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L:\01_FC\3_FRM\31_FR\7. งบการเงิน Audited - TMB\2021\4. Q4-2021\งบส่งตลาด 23.02.22\"/>
    </mc:Choice>
  </mc:AlternateContent>
  <xr:revisionPtr revIDLastSave="0" documentId="13_ncr:1_{BABEF0D8-7151-4E4E-A20B-459DD99BDB31}" xr6:coauthVersionLast="45" xr6:coauthVersionMax="46" xr10:uidLastSave="{00000000-0000-0000-0000-000000000000}"/>
  <bookViews>
    <workbookView xWindow="-120" yWindow="-120" windowWidth="20730" windowHeight="11160" activeTab="2" xr2:uid="{00000000-000D-0000-FFFF-FFFF00000000}"/>
  </bookViews>
  <sheets>
    <sheet name="BS" sheetId="1" r:id="rId1"/>
    <sheet name="PL" sheetId="21" r:id="rId2"/>
    <sheet name="SE-Conso" sheetId="19" r:id="rId3"/>
    <sheet name="SE-Bank" sheetId="20" r:id="rId4"/>
    <sheet name="CF"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R"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_R"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R"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123Graph_B" hidden="1">'[1]SPLICE HOURS'!#REF!</definedName>
    <definedName name="__123Graph_E" hidden="1">'[1]SPLICE HOURS'!#REF!</definedName>
    <definedName name="__123Graph_F" hidden="1">'[1]SPLICE HOURS'!#REF!</definedName>
    <definedName name="__FDS_HYPERLINK_TOGGLE_STATE__" hidden="1">"ON"</definedName>
    <definedName name="__R"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adj2" localSheetId="1" hidden="1">{"Book Income",#N/A,FALSE,"B&amp;T";"Taxable Income",#N/A,FALSE,"B&amp;T"}</definedName>
    <definedName name="_adj2" hidden="1">{"Book Income",#N/A,FALSE,"B&amp;T";"Taxable Income",#N/A,FALSE,"B&amp;T"}</definedName>
    <definedName name="_b11" localSheetId="1" hidden="1">{"Term Sheet",#N/A,FALSE,"Term Sheet";"Value Summary",#N/A,FALSE,"Value Sum";"Debt Coverage",#N/A,FALSE,"Debt Coverage"}</definedName>
    <definedName name="_b11" hidden="1">{"Term Sheet",#N/A,FALSE,"Term Sheet";"Value Summary",#N/A,FALSE,"Value Sum";"Debt Coverage",#N/A,FALSE,"Debt Coverage"}</definedName>
    <definedName name="_b12"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12"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15" localSheetId="1" hidden="1">{"Term Sheet",#N/A,FALSE,"Term Sheet";"Value Summary",#N/A,FALSE,"Value Sum";"Debt Coverage",#N/A,FALSE,"Debt Coverage"}</definedName>
    <definedName name="_b15" hidden="1">{"Term Sheet",#N/A,FALSE,"Term Sheet";"Value Summary",#N/A,FALSE,"Value Sum";"Debt Coverage",#N/A,FALSE,"Debt Coverage"}</definedName>
    <definedName name="_b16"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16"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3" localSheetId="1" hidden="1">{"Term Sheet",#N/A,FALSE,"Term Sheet";"Value Summary",#N/A,FALSE,"Value Sum";"Debt Coverage",#N/A,FALSE,"Debt Coverage"}</definedName>
    <definedName name="_b3" hidden="1">{"Term Sheet",#N/A,FALSE,"Term Sheet";"Value Summary",#N/A,FALSE,"Value Sum";"Debt Coverage",#N/A,FALSE,"Debt Coverage"}</definedName>
    <definedName name="_b4"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4"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7" localSheetId="1" hidden="1">{"Term Sheet",#N/A,FALSE,"Term Sheet";"Value Summary",#N/A,FALSE,"Value Sum";"Debt Coverage",#N/A,FALSE,"Debt Coverage"}</definedName>
    <definedName name="_b7" hidden="1">{"Term Sheet",#N/A,FALSE,"Term Sheet";"Value Summary",#N/A,FALSE,"Value Sum";"Debt Coverage",#N/A,FALSE,"Debt Coverage"}</definedName>
    <definedName name="_b8"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8"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dm.00026104C3ED499ABB86454705AA6202.edm" hidden="1">#REF!</definedName>
    <definedName name="_bdm.0007941025674A3E93731BFF92E80AE0.edm" hidden="1">#REF!</definedName>
    <definedName name="_bdm.00319B206B99494FB465595B7993F1EE.edm" hidden="1">#REF!</definedName>
    <definedName name="_bdm.03A1FA05F9E944F2BAF671EDC5BDCEF9.edm" hidden="1">#REF!</definedName>
    <definedName name="_bdm.03E6461A3D294BB48904FF2AB9156677.edm" hidden="1">[2]Ownership!$A:$IV</definedName>
    <definedName name="_bdm.0450F7717F644D31A475E1274EE8F026.edm" hidden="1">#REF!</definedName>
    <definedName name="_bdm.046A7F6473F54740A15B9E2B4B858B9F.edm" hidden="1">#REF!</definedName>
    <definedName name="_bdm.04C0977D3C7446D69B2866592E1404BA.edm" hidden="1">'[3]Output - CI'!$A:$IV</definedName>
    <definedName name="_bdm.0789FAD370E04183BDA4A3EB461ECE6C.edm" hidden="1">[4]Leverage!$A:$IV</definedName>
    <definedName name="_bdm.080A697FA9EE4768875DFBAE8F7DE695.edm" hidden="1">#REF!</definedName>
    <definedName name="_bdm.08B1DA01A91844428189844BA7E553B1.edm" hidden="1">'[2]Cap Table'!$A:$IV</definedName>
    <definedName name="_bdm.093F55127ABE408A9EB9DC6EA1029EFE.edm" hidden="1">#REF!</definedName>
    <definedName name="_bdm.0A079EF381924F3E989B6FC78876B869.edm" hidden="1">#REF!</definedName>
    <definedName name="_bdm.0CA519B4F06F4372AE9C8F3ECBC93124.edm" hidden="1">#REF!</definedName>
    <definedName name="_bdm.0D33EBE25D4D4FA5B65B70C621C43C99.edm" hidden="1">#REF!</definedName>
    <definedName name="_bdm.0DA846ED934D425394B9355B891D5F37.edm" hidden="1">#REF!</definedName>
    <definedName name="_bdm.0DCC0E5851A24ACE9F505E273ECCE797.edm" hidden="1">#REF!</definedName>
    <definedName name="_bdm.10B4641F0E234BC69D0FADB374910B2B.edm" hidden="1">[5]Gold!$A:$IV</definedName>
    <definedName name="_bdm.1198240D47AE4CA3B3F534C47FD5CDEA.edm" hidden="1">[6]Valuation!$1:$1048576</definedName>
    <definedName name="_bdm.12DA6F3F40DE4D8DAC4E5A9D373EF337.edm" hidden="1">#REF!</definedName>
    <definedName name="_bdm.1388B01371B84DF99B9E6CB9111806FB.edm" hidden="1">#REF!</definedName>
    <definedName name="_bdm.13CD3DF6B5C0478D88C8966D540E2B25.edm" hidden="1">'[7]Fairborne PV'!$A:$IV</definedName>
    <definedName name="_bdm.1448a6af456b45ceb3f7ce783373a199.edm" hidden="1">#REF!</definedName>
    <definedName name="_bdm.14C5DD07FAA744FFA33DC4D14C0FB557.edm" hidden="1">'[3]Output - CI mgt 5y'!$A:$IV</definedName>
    <definedName name="_bdm.14EBBCD41D46406AAF5507852B90C71A.edm" hidden="1">#REF!</definedName>
    <definedName name="_bdm.173018D70B5F4B0B80241ADE6E115942.edm" hidden="1">'[8]Cap Table'!$A:$IV</definedName>
    <definedName name="_bdm.17A1011145AF4B6D9CF1A1CEC35C60E9.edm" hidden="1">'[9]Gold TrustPrice Chart'!$A:$IV</definedName>
    <definedName name="_bdm.1838E028091F4F83AC5F1F93B8FB6165.edm" hidden="1">[10]Scheer!$A:$IV</definedName>
    <definedName name="_bdm.188D20247FBF42588D45E21DECC9EE30.edm" hidden="1">#REF!</definedName>
    <definedName name="_bdm.1BA7B47F214D4E728177CE36E4588F07.edm" hidden="1">'[3]Output - CI mgt 10y'!$A:$IV</definedName>
    <definedName name="_bdm.1BCEE85E633F48E7AE4C75DB830F55B4.edm" hidden="1">'[4]IPO Details'!$A:$IV</definedName>
    <definedName name="_bdm.1C35F72B927B4E4DABEBA8BC8F9D1C83.edm" hidden="1">'[2]Ill. Exch.'!$A:$IV</definedName>
    <definedName name="_bdm.1F96209F41E448D49BB03753DC679802.edm" hidden="1">[11]Efficiency!$1:$1048576</definedName>
    <definedName name="_bdm.1FFD4200794348B6A27CAC08D67E1A30.edm" hidden="1">'[3]Consol - CI'!$A:$IV</definedName>
    <definedName name="_bdm.2066DA1A074D4DE1AAD078E326CC833E.edm" hidden="1">[12]Affiliates!$A:$IV</definedName>
    <definedName name="_bdm.213AAC2F675F4D4399653F4FA9FA8EAC.edm" hidden="1">'[8]Share of Wallet'!$A:$IV</definedName>
    <definedName name="_bdm.21EE3181038D4CDBBF0D8549B5AD3687.edm" hidden="1">#REF!</definedName>
    <definedName name="_bdm.2289E5B296F04E548B7617F269E3A89A.edm" hidden="1">#REF!</definedName>
    <definedName name="_bdm.23B16AA0F25146BB8944EB4C019E6A97.edm" hidden="1">'[13]Morningstar (May 10)'!$A:$IV</definedName>
    <definedName name="_bdm.24CADEEEE6574A6AA55EE6EE246CE031.edm" hidden="1">#REF!</definedName>
    <definedName name="_bdm.24ED4542CBA345E1BCF52FF8C6079A1C.edm" hidden="1">#REF!</definedName>
    <definedName name="_bdm.24F973B473FB4E2E89A06F6B783D126B.edm" hidden="1">#REF!</definedName>
    <definedName name="_bdm.25CFA10816DC4D63BAD1EE6B5E302203.edm" hidden="1">[4]Exchange!$A:$IV</definedName>
    <definedName name="_bdm.2636D296A9414C43866AC448A4D065CD.edm" hidden="1">#REF!</definedName>
    <definedName name="_bdm.2853AFEF3AB24F1EA010DF88FA1F35C0.edm" hidden="1">#REF!</definedName>
    <definedName name="_bdm.28A7F34A8A5E4001A64923F4F58B308F.edm" hidden="1">#REF!</definedName>
    <definedName name="_bdm.29CEE1B01AB04107BAD7C69B1E45766E.edm" hidden="1">'[3]CI 10y New (Sensitize)'!$A:$IV</definedName>
    <definedName name="_bdm.2C3EAC67994A407DA260156D61F11483.edm" hidden="1">[14]Commentary!$A:$IV</definedName>
    <definedName name="_bdm.2CE701371AFA4D8199EDDD5F74D10E77.edm" hidden="1">#REF!</definedName>
    <definedName name="_bdm.2D45A4EE3A02420CB48F1FACB8D54D25.edm" hidden="1">#REF!</definedName>
    <definedName name="_bdm.2F1AD5417FCE4B91B5419D5D56A26118.edm" hidden="1">#REF!</definedName>
    <definedName name="_bdm.2F6CAF68023540C997F58AC2C8CA9391.edm" hidden="1">#REF!</definedName>
    <definedName name="_bdm.2FC572E63333406D9CE699F1F0AF38E9.edm" hidden="1">#REF!</definedName>
    <definedName name="_bdm.2FCDE7EDE1F5488EA6C9074C0EA6F770.edm" hidden="1">[15]Valuation!$A:$IV</definedName>
    <definedName name="_bdm.3156FAD27AA6456282966D2C1A27D7FE.edm" hidden="1">'[16]Historical Performance'!$A:$IV</definedName>
    <definedName name="_bdm.31B7E7EB3A304F74BB8145FB7E32AF4E.edm" hidden="1">#REF!</definedName>
    <definedName name="_bdm.320A6698CE0A41FC90DA4C249095F018.edm" hidden="1">[17]Trading!$A:$IV</definedName>
    <definedName name="_bdm.3235B801CD024F1CA73E2AAF2E0FE01C.edm" hidden="1">#REF!</definedName>
    <definedName name="_bdm.32D8EB3D53B24422B41A6914FC957B45.edm" hidden="1">'[18]Solvency (old)'!$A:$IV</definedName>
    <definedName name="_bdm.337E7FC924E84001BC41ECBE8568BA60.edm" hidden="1">#REF!</definedName>
    <definedName name="_bdm.33CEFD11DC244C1385A41E19A384C1B5.edm" hidden="1">'[16]Hedge Funds (Old)'!$A:$IV</definedName>
    <definedName name="_bdm.34B91DC611004670A66C49B69B9ED9B7.edm" hidden="1">'[19]Canadian Premier'!$A:$IV</definedName>
    <definedName name="_bdm.34C27E8E7FF7436B936D6338AABC6BF2.edm" hidden="1">#REF!</definedName>
    <definedName name="_bdm.36EF1B5815384F93B5D7168DCF6FB0EA.edm" hidden="1">#REF!</definedName>
    <definedName name="_bdm.371F7BFF2A8C4DDBA8FAD10E714DC8E5.edm" hidden="1">#REF!</definedName>
    <definedName name="_bdm.37323F64554F486AA05636EAA10A6FC7.edm" hidden="1">#REF!</definedName>
    <definedName name="_bdm.39C9BAF323F5404F913F30BB5524BC6B.edm" hidden="1">'[4]Price '!$A:$IV</definedName>
    <definedName name="_bdm.3B61AAFD902A4E31813143022063D5AB.edm" hidden="1">'[20]Institutional Performance'!$A:$IV</definedName>
    <definedName name="_bdm.3E78E8B0D2F84FFAAEA0640E2F831DB4.edm" hidden="1">#REF!</definedName>
    <definedName name="_bdm.3FD48F9732DB4EFDA727DEFDCDED5343.edm" hidden="1">#REF!</definedName>
    <definedName name="_bdm.40154A5168E64D48940301291CFE11CD.edm" hidden="1">#REF!</definedName>
    <definedName name="_bdm.405B346AFD244082A5F0D817297CC10B.edm" hidden="1">[21]Old!$A:$IV</definedName>
    <definedName name="_bdm.45F400150EDD4C8CA2FA80F2B9E1171E.edm" hidden="1">[22]Football_CI_UnitPrice!$A:$IV</definedName>
    <definedName name="_bdm.46E445AEFD11429F82E4ECC45D30A9A7.edm" hidden="1">'[5]HF I'!$A:$IV</definedName>
    <definedName name="_bdm.493C5A8461574FA9BEDAA95706B1999A.edm" hidden="1">'[17]1 pg'!$A:$IV</definedName>
    <definedName name="_bdm.4C21590196174DFC9C39B8A1DB5B7DD0.edm" hidden="1">'[16]Gluskin Sheff Price'!$A:$IV</definedName>
    <definedName name="_bdm.4D5813A91A6B40A59378B34C057017CE.edm" hidden="1">#REF!</definedName>
    <definedName name="_bdm.4E066044A9D745DCA6818D3D9DFB3BF4.edm" hidden="1">'[23]Exec Management'!$A:$IV</definedName>
    <definedName name="_bdm.4E1354749AC34E11872F795574403D65.edm" hidden="1">[16]Financials!$A:$IV</definedName>
    <definedName name="_bdm.4E8CC2CEEDA14813A164179D8E1B9EC0.edm" hidden="1">#REF!</definedName>
    <definedName name="_bdm.506DA18C71A146F2B00D71B46C1F31B7.edm" hidden="1">#REF!</definedName>
    <definedName name="_bdm.50E588562D00484AB37A00734E727786.edm" hidden="1">#REF!</definedName>
    <definedName name="_bdm.5118FE00372F4FC5A7329107019D569C.edm" hidden="1">'[24]Capital &amp; Surplus'!$A:$IV</definedName>
    <definedName name="_bdm.5264107E0A774D07BB36BBFBEDEDD4C8.edm" hidden="1">#REF!</definedName>
    <definedName name="_bdm.528D8AD402134682BFA92404A8993037.edm" hidden="1">'[13]Morningstar (Sep 10)'!$A:$IV</definedName>
    <definedName name="_bdm.53CD1EBC64154FA4918D5C09894299EC.edm" hidden="1">#REF!</definedName>
    <definedName name="_bdm.54C0A44B8D974D69B7FD21514F741283.edm" hidden="1">'[13]Morningstar (Jul 10)'!$A:$IV</definedName>
    <definedName name="_bdm.557678D851B64B3A81C6EE2865FA537F.edm" hidden="1">#REF!</definedName>
    <definedName name="_bdm.55811099E99C45E28C08054CD64E2180.edm" hidden="1">#REF!</definedName>
    <definedName name="_bdm.56152756D94D4F3684F71DF806CFB968.edm" hidden="1">'[12]Affiliates (2)'!$A:$IV</definedName>
    <definedName name="_bdm.56539F08B5194731A6E556F53E135ADC.edm" hidden="1">#REF!</definedName>
    <definedName name="_bdm.569E1B994DFE4C519FAF8EE891DAC789.edm" hidden="1">#REF!</definedName>
    <definedName name="_bdm.56A3A874417C4FB7A981F0A116AE1FE6.edm" hidden="1">#REF!</definedName>
    <definedName name="_bdm.584022320F314C83AF7FFC5F064FEA9F.edm" hidden="1">[13]SOTP!$A:$IV</definedName>
    <definedName name="_bdm.58EDE944506647838FF40B9DFD8D4887.edm" hidden="1">#REF!</definedName>
    <definedName name="_bdm.59B1811BF0284A3A82BA14D0AA2CC998.edm" hidden="1">#REF!</definedName>
    <definedName name="_bdm.59E3AD166B7C43F1A5A9721D6B638C0F.edm" hidden="1">[23]Institutional!$A:$IV</definedName>
    <definedName name="_bdm.5A8068627E414700AA4830A2663F066E.edm" hidden="1">#REF!</definedName>
    <definedName name="_bdm.5AE109AC5D2A4FD1A3F773E0A785B908.edm" hidden="1">'[23]Mutual Fund Assets'!$A:$IV</definedName>
    <definedName name="_bdm.5CB7DCFC28C049A2AB8BB42A6E99D811.edm" hidden="1">#REF!</definedName>
    <definedName name="_bdm.5F9C847BB3FE462CB90B2E2FC75A9AEE.edm" hidden="1">'[3]Output - Scotia 10Y'!$A:$IV</definedName>
    <definedName name="_bdm.608BD139006C41A6893B556E6F462AF6.edm" hidden="1">#REF!</definedName>
    <definedName name="_bdm.610FEE66C942400D835495859EC5DA95.edm" hidden="1">#REF!</definedName>
    <definedName name="_bdm.626270D6400246F780F66DE92B0F637B.edm" hidden="1">'[3]Output - CI mgt 10y New Low'!$A:$IV</definedName>
    <definedName name="_bdm.630DBE542E884DBA8D49BBD502BF76B3.edm" hidden="1">#REF!</definedName>
    <definedName name="_bdm.632DF00B41B34A1E9F352D67B59DE886.edm" hidden="1">'[25]Market Performance'!$A:$IV</definedName>
    <definedName name="_bdm.63F0074887D042B5A6FD74E05836D205.edm" hidden="1">'[5]HF II'!$A:$IV</definedName>
    <definedName name="_bdm.64AC0784018A4577892211979DCE5F80.edm" hidden="1">#REF!</definedName>
    <definedName name="_bdm.65B51764A7DB4778A0A2AE4B9047D13F.edm" hidden="1">[24]Valuation!$A:$IV</definedName>
    <definedName name="_bdm.65EF2D3A45F04F0C835864E03FD15239.edm" hidden="1">[22]Football_CI!$A:$IV</definedName>
    <definedName name="_bdm.6645B72DBEE64800916D7C0288BE6AAD.edm" hidden="1">#REF!</definedName>
    <definedName name="_bdm.6996c853d3284feeafadda861c748889.edm" hidden="1">#REF!</definedName>
    <definedName name="_bdm.6B73CABC3C7E4C2A897D5C99875AEED0.edm" hidden="1">'[3]Output#8 PF Links'!$A:$IV</definedName>
    <definedName name="_bdm.6BE8487EE5F54AB5BF99B8EA3AE68704.edm" hidden="1">[22]Football_BNS!$A:$IV</definedName>
    <definedName name="_bdm.6BEB4A0ECF13420095A80E3BC19D7C58.edm" hidden="1">'[5]Morningstar (2)'!$A:$IV</definedName>
    <definedName name="_bdm.6D62DC0D696F4E33A55B3EB9FD6FAB52.edm" hidden="1">[2]Precendents!$A:$IV</definedName>
    <definedName name="_bdm.6F5F7CABDBBA4CF99C32E914B7186F8D.edm" hidden="1">#REF!</definedName>
    <definedName name="_bdm.70ABA821ABEE41DD8335EBF85D32467C.edm" hidden="1">'[5]Hedge Funds'!$A:$IV</definedName>
    <definedName name="_bdm.71D59827B8A34BDC876E934A970BC595.edm" hidden="1">#REF!</definedName>
    <definedName name="_bdm.7456614814A749748CA4D379298527B7.edm" hidden="1">'[16]Fortress Price'!$A:$IV</definedName>
    <definedName name="_bdm.74E4409B278C475489B19A8165C12A1B.edm" hidden="1">#REF!</definedName>
    <definedName name="_bdm.760728A43BC94918BD11BA3987AA852C.edm" hidden="1">'[3]Output#13 - SLF Output'!$A:$IV</definedName>
    <definedName name="_bdm.773627C9A63943018A3EAB2F40695021.edm" hidden="1">#REF!</definedName>
    <definedName name="_bdm.777B8F746A88419B935D6B0055723915.edm" hidden="1">#REF!</definedName>
    <definedName name="_bdm.781DDE1262F84023A646AE2132C2622C.edm" hidden="1">'[5]Asset Continuity'!$A:$IV</definedName>
    <definedName name="_bdm.783E7F87CC634B9C853F7AF81D2346FD.edm" hidden="1">'[26]SSI - AUM'!$A:$IV</definedName>
    <definedName name="_bdm.7849E11D77A24229A0E5EB124FBCED3A.edm" hidden="1">[27]Valuation!$A:$IV</definedName>
    <definedName name="_bdm.795D71B2E6FF495BA44208E03165A6D8.edm" hidden="1">#REF!</definedName>
    <definedName name="_bdm.79783A66D4FE407CAFDDFA788E9EBB51.edm" hidden="1">#REF!</definedName>
    <definedName name="_bdm.7A97E9D710224AE492AF65F808D57F61.edm" hidden="1">[19]diversification!$A:$IV</definedName>
    <definedName name="_bdm.7B247F3D259C47BBB7AF1243D12CDE29.edm" hidden="1">#REF!</definedName>
    <definedName name="_bdm.7BC72A22691F491F94B841F6222E4BA2.edm" hidden="1">[28]Research!$A:$IV</definedName>
    <definedName name="_bdm.7C2E40D23B5C41C9AA5F9CB85E3C234E.edm" hidden="1">[9]Annotated!$A:$IV</definedName>
    <definedName name="_bdm.7CCC15B6BE364ED393E3BE09E7976F2D.edm" hidden="1">[24]diversification!$A:$IV</definedName>
    <definedName name="_bdm.7D68B396A9D94AD88EFEB44F702D4451.edm" hidden="1">#REF!</definedName>
    <definedName name="_bdm.7DCECCAE00754BFF90B40BF743D82790.edm" hidden="1">#REF!</definedName>
    <definedName name="_bdm.7E439A73A7B740D2838866155593A95B.edm" hidden="1">#REF!</definedName>
    <definedName name="_bdm.801B9B5BD9DB4FC799C4051FAE4608E2.edm" hidden="1">'[3]Output - Scotia 5y'!$A:$IV</definedName>
    <definedName name="_bdm.81343AE7B49E457E9B800BB2CED6D34F.edm" hidden="1">'[3]Output#3'!$A:$IV</definedName>
    <definedName name="_bdm.816667F92A814399968D4C9C31606721.edm" hidden="1">#REF!</definedName>
    <definedName name="_bdm.81C4FB66E4F24241BD07FF90812F25AF.edm" hidden="1">'[4]Price Chart'!$A:$IV</definedName>
    <definedName name="_bdm.8513C5DE15504E038510EAE2247DFE3F.edm" hidden="1">'[29]Share Price Chart'!$A:$IV</definedName>
    <definedName name="_bdm.854E28721BF74E99B9210BC3827FDF7C.edm" hidden="1">#REF!</definedName>
    <definedName name="_bdm.85A5053A28114A2F9021920FADE79C5A.edm" hidden="1">[30]Bloomberg!$A:$IV</definedName>
    <definedName name="_bdm.85B64942745A4DB8A509C08A57E36DD7.edm" hidden="1">#REF!</definedName>
    <definedName name="_bdm.87604E7083BF426D980D2B8FF2336A21.edm" hidden="1">'[3]Ouput#7b Football'!$A:$IV</definedName>
    <definedName name="_bdm.877B5C8127724323A3A38F871ABB186B.edm" hidden="1">[6]Financials!$1:$1048576</definedName>
    <definedName name="_bdm.8A191C1F13E84CB89EFD9F51B95DC44C.edm" hidden="1">'[5]Mutual Funds'!$A:$IV</definedName>
    <definedName name="_bdm.8A25532BE4844904BBA3E0DA624B1EFC.edm" hidden="1">#REF!</definedName>
    <definedName name="_bdm.8B784B4F285D42BCB90615EBD15F394E.edm" hidden="1">[2]Prices!$A:$IV</definedName>
    <definedName name="_bdm.8DF4FB8135F04664A780E4E7B80A552D.edm" hidden="1">'[23]D&amp;O'!$A:$IV</definedName>
    <definedName name="_bdm.8E35C32385DD4D75BC01E8F2C7C1A1FD.edm" hidden="1">#REF!</definedName>
    <definedName name="_bdm.8E50AC9E42164134B2B3470174D9A2B4.edm" hidden="1">'[31]Key Financial Metrics'!$1:$1048576</definedName>
    <definedName name="_bdm.8F1308C55C2148D6ABCBDA04A2F16735.edm" hidden="1">#REF!</definedName>
    <definedName name="_bdm.8F5CD15B1CBB43E79DA09E1E31FC8B3F.edm" hidden="1">#REF!</definedName>
    <definedName name="_bdm.9089B99E21AE48F798BF117C68A2F7FB.edm" hidden="1">#REF!</definedName>
    <definedName name="_bdm.90C52E731F85492BAAB7FDC3AB7C7FF9.edm" hidden="1">#REF!</definedName>
    <definedName name="_bdm.91366BA31D894931A12CABD6421224E3.edm" hidden="1">[5]Sheet2!$A:$IV</definedName>
    <definedName name="_bdm.931F6F04010B4E6AAB93FAB22C34148E.edm" hidden="1">#REF!</definedName>
    <definedName name="_bdm.9376AB262FB04FD9A4E6CE7C9C52CAF5.edm" hidden="1">'[12]Investor Economics'!$A:$IV</definedName>
    <definedName name="_bdm.93DB3AFF8A924F87AF3DC70AE183A6A6.edm" hidden="1">#REF!</definedName>
    <definedName name="_bdm.93E4F632039944D8B913861CB9246607.edm" hidden="1">'[3]Output#6 SOTP'!$A:$IV</definedName>
    <definedName name="_bdm.9750D473B607492CB4E48C0DF5843E12.edm" hidden="1">#REF!</definedName>
    <definedName name="_bdm.977A7E913E104C0EADAA42DAAD213599.edm" hidden="1">#REF!</definedName>
    <definedName name="_bdm.979D473C5F04430BBF90FF50DA706FA3.edm" hidden="1">#REF!</definedName>
    <definedName name="_bdm.986BED8379434B54AF38276967B056B6.edm" hidden="1">'[7]High Arctic PV'!$A:$IV</definedName>
    <definedName name="_bdm.9929DD57554B448AACC2BDC3DE0E4C2A.edm" hidden="1">[17]Commentary!$A:$IV</definedName>
    <definedName name="_bdm.995B3618E79C49D3A01C838E58F98FC6.edm" hidden="1">#REF!</definedName>
    <definedName name="_bdm.99AF5E10395D46C0B45B8005508E575A.edm" hidden="1">#REF!</definedName>
    <definedName name="_bdm.9A4563372538450A9EBDBA1713D9A37E.edm" hidden="1">[32]EGI!$A:$IV</definedName>
    <definedName name="_bdm.9A89233E53784E668386DEEB01273279.edm" hidden="1">#REF!</definedName>
    <definedName name="_bdm.9A9A52821B3F4DA69CE160378FC3F298.edm" hidden="1">[9]BS!$A:$IV</definedName>
    <definedName name="_bdm.9F075A3670E74E2382E61FFD6EE99305.edm" hidden="1">[13]Subadvised!$A:$IV</definedName>
    <definedName name="_bdm.A0190E612063492A978584D417E1DBF6.edm" hidden="1">'[25]Institutional Part. IPO'!$A:$IV</definedName>
    <definedName name="_bdm.A037054E354C4AF8A8289595A69AAC3A.edm" hidden="1">#REF!</definedName>
    <definedName name="_bdm.A04F5FAC5EE04A099371FFEA8EE4379E.edm" hidden="1">#REF!</definedName>
    <definedName name="_bdm.A12D23448AEF4FAD8633493BF65A6CAF.edm" hidden="1">#REF!</definedName>
    <definedName name="_bdm.A1674F8A1E9D4E7DBA7CB7A148AEAA31.edm" hidden="1">[3]Synergies!$A:$IV</definedName>
    <definedName name="_bdm.A17B64DC37844CEF8A84D214CCAEAD96.edm" hidden="1">'[33]Paste Values'!$A:$IV</definedName>
    <definedName name="_bdm.A19DD5F1EBAC42839990FBF0C02ABC9E.edm" hidden="1">#REF!</definedName>
    <definedName name="_bdm.A345A228B7B54533B329D1B879FE82DB.edm" hidden="1">'[7]True Energy PV'!$A:$IV</definedName>
    <definedName name="_bdm.A4F2F9DE29FC4E4491CA841E28D4B647.edm" hidden="1">'[7]High Arctic Capitalization'!$A:$IV</definedName>
    <definedName name="_bdm.A513C25A8757404AA9B27F2211C14E1E.edm" hidden="1">'[3]Asset Mgmt P&amp;L - SSI'!$A:$IV</definedName>
    <definedName name="_bdm.A6CD0B42124E402E9FF745CEC5ABDAC4.edm" hidden="1">'[3]Output#8 PF Links Comparison'!$A:$IV</definedName>
    <definedName name="_bdm.AB9F443C179949708304B6CBD4DB50C4.edm" hidden="1">#REF!</definedName>
    <definedName name="_bdm.AD1BF30237B048BFACEC6B3BE5D0A327.edm" hidden="1">#REF!</definedName>
    <definedName name="_bdm.AD2892BA5CE54C4F947305AA287FFBBF.edm" hidden="1">#REF!</definedName>
    <definedName name="_bdm.AD6D12A88B014196AB9FB3481C451D6C.edm" hidden="1">#REF!</definedName>
    <definedName name="_bdm.AD87B48D071D496EB3A3D6F85AFFF926.edm" hidden="1">[2]Analysts!$A:$IV</definedName>
    <definedName name="_bdm.B05C8C91B7D54FE78067114998B14901.edm" hidden="1">#REF!</definedName>
    <definedName name="_bdm.B23854AEA08E4D4A8A704D6428121444.edm" hidden="1">#REF!</definedName>
    <definedName name="_bdm.B24EEFC775B1404EB0CA826BD5DE183F.edm" hidden="1">#REF!</definedName>
    <definedName name="_bdm.B3BF4671AF0542BD99DBA0C84BB26113.edm" hidden="1">'[3]Output#4 Compare BNS CI'!$A:$IV</definedName>
    <definedName name="_bdm.B3E68B3D361D4ACD996762CD58019B0C.edm" hidden="1">[34]Valuation!$A:$IV</definedName>
    <definedName name="_bdm.B4250EBC05834E6AB5DAE3F8AD6E023D.edm" hidden="1">'[3]Output - CI mgt 5y New'!$A:$IV</definedName>
    <definedName name="_bdm.B4814802D871468E90C31247A2E2FBEA.edm" hidden="1">[6]Relative!$1:$1048576</definedName>
    <definedName name="_bdm.B4B2D4C973A44DF18A26CFB6B2CBE31E.edm" hidden="1">#REF!</definedName>
    <definedName name="_bdm.B4C234CACB8B44E6BDBA5F86CD3424AB.edm" hidden="1">[5]Sheet1!$A:$IV</definedName>
    <definedName name="_bdm.B623123677A44FF4A38DA2C929AD3466.edm" hidden="1">#REF!</definedName>
    <definedName name="_bdm.B7180421869F46C69FE05B4519699FA4.edm" hidden="1">#REF!</definedName>
    <definedName name="_bdm.B7D49374F2E047FEADE194E4027725FB.edm" hidden="1">'[5]Cdn Equity'!$A:$IV</definedName>
    <definedName name="_bdm.B81E11DC90954E37A70A97BEDED7686B.edm" hidden="1">'[6]Asset Continuity'!$1:$1048576</definedName>
    <definedName name="_bdm.B82F603A325442B98034B0DC4282C0CB.edm" hidden="1">'[3]CI 10y'!$A:$IV</definedName>
    <definedName name="_bdm.B8EA3E7C3E9A4FC590218C06172688FF.edm" hidden="1">#REF!</definedName>
    <definedName name="_bdm.B94C083C6BF846E5A3F0FA7A40B97898.edm" hidden="1">'[18]Net Income'!$A:$IV</definedName>
    <definedName name="_bdm.BA8A2645AA8C48EC9215D510CB3CDDE4.edm" hidden="1">#REF!</definedName>
    <definedName name="_bdm.BC4A41C9382A4C8E968C9090AF16F131.edm" hidden="1">#REF!</definedName>
    <definedName name="_bdm.BDDE36FE34834CFBA5E4537D3271D30F.edm" hidden="1">#REF!</definedName>
    <definedName name="_bdm.BE28A24E801246ECAC00CE59919D846F.edm" hidden="1">#REF!</definedName>
    <definedName name="_bdm.BF649F5D638F4337B0F35FA7E2305542.edm" hidden="1">'[17]Analyst Overview'!$A:$IV</definedName>
    <definedName name="_bdm.c024769ebf154d0e8081c45f8cfe393c.edm" hidden="1">#REF!</definedName>
    <definedName name="_bdm.C298B0BDF8C649D1807E7ACF4A70B973.edm" hidden="1">[35]Valuation!$1:$1048576</definedName>
    <definedName name="_bdm.C3115659127445FBB8E5E3F6D77E95E0.edm" hidden="1">#REF!</definedName>
    <definedName name="_bdm.C6EDE67A7D014811ADE0133767B4B5F1.edm" hidden="1">#REF!</definedName>
    <definedName name="_bdm.C7F32A9023B74DE8A90C719F2E2C7AB8.edm" hidden="1">#REF!</definedName>
    <definedName name="_bdm.C81CF93A69264828B00C88AA8F07D902.edm" hidden="1">#REF!</definedName>
    <definedName name="_bdm.C989DCA43A874257921BB90D6C1F9343.edm" hidden="1">'[28]Cap Table &amp; Valuation'!$A:$IV</definedName>
    <definedName name="_bdm.C99F455616FF45919E8F5D2100BB6BFA.edm" hidden="1">'[25]Mutual Fund Performance'!$A:$IV</definedName>
    <definedName name="_bdm.CA41CB53DB0D4F01B3AE5BEE8103672A.edm" hidden="1">#REF!</definedName>
    <definedName name="_bdm.CC81274104F541E68A3C5D9192464CFC.edm" hidden="1">[2]Summary!$A:$IV</definedName>
    <definedName name="_bdm.CCE402362A27454C8A4DABB195561B5A.edm" hidden="1">#REF!</definedName>
    <definedName name="_bdm.CE63F294D57E41D188206644EA4C67D1.edm" hidden="1">'[2]Hist. Fin.'!$A:$IV</definedName>
    <definedName name="_bdm.CE80E92DD3F74BCC87677561E5AA3FDC.edm" hidden="1">'[7]True Energy Capitalization'!$A:$IV</definedName>
    <definedName name="_bdm.CED3089DCBC24752BE38A4347CF2D6BB.edm" hidden="1">'[3]Consol - Scotia 5y'!$A:$IV</definedName>
    <definedName name="_bdm.CF1B713CC04947C992695E4AF9EE75D6.edm" hidden="1">#REF!</definedName>
    <definedName name="_bdm.D0328BED8F4C4064A71FADEF070412B5.edm" hidden="1">[36]AUM!$A:$IV</definedName>
    <definedName name="_bdm.D1446AD47C5240DDA24A3A114B216EAF.edm" hidden="1">#REF!</definedName>
    <definedName name="_bdm.D16605844DF5453B927457EFA71685D4.edm" hidden="1">[9]IS!$A:$IV</definedName>
    <definedName name="_bdm.D2290ECED5E344F9B41EDF7FEB2E4F09.edm" hidden="1">'[3]Output - CI mgt 10y New'!$A:$IV</definedName>
    <definedName name="_bdm.D558D43CEA5D4A0A882F3F51F9F4B6BE.edm" hidden="1">#REF!</definedName>
    <definedName name="_bdm.D5F82722BA4C46ABBD1D0C5FE39C8C92.edm" hidden="1">[14]EGI!$A:$IV</definedName>
    <definedName name="_bdm.D7900B873F4D4EAAABEF34CA715B95DA.edm" hidden="1">#REF!</definedName>
    <definedName name="_bdm.D95310259BB74BE2ACD30B9389F04128.edm" hidden="1">[32]KFS!$A:$IV</definedName>
    <definedName name="_bdm.D9A16F3AE91E4BD7B330B74E67D52A31.edm" hidden="1">#REF!</definedName>
    <definedName name="_bdm.DAA2CB3ACC144621B03CBE4A316FAC8B.edm" hidden="1">'[37]NFI Cap Table'!$A:$IV</definedName>
    <definedName name="_bdm.DAA3944DF0884177B3E1ED61A02A355A.edm" hidden="1">#REF!</definedName>
    <definedName name="_bdm.DAE755B492194EA39C99165D064A81F8.edm" hidden="1">[38]Valuation!$A:$IV</definedName>
    <definedName name="_bdm.DD17577BBEAF426C8FF8127F54EF82DB.edm" hidden="1">#REF!</definedName>
    <definedName name="_bdm.DDABEB640E06449F965D64BD9CD43AF0.edm" hidden="1">'[18]Excess Capital (since 2008)'!$A:$IV</definedName>
    <definedName name="_bdm.DE00573076AA44019E47792D82F04A6E.edm" hidden="1">'[37]NFI Debt'!$A:$IV</definedName>
    <definedName name="_bdm.DE9F6D32E9444B01A7C8C0C4166AA241.edm" hidden="1">'[7]Fairborne Capitalization'!$A:$IV</definedName>
    <definedName name="_bdm.DEB0AA5F6E7247B79D8F5908363D1F53.edm" hidden="1">#REF!</definedName>
    <definedName name="_bdm.DF8F54C732D342CD83A08E5C0AAE9550.edm" hidden="1">'[25]IPO Price Return'!$A:$IV</definedName>
    <definedName name="_bdm.E00BF260B91F4B9EAD80EF5F5B3AA419.edm" hidden="1">'[3]Consol - Scotia 10Y'!$A:$IV</definedName>
    <definedName name="_bdm.E0DC6900AADD4A6484DCE0C81D244987.edm" hidden="1">'[39]Selected Charts'!$1:$1048576</definedName>
    <definedName name="_bdm.E175A0584F794609A8BB2C745CC6670C.edm" hidden="1">[40]Valuation!$A:$IV</definedName>
    <definedName name="_bdm.E24534E79DD3433DA26553AC4298268E.edm" hidden="1">#REF!</definedName>
    <definedName name="_bdm.E32540D254BA4CEB924826473075949E.edm" hidden="1">#REF!</definedName>
    <definedName name="_bdm.E38C57296201496E9BFF37539D0E5CE1.edm" hidden="1">'[3]Output#1'!$A:$IV</definedName>
    <definedName name="_bdm.E490482D9485456BBA484C324B994EA6.edm" hidden="1">#REF!</definedName>
    <definedName name="_bdm.E7F8F2F4EBCC45658BADB1837E2640B2.edm" hidden="1">[32]IIC!$A:$IV</definedName>
    <definedName name="_bdm.EA6B3F4EDB484E41A460C07097B19773.edm" hidden="1">#REF!</definedName>
    <definedName name="_bdm.EB66B5864E794A5284FDDF1C3710B845.edm" hidden="1">'[9]Price Chart'!$1:$1048576</definedName>
    <definedName name="_bdm.ED6A5B1D75BA40B78E961F24FAD27327.edm" hidden="1">#REF!</definedName>
    <definedName name="_bdm.EEC6B1AC42614B6180652E5380E85303.edm" hidden="1">[23]Shareholders!$A:$IV</definedName>
    <definedName name="_bdm.F180AA5DCBC54A4F91B860D3170D2C2C.edm" hidden="1">#REF!</definedName>
    <definedName name="_bdm.F1B9C6BF7D464AF8B253F9CF6EC019F0.edm" hidden="1">#REF!</definedName>
    <definedName name="_bdm.F1C9D62D64434AA0BDE6849F068C1A27.edm" hidden="1">'[8]Comp Overview'!$A:$IV</definedName>
    <definedName name="_bdm.F3CA85A638394E7FBD1E2C6088757D0F.edm" hidden="1">[19]Valuation!$A:$IV</definedName>
    <definedName name="_bdm.F3D398C199F14813B1D9869C4DD23437.edm" hidden="1">#REF!</definedName>
    <definedName name="_bdm.F3FA513C3BBF4F2896C2BF022B8DA3A6.edm" hidden="1">'[6]Management Ownership'!$1:$1048576</definedName>
    <definedName name="_bdm.F47AA9C203EF405193F7CBD1E384BB41.edm" hidden="1">[23]PC!$A:$IV</definedName>
    <definedName name="_bdm.F578FF345CFE4BDB808ED5C120387B56.edm" hidden="1">[2]Debt!$A:$IV</definedName>
    <definedName name="_bdm.F6EA8443309044329C325337661C6BE2.edm" hidden="1">#REF!</definedName>
    <definedName name="_bdm.F8D72A1DD8904012BC79E916FBC36B4D.edm" hidden="1">[32]TRV!$A:$IV</definedName>
    <definedName name="_bdm.FB5142AC1E01460CBA8B54F8CDDD417D.edm" hidden="1">[41]valuation!$A:$IV</definedName>
    <definedName name="_bdm.FBFD6DF19BE9430FAF00A445855808B9.edm" hidden="1">#REF!</definedName>
    <definedName name="_bdm.FC93E6C2EFD64ABEB58C974C2734A28D.edm" hidden="1">#REF!</definedName>
    <definedName name="_bdm.FCA403417AA74404BFCA389E2355586B.edm" hidden="1">[18]Geographic!$A:$IV</definedName>
    <definedName name="_bdm.FE727892F82544D9AC534A9B7C3341BF.edm" hidden="1">[4]Units!$A:$IV</definedName>
    <definedName name="_bdm.FEDB414CA56F4A2BB846D4409236A037.edm" hidden="1">[17]Charts!$A:$IV</definedName>
    <definedName name="_bdm.FF308353D7B946D2AF3B584906335961.edm" hidden="1">#REF!</definedName>
    <definedName name="_bdm.FFC575DA9A6047A7BB3BCFEF4AA3C38D.edm" hidden="1">'[3]Output #12 - Rel Contribution'!$A:$IV</definedName>
    <definedName name="_BS1" localSheetId="1" hidden="1">{"FB Assumptions",#N/A,FALSE,"Asu";"FB Cashflow 1",#N/A,FALSE,"F&amp;B";"FB Cashflow 2",#N/A,FALSE,"F&amp;B"}</definedName>
    <definedName name="_BS1" hidden="1">{"FB Assumptions",#N/A,FALSE,"Asu";"FB Cashflow 1",#N/A,FALSE,"F&amp;B";"FB Cashflow 2",#N/A,FALSE,"F&amp;B"}</definedName>
    <definedName name="_f6" localSheetId="1" hidden="1">{"Term Sheet",#N/A,FALSE,"Term Sheet";"Value Summary",#N/A,FALSE,"Value Sum";"Debt Coverage",#N/A,FALSE,"Debt Coverage"}</definedName>
    <definedName name="_f6" hidden="1">{"Term Sheet",#N/A,FALSE,"Term Sheet";"Value Summary",#N/A,FALSE,"Value Sum";"Debt Coverage",#N/A,FALSE,"Debt Coverage"}</definedName>
    <definedName name="_f7"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f7"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Fill" hidden="1">#REF!</definedName>
    <definedName name="_xlnm._FilterDatabase" localSheetId="0" hidden="1">BS!#REF!</definedName>
    <definedName name="_xlnm._FilterDatabase" localSheetId="1" hidden="1">PL!$A$7:$E$86</definedName>
    <definedName name="_Key1" hidden="1">[42]Layout!#REF!</definedName>
    <definedName name="_Key2" hidden="1">#REF!</definedName>
    <definedName name="_m3" localSheetId="1" hidden="1">{"Term Sheet",#N/A,FALSE,"Term Sheet";"Value Summary",#N/A,FALSE,"Value Sum";"Debt Coverage",#N/A,FALSE,"Debt Coverage"}</definedName>
    <definedName name="_m3" hidden="1">{"Term Sheet",#N/A,FALSE,"Term Sheet";"Value Summary",#N/A,FALSE,"Value Sum";"Debt Coverage",#N/A,FALSE,"Debt Coverage"}</definedName>
    <definedName name="_m4"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m4"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mmm2" localSheetId="1" hidden="1">{"Book Income",#N/A,FALSE,"B&amp;T";"Taxable Income",#N/A,FALSE,"B&amp;T"}</definedName>
    <definedName name="_mmm2" hidden="1">{"Book Income",#N/A,FALSE,"B&amp;T";"Taxable Income",#N/A,FALSE,"B&amp;T"}</definedName>
    <definedName name="_n3" localSheetId="1" hidden="1">{"Term Sheet",#N/A,FALSE,"Term Sheet";"Value Summary",#N/A,FALSE,"Value Sum";"Debt Coverage",#N/A,FALSE,"Debt Coverage"}</definedName>
    <definedName name="_n3" hidden="1">{"Term Sheet",#N/A,FALSE,"Term Sheet";"Value Summary",#N/A,FALSE,"Value Sum";"Debt Coverage",#N/A,FALSE,"Debt Coverage"}</definedName>
    <definedName name="_n4"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n4"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Order1" hidden="1">0</definedName>
    <definedName name="_Order2" hidden="1">255</definedName>
    <definedName name="_p1" localSheetId="1" hidden="1">{"SUM",#N/A,FALSE,"Details (2)"}</definedName>
    <definedName name="_p1" hidden="1">{"SUM",#N/A,FALSE,"Details (2)"}</definedName>
    <definedName name="_pp2" localSheetId="1" hidden="1">{"Summary",#N/A,FALSE,"Details (2)"}</definedName>
    <definedName name="_pp2" hidden="1">{"Summary",#N/A,FALSE,"Details (2)"}</definedName>
    <definedName name="_ppp1" localSheetId="1" hidden="1">{"SUM",#N/A,FALSE,"Details (2)"}</definedName>
    <definedName name="_ppp1" hidden="1">{"SUM",#N/A,FALSE,"Details (2)"}</definedName>
    <definedName name="_q3" localSheetId="1" hidden="1">{"SUM",#N/A,FALSE,"Details (2)"}</definedName>
    <definedName name="_q3" hidden="1">{"SUM",#N/A,FALSE,"Details (2)"}</definedName>
    <definedName name="_q4" localSheetId="1" hidden="1">{"Summary",#N/A,FALSE,"Details (2)"}</definedName>
    <definedName name="_q4" hidden="1">{"Summary",#N/A,FALSE,"Details (2)"}</definedName>
    <definedName name="_q5" localSheetId="1" hidden="1">{"SUM",#N/A,FALSE,"Details (2)"}</definedName>
    <definedName name="_q5" hidden="1">{"SUM",#N/A,FALSE,"Details (2)"}</definedName>
    <definedName name="_R"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Sort" hidden="1">[42]Layout!#REF!</definedName>
    <definedName name="_X1" localSheetId="1" hidden="1">{"Summary",#N/A,FALSE,"Details (2)"}</definedName>
    <definedName name="_X1" hidden="1">{"Summary",#N/A,FALSE,"Details (2)"}</definedName>
    <definedName name="AA"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a" localSheetId="1" hidden="1">{"CF Assumptions",#N/A,FALSE,"Asu";#N/A,#N/A,FALSE,"Summary";#N/A,#N/A,FALSE,"CF (2)";#N/A,#N/A,FALSE,"C&amp;D";"SM1",#N/A,FALSE,"SM";"SM2",#N/A,FALSE,"SM";#N/A,#N/A,FALSE,"B&amp;T";"Mgmt1",#N/A,FALSE,"MGMT";"Mgmt2",#N/A,FALSE,"MGMT";"Rent1",#N/A,FALSE,"RENT";"Rent2",#N/A,FALSE,"RENT";#N/A,#N/A,FALSE,"HOSP";#N/A,#N/A,FALSE,"FIN";#N/A,#N/A,FALSE,"Notes"}</definedName>
    <definedName name="aaa" hidden="1">{"CF Assumptions",#N/A,FALSE,"Asu";#N/A,#N/A,FALSE,"Summary";#N/A,#N/A,FALSE,"CF (2)";#N/A,#N/A,FALSE,"C&amp;D";"SM1",#N/A,FALSE,"SM";"SM2",#N/A,FALSE,"SM";#N/A,#N/A,FALSE,"B&amp;T";"Mgmt1",#N/A,FALSE,"MGMT";"Mgmt2",#N/A,FALSE,"MGMT";"Rent1",#N/A,FALSE,"RENT";"Rent2",#N/A,FALSE,"RENT";#N/A,#N/A,FALSE,"HOSP";#N/A,#N/A,FALSE,"FIN";#N/A,#N/A,FALSE,"Notes"}</definedName>
    <definedName name="AAA_DOCTOPS" hidden="1">"AAA_SET"</definedName>
    <definedName name="AAA_duser" hidden="1">"OFF"</definedName>
    <definedName name="aaaaaaaaa"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aaaaaa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aaaaaaaaaddafdasfsdaf"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aaaaaaaaaddafdasfsda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b"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b"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n"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n"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z"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z"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bc" localSheetId="1" hidden="1">{"Book Income",#N/A,FALSE,"B&amp;T";"Taxable Income",#N/A,FALSE,"B&amp;T"}</definedName>
    <definedName name="abc" hidden="1">{"Book Income",#N/A,FALSE,"B&amp;T";"Taxable Income",#N/A,FALSE,"B&amp;T"}</definedName>
    <definedName name="ac"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c"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cc"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cc"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ccessforecast" localSheetId="1" hidden="1">{"SUM",#N/A,FALSE,"Details (2)"}</definedName>
    <definedName name="Accessforecast" hidden="1">{"SUM",#N/A,FALSE,"Details (2)"}</definedName>
    <definedName name="ad"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d"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DAFGADSG"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AFGADSG"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d"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d"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GB"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GB"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sdfasdfsdaf"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sdfasdfsda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w" localSheetId="1" hidden="1">{"Book Income",#N/A,FALSE,"B&amp;T";"Taxable Income",#N/A,FALSE,"B&amp;T"}</definedName>
    <definedName name="adw" hidden="1">{"Book Income",#N/A,FALSE,"B&amp;T";"Taxable Income",#N/A,FALSE,"B&amp;T"}</definedName>
    <definedName name="ae"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e"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ewr" localSheetId="1" hidden="1">{"mgmt forecast",#N/A,FALSE,"Mgmt Forecast";"dcf table",#N/A,FALSE,"Mgmt Forecast";"sensitivity",#N/A,FALSE,"Mgmt Forecast";"table inputs",#N/A,FALSE,"Mgmt Forecast";"calculations",#N/A,FALSE,"Mgmt Forecast"}</definedName>
    <definedName name="aewr" hidden="1">{"mgmt forecast",#N/A,FALSE,"Mgmt Forecast";"dcf table",#N/A,FALSE,"Mgmt Forecast";"sensitivity",#N/A,FALSE,"Mgmt Forecast";"table inputs",#N/A,FALSE,"Mgmt Forecast";"calculations",#N/A,FALSE,"Mgmt Forecast"}</definedName>
    <definedName name="afa"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fa"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FJ" localSheetId="1" hidden="1">{"Book Income",#N/A,FALSE,"B&amp;T";"Taxable Income",#N/A,FALSE,"B&amp;T"}</definedName>
    <definedName name="AFJ" hidden="1">{"Book Income",#N/A,FALSE,"B&amp;T";"Taxable Income",#N/A,FALSE,"B&amp;T"}</definedName>
    <definedName name="aFNakj"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aFNakj"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afsf" localSheetId="1" hidden="1">{"CF Assumptions",#N/A,FALSE,"Asu";#N/A,#N/A,FALSE,"Summary";#N/A,#N/A,FALSE,"CF (2)";#N/A,#N/A,FALSE,"C&amp;D";"SM1",#N/A,FALSE,"SM";"SM2",#N/A,FALSE,"SM";#N/A,#N/A,FALSE,"B&amp;T";"Mgmt1",#N/A,FALSE,"MGMT";"Mgmt2",#N/A,FALSE,"MGMT";"Rent1",#N/A,FALSE,"RENT";"Rent2",#N/A,FALSE,"RENT";#N/A,#N/A,FALSE,"HOSP";#N/A,#N/A,FALSE,"FIN";#N/A,#N/A,FALSE,"Notes"}</definedName>
    <definedName name="afsf" hidden="1">{"CF Assumptions",#N/A,FALSE,"Asu";#N/A,#N/A,FALSE,"Summary";#N/A,#N/A,FALSE,"CF (2)";#N/A,#N/A,FALSE,"C&amp;D";"SM1",#N/A,FALSE,"SM";"SM2",#N/A,FALSE,"SM";#N/A,#N/A,FALSE,"B&amp;T";"Mgmt1",#N/A,FALSE,"MGMT";"Mgmt2",#N/A,FALSE,"MGMT";"Rent1",#N/A,FALSE,"RENT";"Rent2",#N/A,FALSE,"RENT";#N/A,#N/A,FALSE,"HOSP";#N/A,#N/A,FALSE,"FIN";#N/A,#N/A,FALSE,"Notes"}</definedName>
    <definedName name="agskogk" localSheetId="1" hidden="1">{"Book Income",#N/A,FALSE,"B&amp;T";"Taxable Income",#N/A,FALSE,"B&amp;T"}</definedName>
    <definedName name="agskogk" hidden="1">{"Book Income",#N/A,FALSE,"B&amp;T";"Taxable Income",#N/A,FALSE,"B&amp;T"}</definedName>
    <definedName name="ajdal" localSheetId="1" hidden="1">{"Rent1",#N/A,FALSE,"RENT";"Rent2",#N/A,FALSE,"RENT"}</definedName>
    <definedName name="ajdal" hidden="1">{"Rent1",#N/A,FALSE,"RENT";"Rent2",#N/A,FALSE,"RENT"}</definedName>
    <definedName name="ajdala" localSheetId="1" hidden="1">{"Sensitivity1",#N/A,FALSE,"Sensitivity";"Sensitivity2",#N/A,FALSE,"Sensitivity"}</definedName>
    <definedName name="ajdala" hidden="1">{"Sensitivity1",#N/A,FALSE,"Sensitivity";"Sensitivity2",#N/A,FALSE,"Sensitivity"}</definedName>
    <definedName name="ajdasjo"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jdasj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jsd" localSheetId="1" hidden="1">{"FB Assumptions",#N/A,FALSE,"Asu";"FB Cashflow 1",#N/A,FALSE,"F&amp;B";"FB Cashflow 2",#N/A,FALSE,"F&amp;B"}</definedName>
    <definedName name="ajsd" hidden="1">{"FB Assumptions",#N/A,FALSE,"Asu";"FB Cashflow 1",#N/A,FALSE,"F&amp;B";"FB Cashflow 2",#N/A,FALSE,"F&amp;B"}</definedName>
    <definedName name="ajsdl" localSheetId="1" hidden="1">{"FB Assumptions",#N/A,FALSE,"Asu";"FB Cashflow 1",#N/A,FALSE,"F&amp;B";"FB Cashflow 2",#N/A,FALSE,"F&amp;B"}</definedName>
    <definedName name="ajsdl" hidden="1">{"FB Assumptions",#N/A,FALSE,"Asu";"FB Cashflow 1",#N/A,FALSE,"F&amp;B";"FB Cashflow 2",#N/A,FALSE,"F&amp;B"}</definedName>
    <definedName name="ajspija"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jspija"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kd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kd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kfj" localSheetId="1" hidden="1">{"FB Assumptions",#N/A,FALSE,"Asu";"FB Cashflow 1",#N/A,FALSE,"F&amp;B";"FB Cashflow 2",#N/A,FALSE,"F&amp;B"}</definedName>
    <definedName name="akfj" hidden="1">{"FB Assumptions",#N/A,FALSE,"Asu";"FB Cashflow 1",#N/A,FALSE,"F&amp;B";"FB Cashflow 2",#N/A,FALSE,"F&amp;B"}</definedName>
    <definedName name="aksd"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ksd"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ojp" localSheetId="1" hidden="1">{"Book Income",#N/A,FALSE,"B&amp;T";"Taxable Income",#N/A,FALSE,"B&amp;T"}</definedName>
    <definedName name="aojp" hidden="1">{"Book Income",#N/A,FALSE,"B&amp;T";"Taxable Income",#N/A,FALSE,"B&amp;T"}</definedName>
    <definedName name="asd" localSheetId="1" hidden="1">{"Book Income",#N/A,FALSE,"B&amp;T";"Taxable Income",#N/A,FALSE,"B&amp;T"}</definedName>
    <definedName name="asd" hidden="1">{"Book Income",#N/A,FALSE,"B&amp;T";"Taxable Income",#N/A,FALSE,"B&amp;T"}</definedName>
    <definedName name="asda" localSheetId="1" hidden="1">{"Page1",#N/A,FALSE,"DILUT1";"Page2",#N/A,FALSE,"DILUT1";"Page3",#N/A,FALSE,"DILUT1"}</definedName>
    <definedName name="asda" hidden="1">{"Page1",#N/A,FALSE,"DILUT1";"Page2",#N/A,FALSE,"DILUT1";"Page3",#N/A,FALSE,"DILUT1"}</definedName>
    <definedName name="ASDDFFF"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SDDFF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sdfdd" localSheetId="1" hidden="1">{"mgmt forecast",#N/A,FALSE,"Mgmt Forecast";"dcf table",#N/A,FALSE,"Mgmt Forecast";"sensitivity",#N/A,FALSE,"Mgmt Forecast";"table inputs",#N/A,FALSE,"Mgmt Forecast";"calculations",#N/A,FALSE,"Mgmt Forecast"}</definedName>
    <definedName name="asdfdd" hidden="1">{"mgmt forecast",#N/A,FALSE,"Mgmt Forecast";"dcf table",#N/A,FALSE,"Mgmt Forecast";"sensitivity",#N/A,FALSE,"Mgmt Forecast";"table inputs",#N/A,FALSE,"Mgmt Forecast";"calculations",#N/A,FALSE,"Mgmt Forecast"}</definedName>
    <definedName name="asdhi" localSheetId="1" hidden="1">{"Rent1",#N/A,FALSE,"RENT";"Rent2",#N/A,FALSE,"RENT"}</definedName>
    <definedName name="asdhi" hidden="1">{"Rent1",#N/A,FALSE,"RENT";"Rent2",#N/A,FALSE,"RENT"}</definedName>
    <definedName name="asdjk" localSheetId="1" hidden="1">{"Book Income",#N/A,FALSE,"B&amp;T";"Taxable Income",#N/A,FALSE,"B&amp;T"}</definedName>
    <definedName name="asdjk" hidden="1">{"Book Income",#N/A,FALSE,"B&amp;T";"Taxable Income",#N/A,FALSE,"B&amp;T"}</definedName>
    <definedName name="asdk"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k"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gg" localSheetId="1" hidden="1">{"Book Income",#N/A,FALSE,"B&amp;T";"Taxable Income",#N/A,FALSE,"B&amp;T"}</definedName>
    <definedName name="asgg" hidden="1">{"Book Income",#N/A,FALSE,"B&amp;T";"Taxable Income",#N/A,FALSE,"B&amp;T"}</definedName>
    <definedName name="ashdj" localSheetId="1" hidden="1">{"Book Income",#N/A,FALSE,"B&amp;T";"Taxable Income",#N/A,FALSE,"B&amp;T"}</definedName>
    <definedName name="ashdj" hidden="1">{"Book Income",#N/A,FALSE,"B&amp;T";"Taxable Income",#N/A,FALSE,"B&amp;T"}</definedName>
    <definedName name="asjd" localSheetId="1" hidden="1">{"CF Assumptions",#N/A,FALSE,"Asu";#N/A,#N/A,FALSE,"Summary";#N/A,#N/A,FALSE,"CF (2)";#N/A,#N/A,FALSE,"C&amp;D";"SM1",#N/A,FALSE,"SM";"SM2",#N/A,FALSE,"SM";#N/A,#N/A,FALSE,"B&amp;T";"Mgmt1",#N/A,FALSE,"MGMT";"Mgmt2",#N/A,FALSE,"MGMT";"Rent1",#N/A,FALSE,"RENT";"Rent2",#N/A,FALSE,"RENT";#N/A,#N/A,FALSE,"HOSP";#N/A,#N/A,FALSE,"FIN";#N/A,#N/A,FALSE,"Notes"}</definedName>
    <definedName name="asjd" hidden="1">{"CF Assumptions",#N/A,FALSE,"Asu";#N/A,#N/A,FALSE,"Summary";#N/A,#N/A,FALSE,"CF (2)";#N/A,#N/A,FALSE,"C&amp;D";"SM1",#N/A,FALSE,"SM";"SM2",#N/A,FALSE,"SM";#N/A,#N/A,FALSE,"B&amp;T";"Mgmt1",#N/A,FALSE,"MGMT";"Mgmt2",#N/A,FALSE,"MGMT";"Rent1",#N/A,FALSE,"RENT";"Rent2",#N/A,FALSE,"RENT";#N/A,#N/A,FALSE,"HOSP";#N/A,#N/A,FALSE,"FIN";#N/A,#N/A,FALSE,"Notes"}</definedName>
    <definedName name="asjdl" localSheetId="1" hidden="1">{"CF Assumptions",#N/A,FALSE,"Asu";#N/A,#N/A,FALSE,"Summary";#N/A,#N/A,FALSE,"CF (2)";#N/A,#N/A,FALSE,"C&amp;D";"SM1",#N/A,FALSE,"SM";"SM2",#N/A,FALSE,"SM";#N/A,#N/A,FALSE,"B&amp;T";"Mgmt1",#N/A,FALSE,"MGMT";"Mgmt2",#N/A,FALSE,"MGMT";"Rent1",#N/A,FALSE,"RENT";"Rent2",#N/A,FALSE,"RENT";#N/A,#N/A,FALSE,"HOSP";#N/A,#N/A,FALSE,"FIN";#N/A,#N/A,FALSE,"Notes"}</definedName>
    <definedName name="asjdl" hidden="1">{"CF Assumptions",#N/A,FALSE,"Asu";#N/A,#N/A,FALSE,"Summary";#N/A,#N/A,FALSE,"CF (2)";#N/A,#N/A,FALSE,"C&amp;D";"SM1",#N/A,FALSE,"SM";"SM2",#N/A,FALSE,"SM";#N/A,#N/A,FALSE,"B&amp;T";"Mgmt1",#N/A,FALSE,"MGMT";"Mgmt2",#N/A,FALSE,"MGMT";"Rent1",#N/A,FALSE,"RENT";"Rent2",#N/A,FALSE,"RENT";#N/A,#N/A,FALSE,"HOSP";#N/A,#N/A,FALSE,"FIN";#N/A,#N/A,FALSE,"Notes"}</definedName>
    <definedName name="asjdsa" localSheetId="1" hidden="1">{"Book Income",#N/A,FALSE,"B&amp;T";"Taxable Income",#N/A,FALSE,"B&amp;T"}</definedName>
    <definedName name="asjdsa" hidden="1">{"Book Income",#N/A,FALSE,"B&amp;T";"Taxable Income",#N/A,FALSE,"B&amp;T"}</definedName>
    <definedName name="asjgogk" localSheetId="1" hidden="1">{"Sensitivity1",#N/A,FALSE,"Sensitivity";"Sensitivity2",#N/A,FALSE,"Sensitivity"}</definedName>
    <definedName name="asjgogk" hidden="1">{"Sensitivity1",#N/A,FALSE,"Sensitivity";"Sensitivity2",#N/A,FALSE,"Sensitivity"}</definedName>
    <definedName name="askgo" localSheetId="1" hidden="1">{"Rent1",#N/A,FALSE,"RENT";"Rent2",#N/A,FALSE,"RENT"}</definedName>
    <definedName name="askgo" hidden="1">{"Rent1",#N/A,FALSE,"RENT";"Rent2",#N/A,FALSE,"RENT"}</definedName>
    <definedName name="ATSeXToEUR" localSheetId="1" hidden="1">1/EUReXToATS</definedName>
    <definedName name="ATSeXToEUR" hidden="1">1/EUReXToATS</definedName>
    <definedName name="Au_E"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test" localSheetId="1" hidden="1">{"FB Assumptions",#N/A,FALSE,"Asu";"FB Cashflow 1",#N/A,FALSE,"F&amp;B";"FB Cashflow 2",#N/A,FALSE,"F&amp;B"}</definedName>
    <definedName name="audit.test" hidden="1">{"FB Assumptions",#N/A,FALSE,"Asu";"FB Cashflow 1",#N/A,FALSE,"F&amp;B";"FB Cashflow 2",#N/A,FALSE,"F&amp;B"}</definedName>
    <definedName name="audit.test." localSheetId="1" hidden="1">{"Book Income",#N/A,FALSE,"B&amp;T";"Taxable Income",#N/A,FALSE,"B&amp;T"}</definedName>
    <definedName name="audit.test." hidden="1">{"Book Income",#N/A,FALSE,"B&amp;T";"Taxable Income",#N/A,FALSE,"B&amp;T"}</definedName>
    <definedName name="awert" localSheetId="1" hidden="1">{#N/A,#N/A,FALSE,"ORIX CSC"}</definedName>
    <definedName name="awert" hidden="1">{#N/A,#N/A,FALSE,"ORIX CSC"}</definedName>
    <definedName name="awjjg" localSheetId="1" hidden="1">{"CF Assumptions",#N/A,FALSE,"Asu";#N/A,#N/A,FALSE,"Summary";#N/A,#N/A,FALSE,"CF (2)";#N/A,#N/A,FALSE,"SM";#N/A,#N/A,FALSE,"C&amp;D";#N/A,#N/A,FALSE,"MGMT";#N/A,#N/A,FALSE,"Notes"}</definedName>
    <definedName name="awjjg" hidden="1">{"CF Assumptions",#N/A,FALSE,"Asu";#N/A,#N/A,FALSE,"Summary";#N/A,#N/A,FALSE,"CF (2)";#N/A,#N/A,FALSE,"SM";#N/A,#N/A,FALSE,"C&amp;D";#N/A,#N/A,FALSE,"MGMT";#N/A,#N/A,FALSE,"Notes"}</definedName>
    <definedName name="az"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z"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BEFeXToEUR" localSheetId="1" hidden="1">1/EUReXToBEF</definedName>
    <definedName name="BEFeXToEUR" hidden="1">1/EUReXToBEF</definedName>
    <definedName name="bing"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bing"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BLPH1" hidden="1">#REF!</definedName>
    <definedName name="BLPH4" hidden="1">'[43]CFP PVol Graph'!#REF!</definedName>
    <definedName name="bnnn" localSheetId="1" hidden="1">{"mgmt forecast",#N/A,FALSE,"Mgmt Forecast";"dcf table",#N/A,FALSE,"Mgmt Forecast";"sensitivity",#N/A,FALSE,"Mgmt Forecast";"table inputs",#N/A,FALSE,"Mgmt Forecast";"calculations",#N/A,FALSE,"Mgmt Forecast"}</definedName>
    <definedName name="bnnn" hidden="1">{"mgmt forecast",#N/A,FALSE,"Mgmt Forecast";"dcf table",#N/A,FALSE,"Mgmt Forecast";"sensitivity",#N/A,FALSE,"Mgmt Forecast";"table inputs",#N/A,FALSE,"Mgmt Forecast";"calculations",#N/A,FALSE,"Mgmt Forecast"}</definedName>
    <definedName name="bp"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bp"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Brompton" localSheetId="1" hidden="1">{"Term Sheet",#N/A,FALSE,"Term Sheet";"Value Summary",#N/A,FALSE,"Value Sum";"Debt Coverage",#N/A,FALSE,"Debt Coverage"}</definedName>
    <definedName name="Brompton" hidden="1">{"Term Sheet",#N/A,FALSE,"Term Sheet";"Value Summary",#N/A,FALSE,"Value Sum";"Debt Coverage",#N/A,FALSE,"Debt Coverage"}</definedName>
    <definedName name="ccc" localSheetId="1" hidden="1">{"orixcsc",#N/A,FALSE,"ORIX CSC";"orixcsc2",#N/A,FALSE,"ORIX CSC"}</definedName>
    <definedName name="ccc" hidden="1">{"orixcsc",#N/A,FALSE,"ORIX CSC";"orixcsc2",#N/A,FALSE,"ORIX CSC"}</definedName>
    <definedName name="CCCCCCCCCC"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CCCCCCCCCC"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cgkg"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cgkg"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IQWBGuid" hidden="1">"9f075679-db55-473f-828f-80336b3dfdd0"</definedName>
    <definedName name="D" localSheetId="1" hidden="1">{"CF Assumptions",#N/A,FALSE,"Asu";#N/A,#N/A,FALSE,"Summary";#N/A,#N/A,FALSE,"CF (2)";#N/A,#N/A,FALSE,"C&amp;D";"SM1",#N/A,FALSE,"SM";"SM2",#N/A,FALSE,"SM";#N/A,#N/A,FALSE,"B&amp;T";"Mgmt1",#N/A,FALSE,"MGMT";"Mgmt2",#N/A,FALSE,"MGMT";"Rent1",#N/A,FALSE,"RENT";"Rent2",#N/A,FALSE,"RENT";#N/A,#N/A,FALSE,"HOSP";#N/A,#N/A,FALSE,"FIN";#N/A,#N/A,FALSE,"Notes"}</definedName>
    <definedName name="D" hidden="1">{"CF Assumptions",#N/A,FALSE,"Asu";#N/A,#N/A,FALSE,"Summary";#N/A,#N/A,FALSE,"CF (2)";#N/A,#N/A,FALSE,"C&amp;D";"SM1",#N/A,FALSE,"SM";"SM2",#N/A,FALSE,"SM";#N/A,#N/A,FALSE,"B&amp;T";"Mgmt1",#N/A,FALSE,"MGMT";"Mgmt2",#N/A,FALSE,"MGMT";"Rent1",#N/A,FALSE,"RENT";"Rent2",#N/A,FALSE,"RENT";#N/A,#N/A,FALSE,"HOSP";#N/A,#N/A,FALSE,"FIN";#N/A,#N/A,FALSE,"Notes"}</definedName>
    <definedName name="daw"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daw"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DD" localSheetId="1" hidden="1">{"Book Income",#N/A,FALSE,"B&amp;T";"Taxable Income",#N/A,FALSE,"B&amp;T"}</definedName>
    <definedName name="DD" hidden="1">{"Book Income",#N/A,FALSE,"B&amp;T";"Taxable Income",#N/A,FALSE,"B&amp;T"}</definedName>
    <definedName name="DEMeXToEUR" localSheetId="1" hidden="1">1/EUReXToDEM</definedName>
    <definedName name="DEMeXToEUR" hidden="1">1/EUReXToDEM</definedName>
    <definedName name="df" localSheetId="1" hidden="1">{#N/A,#N/A,FALSE,"INTERNAL";#N/A,#N/A,FALSE,"BANKS";#N/A,#N/A,FALSE,"MKTSHARE";#N/A,#N/A,FALSE,"SECTION1A"}</definedName>
    <definedName name="df" hidden="1">{#N/A,#N/A,FALSE,"INTERNAL";#N/A,#N/A,FALSE,"BANKS";#N/A,#N/A,FALSE,"MKTSHARE";#N/A,#N/A,FALSE,"SECTION1A"}</definedName>
    <definedName name="dfa" hidden="1">#REF!</definedName>
    <definedName name="dgfhgf" localSheetId="1" hidden="1">{#N/A,#N/A,FALSE,"ORIX CSC"}</definedName>
    <definedName name="dgfhgf" hidden="1">{#N/A,#N/A,FALSE,"ORIX CSC"}</definedName>
    <definedName name="dhgdh" localSheetId="1" hidden="1">{"mgmt forecast",#N/A,FALSE,"Mgmt Forecast";"dcf table",#N/A,FALSE,"Mgmt Forecast";"sensitivity",#N/A,FALSE,"Mgmt Forecast";"table inputs",#N/A,FALSE,"Mgmt Forecast";"calculations",#N/A,FALSE,"Mgmt Forecast"}</definedName>
    <definedName name="dhgdh" hidden="1">{"mgmt forecast",#N/A,FALSE,"Mgmt Forecast";"dcf table",#N/A,FALSE,"Mgmt Forecast";"sensitivity",#N/A,FALSE,"Mgmt Forecast";"table inputs",#N/A,FALSE,"Mgmt Forecast";"calculations",#N/A,FALSE,"Mgmt Forecast"}</definedName>
    <definedName name="Differences" localSheetId="1" hidden="1">{"Operating Data",#N/A,TRUE,"Sheet1";"Valuation Matrix",#N/A,TRUE,"Sheet1";"Sales Analysis",#N/A,TRUE,"Sheet1";"Closed Remodelled New",#N/A,TRUE,"Sheet1";"Competitive and FSP",#N/A,TRUE,"Sheet1";"Working Capital and Capex",#N/A,TRUE,"Sheet1";"depreciation",#N/A,TRUE,"Sheet1"}</definedName>
    <definedName name="Differences" hidden="1">{"Operating Data",#N/A,TRUE,"Sheet1";"Valuation Matrix",#N/A,TRUE,"Sheet1";"Sales Analysis",#N/A,TRUE,"Sheet1";"Closed Remodelled New",#N/A,TRUE,"Sheet1";"Competitive and FSP",#N/A,TRUE,"Sheet1";"Working Capital and Capex",#N/A,TRUE,"Sheet1";"depreciation",#N/A,TRUE,"Sheet1"}</definedName>
    <definedName name="dikuk" localSheetId="1" hidden="1">{"Sensitivity1",#N/A,FALSE,"Sensitivity";"Sensitivity2",#N/A,FALSE,"Sensitivity"}</definedName>
    <definedName name="dikuk" hidden="1">{"Sensitivity1",#N/A,FALSE,"Sensitivity";"Sensitivity2",#N/A,FALSE,"Sensitivity"}</definedName>
    <definedName name="djfj" localSheetId="1" hidden="1">{"Book Income",#N/A,FALSE,"B&amp;T";"Taxable Income",#N/A,FALSE,"B&amp;T"}</definedName>
    <definedName name="djfj" hidden="1">{"Book Income",#N/A,FALSE,"B&amp;T";"Taxable Income",#N/A,FALSE,"B&amp;T"}</definedName>
    <definedName name="dsaf" localSheetId="1" hidden="1">{"mgmt forecast",#N/A,FALSE,"Mgmt Forecast";"dcf table",#N/A,FALSE,"Mgmt Forecast";"sensitivity",#N/A,FALSE,"Mgmt Forecast";"table inputs",#N/A,FALSE,"Mgmt Forecast";"calculations",#N/A,FALSE,"Mgmt Forecast"}</definedName>
    <definedName name="dsaf" hidden="1">{"mgmt forecast",#N/A,FALSE,"Mgmt Forecast";"dcf table",#N/A,FALSE,"Mgmt Forecast";"sensitivity",#N/A,FALSE,"Mgmt Forecast";"table inputs",#N/A,FALSE,"Mgmt Forecast";"calculations",#N/A,FALSE,"Mgmt Forecast"}</definedName>
    <definedName name="DSHiddenYear1" hidden="1">#REF!</definedName>
    <definedName name="DSHiddenYear2" hidden="1">#REF!</definedName>
    <definedName name="DSHiddenYear3" hidden="1">#REF!</definedName>
    <definedName name="DSHiddenYear4" hidden="1">#REF!</definedName>
    <definedName name="DSIndHiddenYear1" hidden="1">#REF!</definedName>
    <definedName name="DSIndHiddenYear2" hidden="1">#REF!</definedName>
    <definedName name="DSIndHiddenYear3" hidden="1">#REF!</definedName>
    <definedName name="DSIndHiddenYear4" hidden="1">#REF!</definedName>
    <definedName name="DSIndHistHiddenYear1" hidden="1">#REF!</definedName>
    <definedName name="DSIndHistHiddenYear2" hidden="1">#REF!</definedName>
    <definedName name="DSIndHistHiddenYear3" hidden="1">#REF!</definedName>
    <definedName name="DSIndHistHiddenYear4" hidden="1">#REF!</definedName>
    <definedName name="DSIndHistHiddenYear5" hidden="1">#REF!</definedName>
    <definedName name="er" hidden="1">'[44]PRON BCO con nva sucs en gto'!$D$5:$D$38</definedName>
    <definedName name="ere" localSheetId="1" hidden="1">{"orixcsc",#N/A,FALSE,"ORIX CSC";"orixcsc2",#N/A,FALSE,"ORIX CSC"}</definedName>
    <definedName name="ere" hidden="1">{"orixcsc",#N/A,FALSE,"ORIX CSC";"orixcsc2",#N/A,FALSE,"ORIX CSC"}</definedName>
    <definedName name="Eric"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Eric"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ESPeXToEUR" localSheetId="1" hidden="1">1/EUReXToESP</definedName>
    <definedName name="ESPeXToEUR" hidden="1">1/EUReXToESP</definedName>
    <definedName name="ewrwer" localSheetId="1" hidden="1">{#N/A,#N/A,FALSE,"ORIX CSC"}</definedName>
    <definedName name="ewrwer" hidden="1">{#N/A,#N/A,FALSE,"ORIX CSC"}</definedName>
    <definedName name="ewtrp"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ewtrp"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ewydf" localSheetId="1" hidden="1">{"Book Income",#N/A,FALSE,"B&amp;T";"Taxable Income",#N/A,FALSE,"B&amp;T"}</definedName>
    <definedName name="ewydf" hidden="1">{"Book Income",#N/A,FALSE,"B&amp;T";"Taxable Income",#N/A,FALSE,"B&amp;T"}</definedName>
    <definedName name="fa"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f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fae" localSheetId="1" hidden="1">{"FB Assumptions",#N/A,FALSE,"Asu";"FB Cashflow 1",#N/A,FALSE,"F&amp;B";"FB Cashflow 2",#N/A,FALSE,"F&amp;B"}</definedName>
    <definedName name="fae" hidden="1">{"FB Assumptions",#N/A,FALSE,"Asu";"FB Cashflow 1",#N/A,FALSE,"F&amp;B";"FB Cashflow 2",#N/A,FALSE,"F&amp;B"}</definedName>
    <definedName name="fasdfasdf"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fasdfasd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fer"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f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fff" localSheetId="1" hidden="1">{"SUM",#N/A,FALSE,"Details (2)"}</definedName>
    <definedName name="fff" hidden="1">{"SUM",#N/A,FALSE,"Details (2)"}</definedName>
    <definedName name="fglugl"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fglug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fhgf" localSheetId="1" hidden="1">{"FB Assumptions",#N/A,FALSE,"Asu";"FB Cashflow 1",#N/A,FALSE,"F&amp;B";"FB Cashflow 2",#N/A,FALSE,"F&amp;B"}</definedName>
    <definedName name="fhgf" hidden="1">{"FB Assumptions",#N/A,FALSE,"Asu";"FB Cashflow 1",#N/A,FALSE,"F&amp;B";"FB Cashflow 2",#N/A,FALSE,"F&amp;B"}</definedName>
    <definedName name="fhlli"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fhlli"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FIMeXToEUR" localSheetId="1" hidden="1">1/EUReXToFIM</definedName>
    <definedName name="FIMeXToEUR" hidden="1">1/EUReXToFIM</definedName>
    <definedName name="flfhil" localSheetId="1" hidden="1">{"Book Income",#N/A,FALSE,"B&amp;T";"Taxable Income",#N/A,FALSE,"B&amp;T"}</definedName>
    <definedName name="flfhil" hidden="1">{"Book Income",#N/A,FALSE,"B&amp;T";"Taxable Income",#N/A,FALSE,"B&amp;T"}</definedName>
    <definedName name="flhl"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flhl"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flihfl" localSheetId="1" hidden="1">{"Golf Assumptions",#N/A,FALSE,"Asu";"Golf PF1",#N/A,FALSE,"Golf";"Golf PF2",#N/A,FALSE,"Golf";"Golf Dep1",#N/A,FALSE,"Golf";"Golf Dep2",#N/A,FALSE,"Golf"}</definedName>
    <definedName name="flihfl" hidden="1">{"Golf Assumptions",#N/A,FALSE,"Asu";"Golf PF1",#N/A,FALSE,"Golf";"Golf PF2",#N/A,FALSE,"Golf";"Golf Dep1",#N/A,FALSE,"Golf";"Golf Dep2",#N/A,FALSE,"Golf"}</definedName>
    <definedName name="flihlihl" localSheetId="1" hidden="1">{"Book Income",#N/A,FALSE,"B&amp;T";"Taxable Income",#N/A,FALSE,"B&amp;T"}</definedName>
    <definedName name="flihlihl" hidden="1">{"Book Income",#N/A,FALSE,"B&amp;T";"Taxable Income",#N/A,FALSE,"B&amp;T"}</definedName>
    <definedName name="flkyil" localSheetId="1" hidden="1">{"FB Assumptions",#N/A,FALSE,"Asu";"FB Cashflow 1",#N/A,FALSE,"F&amp;B";"FB Cashflow 2",#N/A,FALSE,"F&amp;B"}</definedName>
    <definedName name="flkyil" hidden="1">{"FB Assumptions",#N/A,FALSE,"Asu";"FB Cashflow 1",#N/A,FALSE,"F&amp;B";"FB Cashflow 2",#N/A,FALSE,"F&amp;B"}</definedName>
    <definedName name="fre" localSheetId="1" hidden="1">{"Rent1",#N/A,FALSE,"RENT";"Rent2",#N/A,FALSE,"RENT"}</definedName>
    <definedName name="fre" hidden="1">{"Rent1",#N/A,FALSE,"RENT";"Rent2",#N/A,FALSE,"RENT"}</definedName>
    <definedName name="FRFeXToEUR" localSheetId="1" hidden="1">1/EUReXToFRF</definedName>
    <definedName name="FRFeXToEUR" hidden="1">1/EUReXToFRF</definedName>
    <definedName name="fsfkw"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fsfkw"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gaerig" localSheetId="1" hidden="1">{"FB Assumptions",#N/A,FALSE,"Asu";"FB Cashflow 1",#N/A,FALSE,"F&amp;B";"FB Cashflow 2",#N/A,FALSE,"F&amp;B"}</definedName>
    <definedName name="gaerig" hidden="1">{"FB Assumptions",#N/A,FALSE,"Asu";"FB Cashflow 1",#N/A,FALSE,"F&amp;B";"FB Cashflow 2",#N/A,FALSE,"F&amp;B"}</definedName>
    <definedName name="gate" localSheetId="1" hidden="1">{#N/A,#N/A,FALSE,"INTERCONNECTION";#N/A,#N/A,FALSE,"INTERCONNECTION";#N/A,#N/A,FALSE,"NEWPRODUCTS";#N/A,#N/A,FALSE,"RATES";#N/A,#N/A,FALSE,"VAREXPL";#N/A,#N/A,FALSE,"INTERCONNECTION"}</definedName>
    <definedName name="gate" hidden="1">{#N/A,#N/A,FALSE,"INTERCONNECTION";#N/A,#N/A,FALSE,"INTERCONNECTION";#N/A,#N/A,FALSE,"NEWPRODUCTS";#N/A,#N/A,FALSE,"RATES";#N/A,#N/A,FALSE,"VAREXPL";#N/A,#N/A,FALSE,"INTERCONNECTION"}</definedName>
    <definedName name="gatevar" localSheetId="1" hidden="1">{#N/A,#N/A,FALSE,"INTERCONNECTION";#N/A,#N/A,FALSE,"INTERCONNECTION";#N/A,#N/A,FALSE,"NEWPRODUCTS";#N/A,#N/A,FALSE,"RATES";#N/A,#N/A,FALSE,"VAREXPL";#N/A,#N/A,FALSE,"INTERCONNECTION"}</definedName>
    <definedName name="gatevar" hidden="1">{#N/A,#N/A,FALSE,"INTERCONNECTION";#N/A,#N/A,FALSE,"INTERCONNECTION";#N/A,#N/A,FALSE,"NEWPRODUCTS";#N/A,#N/A,FALSE,"RATES";#N/A,#N/A,FALSE,"VAREXPL";#N/A,#N/A,FALSE,"INTERCONNECTION"}</definedName>
    <definedName name="gg" localSheetId="1" hidden="1">{#N/A,#N/A,FALSE,"JAN98VARIANCE";#N/A,#N/A,FALSE,"DATAPAC-HYPERSTREAM BACKUP";#N/A,#N/A,FALSE,"NONPRIME BILLING"}</definedName>
    <definedName name="gg" hidden="1">{#N/A,#N/A,FALSE,"JAN98VARIANCE";#N/A,#N/A,FALSE,"DATAPAC-HYPERSTREAM BACKUP";#N/A,#N/A,FALSE,"NONPRIME BILLING"}</definedName>
    <definedName name="ggggg" localSheetId="1" hidden="1">{#N/A,#N/A,FALSE,"INTERCONNECTION";#N/A,#N/A,FALSE,"INTERCONNECTION";#N/A,#N/A,FALSE,"NEWPRODUCTS";#N/A,#N/A,FALSE,"RATES";#N/A,#N/A,FALSE,"VAREXPL";#N/A,#N/A,FALSE,"INTERCONNECTION"}</definedName>
    <definedName name="ggggg" hidden="1">{#N/A,#N/A,FALSE,"INTERCONNECTION";#N/A,#N/A,FALSE,"INTERCONNECTION";#N/A,#N/A,FALSE,"NEWPRODUCTS";#N/A,#N/A,FALSE,"RATES";#N/A,#N/A,FALSE,"VAREXPL";#N/A,#N/A,FALSE,"INTERCONNECTION"}</definedName>
    <definedName name="ghhghd" localSheetId="1" hidden="1">{"mgmt forecast",#N/A,FALSE,"Mgmt Forecast";"dcf table",#N/A,FALSE,"Mgmt Forecast";"sensitivity",#N/A,FALSE,"Mgmt Forecast";"table inputs",#N/A,FALSE,"Mgmt Forecast";"calculations",#N/A,FALSE,"Mgmt Forecast"}</definedName>
    <definedName name="ghhghd" hidden="1">{"mgmt forecast",#N/A,FALSE,"Mgmt Forecast";"dcf table",#N/A,FALSE,"Mgmt Forecast";"sensitivity",#N/A,FALSE,"Mgmt Forecast";"table inputs",#N/A,FALSE,"Mgmt Forecast";"calculations",#N/A,FALSE,"Mgmt Forecast"}</definedName>
    <definedName name="ghhhg" localSheetId="1" hidden="1">{#N/A,#N/A,FALSE,"ORIX CSC"}</definedName>
    <definedName name="ghhhg" hidden="1">{#N/A,#N/A,FALSE,"ORIX CSC"}</definedName>
    <definedName name="gklgj"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gklgj"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gmsdf" localSheetId="1" hidden="1">{"Sensitivity1",#N/A,FALSE,"Sensitivity";"Sensitivity2",#N/A,FALSE,"Sensitivity"}</definedName>
    <definedName name="gmsdf" hidden="1">{"Sensitivity1",#N/A,FALSE,"Sensitivity";"Sensitivity2",#N/A,FALSE,"Sensitivity"}</definedName>
    <definedName name="gse" localSheetId="1" hidden="1">{"Book Income",#N/A,FALSE,"B&amp;T";"Taxable Income",#N/A,FALSE,"B&amp;T"}</definedName>
    <definedName name="gse" hidden="1">{"Book Income",#N/A,FALSE,"B&amp;T";"Taxable Income",#N/A,FALSE,"B&amp;T"}</definedName>
    <definedName name="ha" localSheetId="1" hidden="1">{#N/A,#N/A,FALSE,"Budget96 Revised"}</definedName>
    <definedName name="ha" hidden="1">{#N/A,#N/A,FALSE,"Budget96 Revised"}</definedName>
    <definedName name="hgf" localSheetId="1" hidden="1">{"CF Assumptions",#N/A,FALSE,"Asu";#N/A,#N/A,FALSE,"Summary";#N/A,#N/A,FALSE,"CF (2)";#N/A,#N/A,FALSE,"SM";#N/A,#N/A,FALSE,"C&amp;D";#N/A,#N/A,FALSE,"MGMT";#N/A,#N/A,FALSE,"Notes"}</definedName>
    <definedName name="hgf" hidden="1">{"CF Assumptions",#N/A,FALSE,"Asu";#N/A,#N/A,FALSE,"Summary";#N/A,#N/A,FALSE,"CF (2)";#N/A,#N/A,FALSE,"SM";#N/A,#N/A,FALSE,"C&amp;D";#N/A,#N/A,FALSE,"MGMT";#N/A,#N/A,FALSE,"Notes"}</definedName>
    <definedName name="hgrth" localSheetId="1" hidden="1">{"orixcsc",#N/A,FALSE,"ORIX CSC";"orixcsc2",#N/A,FALSE,"ORIX CSC"}</definedName>
    <definedName name="hgrth" hidden="1">{"orixcsc",#N/A,FALSE,"ORIX CSC";"orixcsc2",#N/A,FALSE,"ORIX CSC"}</definedName>
    <definedName name="hjhjj" localSheetId="1" hidden="1">{#N/A,#N/A,FALSE,"ORIX CSC"}</definedName>
    <definedName name="hjhjj" hidden="1">{#N/A,#N/A,FALSE,"ORIX CSC"}</definedName>
    <definedName name="hjklkl" localSheetId="1" hidden="1">{"CF Assumptions",#N/A,FALSE,"Asu";#N/A,#N/A,FALSE,"Summary";#N/A,#N/A,FALSE,"CF (2)";#N/A,#N/A,FALSE,"C&amp;D";"SM1",#N/A,FALSE,"SM";"SM2",#N/A,FALSE,"SM";#N/A,#N/A,FALSE,"B&amp;T";"Mgmt1",#N/A,FALSE,"MGMT";"Mgmt2",#N/A,FALSE,"MGMT";"Rent1",#N/A,FALSE,"RENT";"Rent2",#N/A,FALSE,"RENT";#N/A,#N/A,FALSE,"HOSP";#N/A,#N/A,FALSE,"FIN";#N/A,#N/A,FALSE,"Notes"}</definedName>
    <definedName name="hjklkl" hidden="1">{"CF Assumptions",#N/A,FALSE,"Asu";#N/A,#N/A,FALSE,"Summary";#N/A,#N/A,FALSE,"CF (2)";#N/A,#N/A,FALSE,"C&amp;D";"SM1",#N/A,FALSE,"SM";"SM2",#N/A,FALSE,"SM";#N/A,#N/A,FALSE,"B&amp;T";"Mgmt1",#N/A,FALSE,"MGMT";"Mgmt2",#N/A,FALSE,"MGMT";"Rent1",#N/A,FALSE,"RENT";"Rent2",#N/A,FALSE,"RENT";#N/A,#N/A,FALSE,"HOSP";#N/A,#N/A,FALSE,"FIN";#N/A,#N/A,FALSE,"Notes"}</definedName>
    <definedName name="hola" hidden="1">'[45]Datos infraestructura'!#REF!</definedName>
    <definedName name="hsdhas"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hsdhas"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HTML_CodePage" hidden="1">874</definedName>
    <definedName name="HTML_Control" localSheetId="1" hidden="1">{"'Sheet1'!$A$1:$AA$147"}</definedName>
    <definedName name="HTML_Control" hidden="1">{"'Sheet1'!$A$1:$AA$147"}</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"C:\BOTHomepage\DataBank\FinMarkets\Bond\Bid_yield03.html"</definedName>
    <definedName name="HTML_Title" hidden="1">"Historical T-bill Yield &amp; Government Bond Yield Curve"</definedName>
    <definedName name="HYHUUUU"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HYHUUUU"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IEPeXToEUR" localSheetId="1" hidden="1">1/EUReXToIEP</definedName>
    <definedName name="IEPeXToEUR" hidden="1">1/EUReXToIEP</definedName>
    <definedName name="ikszofjiad" localSheetId="1" hidden="1">{"CF Assumptions",#N/A,FALSE,"Asu";#N/A,#N/A,FALSE,"Summary";#N/A,#N/A,FALSE,"CF (2)";#N/A,#N/A,FALSE,"C&amp;D";"SM1",#N/A,FALSE,"SM";"SM2",#N/A,FALSE,"SM";#N/A,#N/A,FALSE,"B&amp;T";"Mgmt1",#N/A,FALSE,"MGMT";"Mgmt2",#N/A,FALSE,"MGMT";"Rent1",#N/A,FALSE,"RENT";"Rent2",#N/A,FALSE,"RENT";#N/A,#N/A,FALSE,"HOSP";#N/A,#N/A,FALSE,"FIN";#N/A,#N/A,FALSE,"Notes"}</definedName>
    <definedName name="ikszofjiad" hidden="1">{"CF Assumptions",#N/A,FALSE,"Asu";#N/A,#N/A,FALSE,"Summary";#N/A,#N/A,FALSE,"CF (2)";#N/A,#N/A,FALSE,"C&amp;D";"SM1",#N/A,FALSE,"SM";"SM2",#N/A,FALSE,"SM";#N/A,#N/A,FALSE,"B&amp;T";"Mgmt1",#N/A,FALSE,"MGMT";"Mgmt2",#N/A,FALSE,"MGMT";"Rent1",#N/A,FALSE,"RENT";"Rent2",#N/A,FALSE,"RENT";#N/A,#N/A,FALSE,"HOSP";#N/A,#N/A,FALSE,"FIN";#N/A,#N/A,FALSE,"Notes"}</definedName>
    <definedName name="indra" hidden="1">'[45]Datos infraestructura'!#REF!</definedName>
    <definedName name="iopdy" localSheetId="1" hidden="1">{"CF Assumptions",#N/A,FALSE,"Asu";#N/A,#N/A,FALSE,"Summary";#N/A,#N/A,FALSE,"CF (2)";#N/A,#N/A,FALSE,"C&amp;D";"SM1",#N/A,FALSE,"SM";"SM2",#N/A,FALSE,"SM";#N/A,#N/A,FALSE,"B&amp;T";"Mgmt1",#N/A,FALSE,"MGMT";"Mgmt2",#N/A,FALSE,"MGMT";"Rent1",#N/A,FALSE,"RENT";"Rent2",#N/A,FALSE,"RENT";#N/A,#N/A,FALSE,"HOSP";#N/A,#N/A,FALSE,"FIN";#N/A,#N/A,FALSE,"Notes"}</definedName>
    <definedName name="iopdy" hidden="1">{"CF Assumptions",#N/A,FALSE,"Asu";#N/A,#N/A,FALSE,"Summary";#N/A,#N/A,FALSE,"CF (2)";#N/A,#N/A,FALSE,"C&amp;D";"SM1",#N/A,FALSE,"SM";"SM2",#N/A,FALSE,"SM";#N/A,#N/A,FALSE,"B&amp;T";"Mgmt1",#N/A,FALSE,"MGMT";"Mgmt2",#N/A,FALSE,"MGMT";"Rent1",#N/A,FALSE,"RENT";"Rent2",#N/A,FALSE,"RENT";#N/A,#N/A,FALSE,"HOSP";#N/A,#N/A,FALSE,"FIN";#N/A,#N/A,FALSE,"Notes"}</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EST" hidden="1">"c5624"</definedName>
    <definedName name="IQ_BV_EST_REUT" hidden="1">"c5403"</definedName>
    <definedName name="IQ_BV_HIGH_EST" hidden="1">"c5626"</definedName>
    <definedName name="IQ_BV_HIGH_EST_REUT" hidden="1">"c5405"</definedName>
    <definedName name="IQ_BV_LOW_EST" hidden="1">"c5627"</definedName>
    <definedName name="IQ_BV_LOW_EST_REUT" hidden="1">"c5406"</definedName>
    <definedName name="IQ_BV_MEDIAN_EST" hidden="1">"c5625"</definedName>
    <definedName name="IQ_BV_MEDIAN_EST_REUT" hidden="1">"c5404"</definedName>
    <definedName name="IQ_BV_NUM_EST" hidden="1">"c5628"</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HIGH_EST" hidden="1">"c4280"</definedName>
    <definedName name="IQ_DISTRIBUTABLE_CASH_HIGH_EST_CIQ" hidden="1">"c4805"</definedName>
    <definedName name="IQ_DISTRIBUTABLE_CASH_HIGH_GUIDANCE" hidden="1">"c4198"</definedName>
    <definedName name="IQ_DISTRIBUTABLE_CASH_LOW_EST" hidden="1">"c4281"</definedName>
    <definedName name="IQ_DISTRIBUTABLE_CASH_LOW_EST_CIQ" hidden="1">"c4806"</definedName>
    <definedName name="IQ_DISTRIBUTABLE_CASH_LOW_GUIDANCE" hidden="1">"c4238"</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 hidden="1">"c1635"</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HOLD_REUT" hidden="1">"c3871"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1426</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HIGH_EST" hidden="1">"c4437"</definedName>
    <definedName name="IQ_FFO_ADJ_HIGH_EST_CIQ" hidden="1">"c4962"</definedName>
    <definedName name="IQ_FFO_ADJ_HIGH_GUIDANCE" hidden="1">"c4202"</definedName>
    <definedName name="IQ_FFO_ADJ_LOW_EST" hidden="1">"c4438"</definedName>
    <definedName name="IQ_FFO_ADJ_LOW_EST_CIQ" hidden="1">"c4963"</definedName>
    <definedName name="IQ_FFO_ADJ_LOW_GUIDANCE" hidden="1">"c4242"</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REUT" hidden="1">"c3837"</definedName>
    <definedName name="IQ_FFO_GUIDANCE" hidden="1">"c4443"</definedName>
    <definedName name="IQ_FFO_HIGH_EST" hidden="1">"c419"</definedName>
    <definedName name="IQ_FFO_HIGH_EST_CIQ" hidden="1">"c3670"</definedName>
    <definedName name="IQ_FFO_HIGH_EST_REUT" hidden="1">"c3839"</definedName>
    <definedName name="IQ_FFO_HIGH_GUIDANCE" hidden="1">"c4184"</definedName>
    <definedName name="IQ_FFO_LOW_EST" hidden="1">"c420"</definedName>
    <definedName name="IQ_FFO_LOW_EST_CIQ" hidden="1">"c3671"</definedName>
    <definedName name="IQ_FFO_LOW_EST_REUT" hidden="1">"c3840"</definedName>
    <definedName name="IQ_FFO_LOW_GUIDANCE" hidden="1">"c4224"</definedName>
    <definedName name="IQ_FFO_MEDIAN_EST" hidden="1">"c1665"</definedName>
    <definedName name="IQ_FFO_MEDIAN_EST_CIQ" hidden="1">"c3669"</definedName>
    <definedName name="IQ_FFO_MEDIAN_EST_REUT" hidden="1">"c3838"</definedName>
    <definedName name="IQ_FFO_NO_EST" hidden="1">"c276"</definedName>
    <definedName name="IQ_FFO_NUM_EST" hidden="1">"c421"</definedName>
    <definedName name="IQ_FFO_NUM_EST_CIQ" hidden="1">"c3672"</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CIQ" hidden="1">"c3673"</definedName>
    <definedName name="IQ_FFO_STDDEV_EST_REUT" hidden="1">"c3842"</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41218.689398148</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DAY" hidden="1">"c1822"</definedName>
    <definedName name="IQ_PERCENT_CHANGE_EST_FFO_DAY_CIQ" hidden="1">"c3764"</definedName>
    <definedName name="IQ_PERCENT_CHANGE_EST_FFO_DAY_REUT" hidden="1">"c3933"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SHARE_SHARE_12MONTHS" hidden="1">"c1828"</definedName>
    <definedName name="IQ_PERCENT_CHANGE_EST_FFO_SHARE_SHARE_12MONTHS_CIQ" hidden="1">"c3769"</definedName>
    <definedName name="IQ_PERCENT_CHANGE_EST_FFO_SHARE_SHARE_18MONTHS" hidden="1">"c1829"</definedName>
    <definedName name="IQ_PERCENT_CHANGE_EST_FFO_SHARE_SHARE_18MONTHS_CIQ" hidden="1">"c3770"</definedName>
    <definedName name="IQ_PERCENT_CHANGE_EST_FFO_SHARE_SHARE_3MONTHS" hidden="1">"c1825"</definedName>
    <definedName name="IQ_PERCENT_CHANGE_EST_FFO_SHARE_SHARE_3MONTHS_CIQ" hidden="1">"c3766"</definedName>
    <definedName name="IQ_PERCENT_CHANGE_EST_FFO_SHARE_SHARE_6MONTHS" hidden="1">"c1826"</definedName>
    <definedName name="IQ_PERCENT_CHANGE_EST_FFO_SHARE_SHARE_6MONTHS_CIQ" hidden="1">"c3767"</definedName>
    <definedName name="IQ_PERCENT_CHANGE_EST_FFO_SHARE_SHARE_9MONTHS" hidden="1">"c1827"</definedName>
    <definedName name="IQ_PERCENT_CHANGE_EST_FFO_SHARE_SHARE_9MONTHS_CIQ" hidden="1">"c3768"</definedName>
    <definedName name="IQ_PERCENT_CHANGE_EST_FFO_SHARE_SHARE_DAY" hidden="1">"c1822"</definedName>
    <definedName name="IQ_PERCENT_CHANGE_EST_FFO_SHARE_SHARE_DAY_CIQ" hidden="1">"c3764"</definedName>
    <definedName name="IQ_PERCENT_CHANGE_EST_FFO_SHARE_SHARE_MONTH" hidden="1">"c1824"</definedName>
    <definedName name="IQ_PERCENT_CHANGE_EST_FFO_SHARE_SHARE_MONTH_CIQ" hidden="1">"c3765"</definedName>
    <definedName name="IQ_PERCENT_CHANGE_EST_FFO_SHARE_SHARE_WEEK" hidden="1">"c1823"</definedName>
    <definedName name="IQ_PERCENT_CHANGE_EST_FFO_SHARE_SHARE_WEEK_CIQ" hidden="1">"c3795"</definedName>
    <definedName name="IQ_PERCENT_CHANGE_EST_FFO_WEEK" hidden="1">"c1823"</definedName>
    <definedName name="IQ_PERCENT_CHANGE_EST_FFO_WEEK_CIQ" hidden="1">"c3795"</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39058.4851967593</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Float2G13" hidden="1">'[6]Float (2)'!$G$14:$G$543</definedName>
    <definedName name="IQRFloat2H13" hidden="1">'[6]Float (2)'!$H$14:$H$543</definedName>
    <definedName name="IQRFloat2I13" hidden="1">'[6]Float (2)'!$I$14:$I$543</definedName>
    <definedName name="IQRFloatE13" hidden="1">'[6]Float (2)'!$E$14:$E$641</definedName>
    <definedName name="IQRFloatF13" hidden="1">'[6]Float (2)'!$F$14:$F$641</definedName>
    <definedName name="IQRFloatG13" hidden="1">'[6]Float (2)'!$G$14:$G$591</definedName>
    <definedName name="IQRFloatH13" hidden="1">'[6]Float (2)'!$H$14:$H$591</definedName>
    <definedName name="IQRFloatI13" hidden="1">'[6]Float (2)'!$I$14:$I$591</definedName>
    <definedName name="IQRFloatJ13" hidden="1">'[6]Float (2)'!$J$14:$J$641</definedName>
    <definedName name="IQRHistoricalEVEBITDAA3" hidden="1">'[6]Historical EVEBITDA'!$A$4:$A$1667</definedName>
    <definedName name="IQRHistoricalEVEBITDAB3" hidden="1">'[6]Historical EVEBITDA'!$B$4:$B$1256</definedName>
    <definedName name="IQRHistoricalEVEBITDAC3" hidden="1">'[6]Historical EVEBITDA'!$C$4:$C$1667</definedName>
    <definedName name="IQRMarketProFormaO25" hidden="1">#REF!</definedName>
    <definedName name="IQRPriceChartA2" hidden="1">'[6]Price Chart'!$A$3:$A$1666</definedName>
    <definedName name="IQRPriceChartAB2" hidden="1">'[6]Price Chart'!$AB$3:$AB$1672</definedName>
    <definedName name="IQRPriceChartAD2" hidden="1">'[6]Price Chart'!$AD$3:$AD$1672</definedName>
    <definedName name="IQRPriceChartB2" hidden="1">'[6]Price Chart'!$B$3:$B$1666</definedName>
    <definedName name="IQRPriceChartC2" hidden="1">'[6]Price Chart'!$C$3:$C$1666</definedName>
    <definedName name="IQRPriceChartT2" hidden="1">'[6]Price Chart'!$T$3:$T$1601</definedName>
    <definedName name="IQRPriceChartU2" hidden="1">'[6]Price Chart'!$V$3:$V$391</definedName>
    <definedName name="IQRPriceChartV2" hidden="1">'[6]Price Chart'!$V$3:$V$537</definedName>
    <definedName name="IQRPriceChartW2" hidden="1">'[6]Price Chart'!$Z$3:$Z$1505</definedName>
    <definedName name="IQRPriceChartX2" hidden="1">'[6]Price Chart'!$X$3:$X$1174</definedName>
    <definedName name="IQRPriceChartY2" hidden="1">'[6]Price Chart'!$AD$3:$AD$1505</definedName>
    <definedName name="IQRPriceChartZ2" hidden="1">'[6]Price Chart'!$Z$3:$Z$1672</definedName>
    <definedName name="ITLeXToEUR" localSheetId="1" hidden="1">1/EUReXToITL</definedName>
    <definedName name="ITLeXToEUR" hidden="1">1/EUReXToITL</definedName>
    <definedName name="jan" localSheetId="1" hidden="1">{#N/A,#N/A,FALSE,"INTERCONNECTION";#N/A,#N/A,FALSE,"INTERCONNECTION";#N/A,#N/A,FALSE,"NEWPRODUCTS";#N/A,#N/A,FALSE,"RATES";#N/A,#N/A,FALSE,"VAREXPL";#N/A,#N/A,FALSE,"INTERCONNECTION"}</definedName>
    <definedName name="jan" hidden="1">{#N/A,#N/A,FALSE,"INTERCONNECTION";#N/A,#N/A,FALSE,"INTERCONNECTION";#N/A,#N/A,FALSE,"NEWPRODUCTS";#N/A,#N/A,FALSE,"RATES";#N/A,#N/A,FALSE,"VAREXPL";#N/A,#N/A,FALSE,"INTERCONNECTION"}</definedName>
    <definedName name="JAN98VIEW" localSheetId="1" hidden="1">{#N/A,#N/A,FALSE,"INTERCONNECTION";#N/A,#N/A,FALSE,"INTERCONNECTION";#N/A,#N/A,FALSE,"NEWPRODUCTS";#N/A,#N/A,FALSE,"RATES";#N/A,#N/A,FALSE,"VAREXPL";#N/A,#N/A,FALSE,"INTERCONNECTION"}</definedName>
    <definedName name="JAN98VIEW" hidden="1">{#N/A,#N/A,FALSE,"INTERCONNECTION";#N/A,#N/A,FALSE,"INTERCONNECTION";#N/A,#N/A,FALSE,"NEWPRODUCTS";#N/A,#N/A,FALSE,"RATES";#N/A,#N/A,FALSE,"VAREXPL";#N/A,#N/A,FALSE,"INTERCONNECTION"}</definedName>
    <definedName name="jas" localSheetId="1" hidden="1">{"Book Income",#N/A,FALSE,"B&amp;T";"Taxable Income",#N/A,FALSE,"B&amp;T"}</definedName>
    <definedName name="jas" hidden="1">{"Book Income",#N/A,FALSE,"B&amp;T";"Taxable Income",#N/A,FALSE,"B&amp;T"}</definedName>
    <definedName name="jdsak"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jdsak"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jfdif"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jfdif"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jfisfj" localSheetId="1" hidden="1">{"CF Assumptions",#N/A,FALSE,"Asu";#N/A,#N/A,FALSE,"Summary";#N/A,#N/A,FALSE,"CF (2)";#N/A,#N/A,FALSE,"C&amp;D";"SM1",#N/A,FALSE,"SM";"SM2",#N/A,FALSE,"SM";#N/A,#N/A,FALSE,"B&amp;T";"Mgmt1",#N/A,FALSE,"MGMT";"Mgmt2",#N/A,FALSE,"MGMT";"Rent1",#N/A,FALSE,"RENT";"Rent2",#N/A,FALSE,"RENT";#N/A,#N/A,FALSE,"HOSP";#N/A,#N/A,FALSE,"FIN";#N/A,#N/A,FALSE,"Notes"}</definedName>
    <definedName name="jfisfj" hidden="1">{"CF Assumptions",#N/A,FALSE,"Asu";#N/A,#N/A,FALSE,"Summary";#N/A,#N/A,FALSE,"CF (2)";#N/A,#N/A,FALSE,"C&amp;D";"SM1",#N/A,FALSE,"SM";"SM2",#N/A,FALSE,"SM";#N/A,#N/A,FALSE,"B&amp;T";"Mgmt1",#N/A,FALSE,"MGMT";"Mgmt2",#N/A,FALSE,"MGMT";"Rent1",#N/A,FALSE,"RENT";"Rent2",#N/A,FALSE,"RENT";#N/A,#N/A,FALSE,"HOSP";#N/A,#N/A,FALSE,"FIN";#N/A,#N/A,FALSE,"Notes"}</definedName>
    <definedName name="jfykk" localSheetId="1" hidden="1">{"CF Assumptions",#N/A,FALSE,"Asu";#N/A,#N/A,FALSE,"Summary";#N/A,#N/A,FALSE,"CF (2)";#N/A,#N/A,FALSE,"C&amp;D";"SM1",#N/A,FALSE,"SM";"SM2",#N/A,FALSE,"SM";#N/A,#N/A,FALSE,"B&amp;T";"Mgmt1",#N/A,FALSE,"MGMT";"Mgmt2",#N/A,FALSE,"MGMT";"Rent1",#N/A,FALSE,"RENT";"Rent2",#N/A,FALSE,"RENT";#N/A,#N/A,FALSE,"HOSP";#N/A,#N/A,FALSE,"FIN";#N/A,#N/A,FALSE,"Notes"}</definedName>
    <definedName name="jfykk" hidden="1">{"CF Assumptions",#N/A,FALSE,"Asu";#N/A,#N/A,FALSE,"Summary";#N/A,#N/A,FALSE,"CF (2)";#N/A,#N/A,FALSE,"C&amp;D";"SM1",#N/A,FALSE,"SM";"SM2",#N/A,FALSE,"SM";#N/A,#N/A,FALSE,"B&amp;T";"Mgmt1",#N/A,FALSE,"MGMT";"Mgmt2",#N/A,FALSE,"MGMT";"Rent1",#N/A,FALSE,"RENT";"Rent2",#N/A,FALSE,"RENT";#N/A,#N/A,FALSE,"HOSP";#N/A,#N/A,FALSE,"FIN";#N/A,#N/A,FALSE,"Notes"}</definedName>
    <definedName name="jhgjhgjghj" localSheetId="1" hidden="1">{"mgmt forecast",#N/A,FALSE,"Mgmt Forecast";"dcf table",#N/A,FALSE,"Mgmt Forecast";"sensitivity",#N/A,FALSE,"Mgmt Forecast";"table inputs",#N/A,FALSE,"Mgmt Forecast";"calculations",#N/A,FALSE,"Mgmt Forecast"}</definedName>
    <definedName name="jhgjhgjghj" hidden="1">{"mgmt forecast",#N/A,FALSE,"Mgmt Forecast";"dcf table",#N/A,FALSE,"Mgmt Forecast";"sensitivity",#N/A,FALSE,"Mgmt Forecast";"table inputs",#N/A,FALSE,"Mgmt Forecast";"calculations",#N/A,FALSE,"Mgmt Forecast"}</definedName>
    <definedName name="jhkkjk" localSheetId="1" hidden="1">{"mgmt forecast",#N/A,FALSE,"Mgmt Forecast";"dcf table",#N/A,FALSE,"Mgmt Forecast";"sensitivity",#N/A,FALSE,"Mgmt Forecast";"table inputs",#N/A,FALSE,"Mgmt Forecast";"calculations",#N/A,FALSE,"Mgmt Forecast"}</definedName>
    <definedName name="jhkkjk" hidden="1">{"mgmt forecast",#N/A,FALSE,"Mgmt Forecast";"dcf table",#N/A,FALSE,"Mgmt Forecast";"sensitivity",#N/A,FALSE,"Mgmt Forecast";"table inputs",#N/A,FALSE,"Mgmt Forecast";"calculations",#N/A,FALSE,"Mgmt Forecast"}</definedName>
    <definedName name="jj"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jj"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jweof"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jweo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kdfg"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kdfg"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kdgk" localSheetId="1" hidden="1">{"CF Assumptions",#N/A,FALSE,"Asu";#N/A,#N/A,FALSE,"Summary";#N/A,#N/A,FALSE,"CF (2)";#N/A,#N/A,FALSE,"SM";#N/A,#N/A,FALSE,"C&amp;D";#N/A,#N/A,FALSE,"MGMT";#N/A,#N/A,FALSE,"Notes"}</definedName>
    <definedName name="kdgk" hidden="1">{"CF Assumptions",#N/A,FALSE,"Asu";#N/A,#N/A,FALSE,"Summary";#N/A,#N/A,FALSE,"CF (2)";#N/A,#N/A,FALSE,"SM";#N/A,#N/A,FALSE,"C&amp;D";#N/A,#N/A,FALSE,"MGMT";#N/A,#N/A,FALSE,"Notes"}</definedName>
    <definedName name="kfso" localSheetId="1" hidden="1">{"CF Assumptions",#N/A,FALSE,"Asu";#N/A,#N/A,FALSE,"Summary";#N/A,#N/A,FALSE,"CF (2)";#N/A,#N/A,FALSE,"C&amp;D";"SM1",#N/A,FALSE,"SM";"SM2",#N/A,FALSE,"SM";#N/A,#N/A,FALSE,"B&amp;T";"Mgmt1",#N/A,FALSE,"MGMT";"Mgmt2",#N/A,FALSE,"MGMT";"Rent1",#N/A,FALSE,"RENT";"Rent2",#N/A,FALSE,"RENT";#N/A,#N/A,FALSE,"HOSP";#N/A,#N/A,FALSE,"FIN";#N/A,#N/A,FALSE,"Notes"}</definedName>
    <definedName name="kfso" hidden="1">{"CF Assumptions",#N/A,FALSE,"Asu";#N/A,#N/A,FALSE,"Summary";#N/A,#N/A,FALSE,"CF (2)";#N/A,#N/A,FALSE,"C&amp;D";"SM1",#N/A,FALSE,"SM";"SM2",#N/A,FALSE,"SM";#N/A,#N/A,FALSE,"B&amp;T";"Mgmt1",#N/A,FALSE,"MGMT";"Mgmt2",#N/A,FALSE,"MGMT";"Rent1",#N/A,FALSE,"RENT";"Rent2",#N/A,FALSE,"RENT";#N/A,#N/A,FALSE,"HOSP";#N/A,#N/A,FALSE,"FIN";#N/A,#N/A,FALSE,"Notes"}</definedName>
    <definedName name="kjhl" localSheetId="1" hidden="1">{"CF Assumptions",#N/A,FALSE,"Asu";#N/A,#N/A,FALSE,"Summary";#N/A,#N/A,FALSE,"CF (2)";#N/A,#N/A,FALSE,"C&amp;D";"SM1",#N/A,FALSE,"SM";"SM2",#N/A,FALSE,"SM";#N/A,#N/A,FALSE,"B&amp;T";"Mgmt1",#N/A,FALSE,"MGMT";"Mgmt2",#N/A,FALSE,"MGMT";"Rent1",#N/A,FALSE,"RENT";"Rent2",#N/A,FALSE,"RENT";#N/A,#N/A,FALSE,"HOSP";#N/A,#N/A,FALSE,"FIN";#N/A,#N/A,FALSE,"Notes"}</definedName>
    <definedName name="kjhl" hidden="1">{"CF Assumptions",#N/A,FALSE,"Asu";#N/A,#N/A,FALSE,"Summary";#N/A,#N/A,FALSE,"CF (2)";#N/A,#N/A,FALSE,"C&amp;D";"SM1",#N/A,FALSE,"SM";"SM2",#N/A,FALSE,"SM";#N/A,#N/A,FALSE,"B&amp;T";"Mgmt1",#N/A,FALSE,"MGMT";"Mgmt2",#N/A,FALSE,"MGMT";"Rent1",#N/A,FALSE,"RENT";"Rent2",#N/A,FALSE,"RENT";#N/A,#N/A,FALSE,"HOSP";#N/A,#N/A,FALSE,"FIN";#N/A,#N/A,FALSE,"Notes"}</definedName>
    <definedName name="kk" hidden="1">'[46]Datos infraestructura'!#REF!</definedName>
    <definedName name="kkk" hidden="1">'[47]Datos infraestructura'!#REF!</definedName>
    <definedName name="kSksl" localSheetId="1" hidden="1">{"CF Assumptions",#N/A,FALSE,"Asu";#N/A,#N/A,FALSE,"Summary";#N/A,#N/A,FALSE,"CF (2)";#N/A,#N/A,FALSE,"SM";#N/A,#N/A,FALSE,"C&amp;D";#N/A,#N/A,FALSE,"MGMT";#N/A,#N/A,FALSE,"Notes"}</definedName>
    <definedName name="kSksl" hidden="1">{"CF Assumptions",#N/A,FALSE,"Asu";#N/A,#N/A,FALSE,"Summary";#N/A,#N/A,FALSE,"CF (2)";#N/A,#N/A,FALSE,"SM";#N/A,#N/A,FALSE,"C&amp;D";#N/A,#N/A,FALSE,"MGMT";#N/A,#N/A,FALSE,"Notes"}</definedName>
    <definedName name="lgugl" localSheetId="1" hidden="1">{"CF Assumptions",#N/A,FALSE,"Asu";#N/A,#N/A,FALSE,"Summary";#N/A,#N/A,FALSE,"CF (2)";#N/A,#N/A,FALSE,"C&amp;D";"SM1",#N/A,FALSE,"SM";"SM2",#N/A,FALSE,"SM";#N/A,#N/A,FALSE,"B&amp;T";"Mgmt1",#N/A,FALSE,"MGMT";"Mgmt2",#N/A,FALSE,"MGMT";"Rent1",#N/A,FALSE,"RENT";"Rent2",#N/A,FALSE,"RENT";#N/A,#N/A,FALSE,"HOSP";#N/A,#N/A,FALSE,"FIN";#N/A,#N/A,FALSE,"Notes"}</definedName>
    <definedName name="lgugl" hidden="1">{"CF Assumptions",#N/A,FALSE,"Asu";#N/A,#N/A,FALSE,"Summary";#N/A,#N/A,FALSE,"CF (2)";#N/A,#N/A,FALSE,"C&amp;D";"SM1",#N/A,FALSE,"SM";"SM2",#N/A,FALSE,"SM";#N/A,#N/A,FALSE,"B&amp;T";"Mgmt1",#N/A,FALSE,"MGMT";"Mgmt2",#N/A,FALSE,"MGMT";"Rent1",#N/A,FALSE,"RENT";"Rent2",#N/A,FALSE,"RENT";#N/A,#N/A,FALSE,"HOSP";#N/A,#N/A,FALSE,"FIN";#N/A,#N/A,FALSE,"Notes"}</definedName>
    <definedName name="limcount" hidden="1">1</definedName>
    <definedName name="LinkHistMdbField001001" hidden="1">#REF!</definedName>
    <definedName name="LinkHistMdbField001002" hidden="1">#REF!</definedName>
    <definedName name="LinkHistMdbField001003" hidden="1">#REF!</definedName>
    <definedName name="LinkHistMdbField001004" hidden="1">#REF!</definedName>
    <definedName name="LinkHistMdbField001005" hidden="1">#REF!</definedName>
    <definedName name="LinkHistMdbField001006" hidden="1">#REF!</definedName>
    <definedName name="LinkHistMdbField001007" hidden="1">#REF!</definedName>
    <definedName name="LinkHistMdbField001008" hidden="1">#REF!</definedName>
    <definedName name="LinkHistMdbField001009" hidden="1">#REF!</definedName>
    <definedName name="LinkHistMdbField001010" hidden="1">#REF!</definedName>
    <definedName name="LinkHistMdbField001011" hidden="1">#REF!</definedName>
    <definedName name="LinkHistMdbField001012" hidden="1">#REF!</definedName>
    <definedName name="LinkHistMdbField001013" hidden="1">#REF!</definedName>
    <definedName name="LinkHistMdbField001014" hidden="1">#REF!</definedName>
    <definedName name="LinkHistMdbField001015" hidden="1">#REF!</definedName>
    <definedName name="LinkHistMdbField001016" hidden="1">#REF!</definedName>
    <definedName name="LinkHistMdbField001017" hidden="1">#REF!</definedName>
    <definedName name="LinkHistMdbField001018" hidden="1">#REF!</definedName>
    <definedName name="LinkHistMdbField001019" hidden="1">#REF!</definedName>
    <definedName name="LinkHistMdbField001020" hidden="1">#REF!</definedName>
    <definedName name="LinkHistMdbField001021" hidden="1">#REF!</definedName>
    <definedName name="LinkHistMdbField001022" hidden="1">#REF!</definedName>
    <definedName name="LinkHistMdbField001023" hidden="1">#REF!</definedName>
    <definedName name="LinkHistMdbField001024" hidden="1">#REF!</definedName>
    <definedName name="LinkHistMdbField001025" hidden="1">#REF!</definedName>
    <definedName name="LinkHistMdbField001026" hidden="1">#REF!</definedName>
    <definedName name="LinkHistMdbField001027" hidden="1">#REF!</definedName>
    <definedName name="LinkHistMdbField001028" hidden="1">#REF!</definedName>
    <definedName name="LinkHistMdbField001029" hidden="1">#REF!</definedName>
    <definedName name="LinkHistMdbField001030" hidden="1">#REF!</definedName>
    <definedName name="LinkHistMdbField001031" hidden="1">#REF!</definedName>
    <definedName name="LinkHistMdbField001032" hidden="1">#REF!</definedName>
    <definedName name="LinkHistMdbField001033" hidden="1">#REF!</definedName>
    <definedName name="LinkHistMdbField001034" hidden="1">#REF!</definedName>
    <definedName name="LinkHistMdbField001035" hidden="1">#REF!</definedName>
    <definedName name="LinkHistMdbField001036" hidden="1">#REF!</definedName>
    <definedName name="LinkHistMdbField001037" hidden="1">#REF!</definedName>
    <definedName name="LinkHistMdbField001038" hidden="1">#REF!</definedName>
    <definedName name="LinkHistMdbField001039" hidden="1">#REF!</definedName>
    <definedName name="LinkHistMdbField001040" hidden="1">#REF!</definedName>
    <definedName name="LinkHistMdbField001041" hidden="1">#REF!</definedName>
    <definedName name="LinkHistMdbField001042" hidden="1">#REF!</definedName>
    <definedName name="LinkHistMdbField001043" hidden="1">#REF!</definedName>
    <definedName name="LinkHistMdbField001044" hidden="1">#REF!</definedName>
    <definedName name="LinkHistMdbField001045" hidden="1">#REF!</definedName>
    <definedName name="LinkHistMdbField001046" hidden="1">#REF!</definedName>
    <definedName name="LinkHistMdbField002001" hidden="1">#REF!</definedName>
    <definedName name="LinkHistMdbField002002" hidden="1">#REF!</definedName>
    <definedName name="LinkHistMdbField002003" hidden="1">#REF!</definedName>
    <definedName name="LinkHistMdbField002004" hidden="1">#REF!</definedName>
    <definedName name="LinkHistMdbField002005" hidden="1">#REF!</definedName>
    <definedName name="LinkHistMdbField002006" hidden="1">#REF!</definedName>
    <definedName name="LinkHistMdbField002007" hidden="1">#REF!</definedName>
    <definedName name="LinkHistMdbField002008" hidden="1">#REF!</definedName>
    <definedName name="LinkHistMdbField002009" hidden="1">#REF!</definedName>
    <definedName name="LinkHistMdbField002010" hidden="1">#REF!</definedName>
    <definedName name="LinkHistMdbField002011" hidden="1">#REF!</definedName>
    <definedName name="LinkHistMdbField002012" hidden="1">#REF!</definedName>
    <definedName name="LinkHistMdbField002013" hidden="1">#REF!</definedName>
    <definedName name="LinkHistMdbField002014" hidden="1">#REF!</definedName>
    <definedName name="LinkHistMdbField002015" hidden="1">#REF!</definedName>
    <definedName name="LinkHistMdbField002016" hidden="1">#REF!</definedName>
    <definedName name="LinkHistMdbField002017" hidden="1">#REF!</definedName>
    <definedName name="LinkHistMdbField002018" hidden="1">#REF!</definedName>
    <definedName name="LinkHistMdbField002019" hidden="1">#REF!</definedName>
    <definedName name="LinkHistMdbField002020" hidden="1">#REF!</definedName>
    <definedName name="LinkHistMdbField002021" hidden="1">#REF!</definedName>
    <definedName name="LinkHistMdbField002022" hidden="1">#REF!</definedName>
    <definedName name="LinkHistMdbField002023" hidden="1">#REF!</definedName>
    <definedName name="LinkHistMdbField002024" hidden="1">#REF!</definedName>
    <definedName name="LinkHistMdbField002025" hidden="1">#REF!</definedName>
    <definedName name="LinkHistMdbField002026" hidden="1">#REF!</definedName>
    <definedName name="LinkHistMdbField002027" hidden="1">#REF!</definedName>
    <definedName name="LinkHistMdbField002028" hidden="1">#REF!</definedName>
    <definedName name="LinkHistMdbField002029" hidden="1">#REF!</definedName>
    <definedName name="LinkHistMdbField002030" hidden="1">#REF!</definedName>
    <definedName name="LinkHistMdbField002031" hidden="1">#REF!</definedName>
    <definedName name="LinkHistMdbField002032" hidden="1">#REF!</definedName>
    <definedName name="LinkHistMdbField002033" hidden="1">#REF!</definedName>
    <definedName name="LinkHistMdbField002034" hidden="1">#REF!</definedName>
    <definedName name="LinkHistMdbField002035" hidden="1">#REF!</definedName>
    <definedName name="LinkHistMdbField002036" hidden="1">#REF!</definedName>
    <definedName name="LinkHistMdbField002037" hidden="1">#REF!</definedName>
    <definedName name="LinkHistMdbField002038" hidden="1">#REF!</definedName>
    <definedName name="LinkHistMdbField002039" hidden="1">#REF!</definedName>
    <definedName name="LinkHistMdbField002040" hidden="1">#REF!</definedName>
    <definedName name="LinkHistMdbField002041" hidden="1">#REF!</definedName>
    <definedName name="LinkHistMdbField002042" hidden="1">#REF!</definedName>
    <definedName name="LinkHistMdbField002043" hidden="1">#REF!</definedName>
    <definedName name="LinkHistMdbField002044" hidden="1">#REF!</definedName>
    <definedName name="LinkHistMdbField002045" hidden="1">#REF!</definedName>
    <definedName name="LinkHistMdbField002046" hidden="1">#REF!</definedName>
    <definedName name="LinkHistMdbField003001" hidden="1">#REF!</definedName>
    <definedName name="LinkHistMdbField003002" hidden="1">#REF!</definedName>
    <definedName name="LinkHistMdbField003003" hidden="1">#REF!</definedName>
    <definedName name="LinkHistMdbField003004" hidden="1">#REF!</definedName>
    <definedName name="LinkHistMdbField003005" hidden="1">#REF!</definedName>
    <definedName name="LinkHistMdbField003006" hidden="1">#REF!</definedName>
    <definedName name="LinkHistMdbField003007" hidden="1">#REF!</definedName>
    <definedName name="LinkHistMdbField003008" hidden="1">#REF!</definedName>
    <definedName name="LinkHistMdbField003009" hidden="1">#REF!</definedName>
    <definedName name="LinkHistMdbField003010" hidden="1">#REF!</definedName>
    <definedName name="LinkHistMdbField003011" hidden="1">#REF!</definedName>
    <definedName name="LinkHistMdbField003012" hidden="1">#REF!</definedName>
    <definedName name="LinkHistMdbField003013" hidden="1">#REF!</definedName>
    <definedName name="LinkHistMdbField003014" hidden="1">#REF!</definedName>
    <definedName name="LinkHistMdbField003015" hidden="1">#REF!</definedName>
    <definedName name="LinkHistMdbField003016" hidden="1">#REF!</definedName>
    <definedName name="LinkHistMdbField003017" hidden="1">#REF!</definedName>
    <definedName name="LinkHistMdbField003018" hidden="1">#REF!</definedName>
    <definedName name="LinkHistMdbField003019" hidden="1">#REF!</definedName>
    <definedName name="LinkHistMdbField003020" hidden="1">#REF!</definedName>
    <definedName name="LinkHistMdbField003021" hidden="1">#REF!</definedName>
    <definedName name="LinkHistMdbField003022" hidden="1">#REF!</definedName>
    <definedName name="LinkHistMdbField003023" hidden="1">#REF!</definedName>
    <definedName name="LinkHistMdbField003024" hidden="1">#REF!</definedName>
    <definedName name="LinkHistMdbField003025" hidden="1">#REF!</definedName>
    <definedName name="LinkHistMdbField003026" hidden="1">#REF!</definedName>
    <definedName name="LinkHistMdbField003027" hidden="1">#REF!</definedName>
    <definedName name="LinkHistMdbField003028" hidden="1">#REF!</definedName>
    <definedName name="LinkHistMdbField003029" hidden="1">#REF!</definedName>
    <definedName name="LinkHistMdbField003030" hidden="1">#REF!</definedName>
    <definedName name="LinkHistMdbField003031" hidden="1">#REF!</definedName>
    <definedName name="LinkHistMdbField003032" hidden="1">#REF!</definedName>
    <definedName name="LinkHistMdbField003033" hidden="1">#REF!</definedName>
    <definedName name="LinkHistMdbField003034" hidden="1">#REF!</definedName>
    <definedName name="LinkHistMdbField003035" hidden="1">#REF!</definedName>
    <definedName name="LinkHistMdbField003036" hidden="1">#REF!</definedName>
    <definedName name="LinkHistMdbField003037" hidden="1">#REF!</definedName>
    <definedName name="LinkHistMdbField003038" hidden="1">#REF!</definedName>
    <definedName name="LinkHistMdbField003039" hidden="1">#REF!</definedName>
    <definedName name="LinkHistMdbField003040" hidden="1">#REF!</definedName>
    <definedName name="LinkHistMdbField003041" hidden="1">#REF!</definedName>
    <definedName name="LinkHistMdbField003042" hidden="1">#REF!</definedName>
    <definedName name="LinkHistMdbField003043" hidden="1">#REF!</definedName>
    <definedName name="LinkHistMdbField003044" hidden="1">#REF!</definedName>
    <definedName name="LinkHistMdbField003045" hidden="1">#REF!</definedName>
    <definedName name="LinkHistMdbField003046" hidden="1">#REF!</definedName>
    <definedName name="LinkHistMdbField004001" hidden="1">#REF!</definedName>
    <definedName name="LinkHistMdbField004002" hidden="1">#REF!</definedName>
    <definedName name="LinkHistMdbField004003" hidden="1">#REF!</definedName>
    <definedName name="LinkHistMdbField004004" hidden="1">#REF!</definedName>
    <definedName name="LinkHistMdbField004005" hidden="1">#REF!</definedName>
    <definedName name="LinkHistMdbField004006" hidden="1">#REF!</definedName>
    <definedName name="LinkHistMdbField004007" hidden="1">#REF!</definedName>
    <definedName name="LinkHistMdbField004008" hidden="1">#REF!</definedName>
    <definedName name="LinkHistMdbField004009" hidden="1">#REF!</definedName>
    <definedName name="LinkHistMdbField004010" hidden="1">#REF!</definedName>
    <definedName name="LinkHistMdbField004011" hidden="1">#REF!</definedName>
    <definedName name="LinkHistMdbField004012" hidden="1">#REF!</definedName>
    <definedName name="LinkHistMdbField004013" hidden="1">#REF!</definedName>
    <definedName name="LinkHistMdbField004014" hidden="1">#REF!</definedName>
    <definedName name="LinkHistMdbField004015" hidden="1">#REF!</definedName>
    <definedName name="LinkHistMdbField004016" hidden="1">#REF!</definedName>
    <definedName name="LinkHistMdbField004017" hidden="1">#REF!</definedName>
    <definedName name="LinkHistMdbField004018" hidden="1">#REF!</definedName>
    <definedName name="LinkHistMdbField004019" hidden="1">#REF!</definedName>
    <definedName name="LinkHistMdbField004020" hidden="1">#REF!</definedName>
    <definedName name="LinkHistMdbField004021" hidden="1">#REF!</definedName>
    <definedName name="LinkHistMdbField004022" hidden="1">#REF!</definedName>
    <definedName name="LinkHistMdbField004023" hidden="1">#REF!</definedName>
    <definedName name="LinkHistMdbField004024" hidden="1">#REF!</definedName>
    <definedName name="LinkHistMdbField004025" hidden="1">#REF!</definedName>
    <definedName name="LinkHistMdbField004026" hidden="1">#REF!</definedName>
    <definedName name="LinkHistMdbField004027" hidden="1">#REF!</definedName>
    <definedName name="LinkHistMdbField004028" hidden="1">#REF!</definedName>
    <definedName name="LinkHistMdbField004029" hidden="1">#REF!</definedName>
    <definedName name="LinkHistMdbField004030" hidden="1">#REF!</definedName>
    <definedName name="LinkHistMdbField004031" hidden="1">#REF!</definedName>
    <definedName name="LinkHistMdbField004032" hidden="1">#REF!</definedName>
    <definedName name="LinkHistMdbField004033" hidden="1">#REF!</definedName>
    <definedName name="LinkHistMdbField004034" hidden="1">#REF!</definedName>
    <definedName name="LinkHistMdbField004035" hidden="1">#REF!</definedName>
    <definedName name="LinkHistMdbField004036" hidden="1">#REF!</definedName>
    <definedName name="LinkHistMdbField004037" hidden="1">#REF!</definedName>
    <definedName name="LinkHistMdbField004038" hidden="1">#REF!</definedName>
    <definedName name="LinkHistMdbField004039" hidden="1">#REF!</definedName>
    <definedName name="LinkHistMdbField004040" hidden="1">#REF!</definedName>
    <definedName name="LinkHistMdbField004041" hidden="1">#REF!</definedName>
    <definedName name="LinkHistMdbField004042" hidden="1">#REF!</definedName>
    <definedName name="LinkHistMdbField004043" hidden="1">#REF!</definedName>
    <definedName name="LinkHistMdbField004044" hidden="1">#REF!</definedName>
    <definedName name="LinkHistMdbField004045" hidden="1">#REF!</definedName>
    <definedName name="LinkHistMdbField004046" hidden="1">#REF!</definedName>
    <definedName name="LinkHistMdbField005001" hidden="1">#REF!</definedName>
    <definedName name="LinkHistMdbField005002" hidden="1">#REF!</definedName>
    <definedName name="LinkHistMdbField005003" hidden="1">#REF!</definedName>
    <definedName name="LinkHistMdbField005004" hidden="1">#REF!</definedName>
    <definedName name="LinkHistMdbField005005" hidden="1">#REF!</definedName>
    <definedName name="LinkHistMdbField005006" hidden="1">#REF!</definedName>
    <definedName name="LinkHistMdbField005007" hidden="1">#REF!</definedName>
    <definedName name="LinkHistMdbField005008" hidden="1">#REF!</definedName>
    <definedName name="LinkHistMdbField005009" hidden="1">#REF!</definedName>
    <definedName name="LinkHistMdbField005010" hidden="1">#REF!</definedName>
    <definedName name="LinkHistMdbField005011" hidden="1">#REF!</definedName>
    <definedName name="LinkHistMdbField005012" hidden="1">#REF!</definedName>
    <definedName name="LinkHistMdbField005013" hidden="1">#REF!</definedName>
    <definedName name="LinkHistMdbField005014" hidden="1">#REF!</definedName>
    <definedName name="LinkHistMdbField005015" hidden="1">#REF!</definedName>
    <definedName name="LinkHistMdbField005016" hidden="1">#REF!</definedName>
    <definedName name="LinkHistMdbField005017" hidden="1">#REF!</definedName>
    <definedName name="LinkHistMdbField005018" hidden="1">#REF!</definedName>
    <definedName name="LinkHistMdbField005019" hidden="1">#REF!</definedName>
    <definedName name="LinkHistMdbField005020" hidden="1">#REF!</definedName>
    <definedName name="LinkHistMdbField005021" hidden="1">#REF!</definedName>
    <definedName name="LinkHistMdbField005022" hidden="1">#REF!</definedName>
    <definedName name="LinkHistMdbField005023" hidden="1">#REF!</definedName>
    <definedName name="LinkHistMdbField005024" hidden="1">#REF!</definedName>
    <definedName name="LinkHistMdbField005025" hidden="1">#REF!</definedName>
    <definedName name="LinkHistMdbField005026" hidden="1">#REF!</definedName>
    <definedName name="LinkHistMdbField005027" hidden="1">#REF!</definedName>
    <definedName name="LinkHistMdbField005028" hidden="1">#REF!</definedName>
    <definedName name="LinkHistMdbField005029" hidden="1">#REF!</definedName>
    <definedName name="LinkHistMdbField005030" hidden="1">#REF!</definedName>
    <definedName name="LinkHistMdbField005031" hidden="1">#REF!</definedName>
    <definedName name="LinkHistMdbField005032" hidden="1">#REF!</definedName>
    <definedName name="LinkHistMdbField005033" hidden="1">#REF!</definedName>
    <definedName name="LinkHistMdbField005034" hidden="1">#REF!</definedName>
    <definedName name="LinkHistMdbField005035" hidden="1">#REF!</definedName>
    <definedName name="LinkHistMdbField005036" hidden="1">#REF!</definedName>
    <definedName name="LinkHistMdbField005037" hidden="1">#REF!</definedName>
    <definedName name="LinkHistMdbField005038" hidden="1">#REF!</definedName>
    <definedName name="LinkHistMdbField005039" hidden="1">#REF!</definedName>
    <definedName name="LinkHistMdbField005040" hidden="1">#REF!</definedName>
    <definedName name="LinkHistMdbField005041" hidden="1">#REF!</definedName>
    <definedName name="LinkHistMdbField005042" hidden="1">#REF!</definedName>
    <definedName name="LinkHistMdbField005043" hidden="1">#REF!</definedName>
    <definedName name="LinkHistMdbField005044" hidden="1">#REF!</definedName>
    <definedName name="LinkHistMdbField005045" hidden="1">#REF!</definedName>
    <definedName name="LinkHistMdbField005046" hidden="1">#REF!</definedName>
    <definedName name="LinkHistMdbField0101" hidden="1">#REF!</definedName>
    <definedName name="LinkHistMdbField0102" hidden="1">#REF!</definedName>
    <definedName name="LinkHistMdbField0103" hidden="1">#REF!</definedName>
    <definedName name="LinkHistMdbField0104" hidden="1">#REF!</definedName>
    <definedName name="LinkHistMdbField0105" hidden="1">#REF!</definedName>
    <definedName name="LinkHistMdbField0106" hidden="1">#REF!</definedName>
    <definedName name="LinkHistMdbField0107" hidden="1">#REF!</definedName>
    <definedName name="LinkHistMdbField0108" hidden="1">#REF!</definedName>
    <definedName name="LinkHistMdbField0109" hidden="1">#REF!</definedName>
    <definedName name="LinkHistMdbField0110" hidden="1">#REF!</definedName>
    <definedName name="LinkHistMdbField0111" hidden="1">#REF!</definedName>
    <definedName name="LinkHistMdbField0112" hidden="1">#REF!</definedName>
    <definedName name="LinkHistMdbField0113" hidden="1">#REF!</definedName>
    <definedName name="LinkHistMdbField0114" hidden="1">#REF!</definedName>
    <definedName name="LinkHistMdbField0115" hidden="1">#REF!</definedName>
    <definedName name="LinkHistMdbField0116" hidden="1">#REF!</definedName>
    <definedName name="LinkHistMdbField0117" hidden="1">#REF!</definedName>
    <definedName name="LinkHistMdbField0118" hidden="1">#REF!</definedName>
    <definedName name="LinkHistMdbField0119" hidden="1">#REF!</definedName>
    <definedName name="LinkHistMdbField0120" hidden="1">#REF!</definedName>
    <definedName name="LinkHistMdbField0121" hidden="1">#REF!</definedName>
    <definedName name="LinkHistMdbField0122" hidden="1">#REF!</definedName>
    <definedName name="LinkHistMdbField0123" hidden="1">#REF!</definedName>
    <definedName name="LinkHistMdbField0124" hidden="1">#REF!</definedName>
    <definedName name="LinkHistMdbField0125" hidden="1">#REF!</definedName>
    <definedName name="LinkHistMdbField0126" hidden="1">#REF!</definedName>
    <definedName name="LinkHistMdbField0127" hidden="1">#REF!</definedName>
    <definedName name="LinkHistMdbField0128" hidden="1">#REF!</definedName>
    <definedName name="LinkHistMdbField0129" hidden="1">#REF!</definedName>
    <definedName name="LinkHistMdbField0130" hidden="1">#REF!</definedName>
    <definedName name="LinkHistMdbField0131" hidden="1">#REF!</definedName>
    <definedName name="LinkHistMdbField0132" hidden="1">#REF!</definedName>
    <definedName name="LinkHistMdbField0133" hidden="1">#REF!</definedName>
    <definedName name="LinkHistMdbField0134" hidden="1">#REF!</definedName>
    <definedName name="LinkHistMdbField0135" hidden="1">#REF!</definedName>
    <definedName name="LinkHistMdbField0136" hidden="1">#REF!</definedName>
    <definedName name="LinkHistMdbField0137" hidden="1">#REF!</definedName>
    <definedName name="LinkHistMdbField0138" hidden="1">#REF!</definedName>
    <definedName name="LinkHistMdbField0139" hidden="1">#REF!</definedName>
    <definedName name="LinkHistMdbField0140" hidden="1">#REF!</definedName>
    <definedName name="LinkHistMdbField0141" hidden="1">#REF!</definedName>
    <definedName name="LinkHistMdbField0142" hidden="1">#REF!</definedName>
    <definedName name="LinkHistMdbField0143" hidden="1">#REF!</definedName>
    <definedName name="LinkHistMdbField0144" hidden="1">#REF!</definedName>
    <definedName name="LinkHistMdbField0145" hidden="1">#REF!</definedName>
    <definedName name="LinkHistMdbField0146" hidden="1">#REF!</definedName>
    <definedName name="LinkHistMdbField0201" hidden="1">#REF!</definedName>
    <definedName name="LinkHistMdbField0202" hidden="1">#REF!</definedName>
    <definedName name="LinkHistMdbField0203" hidden="1">#REF!</definedName>
    <definedName name="LinkHistMdbField0204" hidden="1">#REF!</definedName>
    <definedName name="LinkHistMdbField0205" hidden="1">#REF!</definedName>
    <definedName name="LinkHistMdbField0206" hidden="1">#REF!</definedName>
    <definedName name="LinkHistMdbField0207" hidden="1">#REF!</definedName>
    <definedName name="LinkHistMdbField0208" hidden="1">#REF!</definedName>
    <definedName name="LinkHistMdbField0209" hidden="1">#REF!</definedName>
    <definedName name="LinkHistMdbField0210" hidden="1">#REF!</definedName>
    <definedName name="LinkHistMdbField0211" hidden="1">#REF!</definedName>
    <definedName name="LinkHistMdbField0212" hidden="1">#REF!</definedName>
    <definedName name="LinkHistMdbField0213" hidden="1">#REF!</definedName>
    <definedName name="LinkHistMdbField0214" hidden="1">#REF!</definedName>
    <definedName name="LinkHistMdbField0215" hidden="1">#REF!</definedName>
    <definedName name="LinkHistMdbField0216" hidden="1">#REF!</definedName>
    <definedName name="LinkHistMdbField0217" hidden="1">#REF!</definedName>
    <definedName name="LinkHistMdbField0218" hidden="1">#REF!</definedName>
    <definedName name="LinkHistMdbField0219" hidden="1">#REF!</definedName>
    <definedName name="LinkHistMdbField0220" hidden="1">#REF!</definedName>
    <definedName name="LinkHistMdbField0221" hidden="1">#REF!</definedName>
    <definedName name="LinkHistMdbField0222" hidden="1">#REF!</definedName>
    <definedName name="LinkHistMdbField0223" hidden="1">#REF!</definedName>
    <definedName name="LinkHistMdbField0224" hidden="1">#REF!</definedName>
    <definedName name="LinkHistMdbField0225" hidden="1">#REF!</definedName>
    <definedName name="LinkHistMdbField0226" hidden="1">#REF!</definedName>
    <definedName name="LinkHistMdbField0227" hidden="1">#REF!</definedName>
    <definedName name="LinkHistMdbField0228" hidden="1">#REF!</definedName>
    <definedName name="LinkHistMdbField0229" hidden="1">#REF!</definedName>
    <definedName name="LinkHistMdbField0230" hidden="1">#REF!</definedName>
    <definedName name="LinkHistMdbField0231" hidden="1">#REF!</definedName>
    <definedName name="LinkHistMdbField0232" hidden="1">#REF!</definedName>
    <definedName name="LinkHistMdbField0233" hidden="1">#REF!</definedName>
    <definedName name="LinkHistMdbField0234" hidden="1">#REF!</definedName>
    <definedName name="LinkHistMdbField0235" hidden="1">#REF!</definedName>
    <definedName name="LinkHistMdbField0236" hidden="1">#REF!</definedName>
    <definedName name="LinkHistMdbField0237" hidden="1">#REF!</definedName>
    <definedName name="LinkHistMdbField0238" hidden="1">#REF!</definedName>
    <definedName name="LinkHistMdbField0239" hidden="1">#REF!</definedName>
    <definedName name="LinkHistMdbField0240" hidden="1">#REF!</definedName>
    <definedName name="LinkHistMdbField0241" hidden="1">#REF!</definedName>
    <definedName name="LinkHistMdbField0242" hidden="1">#REF!</definedName>
    <definedName name="LinkHistMdbField0243" hidden="1">#REF!</definedName>
    <definedName name="LinkHistMdbField0244" hidden="1">#REF!</definedName>
    <definedName name="LinkHistMdbField0245" hidden="1">#REF!</definedName>
    <definedName name="LinkHistMdbField0246" hidden="1">#REF!</definedName>
    <definedName name="LinkHistMdbField0301" hidden="1">#REF!</definedName>
    <definedName name="LinkHistMdbField0302" hidden="1">#REF!</definedName>
    <definedName name="LinkHistMdbField0303" hidden="1">#REF!</definedName>
    <definedName name="LinkHistMdbField0304" hidden="1">#REF!</definedName>
    <definedName name="LinkHistMdbField0305" hidden="1">#REF!</definedName>
    <definedName name="LinkHistMdbField0306" hidden="1">#REF!</definedName>
    <definedName name="LinkHistMdbField0307" hidden="1">#REF!</definedName>
    <definedName name="LinkHistMdbField0308" hidden="1">#REF!</definedName>
    <definedName name="LinkHistMdbField0309" hidden="1">#REF!</definedName>
    <definedName name="LinkHistMdbField0310" hidden="1">#REF!</definedName>
    <definedName name="LinkHistMdbField0311" hidden="1">#REF!</definedName>
    <definedName name="LinkHistMdbField0312" hidden="1">#REF!</definedName>
    <definedName name="LinkHistMdbField0313" hidden="1">#REF!</definedName>
    <definedName name="LinkHistMdbField0314" hidden="1">#REF!</definedName>
    <definedName name="LinkHistMdbField0315" hidden="1">#REF!</definedName>
    <definedName name="LinkHistMdbField0316" hidden="1">#REF!</definedName>
    <definedName name="LinkHistMdbField0317" hidden="1">#REF!</definedName>
    <definedName name="LinkHistMdbField0318" hidden="1">#REF!</definedName>
    <definedName name="LinkHistMdbField0319" hidden="1">#REF!</definedName>
    <definedName name="LinkHistMdbField0320" hidden="1">#REF!</definedName>
    <definedName name="LinkHistMdbField0321" hidden="1">#REF!</definedName>
    <definedName name="LinkHistMdbField0322" hidden="1">#REF!</definedName>
    <definedName name="LinkHistMdbField0323" hidden="1">#REF!</definedName>
    <definedName name="LinkHistMdbField0324" hidden="1">#REF!</definedName>
    <definedName name="LinkHistMdbField0325" hidden="1">#REF!</definedName>
    <definedName name="LinkHistMdbField0326" hidden="1">#REF!</definedName>
    <definedName name="LinkHistMdbField0327" hidden="1">#REF!</definedName>
    <definedName name="LinkHistMdbField0328" hidden="1">#REF!</definedName>
    <definedName name="LinkHistMdbField0329" hidden="1">#REF!</definedName>
    <definedName name="LinkHistMdbField0330" hidden="1">#REF!</definedName>
    <definedName name="LinkHistMdbField0331" hidden="1">#REF!</definedName>
    <definedName name="LinkHistMdbField0332" hidden="1">#REF!</definedName>
    <definedName name="LinkHistMdbField0333" hidden="1">#REF!</definedName>
    <definedName name="LinkHistMdbField0334" hidden="1">#REF!</definedName>
    <definedName name="LinkHistMdbField0335" hidden="1">#REF!</definedName>
    <definedName name="LinkHistMdbField0336" hidden="1">#REF!</definedName>
    <definedName name="LinkHistMdbField0337" hidden="1">#REF!</definedName>
    <definedName name="LinkHistMdbField0338" hidden="1">#REF!</definedName>
    <definedName name="LinkHistMdbField0339" hidden="1">#REF!</definedName>
    <definedName name="LinkHistMdbField0340" hidden="1">#REF!</definedName>
    <definedName name="LinkHistMdbField0341" hidden="1">#REF!</definedName>
    <definedName name="LinkHistMdbField0342" hidden="1">#REF!</definedName>
    <definedName name="LinkHistMdbField0343" hidden="1">#REF!</definedName>
    <definedName name="LinkHistMdbField0344" hidden="1">#REF!</definedName>
    <definedName name="LinkHistMdbField0345" hidden="1">#REF!</definedName>
    <definedName name="LinkHistMdbField0346" hidden="1">#REF!</definedName>
    <definedName name="LinkHistMdbField0401" hidden="1">#REF!</definedName>
    <definedName name="LinkHistMdbField0402" hidden="1">#REF!</definedName>
    <definedName name="LinkHistMdbField0403" hidden="1">#REF!</definedName>
    <definedName name="LinkHistMdbField0404" hidden="1">#REF!</definedName>
    <definedName name="LinkHistMdbField0405" hidden="1">#REF!</definedName>
    <definedName name="LinkHistMdbField0406" hidden="1">#REF!</definedName>
    <definedName name="LinkHistMdbField0407" hidden="1">#REF!</definedName>
    <definedName name="LinkHistMdbField0408" hidden="1">#REF!</definedName>
    <definedName name="LinkHistMdbField0409" hidden="1">#REF!</definedName>
    <definedName name="LinkHistMdbField0410" hidden="1">#REF!</definedName>
    <definedName name="LinkHistMdbField0411" hidden="1">#REF!</definedName>
    <definedName name="LinkHistMdbField0412" hidden="1">#REF!</definedName>
    <definedName name="LinkHistMdbField0413" hidden="1">#REF!</definedName>
    <definedName name="LinkHistMdbField0414" hidden="1">#REF!</definedName>
    <definedName name="LinkHistMdbField0415" hidden="1">#REF!</definedName>
    <definedName name="LinkHistMdbField0416" hidden="1">#REF!</definedName>
    <definedName name="LinkHistMdbField0417" hidden="1">#REF!</definedName>
    <definedName name="LinkHistMdbField0418" hidden="1">#REF!</definedName>
    <definedName name="LinkHistMdbField0419" hidden="1">#REF!</definedName>
    <definedName name="LinkHistMdbField0420" hidden="1">#REF!</definedName>
    <definedName name="LinkHistMdbField0421" hidden="1">#REF!</definedName>
    <definedName name="LinkHistMdbField0422" hidden="1">#REF!</definedName>
    <definedName name="LinkHistMdbField0423" hidden="1">#REF!</definedName>
    <definedName name="LinkHistMdbField0424" hidden="1">#REF!</definedName>
    <definedName name="LinkHistMdbField0425" hidden="1">#REF!</definedName>
    <definedName name="LinkHistMdbField0426" hidden="1">#REF!</definedName>
    <definedName name="LinkHistMdbField0427" hidden="1">#REF!</definedName>
    <definedName name="LinkHistMdbField0428" hidden="1">#REF!</definedName>
    <definedName name="LinkHistMdbField0429" hidden="1">#REF!</definedName>
    <definedName name="LinkHistMdbField0430" hidden="1">#REF!</definedName>
    <definedName name="LinkHistMdbField0431" hidden="1">#REF!</definedName>
    <definedName name="LinkHistMdbField0432" hidden="1">#REF!</definedName>
    <definedName name="LinkHistMdbField0433" hidden="1">#REF!</definedName>
    <definedName name="LinkHistMdbField0434" hidden="1">#REF!</definedName>
    <definedName name="LinkHistMdbField0435" hidden="1">#REF!</definedName>
    <definedName name="LinkHistMdbField0436" hidden="1">#REF!</definedName>
    <definedName name="LinkHistMdbField0437" hidden="1">#REF!</definedName>
    <definedName name="LinkHistMdbField0438" hidden="1">#REF!</definedName>
    <definedName name="LinkHistMdbField0439" hidden="1">#REF!</definedName>
    <definedName name="LinkHistMdbField0440" hidden="1">#REF!</definedName>
    <definedName name="LinkHistMdbField0441" hidden="1">#REF!</definedName>
    <definedName name="LinkHistMdbField0442" hidden="1">#REF!</definedName>
    <definedName name="LinkHistMdbField0443" hidden="1">#REF!</definedName>
    <definedName name="LinkHistMdbField0444" hidden="1">#REF!</definedName>
    <definedName name="LinkHistMdbField0445" hidden="1">#REF!</definedName>
    <definedName name="LinkHistMdbField0446" hidden="1">#REF!</definedName>
    <definedName name="LinkHistMdbField0501" hidden="1">#REF!</definedName>
    <definedName name="LinkHistMdbField0502" hidden="1">#REF!</definedName>
    <definedName name="LinkHistMdbField0503" hidden="1">#REF!</definedName>
    <definedName name="LinkHistMdbField0504" hidden="1">#REF!</definedName>
    <definedName name="LinkHistMdbField0505" hidden="1">#REF!</definedName>
    <definedName name="LinkHistMdbField0506" hidden="1">#REF!</definedName>
    <definedName name="LinkHistMdbField0507" hidden="1">#REF!</definedName>
    <definedName name="LinkHistMdbField0508" hidden="1">#REF!</definedName>
    <definedName name="LinkHistMdbField0509" hidden="1">#REF!</definedName>
    <definedName name="LinkHistMdbField0510" hidden="1">#REF!</definedName>
    <definedName name="LinkHistMdbField0511" hidden="1">#REF!</definedName>
    <definedName name="LinkHistMdbField0512" hidden="1">#REF!</definedName>
    <definedName name="LinkHistMdbField0513" hidden="1">#REF!</definedName>
    <definedName name="LinkHistMdbField0514" hidden="1">#REF!</definedName>
    <definedName name="LinkHistMdbField0515" hidden="1">#REF!</definedName>
    <definedName name="LinkHistMdbField0516" hidden="1">#REF!</definedName>
    <definedName name="LinkHistMdbField0517" hidden="1">#REF!</definedName>
    <definedName name="LinkHistMdbField0518" hidden="1">#REF!</definedName>
    <definedName name="LinkHistMdbField0519" hidden="1">#REF!</definedName>
    <definedName name="LinkHistMdbField0520" hidden="1">#REF!</definedName>
    <definedName name="LinkHistMdbField0521" hidden="1">#REF!</definedName>
    <definedName name="LinkHistMdbField0522" hidden="1">#REF!</definedName>
    <definedName name="LinkHistMdbField0523" hidden="1">#REF!</definedName>
    <definedName name="LinkHistMdbField0524" hidden="1">#REF!</definedName>
    <definedName name="LinkHistMdbField0525" hidden="1">#REF!</definedName>
    <definedName name="LinkHistMdbField0526" hidden="1">#REF!</definedName>
    <definedName name="LinkHistMdbField0527" hidden="1">#REF!</definedName>
    <definedName name="LinkHistMdbField0528" hidden="1">#REF!</definedName>
    <definedName name="LinkHistMdbField0529" hidden="1">#REF!</definedName>
    <definedName name="LinkHistMdbField0530" hidden="1">#REF!</definedName>
    <definedName name="LinkHistMdbField0531" hidden="1">#REF!</definedName>
    <definedName name="LinkHistMdbField0532" hidden="1">#REF!</definedName>
    <definedName name="LinkHistMdbField0533" hidden="1">#REF!</definedName>
    <definedName name="LinkHistMdbField0534" hidden="1">#REF!</definedName>
    <definedName name="LinkHistMdbField0535" hidden="1">#REF!</definedName>
    <definedName name="LinkHistMdbField0536" hidden="1">#REF!</definedName>
    <definedName name="LinkHistMdbField0537" hidden="1">#REF!</definedName>
    <definedName name="LinkHistMdbField0538" hidden="1">#REF!</definedName>
    <definedName name="LinkHistMdbField0539" hidden="1">#REF!</definedName>
    <definedName name="LinkHistMdbField0540" hidden="1">#REF!</definedName>
    <definedName name="LinkHistMdbField0541" hidden="1">#REF!</definedName>
    <definedName name="LinkHistMdbField0542" hidden="1">#REF!</definedName>
    <definedName name="LinkHistMdbField0543" hidden="1">#REF!</definedName>
    <definedName name="LinkHistMdbField0544" hidden="1">#REF!</definedName>
    <definedName name="LinkHistMdbField0545" hidden="1">#REF!</definedName>
    <definedName name="LinkHistMdbField0546" hidden="1">#REF!</definedName>
    <definedName name="LinkMdbField001001" hidden="1">#REF!</definedName>
    <definedName name="LinkMdbField001002" hidden="1">#REF!</definedName>
    <definedName name="LinkMdbField001003" hidden="1">#REF!</definedName>
    <definedName name="LinkMdbField001004" hidden="1">#REF!</definedName>
    <definedName name="LinkMdbField001005" hidden="1">#REF!</definedName>
    <definedName name="LinkMdbField001006" hidden="1">#REF!</definedName>
    <definedName name="LinkMdbField001007" hidden="1">#REF!</definedName>
    <definedName name="LinkMdbField001008" hidden="1">#REF!</definedName>
    <definedName name="LinkMdbField001009" hidden="1">#REF!</definedName>
    <definedName name="LinkMdbField001010" hidden="1">#REF!</definedName>
    <definedName name="LinkMdbField001011" hidden="1">#REF!</definedName>
    <definedName name="LinkMdbField001012" hidden="1">#REF!</definedName>
    <definedName name="LinkMdbField001013" hidden="1">#REF!</definedName>
    <definedName name="LinkMdbField001014" hidden="1">#REF!</definedName>
    <definedName name="LinkMdbField001015" hidden="1">#REF!</definedName>
    <definedName name="LinkMdbField001016" hidden="1">#REF!</definedName>
    <definedName name="LinkMdbField001017" hidden="1">#REF!</definedName>
    <definedName name="LinkMdbField001018" hidden="1">#REF!</definedName>
    <definedName name="LinkMdbField001019" hidden="1">#REF!</definedName>
    <definedName name="LinkMdbField001020" hidden="1">#REF!</definedName>
    <definedName name="LinkMdbField001021" hidden="1">#REF!</definedName>
    <definedName name="LinkMdbField001022" hidden="1">#REF!</definedName>
    <definedName name="LinkMdbField001023" hidden="1">#REF!</definedName>
    <definedName name="LinkMdbField001024" hidden="1">#REF!</definedName>
    <definedName name="LinkMdbField001025" hidden="1">#REF!</definedName>
    <definedName name="LinkMdbField001026" hidden="1">#REF!</definedName>
    <definedName name="LinkMdbField001027" hidden="1">#REF!</definedName>
    <definedName name="LinkMdbField001028" hidden="1">#REF!</definedName>
    <definedName name="LinkMdbField001029" hidden="1">#REF!</definedName>
    <definedName name="LinkMdbField001030" hidden="1">#REF!</definedName>
    <definedName name="LinkMdbField001031" hidden="1">#REF!</definedName>
    <definedName name="LinkMdbField001032" hidden="1">#REF!</definedName>
    <definedName name="LinkMdbField001033" hidden="1">#REF!</definedName>
    <definedName name="LinkMdbField001034" hidden="1">#REF!</definedName>
    <definedName name="LinkMdbField001035" hidden="1">#REF!</definedName>
    <definedName name="LinkMdbField001036" hidden="1">#REF!</definedName>
    <definedName name="LinkMdbField001037" hidden="1">#REF!</definedName>
    <definedName name="LinkMdbField001038" hidden="1">#REF!</definedName>
    <definedName name="LinkMdbField001039" hidden="1">#REF!</definedName>
    <definedName name="LinkMdbField001040" hidden="1">#REF!</definedName>
    <definedName name="LinkMdbField001041" hidden="1">#REF!</definedName>
    <definedName name="LinkMdbField001042" hidden="1">#REF!</definedName>
    <definedName name="LinkMdbField001043" hidden="1">#REF!</definedName>
    <definedName name="LinkMdbField001044" hidden="1">#REF!</definedName>
    <definedName name="LinkMdbField001045" hidden="1">#REF!</definedName>
    <definedName name="LinkMdbField001046" hidden="1">#REF!</definedName>
    <definedName name="LinkMdbField001047" hidden="1">#REF!</definedName>
    <definedName name="LinkMdbField001048" hidden="1">#REF!</definedName>
    <definedName name="LinkMdbField001049" hidden="1">#REF!</definedName>
    <definedName name="LinkMdbField001050" hidden="1">#REF!</definedName>
    <definedName name="LinkMdbField001051" hidden="1">#REF!</definedName>
    <definedName name="LinkMdbField001052" hidden="1">#REF!</definedName>
    <definedName name="LinkMdbField001053" hidden="1">#REF!</definedName>
    <definedName name="LinkMdbField001054" hidden="1">#REF!</definedName>
    <definedName name="LinkMdbField001055" hidden="1">#REF!</definedName>
    <definedName name="LinkMdbField001056" hidden="1">#REF!</definedName>
    <definedName name="LinkMdbField001057" hidden="1">#REF!</definedName>
    <definedName name="LinkMdbField001058" hidden="1">#REF!</definedName>
    <definedName name="LinkMdbField001059" hidden="1">#REF!</definedName>
    <definedName name="LinkMdbField001060" hidden="1">#REF!</definedName>
    <definedName name="LinkMdbField001061" hidden="1">#REF!</definedName>
    <definedName name="LinkMdbField001062" hidden="1">#REF!</definedName>
    <definedName name="LinkMdbField001063" hidden="1">#REF!</definedName>
    <definedName name="LinkMdbField001064" hidden="1">#REF!</definedName>
    <definedName name="LinkMdbField001065" hidden="1">#REF!</definedName>
    <definedName name="LinkMdbField001066" hidden="1">#REF!</definedName>
    <definedName name="LinkMdbField001067" hidden="1">#REF!</definedName>
    <definedName name="LinkMdbField001068" hidden="1">#REF!</definedName>
    <definedName name="LinkMdbField001069" hidden="1">#REF!</definedName>
    <definedName name="LinkMdbField001070" hidden="1">#REF!</definedName>
    <definedName name="LinkMdbField001071" hidden="1">#REF!</definedName>
    <definedName name="LinkMdbField001072" hidden="1">#REF!</definedName>
    <definedName name="LinkMdbField001073" hidden="1">#REF!</definedName>
    <definedName name="LinkMdbField001074" hidden="1">#REF!</definedName>
    <definedName name="LinkMdbField001075" hidden="1">#REF!</definedName>
    <definedName name="LinkMdbField001076" hidden="1">#REF!</definedName>
    <definedName name="LinkMdbField001077" hidden="1">#REF!</definedName>
    <definedName name="LinkMdbField001078" hidden="1">#REF!</definedName>
    <definedName name="LinkMdbField001079" hidden="1">#REF!</definedName>
    <definedName name="LinkMdbField001080" hidden="1">#REF!</definedName>
    <definedName name="LinkMdbField001081" hidden="1">#REF!</definedName>
    <definedName name="LinkMdbField001082" hidden="1">#REF!</definedName>
    <definedName name="LinkMdbField001083" hidden="1">#REF!</definedName>
    <definedName name="LinkMdbField001084" hidden="1">#REF!</definedName>
    <definedName name="LinkMdbField001085" hidden="1">#REF!</definedName>
    <definedName name="LinkMdbField001086" hidden="1">#REF!</definedName>
    <definedName name="LinkMdbField001087" hidden="1">#REF!</definedName>
    <definedName name="LinkMdbField001088" hidden="1">#REF!</definedName>
    <definedName name="LinkMdbField001089" hidden="1">#REF!</definedName>
    <definedName name="LinkMdbField001090" hidden="1">#REF!</definedName>
    <definedName name="LinkMdbField001091" hidden="1">#REF!</definedName>
    <definedName name="LinkMdbField001092" hidden="1">#REF!</definedName>
    <definedName name="LinkMdbField001093" hidden="1">#REF!</definedName>
    <definedName name="LinkMdbField001094" hidden="1">#REF!</definedName>
    <definedName name="LinkMdbField001095" hidden="1">#REF!</definedName>
    <definedName name="LinkMdbField001096" hidden="1">#REF!</definedName>
    <definedName name="LinkMdbField001097" hidden="1">#REF!</definedName>
    <definedName name="LinkMdbField001098" hidden="1">#REF!</definedName>
    <definedName name="LinkMdbField001099" hidden="1">#REF!</definedName>
    <definedName name="LinkMdbField001100" hidden="1">#REF!</definedName>
    <definedName name="LinkMdbField001101" hidden="1">#REF!</definedName>
    <definedName name="LinkMdbField001102" hidden="1">#REF!</definedName>
    <definedName name="LinkMdbField001103" hidden="1">#REF!</definedName>
    <definedName name="LinkMdbField001104" hidden="1">#REF!</definedName>
    <definedName name="LinkMdbField001105" hidden="1">#REF!</definedName>
    <definedName name="LinkMdbField001106" hidden="1">#REF!</definedName>
    <definedName name="LinkMdbField001107" hidden="1">#REF!</definedName>
    <definedName name="LinkMdbField001108" hidden="1">#REF!</definedName>
    <definedName name="LinkMdbField001109" hidden="1">#REF!</definedName>
    <definedName name="LinkMdbField001110" hidden="1">#REF!</definedName>
    <definedName name="LinkMdbField001111" hidden="1">#REF!</definedName>
    <definedName name="LinkMdbField001112" hidden="1">#REF!</definedName>
    <definedName name="LinkMdbField001113" hidden="1">#REF!</definedName>
    <definedName name="LinkMdbField001114" hidden="1">#REF!</definedName>
    <definedName name="LinkMdbField001115" hidden="1">#REF!</definedName>
    <definedName name="LinkMdbField001116" hidden="1">#REF!</definedName>
    <definedName name="LinkMdbField001117" hidden="1">#REF!</definedName>
    <definedName name="LinkMdbField001118" hidden="1">#REF!</definedName>
    <definedName name="LinkMdbField001119" hidden="1">#REF!</definedName>
    <definedName name="LinkMdbField001120" hidden="1">#REF!</definedName>
    <definedName name="LinkMdbField001121" hidden="1">#REF!</definedName>
    <definedName name="LinkMdbField001122" hidden="1">#REF!</definedName>
    <definedName name="LinkMdbField001123" hidden="1">#REF!</definedName>
    <definedName name="LinkMdbField001124" hidden="1">#REF!</definedName>
    <definedName name="LinkMdbField001125" hidden="1">#REF!</definedName>
    <definedName name="LinkMdbField001126" hidden="1">#REF!</definedName>
    <definedName name="LinkMdbField001127" hidden="1">#REF!</definedName>
    <definedName name="LinkMdbField001128" hidden="1">#REF!</definedName>
    <definedName name="LinkMdbField001129" hidden="1">#REF!</definedName>
    <definedName name="LinkMdbField001130" hidden="1">#REF!</definedName>
    <definedName name="LinkMdbField001131" hidden="1">#REF!</definedName>
    <definedName name="LinkMdbField001132" hidden="1">#REF!</definedName>
    <definedName name="LinkMdbField001133" hidden="1">#REF!</definedName>
    <definedName name="LinkMdbField001134" hidden="1">#REF!</definedName>
    <definedName name="LinkMdbField001135" hidden="1">#REF!</definedName>
    <definedName name="LinkMdbField001136" hidden="1">#REF!</definedName>
    <definedName name="LinkMdbField001137" hidden="1">#REF!</definedName>
    <definedName name="LinkMdbField001138" hidden="1">#REF!</definedName>
    <definedName name="LinkMdbField001139" hidden="1">#REF!</definedName>
    <definedName name="LinkMdbField001140" hidden="1">#REF!</definedName>
    <definedName name="LinkMdbField001141" hidden="1">#REF!</definedName>
    <definedName name="LinkMdbField001142" hidden="1">#REF!</definedName>
    <definedName name="LinkMdbField001143" hidden="1">#REF!</definedName>
    <definedName name="LinkMdbField001144" hidden="1">#REF!</definedName>
    <definedName name="LinkMdbField001145" hidden="1">#REF!</definedName>
    <definedName name="LinkMdbField001146" hidden="1">#REF!</definedName>
    <definedName name="LinkMdbField001147" hidden="1">#REF!</definedName>
    <definedName name="LinkMdbField001148" hidden="1">#REF!</definedName>
    <definedName name="LinkMdbField001149" hidden="1">#REF!</definedName>
    <definedName name="LinkMdbField001150" hidden="1">#REF!</definedName>
    <definedName name="LinkMdbField001151" hidden="1">#REF!</definedName>
    <definedName name="LinkMdbField001152" hidden="1">#REF!</definedName>
    <definedName name="LinkMdbField001153" hidden="1">#REF!</definedName>
    <definedName name="LinkMdbField001154" hidden="1">#REF!</definedName>
    <definedName name="LinkMdbField001155" hidden="1">#REF!</definedName>
    <definedName name="LinkMdbField001156" hidden="1">#REF!</definedName>
    <definedName name="LinkMdbField001157" hidden="1">#REF!</definedName>
    <definedName name="LinkMdbField001158" hidden="1">#REF!</definedName>
    <definedName name="LinkMdbField001159" hidden="1">#REF!</definedName>
    <definedName name="LinkMdbField001160" hidden="1">#REF!</definedName>
    <definedName name="LinkMdbField001161" hidden="1">#REF!</definedName>
    <definedName name="LinkMdbField001162" hidden="1">#REF!</definedName>
    <definedName name="LinkMdbField001163" hidden="1">#REF!</definedName>
    <definedName name="LinkMdbField001164" hidden="1">#REF!</definedName>
    <definedName name="LinkMdbField001165" hidden="1">#REF!</definedName>
    <definedName name="LinkMdbField001166" hidden="1">#REF!</definedName>
    <definedName name="LinkMdbField001167" hidden="1">#REF!</definedName>
    <definedName name="LinkMdbField001168" hidden="1">#REF!</definedName>
    <definedName name="LinkMdbField001169" hidden="1">#REF!</definedName>
    <definedName name="LinkMdbField001170" hidden="1">#REF!</definedName>
    <definedName name="LinkMdbField001171" hidden="1">#REF!</definedName>
    <definedName name="LinkMdbField001172" hidden="1">#REF!</definedName>
    <definedName name="LinkMdbField001173" hidden="1">#REF!</definedName>
    <definedName name="LinkMdbField001174" hidden="1">#REF!</definedName>
    <definedName name="LinkMdbField001175" hidden="1">#REF!</definedName>
    <definedName name="LinkMdbField001176" hidden="1">#REF!</definedName>
    <definedName name="LinkMdbField001177" hidden="1">#REF!</definedName>
    <definedName name="LinkMdbField001178" hidden="1">#REF!</definedName>
    <definedName name="LinkMdbField001179" hidden="1">#REF!</definedName>
    <definedName name="LinkMdbField001180" hidden="1">#REF!</definedName>
    <definedName name="LinkMdbField001181" hidden="1">#REF!</definedName>
    <definedName name="LinkMdbField001182" hidden="1">#REF!</definedName>
    <definedName name="LinkMdbField001183" hidden="1">#REF!</definedName>
    <definedName name="LinkMdbField001184" hidden="1">#REF!</definedName>
    <definedName name="LinkMdbField001185" hidden="1">#REF!</definedName>
    <definedName name="LinkMdbField001186" hidden="1">#REF!</definedName>
    <definedName name="LinkMdbField001187" hidden="1">#REF!</definedName>
    <definedName name="LinkMdbField001188" hidden="1">#REF!</definedName>
    <definedName name="LinkMdbField001189" hidden="1">#REF!</definedName>
    <definedName name="LinkMdbField001190" hidden="1">#REF!</definedName>
    <definedName name="LinkMdbField001191" hidden="1">#REF!</definedName>
    <definedName name="LinkMdbField001192" hidden="1">#REF!</definedName>
    <definedName name="LinkMdbField001193" hidden="1">#REF!</definedName>
    <definedName name="LinkMdbField001194" hidden="1">#REF!</definedName>
    <definedName name="LinkMdbField001195" hidden="1">#REF!</definedName>
    <definedName name="LinkMdbField001196" hidden="1">#REF!</definedName>
    <definedName name="LinkMdbField001197" hidden="1">#REF!</definedName>
    <definedName name="LinkMdbField001198" hidden="1">#REF!</definedName>
    <definedName name="LinkMdbField001199" hidden="1">#REF!</definedName>
    <definedName name="LinkMdbField001200" hidden="1">#REF!</definedName>
    <definedName name="LinkMdbField001201" hidden="1">#REF!</definedName>
    <definedName name="LinkMdbField001202" hidden="1">#REF!</definedName>
    <definedName name="LinkMdbField001203" hidden="1">#REF!</definedName>
    <definedName name="LinkMdbField001204" hidden="1">#REF!</definedName>
    <definedName name="LinkMdbField001205" hidden="1">#REF!</definedName>
    <definedName name="LinkMdbField001206" hidden="1">#REF!</definedName>
    <definedName name="LinkMdbField001207" hidden="1">#REF!</definedName>
    <definedName name="LinkMdbField001208" hidden="1">#REF!</definedName>
    <definedName name="LinkMdbField001209" hidden="1">#REF!</definedName>
    <definedName name="LinkMdbField001210" hidden="1">#REF!</definedName>
    <definedName name="LinkMdbField001211" hidden="1">#REF!</definedName>
    <definedName name="LinkMdbField001212" hidden="1">#REF!</definedName>
    <definedName name="LinkMdbField001213" hidden="1">#REF!</definedName>
    <definedName name="LinkMdbField001214" hidden="1">#REF!</definedName>
    <definedName name="LinkMdbField001215" hidden="1">#REF!</definedName>
    <definedName name="LinkMdbField001216" hidden="1">#REF!</definedName>
    <definedName name="LinkMdbField001217" hidden="1">#REF!</definedName>
    <definedName name="LinkMdbField001218" hidden="1">#REF!</definedName>
    <definedName name="LinkMdbField001219" hidden="1">#REF!</definedName>
    <definedName name="LinkMdbField001220" hidden="1">#REF!</definedName>
    <definedName name="LinkMdbField001221" hidden="1">#REF!</definedName>
    <definedName name="LinkMdbField001222" hidden="1">#REF!</definedName>
    <definedName name="LinkMdbField001223" hidden="1">#REF!</definedName>
    <definedName name="LinkMdbField001224" hidden="1">#REF!</definedName>
    <definedName name="LinkMdbField001225" hidden="1">#REF!</definedName>
    <definedName name="LinkMdbField001226" hidden="1">#REF!</definedName>
    <definedName name="LinkMdbField001227" hidden="1">#REF!</definedName>
    <definedName name="LinkMdbField001228" hidden="1">#REF!</definedName>
    <definedName name="LinkMdbField001229" hidden="1">#REF!</definedName>
    <definedName name="LinkMdbField001230" hidden="1">#REF!</definedName>
    <definedName name="LinkMdbField001231" hidden="1">#REF!</definedName>
    <definedName name="LinkMdbField0101" hidden="1">#REF!</definedName>
    <definedName name="LinkMdbField0102" hidden="1">#REF!</definedName>
    <definedName name="LinkMdbField0103" hidden="1">#REF!</definedName>
    <definedName name="LinkMdbField0104" hidden="1">#REF!</definedName>
    <definedName name="LinkMdbField0105" hidden="1">#REF!</definedName>
    <definedName name="LinkMdbField0106" hidden="1">#REF!</definedName>
    <definedName name="LinkMdbField0107" hidden="1">#REF!</definedName>
    <definedName name="LinkMdbField0108" hidden="1">#REF!</definedName>
    <definedName name="LinkMdbField0109" hidden="1">#REF!</definedName>
    <definedName name="LinkMdbField0110" hidden="1">#REF!</definedName>
    <definedName name="LinkMdbField01100" hidden="1">#REF!</definedName>
    <definedName name="LinkMdbField01101" hidden="1">#REF!</definedName>
    <definedName name="LinkMdbField01102" hidden="1">#REF!</definedName>
    <definedName name="LinkMdbField01103" hidden="1">#REF!</definedName>
    <definedName name="LinkMdbField01104" hidden="1">#REF!</definedName>
    <definedName name="LinkMdbField01105" hidden="1">#REF!</definedName>
    <definedName name="LinkMdbField01106" hidden="1">#REF!</definedName>
    <definedName name="LinkMdbField01107" hidden="1">#REF!</definedName>
    <definedName name="LinkMdbField01108" hidden="1">#REF!</definedName>
    <definedName name="LinkMdbField01109" hidden="1">#REF!</definedName>
    <definedName name="LinkMdbField0111" hidden="1">#REF!</definedName>
    <definedName name="LinkMdbField01110" hidden="1">#REF!</definedName>
    <definedName name="LinkMdbField01111" hidden="1">#REF!</definedName>
    <definedName name="LinkMdbField01112" hidden="1">#REF!</definedName>
    <definedName name="LinkMdbField01113" hidden="1">#REF!</definedName>
    <definedName name="LinkMdbField01114" hidden="1">#REF!</definedName>
    <definedName name="LinkMdbField01115" hidden="1">#REF!</definedName>
    <definedName name="LinkMdbField01116" hidden="1">#REF!</definedName>
    <definedName name="LinkMdbField01117" hidden="1">#REF!</definedName>
    <definedName name="LinkMdbField01118" hidden="1">#REF!</definedName>
    <definedName name="LinkMdbField01119" hidden="1">#REF!</definedName>
    <definedName name="LinkMdbField0112" hidden="1">#REF!</definedName>
    <definedName name="LinkMdbField01120" hidden="1">#REF!</definedName>
    <definedName name="LinkMdbField01121" hidden="1">#REF!</definedName>
    <definedName name="LinkMdbField01122" hidden="1">#REF!</definedName>
    <definedName name="LinkMdbField01123" hidden="1">#REF!</definedName>
    <definedName name="LinkMdbField01124" hidden="1">#REF!</definedName>
    <definedName name="LinkMdbField01125" hidden="1">#REF!</definedName>
    <definedName name="LinkMdbField01126" hidden="1">#REF!</definedName>
    <definedName name="LinkMdbField01127" hidden="1">#REF!</definedName>
    <definedName name="LinkMdbField01128" hidden="1">#REF!</definedName>
    <definedName name="LinkMdbField01129" hidden="1">#REF!</definedName>
    <definedName name="LinkMdbField0113" hidden="1">#REF!</definedName>
    <definedName name="LinkMdbField01130" hidden="1">#REF!</definedName>
    <definedName name="LinkMdbField01131" hidden="1">#REF!</definedName>
    <definedName name="LinkMdbField01132" hidden="1">#REF!</definedName>
    <definedName name="LinkMdbField01133" hidden="1">#REF!</definedName>
    <definedName name="LinkMdbField01134" hidden="1">#REF!</definedName>
    <definedName name="LinkMdbField01135" hidden="1">#REF!</definedName>
    <definedName name="LinkMdbField01136" hidden="1">#REF!</definedName>
    <definedName name="LinkMdbField01137" hidden="1">#REF!</definedName>
    <definedName name="LinkMdbField01138" hidden="1">#REF!</definedName>
    <definedName name="LinkMdbField01139" hidden="1">#REF!</definedName>
    <definedName name="LinkMdbField0114" hidden="1">#REF!</definedName>
    <definedName name="LinkMdbField01140" hidden="1">#REF!</definedName>
    <definedName name="LinkMdbField01141" hidden="1">#REF!</definedName>
    <definedName name="LinkMdbField01142" hidden="1">#REF!</definedName>
    <definedName name="LinkMdbField01143" hidden="1">#REF!</definedName>
    <definedName name="LinkMdbField01144" hidden="1">#REF!</definedName>
    <definedName name="LinkMdbField01145" hidden="1">#REF!</definedName>
    <definedName name="LinkMdbField01146" hidden="1">#REF!</definedName>
    <definedName name="LinkMdbField01147" hidden="1">#REF!</definedName>
    <definedName name="LinkMdbField01148" hidden="1">#REF!</definedName>
    <definedName name="LinkMdbField01149" hidden="1">#REF!</definedName>
    <definedName name="LinkMdbField0115" hidden="1">#REF!</definedName>
    <definedName name="LinkMdbField01150" hidden="1">#REF!</definedName>
    <definedName name="LinkMdbField01151" hidden="1">#REF!</definedName>
    <definedName name="LinkMdbField01152" hidden="1">#REF!</definedName>
    <definedName name="LinkMdbField01153" hidden="1">#REF!</definedName>
    <definedName name="LinkMdbField01154" hidden="1">#REF!</definedName>
    <definedName name="LinkMdbField01155" hidden="1">#REF!</definedName>
    <definedName name="LinkMdbField01156" hidden="1">#REF!</definedName>
    <definedName name="LinkMdbField01157" hidden="1">#REF!</definedName>
    <definedName name="LinkMdbField01158" hidden="1">#REF!</definedName>
    <definedName name="LinkMdbField01159" hidden="1">#REF!</definedName>
    <definedName name="LinkMdbField0116" hidden="1">#REF!</definedName>
    <definedName name="LinkMdbField01160" hidden="1">#REF!</definedName>
    <definedName name="LinkMdbField01161" hidden="1">#REF!</definedName>
    <definedName name="LinkMdbField01162" hidden="1">#REF!</definedName>
    <definedName name="LinkMdbField01163" hidden="1">#REF!</definedName>
    <definedName name="LinkMdbField01164" hidden="1">#REF!</definedName>
    <definedName name="LinkMdbField01165" hidden="1">#REF!</definedName>
    <definedName name="LinkMdbField01166" hidden="1">#REF!</definedName>
    <definedName name="LinkMdbField01167" hidden="1">#REF!</definedName>
    <definedName name="LinkMdbField01168" hidden="1">#REF!</definedName>
    <definedName name="LinkMdbField01169" hidden="1">#REF!</definedName>
    <definedName name="LinkMdbField0117" hidden="1">#REF!</definedName>
    <definedName name="LinkMdbField01170" hidden="1">#REF!</definedName>
    <definedName name="LinkMdbField01171" hidden="1">#REF!</definedName>
    <definedName name="LinkMdbField01172" hidden="1">#REF!</definedName>
    <definedName name="LinkMdbField01173" hidden="1">#REF!</definedName>
    <definedName name="LinkMdbField01174" hidden="1">#REF!</definedName>
    <definedName name="LinkMdbField01175" hidden="1">#REF!</definedName>
    <definedName name="LinkMdbField01176" hidden="1">#REF!</definedName>
    <definedName name="LinkMdbField01177" hidden="1">#REF!</definedName>
    <definedName name="LinkMdbField01178" hidden="1">#REF!</definedName>
    <definedName name="LinkMdbField01179" hidden="1">#REF!</definedName>
    <definedName name="LinkMdbField0118" hidden="1">#REF!</definedName>
    <definedName name="LinkMdbField01180" hidden="1">#REF!</definedName>
    <definedName name="LinkMdbField01181" hidden="1">#REF!</definedName>
    <definedName name="LinkMdbField01182" hidden="1">#REF!</definedName>
    <definedName name="LinkMdbField01183" hidden="1">#REF!</definedName>
    <definedName name="LinkMdbField01184" hidden="1">#REF!</definedName>
    <definedName name="LinkMdbField01185" hidden="1">#REF!</definedName>
    <definedName name="LinkMdbField01186" hidden="1">#REF!</definedName>
    <definedName name="LinkMdbField01187" hidden="1">#REF!</definedName>
    <definedName name="LinkMdbField01188" hidden="1">#REF!</definedName>
    <definedName name="LinkMdbField01189" hidden="1">#REF!</definedName>
    <definedName name="LinkMdbField0119" hidden="1">#REF!</definedName>
    <definedName name="LinkMdbField01190" hidden="1">#REF!</definedName>
    <definedName name="LinkMdbField01191" hidden="1">#REF!</definedName>
    <definedName name="LinkMdbField01192" hidden="1">#REF!</definedName>
    <definedName name="LinkMdbField01193" hidden="1">#REF!</definedName>
    <definedName name="LinkMdbField01194" hidden="1">#REF!</definedName>
    <definedName name="LinkMdbField01195" hidden="1">#REF!</definedName>
    <definedName name="LinkMdbField01196" hidden="1">#REF!</definedName>
    <definedName name="LinkMdbField01197" hidden="1">#REF!</definedName>
    <definedName name="LinkMdbField01198" hidden="1">#REF!</definedName>
    <definedName name="LinkMdbField01199" hidden="1">#REF!</definedName>
    <definedName name="LinkMdbField0120" hidden="1">#REF!</definedName>
    <definedName name="LinkMdbField01200" hidden="1">#REF!</definedName>
    <definedName name="LinkMdbField01201" hidden="1">#REF!</definedName>
    <definedName name="LinkMdbField01202" hidden="1">#REF!</definedName>
    <definedName name="LinkMdbField01203" hidden="1">#REF!</definedName>
    <definedName name="LinkMdbField01204" hidden="1">#REF!</definedName>
    <definedName name="LinkMdbField01205" hidden="1">#REF!</definedName>
    <definedName name="LinkMdbField01206" hidden="1">#REF!</definedName>
    <definedName name="LinkMdbField01207" hidden="1">#REF!</definedName>
    <definedName name="LinkMdbField01208" hidden="1">#REF!</definedName>
    <definedName name="LinkMdbField01209" hidden="1">#REF!</definedName>
    <definedName name="LinkMdbField0121" hidden="1">#REF!</definedName>
    <definedName name="LinkMdbField01210" hidden="1">#REF!</definedName>
    <definedName name="LinkMdbField01211" hidden="1">#REF!</definedName>
    <definedName name="LinkMdbField01212" hidden="1">#REF!</definedName>
    <definedName name="LinkMdbField01213" hidden="1">#REF!</definedName>
    <definedName name="LinkMdbField01214" hidden="1">#REF!</definedName>
    <definedName name="LinkMdbField01215" hidden="1">#REF!</definedName>
    <definedName name="LinkMdbField01216" hidden="1">#REF!</definedName>
    <definedName name="LinkMdbField01217" hidden="1">#REF!</definedName>
    <definedName name="LinkMdbField01218" hidden="1">#REF!</definedName>
    <definedName name="LinkMdbField01219" hidden="1">#REF!</definedName>
    <definedName name="LinkMdbField0122" hidden="1">#REF!</definedName>
    <definedName name="LinkMdbField01220" hidden="1">#REF!</definedName>
    <definedName name="LinkMdbField01221" hidden="1">#REF!</definedName>
    <definedName name="LinkMdbField01222" hidden="1">#REF!</definedName>
    <definedName name="LinkMdbField01223" hidden="1">#REF!</definedName>
    <definedName name="LinkMdbField01224" hidden="1">#REF!</definedName>
    <definedName name="LinkMdbField01225" hidden="1">#REF!</definedName>
    <definedName name="LinkMdbField01226" hidden="1">#REF!</definedName>
    <definedName name="LinkMdbField01227" hidden="1">#REF!</definedName>
    <definedName name="LinkMdbField01228" hidden="1">#REF!</definedName>
    <definedName name="LinkMdbField01229" hidden="1">#REF!</definedName>
    <definedName name="LinkMdbField0123" hidden="1">#REF!</definedName>
    <definedName name="LinkMdbField01230" hidden="1">#REF!</definedName>
    <definedName name="LinkMdbField01231" hidden="1">#REF!</definedName>
    <definedName name="LinkMdbField0124" hidden="1">#REF!</definedName>
    <definedName name="LinkMdbField0125" hidden="1">#REF!</definedName>
    <definedName name="LinkMdbField0126" hidden="1">#REF!</definedName>
    <definedName name="LinkMdbField0127" hidden="1">#REF!</definedName>
    <definedName name="LinkMdbField0128" hidden="1">#REF!</definedName>
    <definedName name="LinkMdbField0129" hidden="1">#REF!</definedName>
    <definedName name="LinkMdbField0130" hidden="1">#REF!</definedName>
    <definedName name="LinkMdbField0131" hidden="1">#REF!</definedName>
    <definedName name="LinkMdbField0132" hidden="1">#REF!</definedName>
    <definedName name="LinkMdbField0133" hidden="1">#REF!</definedName>
    <definedName name="LinkMdbField0134" hidden="1">#REF!</definedName>
    <definedName name="LinkMdbField0135" hidden="1">#REF!</definedName>
    <definedName name="LinkMdbField0136" hidden="1">#REF!</definedName>
    <definedName name="LinkMdbField0137" hidden="1">#REF!</definedName>
    <definedName name="LinkMdbField0138" hidden="1">#REF!</definedName>
    <definedName name="LinkMdbField0139" hidden="1">#REF!</definedName>
    <definedName name="LinkMdbField0140" hidden="1">#REF!</definedName>
    <definedName name="LinkMdbField0141" hidden="1">#REF!</definedName>
    <definedName name="LinkMdbField0142" hidden="1">#REF!</definedName>
    <definedName name="LinkMdbField0143" hidden="1">#REF!</definedName>
    <definedName name="LinkMdbField0144" hidden="1">#REF!</definedName>
    <definedName name="LinkMdbField0145" hidden="1">#REF!</definedName>
    <definedName name="LinkMdbField0146" hidden="1">#REF!</definedName>
    <definedName name="LinkMdbField0147" hidden="1">#REF!</definedName>
    <definedName name="LinkMdbField0148" hidden="1">#REF!</definedName>
    <definedName name="LinkMdbField0149" hidden="1">#REF!</definedName>
    <definedName name="LinkMdbField0150" hidden="1">#REF!</definedName>
    <definedName name="LinkMdbField0151" hidden="1">#REF!</definedName>
    <definedName name="LinkMdbField0152" hidden="1">#REF!</definedName>
    <definedName name="LinkMdbField0153" hidden="1">#REF!</definedName>
    <definedName name="LinkMdbField0154" hidden="1">#REF!</definedName>
    <definedName name="LinkMdbField0155" hidden="1">#REF!</definedName>
    <definedName name="LinkMdbField0156" hidden="1">#REF!</definedName>
    <definedName name="LinkMdbField0157" hidden="1">#REF!</definedName>
    <definedName name="LinkMdbField0158" hidden="1">#REF!</definedName>
    <definedName name="LinkMdbField0159" hidden="1">#REF!</definedName>
    <definedName name="LinkMdbField0160" hidden="1">#REF!</definedName>
    <definedName name="LinkMdbField0161" hidden="1">#REF!</definedName>
    <definedName name="LinkMdbField0162" hidden="1">#REF!</definedName>
    <definedName name="LinkMdbField0163" hidden="1">#REF!</definedName>
    <definedName name="LinkMdbField0164" hidden="1">#REF!</definedName>
    <definedName name="LinkMdbField0165" hidden="1">#REF!</definedName>
    <definedName name="LinkMdbField0166" hidden="1">#REF!</definedName>
    <definedName name="LinkMdbField0167" hidden="1">#REF!</definedName>
    <definedName name="LinkMdbField0168" hidden="1">#REF!</definedName>
    <definedName name="LinkMdbField0169" hidden="1">#REF!</definedName>
    <definedName name="LinkMdbField0170" hidden="1">#REF!</definedName>
    <definedName name="LinkMdbField0171" hidden="1">#REF!</definedName>
    <definedName name="LinkMdbField0172" hidden="1">#REF!</definedName>
    <definedName name="LinkMdbField0173" hidden="1">#REF!</definedName>
    <definedName name="LinkMdbField0174" hidden="1">#REF!</definedName>
    <definedName name="LinkMdbField0175" hidden="1">#REF!</definedName>
    <definedName name="LinkMdbField0176" hidden="1">#REF!</definedName>
    <definedName name="LinkMdbField0177" hidden="1">#REF!</definedName>
    <definedName name="LinkMdbField0178" hidden="1">#REF!</definedName>
    <definedName name="LinkMdbField0179" hidden="1">#REF!</definedName>
    <definedName name="LinkMdbField0180" hidden="1">#REF!</definedName>
    <definedName name="LinkMdbField0181" hidden="1">#REF!</definedName>
    <definedName name="LinkMdbField0182" hidden="1">#REF!</definedName>
    <definedName name="LinkMdbField0183" hidden="1">#REF!</definedName>
    <definedName name="LinkMdbField0184" hidden="1">#REF!</definedName>
    <definedName name="LinkMdbField0185" hidden="1">#REF!</definedName>
    <definedName name="LinkMdbField0186" hidden="1">#REF!</definedName>
    <definedName name="LinkMdbField0187" hidden="1">#REF!</definedName>
    <definedName name="LinkMdbField0188" hidden="1">#REF!</definedName>
    <definedName name="LinkMdbField0189" hidden="1">#REF!</definedName>
    <definedName name="LinkMdbField0190" hidden="1">#REF!</definedName>
    <definedName name="LinkMdbField0191" hidden="1">#REF!</definedName>
    <definedName name="LinkMdbField0192" hidden="1">#REF!</definedName>
    <definedName name="LinkMdbField0193" hidden="1">#REF!</definedName>
    <definedName name="LinkMdbField0194" hidden="1">#REF!</definedName>
    <definedName name="LinkMdbField0195" hidden="1">#REF!</definedName>
    <definedName name="LinkMdbField0196" hidden="1">#REF!</definedName>
    <definedName name="LinkMdbField0197" hidden="1">#REF!</definedName>
    <definedName name="LinkMdbField0198" hidden="1">#REF!</definedName>
    <definedName name="LinkMdbField0199" hidden="1">#REF!</definedName>
    <definedName name="lkdlkdkddldkl" localSheetId="1" hidden="1">{#N/A,#N/A,FALSE,"INTERCONNECTION";#N/A,#N/A,FALSE,"INTERCONNECTION";#N/A,#N/A,FALSE,"NEWPRODUCTS";#N/A,#N/A,FALSE,"RATES";#N/A,#N/A,FALSE,"VAREXPL";#N/A,#N/A,FALSE,"INTERCONNECTION"}</definedName>
    <definedName name="lkdlkdkddldkl" hidden="1">{#N/A,#N/A,FALSE,"INTERCONNECTION";#N/A,#N/A,FALSE,"INTERCONNECTION";#N/A,#N/A,FALSE,"NEWPRODUCTS";#N/A,#N/A,FALSE,"RATES";#N/A,#N/A,FALSE,"VAREXPL";#N/A,#N/A,FALSE,"INTERCONNECTION"}</definedName>
    <definedName name="lllll" localSheetId="1" hidden="1">{"Summary",#N/A,FALSE,"Details (2)"}</definedName>
    <definedName name="lllll" hidden="1">{"Summary",#N/A,FALSE,"Details (2)"}</definedName>
    <definedName name="lllllllll" localSheetId="1" hidden="1">{"SUM",#N/A,FALSE,"Details (2)"}</definedName>
    <definedName name="lllllllll" hidden="1">{"SUM",#N/A,FALSE,"Details (2)"}</definedName>
    <definedName name="lllllllllllllllllll" localSheetId="1" hidden="1">{"Summary",#N/A,FALSE,"Details (2)"}</definedName>
    <definedName name="lllllllllllllllllll" hidden="1">{"Summary",#N/A,FALSE,"Details (2)"}</definedName>
    <definedName name="LUFeXToEUR" localSheetId="1" hidden="1">1/EUReXToLUF</definedName>
    <definedName name="LUFeXToEUR" hidden="1">1/EUReXToLUF</definedName>
    <definedName name="MAX" localSheetId="1" hidden="1">{#N/A,#N/A,FALSE,"Index";#N/A,#N/A,FALSE,"Controls";#N/A,#N/A,FALSE,"Historics";#N/A,#N/A,FALSE,"Assump";#N/A,#N/A,FALSE,"Op Margin";#N/A,#N/A,FALSE,"Depr";#N/A,#N/A,FALSE,"Intangibles";#N/A,#N/A,FALSE,"Debt";#N/A,#N/A,FALSE,"Equity";#N/A,#N/A,FALSE,"Tax";#N/A,#N/A,FALSE,"P&amp;L";#N/A,#N/A,FALSE,"CFS";#N/A,#N/A,FALSE,"BS";#N/A,#N/A,FALSE,"DCF"}</definedName>
    <definedName name="MAX" hidden="1">{#N/A,#N/A,FALSE,"Index";#N/A,#N/A,FALSE,"Controls";#N/A,#N/A,FALSE,"Historics";#N/A,#N/A,FALSE,"Assump";#N/A,#N/A,FALSE,"Op Margin";#N/A,#N/A,FALSE,"Depr";#N/A,#N/A,FALSE,"Intangibles";#N/A,#N/A,FALSE,"Debt";#N/A,#N/A,FALSE,"Equity";#N/A,#N/A,FALSE,"Tax";#N/A,#N/A,FALSE,"P&amp;L";#N/A,#N/A,FALSE,"CFS";#N/A,#N/A,FALSE,"BS";#N/A,#N/A,FALSE,"DCF"}</definedName>
    <definedName name="Metas" hidden="1">'[48]PRON BCO con nva sucs en gto'!$D$5:$D$38</definedName>
    <definedName name="mint"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mint"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1" hidden="1">{"Book Income",#N/A,FALSE,"B&amp;T";"Taxable Income",#N/A,FALSE,"B&amp;T"}</definedName>
    <definedName name="MM_note2" hidden="1">{"Book Income",#N/A,FALSE,"B&amp;T";"Taxable Income",#N/A,FALSE,"B&amp;T"}</definedName>
    <definedName name="mmm" localSheetId="1" hidden="1">{"orixcsc",#N/A,FALSE,"ORIX CSC";"orixcsc2",#N/A,FALSE,"ORIX CSC"}</definedName>
    <definedName name="mmm" hidden="1">{"orixcsc",#N/A,FALSE,"ORIX CSC";"orixcsc2",#N/A,FALSE,"ORIX CSC"}</definedName>
    <definedName name="mmmm" localSheetId="1" hidden="1">{"orixcsc",#N/A,FALSE,"ORIX CSC";"orixcsc2",#N/A,FALSE,"ORIX CSC"}</definedName>
    <definedName name="mmmm" hidden="1">{"orixcsc",#N/A,FALSE,"ORIX CSC";"orixcsc2",#N/A,FALSE,"ORIX CSC"}</definedName>
    <definedName name="mmmmm" localSheetId="1" hidden="1">{"mgmt forecast",#N/A,FALSE,"Mgmt Forecast";"dcf table",#N/A,FALSE,"Mgmt Forecast";"sensitivity",#N/A,FALSE,"Mgmt Forecast";"table inputs",#N/A,FALSE,"Mgmt Forecast";"calculations",#N/A,FALSE,"Mgmt Forecast"}</definedName>
    <definedName name="mmmmm" hidden="1">{"mgmt forecast",#N/A,FALSE,"Mgmt Forecast";"dcf table",#N/A,FALSE,"Mgmt Forecast";"sensitivity",#N/A,FALSE,"Mgmt Forecast";"table inputs",#N/A,FALSE,"Mgmt Forecast";"calculations",#N/A,FALSE,"Mgmt Forecast"}</definedName>
    <definedName name="mmmmmm" localSheetId="1" hidden="1">{#N/A,#N/A,FALSE,"Contribution Analysis"}</definedName>
    <definedName name="mmmmmm" hidden="1">{#N/A,#N/A,FALSE,"Contribution Analysis"}</definedName>
    <definedName name="mmmmmmmhm" localSheetId="1" hidden="1">{"mgmt forecast",#N/A,FALSE,"Mgmt Forecast";"dcf table",#N/A,FALSE,"Mgmt Forecast";"sensitivity",#N/A,FALSE,"Mgmt Forecast";"table inputs",#N/A,FALSE,"Mgmt Forecast";"calculations",#N/A,FALSE,"Mgmt Forecast"}</definedName>
    <definedName name="mmmmmmmhm" hidden="1">{"mgmt forecast",#N/A,FALSE,"Mgmt Forecast";"dcf table",#N/A,FALSE,"Mgmt Forecast";"sensitivity",#N/A,FALSE,"Mgmt Forecast";"table inputs",#N/A,FALSE,"Mgmt Forecast";"calculations",#N/A,FALSE,"Mgmt Forecast"}</definedName>
    <definedName name="mmmmmmmm" localSheetId="1" hidden="1">{#N/A,#N/A,FALSE,"ORIX CSC"}</definedName>
    <definedName name="mmmmmmmm" hidden="1">{#N/A,#N/A,FALSE,"ORIX CSC"}</definedName>
    <definedName name="new" localSheetId="1" hidden="1">{"CF Assumptions",#N/A,FALSE,"Asu";#N/A,#N/A,FALSE,"Summary";#N/A,#N/A,FALSE,"CF (2)";#N/A,#N/A,FALSE,"C&amp;D";"SM1",#N/A,FALSE,"SM";"SM2",#N/A,FALSE,"SM";#N/A,#N/A,FALSE,"B&amp;T";"Mgmt1",#N/A,FALSE,"MGMT";"Mgmt2",#N/A,FALSE,"MGMT";"Rent1",#N/A,FALSE,"RENT";"Rent2",#N/A,FALSE,"RENT";#N/A,#N/A,FALSE,"HOSP";#N/A,#N/A,FALSE,"FIN";#N/A,#N/A,FALSE,"Notes"}</definedName>
    <definedName name="new" hidden="1">{"CF Assumptions",#N/A,FALSE,"Asu";#N/A,#N/A,FALSE,"Summary";#N/A,#N/A,FALSE,"CF (2)";#N/A,#N/A,FALSE,"C&amp;D";"SM1",#N/A,FALSE,"SM";"SM2",#N/A,FALSE,"SM";#N/A,#N/A,FALSE,"B&amp;T";"Mgmt1",#N/A,FALSE,"MGMT";"Mgmt2",#N/A,FALSE,"MGMT";"Rent1",#N/A,FALSE,"RENT";"Rent2",#N/A,FALSE,"RENT";#N/A,#N/A,FALSE,"HOSP";#N/A,#N/A,FALSE,"FIN";#N/A,#N/A,FALSE,"Notes"}</definedName>
    <definedName name="Newcap" localSheetId="1" hidden="1">{"'2ND_QUAR'!$A$1:$P$106"}</definedName>
    <definedName name="Newcap" hidden="1">{"'2ND_QUAR'!$A$1:$P$106"}</definedName>
    <definedName name="NLGeXToEUR" localSheetId="1" hidden="1">1/EUReXToNLG</definedName>
    <definedName name="NLGeXToEUR" hidden="1">1/EUReXToNLG</definedName>
    <definedName name="nut" localSheetId="1" hidden="1">{"Book Income",#N/A,FALSE,"B&amp;T";"Taxable Income",#N/A,FALSE,"B&amp;T"}</definedName>
    <definedName name="nut" hidden="1">{"Book Income",#N/A,FALSE,"B&amp;T";"Taxable Income",#N/A,FALSE,"B&amp;T"}</definedName>
    <definedName name="oajj"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oajj"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Oasda" localSheetId="1" hidden="1">{"Operating Data",#N/A,TRUE,"Sheet1";"Valuation Matrix",#N/A,TRUE,"Sheet1";"Sales Analysis",#N/A,TRUE,"Sheet1";"Closed Remodelled New",#N/A,TRUE,"Sheet1";"Competitive and FSP",#N/A,TRUE,"Sheet1";"Working Capital and Capex",#N/A,TRUE,"Sheet1";"depreciation",#N/A,TRUE,"Sheet1"}</definedName>
    <definedName name="Oasda" hidden="1">{"Operating Data",#N/A,TRUE,"Sheet1";"Valuation Matrix",#N/A,TRUE,"Sheet1";"Sales Analysis",#N/A,TRUE,"Sheet1";"Closed Remodelled New",#N/A,TRUE,"Sheet1";"Competitive and FSP",#N/A,TRUE,"Sheet1";"Working Capital and Capex",#N/A,TRUE,"Sheet1";"depreciation",#N/A,TRUE,"Sheet1"}</definedName>
    <definedName name="OJFJFH"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OJFJFH"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OLDGATEVAR" localSheetId="1" hidden="1">{#N/A,#N/A,FALSE,"INTERCONNECTION";#N/A,#N/A,FALSE,"INTERCONNECTION";#N/A,#N/A,FALSE,"NEWPRODUCTS";#N/A,#N/A,FALSE,"RATES";#N/A,#N/A,FALSE,"VAREXPL";#N/A,#N/A,FALSE,"INTERCONNECTION"}</definedName>
    <definedName name="OLDGATEVAR" hidden="1">{#N/A,#N/A,FALSE,"INTERCONNECTION";#N/A,#N/A,FALSE,"INTERCONNECTION";#N/A,#N/A,FALSE,"NEWPRODUCTS";#N/A,#N/A,FALSE,"RATES";#N/A,#N/A,FALSE,"VAREXPL";#N/A,#N/A,FALSE,"INTERCONNECTION"}</definedName>
    <definedName name="pakjjg" localSheetId="1" hidden="1">{"Book Income",#N/A,FALSE,"B&amp;T";"Taxable Income",#N/A,FALSE,"B&amp;T"}</definedName>
    <definedName name="pakjjg" hidden="1">{"Book Income",#N/A,FALSE,"B&amp;T";"Taxable Income",#N/A,FALSE,"B&amp;T"}</definedName>
    <definedName name="pppp" localSheetId="1" hidden="1">{"Summary",#N/A,FALSE,"Details (2)"}</definedName>
    <definedName name="pppp" hidden="1">{"Summary",#N/A,FALSE,"Details (2)"}</definedName>
    <definedName name="pppp2" localSheetId="1" hidden="1">{"Summary",#N/A,FALSE,"Details (2)"}</definedName>
    <definedName name="pppp2" hidden="1">{"Summary",#N/A,FALSE,"Details (2)"}</definedName>
    <definedName name="ppppp" localSheetId="1" hidden="1">{"SUM",#N/A,FALSE,"Details (2)"}</definedName>
    <definedName name="ppppp" hidden="1">{"SUM",#N/A,FALSE,"Details (2)"}</definedName>
    <definedName name="pppppp" localSheetId="1" hidden="1">{"Summary",#N/A,FALSE,"Details (2)"}</definedName>
    <definedName name="pppppp" hidden="1">{"Summary",#N/A,FALSE,"Details (2)"}</definedName>
    <definedName name="ppppppp" localSheetId="1" hidden="1">{"SUM",#N/A,FALSE,"Details (2)"}</definedName>
    <definedName name="ppppppp" hidden="1">{"SUM",#N/A,FALSE,"Details (2)"}</definedName>
    <definedName name="pppppppp" localSheetId="1" hidden="1">{"Summary",#N/A,FALSE,"Details (2)"}</definedName>
    <definedName name="pppppppp" hidden="1">{"Summary",#N/A,FALSE,"Details (2)"}</definedName>
    <definedName name="ppppppppp" localSheetId="1" hidden="1">{"SUM",#N/A,FALSE,"Details (2)"}</definedName>
    <definedName name="ppppppppp" hidden="1">{"SUM",#N/A,FALSE,"Details (2)"}</definedName>
    <definedName name="pppppppppp" localSheetId="1" hidden="1">{"Summary",#N/A,FALSE,"Details (2)"}</definedName>
    <definedName name="pppppppppp" hidden="1">{"Summary",#N/A,FALSE,"Details (2)"}</definedName>
    <definedName name="ppppppppppp" localSheetId="1" hidden="1">{"SUM",#N/A,FALSE,"Details (2)"}</definedName>
    <definedName name="ppppppppppp" hidden="1">{"SUM",#N/A,FALSE,"Details (2)"}</definedName>
    <definedName name="pppppppppppp" localSheetId="1" hidden="1">{"Summary",#N/A,FALSE,"Details (2)"}</definedName>
    <definedName name="pppppppppppp" hidden="1">{"Summary",#N/A,FALSE,"Details (2)"}</definedName>
    <definedName name="ppppppppppppp" localSheetId="1" hidden="1">{"SUM",#N/A,FALSE,"Details (2)"}</definedName>
    <definedName name="ppppppppppppp" hidden="1">{"SUM",#N/A,FALSE,"Details (2)"}</definedName>
    <definedName name="ppppppppppppppp" localSheetId="1" hidden="1">{"Summary",#N/A,FALSE,"Details (2)"}</definedName>
    <definedName name="ppppppppppppppp" hidden="1">{"Summary",#N/A,FALSE,"Details (2)"}</definedName>
    <definedName name="pppppppppppppppp" localSheetId="1" hidden="1">{"SUM",#N/A,FALSE,"Details (2)"}</definedName>
    <definedName name="pppppppppppppppp" hidden="1">{"SUM",#N/A,FALSE,"Details (2)"}</definedName>
    <definedName name="ppppppppppppppppp" localSheetId="1" hidden="1">{"Summary",#N/A,FALSE,"Details (2)"}</definedName>
    <definedName name="ppppppppppppppppp" hidden="1">{"Summary",#N/A,FALSE,"Details (2)"}</definedName>
    <definedName name="_xlnm.Print_Area" localSheetId="3">'SE-Bank'!$A$1:$AB$49</definedName>
    <definedName name="_xlnm.Print_Area" localSheetId="2">'SE-Conso'!$A$1:$AD$54</definedName>
    <definedName name="PTEeXToEUR" localSheetId="1" hidden="1">1/EUReXToPTE</definedName>
    <definedName name="PTEeXToEUR" hidden="1">1/EUReXToPTE</definedName>
    <definedName name="QAWWW"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QAWWW"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qer" localSheetId="1" hidden="1">{"mgmt forecast",#N/A,FALSE,"Mgmt Forecast";"dcf table",#N/A,FALSE,"Mgmt Forecast";"sensitivity",#N/A,FALSE,"Mgmt Forecast";"table inputs",#N/A,FALSE,"Mgmt Forecast";"calculations",#N/A,FALSE,"Mgmt Forecast"}</definedName>
    <definedName name="qer" hidden="1">{"mgmt forecast",#N/A,FALSE,"Mgmt Forecast";"dcf table",#N/A,FALSE,"Mgmt Forecast";"sensitivity",#N/A,FALSE,"Mgmt Forecast";"table inputs",#N/A,FALSE,"Mgmt Forecast";"calculations",#N/A,FALSE,"Mgmt Forecast"}</definedName>
    <definedName name="qq" localSheetId="1" hidden="1">{#N/A,#N/A,FALSE,"March Details"}</definedName>
    <definedName name="qq" hidden="1">{#N/A,#N/A,FALSE,"March Details"}</definedName>
    <definedName name="qwerqew" localSheetId="1" hidden="1">{"mgmt forecast",#N/A,FALSE,"Mgmt Forecast";"dcf table",#N/A,FALSE,"Mgmt Forecast";"sensitivity",#N/A,FALSE,"Mgmt Forecast";"table inputs",#N/A,FALSE,"Mgmt Forecast";"calculations",#N/A,FALSE,"Mgmt Forecast"}</definedName>
    <definedName name="qwerqew" hidden="1">{"mgmt forecast",#N/A,FALSE,"Mgmt Forecast";"dcf table",#N/A,FALSE,"Mgmt Forecast";"sensitivity",#N/A,FALSE,"Mgmt Forecast";"table inputs",#N/A,FALSE,"Mgmt Forecast";"calculations",#N/A,FALSE,"Mgmt Forecast"}</definedName>
    <definedName name="qwerqwerqwe" localSheetId="1" hidden="1">{"orixcsc",#N/A,FALSE,"ORIX CSC";"orixcsc2",#N/A,FALSE,"ORIX CSC"}</definedName>
    <definedName name="qwerqwerqwe" hidden="1">{"orixcsc",#N/A,FALSE,"ORIX CSC";"orixcsc2",#N/A,FALSE,"ORIX CSC"}</definedName>
    <definedName name="RangeChange" hidden="1">#N/A</definedName>
    <definedName name="rere" localSheetId="1" hidden="1">{#N/A,#N/A,FALSE,"ORIX CSC"}</definedName>
    <definedName name="rere" hidden="1">{#N/A,#N/A,FALSE,"ORIX CSC"}</definedName>
    <definedName name="rerere" localSheetId="1" hidden="1">{"mgmt forecast",#N/A,FALSE,"Mgmt Forecast";"dcf table",#N/A,FALSE,"Mgmt Forecast";"sensitivity",#N/A,FALSE,"Mgmt Forecast";"table inputs",#N/A,FALSE,"Mgmt Forecast";"calculations",#N/A,FALSE,"Mgmt Forecast"}</definedName>
    <definedName name="rerere" hidden="1">{"mgmt forecast",#N/A,FALSE,"Mgmt Forecast";"dcf table",#N/A,FALSE,"Mgmt Forecast";"sensitivity",#N/A,FALSE,"Mgmt Forecast";"table inputs",#N/A,FALSE,"Mgmt Forecast";"calculations",#N/A,FALSE,"Mgmt Forecast"}</definedName>
    <definedName name="RETAIL" hidden="1">'[49]DB T Dom'!#REF!</definedName>
    <definedName name="rfff" localSheetId="1" hidden="1">{#N/A,#N/A,FALSE,"INTERCONNECTION";#N/A,#N/A,FALSE,"INTERCONNECTION";#N/A,#N/A,FALSE,"NEWPRODUCTS";#N/A,#N/A,FALSE,"RATES";#N/A,#N/A,FALSE,"VAREXPL";#N/A,#N/A,FALSE,"INTERCONNECTION"}</definedName>
    <definedName name="rfff" hidden="1">{#N/A,#N/A,FALSE,"INTERCONNECTION";#N/A,#N/A,FALSE,"INTERCONNECTION";#N/A,#N/A,FALSE,"NEWPRODUCTS";#N/A,#N/A,FALSE,"RATES";#N/A,#N/A,FALSE,"VAREXPL";#N/A,#N/A,FALSE,"INTERCONNECTION"}</definedName>
    <definedName name="ROIC_Asset_Purchase" hidden="1">#REF!</definedName>
    <definedName name="rrr" localSheetId="1" hidden="1">{"Book Income",#N/A,FALSE,"B&amp;T";"Taxable Income",#N/A,FALSE,"B&amp;T"}</definedName>
    <definedName name="rrr" hidden="1">{"Book Income",#N/A,FALSE,"B&amp;T";"Taxable Income",#N/A,FALSE,"B&amp;T"}</definedName>
    <definedName name="rrrrrrr" localSheetId="1" hidden="1">{#N/A,#N/A,FALSE,"INTERCONNECTION";#N/A,#N/A,FALSE,"INTERCONNECTION";#N/A,#N/A,FALSE,"NEWPRODUCTS";#N/A,#N/A,FALSE,"RATES";#N/A,#N/A,FALSE,"VAREXPL";#N/A,#N/A,FALSE,"INTERCONNECTION"}</definedName>
    <definedName name="rrrrrrr" hidden="1">{#N/A,#N/A,FALSE,"INTERCONNECTION";#N/A,#N/A,FALSE,"INTERCONNECTION";#N/A,#N/A,FALSE,"NEWPRODUCTS";#N/A,#N/A,FALSE,"RATES";#N/A,#N/A,FALSE,"VAREXPL";#N/A,#N/A,FALSE,"INTERCONNECTION"}</definedName>
    <definedName name="rrrrrrrrrrrrr" localSheetId="1" hidden="1">{#N/A,#N/A,FALSE,"JAN98VARIANCE";#N/A,#N/A,FALSE,"DATAPAC-HYPERSTREAM BACKUP";#N/A,#N/A,FALSE,"NONPRIME BILLING"}</definedName>
    <definedName name="rrrrrrrrrrrrr" hidden="1">{#N/A,#N/A,FALSE,"JAN98VARIANCE";#N/A,#N/A,FALSE,"DATAPAC-HYPERSTREAM BACKUP";#N/A,#N/A,FALSE,"NONPRIME BILLING"}</definedName>
    <definedName name="sadf" localSheetId="1" hidden="1">{"mgmt forecast",#N/A,FALSE,"Mgmt Forecast";"dcf table",#N/A,FALSE,"Mgmt Forecast";"sensitivity",#N/A,FALSE,"Mgmt Forecast";"table inputs",#N/A,FALSE,"Mgmt Forecast";"calculations",#N/A,FALSE,"Mgmt Forecast"}</definedName>
    <definedName name="sadf" hidden="1">{"mgmt forecast",#N/A,FALSE,"Mgmt Forecast";"dcf table",#N/A,FALSE,"Mgmt Forecast";"sensitivity",#N/A,FALSE,"Mgmt Forecast";"table inputs",#N/A,FALSE,"Mgmt Forecast";"calculations",#N/A,FALSE,"Mgmt Forecast"}</definedName>
    <definedName name="sadfds"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adfds"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adj" localSheetId="1" hidden="1">{"CF Assumptions",#N/A,FALSE,"Asu";#N/A,#N/A,FALSE,"Summary";#N/A,#N/A,FALSE,"CF (2)";#N/A,#N/A,FALSE,"C&amp;D";"SM1",#N/A,FALSE,"SM";"SM2",#N/A,FALSE,"SM";#N/A,#N/A,FALSE,"B&amp;T";"Mgmt1",#N/A,FALSE,"MGMT";"Mgmt2",#N/A,FALSE,"MGMT";"Rent1",#N/A,FALSE,"RENT";"Rent2",#N/A,FALSE,"RENT";#N/A,#N/A,FALSE,"HOSP";#N/A,#N/A,FALSE,"FIN";#N/A,#N/A,FALSE,"Notes"}</definedName>
    <definedName name="sadj" hidden="1">{"CF Assumptions",#N/A,FALSE,"Asu";#N/A,#N/A,FALSE,"Summary";#N/A,#N/A,FALSE,"CF (2)";#N/A,#N/A,FALSE,"C&amp;D";"SM1",#N/A,FALSE,"SM";"SM2",#N/A,FALSE,"SM";#N/A,#N/A,FALSE,"B&amp;T";"Mgmt1",#N/A,FALSE,"MGMT";"Mgmt2",#N/A,FALSE,"MGMT";"Rent1",#N/A,FALSE,"RENT";"Rent2",#N/A,FALSE,"RENT";#N/A,#N/A,FALSE,"HOSP";#N/A,#N/A,FALSE,"FIN";#N/A,#N/A,FALSE,"Notes"}</definedName>
    <definedName name="sadk"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sadk"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sadkl" localSheetId="1" hidden="1">{"Book Income",#N/A,FALSE,"B&amp;T";"Taxable Income",#N/A,FALSE,"B&amp;T"}</definedName>
    <definedName name="sadkl" hidden="1">{"Book Income",#N/A,FALSE,"B&amp;T";"Taxable Income",#N/A,FALSE,"B&amp;T"}</definedName>
    <definedName name="safiop" localSheetId="1" hidden="1">{"Golf Assumptions",#N/A,FALSE,"Asu";"Golf PF1",#N/A,FALSE,"Golf";"Golf PF2",#N/A,FALSE,"Golf";"Golf Dep1",#N/A,FALSE,"Golf";"Golf Dep2",#N/A,FALSE,"Golf"}</definedName>
    <definedName name="safiop" hidden="1">{"Golf Assumptions",#N/A,FALSE,"Asu";"Golf PF1",#N/A,FALSE,"Golf";"Golf PF2",#N/A,FALSE,"Golf";"Golf Dep1",#N/A,FALSE,"Golf";"Golf Dep2",#N/A,FALSE,"Golf"}</definedName>
    <definedName name="sahDaKj" localSheetId="1" hidden="1">{"Book Income",#N/A,FALSE,"B&amp;T";"Taxable Income",#N/A,FALSE,"B&amp;T"}</definedName>
    <definedName name="sahDaKj" hidden="1">{"Book Income",#N/A,FALSE,"B&amp;T";"Taxable Income",#N/A,FALSE,"B&amp;T"}</definedName>
    <definedName name="sajfagf" localSheetId="1" hidden="1">{"CF Assumptions",#N/A,FALSE,"Asu";#N/A,#N/A,FALSE,"Summary";#N/A,#N/A,FALSE,"CF (2)";#N/A,#N/A,FALSE,"C&amp;D";"SM1",#N/A,FALSE,"SM";"SM2",#N/A,FALSE,"SM";#N/A,#N/A,FALSE,"B&amp;T";"Mgmt1",#N/A,FALSE,"MGMT";"Mgmt2",#N/A,FALSE,"MGMT";"Rent1",#N/A,FALSE,"RENT";"Rent2",#N/A,FALSE,"RENT";#N/A,#N/A,FALSE,"HOSP";#N/A,#N/A,FALSE,"FIN";#N/A,#N/A,FALSE,"Notes"}</definedName>
    <definedName name="sajfagf" hidden="1">{"CF Assumptions",#N/A,FALSE,"Asu";#N/A,#N/A,FALSE,"Summary";#N/A,#N/A,FALSE,"CF (2)";#N/A,#N/A,FALSE,"C&amp;D";"SM1",#N/A,FALSE,"SM";"SM2",#N/A,FALSE,"SM";#N/A,#N/A,FALSE,"B&amp;T";"Mgmt1",#N/A,FALSE,"MGMT";"Mgmt2",#N/A,FALSE,"MGMT";"Rent1",#N/A,FALSE,"RENT";"Rent2",#N/A,FALSE,"RENT";#N/A,#N/A,FALSE,"HOSP";#N/A,#N/A,FALSE,"FIN";#N/A,#N/A,FALSE,"Notes"}</definedName>
    <definedName name="sakd" localSheetId="1" hidden="1">{"Book Income",#N/A,FALSE,"B&amp;T";"Taxable Income",#N/A,FALSE,"B&amp;T"}</definedName>
    <definedName name="sakd" hidden="1">{"Book Income",#N/A,FALSE,"B&amp;T";"Taxable Income",#N/A,FALSE,"B&amp;T"}</definedName>
    <definedName name="sakdl" localSheetId="1" hidden="1">{"FB Assumptions",#N/A,FALSE,"Asu";"FB Cashflow 1",#N/A,FALSE,"F&amp;B";"FB Cashflow 2",#N/A,FALSE,"F&amp;B"}</definedName>
    <definedName name="sakdl" hidden="1">{"FB Assumptions",#N/A,FALSE,"Asu";"FB Cashflow 1",#N/A,FALSE,"F&amp;B";"FB Cashflow 2",#N/A,FALSE,"F&amp;B"}</definedName>
    <definedName name="sakldk" localSheetId="1" hidden="1">{"Book Income",#N/A,FALSE,"B&amp;T";"Taxable Income",#N/A,FALSE,"B&amp;T"}</definedName>
    <definedName name="sakldk" hidden="1">{"Book Income",#N/A,FALSE,"B&amp;T";"Taxable Income",#N/A,FALSE,"B&amp;T"}</definedName>
    <definedName name="salfk" localSheetId="1" hidden="1">{"CF Assumptions",#N/A,FALSE,"Asu";#N/A,#N/A,FALSE,"Summary";#N/A,#N/A,FALSE,"CF (2)";#N/A,#N/A,FALSE,"C&amp;D";"SM1",#N/A,FALSE,"SM";"SM2",#N/A,FALSE,"SM";#N/A,#N/A,FALSE,"B&amp;T";"Mgmt1",#N/A,FALSE,"MGMT";"Mgmt2",#N/A,FALSE,"MGMT";"Rent1",#N/A,FALSE,"RENT";"Rent2",#N/A,FALSE,"RENT";#N/A,#N/A,FALSE,"HOSP";#N/A,#N/A,FALSE,"FIN";#N/A,#N/A,FALSE,"Notes"}</definedName>
    <definedName name="salfk" hidden="1">{"CF Assumptions",#N/A,FALSE,"Asu";#N/A,#N/A,FALSE,"Summary";#N/A,#N/A,FALSE,"CF (2)";#N/A,#N/A,FALSE,"C&amp;D";"SM1",#N/A,FALSE,"SM";"SM2",#N/A,FALSE,"SM";#N/A,#N/A,FALSE,"B&amp;T";"Mgmt1",#N/A,FALSE,"MGMT";"Mgmt2",#N/A,FALSE,"MGMT";"Rent1",#N/A,FALSE,"RENT";"Rent2",#N/A,FALSE,"RENT";#N/A,#N/A,FALSE,"HOSP";#N/A,#N/A,FALSE,"FIN";#N/A,#N/A,FALSE,"Notes"}</definedName>
    <definedName name="sand" localSheetId="1" hidden="1">{"CF Assumptions",#N/A,FALSE,"Asu";#N/A,#N/A,FALSE,"Summary";#N/A,#N/A,FALSE,"CF (2)";#N/A,#N/A,FALSE,"C&amp;D";"SM1",#N/A,FALSE,"SM";"SM2",#N/A,FALSE,"SM";#N/A,#N/A,FALSE,"B&amp;T";"Mgmt1",#N/A,FALSE,"MGMT";"Mgmt2",#N/A,FALSE,"MGMT";"Rent1",#N/A,FALSE,"RENT";"Rent2",#N/A,FALSE,"RENT";#N/A,#N/A,FALSE,"HOSP";#N/A,#N/A,FALSE,"FIN";#N/A,#N/A,FALSE,"Notes"}</definedName>
    <definedName name="sand" hidden="1">{"CF Assumptions",#N/A,FALSE,"Asu";#N/A,#N/A,FALSE,"Summary";#N/A,#N/A,FALSE,"CF (2)";#N/A,#N/A,FALSE,"C&amp;D";"SM1",#N/A,FALSE,"SM";"SM2",#N/A,FALSE,"SM";#N/A,#N/A,FALSE,"B&amp;T";"Mgmt1",#N/A,FALSE,"MGMT";"Mgmt2",#N/A,FALSE,"MGMT";"Rent1",#N/A,FALSE,"RENT";"Rent2",#N/A,FALSE,"RENT";#N/A,#N/A,FALSE,"HOSP";#N/A,#N/A,FALSE,"FIN";#N/A,#N/A,FALSE,"Notes"}</definedName>
    <definedName name="SAPBEXrevision" hidden="1">1</definedName>
    <definedName name="SAPBEXsysID" hidden="1">"CLP"</definedName>
    <definedName name="SAPBEXwbID" hidden="1">"3TLMCL3K8CE7SEIWN3CTUICEL"</definedName>
    <definedName name="sdf" localSheetId="1" hidden="1">{#N/A,#N/A,FALSE,"ORIX CSC"}</definedName>
    <definedName name="sdf" hidden="1">{#N/A,#N/A,FALSE,"ORIX CSC"}</definedName>
    <definedName name="sdk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sdk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sfdasfas"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fdasfas"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fpso" localSheetId="1" hidden="1">{"Rent1",#N/A,FALSE,"RENT";"Rent2",#N/A,FALSE,"RENT"}</definedName>
    <definedName name="sfpso" hidden="1">{"Rent1",#N/A,FALSE,"RENT";"Rent2",#N/A,FALSE,"RENT"}</definedName>
    <definedName name="sg" hidden="1">'[45]Datos infraestructura'!#REF!</definedName>
    <definedName name="sgk" localSheetId="1" hidden="1">{"Book Income",#N/A,FALSE,"B&amp;T";"Taxable Income",#N/A,FALSE,"B&amp;T"}</definedName>
    <definedName name="sgk" hidden="1">{"Book Income",#N/A,FALSE,"B&amp;T";"Taxable Income",#N/A,FALSE,"B&amp;T"}</definedName>
    <definedName name="shdfjj" localSheetId="1" hidden="1">{"CF Assumptions",#N/A,FALSE,"Asu";#N/A,#N/A,FALSE,"Summary";#N/A,#N/A,FALSE,"CF (2)";#N/A,#N/A,FALSE,"C&amp;D";"SM1",#N/A,FALSE,"SM";"SM2",#N/A,FALSE,"SM";#N/A,#N/A,FALSE,"B&amp;T";"Mgmt1",#N/A,FALSE,"MGMT";"Mgmt2",#N/A,FALSE,"MGMT";"Rent1",#N/A,FALSE,"RENT";"Rent2",#N/A,FALSE,"RENT";#N/A,#N/A,FALSE,"HOSP";#N/A,#N/A,FALSE,"FIN";#N/A,#N/A,FALSE,"Notes"}</definedName>
    <definedName name="shdfjj" hidden="1">{"CF Assumptions",#N/A,FALSE,"Asu";#N/A,#N/A,FALSE,"Summary";#N/A,#N/A,FALSE,"CF (2)";#N/A,#N/A,FALSE,"C&amp;D";"SM1",#N/A,FALSE,"SM";"SM2",#N/A,FALSE,"SM";#N/A,#N/A,FALSE,"B&amp;T";"Mgmt1",#N/A,FALSE,"MGMT";"Mgmt2",#N/A,FALSE,"MGMT";"Rent1",#N/A,FALSE,"RENT";"Rent2",#N/A,FALSE,"RENT";#N/A,#N/A,FALSE,"HOSP";#N/A,#N/A,FALSE,"FIN";#N/A,#N/A,FALSE,"Notes"}</definedName>
    <definedName name="SHEET16"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HEET16"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hfja" localSheetId="1" hidden="1">{"CF Assumptions",#N/A,FALSE,"Asu";#N/A,#N/A,FALSE,"Summary";#N/A,#N/A,FALSE,"CF (2)";#N/A,#N/A,FALSE,"C&amp;D";"SM1",#N/A,FALSE,"SM";"SM2",#N/A,FALSE,"SM";#N/A,#N/A,FALSE,"B&amp;T";"Mgmt1",#N/A,FALSE,"MGMT";"Mgmt2",#N/A,FALSE,"MGMT";"Rent1",#N/A,FALSE,"RENT";"Rent2",#N/A,FALSE,"RENT";#N/A,#N/A,FALSE,"HOSP";#N/A,#N/A,FALSE,"FIN";#N/A,#N/A,FALSE,"Notes"}</definedName>
    <definedName name="shfja" hidden="1">{"CF Assumptions",#N/A,FALSE,"Asu";#N/A,#N/A,FALSE,"Summary";#N/A,#N/A,FALSE,"CF (2)";#N/A,#N/A,FALSE,"C&amp;D";"SM1",#N/A,FALSE,"SM";"SM2",#N/A,FALSE,"SM";#N/A,#N/A,FALSE,"B&amp;T";"Mgmt1",#N/A,FALSE,"MGMT";"Mgmt2",#N/A,FALSE,"MGMT";"Rent1",#N/A,FALSE,"RENT";"Rent2",#N/A,FALSE,"RENT";#N/A,#N/A,FALSE,"HOSP";#N/A,#N/A,FALSE,"FIN";#N/A,#N/A,FALSE,"Notes"}</definedName>
    <definedName name="siaajfogd" localSheetId="1" hidden="1">{"CF Assumptions",#N/A,FALSE,"Asu";#N/A,#N/A,FALSE,"Summary";#N/A,#N/A,FALSE,"CF (2)";#N/A,#N/A,FALSE,"C&amp;D";"SM1",#N/A,FALSE,"SM";"SM2",#N/A,FALSE,"SM";#N/A,#N/A,FALSE,"B&amp;T";"Mgmt1",#N/A,FALSE,"MGMT";"Mgmt2",#N/A,FALSE,"MGMT";"Rent1",#N/A,FALSE,"RENT";"Rent2",#N/A,FALSE,"RENT";#N/A,#N/A,FALSE,"HOSP";#N/A,#N/A,FALSE,"FIN";#N/A,#N/A,FALSE,"Notes"}</definedName>
    <definedName name="siaajfogd" hidden="1">{"CF Assumptions",#N/A,FALSE,"Asu";#N/A,#N/A,FALSE,"Summary";#N/A,#N/A,FALSE,"CF (2)";#N/A,#N/A,FALSE,"C&amp;D";"SM1",#N/A,FALSE,"SM";"SM2",#N/A,FALSE,"SM";#N/A,#N/A,FALSE,"B&amp;T";"Mgmt1",#N/A,FALSE,"MGMT";"Mgmt2",#N/A,FALSE,"MGMT";"Rent1",#N/A,FALSE,"RENT";"Rent2",#N/A,FALSE,"RENT";#N/A,#N/A,FALSE,"HOSP";#N/A,#N/A,FALSE,"FIN";#N/A,#N/A,FALSE,"Notes"}</definedName>
    <definedName name="sjd" localSheetId="1" hidden="1">{"CF Assumptions",#N/A,FALSE,"Asu";#N/A,#N/A,FALSE,"Summary";#N/A,#N/A,FALSE,"CF (2)";#N/A,#N/A,FALSE,"SM";#N/A,#N/A,FALSE,"C&amp;D";#N/A,#N/A,FALSE,"MGMT";#N/A,#N/A,FALSE,"Notes"}</definedName>
    <definedName name="sjd" hidden="1">{"CF Assumptions",#N/A,FALSE,"Asu";#N/A,#N/A,FALSE,"Summary";#N/A,#N/A,FALSE,"CF (2)";#N/A,#N/A,FALSE,"SM";#N/A,#N/A,FALSE,"C&amp;D";#N/A,#N/A,FALSE,"MGMT";#N/A,#N/A,FALSE,"Notes"}</definedName>
    <definedName name="SJDFA" localSheetId="1" hidden="1">{"FB Assumptions",#N/A,FALSE,"Asu";"FB Cashflow 1",#N/A,FALSE,"F&amp;B";"FB Cashflow 2",#N/A,FALSE,"F&amp;B"}</definedName>
    <definedName name="SJDFA" hidden="1">{"FB Assumptions",#N/A,FALSE,"Asu";"FB Cashflow 1",#N/A,FALSE,"F&amp;B";"FB Cashflow 2",#N/A,FALSE,"F&amp;B"}</definedName>
    <definedName name="sjfas" localSheetId="1" hidden="1">{"Book Income",#N/A,FALSE,"B&amp;T";"Taxable Income",#N/A,FALSE,"B&amp;T"}</definedName>
    <definedName name="sjfas" hidden="1">{"Book Income",#N/A,FALSE,"B&amp;T";"Taxable Income",#N/A,FALSE,"B&amp;T"}</definedName>
    <definedName name="skF" localSheetId="1" hidden="1">{"Sensitivity1",#N/A,FALSE,"Sensitivity";"Sensitivity2",#N/A,FALSE,"Sensitivity"}</definedName>
    <definedName name="skF" hidden="1">{"Sensitivity1",#N/A,FALSE,"Sensitivity";"Sensitivity2",#N/A,FALSE,"Sensitivity"}</definedName>
    <definedName name="skfsekl" localSheetId="1" hidden="1">{"Golf Assumptions",#N/A,FALSE,"Asu";"Golf PF1",#N/A,FALSE,"Golf";"Golf PF2",#N/A,FALSE,"Golf";"Golf Dep1",#N/A,FALSE,"Golf";"Golf Dep2",#N/A,FALSE,"Golf"}</definedName>
    <definedName name="skfsekl" hidden="1">{"Golf Assumptions",#N/A,FALSE,"Asu";"Golf PF1",#N/A,FALSE,"Golf";"Golf PF2",#N/A,FALSE,"Golf";"Golf Dep1",#N/A,FALSE,"Golf";"Golf Dep2",#N/A,FALSE,"Golf"}</definedName>
    <definedName name="skglg" localSheetId="1" hidden="1">{"Golf Assumptions",#N/A,FALSE,"Asu";"Golf PF1",#N/A,FALSE,"Golf";"Golf PF2",#N/A,FALSE,"Golf";"Golf Dep1",#N/A,FALSE,"Golf";"Golf Dep2",#N/A,FALSE,"Golf"}</definedName>
    <definedName name="skglg" hidden="1">{"Golf Assumptions",#N/A,FALSE,"Asu";"Golf PF1",#N/A,FALSE,"Golf";"Golf PF2",#N/A,FALSE,"Golf";"Golf Dep1",#N/A,FALSE,"Golf";"Golf Dep2",#N/A,FALSE,"Golf"}</definedName>
    <definedName name="skkg"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skkg"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SLT" localSheetId="1" hidden="1">{"SUM",#N/A,FALSE,"Details (2)"}</definedName>
    <definedName name="SLT" hidden="1">{"SUM",#N/A,FALSE,"Details (2)"}</definedName>
    <definedName name="ssss" localSheetId="1" hidden="1">{"mgmt forecast",#N/A,FALSE,"Mgmt Forecast";"dcf table",#N/A,FALSE,"Mgmt Forecast";"sensitivity",#N/A,FALSE,"Mgmt Forecast";"table inputs",#N/A,FALSE,"Mgmt Forecast";"calculations",#N/A,FALSE,"Mgmt Forecast"}</definedName>
    <definedName name="ssss" hidden="1">{"mgmt forecast",#N/A,FALSE,"Mgmt Forecast";"dcf table",#N/A,FALSE,"Mgmt Forecast";"sensitivity",#N/A,FALSE,"Mgmt Forecast";"table inputs",#N/A,FALSE,"Mgmt Forecast";"calculations",#N/A,FALSE,"Mgmt Forecast"}</definedName>
    <definedName name="tt" localSheetId="1" hidden="1">{"Summary",#N/A,FALSE,"Details (2)"}</definedName>
    <definedName name="tt" hidden="1">{"Summary",#N/A,FALSE,"Details (2)"}</definedName>
    <definedName name="ttt" localSheetId="1" hidden="1">{"SUM",#N/A,FALSE,"Details (2)"}</definedName>
    <definedName name="ttt" hidden="1">{"SUM",#N/A,FALSE,"Details (2)"}</definedName>
    <definedName name="tttt" localSheetId="1" hidden="1">{"Summary",#N/A,FALSE,"Details (2)"}</definedName>
    <definedName name="tttt" hidden="1">{"Summary",#N/A,FALSE,"Details (2)"}</definedName>
    <definedName name="U"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U"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uio" localSheetId="1" hidden="1">{"mgmt forecast",#N/A,FALSE,"Mgmt Forecast";"dcf table",#N/A,FALSE,"Mgmt Forecast";"sensitivity",#N/A,FALSE,"Mgmt Forecast";"table inputs",#N/A,FALSE,"Mgmt Forecast";"calculations",#N/A,FALSE,"Mgmt Forecast"}</definedName>
    <definedName name="uio" hidden="1">{"mgmt forecast",#N/A,FALSE,"Mgmt Forecast";"dcf table",#N/A,FALSE,"Mgmt Forecast";"sensitivity",#N/A,FALSE,"Mgmt Forecast";"table inputs",#N/A,FALSE,"Mgmt Forecast";"calculations",#N/A,FALSE,"Mgmt Forecast"}</definedName>
    <definedName name="UUUUUU"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UUUUUU"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uytry" localSheetId="1" hidden="1">{"mgmt forecast",#N/A,FALSE,"Mgmt Forecast";"dcf table",#N/A,FALSE,"Mgmt Forecast";"sensitivity",#N/A,FALSE,"Mgmt Forecast";"table inputs",#N/A,FALSE,"Mgmt Forecast";"calculations",#N/A,FALSE,"Mgmt Forecast"}</definedName>
    <definedName name="uytry" hidden="1">{"mgmt forecast",#N/A,FALSE,"Mgmt Forecast";"dcf table",#N/A,FALSE,"Mgmt Forecast";"sensitivity",#N/A,FALSE,"Mgmt Forecast";"table inputs",#N/A,FALSE,"Mgmt Forecast";"calculations",#N/A,FALSE,"Mgmt Forecast"}</definedName>
    <definedName name="V"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V"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Valuation" localSheetId="1" hidden="1">{"Term Sheet",#N/A,FALSE,"Term Sheet";"Value Summary",#N/A,FALSE,"Value Sum";"Debt Coverage",#N/A,FALSE,"Debt Coverage"}</definedName>
    <definedName name="Valuation" hidden="1">{"Term Sheet",#N/A,FALSE,"Term Sheet";"Value Summary",#N/A,FALSE,"Value Sum";"Debt Coverage",#N/A,FALSE,"Debt Coverage"}</definedName>
    <definedName name="vb" localSheetId="1" hidden="1">{"FB Assumptions",#N/A,FALSE,"Asu";"FB Cashflow 1",#N/A,FALSE,"F&amp;B";"FB Cashflow 2",#N/A,FALSE,"F&amp;B"}</definedName>
    <definedName name="vb" hidden="1">{"FB Assumptions",#N/A,FALSE,"Asu";"FB Cashflow 1",#N/A,FALSE,"F&amp;B";"FB Cashflow 2",#N/A,FALSE,"F&amp;B"}</definedName>
    <definedName name="vv" localSheetId="1" hidden="1">{"orixcsc",#N/A,FALSE,"ORIX CSC";"orixcsc2",#N/A,FALSE,"ORIX CSC"}</definedName>
    <definedName name="vv" hidden="1">{"orixcsc",#N/A,FALSE,"ORIX CSC";"orixcsc2",#N/A,FALSE,"ORIX CSC"}</definedName>
    <definedName name="weraw" localSheetId="1" hidden="1">{"mgmt forecast",#N/A,FALSE,"Mgmt Forecast";"dcf table",#N/A,FALSE,"Mgmt Forecast";"sensitivity",#N/A,FALSE,"Mgmt Forecast";"table inputs",#N/A,FALSE,"Mgmt Forecast";"calculations",#N/A,FALSE,"Mgmt Forecast"}</definedName>
    <definedName name="weraw" hidden="1">{"mgmt forecast",#N/A,FALSE,"Mgmt Forecast";"dcf table",#N/A,FALSE,"Mgmt Forecast";"sensitivity",#N/A,FALSE,"Mgmt Forecast";"table inputs",#N/A,FALSE,"Mgmt Forecast";"calculations",#N/A,FALSE,"Mgmt Forecast"}</definedName>
    <definedName name="were" localSheetId="1" hidden="1">{"mgmt forecast",#N/A,FALSE,"Mgmt Forecast";"dcf table",#N/A,FALSE,"Mgmt Forecast";"sensitivity",#N/A,FALSE,"Mgmt Forecast";"table inputs",#N/A,FALSE,"Mgmt Forecast";"calculations",#N/A,FALSE,"Mgmt Forecast"}</definedName>
    <definedName name="were" hidden="1">{"mgmt forecast",#N/A,FALSE,"Mgmt Forecast";"dcf table",#N/A,FALSE,"Mgmt Forecast";"sensitivity",#N/A,FALSE,"Mgmt Forecast";"table inputs",#N/A,FALSE,"Mgmt Forecast";"calculations",#N/A,FALSE,"Mgmt Forecast"}</definedName>
    <definedName name="wholesaleforecast" localSheetId="1" hidden="1">{"SUM",#N/A,FALSE,"Details (2)"}</definedName>
    <definedName name="wholesaleforecast" hidden="1">{"SUM",#N/A,FALSE,"Details (2)"}</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umptions." localSheetId="1" hidden="1">{#N/A,#N/A,FALSE,"Notes";#N/A,#N/A,FALSE,"Assumps IS";#N/A,#N/A,FALSE,"Margins";#N/A,#N/A,FALSE,"Assumps BS - CF";#N/A,#N/A,FALSE,"Revenues";#N/A,#N/A,FALSE,"Expenses"}</definedName>
    <definedName name="wrn.Assumptions." hidden="1">{#N/A,#N/A,FALSE,"Notes";#N/A,#N/A,FALSE,"Assumps IS";#N/A,#N/A,FALSE,"Margins";#N/A,#N/A,FALSE,"Assumps BS - CF";#N/A,#N/A,FALSE,"Revenues";#N/A,#N/A,FALSE,"Expenses"}</definedName>
    <definedName name="wrn.Base." localSheetId="1" hidden="1">{#N/A,#N/A,FALSE,"B T";#N/A,#N/A,FALSE,"Val";#N/A,#N/A,FALSE,"IS";#N/A,#N/A,FALSE,"CF";#N/A,#N/A,FALSE,"BS"}</definedName>
    <definedName name="wrn.Base." hidden="1">{#N/A,#N/A,FALSE,"B T";#N/A,#N/A,FALSE,"Val";#N/A,#N/A,FALSE,"IS";#N/A,#N/A,FALSE,"CF";#N/A,#N/A,FALSE,"BS"}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report." localSheetId="1" hidden="1">{"Plant Parameters",#N/A,FALSE,"Total Project Economics";"summary1",#N/A,FALSE,"Total Project Economics";"Tariffs_Unit Prices_Costs",#N/A,FALSE,"Total Project Economics";"Financials",#N/A,FALSE,"Total Project Economics"}</definedName>
    <definedName name="wrn.Complete._.report." hidden="1">{"Plant Parameters",#N/A,FALSE,"Total Project Economics";"summary1",#N/A,FALSE,"Total Project Economics";"Tariffs_Unit Prices_Costs",#N/A,FALSE,"Total Project Economics";"Financials",#N/A,FALSE,"Total Project Economics"}</definedName>
    <definedName name="wrn.contribution." localSheetId="1" hidden="1">{#N/A,#N/A,FALSE,"Contribution Analysis"}</definedName>
    <definedName name="wrn.contribution." hidden="1">{#N/A,#N/A,FALSE,"Contribution Analysis"}</definedName>
    <definedName name="wrn.csc." localSheetId="1" hidden="1">{"orixcsc",#N/A,FALSE,"ORIX CSC";"orixcsc2",#N/A,FALSE,"ORIX CSC"}</definedName>
    <definedName name="wrn.csc." hidden="1">{"orixcsc",#N/A,FALSE,"ORIX CSC";"orixcsc2",#N/A,FALSE,"ORIX CSC"}</definedName>
    <definedName name="wrn.csc2." localSheetId="1" hidden="1">{#N/A,#N/A,FALSE,"ORIX CSC"}</definedName>
    <definedName name="wrn.csc2." hidden="1">{#N/A,#N/A,FALSE,"ORIX CSC"}</definedName>
    <definedName name="wrn.DATAVARIANCE." localSheetId="1" hidden="1">{#N/A,#N/A,FALSE,"JAN98VARIANCE";#N/A,#N/A,FALSE,"DATAPAC-HYPERSTREAM BACKUP";#N/A,#N/A,FALSE,"NONPRIME BILLING"}</definedName>
    <definedName name="wrn.DATAVARIANCE." hidden="1">{#N/A,#N/A,FALSE,"JAN98VARIANCE";#N/A,#N/A,FALSE,"DATAPAC-HYPERSTREAM BACKUP";#N/A,#N/A,FALSE,"NONPRIME BILLING"}</definedName>
    <definedName name="wrn.dcf." localSheetId="1"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2" localSheetId="1"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elchamps." localSheetId="1" hidden="1">{"Operating Data",#N/A,TRUE,"Sheet1";"Valuation Matrix",#N/A,TRUE,"Sheet1";"Sales Analysis",#N/A,TRUE,"Sheet1";"Closed Remodelled New",#N/A,TRUE,"Sheet1";"Competitive and FSP",#N/A,TRUE,"Sheet1";"Working Capital and Capex",#N/A,TRUE,"Sheet1";"depreciation",#N/A,TRUE,"Sheet1"}</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omestic." localSheetId="1" hidden="1">{"DB Summary",#N/A,FALSE,"DB";"DB RCC",#N/A,FALSE,"DB"}</definedName>
    <definedName name="wrn.Domestic." hidden="1">{"DB Summary",#N/A,FALSE,"DB";"DB RCC",#N/A,FALSE,"DB"}</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O._.Summary." localSheetId="1" hidden="1">{#N/A,#N/A,FALSE,"EO"}</definedName>
    <definedName name="wrn.EO._.Summary." hidden="1">{#N/A,#N/A,FALSE,"EO"}</definedName>
    <definedName name="wrn.fdb1_Imprime_Print." localSheetId="1" hidden="1">{"fdb1_Rapport_Report",#N/A,FALSE,"Report"}</definedName>
    <definedName name="wrn.fdb1_Imprime_Print." hidden="1">{"fdb1_Rapport_Report",#N/A,FALSE,"Report"}</definedName>
    <definedName name="wrn.fdb2_print_rpt." localSheetId="1" hidden="1">{"fdb2_print",#N/A,FALSE,"Report"}</definedName>
    <definedName name="wrn.fdb2_print_rpt." hidden="1">{"fdb2_print",#N/A,FALSE,"Report"}</definedName>
    <definedName name="wrn.Financial._.Results." localSheetId="1" hidden="1">{"Financial Results",#N/A,FALSE,"Total Project Economics"}</definedName>
    <definedName name="wrn.Financial._.Results." hidden="1">{"Financial Results",#N/A,FALSE,"Total Project Economics"}</definedName>
    <definedName name="wrn.Food_Beverage." localSheetId="1" hidden="1">{"FB Assumptions",#N/A,FALSE,"Asu";"FB Cashflow 1",#N/A,FALSE,"F&amp;B";"FB Cashflow 2",#N/A,FALSE,"F&amp;B"}</definedName>
    <definedName name="wrn.Food_Beverage." hidden="1">{"FB Assumptions",#N/A,FALSE,"Asu";"FB Cashflow 1",#N/A,FALSE,"F&amp;B";"FB Cashflow 2",#N/A,FALSE,"F&amp;B"}</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 localSheetId="1" hidden="1">{#N/A,#N/A,FALSE,"Summary";#N/A,#N/A,FALSE,"CF";#N/A,#N/A,FALSE,"P&amp;L";#N/A,#N/A,FALSE,"BS";#N/A,#N/A,FALSE,"Returns";#N/A,#N/A,FALSE,"Assumptions";#N/A,#N/A,FALSE,"Analysis"}</definedName>
    <definedName name="wrn.Full." hidden="1">{#N/A,#N/A,FALSE,"Summary";#N/A,#N/A,FALSE,"CF";#N/A,#N/A,FALSE,"P&amp;L";#N/A,#N/A,FALSE,"BS";#N/A,#N/A,FALSE,"Returns";#N/A,#N/A,FALSE,"Assumptions";#N/A,#N/A,FALSE,"Analysis"}</definedName>
    <definedName name="wrn.Full._.Report." localSheetId="1" hidden="1">{#N/A,#N/A,FALSE,"Index";#N/A,#N/A,FALSE,"Controls";#N/A,#N/A,FALSE,"Historics";#N/A,#N/A,FALSE,"Assump";#N/A,#N/A,FALSE,"Op Margin";#N/A,#N/A,FALSE,"Depr";#N/A,#N/A,FALSE,"Intangibles";#N/A,#N/A,FALSE,"Debt";#N/A,#N/A,FALSE,"Equity";#N/A,#N/A,FALSE,"Tax";#N/A,#N/A,FALSE,"P&amp;L";#N/A,#N/A,FALSE,"CFS";#N/A,#N/A,FALSE,"BS";#N/A,#N/A,FALSE,"DCF"}</definedName>
    <definedName name="wrn.Full._.Report." hidden="1">{#N/A,#N/A,FALSE,"Index";#N/A,#N/A,FALSE,"Controls";#N/A,#N/A,FALSE,"Historics";#N/A,#N/A,FALSE,"Assump";#N/A,#N/A,FALSE,"Op Margin";#N/A,#N/A,FALSE,"Depr";#N/A,#N/A,FALSE,"Intangibles";#N/A,#N/A,FALSE,"Debt";#N/A,#N/A,FALSE,"Equity";#N/A,#N/A,FALSE,"Tax";#N/A,#N/A,FALSE,"P&amp;L";#N/A,#N/A,FALSE,"CFS";#N/A,#N/A,FALSE,"BS";#N/A,#N/A,FALSE,"DCF"}</definedName>
    <definedName name="wrn.Golf." localSheetId="1"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Ilijan._.Print." localSheetId="1"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NCENTIVOS."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wrn.INCENTIVOS."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wrn.Income." localSheetId="1" hidden="1">{"Book Income",#N/A,FALSE,"B&amp;T";"Taxable Income",#N/A,FALSE,"B&amp;T"}</definedName>
    <definedName name="wrn.Income." hidden="1">{"Book Income",#N/A,FALSE,"B&amp;T";"Taxable Income",#N/A,FALSE,"B&amp;T"}</definedName>
    <definedName name="wrn.INTERNAL." localSheetId="1" hidden="1">{#N/A,#N/A,FALSE,"INTERNAL";#N/A,#N/A,FALSE,"BANKS";#N/A,#N/A,FALSE,"MKTSHARE";#N/A,#N/A,FALSE,"SECTION1A"}</definedName>
    <definedName name="wrn.INTERNAL." hidden="1">{#N/A,#N/A,FALSE,"INTERNAL";#N/A,#N/A,FALSE,"BANKS";#N/A,#N/A,FALSE,"MKTSHARE";#N/A,#N/A,FALSE,"SECTION1A"}</definedName>
    <definedName name="wrn.Investor._.Terms." localSheetId="1" hidden="1">{"Term Sheet",#N/A,FALSE,"Term Sheet";"Value Summary",#N/A,FALSE,"Value Sum";"Debt Coverage",#N/A,FALSE,"Debt Coverage"}</definedName>
    <definedName name="wrn.Investor._.Terms." hidden="1">{"Term Sheet",#N/A,FALSE,"Term Sheet";"Value Summary",#N/A,FALSE,"Value Sum";"Debt Coverage",#N/A,FALSE,"Debt Coverage"}</definedName>
    <definedName name="wrn.Investor._.Terms.2" localSheetId="1" hidden="1">{"Term Sheet",#N/A,FALSE,"Term Sheet";"Value Summary",#N/A,FALSE,"Value Sum";"Debt Coverage",#N/A,FALSE,"Debt Coverage"}</definedName>
    <definedName name="wrn.Investor._.Terms.2" hidden="1">{"Term Sheet",#N/A,FALSE,"Term Sheet";"Value Summary",#N/A,FALSE,"Value Sum";"Debt Coverage",#N/A,FALSE,"Debt Coverage"}</definedName>
    <definedName name="wrn.irving._.report." localSheetId="1" hidden="1">{#N/A,#N/A,FALSE,"Summary";#N/A,#N/A,FALSE,"Total Project Economics"}</definedName>
    <definedName name="wrn.irving._.report." hidden="1">{#N/A,#N/A,FALSE,"Summary";#N/A,#N/A,FALSE,"Total Project Economics"}</definedName>
    <definedName name="wrn.JANVIEW." localSheetId="1" hidden="1">{#N/A,#N/A,FALSE,"INTERCONNECTION";#N/A,#N/A,FALSE,"INTERCONNECTION";#N/A,#N/A,FALSE,"NEWPRODUCTS";#N/A,#N/A,FALSE,"RATES";#N/A,#N/A,FALSE,"VAREXPL";#N/A,#N/A,FALSE,"INTERCONNECTION"}</definedName>
    <definedName name="wrn.JANVIEW." hidden="1">{#N/A,#N/A,FALSE,"INTERCONNECTION";#N/A,#N/A,FALSE,"INTERCONNECTION";#N/A,#N/A,FALSE,"NEWPRODUCTS";#N/A,#N/A,FALSE,"RATES";#N/A,#N/A,FALSE,"VAREXPL";#N/A,#N/A,FALSE,"INTERCONNECTION"}</definedName>
    <definedName name="wrn.MF._.AND._.DEPOSITS._.REPORT." localSheetId="1" hidden="1">{#N/A,#N/A,FALSE,"MF AND DEPOSITS";#N/A,#N/A,FALSE,"SECTION 1A";#N/A,#N/A,FALSE,"SECTION 2A"}</definedName>
    <definedName name="wrn.MF._.AND._.DEPOSITS._.REPORT." hidden="1">{#N/A,#N/A,FALSE,"MF AND DEPOSITS";#N/A,#N/A,FALSE,"SECTION 1A";#N/A,#N/A,FALSE,"SECTION 2A"}</definedName>
    <definedName name="wrn.MF._.ONLY._.REPORT." localSheetId="1" hidden="1">{#N/A,#N/A,FALSE,"MF ONLY";#N/A,#N/A,FALSE,"MF ONLY SUMMARY";#N/A,#N/A,FALSE,"SECTION1";#N/A,#N/A,FALSE,"SECTION2";#N/A,#N/A,FALSE,"SECTION3";#N/A,#N/A,FALSE,"SECTION4";#N/A,#N/A,FALSE,"SECTION5";#N/A,#N/A,FALSE,"SECTION6"}</definedName>
    <definedName name="wrn.MF._.ONLY._.REPORT." hidden="1">{#N/A,#N/A,FALSE,"MF ONLY";#N/A,#N/A,FALSE,"MF ONLY SUMMARY";#N/A,#N/A,FALSE,"SECTION1";#N/A,#N/A,FALSE,"SECTION2";#N/A,#N/A,FALSE,"SECTION3";#N/A,#N/A,FALSE,"SECTION4";#N/A,#N/A,FALSE,"SECTION5";#N/A,#N/A,FALSE,"SECTION6"}</definedName>
    <definedName name="wrn.Monatsbericht." localSheetId="1" hidden="1">{#N/A,#N/A,FALSE,"Inhalta";#N/A,#N/A,FALSE,"Seite1a";#N/A,#N/A,FALSE,"Seite2a";#N/A,#N/A,FALSE,"Seite3a";#N/A,#N/A,FALSE,"Seite4a";#N/A,#N/A,FALSE,"Seite5a";#N/A,#N/A,FALSE,"Seite6a";#N/A,#N/A,FALSE,"Seite7a";#N/A,#N/A,FALSE,"Seite8a";#N/A,#N/A,FALSE,"Seite9a"}</definedName>
    <definedName name="wrn.Monatsbericht." hidden="1">{#N/A,#N/A,FALSE,"Inhalta";#N/A,#N/A,FALSE,"Seite1a";#N/A,#N/A,FALSE,"Seite2a";#N/A,#N/A,FALSE,"Seite3a";#N/A,#N/A,FALSE,"Seite4a";#N/A,#N/A,FALSE,"Seite5a";#N/A,#N/A,FALSE,"Seite6a";#N/A,#N/A,FALSE,"Seite7a";#N/A,#N/A,FALSE,"Seite8a";#N/A,#N/A,FALSE,"Seite9a"}</definedName>
    <definedName name="wrn.O._.and._.M._.and._.Fuel." localSheetId="1" hidden="1">{"Fuel",#N/A,FALSE,"O and M and Fuel Incremental";"O and M",#N/A,FALSE,"O and M and Fuel Incremental"}</definedName>
    <definedName name="wrn.O._.and._.M._.and._.Fuel." hidden="1">{"Fuel",#N/A,FALSE,"O and M and Fuel Incremental";"O and M",#N/A,FALSE,"O and M and Fuel Incremental"}</definedName>
    <definedName name="wrn.Print." localSheetId="1" hidden="1">{"Print Area",#N/A,FALSE,"Title Page";"Summary",#N/A,FALSE,"Total Project Economics";"Unit prices and costs p1",#N/A,FALSE,"Total Project Economics";"Unit prices and Costs p2",#N/A,FALSE,"Total Project Economics";"Op Income p 1",#N/A,FALSE,"Total Project Economics";"Op Incoem p 2",#N/A,FALSE,"Total Project Economics";"Income stat p 1",#N/A,FALSE,"Total Project Economics";"Incoem stat p 2",#N/A,FALSE,"Total Project Economics";"Equity CF p 1",#N/A,FALSE,"Total Project Economics";"Equity CF p 2",#N/A,FALSE,"Total Project Economics";"B Sheet p 1",#N/A,FALSE,"Total Project Economics";"B Sheet p 2",#N/A,FALSE,"Total Project Economics";"Cash Taxes p 1",#N/A,FALSE,"Total Project Economics";"Cash Taxes p 2",#N/A,FALSE,"Total Project Economics";"Unlevered CF p 1",#N/A,FALSE,"Total Project Economics";"Unlevered CF p 2",#N/A,FALSE,"Total Project Economics";"Unlevered Taxes p 1",#N/A,FALSE,"Total Project Economics";"Unlevered Taxes p 2",#N/A,FALSE,"Total Project Economics";"Fin iNd p 1",#N/A,FALSE,"Total Project Economics";"fIN iND P 2",#N/A,FALSE,"Total Project Economics"}</definedName>
    <definedName name="wrn.Print." hidden="1">{"Print Area",#N/A,FALSE,"Title Page";"Summary",#N/A,FALSE,"Total Project Economics";"Unit prices and costs p1",#N/A,FALSE,"Total Project Economics";"Unit prices and Costs p2",#N/A,FALSE,"Total Project Economics";"Op Income p 1",#N/A,FALSE,"Total Project Economics";"Op Incoem p 2",#N/A,FALSE,"Total Project Economics";"Income stat p 1",#N/A,FALSE,"Total Project Economics";"Incoem stat p 2",#N/A,FALSE,"Total Project Economics";"Equity CF p 1",#N/A,FALSE,"Total Project Economics";"Equity CF p 2",#N/A,FALSE,"Total Project Economics";"B Sheet p 1",#N/A,FALSE,"Total Project Economics";"B Sheet p 2",#N/A,FALSE,"Total Project Economics";"Cash Taxes p 1",#N/A,FALSE,"Total Project Economics";"Cash Taxes p 2",#N/A,FALSE,"Total Project Economics";"Unlevered CF p 1",#N/A,FALSE,"Total Project Economics";"Unlevered CF p 2",#N/A,FALSE,"Total Project Economics";"Unlevered Taxes p 1",#N/A,FALSE,"Total Project Economics";"Unlevered Taxes p 2",#N/A,FALSE,"Total Project Economics";"Fin iNd p 1",#N/A,FALSE,"Total Project Economics";"fIN iND P 2",#N/A,FALSE,"Total Project Economics"}</definedName>
    <definedName name="wrn.Print._.All." localSheetId="1" hidden="1">{"Title",#N/A,FALSE,"Title";"Page 1",#N/A,FALSE,"Summary";"page 2",#N/A,FALSE,"Summary";"Statements",#N/A,FALSE,"Total Project Economics"}</definedName>
    <definedName name="wrn.Print._.All." hidden="1">{"Title",#N/A,FALSE,"Title";"Page 1",#N/A,FALSE,"Summary";"page 2",#N/A,FALSE,"Summary";"Statements",#N/A,FALSE,"Total Project Economics"}</definedName>
    <definedName name="wrn.Print._.Econ." localSheetId="1" hidden="1">{"One",#N/A,FALSE,"Summary ";"Two",#N/A,FALSE,"Summary ";"Monthly Outputs",#N/A,FALSE,"Total Project Economics";"Outputs p 1",#N/A,FALSE,"Total Project Economics";"Outputs p 2",#N/A,FALSE,"Total Project Economics";"Pricing P 1",#N/A,FALSE,"Total Project Economics";"Pricing p 2",#N/A,FALSE,"Total Project Economics";"Costs p 1",#N/A,FALSE,"Total Project Economics";"Costs p 2",#N/A,FALSE,"Total Project Economics";"Op Income p 1",#N/A,FALSE,"Total Project Economics";"Op Income p 2",#N/A,FALSE,"Total Project Economics";"Income p 1",#N/A,FALSE,"Total Project Economics";"Income p 2",#N/A,FALSE,"Total Project Economics";"B Sheet p 1",#N/A,FALSE,"Total Project Economics";"B Sheet p 2",#N/A,FALSE,"Total Project Economics";"Cash Taxes p 1",#N/A,FALSE,"Total Project Economics";"Cash Taxes p 2",#N/A,FALSE,"Total Project Economics";"Unlevered p 1",#N/A,FALSE,"Total Project Economics";"Unlevered p 2",#N/A,FALSE,"Total Project Economics";"Unlevered Taxes p 1",#N/A,FALSE,"Total Project Economics";"Unlevered Taxes p 2",#N/A,FALSE,"Total Project Economics";"Fin Ind p 1",#N/A,FALSE,"Total Project Economics";"Fin Ind p 2",#N/A,FALSE,"Total Project Economics"}</definedName>
    <definedName name="wrn.Print._.Econ." hidden="1">{"One",#N/A,FALSE,"Summary ";"Two",#N/A,FALSE,"Summary ";"Monthly Outputs",#N/A,FALSE,"Total Project Economics";"Outputs p 1",#N/A,FALSE,"Total Project Economics";"Outputs p 2",#N/A,FALSE,"Total Project Economics";"Pricing P 1",#N/A,FALSE,"Total Project Economics";"Pricing p 2",#N/A,FALSE,"Total Project Economics";"Costs p 1",#N/A,FALSE,"Total Project Economics";"Costs p 2",#N/A,FALSE,"Total Project Economics";"Op Income p 1",#N/A,FALSE,"Total Project Economics";"Op Income p 2",#N/A,FALSE,"Total Project Economics";"Income p 1",#N/A,FALSE,"Total Project Economics";"Income p 2",#N/A,FALSE,"Total Project Economics";"B Sheet p 1",#N/A,FALSE,"Total Project Economics";"B Sheet p 2",#N/A,FALSE,"Total Project Economics";"Cash Taxes p 1",#N/A,FALSE,"Total Project Economics";"Cash Taxes p 2",#N/A,FALSE,"Total Project Economics";"Unlevered p 1",#N/A,FALSE,"Total Project Economics";"Unlevered p 2",#N/A,FALSE,"Total Project Economics";"Unlevered Taxes p 1",#N/A,FALSE,"Total Project Economics";"Unlevered Taxes p 2",#N/A,FALSE,"Total Project Economics";"Fin Ind p 1",#N/A,FALSE,"Total Project Economics";"Fin Ind p 2",#N/A,FALSE,"Total Project Economics"}</definedName>
    <definedName name="wrn.Print._.Economics." localSheetId="1" hidden="1">{"Print Area",#N/A,FALSE,"Summary";"Plant Outputs",#N/A,FALSE,"Total Project Economics";"Unit Prices Page 1",#N/A,FALSE,"Total Project Economics";"Unit Prices Page 2",#N/A,FALSE,"Total Project Economics";"Op Income PAge 1",#N/A,FALSE,"Total Project Economics";"Op Income Page 2",#N/A,FALSE,"Total Project Economics";"Income Statement PAge 1",#N/A,FALSE,"Total Project Economics";"Income Statement Page 2",#N/A,FALSE,"Total Project Economics";"Equity Cash Flow Page 1",#N/A,FALSE,"Total Project Economics";"Equity Cash Flow Page 2",#N/A,FALSE,"Total Project Economics";"B Sheet Page 1",#N/A,FALSE,"Total Project Economics";"B Sheet Page 2",#N/A,FALSE,"Total Project Economics";"Taxes Page 1",#N/A,FALSE,"Total Project Economics";"Taxes Page 2",#N/A,FALSE,"Total Project Economics";"Unlevered Cal page 1",#N/A,FALSE,"Total Project Economics";"Unlevered Calc page 2",#N/A,FALSE,"Total Project Economics"}</definedName>
    <definedName name="wrn.Print._.Economics." hidden="1">{"Print Area",#N/A,FALSE,"Summary";"Plant Outputs",#N/A,FALSE,"Total Project Economics";"Unit Prices Page 1",#N/A,FALSE,"Total Project Economics";"Unit Prices Page 2",#N/A,FALSE,"Total Project Economics";"Op Income PAge 1",#N/A,FALSE,"Total Project Economics";"Op Income Page 2",#N/A,FALSE,"Total Project Economics";"Income Statement PAge 1",#N/A,FALSE,"Total Project Economics";"Income Statement Page 2",#N/A,FALSE,"Total Project Economics";"Equity Cash Flow Page 1",#N/A,FALSE,"Total Project Economics";"Equity Cash Flow Page 2",#N/A,FALSE,"Total Project Economics";"B Sheet Page 1",#N/A,FALSE,"Total Project Economics";"B Sheet Page 2",#N/A,FALSE,"Total Project Economics";"Taxes Page 1",#N/A,FALSE,"Total Project Economics";"Taxes Page 2",#N/A,FALSE,"Total Project Economics";"Unlevered Cal page 1",#N/A,FALSE,"Total Project Economics";"Unlevered Calc page 2",#N/A,FALSE,"Total Project Economics"}</definedName>
    <definedName name="wrn.Print._.Summary." localSheetId="1" hidden="1">{"One",#N/A,FALSE,"Summary ";"Two",#N/A,FALSE,"Summary "}</definedName>
    <definedName name="wrn.Print._.Summary." hidden="1">{"One",#N/A,FALSE,"Summary ";"Two",#N/A,FALSE,"Summary "}</definedName>
    <definedName name="wrn.print._.tenaska." localSheetId="1" hidden="1">{"Summary",#N/A,FALSE,"Total Project Economics";"Stmts",#N/A,FALSE,"Total Project Economics";#N/A,#N/A,FALSE,"WA Fwd Curve";#N/A,#N/A,FALSE,"O&amp;M, Fuel"}</definedName>
    <definedName name="wrn.print._.tenaska." hidden="1">{"Summary",#N/A,FALSE,"Total Project Economics";"Stmts",#N/A,FALSE,"Total Project Economics";#N/A,#N/A,FALSE,"WA Fwd Curve";#N/A,#N/A,FALSE,"O&amp;M, Fuel"}</definedName>
    <definedName name="wrn.quartly1." localSheetId="1" hidden="1">{#N/A,#N/A,FALSE,"Budget96 Revised"}</definedName>
    <definedName name="wrn.quartly1." hidden="1">{#N/A,#N/A,FALSE,"Budget96 Revised"}</definedName>
    <definedName name="wrn.Rent." localSheetId="1" hidden="1">{"Rent1",#N/A,FALSE,"RENT";"Rent2",#N/A,FALSE,"RENT"}</definedName>
    <definedName name="wrn.Rent." hidden="1">{"Rent1",#N/A,FALSE,"RENT";"Rent2",#N/A,FALSE,"RENT"}</definedName>
    <definedName name="wrn.Report." localSheetId="1" hidden="1">{"Title Page",#N/A,TRUE,"Title Page";"summary",#N/A,TRUE,"Total Project Economics";"Financial Results",#N/A,TRUE,"Total Project Economics"}</definedName>
    <definedName name="wrn.Report." hidden="1">{"Title Page",#N/A,TRUE,"Title Page";"summary",#N/A,TRUE,"Total Project Economics";"Financial Results",#N/A,TRUE,"Total Project Economics"}</definedName>
    <definedName name="wrn.Report._.Summary." localSheetId="1" hidden="1">{#N/A,#N/A,FALSE,"March Details"}</definedName>
    <definedName name="wrn.Report._.Summary." hidden="1">{#N/A,#N/A,FALSE,"March Details"}</definedName>
    <definedName name="wrn.REPORT1." localSheetId="1" hidden="1">{"REPORT1",#N/A,FALSE,"February Details"}</definedName>
    <definedName name="wrn.REPORT1." hidden="1">{"REPORT1",#N/A,FALSE,"February Details"}</definedName>
    <definedName name="wrn.Scenario._.1." localSheetId="1" hidden="1">{#N/A,#N/A,FALSE,"BB T";#N/A,#N/A,FALSE,"Val";#N/A,#N/A,FALSE,"IS";#N/A,#N/A,FALSE,"CF";#N/A,#N/A,FALSE,"BS"}</definedName>
    <definedName name="wrn.Scenario._.1." hidden="1">{#N/A,#N/A,FALSE,"BB T";#N/A,#N/A,FALSE,"Val";#N/A,#N/A,FALSE,"IS";#N/A,#N/A,FALSE,"CF";#N/A,#N/A,FALSE,"BS"}</definedName>
    <definedName name="wrn.Scenario._.2." localSheetId="1" hidden="1">{#N/A,#N/A,FALSE,"E T";#N/A,#N/A,FALSE,"Val";#N/A,#N/A,FALSE,"IS";#N/A,#N/A,FALSE,"CF";#N/A,#N/A,FALSE,"BS"}</definedName>
    <definedName name="wrn.Scenario._.2." hidden="1">{#N/A,#N/A,FALSE,"E T";#N/A,#N/A,FALSE,"Val";#N/A,#N/A,FALSE,"IS";#N/A,#N/A,FALSE,"CF";#N/A,#N/A,FALSE,"BS"}</definedName>
    <definedName name="wrn.Scenario._.3." localSheetId="1" hidden="1">{#N/A,#N/A,FALSE,"F T";#N/A,#N/A,FALSE,"Val";#N/A,#N/A,FALSE,"IS";#N/A,#N/A,FALSE,"CF";#N/A,#N/A,FALSE,"BS"}</definedName>
    <definedName name="wrn.Scenario._.3." hidden="1">{#N/A,#N/A,FALSE,"F T";#N/A,#N/A,FALSE,"Val";#N/A,#N/A,FALSE,"IS";#N/A,#N/A,FALSE,"CF";#N/A,#N/A,FALSE,"BS"}</definedName>
    <definedName name="wrn.Sensitive." localSheetId="1" hidden="1">{"Sensitivity1",#N/A,FALSE,"Sensitivity";"Sensitivity2",#N/A,FALSE,"Sensitivity"}</definedName>
    <definedName name="wrn.Sensitive." hidden="1">{"Sensitivity1",#N/A,FALSE,"Sensitivity";"Sensitivity2",#N/A,FALSE,"Sensitivity"}</definedName>
    <definedName name="wrn.Standard." localSheetId="1" hidden="1">{#N/A,#N/A,FALSE,"Service + Produktion kum";#N/A,#N/A,FALSE,"Produktion kum";#N/A,#N/A,FALSE,"Service kum";#N/A,#N/A,FALSE,"Service Monat";#N/A,#N/A,FALSE,"CARAT"}</definedName>
    <definedName name="wrn.Standard." hidden="1">{#N/A,#N/A,FALSE,"Service + Produktion kum";#N/A,#N/A,FALSE,"Produktion kum";#N/A,#N/A,FALSE,"Service kum";#N/A,#N/A,FALSE,"Service Monat";#N/A,#N/A,FALSE,"CARAT"}</definedName>
    <definedName name="wrn.Steering._.Committee." localSheetId="1"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 localSheetId="1" hidden="1">{"SUM",#N/A,FALSE,"Details (2)"}</definedName>
    <definedName name="wrn.SUM." hidden="1">{"SUM",#N/A,FALSE,"Details (2)"}</definedName>
    <definedName name="wrn.summary." localSheetId="1" hidden="1">{"summary",#N/A,FALSE,"Total Project Economics"}</definedName>
    <definedName name="wrn.summary." hidden="1">{"summary",#N/A,FALSE,"Total Project Economics"}</definedName>
    <definedName name="wrn.Summary._.of._.Details2." localSheetId="1" hidden="1">{"Summary",#N/A,FALSE,"Details (2)"}</definedName>
    <definedName name="wrn.Summary._.of._.Details2." hidden="1">{"Summary",#N/A,FALSE,"Details (2)"}</definedName>
    <definedName name="wrn.Summary._.Report." localSheetId="1" hidden="1">{#N/A,#N/A,FALSE,"Report"}</definedName>
    <definedName name="wrn.Summary._.Report." hidden="1">{#N/A,#N/A,FALSE,"Report"}</definedName>
    <definedName name="wrn.summary_Parameters_tariffs." localSheetId="1" hidden="1">{"summary1",#N/A,FALSE,"Total Project Economics";"Plant Parameters",#N/A,FALSE,"Total Project Economics";"Tariffs_Unit Prices_Costs",#N/A,FALSE,"Total Project Economics"}</definedName>
    <definedName name="wrn.summary_Parameters_tariffs." hidden="1">{"summary1",#N/A,FALSE,"Total Project Economics";"Plant Parameters",#N/A,FALSE,"Total Project Economics";"Tariffs_Unit Prices_Costs",#N/A,FALSE,"Total Project Economics"}</definedName>
    <definedName name="wrn.test." localSheetId="1" hidden="1">{#N/A,#N/A,FALSE,"Base Case-Trend"}</definedName>
    <definedName name="wrn.test." hidden="1">{#N/A,#N/A,FALSE,"Base Case-Trend"}</definedName>
    <definedName name="wrn.Title." localSheetId="1" hidden="1">{#N/A,#N/A,FALSE,"Title";#N/A,#N/A,FALSE,"Notes";#N/A,#N/A,FALSE,"A T";#N/A,#N/A,FALSE,"Assumptions";#N/A,#N/A,FALSE,"AA T";#N/A,#N/A,FALSE,"WACC Analysis";#N/A,#N/A,FALSE,"G T";#N/A,#N/A,FALSE,"Income Trust Model";#N/A,#N/A,FALSE,"Comparables"}</definedName>
    <definedName name="wrn.Title." hidden="1">{#N/A,#N/A,FALSE,"Title";#N/A,#N/A,FALSE,"Notes";#N/A,#N/A,FALSE,"A T";#N/A,#N/A,FALSE,"Assumptions";#N/A,#N/A,FALSE,"AA T";#N/A,#N/A,FALSE,"WACC Analysis";#N/A,#N/A,FALSE,"G T";#N/A,#N/A,FALSE,"Income Trust Model";#N/A,#N/A,FALSE,"Comparables"}</definedName>
    <definedName name="wrn.WM._.Summary." localSheetId="1" hidden="1">{#N/A,#N/A,FALSE,"WM"}</definedName>
    <definedName name="wrn.WM._.Summary." hidden="1">{#N/A,#N/A,FALSE,"WM"}</definedName>
    <definedName name="wrn.Workbook."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wrn.Workbook."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wrn.Workbook.2" localSheetId="1"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wrn.Workbook.2"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wwr" localSheetId="1" hidden="1">{"Book Income",#N/A,FALSE,"B&amp;T";"Taxable Income",#N/A,FALSE,"B&amp;T"}</definedName>
    <definedName name="wwr" hidden="1">{"Book Income",#N/A,FALSE,"B&amp;T";"Taxable Income",#N/A,FALSE,"B&amp;T"}</definedName>
    <definedName name="X"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X"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xfujfd" localSheetId="1" hidden="1">{"Rent1",#N/A,FALSE,"RENT";"Rent2",#N/A,FALSE,"RENT"}</definedName>
    <definedName name="xfujfd" hidden="1">{"Rent1",#N/A,FALSE,"RENT";"Rent2",#N/A,FALSE,"RENT"}</definedName>
    <definedName name="xx" localSheetId="1" hidden="1">{"Summary",#N/A,FALSE,"Details (2)"}</definedName>
    <definedName name="xx" hidden="1">{"Summary",#N/A,FALSE,"Details (2)"}</definedName>
    <definedName name="xxx"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y"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y"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yrtik" localSheetId="1" hidden="1">{"Sensitivity1",#N/A,FALSE,"Sensitivity";"Sensitivity2",#N/A,FALSE,"Sensitivity"}</definedName>
    <definedName name="yrtik" hidden="1">{"Sensitivity1",#N/A,FALSE,"Sensitivity";"Sensitivity2",#N/A,FALSE,"Sensitivity"}</definedName>
    <definedName name="yzz"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yzz"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_8E543494_CF83_4029_A6EF_3B6D8983F146_.wvu.PrintArea" localSheetId="0" hidden="1">BS!$A$1:$K$76</definedName>
    <definedName name="Z_8E543494_CF83_4029_A6EF_3B6D8983F146_.wvu.PrintArea" localSheetId="1" hidden="1">PL!$A$1:$D$82</definedName>
    <definedName name="Z_8E543494_CF83_4029_A6EF_3B6D8983F146_.wvu.Rows" localSheetId="0" hidden="1">BS!#REF!</definedName>
    <definedName name="Z_8E543494_CF83_4029_A6EF_3B6D8983F146_.wvu.Rows" localSheetId="1" hidden="1">PL!#REF!</definedName>
    <definedName name="zaa"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a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adfshf" localSheetId="1" hidden="1">{"Book Income",#N/A,FALSE,"B&amp;T";"Taxable Income",#N/A,FALSE,"B&amp;T"}</definedName>
    <definedName name="zadfshf" hidden="1">{"Book Income",#N/A,FALSE,"B&amp;T";"Taxable Income",#N/A,FALSE,"B&amp;T"}</definedName>
    <definedName name="zdsgo" localSheetId="1" hidden="1">{"CF Assumptions",#N/A,FALSE,"Asu";#N/A,#N/A,FALSE,"Summary";#N/A,#N/A,FALSE,"CF (2)";#N/A,#N/A,FALSE,"SM";#N/A,#N/A,FALSE,"C&amp;D";#N/A,#N/A,FALSE,"MGMT";#N/A,#N/A,FALSE,"Notes"}</definedName>
    <definedName name="zdsgo" hidden="1">{"CF Assumptions",#N/A,FALSE,"Asu";#N/A,#N/A,FALSE,"Summary";#N/A,#N/A,FALSE,"CF (2)";#N/A,#N/A,FALSE,"SM";#N/A,#N/A,FALSE,"C&amp;D";#N/A,#N/A,FALSE,"MGMT";#N/A,#N/A,FALSE,"Notes"}</definedName>
    <definedName name="zjkkfalf"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jkkfal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kjfvjodg" localSheetId="1" hidden="1">{"FB Assumptions",#N/A,FALSE,"Asu";"FB Cashflow 1",#N/A,FALSE,"F&amp;B";"FB Cashflow 2",#N/A,FALSE,"F&amp;B"}</definedName>
    <definedName name="zkjfvjodg" hidden="1">{"FB Assumptions",#N/A,FALSE,"Asu";"FB Cashflow 1",#N/A,FALSE,"F&amp;B";"FB Cashflow 2",#N/A,FALSE,"F&amp;B"}</definedName>
    <definedName name="ZY" localSheetId="1"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Y"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z" localSheetId="1" hidden="1">{"Summary",#N/A,FALSE,"Details (2)"}</definedName>
    <definedName name="zz" hidden="1">{"Summary",#N/A,FALSE,"Details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7" i="18" l="1"/>
  <c r="C75" i="18"/>
  <c r="C36" i="18"/>
  <c r="C53" i="18" s="1"/>
  <c r="T21" i="19"/>
  <c r="T19" i="19"/>
  <c r="C89" i="18" l="1"/>
  <c r="C91" i="18" s="1"/>
  <c r="V48" i="20"/>
  <c r="AB48" i="20" s="1"/>
  <c r="V47" i="20"/>
  <c r="AB47" i="20" s="1"/>
  <c r="V45" i="20"/>
  <c r="AB45" i="20" s="1"/>
  <c r="V44" i="20"/>
  <c r="AB44" i="20" s="1"/>
  <c r="V40" i="20"/>
  <c r="AB40" i="20" s="1"/>
  <c r="V39" i="20"/>
  <c r="AB39" i="20" s="1"/>
  <c r="V38" i="20"/>
  <c r="AB38" i="20" s="1"/>
  <c r="AB41" i="20"/>
  <c r="T42" i="19"/>
  <c r="T40" i="19"/>
  <c r="T39" i="19"/>
  <c r="T52" i="19"/>
  <c r="T51" i="19"/>
  <c r="T49" i="19"/>
  <c r="T48" i="19"/>
  <c r="T45" i="19"/>
  <c r="AD52" i="19"/>
  <c r="AD51" i="19"/>
  <c r="AD49" i="19"/>
  <c r="AD48" i="19"/>
  <c r="AD45" i="19"/>
  <c r="AD42" i="19"/>
  <c r="AD41" i="19"/>
  <c r="AD40" i="19"/>
  <c r="AD39" i="19"/>
  <c r="V42" i="20" l="1"/>
  <c r="AB42" i="20"/>
  <c r="J66" i="21" l="1"/>
  <c r="K63" i="21"/>
  <c r="I63" i="21"/>
  <c r="G63" i="21"/>
  <c r="E63" i="21"/>
  <c r="K43" i="21"/>
  <c r="I43" i="21"/>
  <c r="G43" i="21"/>
  <c r="E43" i="21"/>
  <c r="K28" i="21"/>
  <c r="I28" i="21"/>
  <c r="G28" i="21"/>
  <c r="E28" i="21"/>
  <c r="I20" i="21"/>
  <c r="I17" i="21"/>
  <c r="K15" i="21"/>
  <c r="I15" i="21"/>
  <c r="G15" i="21"/>
  <c r="E15" i="21"/>
  <c r="K12" i="21"/>
  <c r="K21" i="21" s="1"/>
  <c r="K30" i="21" s="1"/>
  <c r="K32" i="21" s="1"/>
  <c r="I12" i="21"/>
  <c r="G12" i="21"/>
  <c r="E12" i="21"/>
  <c r="E21" i="21" s="1"/>
  <c r="E30" i="21" s="1"/>
  <c r="E32" i="21" s="1"/>
  <c r="I21" i="21" l="1"/>
  <c r="I30" i="21" s="1"/>
  <c r="I32" i="21" s="1"/>
  <c r="I71" i="21" s="1"/>
  <c r="G21" i="21"/>
  <c r="G30" i="21" s="1"/>
  <c r="G32" i="21" s="1"/>
  <c r="G66" i="21" s="1"/>
  <c r="G76" i="21" s="1"/>
  <c r="E66" i="21"/>
  <c r="E76" i="21" s="1"/>
  <c r="E71" i="21"/>
  <c r="K71" i="21"/>
  <c r="K66" i="21"/>
  <c r="K76" i="21" s="1"/>
  <c r="L46" i="20"/>
  <c r="L42" i="20"/>
  <c r="L49" i="20" s="1"/>
  <c r="L28" i="20"/>
  <c r="L24" i="20"/>
  <c r="V22" i="20"/>
  <c r="AB22" i="20" s="1"/>
  <c r="V20" i="20"/>
  <c r="AB20" i="20" s="1"/>
  <c r="Z21" i="19"/>
  <c r="AD21" i="19" s="1"/>
  <c r="Z19" i="19"/>
  <c r="AD19" i="19" s="1"/>
  <c r="V30" i="20"/>
  <c r="V29" i="20"/>
  <c r="AB29" i="20" s="1"/>
  <c r="Z28" i="20"/>
  <c r="X28" i="20"/>
  <c r="T28" i="20"/>
  <c r="R28" i="20"/>
  <c r="P28" i="20"/>
  <c r="N28" i="20"/>
  <c r="J28" i="20"/>
  <c r="H28" i="20"/>
  <c r="F28" i="20"/>
  <c r="V27" i="20"/>
  <c r="AB27" i="20" s="1"/>
  <c r="V26" i="20"/>
  <c r="Z24" i="20"/>
  <c r="X24" i="20"/>
  <c r="T24" i="20"/>
  <c r="R24" i="20"/>
  <c r="P24" i="20"/>
  <c r="N24" i="20"/>
  <c r="J24" i="20"/>
  <c r="H24" i="20"/>
  <c r="F24" i="20"/>
  <c r="V23" i="20"/>
  <c r="AB23" i="20" s="1"/>
  <c r="V21" i="20"/>
  <c r="AB21" i="20" s="1"/>
  <c r="V19" i="20"/>
  <c r="P31" i="20"/>
  <c r="T32" i="19"/>
  <c r="T31" i="19"/>
  <c r="Z31" i="19" s="1"/>
  <c r="AD31" i="19" s="1"/>
  <c r="AB30" i="19"/>
  <c r="X30" i="19"/>
  <c r="V30" i="19"/>
  <c r="R30" i="19"/>
  <c r="P30" i="19"/>
  <c r="L30" i="19"/>
  <c r="J30" i="19"/>
  <c r="H30" i="19"/>
  <c r="F30" i="19"/>
  <c r="T29" i="19"/>
  <c r="Z29" i="19" s="1"/>
  <c r="AD29" i="19" s="1"/>
  <c r="N30" i="19"/>
  <c r="T28" i="19"/>
  <c r="Z27" i="19"/>
  <c r="AD27" i="19" s="1"/>
  <c r="AB26" i="19"/>
  <c r="X26" i="19"/>
  <c r="V26" i="19"/>
  <c r="R26" i="19"/>
  <c r="P26" i="19"/>
  <c r="N26" i="19"/>
  <c r="L26" i="19"/>
  <c r="J26" i="19"/>
  <c r="H26" i="19"/>
  <c r="F26" i="19"/>
  <c r="T25" i="19"/>
  <c r="T26" i="19" s="1"/>
  <c r="AB23" i="19"/>
  <c r="X23" i="19"/>
  <c r="V23" i="19"/>
  <c r="R23" i="19"/>
  <c r="P23" i="19"/>
  <c r="N23" i="19"/>
  <c r="L23" i="19"/>
  <c r="J23" i="19"/>
  <c r="H23" i="19"/>
  <c r="F23" i="19"/>
  <c r="T22" i="19"/>
  <c r="Z22" i="19" s="1"/>
  <c r="AD22" i="19" s="1"/>
  <c r="T20" i="19"/>
  <c r="Z20" i="19" s="1"/>
  <c r="T18" i="19"/>
  <c r="Z18" i="19" s="1"/>
  <c r="AD18" i="19" s="1"/>
  <c r="I87" i="18"/>
  <c r="I75" i="18"/>
  <c r="E87" i="18"/>
  <c r="E75" i="18"/>
  <c r="I36" i="18"/>
  <c r="I53" i="18" s="1"/>
  <c r="E36" i="18"/>
  <c r="E53" i="18" s="1"/>
  <c r="T31" i="20" l="1"/>
  <c r="L31" i="20"/>
  <c r="P33" i="19"/>
  <c r="I66" i="21"/>
  <c r="I76" i="21" s="1"/>
  <c r="G71" i="21"/>
  <c r="E89" i="18"/>
  <c r="E91" i="18" s="1"/>
  <c r="I89" i="18"/>
  <c r="I91" i="18" s="1"/>
  <c r="J31" i="20"/>
  <c r="V28" i="20"/>
  <c r="J33" i="19"/>
  <c r="AD20" i="19"/>
  <c r="H33" i="19"/>
  <c r="AB26" i="20"/>
  <c r="AB28" i="20" s="1"/>
  <c r="X31" i="20"/>
  <c r="H31" i="20"/>
  <c r="V24" i="20"/>
  <c r="R31" i="20"/>
  <c r="N31" i="20"/>
  <c r="AB19" i="20"/>
  <c r="AB24" i="20" s="1"/>
  <c r="Z30" i="20"/>
  <c r="Z31" i="20" s="1"/>
  <c r="F31" i="20"/>
  <c r="V33" i="19"/>
  <c r="AB33" i="19"/>
  <c r="T30" i="19"/>
  <c r="Z30" i="19" s="1"/>
  <c r="AD30" i="19" s="1"/>
  <c r="F33" i="19"/>
  <c r="L33" i="19"/>
  <c r="Z25" i="19"/>
  <c r="AD25" i="19" s="1"/>
  <c r="Z28" i="19"/>
  <c r="AD28" i="19" s="1"/>
  <c r="Z26" i="19"/>
  <c r="AD26" i="19" s="1"/>
  <c r="X32" i="19"/>
  <c r="X33" i="19" s="1"/>
  <c r="R33" i="19"/>
  <c r="N33" i="19"/>
  <c r="T23" i="19"/>
  <c r="Z23" i="19" s="1"/>
  <c r="AD23" i="19" s="1"/>
  <c r="V31" i="20" l="1"/>
  <c r="AB31" i="20" s="1"/>
  <c r="AB30" i="20"/>
  <c r="Z32" i="19"/>
  <c r="AD32" i="19" s="1"/>
  <c r="T33" i="19"/>
  <c r="Z33" i="19" s="1"/>
  <c r="AD33" i="19" s="1"/>
  <c r="K66" i="1" l="1"/>
  <c r="I66" i="1"/>
  <c r="G66" i="1"/>
  <c r="E66" i="1"/>
  <c r="K40" i="1"/>
  <c r="I40" i="1"/>
  <c r="G40" i="1"/>
  <c r="E40" i="1"/>
  <c r="K23" i="1"/>
  <c r="I23" i="1"/>
  <c r="G23" i="1"/>
  <c r="E23" i="1"/>
  <c r="I68" i="1" l="1"/>
  <c r="K68" i="1"/>
  <c r="G68" i="1"/>
  <c r="E68" i="1"/>
  <c r="E69" i="1"/>
  <c r="I69" i="1"/>
  <c r="G69" i="1" l="1"/>
  <c r="K69" i="1"/>
  <c r="Z47" i="19" l="1"/>
  <c r="X43" i="19"/>
  <c r="X46" i="19"/>
  <c r="Z46" i="20"/>
  <c r="X46" i="20"/>
  <c r="T46" i="20"/>
  <c r="R46" i="20"/>
  <c r="P46" i="20"/>
  <c r="N46" i="20"/>
  <c r="J46" i="20"/>
  <c r="H46" i="20"/>
  <c r="F46" i="20"/>
  <c r="Z42" i="20"/>
  <c r="X42" i="20"/>
  <c r="T42" i="20"/>
  <c r="T49" i="20" s="1"/>
  <c r="R42" i="20"/>
  <c r="R49" i="20" s="1"/>
  <c r="P42" i="20"/>
  <c r="N42" i="20"/>
  <c r="N49" i="20" s="1"/>
  <c r="J42" i="20"/>
  <c r="J49" i="20" s="1"/>
  <c r="H42" i="20"/>
  <c r="H49" i="20" s="1"/>
  <c r="F42" i="20"/>
  <c r="V50" i="19"/>
  <c r="R50" i="19"/>
  <c r="P50" i="19"/>
  <c r="N50" i="19"/>
  <c r="L50" i="19"/>
  <c r="J50" i="19"/>
  <c r="H50" i="19"/>
  <c r="F50" i="19"/>
  <c r="AB50" i="19"/>
  <c r="AB46" i="19"/>
  <c r="V46" i="19"/>
  <c r="R46" i="19"/>
  <c r="P46" i="19"/>
  <c r="N46" i="19"/>
  <c r="L46" i="19"/>
  <c r="J46" i="19"/>
  <c r="H46" i="19"/>
  <c r="F46" i="19"/>
  <c r="AB43" i="19"/>
  <c r="V43" i="19"/>
  <c r="R43" i="19"/>
  <c r="P43" i="19"/>
  <c r="N43" i="19"/>
  <c r="L43" i="19"/>
  <c r="J43" i="19"/>
  <c r="T43" i="19" s="1"/>
  <c r="H43" i="19"/>
  <c r="F43" i="19"/>
  <c r="F49" i="20" l="1"/>
  <c r="X49" i="20"/>
  <c r="Z49" i="20"/>
  <c r="P49" i="20"/>
  <c r="V46" i="20"/>
  <c r="AB46" i="20" s="1"/>
  <c r="T46" i="19"/>
  <c r="Z46" i="19" s="1"/>
  <c r="AD46" i="19" s="1"/>
  <c r="T50" i="19"/>
  <c r="H53" i="19"/>
  <c r="L53" i="19"/>
  <c r="F53" i="19"/>
  <c r="Z43" i="19"/>
  <c r="AD43" i="19" s="1"/>
  <c r="V53" i="19"/>
  <c r="N53" i="19"/>
  <c r="P53" i="19"/>
  <c r="R53" i="19"/>
  <c r="J53" i="19"/>
  <c r="AB53" i="19"/>
  <c r="V49" i="20" l="1"/>
  <c r="AB49" i="20" s="1"/>
  <c r="T53" i="19"/>
  <c r="G87" i="18" l="1"/>
  <c r="G75" i="18"/>
  <c r="G36" i="18"/>
  <c r="G53" i="18" s="1"/>
  <c r="G89" i="18" l="1"/>
  <c r="G91" i="18" s="1"/>
  <c r="X50" i="19" l="1"/>
  <c r="X53" i="19" l="1"/>
  <c r="Z50" i="19"/>
  <c r="AD50" i="19" s="1"/>
  <c r="Z53" i="19" l="1"/>
  <c r="AD53" i="19" l="1"/>
</calcChain>
</file>

<file path=xl/sharedStrings.xml><?xml version="1.0" encoding="utf-8"?>
<sst xmlns="http://schemas.openxmlformats.org/spreadsheetml/2006/main" count="420" uniqueCount="250">
  <si>
    <t>Statements of financial position</t>
  </si>
  <si>
    <t>Consolidated</t>
  </si>
  <si>
    <t>Bank only</t>
  </si>
  <si>
    <t>(in thousand Baht)</t>
  </si>
  <si>
    <t>Assets</t>
  </si>
  <si>
    <t>Cash</t>
  </si>
  <si>
    <t>Interbank and money market items, net</t>
  </si>
  <si>
    <t>Derivative assets</t>
  </si>
  <si>
    <t>Investments, net</t>
  </si>
  <si>
    <t>Properties for sale, net</t>
  </si>
  <si>
    <t xml:space="preserve">Premises and equipment, net </t>
  </si>
  <si>
    <t>Deferred tax assets</t>
  </si>
  <si>
    <t>Other assets, net</t>
  </si>
  <si>
    <t>Total assets</t>
  </si>
  <si>
    <t>Liabilities and equity</t>
  </si>
  <si>
    <t>Deposits</t>
  </si>
  <si>
    <t>Interbank and money market items</t>
  </si>
  <si>
    <t>Liabilities payable on demand</t>
  </si>
  <si>
    <t>Derivative liabilities</t>
  </si>
  <si>
    <t>Other liabilities</t>
  </si>
  <si>
    <t>Total liabilities</t>
  </si>
  <si>
    <t>Equity</t>
  </si>
  <si>
    <t xml:space="preserve">Share capital </t>
  </si>
  <si>
    <t xml:space="preserve">   Authorised share capital</t>
  </si>
  <si>
    <t xml:space="preserve">   Issued and paid-up share capital</t>
  </si>
  <si>
    <t xml:space="preserve">Retained earnings </t>
  </si>
  <si>
    <t xml:space="preserve">   Appropriated</t>
  </si>
  <si>
    <t xml:space="preserve">     Legal reserve</t>
  </si>
  <si>
    <t xml:space="preserve">   Unappropriated</t>
  </si>
  <si>
    <t>Total equity</t>
  </si>
  <si>
    <t>Total liabilities and equity</t>
  </si>
  <si>
    <t>Interest income</t>
  </si>
  <si>
    <t>Interest expenses</t>
  </si>
  <si>
    <t>Net interest income</t>
  </si>
  <si>
    <t>Fees and service income</t>
  </si>
  <si>
    <t>Fees and service expenses</t>
  </si>
  <si>
    <t>Net fees and service income</t>
  </si>
  <si>
    <t>Other operating income</t>
  </si>
  <si>
    <t>Total operating income</t>
  </si>
  <si>
    <t>Other operating expenses</t>
  </si>
  <si>
    <t>Total other operating expenses</t>
  </si>
  <si>
    <t>Note</t>
  </si>
  <si>
    <t>Non-controlling interest</t>
  </si>
  <si>
    <t>Retained earnings</t>
  </si>
  <si>
    <t>Issued and</t>
  </si>
  <si>
    <t>paid-up</t>
  </si>
  <si>
    <t>Premium on</t>
  </si>
  <si>
    <t>Total other</t>
  </si>
  <si>
    <t>Non-controlling</t>
  </si>
  <si>
    <t>share capital</t>
  </si>
  <si>
    <t>Legal reserve</t>
  </si>
  <si>
    <t>Unappropriated</t>
  </si>
  <si>
    <t>interest</t>
  </si>
  <si>
    <t>Cash flows from operating activities</t>
  </si>
  <si>
    <t>Depreciation and amortisation</t>
  </si>
  <si>
    <t>Gains on disposal of investments</t>
  </si>
  <si>
    <t>Interest received</t>
  </si>
  <si>
    <t>Interest paid</t>
  </si>
  <si>
    <t>Income tax paid</t>
  </si>
  <si>
    <t>Loans to customers</t>
  </si>
  <si>
    <t>Properties for sale</t>
  </si>
  <si>
    <t>Other assets</t>
  </si>
  <si>
    <t xml:space="preserve">Deposits </t>
  </si>
  <si>
    <t>Cash flows from investing activities</t>
  </si>
  <si>
    <t>Purchase of premises and equipment</t>
  </si>
  <si>
    <t>Proceeds from disposals of premises and equipment</t>
  </si>
  <si>
    <t>Cash flows from financing activities</t>
  </si>
  <si>
    <t xml:space="preserve">31 December </t>
  </si>
  <si>
    <t>Profit attributable to:</t>
  </si>
  <si>
    <t xml:space="preserve">Liabilities </t>
  </si>
  <si>
    <t>Total comprehensive income attributable to:</t>
  </si>
  <si>
    <t xml:space="preserve">Earnings per share </t>
  </si>
  <si>
    <t xml:space="preserve">Bank only </t>
  </si>
  <si>
    <t>Purchase of intangible assets</t>
  </si>
  <si>
    <t xml:space="preserve">    Employee expenses</t>
  </si>
  <si>
    <t xml:space="preserve">    Directors' remuneration</t>
  </si>
  <si>
    <t xml:space="preserve">    Premises and equipment expenses</t>
  </si>
  <si>
    <t xml:space="preserve">    Taxes and duties</t>
  </si>
  <si>
    <t xml:space="preserve">    Others</t>
  </si>
  <si>
    <t>Goodwill and other intangible assets, net</t>
  </si>
  <si>
    <t>Provisions for other liabilities</t>
  </si>
  <si>
    <t>Expenses in relation to share-based payments</t>
  </si>
  <si>
    <t>Dividend income</t>
  </si>
  <si>
    <t>Dividend received</t>
  </si>
  <si>
    <t>Other reserve -</t>
  </si>
  <si>
    <t>share-based</t>
  </si>
  <si>
    <t>payments</t>
  </si>
  <si>
    <t>Equity attributable to equity holders of the Bank</t>
  </si>
  <si>
    <t xml:space="preserve">   net of income tax</t>
  </si>
  <si>
    <t>Change in revaluation surplus on assets</t>
  </si>
  <si>
    <t xml:space="preserve">   foreign operations</t>
  </si>
  <si>
    <t>Equity holders of the Bank</t>
  </si>
  <si>
    <t>Change in translation adjustments of foreign operations</t>
  </si>
  <si>
    <t>Revaluation</t>
  </si>
  <si>
    <t>Translation</t>
  </si>
  <si>
    <t>adjustment arising</t>
  </si>
  <si>
    <t>from translating</t>
  </si>
  <si>
    <t>the financial</t>
  </si>
  <si>
    <t xml:space="preserve">statements </t>
  </si>
  <si>
    <t xml:space="preserve">of foreign </t>
  </si>
  <si>
    <t>operations, net</t>
  </si>
  <si>
    <t>Transfer to retained earnings</t>
  </si>
  <si>
    <t>Other reserves</t>
  </si>
  <si>
    <t xml:space="preserve">   Other comprehensive income</t>
  </si>
  <si>
    <t>Other accrued expenses</t>
  </si>
  <si>
    <t>of the Bank</t>
  </si>
  <si>
    <t>Items that will not be reclassified subsequently to profit or loss</t>
  </si>
  <si>
    <t xml:space="preserve">Income tax relating to items that will not be reclassified </t>
  </si>
  <si>
    <t xml:space="preserve">   subsequently to profit or loss</t>
  </si>
  <si>
    <t xml:space="preserve">surplus on </t>
  </si>
  <si>
    <t>assets, net</t>
  </si>
  <si>
    <t>Items that will be reclassified subsequently to profit or loss</t>
  </si>
  <si>
    <t xml:space="preserve">Income tax relating to items that will be reclassified </t>
  </si>
  <si>
    <t>Increase (decrease) in operating liabilities</t>
  </si>
  <si>
    <t xml:space="preserve">Statements of changes in equity </t>
  </si>
  <si>
    <t>Statements of changes in equity</t>
  </si>
  <si>
    <t xml:space="preserve">Statements of cash flows </t>
  </si>
  <si>
    <t>Provisions for employee benefits</t>
  </si>
  <si>
    <t xml:space="preserve">              Chief Executive Officer</t>
  </si>
  <si>
    <t>reserve</t>
  </si>
  <si>
    <t>Contributions by and distribution to owners</t>
  </si>
  <si>
    <t>attributable to</t>
  </si>
  <si>
    <t>equity holders</t>
  </si>
  <si>
    <t>Interest paid on long-term debts issued and borrowings</t>
  </si>
  <si>
    <t>Dividend paid</t>
  </si>
  <si>
    <t>Loans to customers and accrued interest receivables, net</t>
  </si>
  <si>
    <t>Chairman of the Board</t>
  </si>
  <si>
    <t xml:space="preserve">Deferred revenue </t>
  </si>
  <si>
    <t xml:space="preserve">Income tax </t>
  </si>
  <si>
    <t>Deferred revenue</t>
  </si>
  <si>
    <t xml:space="preserve">Profit from operations before income tax </t>
  </si>
  <si>
    <t xml:space="preserve">                 Mr. Piti Tantakasem</t>
  </si>
  <si>
    <t>For the year ended</t>
  </si>
  <si>
    <t>Profit from operations before income tax</t>
  </si>
  <si>
    <t>Profit for the year</t>
  </si>
  <si>
    <t xml:space="preserve">Total other comprehensive income for the year, </t>
  </si>
  <si>
    <t>Total comprehensive income for the year</t>
  </si>
  <si>
    <t>Comprehensive income for the year</t>
  </si>
  <si>
    <t xml:space="preserve">   Profit for the year</t>
  </si>
  <si>
    <t xml:space="preserve">       of the bank</t>
  </si>
  <si>
    <t>Transfer to legal reserve</t>
  </si>
  <si>
    <t xml:space="preserve">Adjustments to reconcile profit from operations before income tax </t>
  </si>
  <si>
    <t xml:space="preserve">    to net cash provided by (used in) operating activities</t>
  </si>
  <si>
    <t>Dividend paid to equity holders of the Bank</t>
  </si>
  <si>
    <t>Cash at 31 December</t>
  </si>
  <si>
    <t>Cash paid for redemption of debenture</t>
  </si>
  <si>
    <t>Share of profit from investment using equity method</t>
  </si>
  <si>
    <t xml:space="preserve">Impairment loss on properties for sale and other assets </t>
  </si>
  <si>
    <t>Purchase of investments in subsidiaries</t>
  </si>
  <si>
    <t>Cash receipts on debenture issued</t>
  </si>
  <si>
    <t>Decrease (increase) in operating assets</t>
  </si>
  <si>
    <t>Deferred tax liabilities</t>
  </si>
  <si>
    <t>Transactions with owners, recorded directly in equity</t>
  </si>
  <si>
    <t>Change in ownership interests in subsidiary</t>
  </si>
  <si>
    <t>Acquisition of non-controlling interests without a change in control</t>
  </si>
  <si>
    <t>Total change in ownership interests in subsidiary</t>
  </si>
  <si>
    <t>Mr. Ekniti  Nitithanprapas</t>
  </si>
  <si>
    <t>Increase in issued and fully paid-up - ordinary shares</t>
  </si>
  <si>
    <t>Proceeds from long-term borrowings</t>
  </si>
  <si>
    <t>Repayments of long-term borrowings</t>
  </si>
  <si>
    <t>Net cash provided by (used in) financing activities</t>
  </si>
  <si>
    <t xml:space="preserve">Profit from operations before changes in operating </t>
  </si>
  <si>
    <t xml:space="preserve">   assets and liabilities</t>
  </si>
  <si>
    <t xml:space="preserve">Financial assets measured at fair value through </t>
  </si>
  <si>
    <t xml:space="preserve">   profit or loss</t>
  </si>
  <si>
    <t>Investments in subsidiaries and associates, net</t>
  </si>
  <si>
    <t>Debts issued and borrowings</t>
  </si>
  <si>
    <t xml:space="preserve">Premium on share capital </t>
  </si>
  <si>
    <t xml:space="preserve">                 Mr. Piti  Tantakasem</t>
  </si>
  <si>
    <t>Mr. Ekniti Nitithanprapas</t>
  </si>
  <si>
    <t>Year ended 31 December 2020</t>
  </si>
  <si>
    <t>Balance at 31 December 2020</t>
  </si>
  <si>
    <t>Expected credit loss</t>
  </si>
  <si>
    <t xml:space="preserve">   at fair value through profit or loss</t>
  </si>
  <si>
    <t xml:space="preserve">   designated at fair value through other comprehensive income</t>
  </si>
  <si>
    <t xml:space="preserve">   at fair value through other comprehensive income</t>
  </si>
  <si>
    <t>Contributions by and distribution to owners of the bank</t>
  </si>
  <si>
    <t>Balance at 1 January 2020 - restated</t>
  </si>
  <si>
    <t>Cash flow</t>
  </si>
  <si>
    <t>hedge</t>
  </si>
  <si>
    <t>(effective</t>
  </si>
  <si>
    <t>portion)</t>
  </si>
  <si>
    <t>Total contributions by and distribution to owners of the bank</t>
  </si>
  <si>
    <t>surplus</t>
  </si>
  <si>
    <t>investments,</t>
  </si>
  <si>
    <t>(deficit) on</t>
  </si>
  <si>
    <t>net</t>
  </si>
  <si>
    <t xml:space="preserve">Price adjustment from merger </t>
  </si>
  <si>
    <t>Issued ordinary shares to employees</t>
  </si>
  <si>
    <t xml:space="preserve">Losses arising from translating the financial statements of </t>
  </si>
  <si>
    <t xml:space="preserve">Gains (losses) on investments in equity instruments </t>
  </si>
  <si>
    <t xml:space="preserve">         of Baht 0.95 each)</t>
  </si>
  <si>
    <t>Gains on investments, net</t>
  </si>
  <si>
    <t xml:space="preserve">Provisions for liabilities </t>
  </si>
  <si>
    <t>Financial assets measured at fair value through profit or loss</t>
  </si>
  <si>
    <t>Purchase of investments measured at FVOCI</t>
  </si>
  <si>
    <t>Proceeds from investments measured at FVOCI</t>
  </si>
  <si>
    <t>Reversal of impairment loss on intangible assets</t>
  </si>
  <si>
    <t>Losses (gains) on revaluation of investments measured at FVTPL</t>
  </si>
  <si>
    <t>Losses (gains) on disposal of premises and equipment</t>
  </si>
  <si>
    <t>Net cash provided by (used in) operating activities</t>
  </si>
  <si>
    <t>Net cash provided by (used in) investing activities</t>
  </si>
  <si>
    <t xml:space="preserve">Impairment losses on investment </t>
  </si>
  <si>
    <t xml:space="preserve">                                                                                                                                                                                                                </t>
  </si>
  <si>
    <t>TMBThanachart Bank Public Company Limited and its Subsidiaries</t>
  </si>
  <si>
    <t>(Formerly TMB Bank Public Company Limited and its Subsidiaries)</t>
  </si>
  <si>
    <t xml:space="preserve">      96,864,354,380 ordinary shares of Baht 0.95 each</t>
  </si>
  <si>
    <t xml:space="preserve">      (31 December 2020: 106,223,552,373 ordinary shares</t>
  </si>
  <si>
    <t>Year ended 31 December 2021</t>
  </si>
  <si>
    <t>Balance at 31 December 2021</t>
  </si>
  <si>
    <t>Expenses in relation to issuance of ordinary shares to employees</t>
  </si>
  <si>
    <t>Balance at 1 January 2021</t>
  </si>
  <si>
    <t>Surplus on business</t>
  </si>
  <si>
    <t>combination under</t>
  </si>
  <si>
    <t>common control</t>
  </si>
  <si>
    <t>Cash paid for the entire business transfer</t>
  </si>
  <si>
    <t>Cash at 1 January</t>
  </si>
  <si>
    <t xml:space="preserve">      (31 December 2020: 96,409,416,880 ordinary shares</t>
  </si>
  <si>
    <t xml:space="preserve">      96,622,874,580 ordinary shares of Baht 0.95 each</t>
  </si>
  <si>
    <t>Statements of profit or loss and other comprehensive income</t>
  </si>
  <si>
    <t xml:space="preserve">Gains on financial instruments measured </t>
  </si>
  <si>
    <t xml:space="preserve">Other comprehensive income </t>
  </si>
  <si>
    <t xml:space="preserve">Gains (losses) on investments in debt instruments </t>
  </si>
  <si>
    <t>Gains (losses) on cash flow hedges</t>
  </si>
  <si>
    <t>Actuarial gains on post-employment benefit plan</t>
  </si>
  <si>
    <t>Basic earnings per share (in Baht)</t>
  </si>
  <si>
    <t>Diluted earnings per share (in Baht)</t>
  </si>
  <si>
    <t>Entire business transfer from subsidiary</t>
  </si>
  <si>
    <t>Net increase (decrease) in cash</t>
  </si>
  <si>
    <t>24, 36.2</t>
  </si>
  <si>
    <t>28, 36.2</t>
  </si>
  <si>
    <r>
      <t xml:space="preserve">    </t>
    </r>
    <r>
      <rPr>
        <sz val="15"/>
        <rFont val="CordiaUPC"/>
        <family val="2"/>
      </rPr>
      <t>the equity method</t>
    </r>
  </si>
  <si>
    <t>Share of profit from investments accounted for using</t>
  </si>
  <si>
    <t>21, 36.2</t>
  </si>
  <si>
    <t>22, 36.2</t>
  </si>
  <si>
    <t>36.1, 39</t>
  </si>
  <si>
    <t>36.1, 41</t>
  </si>
  <si>
    <t>14.1, 36.1</t>
  </si>
  <si>
    <t>36.3, 36.4</t>
  </si>
  <si>
    <t>10, 36.2</t>
  </si>
  <si>
    <t xml:space="preserve">Financial liabilities measured at fair value through </t>
  </si>
  <si>
    <t>Financial liabilities measured at fair value through profit or loss</t>
  </si>
  <si>
    <t>15, 16, 36.2</t>
  </si>
  <si>
    <t>36.1, 40</t>
  </si>
  <si>
    <t>Losses (gains) on disposal of intangible assets</t>
  </si>
  <si>
    <t>Unrealised losses (gains) on exchange rate</t>
  </si>
  <si>
    <t>32, 33</t>
  </si>
  <si>
    <t>Impairment loss on premises and equipment</t>
  </si>
  <si>
    <t>Cash received from capital return from a subsidiary company</t>
  </si>
  <si>
    <t>Cash paid for capital return to non-controlling interests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</si>
</sst>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87" formatCode="_(* #,##0_);_(* \(#,##0\);_(* &quot;-&quot;_);_(@_)"/>
    <numFmt numFmtId="188" formatCode="_(* #,##0.00_);_(* \(#,##0.00\);_(* &quot;-&quot;??_);_(@_)"/>
    <numFmt numFmtId="189" formatCode="_(* #,##0_);_(* \(#,##0\);_(* &quot;-&quot;??_);_(@_)"/>
    <numFmt numFmtId="190" formatCode="#,##0;\(#,##0\)"/>
    <numFmt numFmtId="191" formatCode="#,##0.0;\(#,##0.0\)"/>
    <numFmt numFmtId="192" formatCode="#,##0.00\ ;\(#,##0.00\)"/>
    <numFmt numFmtId="193" formatCode="#,##0;[Red]\(#,##0\)"/>
    <numFmt numFmtId="194" formatCode="#,##0\ ;\(#,##0\)"/>
    <numFmt numFmtId="195" formatCode="_-* #,##0.0000_-;\-* #,##0.0000_-;_-* &quot;-&quot;_-;_-@_-"/>
  </numFmts>
  <fonts count="26" x14ac:knownFonts="1">
    <font>
      <sz val="11"/>
      <color theme="1"/>
      <name val="Tahoma"/>
      <family val="2"/>
      <scheme val="minor"/>
    </font>
    <font>
      <sz val="10"/>
      <name val="Arial"/>
      <family val="2"/>
    </font>
    <font>
      <sz val="14"/>
      <name val="Cordia New"/>
      <family val="2"/>
    </font>
    <font>
      <sz val="14"/>
      <name val="Cordia New"/>
      <family val="2"/>
    </font>
    <font>
      <sz val="11"/>
      <name val="Times New Roman"/>
      <family val="1"/>
    </font>
    <font>
      <sz val="8"/>
      <name val="Tahoma"/>
      <family val="2"/>
    </font>
    <font>
      <sz val="14"/>
      <name val="Cordia New"/>
      <family val="2"/>
    </font>
    <font>
      <b/>
      <sz val="15"/>
      <color theme="1"/>
      <name val="CordiaUPC"/>
      <family val="2"/>
    </font>
    <font>
      <b/>
      <i/>
      <sz val="15"/>
      <name val="CordiaUPC"/>
      <family val="2"/>
    </font>
    <font>
      <b/>
      <sz val="15"/>
      <name val="CordiaUPC"/>
      <family val="2"/>
    </font>
    <font>
      <sz val="15"/>
      <name val="CordiaUPC"/>
      <family val="2"/>
    </font>
    <font>
      <sz val="15"/>
      <color rgb="FFFF0000"/>
      <name val="CordiaUPC"/>
      <family val="2"/>
    </font>
    <font>
      <sz val="15"/>
      <color theme="1"/>
      <name val="CordiaUPC"/>
      <family val="2"/>
    </font>
    <font>
      <i/>
      <sz val="15"/>
      <name val="CordiaUPC"/>
      <family val="2"/>
    </font>
    <font>
      <b/>
      <i/>
      <sz val="15"/>
      <color theme="1"/>
      <name val="CordiaUPC"/>
      <family val="2"/>
    </font>
    <font>
      <b/>
      <sz val="16"/>
      <color theme="1"/>
      <name val="CordiaUPC"/>
      <family val="2"/>
    </font>
    <font>
      <i/>
      <sz val="15"/>
      <color rgb="FFFF0000"/>
      <name val="CordiaUPC"/>
      <family val="2"/>
    </font>
    <font>
      <b/>
      <sz val="16"/>
      <name val="CordiaUPC"/>
      <family val="2"/>
    </font>
    <font>
      <b/>
      <sz val="15"/>
      <color indexed="8"/>
      <name val="CordiaUPC"/>
      <family val="2"/>
    </font>
    <font>
      <b/>
      <i/>
      <sz val="15"/>
      <color indexed="8"/>
      <name val="CordiaUPC"/>
      <family val="2"/>
    </font>
    <font>
      <sz val="15"/>
      <color indexed="8"/>
      <name val="CordiaUPC"/>
      <family val="2"/>
    </font>
    <font>
      <i/>
      <sz val="15"/>
      <color indexed="8"/>
      <name val="CordiaUPC"/>
      <family val="2"/>
    </font>
    <font>
      <sz val="15"/>
      <color indexed="9"/>
      <name val="CordiaUPC"/>
      <family val="2"/>
    </font>
    <font>
      <b/>
      <sz val="16"/>
      <color indexed="8"/>
      <name val="CordiaUPC"/>
      <family val="2"/>
    </font>
    <font>
      <sz val="11"/>
      <color theme="1"/>
      <name val="Tahoma"/>
      <family val="2"/>
      <scheme val="minor"/>
    </font>
    <font>
      <sz val="11"/>
      <color theme="1"/>
      <name val="Tahoma"/>
      <family val="2"/>
      <charset val="222"/>
      <scheme val="min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s>
  <cellStyleXfs count="25">
    <xf numFmtId="0" fontId="0" fillId="0" borderId="0"/>
    <xf numFmtId="188" fontId="2" fillId="0" borderId="0" applyFont="0" applyFill="0" applyBorder="0" applyAlignment="0" applyProtection="0"/>
    <xf numFmtId="188" fontId="3" fillId="0" borderId="0" applyFont="0" applyFill="0" applyBorder="0" applyAlignment="0" applyProtection="0"/>
    <xf numFmtId="18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8" fontId="3" fillId="0" borderId="0" applyFont="0" applyFill="0" applyBorder="0" applyAlignment="0" applyProtection="0"/>
    <xf numFmtId="18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8" fontId="1" fillId="0" borderId="0" applyFont="0" applyFill="0" applyBorder="0" applyAlignment="0" applyProtection="0"/>
    <xf numFmtId="43" fontId="1" fillId="0" borderId="0" applyFont="0" applyFill="0" applyBorder="0" applyAlignment="0" applyProtection="0"/>
    <xf numFmtId="188" fontId="6" fillId="0" borderId="0" applyFont="0" applyFill="0" applyBorder="0" applyAlignment="0" applyProtection="0"/>
    <xf numFmtId="18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 fillId="0" borderId="0" applyBorder="0"/>
    <xf numFmtId="0" fontId="1" fillId="0" borderId="0"/>
    <xf numFmtId="0" fontId="4" fillId="0" borderId="0" applyBorder="0"/>
    <xf numFmtId="0" fontId="4" fillId="0" borderId="0"/>
    <xf numFmtId="0" fontId="24" fillId="0" borderId="0"/>
    <xf numFmtId="188" fontId="2" fillId="0" borderId="0" applyFont="0" applyFill="0" applyBorder="0" applyAlignment="0" applyProtection="0"/>
    <xf numFmtId="43" fontId="2" fillId="0" borderId="0" applyFont="0" applyFill="0" applyBorder="0" applyAlignment="0" applyProtection="0"/>
    <xf numFmtId="0" fontId="25" fillId="0" borderId="0"/>
  </cellStyleXfs>
  <cellXfs count="210">
    <xf numFmtId="0" fontId="0" fillId="0" borderId="0" xfId="0"/>
    <xf numFmtId="0" fontId="9" fillId="0" borderId="0" xfId="18" applyFont="1" applyFill="1" applyAlignment="1">
      <alignment horizontal="left" vertical="top"/>
    </xf>
    <xf numFmtId="0" fontId="10" fillId="0" borderId="0" xfId="18" quotePrefix="1" applyFont="1" applyFill="1" applyAlignment="1">
      <alignment horizontal="center" vertical="top"/>
    </xf>
    <xf numFmtId="189" fontId="10" fillId="0" borderId="0" xfId="1" applyNumberFormat="1" applyFont="1" applyFill="1" applyBorder="1" applyAlignment="1">
      <alignment vertical="top"/>
    </xf>
    <xf numFmtId="0" fontId="13" fillId="0" borderId="0" xfId="18" applyFont="1" applyFill="1" applyAlignment="1">
      <alignment horizontal="center" vertical="top"/>
    </xf>
    <xf numFmtId="0" fontId="17" fillId="0" borderId="0" xfId="18" applyFont="1" applyFill="1" applyAlignment="1">
      <alignment horizontal="left" vertical="top"/>
    </xf>
    <xf numFmtId="0" fontId="9" fillId="0" borderId="0" xfId="18" applyFont="1" applyFill="1" applyAlignment="1">
      <alignment vertical="top"/>
    </xf>
    <xf numFmtId="187" fontId="10" fillId="0" borderId="0" xfId="18" applyNumberFormat="1" applyFont="1" applyFill="1" applyBorder="1" applyAlignment="1">
      <alignment horizontal="center" vertical="top"/>
    </xf>
    <xf numFmtId="189" fontId="10" fillId="0" borderId="0" xfId="18" applyNumberFormat="1" applyFont="1" applyFill="1" applyAlignment="1">
      <alignment horizontal="right" vertical="top"/>
    </xf>
    <xf numFmtId="0" fontId="8" fillId="0" borderId="0" xfId="18" applyFont="1" applyFill="1" applyAlignment="1">
      <alignment horizontal="left" vertical="top"/>
    </xf>
    <xf numFmtId="189" fontId="10" fillId="0" borderId="0" xfId="18" applyNumberFormat="1" applyFont="1" applyFill="1" applyAlignment="1">
      <alignment vertical="top"/>
    </xf>
    <xf numFmtId="0" fontId="10" fillId="0" borderId="0" xfId="0" applyFont="1" applyFill="1" applyAlignment="1">
      <alignment vertical="top"/>
    </xf>
    <xf numFmtId="189" fontId="10" fillId="0" borderId="0" xfId="13" applyNumberFormat="1" applyFont="1" applyFill="1" applyBorder="1" applyAlignment="1">
      <alignment vertical="top"/>
    </xf>
    <xf numFmtId="41" fontId="10" fillId="0" borderId="0" xfId="18" applyNumberFormat="1" applyFont="1" applyFill="1" applyBorder="1" applyAlignment="1">
      <alignment vertical="top"/>
    </xf>
    <xf numFmtId="189" fontId="9" fillId="0" borderId="0" xfId="13" applyNumberFormat="1" applyFont="1" applyFill="1" applyBorder="1" applyAlignment="1">
      <alignment vertical="top"/>
    </xf>
    <xf numFmtId="0" fontId="8" fillId="0" borderId="0" xfId="18" applyFont="1" applyFill="1" applyAlignment="1">
      <alignment vertical="top"/>
    </xf>
    <xf numFmtId="37" fontId="11" fillId="0" borderId="0" xfId="7" applyNumberFormat="1" applyFont="1" applyFill="1" applyAlignment="1">
      <alignment horizontal="right" vertical="top"/>
    </xf>
    <xf numFmtId="37" fontId="10" fillId="0" borderId="0" xfId="7" applyNumberFormat="1" applyFont="1" applyFill="1" applyAlignment="1">
      <alignment horizontal="right" vertical="top"/>
    </xf>
    <xf numFmtId="37" fontId="10" fillId="0" borderId="0" xfId="7" applyNumberFormat="1" applyFont="1" applyFill="1" applyBorder="1" applyAlignment="1">
      <alignment horizontal="right" vertical="top"/>
    </xf>
    <xf numFmtId="189" fontId="10" fillId="0" borderId="0" xfId="13" applyNumberFormat="1" applyFont="1" applyFill="1" applyAlignment="1">
      <alignment vertical="top"/>
    </xf>
    <xf numFmtId="37" fontId="9" fillId="0" borderId="0" xfId="18" applyNumberFormat="1" applyFont="1" applyFill="1" applyAlignment="1">
      <alignment horizontal="right" vertical="top"/>
    </xf>
    <xf numFmtId="37" fontId="10" fillId="0" borderId="0" xfId="18" applyNumberFormat="1" applyFont="1" applyFill="1" applyBorder="1" applyAlignment="1">
      <alignment horizontal="right" vertical="top"/>
    </xf>
    <xf numFmtId="0" fontId="10" fillId="0" borderId="0" xfId="18" applyFont="1" applyFill="1" applyBorder="1" applyAlignment="1">
      <alignment horizontal="left" vertical="top"/>
    </xf>
    <xf numFmtId="187" fontId="12" fillId="0" borderId="0" xfId="1" applyNumberFormat="1" applyFont="1" applyFill="1" applyBorder="1" applyAlignment="1">
      <alignment vertical="top"/>
    </xf>
    <xf numFmtId="189" fontId="10" fillId="0" borderId="1" xfId="13" applyNumberFormat="1" applyFont="1" applyFill="1" applyBorder="1" applyAlignment="1">
      <alignment vertical="top"/>
    </xf>
    <xf numFmtId="37" fontId="9" fillId="0" borderId="0" xfId="7" applyNumberFormat="1" applyFont="1" applyFill="1" applyAlignment="1">
      <alignment horizontal="right" vertical="top"/>
    </xf>
    <xf numFmtId="189" fontId="9" fillId="0" borderId="0" xfId="13" applyNumberFormat="1" applyFont="1" applyFill="1" applyAlignment="1">
      <alignment vertical="top"/>
    </xf>
    <xf numFmtId="189" fontId="10" fillId="0" borderId="0" xfId="13" applyNumberFormat="1" applyFont="1" applyFill="1" applyAlignment="1">
      <alignment horizontal="center" vertical="top"/>
    </xf>
    <xf numFmtId="189" fontId="9" fillId="0" borderId="2" xfId="13" applyNumberFormat="1" applyFont="1" applyFill="1" applyBorder="1" applyAlignment="1">
      <alignment vertical="top"/>
    </xf>
    <xf numFmtId="189" fontId="10" fillId="0" borderId="0" xfId="13" applyNumberFormat="1" applyFont="1" applyFill="1" applyBorder="1" applyAlignment="1">
      <alignment horizontal="right" vertical="top"/>
    </xf>
    <xf numFmtId="189" fontId="9" fillId="0" borderId="0" xfId="7" applyNumberFormat="1" applyFont="1" applyFill="1" applyAlignment="1">
      <alignment horizontal="right" vertical="top"/>
    </xf>
    <xf numFmtId="189" fontId="9" fillId="0" borderId="2" xfId="7" applyNumberFormat="1" applyFont="1" applyFill="1" applyBorder="1" applyAlignment="1">
      <alignment horizontal="right" vertical="top"/>
    </xf>
    <xf numFmtId="189" fontId="9" fillId="0" borderId="0" xfId="7" applyNumberFormat="1" applyFont="1" applyFill="1" applyBorder="1" applyAlignment="1">
      <alignment horizontal="right" vertical="top"/>
    </xf>
    <xf numFmtId="189" fontId="10" fillId="0" borderId="0" xfId="7" applyNumberFormat="1" applyFont="1" applyFill="1" applyBorder="1" applyAlignment="1">
      <alignment horizontal="right" vertical="top"/>
    </xf>
    <xf numFmtId="37" fontId="9" fillId="0" borderId="0" xfId="7" applyNumberFormat="1" applyFont="1" applyFill="1" applyBorder="1" applyAlignment="1">
      <alignment horizontal="right" vertical="top"/>
    </xf>
    <xf numFmtId="189" fontId="10" fillId="0" borderId="2" xfId="7" applyNumberFormat="1" applyFont="1" applyFill="1" applyBorder="1" applyAlignment="1">
      <alignment horizontal="right" vertical="top"/>
    </xf>
    <xf numFmtId="189" fontId="9" fillId="0" borderId="3" xfId="13" applyNumberFormat="1" applyFont="1" applyFill="1" applyBorder="1" applyAlignment="1">
      <alignment vertical="top"/>
    </xf>
    <xf numFmtId="193" fontId="10" fillId="0" borderId="0" xfId="7" applyNumberFormat="1" applyFont="1" applyFill="1" applyAlignment="1">
      <alignment vertical="top"/>
    </xf>
    <xf numFmtId="193" fontId="12" fillId="0" borderId="0" xfId="7" applyNumberFormat="1" applyFont="1" applyFill="1" applyAlignment="1">
      <alignment vertical="top"/>
    </xf>
    <xf numFmtId="189" fontId="10" fillId="0" borderId="0" xfId="7" applyNumberFormat="1" applyFont="1" applyFill="1" applyAlignment="1">
      <alignment vertical="top"/>
    </xf>
    <xf numFmtId="187" fontId="10" fillId="0" borderId="0" xfId="1" applyNumberFormat="1" applyFont="1" applyFill="1" applyBorder="1" applyAlignment="1">
      <alignment vertical="top"/>
    </xf>
    <xf numFmtId="187" fontId="10" fillId="0" borderId="0" xfId="1" applyNumberFormat="1" applyFont="1" applyFill="1" applyAlignment="1">
      <alignment vertical="top"/>
    </xf>
    <xf numFmtId="187" fontId="12" fillId="0" borderId="0" xfId="1" applyNumberFormat="1" applyFont="1" applyFill="1" applyAlignment="1">
      <alignment vertical="top"/>
    </xf>
    <xf numFmtId="0" fontId="12" fillId="0" borderId="0" xfId="0" applyFont="1" applyFill="1" applyAlignment="1">
      <alignment vertical="top"/>
    </xf>
    <xf numFmtId="0" fontId="20" fillId="0" borderId="0" xfId="18" applyFont="1" applyFill="1" applyAlignment="1">
      <alignment horizontal="center" vertical="top"/>
    </xf>
    <xf numFmtId="0" fontId="10" fillId="0" borderId="0" xfId="20" applyFont="1" applyFill="1" applyAlignment="1">
      <alignment horizontal="center" vertical="top"/>
    </xf>
    <xf numFmtId="0" fontId="10" fillId="0" borderId="0" xfId="18" applyFont="1" applyFill="1" applyAlignment="1">
      <alignment horizontal="left" vertical="top"/>
    </xf>
    <xf numFmtId="0" fontId="10" fillId="0" borderId="0" xfId="18" applyFont="1" applyFill="1" applyAlignment="1">
      <alignment vertical="top"/>
    </xf>
    <xf numFmtId="37" fontId="10" fillId="0" borderId="0" xfId="18" applyNumberFormat="1" applyFont="1" applyFill="1" applyAlignment="1">
      <alignment horizontal="right" vertical="top"/>
    </xf>
    <xf numFmtId="189" fontId="10" fillId="0" borderId="0" xfId="7" applyNumberFormat="1" applyFont="1" applyFill="1" applyAlignment="1">
      <alignment horizontal="right" vertical="top"/>
    </xf>
    <xf numFmtId="0" fontId="11" fillId="0" borderId="0" xfId="18" applyFont="1" applyFill="1" applyAlignment="1">
      <alignment vertical="top"/>
    </xf>
    <xf numFmtId="189" fontId="18" fillId="0" borderId="0" xfId="13" applyNumberFormat="1" applyFont="1" applyFill="1" applyAlignment="1">
      <alignment vertical="top"/>
    </xf>
    <xf numFmtId="189" fontId="9" fillId="0" borderId="3" xfId="3" applyNumberFormat="1" applyFont="1" applyFill="1" applyBorder="1" applyAlignment="1">
      <alignment vertical="top"/>
    </xf>
    <xf numFmtId="0" fontId="13" fillId="0" borderId="0" xfId="18" applyFont="1" applyFill="1" applyAlignment="1">
      <alignment horizontal="center"/>
    </xf>
    <xf numFmtId="189" fontId="12" fillId="0" borderId="0" xfId="1" applyNumberFormat="1" applyFont="1" applyFill="1" applyAlignment="1">
      <alignment vertical="top"/>
    </xf>
    <xf numFmtId="189" fontId="10" fillId="0" borderId="0" xfId="1" applyNumberFormat="1" applyFont="1" applyFill="1" applyAlignment="1">
      <alignment vertical="top"/>
    </xf>
    <xf numFmtId="41" fontId="10" fillId="0" borderId="0" xfId="18" applyNumberFormat="1" applyFont="1" applyFill="1" applyAlignment="1">
      <alignment vertical="top"/>
    </xf>
    <xf numFmtId="189" fontId="10" fillId="0" borderId="1" xfId="1" applyNumberFormat="1" applyFont="1" applyFill="1" applyBorder="1" applyAlignment="1">
      <alignment vertical="top"/>
    </xf>
    <xf numFmtId="189" fontId="10" fillId="0" borderId="2" xfId="7" applyNumberFormat="1" applyFont="1" applyFill="1" applyBorder="1" applyAlignment="1">
      <alignment horizontal="right" vertical="center"/>
    </xf>
    <xf numFmtId="187" fontId="10" fillId="0" borderId="0" xfId="7" applyNumberFormat="1" applyFont="1" applyFill="1" applyBorder="1" applyAlignment="1">
      <alignment vertical="top"/>
    </xf>
    <xf numFmtId="0" fontId="9" fillId="0" borderId="0" xfId="18" applyFont="1" applyFill="1" applyAlignment="1">
      <alignment horizontal="center" vertical="top"/>
    </xf>
    <xf numFmtId="0" fontId="15" fillId="0" borderId="0" xfId="18" applyFont="1" applyFill="1" applyAlignment="1">
      <alignment horizontal="left" vertical="top"/>
    </xf>
    <xf numFmtId="0" fontId="7" fillId="0" borderId="0" xfId="18" applyFont="1" applyFill="1" applyAlignment="1">
      <alignment horizontal="left" vertical="top"/>
    </xf>
    <xf numFmtId="0" fontId="8" fillId="0" borderId="0" xfId="18" applyFont="1" applyFill="1" applyAlignment="1">
      <alignment horizontal="center" vertical="top"/>
    </xf>
    <xf numFmtId="0" fontId="12" fillId="0" borderId="0" xfId="18" applyFont="1" applyFill="1" applyAlignment="1">
      <alignment vertical="top"/>
    </xf>
    <xf numFmtId="49" fontId="10" fillId="0" borderId="0" xfId="18" applyNumberFormat="1" applyFont="1" applyFill="1" applyAlignment="1">
      <alignment horizontal="center" vertical="top"/>
    </xf>
    <xf numFmtId="49" fontId="10" fillId="0" borderId="0" xfId="18" quotePrefix="1" applyNumberFormat="1" applyFont="1" applyFill="1" applyAlignment="1">
      <alignment horizontal="center" vertical="top"/>
    </xf>
    <xf numFmtId="0" fontId="12" fillId="0" borderId="0" xfId="18" applyFont="1" applyFill="1" applyAlignment="1">
      <alignment horizontal="centerContinuous" vertical="top"/>
    </xf>
    <xf numFmtId="190" fontId="10" fillId="0" borderId="0" xfId="18" quotePrefix="1" applyNumberFormat="1" applyFont="1" applyFill="1" applyAlignment="1">
      <alignment horizontal="center" vertical="top"/>
    </xf>
    <xf numFmtId="191" fontId="10" fillId="0" borderId="0" xfId="18" applyNumberFormat="1" applyFont="1" applyFill="1" applyAlignment="1">
      <alignment horizontal="centerContinuous" vertical="top"/>
    </xf>
    <xf numFmtId="37" fontId="10" fillId="0" borderId="0" xfId="18" applyNumberFormat="1" applyFont="1" applyFill="1" applyAlignment="1">
      <alignment horizontal="center" vertical="top"/>
    </xf>
    <xf numFmtId="37" fontId="10" fillId="0" borderId="0" xfId="18" applyNumberFormat="1" applyFont="1" applyFill="1" applyAlignment="1">
      <alignment vertical="top"/>
    </xf>
    <xf numFmtId="37" fontId="10" fillId="0" borderId="0" xfId="18" quotePrefix="1" applyNumberFormat="1" applyFont="1" applyFill="1" applyAlignment="1">
      <alignment horizontal="centerContinuous" vertical="top"/>
    </xf>
    <xf numFmtId="0" fontId="12" fillId="0" borderId="0" xfId="18" applyFont="1" applyFill="1" applyAlignment="1">
      <alignment horizontal="left" vertical="top"/>
    </xf>
    <xf numFmtId="0" fontId="7" fillId="0" borderId="0" xfId="18" applyFont="1" applyFill="1" applyAlignment="1">
      <alignment vertical="top"/>
    </xf>
    <xf numFmtId="189" fontId="9" fillId="0" borderId="0" xfId="18" applyNumberFormat="1" applyFont="1" applyFill="1" applyAlignment="1">
      <alignment vertical="top"/>
    </xf>
    <xf numFmtId="194" fontId="10" fillId="0" borderId="0" xfId="18" applyNumberFormat="1" applyFont="1" applyFill="1" applyAlignment="1">
      <alignment vertical="top"/>
    </xf>
    <xf numFmtId="194" fontId="9" fillId="0" borderId="0" xfId="18" applyNumberFormat="1" applyFont="1" applyFill="1" applyAlignment="1">
      <alignment vertical="top"/>
    </xf>
    <xf numFmtId="194" fontId="10" fillId="0" borderId="1" xfId="18" applyNumberFormat="1" applyFont="1" applyFill="1" applyBorder="1" applyAlignment="1">
      <alignment vertical="top"/>
    </xf>
    <xf numFmtId="194" fontId="9" fillId="0" borderId="5" xfId="18" applyNumberFormat="1" applyFont="1" applyFill="1" applyBorder="1" applyAlignment="1">
      <alignment vertical="top"/>
    </xf>
    <xf numFmtId="0" fontId="14" fillId="0" borderId="0" xfId="18" applyFont="1" applyFill="1" applyAlignment="1">
      <alignment horizontal="left" vertical="top"/>
    </xf>
    <xf numFmtId="190" fontId="10" fillId="0" borderId="0" xfId="18" applyNumberFormat="1" applyFont="1" applyFill="1" applyAlignment="1">
      <alignment horizontal="center" vertical="top"/>
    </xf>
    <xf numFmtId="190" fontId="10" fillId="0" borderId="0" xfId="18" applyNumberFormat="1" applyFont="1" applyFill="1" applyAlignment="1">
      <alignment vertical="top"/>
    </xf>
    <xf numFmtId="41" fontId="9" fillId="0" borderId="0" xfId="18" applyNumberFormat="1" applyFont="1" applyFill="1" applyAlignment="1">
      <alignment vertical="top"/>
    </xf>
    <xf numFmtId="41" fontId="10" fillId="0" borderId="1" xfId="18" applyNumberFormat="1" applyFont="1" applyFill="1" applyBorder="1" applyAlignment="1">
      <alignment vertical="top"/>
    </xf>
    <xf numFmtId="41" fontId="9" fillId="0" borderId="2" xfId="18" applyNumberFormat="1" applyFont="1" applyFill="1" applyBorder="1" applyAlignment="1">
      <alignment vertical="top"/>
    </xf>
    <xf numFmtId="0" fontId="14" fillId="0" borderId="0" xfId="18" applyFont="1" applyFill="1" applyAlignment="1">
      <alignment vertical="top"/>
    </xf>
    <xf numFmtId="41" fontId="10" fillId="0" borderId="5" xfId="18" applyNumberFormat="1" applyFont="1" applyFill="1" applyBorder="1" applyAlignment="1">
      <alignment vertical="top"/>
    </xf>
    <xf numFmtId="41" fontId="9" fillId="0" borderId="3" xfId="18" applyNumberFormat="1" applyFont="1" applyFill="1" applyBorder="1" applyAlignment="1">
      <alignment vertical="top"/>
    </xf>
    <xf numFmtId="41" fontId="12" fillId="0" borderId="0" xfId="18" applyNumberFormat="1" applyFont="1" applyFill="1" applyAlignment="1">
      <alignment vertical="top"/>
    </xf>
    <xf numFmtId="38" fontId="12" fillId="0" borderId="0" xfId="0" applyNumberFormat="1" applyFont="1" applyFill="1" applyAlignment="1">
      <alignment horizontal="left" vertical="top"/>
    </xf>
    <xf numFmtId="38" fontId="10" fillId="0" borderId="0" xfId="0" applyNumberFormat="1" applyFont="1" applyFill="1" applyAlignment="1">
      <alignment horizontal="left" vertical="top"/>
    </xf>
    <xf numFmtId="187" fontId="10" fillId="0" borderId="0" xfId="18" applyNumberFormat="1" applyFont="1" applyFill="1" applyAlignment="1">
      <alignment horizontal="center" vertical="top"/>
    </xf>
    <xf numFmtId="0" fontId="18" fillId="0" borderId="0" xfId="18" applyFont="1" applyFill="1" applyAlignment="1">
      <alignment horizontal="left" vertical="top"/>
    </xf>
    <xf numFmtId="0" fontId="18" fillId="0" borderId="0" xfId="18" applyFont="1" applyFill="1" applyAlignment="1">
      <alignment horizontal="center" vertical="top"/>
    </xf>
    <xf numFmtId="0" fontId="19" fillId="0" borderId="0" xfId="18" applyFont="1" applyFill="1" applyAlignment="1">
      <alignment horizontal="center" vertical="top"/>
    </xf>
    <xf numFmtId="0" fontId="10" fillId="0" borderId="0" xfId="18" applyFont="1" applyFill="1" applyAlignment="1">
      <alignment horizontal="right" vertical="top"/>
    </xf>
    <xf numFmtId="0" fontId="23" fillId="0" borderId="0" xfId="18" applyFont="1" applyFill="1" applyAlignment="1">
      <alignment horizontal="left" vertical="top"/>
    </xf>
    <xf numFmtId="0" fontId="10" fillId="0" borderId="0" xfId="18" applyFont="1" applyFill="1" applyAlignment="1">
      <alignment horizontal="center" vertical="top"/>
    </xf>
    <xf numFmtId="0" fontId="13" fillId="0" borderId="0" xfId="18" applyFont="1" applyFill="1" applyAlignment="1">
      <alignment vertical="top"/>
    </xf>
    <xf numFmtId="187" fontId="10" fillId="0" borderId="0" xfId="18" applyNumberFormat="1" applyFont="1" applyFill="1" applyAlignment="1">
      <alignment vertical="top"/>
    </xf>
    <xf numFmtId="189" fontId="20" fillId="0" borderId="0" xfId="13" applyNumberFormat="1" applyFont="1" applyFill="1" applyAlignment="1">
      <alignment horizontal="center" vertical="top"/>
    </xf>
    <xf numFmtId="0" fontId="20" fillId="0" borderId="0" xfId="18" applyFont="1" applyFill="1" applyAlignment="1">
      <alignment vertical="top"/>
    </xf>
    <xf numFmtId="0" fontId="20" fillId="0" borderId="0" xfId="18" applyFont="1" applyFill="1" applyAlignment="1">
      <alignment horizontal="left" vertical="top"/>
    </xf>
    <xf numFmtId="0" fontId="21" fillId="0" borderId="0" xfId="18" applyFont="1" applyFill="1" applyAlignment="1">
      <alignment horizontal="center" vertical="top"/>
    </xf>
    <xf numFmtId="191" fontId="20" fillId="0" borderId="0" xfId="18" applyNumberFormat="1" applyFont="1" applyFill="1" applyAlignment="1">
      <alignment horizontal="center" vertical="top"/>
    </xf>
    <xf numFmtId="187" fontId="20" fillId="0" borderId="0" xfId="18" applyNumberFormat="1" applyFont="1" applyFill="1" applyAlignment="1">
      <alignment horizontal="center" vertical="top"/>
    </xf>
    <xf numFmtId="189" fontId="20" fillId="0" borderId="0" xfId="3" applyNumberFormat="1" applyFont="1" applyFill="1" applyAlignment="1">
      <alignment horizontal="center" vertical="top"/>
    </xf>
    <xf numFmtId="189" fontId="9" fillId="0" borderId="0" xfId="13" applyNumberFormat="1" applyFont="1" applyFill="1" applyAlignment="1">
      <alignment horizontal="right" vertical="top"/>
    </xf>
    <xf numFmtId="189" fontId="9" fillId="0" borderId="0" xfId="19" applyNumberFormat="1" applyFont="1" applyFill="1" applyAlignment="1">
      <alignment horizontal="right" vertical="top"/>
    </xf>
    <xf numFmtId="187" fontId="7" fillId="0" borderId="0" xfId="1" applyNumberFormat="1" applyFont="1" applyFill="1" applyAlignment="1">
      <alignment vertical="top"/>
    </xf>
    <xf numFmtId="189" fontId="12" fillId="0" borderId="0" xfId="0" applyNumberFormat="1" applyFont="1" applyFill="1" applyAlignment="1">
      <alignment vertical="top"/>
    </xf>
    <xf numFmtId="0" fontId="9" fillId="0" borderId="0" xfId="0" applyFont="1" applyFill="1" applyAlignment="1">
      <alignment vertical="top"/>
    </xf>
    <xf numFmtId="187" fontId="18" fillId="0" borderId="0" xfId="13" applyNumberFormat="1" applyFont="1" applyFill="1" applyAlignment="1">
      <alignment vertical="top"/>
    </xf>
    <xf numFmtId="187" fontId="12" fillId="0" borderId="1" xfId="1" applyNumberFormat="1" applyFont="1" applyFill="1" applyBorder="1" applyAlignment="1">
      <alignment vertical="top"/>
    </xf>
    <xf numFmtId="0" fontId="8" fillId="0" borderId="0" xfId="0" applyFont="1" applyFill="1" applyAlignment="1">
      <alignment vertical="top"/>
    </xf>
    <xf numFmtId="0" fontId="16" fillId="0" borderId="0" xfId="18" applyFont="1" applyFill="1" applyAlignment="1">
      <alignment horizontal="center" vertical="top"/>
    </xf>
    <xf numFmtId="187" fontId="7" fillId="0" borderId="2" xfId="1" applyNumberFormat="1" applyFont="1" applyFill="1" applyBorder="1" applyAlignment="1">
      <alignment vertical="top"/>
    </xf>
    <xf numFmtId="189" fontId="10" fillId="0" borderId="0" xfId="0" applyNumberFormat="1" applyFont="1" applyFill="1" applyAlignment="1">
      <alignment vertical="top"/>
    </xf>
    <xf numFmtId="189" fontId="9" fillId="0" borderId="2" xfId="1" applyNumberFormat="1" applyFont="1" applyFill="1" applyBorder="1" applyAlignment="1">
      <alignment vertical="top"/>
    </xf>
    <xf numFmtId="187" fontId="10" fillId="0" borderId="0" xfId="0" applyNumberFormat="1" applyFont="1" applyFill="1" applyAlignment="1">
      <alignment vertical="top"/>
    </xf>
    <xf numFmtId="189" fontId="20" fillId="0" borderId="0" xfId="13" applyNumberFormat="1" applyFont="1" applyFill="1" applyAlignment="1">
      <alignment horizontal="left" vertical="top"/>
    </xf>
    <xf numFmtId="189" fontId="21" fillId="0" borderId="0" xfId="13" applyNumberFormat="1" applyFont="1" applyFill="1" applyAlignment="1">
      <alignment horizontal="center" vertical="top"/>
    </xf>
    <xf numFmtId="188" fontId="10" fillId="0" borderId="0" xfId="13" applyFont="1" applyFill="1" applyAlignment="1">
      <alignment horizontal="center" vertical="top"/>
    </xf>
    <xf numFmtId="37" fontId="22" fillId="0" borderId="0" xfId="19" applyNumberFormat="1" applyFont="1" applyFill="1" applyAlignment="1">
      <alignment horizontal="right" vertical="top"/>
    </xf>
    <xf numFmtId="37" fontId="20" fillId="0" borderId="0" xfId="13" applyNumberFormat="1" applyFont="1" applyFill="1" applyAlignment="1">
      <alignment horizontal="right" vertical="top"/>
    </xf>
    <xf numFmtId="41" fontId="10" fillId="0" borderId="0" xfId="1" applyNumberFormat="1" applyFont="1" applyFill="1" applyAlignment="1">
      <alignment vertical="top"/>
    </xf>
    <xf numFmtId="189" fontId="10" fillId="0" borderId="0" xfId="13" applyNumberFormat="1" applyFont="1" applyFill="1" applyAlignment="1">
      <alignment horizontal="right" vertical="top"/>
    </xf>
    <xf numFmtId="188" fontId="9" fillId="0" borderId="0" xfId="13" applyFont="1" applyFill="1" applyAlignment="1">
      <alignment horizontal="right" vertical="top"/>
    </xf>
    <xf numFmtId="188" fontId="9" fillId="0" borderId="0" xfId="13" applyFont="1" applyFill="1" applyAlignment="1">
      <alignment horizontal="center" vertical="top"/>
    </xf>
    <xf numFmtId="189" fontId="9" fillId="0" borderId="0" xfId="18" applyNumberFormat="1" applyFont="1" applyFill="1" applyAlignment="1">
      <alignment horizontal="right" vertical="top"/>
    </xf>
    <xf numFmtId="37" fontId="9" fillId="0" borderId="0" xfId="13" applyNumberFormat="1" applyFont="1" applyFill="1" applyAlignment="1">
      <alignment horizontal="right" vertical="top"/>
    </xf>
    <xf numFmtId="189" fontId="7" fillId="0" borderId="0" xfId="1" applyNumberFormat="1" applyFont="1" applyFill="1" applyAlignment="1">
      <alignment vertical="top"/>
    </xf>
    <xf numFmtId="0" fontId="9" fillId="0" borderId="0" xfId="0" applyFont="1" applyFill="1" applyAlignment="1">
      <alignment horizontal="left" vertical="top"/>
    </xf>
    <xf numFmtId="187" fontId="7" fillId="0" borderId="3" xfId="1" applyNumberFormat="1" applyFont="1" applyFill="1" applyBorder="1" applyAlignment="1">
      <alignment vertical="top"/>
    </xf>
    <xf numFmtId="49" fontId="10" fillId="0" borderId="0" xfId="18" applyNumberFormat="1" applyFont="1" applyFill="1" applyAlignment="1">
      <alignment vertical="top"/>
    </xf>
    <xf numFmtId="49" fontId="21" fillId="0" borderId="0" xfId="18" applyNumberFormat="1" applyFont="1" applyFill="1" applyAlignment="1">
      <alignment vertical="top"/>
    </xf>
    <xf numFmtId="188" fontId="12" fillId="0" borderId="0" xfId="1" applyFont="1" applyFill="1" applyAlignment="1">
      <alignment vertical="top"/>
    </xf>
    <xf numFmtId="0" fontId="10" fillId="0" borderId="0" xfId="18" applyFont="1" applyFill="1" applyAlignment="1">
      <alignment horizontal="center" vertical="center"/>
    </xf>
    <xf numFmtId="189" fontId="9" fillId="0" borderId="0" xfId="3" applyNumberFormat="1" applyFont="1" applyFill="1" applyAlignment="1">
      <alignment vertical="top"/>
    </xf>
    <xf numFmtId="187" fontId="9" fillId="0" borderId="0" xfId="1" applyNumberFormat="1" applyFont="1" applyFill="1" applyAlignment="1">
      <alignment vertical="top"/>
    </xf>
    <xf numFmtId="187" fontId="7" fillId="0" borderId="1" xfId="1" applyNumberFormat="1" applyFont="1" applyFill="1" applyBorder="1" applyAlignment="1">
      <alignment vertical="top"/>
    </xf>
    <xf numFmtId="188" fontId="10" fillId="0" borderId="0" xfId="13" applyFont="1" applyFill="1" applyAlignment="1">
      <alignment horizontal="right" vertical="top"/>
    </xf>
    <xf numFmtId="187" fontId="7" fillId="0" borderId="4" xfId="1" applyNumberFormat="1" applyFont="1" applyFill="1" applyBorder="1" applyAlignment="1">
      <alignment vertical="top"/>
    </xf>
    <xf numFmtId="3" fontId="12" fillId="0" borderId="0" xfId="0" applyNumberFormat="1" applyFont="1" applyFill="1" applyAlignment="1">
      <alignment vertical="top"/>
    </xf>
    <xf numFmtId="0" fontId="10" fillId="0" borderId="0" xfId="18" applyFont="1" applyFill="1"/>
    <xf numFmtId="192" fontId="9" fillId="0" borderId="0" xfId="18" applyNumberFormat="1" applyFont="1" applyFill="1"/>
    <xf numFmtId="194" fontId="9" fillId="0" borderId="0" xfId="18" applyNumberFormat="1" applyFont="1" applyFill="1"/>
    <xf numFmtId="0" fontId="9" fillId="0" borderId="0" xfId="18" applyFont="1" applyFill="1" applyAlignment="1">
      <alignment horizontal="left"/>
    </xf>
    <xf numFmtId="0" fontId="8" fillId="0" borderId="0" xfId="18" applyFont="1" applyFill="1" applyAlignment="1">
      <alignment horizontal="center"/>
    </xf>
    <xf numFmtId="0" fontId="9" fillId="0" borderId="0" xfId="18" applyFont="1" applyFill="1"/>
    <xf numFmtId="0" fontId="9" fillId="0" borderId="0" xfId="18" applyFont="1" applyFill="1" applyAlignment="1">
      <alignment horizontal="center"/>
    </xf>
    <xf numFmtId="0" fontId="10" fillId="0" borderId="0" xfId="18" applyFont="1" applyFill="1" applyAlignment="1">
      <alignment horizontal="left"/>
    </xf>
    <xf numFmtId="0" fontId="13" fillId="0" borderId="0" xfId="24" applyFont="1" applyFill="1" applyAlignment="1">
      <alignment horizontal="center" vertical="top"/>
    </xf>
    <xf numFmtId="0" fontId="10" fillId="0" borderId="0" xfId="18" quotePrefix="1" applyFont="1" applyFill="1" applyAlignment="1">
      <alignment horizontal="center"/>
    </xf>
    <xf numFmtId="49" fontId="10" fillId="0" borderId="0" xfId="18" quotePrefix="1" applyNumberFormat="1" applyFont="1" applyFill="1" applyAlignment="1">
      <alignment horizontal="center"/>
    </xf>
    <xf numFmtId="189" fontId="10" fillId="0" borderId="0" xfId="18" applyNumberFormat="1" applyFont="1" applyFill="1"/>
    <xf numFmtId="37" fontId="10" fillId="0" borderId="0" xfId="18" applyNumberFormat="1" applyFont="1" applyFill="1"/>
    <xf numFmtId="189" fontId="10" fillId="0" borderId="1" xfId="18" applyNumberFormat="1" applyFont="1" applyFill="1" applyBorder="1"/>
    <xf numFmtId="41" fontId="9" fillId="0" borderId="2" xfId="18" applyNumberFormat="1" applyFont="1" applyFill="1" applyBorder="1"/>
    <xf numFmtId="189" fontId="10" fillId="0" borderId="0" xfId="18" applyNumberFormat="1" applyFont="1" applyFill="1" applyAlignment="1">
      <alignment horizontal="right"/>
    </xf>
    <xf numFmtId="41" fontId="10" fillId="0" borderId="0" xfId="18" applyNumberFormat="1" applyFont="1" applyFill="1"/>
    <xf numFmtId="41" fontId="9" fillId="0" borderId="4" xfId="18" applyNumberFormat="1" applyFont="1" applyFill="1" applyBorder="1"/>
    <xf numFmtId="41" fontId="10" fillId="0" borderId="1" xfId="18" applyNumberFormat="1" applyFont="1" applyFill="1" applyBorder="1"/>
    <xf numFmtId="0" fontId="8" fillId="0" borderId="0" xfId="18" applyFont="1" applyFill="1" applyAlignment="1">
      <alignment horizontal="left"/>
    </xf>
    <xf numFmtId="0" fontId="8" fillId="0" borderId="0" xfId="24" applyFont="1" applyFill="1" applyAlignment="1">
      <alignment horizontal="left"/>
    </xf>
    <xf numFmtId="0" fontId="10" fillId="0" borderId="0" xfId="24" applyFont="1" applyFill="1"/>
    <xf numFmtId="189" fontId="9" fillId="0" borderId="1" xfId="18" applyNumberFormat="1" applyFont="1" applyFill="1" applyBorder="1"/>
    <xf numFmtId="189" fontId="9" fillId="0" borderId="0" xfId="18" applyNumberFormat="1" applyFont="1" applyFill="1"/>
    <xf numFmtId="37" fontId="9" fillId="0" borderId="0" xfId="18" applyNumberFormat="1" applyFont="1" applyFill="1"/>
    <xf numFmtId="0" fontId="8" fillId="0" borderId="0" xfId="24" applyFont="1" applyFill="1" applyAlignment="1">
      <alignment horizontal="left" vertical="top"/>
    </xf>
    <xf numFmtId="190" fontId="10" fillId="0" borderId="0" xfId="18" applyNumberFormat="1" applyFont="1" applyFill="1"/>
    <xf numFmtId="0" fontId="9" fillId="0" borderId="0" xfId="24" applyFont="1" applyFill="1" applyAlignment="1">
      <alignment vertical="top"/>
    </xf>
    <xf numFmtId="41" fontId="9" fillId="0" borderId="0" xfId="18" applyNumberFormat="1" applyFont="1" applyFill="1"/>
    <xf numFmtId="41" fontId="9" fillId="0" borderId="3" xfId="18" applyNumberFormat="1" applyFont="1" applyFill="1" applyBorder="1"/>
    <xf numFmtId="0" fontId="9" fillId="0" borderId="0" xfId="24" applyFont="1" applyFill="1"/>
    <xf numFmtId="187" fontId="10" fillId="0" borderId="1" xfId="7" applyNumberFormat="1" applyFont="1" applyFill="1" applyBorder="1"/>
    <xf numFmtId="0" fontId="10" fillId="0" borderId="0" xfId="18" applyFont="1" applyFill="1" applyAlignment="1">
      <alignment vertical="center"/>
    </xf>
    <xf numFmtId="195" fontId="10" fillId="0" borderId="0" xfId="18" applyNumberFormat="1" applyFont="1" applyFill="1"/>
    <xf numFmtId="195" fontId="9" fillId="0" borderId="5" xfId="7" applyNumberFormat="1" applyFont="1" applyFill="1" applyBorder="1"/>
    <xf numFmtId="38" fontId="10" fillId="0" borderId="0" xfId="24" applyNumberFormat="1" applyFont="1" applyFill="1" applyAlignment="1">
      <alignment horizontal="left" vertical="center"/>
    </xf>
    <xf numFmtId="0" fontId="10" fillId="0" borderId="0" xfId="18" applyFont="1" applyFill="1" applyAlignment="1">
      <alignment vertical="top" wrapText="1"/>
    </xf>
    <xf numFmtId="0" fontId="10" fillId="0" borderId="0" xfId="18" applyFont="1" applyFill="1" applyAlignment="1">
      <alignment horizontal="left" vertical="center"/>
    </xf>
    <xf numFmtId="41" fontId="9" fillId="0" borderId="1" xfId="18" applyNumberFormat="1" applyFont="1" applyFill="1" applyBorder="1"/>
    <xf numFmtId="189" fontId="10" fillId="0" borderId="0" xfId="18" applyNumberFormat="1" applyFont="1" applyFill="1" applyBorder="1"/>
    <xf numFmtId="41" fontId="9" fillId="0" borderId="0" xfId="18" applyNumberFormat="1" applyFont="1" applyFill="1" applyBorder="1"/>
    <xf numFmtId="37" fontId="10" fillId="0" borderId="0" xfId="18" applyNumberFormat="1" applyFont="1" applyFill="1" applyBorder="1"/>
    <xf numFmtId="189" fontId="9" fillId="0" borderId="0" xfId="18" applyNumberFormat="1" applyFont="1" applyFill="1" applyBorder="1"/>
    <xf numFmtId="41" fontId="10" fillId="0" borderId="0" xfId="18" applyNumberFormat="1" applyFont="1" applyFill="1" applyBorder="1"/>
    <xf numFmtId="195" fontId="10" fillId="0" borderId="0" xfId="18" applyNumberFormat="1" applyFont="1" applyFill="1" applyBorder="1"/>
    <xf numFmtId="187" fontId="10" fillId="0" borderId="0" xfId="7" applyNumberFormat="1" applyFont="1" applyFill="1" applyBorder="1"/>
    <xf numFmtId="41" fontId="10" fillId="0" borderId="0" xfId="18" applyNumberFormat="1" applyFont="1" applyFill="1" applyAlignment="1">
      <alignment horizontal="center" vertical="top"/>
    </xf>
    <xf numFmtId="49" fontId="10" fillId="0" borderId="0" xfId="18" applyNumberFormat="1" applyFont="1" applyFill="1" applyAlignment="1">
      <alignment horizontal="center"/>
    </xf>
    <xf numFmtId="0" fontId="9" fillId="0" borderId="0" xfId="18" applyFont="1" applyFill="1" applyAlignment="1">
      <alignment horizontal="center" vertical="top"/>
    </xf>
    <xf numFmtId="190" fontId="13" fillId="0" borderId="0" xfId="18" applyNumberFormat="1" applyFont="1" applyFill="1" applyAlignment="1">
      <alignment horizontal="center" vertical="top"/>
    </xf>
    <xf numFmtId="49" fontId="10" fillId="0" borderId="0" xfId="18" applyNumberFormat="1" applyFont="1" applyFill="1" applyAlignment="1">
      <alignment horizontal="center" vertical="top"/>
    </xf>
    <xf numFmtId="189" fontId="10" fillId="0" borderId="0" xfId="13" applyNumberFormat="1" applyFont="1" applyFill="1" applyBorder="1" applyAlignment="1">
      <alignment horizontal="center" vertical="top"/>
    </xf>
    <xf numFmtId="0" fontId="9" fillId="0" borderId="0" xfId="18" applyFont="1" applyFill="1" applyAlignment="1">
      <alignment horizontal="center"/>
    </xf>
    <xf numFmtId="0" fontId="10" fillId="0" borderId="0" xfId="18" applyFont="1" applyFill="1" applyAlignment="1">
      <alignment horizontal="center" wrapText="1"/>
    </xf>
    <xf numFmtId="190" fontId="13" fillId="0" borderId="0" xfId="18" applyNumberFormat="1" applyFont="1" applyFill="1" applyAlignment="1">
      <alignment horizontal="center"/>
    </xf>
    <xf numFmtId="190" fontId="13" fillId="0" borderId="0" xfId="18" quotePrefix="1" applyNumberFormat="1" applyFont="1" applyFill="1" applyAlignment="1">
      <alignment horizontal="center"/>
    </xf>
    <xf numFmtId="0" fontId="10" fillId="0" borderId="1" xfId="18" applyFont="1" applyFill="1" applyBorder="1" applyAlignment="1">
      <alignment horizontal="center" vertical="top"/>
    </xf>
    <xf numFmtId="189" fontId="21" fillId="0" borderId="0" xfId="3" applyNumberFormat="1" applyFont="1" applyFill="1" applyAlignment="1">
      <alignment horizontal="center" vertical="top"/>
    </xf>
    <xf numFmtId="0" fontId="9" fillId="0" borderId="0" xfId="18" applyFont="1" applyFill="1" applyAlignment="1">
      <alignment horizontal="center" vertical="center"/>
    </xf>
    <xf numFmtId="0" fontId="10" fillId="0" borderId="1" xfId="18" applyFont="1" applyFill="1" applyBorder="1" applyAlignment="1">
      <alignment horizontal="center" vertical="center"/>
    </xf>
    <xf numFmtId="49" fontId="21" fillId="0" borderId="0" xfId="18" applyNumberFormat="1" applyFont="1" applyFill="1" applyAlignment="1">
      <alignment horizontal="center" vertical="top"/>
    </xf>
    <xf numFmtId="190" fontId="13" fillId="0" borderId="0" xfId="18" applyNumberFormat="1" applyFont="1" applyFill="1" applyBorder="1" applyAlignment="1">
      <alignment horizontal="center" vertical="top"/>
    </xf>
    <xf numFmtId="49" fontId="10" fillId="0" borderId="0" xfId="18" applyNumberFormat="1" applyFont="1" applyFill="1" applyAlignment="1">
      <alignment horizontal="center" vertical="top" wrapText="1"/>
    </xf>
    <xf numFmtId="49" fontId="10" fillId="0" borderId="0" xfId="18" applyNumberFormat="1" applyFont="1" applyFill="1" applyBorder="1" applyAlignment="1">
      <alignment horizontal="center" vertical="top"/>
    </xf>
    <xf numFmtId="190" fontId="13" fillId="0" borderId="0" xfId="18" quotePrefix="1" applyNumberFormat="1" applyFont="1" applyFill="1" applyBorder="1" applyAlignment="1">
      <alignment horizontal="center" vertical="top"/>
    </xf>
  </cellXfs>
  <cellStyles count="25">
    <cellStyle name="Comma" xfId="1" builtinId="3"/>
    <cellStyle name="Comma 10" xfId="2" xr:uid="{00000000-0005-0000-0000-000001000000}"/>
    <cellStyle name="Comma 10 2" xfId="3" xr:uid="{00000000-0005-0000-0000-000002000000}"/>
    <cellStyle name="Comma 10 2 2" xfId="4" xr:uid="{00000000-0005-0000-0000-000003000000}"/>
    <cellStyle name="Comma 10 3" xfId="5" xr:uid="{00000000-0005-0000-0000-000004000000}"/>
    <cellStyle name="Comma 2" xfId="6" xr:uid="{00000000-0005-0000-0000-000005000000}"/>
    <cellStyle name="Comma 2 2" xfId="7" xr:uid="{00000000-0005-0000-0000-000006000000}"/>
    <cellStyle name="Comma 2 2 2" xfId="8" xr:uid="{00000000-0005-0000-0000-000007000000}"/>
    <cellStyle name="Comma 2 3" xfId="9" xr:uid="{00000000-0005-0000-0000-000008000000}"/>
    <cellStyle name="Comma 28" xfId="10" xr:uid="{00000000-0005-0000-0000-000009000000}"/>
    <cellStyle name="Comma 28 2" xfId="11" xr:uid="{00000000-0005-0000-0000-00000A000000}"/>
    <cellStyle name="Comma 3" xfId="12" xr:uid="{00000000-0005-0000-0000-00000B000000}"/>
    <cellStyle name="Comma 3 2" xfId="13" xr:uid="{00000000-0005-0000-0000-00000C000000}"/>
    <cellStyle name="Comma 3 2 2" xfId="14" xr:uid="{00000000-0005-0000-0000-00000D000000}"/>
    <cellStyle name="Comma 3 3" xfId="15" xr:uid="{00000000-0005-0000-0000-00000E000000}"/>
    <cellStyle name="Comma 4" xfId="16" xr:uid="{00000000-0005-0000-0000-00000F000000}"/>
    <cellStyle name="Comma 4 2" xfId="23" xr:uid="{3CFF6963-4EB7-4388-99DD-BF70C50A82E8}"/>
    <cellStyle name="Comma 4 3" xfId="22" xr:uid="{AE61A043-D26F-4D58-80E4-B60D777742C6}"/>
    <cellStyle name="Normal" xfId="0" builtinId="0"/>
    <cellStyle name="Normal 2" xfId="17" xr:uid="{00000000-0005-0000-0000-000011000000}"/>
    <cellStyle name="Normal 3" xfId="21" xr:uid="{A6839242-B1E7-4F7D-885F-DB855B7A3CF0}"/>
    <cellStyle name="Normal 4" xfId="24" xr:uid="{9237F980-1F9E-4596-A7C6-D42554F1A44F}"/>
    <cellStyle name="Normal_SCBT_ENG_31Mar06_Excel" xfId="18" xr:uid="{00000000-0005-0000-0000-000012000000}"/>
    <cellStyle name="Normal_scbte2" xfId="19" xr:uid="{00000000-0005-0000-0000-000013000000}"/>
    <cellStyle name="ปกติ_SCBE_1Q11#3" xfId="20"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theme" Target="theme/theme1.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styles" Target="styles.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sharedStrings" Target="sharedStrings.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s>
</file>

<file path=xl/drawings/drawing1.xml><?xml version="1.0" encoding="utf-8"?>
<xdr:wsDr xmlns:xdr="http://schemas.openxmlformats.org/drawingml/2006/spreadsheetDrawing" xmlns:a="http://schemas.openxmlformats.org/drawingml/2006/main">
  <xdr:twoCellAnchor>
    <xdr:from>
      <xdr:col>1</xdr:col>
      <xdr:colOff>7938</xdr:colOff>
      <xdr:row>74</xdr:row>
      <xdr:rowOff>278605</xdr:rowOff>
    </xdr:from>
    <xdr:to>
      <xdr:col>2</xdr:col>
      <xdr:colOff>107374</xdr:colOff>
      <xdr:row>74</xdr:row>
      <xdr:rowOff>278605</xdr:rowOff>
    </xdr:to>
    <xdr:cxnSp macro="">
      <xdr:nvCxnSpPr>
        <xdr:cNvPr id="4" name="Straight Connector 3">
          <a:extLst>
            <a:ext uri="{FF2B5EF4-FFF2-40B4-BE49-F238E27FC236}">
              <a16:creationId xmlns:a16="http://schemas.microsoft.com/office/drawing/2014/main" id="{6B58B5FE-EFA6-4F06-907A-4A1F2A696A85}"/>
            </a:ext>
          </a:extLst>
        </xdr:cNvPr>
        <xdr:cNvCxnSpPr/>
      </xdr:nvCxnSpPr>
      <xdr:spPr>
        <a:xfrm>
          <a:off x="1201738" y="18103055"/>
          <a:ext cx="21949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158756</xdr:colOff>
      <xdr:row>75</xdr:row>
      <xdr:rowOff>8</xdr:rowOff>
    </xdr:from>
    <xdr:to>
      <xdr:col>8</xdr:col>
      <xdr:colOff>1051942</xdr:colOff>
      <xdr:row>75</xdr:row>
      <xdr:rowOff>8</xdr:rowOff>
    </xdr:to>
    <xdr:cxnSp macro="">
      <xdr:nvCxnSpPr>
        <xdr:cNvPr id="5" name="Straight Connector 4">
          <a:extLst>
            <a:ext uri="{FF2B5EF4-FFF2-40B4-BE49-F238E27FC236}">
              <a16:creationId xmlns:a16="http://schemas.microsoft.com/office/drawing/2014/main" id="{36BFEE7F-730A-431C-B189-486FC199010D}"/>
            </a:ext>
          </a:extLst>
        </xdr:cNvPr>
        <xdr:cNvCxnSpPr/>
      </xdr:nvCxnSpPr>
      <xdr:spPr>
        <a:xfrm>
          <a:off x="5651506" y="18110208"/>
          <a:ext cx="21949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853285</xdr:colOff>
      <xdr:row>83</xdr:row>
      <xdr:rowOff>0</xdr:rowOff>
    </xdr:from>
    <xdr:to>
      <xdr:col>1</xdr:col>
      <xdr:colOff>2405462</xdr:colOff>
      <xdr:row>83</xdr:row>
      <xdr:rowOff>0</xdr:rowOff>
    </xdr:to>
    <xdr:cxnSp macro="">
      <xdr:nvCxnSpPr>
        <xdr:cNvPr id="7" name="Straight Connector 6">
          <a:extLst>
            <a:ext uri="{FF2B5EF4-FFF2-40B4-BE49-F238E27FC236}">
              <a16:creationId xmlns:a16="http://schemas.microsoft.com/office/drawing/2014/main" id="{516AA176-F84B-4D17-9B3F-72DD2EA6DCD9}"/>
            </a:ext>
          </a:extLst>
        </xdr:cNvPr>
        <xdr:cNvCxnSpPr/>
      </xdr:nvCxnSpPr>
      <xdr:spPr>
        <a:xfrm>
          <a:off x="824710" y="22174200"/>
          <a:ext cx="240942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763590</xdr:colOff>
      <xdr:row>82</xdr:row>
      <xdr:rowOff>247650</xdr:rowOff>
    </xdr:from>
    <xdr:to>
      <xdr:col>10</xdr:col>
      <xdr:colOff>66489</xdr:colOff>
      <xdr:row>82</xdr:row>
      <xdr:rowOff>247650</xdr:rowOff>
    </xdr:to>
    <xdr:cxnSp macro="">
      <xdr:nvCxnSpPr>
        <xdr:cNvPr id="8" name="Straight Connector 7">
          <a:extLst>
            <a:ext uri="{FF2B5EF4-FFF2-40B4-BE49-F238E27FC236}">
              <a16:creationId xmlns:a16="http://schemas.microsoft.com/office/drawing/2014/main" id="{D1F27355-7207-4A89-A82C-17CF2157173C}"/>
            </a:ext>
          </a:extLst>
        </xdr:cNvPr>
        <xdr:cNvCxnSpPr/>
      </xdr:nvCxnSpPr>
      <xdr:spPr>
        <a:xfrm>
          <a:off x="5726115" y="22164675"/>
          <a:ext cx="236042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wdntn1_data2_srv\data2\share\NGN%20OPE%20Files\Study%20Documents\JOHN\Fibre%202nd%20Quarter\Gateway-Rothesay%20Red%20Are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TORFIL2\SC2\Client\Other\Keystone%20Group\Oct%202007%20-%20Conversion%20Considerations\Board%20Presentation\Backup%20(KN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CTORFIL2\SC2\M%20&amp;%20A%20Restricted\Financial%20Services\Bank%20of%20Nova%20Scotia%20-%20Wealth%20Management\Project%20Sky\October%202008\Model\sky_model_v61%20BL%20tex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CTORFIL2\SC2\Client\Other\Keystone%20Group\Oct%202007%20-%20Conversion%20Considerations\Backup%20(bloomberg)%20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Affiliated%20Managers%20Group\2008%20October\Backup\Sprotte_Market%20Ca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mfssap1\FC\Gluskin%20Sheff\STEC\Backup\Copy%20of%20Gluskin%20Backup_v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CTORFIL2\SC2\Files\CCS_COMMON\TOR\Client\Other\Keystone%20Group\Oct%202007%20-%20Conversion%20Considerations\Board%20Presentation\Case%20Study%20Backu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TORFIL2\SC2\Client\Consumer%20Products\Indigo\August%202007\Indigo%20Trading%20Performance%20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cfilesvr301\SC1\Client\Financial%20Services\Affiliated%20Managers%20Group\2008%20October\Backup\Sprotte_Market%20Ca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Company%20Descriptions\CC&amp;L\CC&amp;L_Mar%2020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uilding%20(PE)\Backup%20Files\ETC\Equitable_Intro%20Chart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Company%20Descriptions\CC&amp;L\CC&amp;L_Jan%202008%20(vers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IGM%20Financial\2010%20Jan%20Acuity%20Pitch\Presentation\Acuity_Jan%20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HOMEQ\2010%20Meeting%20with%20BirchHill\August%202010%20Backup\Analyst%20Consensus%20Char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AMI%20Partner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Sprott%20Asset%20Management\New%20Names%20Memo\November%202007\Sprott%20Backup_Nov%20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HOMEQ\2010-09%20-%20Project%20Monaco\Valuation%20Presentation\Backup%20Files\HEQ%20Char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AEGON\Oct.%202009%20-%20Premier%20and%20Legacy%20Updates\AEGON%20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Co-Operators\September%202007\Lifeco%20Targets\Canada%20Premier__2006_.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Company%20Descriptions\Mawer\Backup\Copy%20of%20Profile%20Templat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HOMEQ\2010-09%20-%20Project%20Monaco\Valuation%20Presentation\Historical%20Price%20to%20Book.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CTORFIL2\SC2\Files\CCS_COMMON\TOR\M%20&amp;%20A%20Restricted\Financial%20Services\Bank%20of%20Nova%20Scotia%20-%20Wealth%20Management\Project%20Sky\March%202008\Presentation\Preliminary%20Value%2006.09.2008\backup\Football%20Chart%20v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Building%20(PE)\Backup%20Files\Sceptre\Sceptre_Financial%20Profil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Co-Operators\September%202007\Lifeco%20Targets\AIG__2005_.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Market%20Update%20Master\Asset%20Management%20Market%20Update\AM%20Market%20Update_Backu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tmfssap1\FC\M%20&amp;%20A%20Restricted\Financial%20Services\Bank%20of%20Nova%20Scotia%20-%20Wealth%20Management\Project%20Sky\October%202008\Model\sky_model_v7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Cardinal%20Capit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CTORFIL2\SC2\Client\Industrial%20Products\Major%20Drilling\December%202007\Backup\Backup%20File%20v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tmfssap1\FC\Documents%20and%20Settings\kmehra\Local%20Settings\Temporary%20Internet%20Files\OLK89\Monaco%20Charts%2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Affiliated%20Managers%20Group\2008%20October\Backup\Sprott_Price%20Volume%20Char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SUN%20Life%20Assurance%20Co%20Of%20Canada\SLF%20Bank%20-%20Feb%202011\Backup\MCAN%20Backu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CTORFIL2\SC2\Client\Financial%20Services\GRIVA\P&amp;C%20Comparable%20Company%20Overview\P&amp;C%20Price%20Performanc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tmfssap1\FC\Documents%20and%20Settings\dgarg\Desktop\Acquisition%20Premium%20Database_v2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Burgundy%20Asset%20Manageme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CTORFIL2\SC2\Client\Financial%20Services\_Standards\Excel%20Templates\P&amp;C%20Company%20Name_Financial%20Overvi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AGF%20Management\April%202008%20-%20Acquisition%20Opportunities\Backup\Sceptre_AUM%20Dat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CTORFIL2\SC2\Client\Industrial%20Products\New%20Flyer\Oct%202007%20-%20STB%20Case%20Study\Backup%20(bloomber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CGOV%20Asse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mfssap1\FC\ING%20Direct\2012\Model\Phase%202\ING%20Financials%202011_V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Company%20Descriptions\Mawer\Backup\Mawer%20(Feb%2020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Genus%20Capit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tmfssap1\CFO\AC_Group\MVCI\MKDL\Reporting%20MKDL\PeopleSoft%20Report\Balance%20Sheet%202006\BS%20Pd_0906_ZMCOAB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CTORFIL2\SC2\Temp\Temporary%20Internet%20Files\OLK44F\SHARED\PROJECTS\West%20Fraser%20Timber\Project%20Alesia%20Aug%202003\Charts%20and%20Graphs\Alesia%20Graphs%20and%20Chart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tmfssap1\FC\Documents%20and%20Settings\mjnavarro\Configuraci&#243;n%20local\Archivos%20temporales%20de%20Internet\OLK15\Nvomodsuc\WINDOWS\TEMP\Martin\APUERTO\PRESUP\INFORME\PROGTO9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FINANC%20PROYECTOS\2005\Autov&#237;as%20de%20Madrid\M%20-%20407\Modelo%20Financiero\Versiones%20previas\Concesiones\Autopistas\Galicia\AUTOV&#205;A%20SANTIAGO-%20BRI&#211;N\ABS_MODELO_CONSER_EXPLOT_V26_JZM.xls"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N:\FINANC%20PROYECTOS\2005\Autov&#237;as%20de%20Madrid\M%20-%20407\Modelo%20Financiero\Versiones%20previas\JZM\PROYECTOS\PROYECTOS%20ACTIVOS\AUTOPISTA%20MADRID%20TOLEDO\AUDITORIA\OPERACION&amp;MANTENIMIENTO\MODELO%20CONSERVACION%20MADRID%20TOLEDO_V.2.0.xls?813175CC" TargetMode="External"/><Relationship Id="rId1" Type="http://schemas.openxmlformats.org/officeDocument/2006/relationships/externalLinkPath" Target="file:///\\813175CC\MODELO%20CONSERVACION%20MADRID%20TOLEDO_V.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FINANC%20PROYECTOS\2005\Autov&#237;as%20de%20Madrid\M%20-%20407\Modelo%20Financiero\Versiones%20previas\JZM\PROYECTOS\PROYECTOS%20ACTIVOS\AUTOPISTA%20MADRID%20TOLEDO\AUDITORIA\OPERACION&amp;MANTENIMIENTO\Mod_Previo_Cartagena_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tmfssap1\FC\WINDOWS\TEMP\Martin\APUERTO\PRESUP\INFORME\PROGTO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ia.bankofamerica.com\ibk\Domplan\12%20Fcst\Q2\NIR\NIR%20Q1%202012%20Elizabet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way-Rothesay Area"/>
      <sheetName val="ACTIVITY"/>
      <sheetName val="SPLICE HOURS"/>
      <sheetName val="Access Splicing Costs"/>
      <sheetName val="Access Fiber Costs"/>
      <sheetName val="labour"/>
      <sheetName val="Example"/>
      <sheetName val="Warde FDF"/>
      <sheetName val="FDF ACTIVITY"/>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s"/>
      <sheetName val="Comps --&gt;"/>
      <sheetName val="Summary"/>
      <sheetName val="Comps"/>
      <sheetName val="Estimates"/>
      <sheetName val="Pro Formas"/>
      <sheetName val="KNA --&gt;"/>
      <sheetName val="Debt"/>
      <sheetName val="Cap Table"/>
      <sheetName val="Hist. Fin."/>
      <sheetName val="NPV KNA Notes"/>
      <sheetName val="VWAP"/>
      <sheetName val="Ownership"/>
      <sheetName val="Analysts"/>
      <sheetName val="Ill. Exch."/>
      <sheetName val="Precendents"/>
      <sheetName val="Cap Chart"/>
      <sheetName val="PV Tax Shield"/>
      <sheetName val="Leverage"/>
      <sheetName val="Analyst Ratings"/>
    </sheetNames>
    <sheetDataSet>
      <sheetData sheetId="0" refreshError="1">
        <row r="2">
          <cell r="C2">
            <v>2</v>
          </cell>
          <cell r="D2">
            <v>4</v>
          </cell>
          <cell r="E2">
            <v>7</v>
          </cell>
          <cell r="F2">
            <v>12</v>
          </cell>
          <cell r="G2">
            <v>17</v>
          </cell>
          <cell r="H2">
            <v>20</v>
          </cell>
          <cell r="I2">
            <v>23</v>
          </cell>
          <cell r="J2">
            <v>26</v>
          </cell>
          <cell r="K2">
            <v>39</v>
          </cell>
          <cell r="L2">
            <v>42</v>
          </cell>
          <cell r="M2">
            <v>57</v>
          </cell>
          <cell r="N2">
            <v>45</v>
          </cell>
          <cell r="O2">
            <v>48</v>
          </cell>
          <cell r="P2">
            <v>51</v>
          </cell>
          <cell r="Q2">
            <v>54</v>
          </cell>
        </row>
        <row r="3">
          <cell r="G3" t="str">
            <v>COMPS</v>
          </cell>
          <cell r="K3" t="str">
            <v>INDICES</v>
          </cell>
          <cell r="BW3">
            <v>39393</v>
          </cell>
          <cell r="BX3">
            <v>0.79</v>
          </cell>
          <cell r="BY3">
            <v>1.0656425961745113</v>
          </cell>
          <cell r="BZ3">
            <v>0.27564259617451126</v>
          </cell>
        </row>
        <row r="4">
          <cell r="C4" t="str">
            <v>Keystone North America Inc.</v>
          </cell>
          <cell r="E4" t="str">
            <v>Student Transportation of America Ltd.</v>
          </cell>
          <cell r="G4" t="str">
            <v>Service Corp. International</v>
          </cell>
          <cell r="H4" t="str">
            <v>Stewart Enterprises Inc.</v>
          </cell>
          <cell r="I4" t="str">
            <v>Carriage Services Inc.</v>
          </cell>
          <cell r="J4" t="str">
            <v>Stonemor Partners LP</v>
          </cell>
          <cell r="K4" t="str">
            <v>S&amp;P/TSX Composite Index</v>
          </cell>
          <cell r="L4" t="str">
            <v>S&amp;P 500 Index</v>
          </cell>
          <cell r="M4" t="str">
            <v>Canadian Dollar</v>
          </cell>
          <cell r="AG4" t="e">
            <v>#N/A</v>
          </cell>
          <cell r="AL4" t="e">
            <v>#N/A</v>
          </cell>
          <cell r="BD4" t="str">
            <v>KNA.UN</v>
          </cell>
          <cell r="BH4">
            <v>-0.20999999999999996</v>
          </cell>
          <cell r="BI4">
            <v>6.5642596174511292E-2</v>
          </cell>
          <cell r="BK4">
            <v>17</v>
          </cell>
          <cell r="BL4">
            <v>20</v>
          </cell>
          <cell r="BM4">
            <v>23</v>
          </cell>
          <cell r="BN4">
            <v>26</v>
          </cell>
        </row>
        <row r="5">
          <cell r="C5" t="str">
            <v>KNA.UN</v>
          </cell>
          <cell r="E5" t="str">
            <v>STB.UN</v>
          </cell>
          <cell r="F5" t="str">
            <v>STB</v>
          </cell>
          <cell r="G5" t="str">
            <v>SCI</v>
          </cell>
          <cell r="H5" t="str">
            <v>STEI</v>
          </cell>
          <cell r="I5" t="str">
            <v>CSV</v>
          </cell>
          <cell r="J5" t="str">
            <v>STON</v>
          </cell>
          <cell r="K5" t="str">
            <v>IQ2671800</v>
          </cell>
          <cell r="L5" t="str">
            <v>^SPX</v>
          </cell>
          <cell r="M5" t="str">
            <v>$CADUSD</v>
          </cell>
          <cell r="N5" t="str">
            <v>SCITI</v>
          </cell>
          <cell r="O5" t="str">
            <v>VIX</v>
          </cell>
          <cell r="P5" t="str">
            <v>Gold Spot</v>
          </cell>
          <cell r="Q5" t="str">
            <v>WTI Spot</v>
          </cell>
          <cell r="T5" t="str">
            <v>KNA.UN</v>
          </cell>
          <cell r="U5" t="str">
            <v>STB.UN</v>
          </cell>
          <cell r="V5" t="str">
            <v>SCI</v>
          </cell>
          <cell r="W5" t="str">
            <v>STEI</v>
          </cell>
          <cell r="X5" t="str">
            <v>CSV</v>
          </cell>
          <cell r="Y5" t="str">
            <v>STON</v>
          </cell>
          <cell r="Z5" t="str">
            <v>S&amp;P/TSX Composite Index</v>
          </cell>
          <cell r="AA5" t="str">
            <v>S&amp;P 500 Index</v>
          </cell>
          <cell r="AB5" t="str">
            <v>$CADUSD</v>
          </cell>
          <cell r="AC5" t="str">
            <v>SCITI</v>
          </cell>
          <cell r="AD5" t="str">
            <v>KNA.UN (US$)</v>
          </cell>
          <cell r="AG5" t="str">
            <v>KNA.UN</v>
          </cell>
          <cell r="AH5" t="str">
            <v>Canadian Comps</v>
          </cell>
          <cell r="AI5" t="str">
            <v>SCITI</v>
          </cell>
          <cell r="AL5" t="str">
            <v>KNA.UN (US$)</v>
          </cell>
          <cell r="AM5" t="str">
            <v>US Corp. Comps</v>
          </cell>
          <cell r="AN5" t="str">
            <v>S&amp;P 500 Index</v>
          </cell>
          <cell r="AQ5" t="str">
            <v>S&amp;P 500 Index</v>
          </cell>
          <cell r="AR5" t="str">
            <v>S&amp;P/TSX Composite Index</v>
          </cell>
          <cell r="AS5" t="str">
            <v>SCITI</v>
          </cell>
          <cell r="AV5" t="str">
            <v>Gold Spot (US$)</v>
          </cell>
          <cell r="AW5" t="str">
            <v>Gold Spot (C$)</v>
          </cell>
          <cell r="AZ5" t="str">
            <v>WTI Spot (US$)</v>
          </cell>
          <cell r="BA5" t="str">
            <v>WTI Spot (C$)</v>
          </cell>
          <cell r="BD5" t="str">
            <v>Price (C$)</v>
          </cell>
          <cell r="BE5" t="str">
            <v>Volume</v>
          </cell>
          <cell r="BH5" t="str">
            <v>C$</v>
          </cell>
          <cell r="BI5" t="str">
            <v>US$</v>
          </cell>
          <cell r="BK5" t="str">
            <v>STEI</v>
          </cell>
          <cell r="BL5" t="str">
            <v>STEI</v>
          </cell>
          <cell r="BM5" t="str">
            <v>CSV</v>
          </cell>
          <cell r="BN5" t="str">
            <v>STON</v>
          </cell>
          <cell r="BX5" t="str">
            <v>C$</v>
          </cell>
          <cell r="BY5" t="str">
            <v>US$ Equivalent</v>
          </cell>
          <cell r="BZ5" t="str">
            <v>Comparables</v>
          </cell>
          <cell r="CB5" t="str">
            <v>Comparables</v>
          </cell>
        </row>
        <row r="6">
          <cell r="B6">
            <v>39051</v>
          </cell>
          <cell r="C6">
            <v>7.45</v>
          </cell>
          <cell r="D6">
            <v>31.42</v>
          </cell>
          <cell r="E6">
            <v>11.44</v>
          </cell>
          <cell r="F6">
            <v>8.16</v>
          </cell>
          <cell r="G6">
            <v>9.8699999999999992</v>
          </cell>
          <cell r="H6">
            <v>6.39</v>
          </cell>
          <cell r="I6">
            <v>5.14</v>
          </cell>
          <cell r="J6">
            <v>24</v>
          </cell>
          <cell r="K6">
            <v>12752.38</v>
          </cell>
          <cell r="L6">
            <v>1400.63</v>
          </cell>
          <cell r="M6">
            <v>1.1405000000000001</v>
          </cell>
          <cell r="N6">
            <v>2156.4499999999998</v>
          </cell>
          <cell r="O6">
            <v>10.91</v>
          </cell>
          <cell r="P6">
            <v>648</v>
          </cell>
          <cell r="Q6">
            <v>69.34</v>
          </cell>
          <cell r="S6">
            <v>39051</v>
          </cell>
          <cell r="T6">
            <v>1</v>
          </cell>
          <cell r="U6">
            <v>1</v>
          </cell>
          <cell r="V6">
            <v>1</v>
          </cell>
          <cell r="W6">
            <v>1</v>
          </cell>
          <cell r="X6">
            <v>1</v>
          </cell>
          <cell r="Y6">
            <v>1</v>
          </cell>
          <cell r="Z6">
            <v>1</v>
          </cell>
          <cell r="AA6">
            <v>1</v>
          </cell>
          <cell r="AB6">
            <v>1</v>
          </cell>
          <cell r="AC6">
            <v>1</v>
          </cell>
          <cell r="AD6">
            <v>1</v>
          </cell>
          <cell r="AF6">
            <v>39051</v>
          </cell>
          <cell r="AG6">
            <v>1</v>
          </cell>
          <cell r="AH6">
            <v>1</v>
          </cell>
          <cell r="AI6">
            <v>1</v>
          </cell>
          <cell r="AK6">
            <v>39051</v>
          </cell>
          <cell r="AL6">
            <v>1</v>
          </cell>
          <cell r="AM6">
            <v>1</v>
          </cell>
          <cell r="AN6">
            <v>1</v>
          </cell>
          <cell r="AP6">
            <v>39051</v>
          </cell>
          <cell r="AQ6">
            <v>1</v>
          </cell>
          <cell r="AR6">
            <v>1</v>
          </cell>
          <cell r="AS6">
            <v>1</v>
          </cell>
          <cell r="AU6">
            <v>39051</v>
          </cell>
          <cell r="AV6">
            <v>648</v>
          </cell>
          <cell r="AW6">
            <v>739.0440000000001</v>
          </cell>
          <cell r="AY6">
            <v>39051</v>
          </cell>
          <cell r="AZ6">
            <v>69.34</v>
          </cell>
          <cell r="BA6">
            <v>79.082270000000008</v>
          </cell>
          <cell r="BC6">
            <v>39051</v>
          </cell>
          <cell r="BD6">
            <v>7.45</v>
          </cell>
          <cell r="BE6">
            <v>31.42</v>
          </cell>
          <cell r="BG6">
            <v>38390</v>
          </cell>
          <cell r="BH6">
            <v>10</v>
          </cell>
          <cell r="BI6">
            <v>7.9662232135744437</v>
          </cell>
          <cell r="BJ6">
            <v>1.2553000000000001</v>
          </cell>
          <cell r="BK6">
            <v>6.93</v>
          </cell>
          <cell r="BL6">
            <v>6.4</v>
          </cell>
          <cell r="BM6">
            <v>5.0199999999999996</v>
          </cell>
          <cell r="BN6">
            <v>21.620999999999999</v>
          </cell>
          <cell r="BO6">
            <v>1</v>
          </cell>
          <cell r="BP6">
            <v>1</v>
          </cell>
          <cell r="BQ6">
            <v>1</v>
          </cell>
          <cell r="BR6">
            <v>1</v>
          </cell>
          <cell r="BW6">
            <v>38390</v>
          </cell>
          <cell r="BX6">
            <v>1</v>
          </cell>
          <cell r="BY6">
            <v>1</v>
          </cell>
          <cell r="BZ6">
            <v>1</v>
          </cell>
        </row>
        <row r="7">
          <cell r="B7">
            <v>39052</v>
          </cell>
          <cell r="C7">
            <v>7.11</v>
          </cell>
          <cell r="D7">
            <v>18.850000000000001</v>
          </cell>
          <cell r="E7">
            <v>11.65</v>
          </cell>
          <cell r="F7">
            <v>8.16</v>
          </cell>
          <cell r="G7">
            <v>9.9700000000000006</v>
          </cell>
          <cell r="H7">
            <v>6.31</v>
          </cell>
          <cell r="I7">
            <v>5.05</v>
          </cell>
          <cell r="J7">
            <v>23.9</v>
          </cell>
          <cell r="K7">
            <v>12754.75</v>
          </cell>
          <cell r="L7">
            <v>1396.71</v>
          </cell>
          <cell r="M7">
            <v>1.1449</v>
          </cell>
          <cell r="N7">
            <v>2141.33</v>
          </cell>
          <cell r="O7">
            <v>11.66</v>
          </cell>
          <cell r="P7">
            <v>645.6</v>
          </cell>
          <cell r="Q7">
            <v>69.89</v>
          </cell>
          <cell r="S7">
            <v>39052</v>
          </cell>
          <cell r="T7">
            <v>0.95436241610738259</v>
          </cell>
          <cell r="U7">
            <v>1.0183566433566433</v>
          </cell>
          <cell r="V7">
            <v>1.010131712259372</v>
          </cell>
          <cell r="W7">
            <v>0.98748043818466358</v>
          </cell>
          <cell r="X7">
            <v>0.98249027237354092</v>
          </cell>
          <cell r="Y7">
            <v>0.99583333333333324</v>
          </cell>
          <cell r="Z7">
            <v>1.0001858476613779</v>
          </cell>
          <cell r="AA7">
            <v>0.99720125943325499</v>
          </cell>
          <cell r="AB7">
            <v>1.0038579570363875</v>
          </cell>
          <cell r="AC7">
            <v>0.99298847643117161</v>
          </cell>
          <cell r="AD7">
            <v>0.95069467688922171</v>
          </cell>
          <cell r="AF7">
            <v>39052</v>
          </cell>
          <cell r="AG7">
            <v>0.95436241610738259</v>
          </cell>
          <cell r="AH7">
            <v>1.0183566433566433</v>
          </cell>
          <cell r="AI7">
            <v>0.99298847643117161</v>
          </cell>
          <cell r="AK7">
            <v>39052</v>
          </cell>
          <cell r="AL7">
            <v>0.95069467688922171</v>
          </cell>
          <cell r="AM7">
            <v>0.99398393903772742</v>
          </cell>
          <cell r="AN7">
            <v>0.99720125943325499</v>
          </cell>
          <cell r="AP7">
            <v>39052</v>
          </cell>
          <cell r="AQ7">
            <v>0.99720125943325499</v>
          </cell>
          <cell r="AR7">
            <v>1.0001858476613779</v>
          </cell>
          <cell r="AS7">
            <v>0.99298847643117161</v>
          </cell>
          <cell r="AU7">
            <v>39052</v>
          </cell>
          <cell r="AV7">
            <v>645.6</v>
          </cell>
          <cell r="AW7">
            <v>739.14744000000007</v>
          </cell>
          <cell r="AY7">
            <v>39052</v>
          </cell>
          <cell r="AZ7">
            <v>69.89</v>
          </cell>
          <cell r="BA7">
            <v>80.017060999999998</v>
          </cell>
          <cell r="BC7">
            <v>39052</v>
          </cell>
          <cell r="BD7">
            <v>7.11</v>
          </cell>
          <cell r="BE7">
            <v>18.850000000000001</v>
          </cell>
          <cell r="BG7">
            <v>38391</v>
          </cell>
          <cell r="BH7">
            <v>11.15</v>
          </cell>
          <cell r="BI7">
            <v>8.9443285737205205</v>
          </cell>
          <cell r="BJ7">
            <v>1.2465999999999999</v>
          </cell>
          <cell r="BK7">
            <v>6.93</v>
          </cell>
          <cell r="BL7">
            <v>6.39</v>
          </cell>
          <cell r="BM7">
            <v>5.04</v>
          </cell>
          <cell r="BN7">
            <v>21.579000000000001</v>
          </cell>
          <cell r="BO7">
            <v>1</v>
          </cell>
          <cell r="BP7">
            <v>0.99843749999999987</v>
          </cell>
          <cell r="BQ7">
            <v>1.0039840637450199</v>
          </cell>
          <cell r="BR7">
            <v>0.99805744415151942</v>
          </cell>
          <cell r="BW7">
            <v>38391</v>
          </cell>
          <cell r="BX7">
            <v>1.115</v>
          </cell>
          <cell r="BY7">
            <v>1.1227815658591371</v>
          </cell>
          <cell r="BZ7">
            <v>1.0001197519741347</v>
          </cell>
        </row>
        <row r="8">
          <cell r="B8">
            <v>39055</v>
          </cell>
          <cell r="C8">
            <v>7.1</v>
          </cell>
          <cell r="D8">
            <v>28.753</v>
          </cell>
          <cell r="E8">
            <v>11.27</v>
          </cell>
          <cell r="F8">
            <v>8.16</v>
          </cell>
          <cell r="G8">
            <v>10.050000000000001</v>
          </cell>
          <cell r="H8">
            <v>6.46</v>
          </cell>
          <cell r="I8">
            <v>4.97</v>
          </cell>
          <cell r="J8">
            <v>22.949100000000001</v>
          </cell>
          <cell r="K8">
            <v>12848.67</v>
          </cell>
          <cell r="L8">
            <v>1409.12</v>
          </cell>
          <cell r="M8">
            <v>1.1405000000000001</v>
          </cell>
          <cell r="N8">
            <v>2142.34</v>
          </cell>
          <cell r="O8">
            <v>11.23</v>
          </cell>
          <cell r="P8">
            <v>646.20000000000005</v>
          </cell>
          <cell r="Q8">
            <v>69.28</v>
          </cell>
          <cell r="S8">
            <v>39055</v>
          </cell>
          <cell r="T8">
            <v>0.95302013422818788</v>
          </cell>
          <cell r="U8">
            <v>0.9851398601398601</v>
          </cell>
          <cell r="V8">
            <v>1.0182370820668694</v>
          </cell>
          <cell r="W8">
            <v>1.0109546165884193</v>
          </cell>
          <cell r="X8">
            <v>0.96692607003891051</v>
          </cell>
          <cell r="Y8">
            <v>0.95621250000000002</v>
          </cell>
          <cell r="Z8">
            <v>1.007550747389899</v>
          </cell>
          <cell r="AA8">
            <v>1.0060615580131795</v>
          </cell>
          <cell r="AB8">
            <v>1</v>
          </cell>
          <cell r="AC8">
            <v>0.9934568387859678</v>
          </cell>
          <cell r="AD8">
            <v>0.95302013422818788</v>
          </cell>
          <cell r="AF8">
            <v>39055</v>
          </cell>
          <cell r="AG8">
            <v>0.95302013422818788</v>
          </cell>
          <cell r="AH8">
            <v>0.9851398601398601</v>
          </cell>
          <cell r="AI8">
            <v>0.9934568387859678</v>
          </cell>
          <cell r="AK8">
            <v>39055</v>
          </cell>
          <cell r="AL8">
            <v>0.95302013422818788</v>
          </cell>
          <cell r="AM8">
            <v>0.98808256717354981</v>
          </cell>
          <cell r="AN8">
            <v>1.0060615580131795</v>
          </cell>
          <cell r="AP8">
            <v>39055</v>
          </cell>
          <cell r="AQ8">
            <v>1.0060615580131795</v>
          </cell>
          <cell r="AR8">
            <v>1.007550747389899</v>
          </cell>
          <cell r="AS8">
            <v>0.9934568387859678</v>
          </cell>
          <cell r="AU8">
            <v>39055</v>
          </cell>
          <cell r="AV8">
            <v>646.20000000000005</v>
          </cell>
          <cell r="AW8">
            <v>736.99110000000007</v>
          </cell>
          <cell r="AY8">
            <v>39055</v>
          </cell>
          <cell r="AZ8">
            <v>69.28</v>
          </cell>
          <cell r="BA8">
            <v>79.013840000000002</v>
          </cell>
          <cell r="BC8">
            <v>39055</v>
          </cell>
          <cell r="BD8">
            <v>7.1</v>
          </cell>
          <cell r="BE8">
            <v>28.753</v>
          </cell>
          <cell r="BG8">
            <v>38392</v>
          </cell>
          <cell r="BH8">
            <v>11.09</v>
          </cell>
          <cell r="BI8">
            <v>8.8876422503606349</v>
          </cell>
          <cell r="BJ8">
            <v>1.2478</v>
          </cell>
          <cell r="BK8">
            <v>6.86</v>
          </cell>
          <cell r="BL8">
            <v>6.2</v>
          </cell>
          <cell r="BM8">
            <v>4.97</v>
          </cell>
          <cell r="BN8">
            <v>21.68</v>
          </cell>
          <cell r="BO8">
            <v>0.98989898989898994</v>
          </cell>
          <cell r="BP8">
            <v>0.96875</v>
          </cell>
          <cell r="BQ8">
            <v>0.99003984063745021</v>
          </cell>
          <cell r="BR8">
            <v>1.0027288284538181</v>
          </cell>
          <cell r="BW8">
            <v>38392</v>
          </cell>
          <cell r="BX8">
            <v>1.109</v>
          </cell>
          <cell r="BY8">
            <v>1.1156657316877705</v>
          </cell>
          <cell r="BZ8">
            <v>0.98785441474756452</v>
          </cell>
        </row>
        <row r="9">
          <cell r="B9">
            <v>39056</v>
          </cell>
          <cell r="C9">
            <v>7.08</v>
          </cell>
          <cell r="D9">
            <v>27.85</v>
          </cell>
          <cell r="E9">
            <v>11.35</v>
          </cell>
          <cell r="F9">
            <v>8.16</v>
          </cell>
          <cell r="G9">
            <v>10.16</v>
          </cell>
          <cell r="H9">
            <v>6.5</v>
          </cell>
          <cell r="I9">
            <v>5.04</v>
          </cell>
          <cell r="J9">
            <v>22.66</v>
          </cell>
          <cell r="K9">
            <v>12895.9</v>
          </cell>
          <cell r="L9">
            <v>1414.76</v>
          </cell>
          <cell r="M9">
            <v>1.1425000000000001</v>
          </cell>
          <cell r="N9">
            <v>2155.12</v>
          </cell>
          <cell r="O9">
            <v>11.27</v>
          </cell>
          <cell r="P9">
            <v>643.15</v>
          </cell>
          <cell r="Q9">
            <v>69.099999999999994</v>
          </cell>
          <cell r="S9">
            <v>39056</v>
          </cell>
          <cell r="T9">
            <v>0.95033557046979866</v>
          </cell>
          <cell r="U9">
            <v>0.99213286713286719</v>
          </cell>
          <cell r="V9">
            <v>1.0293819655521783</v>
          </cell>
          <cell r="W9">
            <v>1.0172143974960877</v>
          </cell>
          <cell r="X9">
            <v>0.98054474708171213</v>
          </cell>
          <cell r="Y9">
            <v>0.94416666666666671</v>
          </cell>
          <cell r="Z9">
            <v>1.0112543697725445</v>
          </cell>
          <cell r="AA9">
            <v>1.010088317400027</v>
          </cell>
          <cell r="AB9">
            <v>1.0017536168347216</v>
          </cell>
          <cell r="AC9">
            <v>0.9993832456120012</v>
          </cell>
          <cell r="AD9">
            <v>0.94867196334424975</v>
          </cell>
          <cell r="AF9">
            <v>39056</v>
          </cell>
          <cell r="AG9">
            <v>0.95033557046979866</v>
          </cell>
          <cell r="AH9">
            <v>0.99213286713286719</v>
          </cell>
          <cell r="AI9">
            <v>0.9993832456120012</v>
          </cell>
          <cell r="AK9">
            <v>39056</v>
          </cell>
          <cell r="AL9">
            <v>0.94867196334424975</v>
          </cell>
          <cell r="AM9">
            <v>0.99282694419916129</v>
          </cell>
          <cell r="AN9">
            <v>1.010088317400027</v>
          </cell>
          <cell r="AP9">
            <v>39056</v>
          </cell>
          <cell r="AQ9">
            <v>1.010088317400027</v>
          </cell>
          <cell r="AR9">
            <v>1.0112543697725445</v>
          </cell>
          <cell r="AS9">
            <v>0.9993832456120012</v>
          </cell>
          <cell r="AU9">
            <v>39056</v>
          </cell>
          <cell r="AV9">
            <v>643.15</v>
          </cell>
          <cell r="AW9">
            <v>734.79887500000007</v>
          </cell>
          <cell r="AY9">
            <v>39056</v>
          </cell>
          <cell r="AZ9">
            <v>69.099999999999994</v>
          </cell>
          <cell r="BA9">
            <v>78.946749999999994</v>
          </cell>
          <cell r="BC9">
            <v>39056</v>
          </cell>
          <cell r="BD9">
            <v>7.08</v>
          </cell>
          <cell r="BE9">
            <v>27.85</v>
          </cell>
          <cell r="BG9">
            <v>38393</v>
          </cell>
          <cell r="BH9">
            <v>11.26</v>
          </cell>
          <cell r="BI9">
            <v>9.0645628723232967</v>
          </cell>
          <cell r="BJ9">
            <v>1.2422</v>
          </cell>
          <cell r="BK9">
            <v>7.2</v>
          </cell>
          <cell r="BL9">
            <v>6.4</v>
          </cell>
          <cell r="BM9">
            <v>5.05</v>
          </cell>
          <cell r="BN9">
            <v>21.5</v>
          </cell>
          <cell r="BO9">
            <v>1.0389610389610391</v>
          </cell>
          <cell r="BP9">
            <v>1</v>
          </cell>
          <cell r="BQ9">
            <v>1.0059760956175299</v>
          </cell>
          <cell r="BR9">
            <v>0.99440358910318682</v>
          </cell>
          <cell r="BW9">
            <v>38393</v>
          </cell>
          <cell r="BX9">
            <v>1.1259999999999999</v>
          </cell>
          <cell r="BY9">
            <v>1.1378745773627434</v>
          </cell>
          <cell r="BZ9">
            <v>1.0098351809204389</v>
          </cell>
        </row>
        <row r="10">
          <cell r="B10">
            <v>39057</v>
          </cell>
          <cell r="C10">
            <v>7.03</v>
          </cell>
          <cell r="D10">
            <v>173.63</v>
          </cell>
          <cell r="E10">
            <v>11.31</v>
          </cell>
          <cell r="F10">
            <v>8.16</v>
          </cell>
          <cell r="G10">
            <v>10.28</v>
          </cell>
          <cell r="H10">
            <v>6.44</v>
          </cell>
          <cell r="I10">
            <v>5.05</v>
          </cell>
          <cell r="J10">
            <v>23.9</v>
          </cell>
          <cell r="K10">
            <v>12889.84</v>
          </cell>
          <cell r="L10">
            <v>1412.9</v>
          </cell>
          <cell r="M10">
            <v>1.1478999999999999</v>
          </cell>
          <cell r="N10">
            <v>2159</v>
          </cell>
          <cell r="O10">
            <v>11.33</v>
          </cell>
          <cell r="P10">
            <v>630.95000000000005</v>
          </cell>
          <cell r="Q10">
            <v>68.59</v>
          </cell>
          <cell r="S10">
            <v>39057</v>
          </cell>
          <cell r="T10">
            <v>0.94362416107382552</v>
          </cell>
          <cell r="U10">
            <v>0.98863636363636376</v>
          </cell>
          <cell r="V10">
            <v>1.0415400202634246</v>
          </cell>
          <cell r="W10">
            <v>1.0078247261345854</v>
          </cell>
          <cell r="X10">
            <v>0.98249027237354092</v>
          </cell>
          <cell r="Y10">
            <v>0.99583333333333324</v>
          </cell>
          <cell r="Z10">
            <v>1.0107791643599078</v>
          </cell>
          <cell r="AA10">
            <v>1.0087603435596839</v>
          </cell>
          <cell r="AB10">
            <v>1.0064883822884698</v>
          </cell>
          <cell r="AC10">
            <v>1.0011824990145843</v>
          </cell>
          <cell r="AD10">
            <v>0.93754103641841469</v>
          </cell>
          <cell r="AF10">
            <v>39057</v>
          </cell>
          <cell r="AG10">
            <v>0.94362416107382552</v>
          </cell>
          <cell r="AH10">
            <v>0.98863636363636376</v>
          </cell>
          <cell r="AI10">
            <v>1.0011824990145843</v>
          </cell>
          <cell r="AK10">
            <v>39057</v>
          </cell>
          <cell r="AL10">
            <v>0.93754103641841469</v>
          </cell>
          <cell r="AM10">
            <v>1.0069220880262211</v>
          </cell>
          <cell r="AN10">
            <v>1.0087603435596839</v>
          </cell>
          <cell r="AP10">
            <v>39057</v>
          </cell>
          <cell r="AQ10">
            <v>1.0087603435596839</v>
          </cell>
          <cell r="AR10">
            <v>1.0107791643599078</v>
          </cell>
          <cell r="AS10">
            <v>1.0011824990145843</v>
          </cell>
          <cell r="AU10">
            <v>39057</v>
          </cell>
          <cell r="AV10">
            <v>630.95000000000005</v>
          </cell>
          <cell r="AW10">
            <v>724.26750500000003</v>
          </cell>
          <cell r="AY10">
            <v>39057</v>
          </cell>
          <cell r="AZ10">
            <v>68.59</v>
          </cell>
          <cell r="BA10">
            <v>78.734460999999996</v>
          </cell>
          <cell r="BC10">
            <v>39057</v>
          </cell>
          <cell r="BD10">
            <v>7.03</v>
          </cell>
          <cell r="BE10">
            <v>173.63</v>
          </cell>
          <cell r="BG10">
            <v>38394</v>
          </cell>
          <cell r="BH10">
            <v>11.1</v>
          </cell>
          <cell r="BI10">
            <v>8.9776771271433198</v>
          </cell>
          <cell r="BJ10">
            <v>1.2363999999999999</v>
          </cell>
          <cell r="BK10">
            <v>7.38</v>
          </cell>
          <cell r="BL10">
            <v>6.45</v>
          </cell>
          <cell r="BM10">
            <v>5.07</v>
          </cell>
          <cell r="BN10">
            <v>21.44</v>
          </cell>
          <cell r="BO10">
            <v>1.0649350649350651</v>
          </cell>
          <cell r="BP10">
            <v>1.0078125</v>
          </cell>
          <cell r="BQ10">
            <v>1.00996015936255</v>
          </cell>
          <cell r="BR10">
            <v>0.99162850931964308</v>
          </cell>
          <cell r="BW10">
            <v>38394</v>
          </cell>
          <cell r="BX10">
            <v>1.1099999999999999</v>
          </cell>
          <cell r="BY10">
            <v>1.1269678097703011</v>
          </cell>
          <cell r="BZ10">
            <v>1.0185840584043144</v>
          </cell>
        </row>
        <row r="11">
          <cell r="B11">
            <v>39058</v>
          </cell>
          <cell r="C11">
            <v>7.25</v>
          </cell>
          <cell r="D11">
            <v>450.17</v>
          </cell>
          <cell r="E11">
            <v>11.11</v>
          </cell>
          <cell r="F11">
            <v>8.16</v>
          </cell>
          <cell r="G11">
            <v>10.28</v>
          </cell>
          <cell r="H11">
            <v>6.36</v>
          </cell>
          <cell r="I11">
            <v>5.0199999999999996</v>
          </cell>
          <cell r="J11">
            <v>23.75</v>
          </cell>
          <cell r="K11">
            <v>12915.72</v>
          </cell>
          <cell r="L11">
            <v>1407.29</v>
          </cell>
          <cell r="M11">
            <v>1.1496999999999999</v>
          </cell>
          <cell r="N11">
            <v>2166.6799999999998</v>
          </cell>
          <cell r="O11">
            <v>12.67</v>
          </cell>
          <cell r="P11">
            <v>633.84</v>
          </cell>
          <cell r="Q11">
            <v>68.19</v>
          </cell>
          <cell r="S11">
            <v>39058</v>
          </cell>
          <cell r="T11">
            <v>0.97315436241610731</v>
          </cell>
          <cell r="U11">
            <v>0.97115384615384615</v>
          </cell>
          <cell r="V11">
            <v>1.0415400202634246</v>
          </cell>
          <cell r="W11">
            <v>0.99530516431924898</v>
          </cell>
          <cell r="X11">
            <v>0.97665369649805445</v>
          </cell>
          <cell r="Y11">
            <v>0.98958333333333337</v>
          </cell>
          <cell r="Z11">
            <v>1.0128085894554586</v>
          </cell>
          <cell r="AA11">
            <v>1.0047550031057451</v>
          </cell>
          <cell r="AB11">
            <v>1.0080666374397194</v>
          </cell>
          <cell r="AC11">
            <v>1.0047439078114493</v>
          </cell>
          <cell r="AD11">
            <v>0.96536709605598892</v>
          </cell>
          <cell r="AF11">
            <v>39058</v>
          </cell>
          <cell r="AG11">
            <v>0.97315436241610731</v>
          </cell>
          <cell r="AH11">
            <v>0.97115384615384615</v>
          </cell>
          <cell r="AI11">
            <v>1.0047439078114493</v>
          </cell>
          <cell r="AK11">
            <v>39058</v>
          </cell>
          <cell r="AL11">
            <v>0.96536709605598892</v>
          </cell>
          <cell r="AM11">
            <v>1.0007705536035154</v>
          </cell>
          <cell r="AN11">
            <v>1.0047550031057451</v>
          </cell>
          <cell r="AP11">
            <v>39058</v>
          </cell>
          <cell r="AQ11">
            <v>1.0047550031057451</v>
          </cell>
          <cell r="AR11">
            <v>1.0128085894554586</v>
          </cell>
          <cell r="AS11">
            <v>1.0047439078114493</v>
          </cell>
          <cell r="AU11">
            <v>39058</v>
          </cell>
          <cell r="AV11">
            <v>633.84</v>
          </cell>
          <cell r="AW11">
            <v>728.72584800000004</v>
          </cell>
          <cell r="AY11">
            <v>39058</v>
          </cell>
          <cell r="AZ11">
            <v>68.19</v>
          </cell>
          <cell r="BA11">
            <v>78.398042999999987</v>
          </cell>
          <cell r="BC11">
            <v>39058</v>
          </cell>
          <cell r="BD11">
            <v>7.25</v>
          </cell>
          <cell r="BE11">
            <v>450.17</v>
          </cell>
          <cell r="BG11">
            <v>38397</v>
          </cell>
          <cell r="BH11">
            <v>11.18</v>
          </cell>
          <cell r="BI11">
            <v>9.0695221870690368</v>
          </cell>
          <cell r="BJ11">
            <v>1.2326999999999999</v>
          </cell>
          <cell r="BK11">
            <v>7.32</v>
          </cell>
          <cell r="BL11">
            <v>6.45</v>
          </cell>
          <cell r="BM11">
            <v>5.05</v>
          </cell>
          <cell r="BN11">
            <v>21.55</v>
          </cell>
          <cell r="BO11">
            <v>1.0562770562770563</v>
          </cell>
          <cell r="BP11">
            <v>1.0078125</v>
          </cell>
          <cell r="BQ11">
            <v>1.0059760956175299</v>
          </cell>
          <cell r="BR11">
            <v>0.99671615558947324</v>
          </cell>
          <cell r="BW11">
            <v>38397</v>
          </cell>
          <cell r="BX11">
            <v>1.1179999999999999</v>
          </cell>
          <cell r="BY11">
            <v>1.1384971201427763</v>
          </cell>
          <cell r="BZ11">
            <v>1.016695451871015</v>
          </cell>
        </row>
        <row r="12">
          <cell r="B12">
            <v>39059</v>
          </cell>
          <cell r="C12">
            <v>7.15</v>
          </cell>
          <cell r="D12">
            <v>22.074999999999999</v>
          </cell>
          <cell r="E12">
            <v>11.25</v>
          </cell>
          <cell r="F12">
            <v>8.16</v>
          </cell>
          <cell r="G12">
            <v>10.34</v>
          </cell>
          <cell r="H12">
            <v>6.34</v>
          </cell>
          <cell r="I12">
            <v>5.04</v>
          </cell>
          <cell r="J12">
            <v>23.51</v>
          </cell>
          <cell r="K12">
            <v>12899.58</v>
          </cell>
          <cell r="L12">
            <v>1409.84</v>
          </cell>
          <cell r="M12">
            <v>1.1493</v>
          </cell>
          <cell r="N12">
            <v>2170.37</v>
          </cell>
          <cell r="O12">
            <v>12.07</v>
          </cell>
          <cell r="P12">
            <v>625.15</v>
          </cell>
          <cell r="Q12">
            <v>67.73</v>
          </cell>
          <cell r="S12">
            <v>39059</v>
          </cell>
          <cell r="T12">
            <v>0.95973154362416113</v>
          </cell>
          <cell r="U12">
            <v>0.98339160839160844</v>
          </cell>
          <cell r="V12">
            <v>1.0476190476190477</v>
          </cell>
          <cell r="W12">
            <v>0.99217527386541471</v>
          </cell>
          <cell r="X12">
            <v>0.98054474708171213</v>
          </cell>
          <cell r="Y12">
            <v>0.97958333333333336</v>
          </cell>
          <cell r="Z12">
            <v>1.0115429433564558</v>
          </cell>
          <cell r="AA12">
            <v>1.0065756124029899</v>
          </cell>
          <cell r="AB12">
            <v>1.0077159140727749</v>
          </cell>
          <cell r="AC12">
            <v>1.0064550534443182</v>
          </cell>
          <cell r="AD12">
            <v>0.95238303793905499</v>
          </cell>
          <cell r="AF12">
            <v>39059</v>
          </cell>
          <cell r="AG12">
            <v>0.95973154362416113</v>
          </cell>
          <cell r="AH12">
            <v>0.98339160839160844</v>
          </cell>
          <cell r="AI12">
            <v>1.0064550534443182</v>
          </cell>
          <cell r="AK12">
            <v>39059</v>
          </cell>
          <cell r="AL12">
            <v>0.95238303793905499</v>
          </cell>
          <cell r="AM12">
            <v>0.99998060047487691</v>
          </cell>
          <cell r="AN12">
            <v>1.0065756124029899</v>
          </cell>
          <cell r="AP12">
            <v>39059</v>
          </cell>
          <cell r="AQ12">
            <v>1.0065756124029899</v>
          </cell>
          <cell r="AR12">
            <v>1.0115429433564558</v>
          </cell>
          <cell r="AS12">
            <v>1.0064550534443182</v>
          </cell>
          <cell r="AU12">
            <v>39059</v>
          </cell>
          <cell r="AV12">
            <v>625.15</v>
          </cell>
          <cell r="AW12">
            <v>718.48489499999994</v>
          </cell>
          <cell r="AY12">
            <v>39059</v>
          </cell>
          <cell r="AZ12">
            <v>67.73</v>
          </cell>
          <cell r="BA12">
            <v>77.842089000000001</v>
          </cell>
          <cell r="BC12">
            <v>39059</v>
          </cell>
          <cell r="BD12">
            <v>7.15</v>
          </cell>
          <cell r="BE12">
            <v>22.074999999999999</v>
          </cell>
          <cell r="BG12">
            <v>38398</v>
          </cell>
          <cell r="BH12">
            <v>11.19</v>
          </cell>
          <cell r="BI12">
            <v>9.0938642828118645</v>
          </cell>
          <cell r="BJ12">
            <v>1.2304999999999999</v>
          </cell>
          <cell r="BK12">
            <v>7.37</v>
          </cell>
          <cell r="BL12">
            <v>6.4</v>
          </cell>
          <cell r="BM12">
            <v>5.0910000000000002</v>
          </cell>
          <cell r="BN12">
            <v>21.6</v>
          </cell>
          <cell r="BO12">
            <v>1.0634920634920635</v>
          </cell>
          <cell r="BP12">
            <v>1</v>
          </cell>
          <cell r="BQ12">
            <v>1.0141434262948208</v>
          </cell>
          <cell r="BR12">
            <v>0.99902872207575977</v>
          </cell>
          <cell r="BW12">
            <v>38398</v>
          </cell>
          <cell r="BX12">
            <v>1.119</v>
          </cell>
          <cell r="BY12">
            <v>1.1415527834213735</v>
          </cell>
          <cell r="BZ12">
            <v>1.019166052965661</v>
          </cell>
        </row>
        <row r="13">
          <cell r="B13">
            <v>39062</v>
          </cell>
          <cell r="C13">
            <v>7.03</v>
          </cell>
          <cell r="D13">
            <v>31.46</v>
          </cell>
          <cell r="E13">
            <v>11.5</v>
          </cell>
          <cell r="F13">
            <v>8.16</v>
          </cell>
          <cell r="G13">
            <v>10.45</v>
          </cell>
          <cell r="H13">
            <v>6.35</v>
          </cell>
          <cell r="I13">
            <v>5.03</v>
          </cell>
          <cell r="J13">
            <v>24.39</v>
          </cell>
          <cell r="K13">
            <v>12878.18</v>
          </cell>
          <cell r="L13">
            <v>1413.04</v>
          </cell>
          <cell r="M13">
            <v>1.1476999999999999</v>
          </cell>
          <cell r="N13">
            <v>2168.31</v>
          </cell>
          <cell r="O13">
            <v>10.71</v>
          </cell>
          <cell r="P13">
            <v>630.45000000000005</v>
          </cell>
          <cell r="Q13">
            <v>67.23</v>
          </cell>
          <cell r="S13">
            <v>39062</v>
          </cell>
          <cell r="T13">
            <v>0.94362416107382552</v>
          </cell>
          <cell r="U13">
            <v>1.0052447552447552</v>
          </cell>
          <cell r="V13">
            <v>1.0587639311043566</v>
          </cell>
          <cell r="W13">
            <v>0.99374021909233179</v>
          </cell>
          <cell r="X13">
            <v>0.97859922178988334</v>
          </cell>
          <cell r="Y13">
            <v>1.0162500000000001</v>
          </cell>
          <cell r="Z13">
            <v>1.0098648252326232</v>
          </cell>
          <cell r="AA13">
            <v>1.0088602985799247</v>
          </cell>
          <cell r="AB13">
            <v>1.0063130206049977</v>
          </cell>
          <cell r="AC13">
            <v>1.0054997797305758</v>
          </cell>
          <cell r="AD13">
            <v>0.93770441378818337</v>
          </cell>
          <cell r="AF13">
            <v>39062</v>
          </cell>
          <cell r="AG13">
            <v>0.94362416107382552</v>
          </cell>
          <cell r="AH13">
            <v>1.0052447552447552</v>
          </cell>
          <cell r="AI13">
            <v>1.0054997797305758</v>
          </cell>
          <cell r="AK13">
            <v>39062</v>
          </cell>
          <cell r="AL13">
            <v>0.93770441378818337</v>
          </cell>
          <cell r="AM13">
            <v>1.0118383429966429</v>
          </cell>
          <cell r="AN13">
            <v>1.0088602985799247</v>
          </cell>
          <cell r="AP13">
            <v>39062</v>
          </cell>
          <cell r="AQ13">
            <v>1.0088602985799247</v>
          </cell>
          <cell r="AR13">
            <v>1.0098648252326232</v>
          </cell>
          <cell r="AS13">
            <v>1.0054997797305758</v>
          </cell>
          <cell r="AU13">
            <v>39062</v>
          </cell>
          <cell r="AV13">
            <v>630.45000000000005</v>
          </cell>
          <cell r="AW13">
            <v>723.56746499999997</v>
          </cell>
          <cell r="AY13">
            <v>39062</v>
          </cell>
          <cell r="AZ13">
            <v>67.23</v>
          </cell>
          <cell r="BA13">
            <v>77.159870999999995</v>
          </cell>
          <cell r="BC13">
            <v>39062</v>
          </cell>
          <cell r="BD13">
            <v>7.03</v>
          </cell>
          <cell r="BE13">
            <v>31.46</v>
          </cell>
          <cell r="BG13">
            <v>38399</v>
          </cell>
          <cell r="BH13">
            <v>11.15</v>
          </cell>
          <cell r="BI13">
            <v>9.0137429264349223</v>
          </cell>
          <cell r="BJ13">
            <v>1.2370000000000001</v>
          </cell>
          <cell r="BK13">
            <v>7.39</v>
          </cell>
          <cell r="BL13">
            <v>6.44</v>
          </cell>
          <cell r="BM13">
            <v>5.12</v>
          </cell>
          <cell r="BN13">
            <v>21.66</v>
          </cell>
          <cell r="BO13">
            <v>1.0663780663780664</v>
          </cell>
          <cell r="BP13">
            <v>1.0062500000000001</v>
          </cell>
          <cell r="BQ13">
            <v>1.0199203187250998</v>
          </cell>
          <cell r="BR13">
            <v>1.0018038018593036</v>
          </cell>
          <cell r="BW13">
            <v>38399</v>
          </cell>
          <cell r="BX13">
            <v>1.115</v>
          </cell>
          <cell r="BY13">
            <v>1.1314951495553758</v>
          </cell>
          <cell r="BZ13">
            <v>1.0235880467406173</v>
          </cell>
        </row>
        <row r="14">
          <cell r="B14">
            <v>39063</v>
          </cell>
          <cell r="C14">
            <v>7</v>
          </cell>
          <cell r="D14">
            <v>52.957000000000001</v>
          </cell>
          <cell r="E14">
            <v>11.4</v>
          </cell>
          <cell r="F14">
            <v>8.16</v>
          </cell>
          <cell r="G14">
            <v>10.41</v>
          </cell>
          <cell r="H14">
            <v>6.25</v>
          </cell>
          <cell r="I14">
            <v>4.95</v>
          </cell>
          <cell r="J14">
            <v>24.34</v>
          </cell>
          <cell r="K14">
            <v>12858.48</v>
          </cell>
          <cell r="L14">
            <v>1411.56</v>
          </cell>
          <cell r="M14">
            <v>1.1525000000000001</v>
          </cell>
          <cell r="N14">
            <v>2165.39</v>
          </cell>
          <cell r="O14">
            <v>10.65</v>
          </cell>
          <cell r="P14">
            <v>630.04999999999995</v>
          </cell>
          <cell r="Q14">
            <v>66.92</v>
          </cell>
          <cell r="S14">
            <v>39063</v>
          </cell>
          <cell r="T14">
            <v>0.93959731543624159</v>
          </cell>
          <cell r="U14">
            <v>0.99650349650349657</v>
          </cell>
          <cell r="V14">
            <v>1.0547112462006081</v>
          </cell>
          <cell r="W14">
            <v>0.97809076682316121</v>
          </cell>
          <cell r="X14">
            <v>0.96303501945525305</v>
          </cell>
          <cell r="Y14">
            <v>1.0141666666666667</v>
          </cell>
          <cell r="Z14">
            <v>1.0083200155578802</v>
          </cell>
          <cell r="AA14">
            <v>1.0078036312230922</v>
          </cell>
          <cell r="AB14">
            <v>1.0105217010083296</v>
          </cell>
          <cell r="AC14">
            <v>1.004145702427601</v>
          </cell>
          <cell r="AD14">
            <v>0.92981408959222001</v>
          </cell>
          <cell r="AF14">
            <v>39063</v>
          </cell>
          <cell r="AG14">
            <v>0.93959731543624159</v>
          </cell>
          <cell r="AH14">
            <v>0.99650349650349657</v>
          </cell>
          <cell r="AI14">
            <v>1.004145702427601</v>
          </cell>
          <cell r="AK14">
            <v>39063</v>
          </cell>
          <cell r="AL14">
            <v>0.92981408959222001</v>
          </cell>
          <cell r="AM14">
            <v>1.0025009247864223</v>
          </cell>
          <cell r="AN14">
            <v>1.0078036312230922</v>
          </cell>
          <cell r="AP14">
            <v>39063</v>
          </cell>
          <cell r="AQ14">
            <v>1.0078036312230922</v>
          </cell>
          <cell r="AR14">
            <v>1.0083200155578802</v>
          </cell>
          <cell r="AS14">
            <v>1.004145702427601</v>
          </cell>
          <cell r="AU14">
            <v>39063</v>
          </cell>
          <cell r="AV14">
            <v>630.04999999999995</v>
          </cell>
          <cell r="AW14">
            <v>726.13262499999996</v>
          </cell>
          <cell r="AY14">
            <v>39063</v>
          </cell>
          <cell r="AZ14">
            <v>66.92</v>
          </cell>
          <cell r="BA14">
            <v>77.12530000000001</v>
          </cell>
          <cell r="BC14">
            <v>39063</v>
          </cell>
          <cell r="BD14">
            <v>7</v>
          </cell>
          <cell r="BE14">
            <v>52.957000000000001</v>
          </cell>
          <cell r="BG14">
            <v>38400</v>
          </cell>
          <cell r="BH14">
            <v>11.4</v>
          </cell>
          <cell r="BI14">
            <v>9.2690462639238973</v>
          </cell>
          <cell r="BJ14">
            <v>1.2299</v>
          </cell>
          <cell r="BK14">
            <v>7.34</v>
          </cell>
          <cell r="BL14">
            <v>6.36</v>
          </cell>
          <cell r="BM14">
            <v>5.28</v>
          </cell>
          <cell r="BN14">
            <v>21.9</v>
          </cell>
          <cell r="BO14">
            <v>1.0591630591630592</v>
          </cell>
          <cell r="BP14">
            <v>0.99375000000000002</v>
          </cell>
          <cell r="BQ14">
            <v>1.0517928286852591</v>
          </cell>
          <cell r="BR14">
            <v>1.0129041209934786</v>
          </cell>
          <cell r="BW14">
            <v>38400</v>
          </cell>
          <cell r="BX14">
            <v>1.1400000000000001</v>
          </cell>
          <cell r="BY14">
            <v>1.163543377510367</v>
          </cell>
          <cell r="BZ14">
            <v>1.0294025022104494</v>
          </cell>
        </row>
        <row r="15">
          <cell r="B15">
            <v>39064</v>
          </cell>
          <cell r="C15">
            <v>7.26</v>
          </cell>
          <cell r="D15">
            <v>75.396000000000001</v>
          </cell>
          <cell r="E15">
            <v>11.26</v>
          </cell>
          <cell r="F15">
            <v>8.16</v>
          </cell>
          <cell r="G15">
            <v>10.42</v>
          </cell>
          <cell r="H15">
            <v>6.19</v>
          </cell>
          <cell r="I15">
            <v>5.05</v>
          </cell>
          <cell r="J15">
            <v>24.41</v>
          </cell>
          <cell r="K15">
            <v>12910.32</v>
          </cell>
          <cell r="L15">
            <v>1413.21</v>
          </cell>
          <cell r="M15">
            <v>1.1569</v>
          </cell>
          <cell r="N15">
            <v>2163.0100000000002</v>
          </cell>
          <cell r="O15">
            <v>10.18</v>
          </cell>
          <cell r="P15">
            <v>628.75</v>
          </cell>
          <cell r="Q15">
            <v>67.06</v>
          </cell>
          <cell r="S15">
            <v>39064</v>
          </cell>
          <cell r="T15">
            <v>0.97449664429530192</v>
          </cell>
          <cell r="U15">
            <v>0.98426573426573427</v>
          </cell>
          <cell r="V15">
            <v>1.0557244174265452</v>
          </cell>
          <cell r="W15">
            <v>0.96870109546165895</v>
          </cell>
          <cell r="X15">
            <v>0.98249027237354092</v>
          </cell>
          <cell r="Y15">
            <v>1.0170833333333333</v>
          </cell>
          <cell r="Z15">
            <v>1.0123851390877625</v>
          </cell>
          <cell r="AA15">
            <v>1.0089816725330742</v>
          </cell>
          <cell r="AB15">
            <v>1.0143796580447173</v>
          </cell>
          <cell r="AC15">
            <v>1.0030420366806558</v>
          </cell>
          <cell r="AD15">
            <v>0.96068236046226274</v>
          </cell>
          <cell r="AF15">
            <v>39064</v>
          </cell>
          <cell r="AG15">
            <v>0.97449664429530192</v>
          </cell>
          <cell r="AH15">
            <v>0.98426573426573427</v>
          </cell>
          <cell r="AI15">
            <v>1.0030420366806558</v>
          </cell>
          <cell r="AK15">
            <v>39064</v>
          </cell>
          <cell r="AL15">
            <v>0.96068236046226274</v>
          </cell>
          <cell r="AM15">
            <v>1.0059997796487696</v>
          </cell>
          <cell r="AN15">
            <v>1.0089816725330742</v>
          </cell>
          <cell r="AP15">
            <v>39064</v>
          </cell>
          <cell r="AQ15">
            <v>1.0089816725330742</v>
          </cell>
          <cell r="AR15">
            <v>1.0123851390877625</v>
          </cell>
          <cell r="AS15">
            <v>1.0030420366806558</v>
          </cell>
          <cell r="AU15">
            <v>39064</v>
          </cell>
          <cell r="AV15">
            <v>628.75</v>
          </cell>
          <cell r="AW15">
            <v>727.40087500000004</v>
          </cell>
          <cell r="AY15">
            <v>39064</v>
          </cell>
          <cell r="AZ15">
            <v>67.06</v>
          </cell>
          <cell r="BA15">
            <v>77.581714000000005</v>
          </cell>
          <cell r="BC15">
            <v>39064</v>
          </cell>
          <cell r="BD15">
            <v>7.26</v>
          </cell>
          <cell r="BE15">
            <v>75.396000000000001</v>
          </cell>
          <cell r="BG15">
            <v>38401</v>
          </cell>
          <cell r="BH15">
            <v>11.17</v>
          </cell>
          <cell r="BI15">
            <v>9.0717128238447167</v>
          </cell>
          <cell r="BJ15">
            <v>1.2313000000000001</v>
          </cell>
          <cell r="BK15">
            <v>7.35</v>
          </cell>
          <cell r="BL15">
            <v>6.36</v>
          </cell>
          <cell r="BM15">
            <v>5.34</v>
          </cell>
          <cell r="BN15">
            <v>21.44</v>
          </cell>
          <cell r="BO15">
            <v>1.0606060606060606</v>
          </cell>
          <cell r="BP15">
            <v>0.99375000000000002</v>
          </cell>
          <cell r="BQ15">
            <v>1.0637450199203189</v>
          </cell>
          <cell r="BR15">
            <v>0.99162850931964308</v>
          </cell>
          <cell r="BW15">
            <v>38401</v>
          </cell>
          <cell r="BX15">
            <v>1.117</v>
          </cell>
          <cell r="BY15">
            <v>1.1387721107772273</v>
          </cell>
          <cell r="BZ15">
            <v>1.0274323974615056</v>
          </cell>
        </row>
        <row r="16">
          <cell r="B16">
            <v>39065</v>
          </cell>
          <cell r="C16">
            <v>7.31</v>
          </cell>
          <cell r="D16">
            <v>22.158000000000001</v>
          </cell>
          <cell r="E16">
            <v>11.25</v>
          </cell>
          <cell r="F16">
            <v>8.16</v>
          </cell>
          <cell r="G16">
            <v>10.44</v>
          </cell>
          <cell r="H16">
            <v>6.27</v>
          </cell>
          <cell r="I16">
            <v>5.0199999999999996</v>
          </cell>
          <cell r="J16">
            <v>24.13</v>
          </cell>
          <cell r="K16">
            <v>13021.77</v>
          </cell>
          <cell r="L16">
            <v>1425.49</v>
          </cell>
          <cell r="M16">
            <v>1.1574</v>
          </cell>
          <cell r="N16">
            <v>2202.64</v>
          </cell>
          <cell r="O16">
            <v>9.9700000000000006</v>
          </cell>
          <cell r="P16">
            <v>625.85</v>
          </cell>
          <cell r="Q16">
            <v>67.989999999999995</v>
          </cell>
          <cell r="S16">
            <v>39065</v>
          </cell>
          <cell r="T16">
            <v>0.98120805369127506</v>
          </cell>
          <cell r="U16">
            <v>0.98339160839160844</v>
          </cell>
          <cell r="V16">
            <v>1.0577507598784195</v>
          </cell>
          <cell r="W16">
            <v>0.98122065727699526</v>
          </cell>
          <cell r="X16">
            <v>0.97665369649805445</v>
          </cell>
          <cell r="Y16">
            <v>1.0054166666666666</v>
          </cell>
          <cell r="Z16">
            <v>1.0211246841766008</v>
          </cell>
          <cell r="AA16">
            <v>1.017749155737061</v>
          </cell>
          <cell r="AB16">
            <v>1.0148180622533975</v>
          </cell>
          <cell r="AC16">
            <v>1.0214194625426047</v>
          </cell>
          <cell r="AD16">
            <v>0.96688075447978172</v>
          </cell>
          <cell r="AF16">
            <v>39065</v>
          </cell>
          <cell r="AG16">
            <v>0.98120805369127506</v>
          </cell>
          <cell r="AH16">
            <v>0.98339160839160844</v>
          </cell>
          <cell r="AI16">
            <v>1.0214194625426047</v>
          </cell>
          <cell r="AK16">
            <v>39065</v>
          </cell>
          <cell r="AL16">
            <v>0.96688075447978172</v>
          </cell>
          <cell r="AM16">
            <v>1.005260445080034</v>
          </cell>
          <cell r="AN16">
            <v>1.017749155737061</v>
          </cell>
          <cell r="AP16">
            <v>39065</v>
          </cell>
          <cell r="AQ16">
            <v>1.017749155737061</v>
          </cell>
          <cell r="AR16">
            <v>1.0211246841766008</v>
          </cell>
          <cell r="AS16">
            <v>1.0214194625426047</v>
          </cell>
          <cell r="AU16">
            <v>39065</v>
          </cell>
          <cell r="AV16">
            <v>625.85</v>
          </cell>
          <cell r="AW16">
            <v>724.35879</v>
          </cell>
          <cell r="AY16">
            <v>39065</v>
          </cell>
          <cell r="AZ16">
            <v>67.989999999999995</v>
          </cell>
          <cell r="BA16">
            <v>78.691625999999999</v>
          </cell>
          <cell r="BC16">
            <v>39065</v>
          </cell>
          <cell r="BD16">
            <v>7.31</v>
          </cell>
          <cell r="BE16">
            <v>22.158000000000001</v>
          </cell>
          <cell r="BG16">
            <v>38404</v>
          </cell>
          <cell r="BH16">
            <v>11.25</v>
          </cell>
          <cell r="BI16">
            <v>9.1226078494972427</v>
          </cell>
          <cell r="BJ16">
            <v>1.2332000000000001</v>
          </cell>
          <cell r="BK16">
            <v>7.35</v>
          </cell>
          <cell r="BL16">
            <v>6.36</v>
          </cell>
          <cell r="BM16">
            <v>5.34</v>
          </cell>
          <cell r="BN16">
            <v>21.44</v>
          </cell>
          <cell r="BO16">
            <v>1.0606060606060606</v>
          </cell>
          <cell r="BP16">
            <v>0.99375000000000002</v>
          </cell>
          <cell r="BQ16">
            <v>1.0637450199203189</v>
          </cell>
          <cell r="BR16">
            <v>0.99162850931964308</v>
          </cell>
          <cell r="BW16">
            <v>38404</v>
          </cell>
          <cell r="BX16">
            <v>1.125</v>
          </cell>
          <cell r="BY16">
            <v>1.1451609633473889</v>
          </cell>
          <cell r="BZ16">
            <v>1.0274323974615056</v>
          </cell>
        </row>
        <row r="17">
          <cell r="B17">
            <v>39066</v>
          </cell>
          <cell r="C17">
            <v>7.33</v>
          </cell>
          <cell r="D17">
            <v>22.855</v>
          </cell>
          <cell r="E17">
            <v>11.25</v>
          </cell>
          <cell r="F17">
            <v>8.16</v>
          </cell>
          <cell r="G17">
            <v>10.42</v>
          </cell>
          <cell r="H17">
            <v>6.28</v>
          </cell>
          <cell r="I17">
            <v>5</v>
          </cell>
          <cell r="J17">
            <v>24.18</v>
          </cell>
          <cell r="K17">
            <v>12866.27</v>
          </cell>
          <cell r="L17">
            <v>1427.09</v>
          </cell>
          <cell r="M17">
            <v>1.1578999999999999</v>
          </cell>
          <cell r="N17">
            <v>2207.94</v>
          </cell>
          <cell r="O17">
            <v>10.050000000000001</v>
          </cell>
          <cell r="P17">
            <v>615.35</v>
          </cell>
          <cell r="Q17">
            <v>68.27</v>
          </cell>
          <cell r="S17">
            <v>39066</v>
          </cell>
          <cell r="T17">
            <v>0.98389261744966439</v>
          </cell>
          <cell r="U17">
            <v>0.98339160839160844</v>
          </cell>
          <cell r="V17">
            <v>1.0557244174265452</v>
          </cell>
          <cell r="W17">
            <v>0.98278560250391245</v>
          </cell>
          <cell r="X17">
            <v>0.97276264591439698</v>
          </cell>
          <cell r="Y17">
            <v>1.0075000000000001</v>
          </cell>
          <cell r="Z17">
            <v>1.0089308819216491</v>
          </cell>
          <cell r="AA17">
            <v>1.0188914988255284</v>
          </cell>
          <cell r="AB17">
            <v>1.015256466462078</v>
          </cell>
          <cell r="AC17">
            <v>1.0238772055925249</v>
          </cell>
          <cell r="AD17">
            <v>0.96910746195815034</v>
          </cell>
          <cell r="AF17">
            <v>39066</v>
          </cell>
          <cell r="AG17">
            <v>0.98389261744966439</v>
          </cell>
          <cell r="AH17">
            <v>0.98339160839160844</v>
          </cell>
          <cell r="AI17">
            <v>1.0238772055925249</v>
          </cell>
          <cell r="AK17">
            <v>39066</v>
          </cell>
          <cell r="AL17">
            <v>0.96910746195815034</v>
          </cell>
          <cell r="AM17">
            <v>1.0046931664612138</v>
          </cell>
          <cell r="AN17">
            <v>1.0188914988255284</v>
          </cell>
          <cell r="AP17">
            <v>39066</v>
          </cell>
          <cell r="AQ17">
            <v>1.0188914988255284</v>
          </cell>
          <cell r="AR17">
            <v>1.0089308819216491</v>
          </cell>
          <cell r="AS17">
            <v>1.0238772055925249</v>
          </cell>
          <cell r="AU17">
            <v>39066</v>
          </cell>
          <cell r="AV17">
            <v>615.35</v>
          </cell>
          <cell r="AW17">
            <v>712.51376500000003</v>
          </cell>
          <cell r="AY17">
            <v>39066</v>
          </cell>
          <cell r="AZ17">
            <v>68.27</v>
          </cell>
          <cell r="BA17">
            <v>79.049832999999992</v>
          </cell>
          <cell r="BC17">
            <v>39066</v>
          </cell>
          <cell r="BD17">
            <v>7.33</v>
          </cell>
          <cell r="BE17">
            <v>22.855</v>
          </cell>
          <cell r="BG17">
            <v>38405</v>
          </cell>
          <cell r="BH17">
            <v>11.18</v>
          </cell>
          <cell r="BI17">
            <v>9.1257856501510073</v>
          </cell>
          <cell r="BJ17">
            <v>1.2251000000000001</v>
          </cell>
          <cell r="BK17">
            <v>7.32</v>
          </cell>
          <cell r="BL17">
            <v>6.23</v>
          </cell>
          <cell r="BM17">
            <v>5.39</v>
          </cell>
          <cell r="BN17">
            <v>21.44</v>
          </cell>
          <cell r="BO17">
            <v>1.0562770562770563</v>
          </cell>
          <cell r="BP17">
            <v>0.97343750000000007</v>
          </cell>
          <cell r="BQ17">
            <v>1.0737051792828685</v>
          </cell>
          <cell r="BR17">
            <v>0.99162850931964308</v>
          </cell>
          <cell r="BW17">
            <v>38405</v>
          </cell>
          <cell r="BX17">
            <v>1.1179999999999999</v>
          </cell>
          <cell r="BY17">
            <v>1.1455598726634559</v>
          </cell>
          <cell r="BZ17">
            <v>1.0237620612198919</v>
          </cell>
        </row>
        <row r="18">
          <cell r="B18">
            <v>39069</v>
          </cell>
          <cell r="C18">
            <v>7.3</v>
          </cell>
          <cell r="D18">
            <v>60.453000000000003</v>
          </cell>
          <cell r="E18">
            <v>11.25</v>
          </cell>
          <cell r="F18">
            <v>8.16</v>
          </cell>
          <cell r="G18">
            <v>10.36</v>
          </cell>
          <cell r="H18">
            <v>6.1</v>
          </cell>
          <cell r="I18">
            <v>5</v>
          </cell>
          <cell r="J18">
            <v>24.77</v>
          </cell>
          <cell r="K18">
            <v>12785.2</v>
          </cell>
          <cell r="L18">
            <v>1422.48</v>
          </cell>
          <cell r="M18">
            <v>1.1572</v>
          </cell>
          <cell r="N18">
            <v>2187.4299999999998</v>
          </cell>
          <cell r="O18">
            <v>10.6</v>
          </cell>
          <cell r="P18">
            <v>616.25</v>
          </cell>
          <cell r="Q18">
            <v>66.97</v>
          </cell>
          <cell r="S18">
            <v>39069</v>
          </cell>
          <cell r="T18">
            <v>0.97986577181208045</v>
          </cell>
          <cell r="U18">
            <v>0.98339160839160844</v>
          </cell>
          <cell r="V18">
            <v>1.0496453900709219</v>
          </cell>
          <cell r="W18">
            <v>0.95461658841940533</v>
          </cell>
          <cell r="X18">
            <v>0.97276264591439698</v>
          </cell>
          <cell r="Y18">
            <v>1.0320833333333332</v>
          </cell>
          <cell r="Z18">
            <v>1.0025736372347751</v>
          </cell>
          <cell r="AA18">
            <v>1.0156001228018821</v>
          </cell>
          <cell r="AB18">
            <v>1.0146427005699254</v>
          </cell>
          <cell r="AC18">
            <v>1.0143662037144381</v>
          </cell>
          <cell r="AD18">
            <v>0.96572495052858431</v>
          </cell>
          <cell r="AF18">
            <v>39069</v>
          </cell>
          <cell r="AG18">
            <v>0.97986577181208045</v>
          </cell>
          <cell r="AH18">
            <v>0.98339160839160844</v>
          </cell>
          <cell r="AI18">
            <v>1.0143662037144381</v>
          </cell>
          <cell r="AK18">
            <v>39069</v>
          </cell>
          <cell r="AL18">
            <v>0.96572495052858431</v>
          </cell>
          <cell r="AM18">
            <v>1.0022769894345145</v>
          </cell>
          <cell r="AN18">
            <v>1.0156001228018821</v>
          </cell>
          <cell r="AP18">
            <v>39069</v>
          </cell>
          <cell r="AQ18">
            <v>1.0156001228018821</v>
          </cell>
          <cell r="AR18">
            <v>1.0025736372347751</v>
          </cell>
          <cell r="AS18">
            <v>1.0143662037144381</v>
          </cell>
          <cell r="AU18">
            <v>39069</v>
          </cell>
          <cell r="AV18">
            <v>616.25</v>
          </cell>
          <cell r="AW18">
            <v>713.12450000000001</v>
          </cell>
          <cell r="AY18">
            <v>39069</v>
          </cell>
          <cell r="AZ18">
            <v>66.97</v>
          </cell>
          <cell r="BA18">
            <v>77.497683999999992</v>
          </cell>
          <cell r="BC18">
            <v>39069</v>
          </cell>
          <cell r="BD18">
            <v>7.3</v>
          </cell>
          <cell r="BE18">
            <v>60.453000000000003</v>
          </cell>
          <cell r="BG18">
            <v>38406</v>
          </cell>
          <cell r="BH18">
            <v>10.76</v>
          </cell>
          <cell r="BI18">
            <v>8.6411821394153545</v>
          </cell>
          <cell r="BJ18">
            <v>1.2452000000000001</v>
          </cell>
          <cell r="BK18">
            <v>7.36</v>
          </cell>
          <cell r="BL18">
            <v>6.27</v>
          </cell>
          <cell r="BM18">
            <v>5.53</v>
          </cell>
          <cell r="BN18">
            <v>21.71</v>
          </cell>
          <cell r="BO18">
            <v>1.0620490620490621</v>
          </cell>
          <cell r="BP18">
            <v>0.97968749999999993</v>
          </cell>
          <cell r="BQ18">
            <v>1.1015936254980081</v>
          </cell>
          <cell r="BR18">
            <v>1.00411636834559</v>
          </cell>
          <cell r="BW18">
            <v>38406</v>
          </cell>
          <cell r="BX18">
            <v>1.0760000000000001</v>
          </cell>
          <cell r="BY18">
            <v>1.0847275939608096</v>
          </cell>
          <cell r="BZ18">
            <v>1.0368616389731651</v>
          </cell>
        </row>
        <row r="19">
          <cell r="B19">
            <v>39070</v>
          </cell>
          <cell r="C19">
            <v>7.15</v>
          </cell>
          <cell r="D19">
            <v>155.762</v>
          </cell>
          <cell r="E19">
            <v>11.17</v>
          </cell>
          <cell r="F19">
            <v>8.16</v>
          </cell>
          <cell r="G19">
            <v>10.35</v>
          </cell>
          <cell r="H19">
            <v>6.26</v>
          </cell>
          <cell r="I19">
            <v>5.05</v>
          </cell>
          <cell r="J19">
            <v>25</v>
          </cell>
          <cell r="K19">
            <v>12781.54</v>
          </cell>
          <cell r="L19">
            <v>1425.55</v>
          </cell>
          <cell r="M19">
            <v>1.1528</v>
          </cell>
          <cell r="N19">
            <v>2176.87</v>
          </cell>
          <cell r="O19">
            <v>10.3</v>
          </cell>
          <cell r="P19">
            <v>622.95000000000005</v>
          </cell>
          <cell r="Q19">
            <v>67.72</v>
          </cell>
          <cell r="S19">
            <v>39070</v>
          </cell>
          <cell r="T19">
            <v>0.95973154362416113</v>
          </cell>
          <cell r="U19">
            <v>0.97639860139860146</v>
          </cell>
          <cell r="V19">
            <v>1.0486322188449848</v>
          </cell>
          <cell r="W19">
            <v>0.97965571205007829</v>
          </cell>
          <cell r="X19">
            <v>0.98249027237354092</v>
          </cell>
          <cell r="Y19">
            <v>1.0416666666666667</v>
          </cell>
          <cell r="Z19">
            <v>1.002286631985559</v>
          </cell>
          <cell r="AA19">
            <v>1.0177919936028785</v>
          </cell>
          <cell r="AB19">
            <v>1.010784743533538</v>
          </cell>
          <cell r="AC19">
            <v>1.0094692666187484</v>
          </cell>
          <cell r="AD19">
            <v>0.94949152108202262</v>
          </cell>
          <cell r="AF19">
            <v>39070</v>
          </cell>
          <cell r="AG19">
            <v>0.95973154362416113</v>
          </cell>
          <cell r="AH19">
            <v>0.97639860139860146</v>
          </cell>
          <cell r="AI19">
            <v>1.0094692666187484</v>
          </cell>
          <cell r="AK19">
            <v>39070</v>
          </cell>
          <cell r="AL19">
            <v>0.94949152108202262</v>
          </cell>
          <cell r="AM19">
            <v>1.0131112174838177</v>
          </cell>
          <cell r="AN19">
            <v>1.0177919936028785</v>
          </cell>
          <cell r="AP19">
            <v>39070</v>
          </cell>
          <cell r="AQ19">
            <v>1.0177919936028785</v>
          </cell>
          <cell r="AR19">
            <v>1.002286631985559</v>
          </cell>
          <cell r="AS19">
            <v>1.0094692666187484</v>
          </cell>
          <cell r="AU19">
            <v>39070</v>
          </cell>
          <cell r="AV19">
            <v>622.95000000000005</v>
          </cell>
          <cell r="AW19">
            <v>718.13676000000009</v>
          </cell>
          <cell r="AY19">
            <v>39070</v>
          </cell>
          <cell r="AZ19">
            <v>67.72</v>
          </cell>
          <cell r="BA19">
            <v>78.067616000000001</v>
          </cell>
          <cell r="BC19">
            <v>39070</v>
          </cell>
          <cell r="BD19">
            <v>7.15</v>
          </cell>
          <cell r="BE19">
            <v>155.762</v>
          </cell>
          <cell r="BG19">
            <v>38407</v>
          </cell>
          <cell r="BH19">
            <v>10.6</v>
          </cell>
          <cell r="BI19">
            <v>8.5566677429770746</v>
          </cell>
          <cell r="BJ19">
            <v>1.2387999999999999</v>
          </cell>
          <cell r="BK19">
            <v>7.42</v>
          </cell>
          <cell r="BL19">
            <v>6.22</v>
          </cell>
          <cell r="BM19">
            <v>5.61</v>
          </cell>
          <cell r="BN19">
            <v>21.5</v>
          </cell>
          <cell r="BO19">
            <v>1.0707070707070707</v>
          </cell>
          <cell r="BP19">
            <v>0.97187499999999993</v>
          </cell>
          <cell r="BQ19">
            <v>1.1175298804780878</v>
          </cell>
          <cell r="BR19">
            <v>0.99440358910318682</v>
          </cell>
          <cell r="BW19">
            <v>38407</v>
          </cell>
          <cell r="BX19">
            <v>1.06</v>
          </cell>
          <cell r="BY19">
            <v>1.0741185017759123</v>
          </cell>
          <cell r="BZ19">
            <v>1.0386288850720864</v>
          </cell>
        </row>
        <row r="20">
          <cell r="B20">
            <v>39071</v>
          </cell>
          <cell r="C20">
            <v>7.35</v>
          </cell>
          <cell r="D20">
            <v>36.200000000000003</v>
          </cell>
          <cell r="E20">
            <v>11.15</v>
          </cell>
          <cell r="F20">
            <v>8.16</v>
          </cell>
          <cell r="G20">
            <v>10.09</v>
          </cell>
          <cell r="H20">
            <v>6.26</v>
          </cell>
          <cell r="I20">
            <v>5.05</v>
          </cell>
          <cell r="J20">
            <v>25</v>
          </cell>
          <cell r="K20">
            <v>12782.99</v>
          </cell>
          <cell r="L20">
            <v>1423.53</v>
          </cell>
          <cell r="M20">
            <v>1.1491</v>
          </cell>
          <cell r="N20">
            <v>2184.17</v>
          </cell>
          <cell r="O20">
            <v>10.26</v>
          </cell>
          <cell r="P20">
            <v>620.44000000000005</v>
          </cell>
          <cell r="Q20">
            <v>68.62</v>
          </cell>
          <cell r="S20">
            <v>39071</v>
          </cell>
          <cell r="T20">
            <v>0.9865771812080536</v>
          </cell>
          <cell r="U20">
            <v>0.97465034965034969</v>
          </cell>
          <cell r="V20">
            <v>1.0222897669706181</v>
          </cell>
          <cell r="W20">
            <v>0.97965571205007829</v>
          </cell>
          <cell r="X20">
            <v>0.98249027237354092</v>
          </cell>
          <cell r="Y20">
            <v>1.0416666666666667</v>
          </cell>
          <cell r="Z20">
            <v>1.0024003362509586</v>
          </cell>
          <cell r="AA20">
            <v>1.0163497854536887</v>
          </cell>
          <cell r="AB20">
            <v>1.0075405523893028</v>
          </cell>
          <cell r="AC20">
            <v>1.0128544598761855</v>
          </cell>
          <cell r="AD20">
            <v>0.97919352116246217</v>
          </cell>
          <cell r="AF20">
            <v>39071</v>
          </cell>
          <cell r="AG20">
            <v>0.9865771812080536</v>
          </cell>
          <cell r="AH20">
            <v>0.97465034965034969</v>
          </cell>
          <cell r="AI20">
            <v>1.0128544598761855</v>
          </cell>
          <cell r="AK20">
            <v>39071</v>
          </cell>
          <cell r="AL20">
            <v>0.97919352116246217</v>
          </cell>
          <cell r="AM20">
            <v>1.006525604515226</v>
          </cell>
          <cell r="AN20">
            <v>1.0163497854536887</v>
          </cell>
          <cell r="AP20">
            <v>39071</v>
          </cell>
          <cell r="AQ20">
            <v>1.0163497854536887</v>
          </cell>
          <cell r="AR20">
            <v>1.0024003362509586</v>
          </cell>
          <cell r="AS20">
            <v>1.0128544598761855</v>
          </cell>
          <cell r="AU20">
            <v>39071</v>
          </cell>
          <cell r="AV20">
            <v>620.44000000000005</v>
          </cell>
          <cell r="AW20">
            <v>712.94760400000007</v>
          </cell>
          <cell r="AY20">
            <v>39071</v>
          </cell>
          <cell r="AZ20">
            <v>68.62</v>
          </cell>
          <cell r="BA20">
            <v>78.851241999999999</v>
          </cell>
          <cell r="BC20">
            <v>39071</v>
          </cell>
          <cell r="BD20">
            <v>7.35</v>
          </cell>
          <cell r="BE20">
            <v>36.200000000000003</v>
          </cell>
          <cell r="BG20">
            <v>38408</v>
          </cell>
          <cell r="BH20">
            <v>10.75</v>
          </cell>
          <cell r="BI20">
            <v>8.6805555555555554</v>
          </cell>
          <cell r="BJ20">
            <v>1.2383999999999999</v>
          </cell>
          <cell r="BK20">
            <v>7.57</v>
          </cell>
          <cell r="BL20">
            <v>6.38</v>
          </cell>
          <cell r="BM20">
            <v>5.23</v>
          </cell>
          <cell r="BN20">
            <v>21.58</v>
          </cell>
          <cell r="BO20">
            <v>1.0923520923520924</v>
          </cell>
          <cell r="BP20">
            <v>0.99687499999999996</v>
          </cell>
          <cell r="BQ20">
            <v>1.0418326693227093</v>
          </cell>
          <cell r="BR20">
            <v>0.99810369548124511</v>
          </cell>
          <cell r="BW20">
            <v>38408</v>
          </cell>
          <cell r="BX20">
            <v>1.075</v>
          </cell>
          <cell r="BY20">
            <v>1.089670138888889</v>
          </cell>
          <cell r="BZ20">
            <v>1.0322908642890118</v>
          </cell>
        </row>
        <row r="21">
          <cell r="B21">
            <v>39072</v>
          </cell>
          <cell r="C21">
            <v>7.27</v>
          </cell>
          <cell r="D21">
            <v>53.664999999999999</v>
          </cell>
          <cell r="E21">
            <v>11.25</v>
          </cell>
          <cell r="F21">
            <v>8.16</v>
          </cell>
          <cell r="G21">
            <v>10.14</v>
          </cell>
          <cell r="H21">
            <v>6.19</v>
          </cell>
          <cell r="I21">
            <v>5.08</v>
          </cell>
          <cell r="J21">
            <v>24.9</v>
          </cell>
          <cell r="K21">
            <v>12737.21</v>
          </cell>
          <cell r="L21">
            <v>1418.3</v>
          </cell>
          <cell r="M21">
            <v>1.155</v>
          </cell>
          <cell r="N21">
            <v>2181.0700000000002</v>
          </cell>
          <cell r="O21">
            <v>10.53</v>
          </cell>
          <cell r="P21">
            <v>618.5</v>
          </cell>
          <cell r="Q21">
            <v>68.06</v>
          </cell>
          <cell r="S21">
            <v>39072</v>
          </cell>
          <cell r="T21">
            <v>0.97583892617449652</v>
          </cell>
          <cell r="U21">
            <v>0.98339160839160844</v>
          </cell>
          <cell r="V21">
            <v>1.027355623100304</v>
          </cell>
          <cell r="W21">
            <v>0.96870109546165895</v>
          </cell>
          <cell r="X21">
            <v>0.98832684824902728</v>
          </cell>
          <cell r="Y21">
            <v>1.0374999999999999</v>
          </cell>
          <cell r="Z21">
            <v>0.99881041813371307</v>
          </cell>
          <cell r="AA21">
            <v>1.012615751483261</v>
          </cell>
          <cell r="AB21">
            <v>1.0127137220517317</v>
          </cell>
          <cell r="AC21">
            <v>1.0114169120545342</v>
          </cell>
          <cell r="AD21">
            <v>0.96358813446061753</v>
          </cell>
          <cell r="AF21">
            <v>39072</v>
          </cell>
          <cell r="AG21">
            <v>0.97583892617449652</v>
          </cell>
          <cell r="AH21">
            <v>0.98339160839160844</v>
          </cell>
          <cell r="AI21">
            <v>1.0114169120545342</v>
          </cell>
          <cell r="AK21">
            <v>39072</v>
          </cell>
          <cell r="AL21">
            <v>0.96358813446061753</v>
          </cell>
          <cell r="AM21">
            <v>1.0054708917027475</v>
          </cell>
          <cell r="AN21">
            <v>1.012615751483261</v>
          </cell>
          <cell r="AP21">
            <v>39072</v>
          </cell>
          <cell r="AQ21">
            <v>1.012615751483261</v>
          </cell>
          <cell r="AR21">
            <v>0.99881041813371307</v>
          </cell>
          <cell r="AS21">
            <v>1.0114169120545342</v>
          </cell>
          <cell r="AU21">
            <v>39072</v>
          </cell>
          <cell r="AV21">
            <v>618.5</v>
          </cell>
          <cell r="AW21">
            <v>714.36750000000006</v>
          </cell>
          <cell r="AY21">
            <v>39072</v>
          </cell>
          <cell r="AZ21">
            <v>68.06</v>
          </cell>
          <cell r="BA21">
            <v>78.609300000000005</v>
          </cell>
          <cell r="BC21">
            <v>39072</v>
          </cell>
          <cell r="BD21">
            <v>7.27</v>
          </cell>
          <cell r="BE21">
            <v>53.664999999999999</v>
          </cell>
          <cell r="BG21">
            <v>38411</v>
          </cell>
          <cell r="BH21">
            <v>10.48</v>
          </cell>
          <cell r="BI21">
            <v>8.4933949266553217</v>
          </cell>
          <cell r="BJ21">
            <v>1.2339</v>
          </cell>
          <cell r="BK21">
            <v>7.54</v>
          </cell>
          <cell r="BL21">
            <v>6.34</v>
          </cell>
          <cell r="BM21">
            <v>5</v>
          </cell>
          <cell r="BN21">
            <v>21.99</v>
          </cell>
          <cell r="BO21">
            <v>1.0880230880230881</v>
          </cell>
          <cell r="BP21">
            <v>0.99062499999999998</v>
          </cell>
          <cell r="BQ21">
            <v>0.99601593625498019</v>
          </cell>
          <cell r="BR21">
            <v>1.0170667406687943</v>
          </cell>
          <cell r="BW21">
            <v>38411</v>
          </cell>
          <cell r="BX21">
            <v>1.048</v>
          </cell>
          <cell r="BY21">
            <v>1.0661758651430426</v>
          </cell>
          <cell r="BZ21">
            <v>1.0229326912367156</v>
          </cell>
        </row>
        <row r="22">
          <cell r="B22">
            <v>39073</v>
          </cell>
          <cell r="C22">
            <v>7.26</v>
          </cell>
          <cell r="D22">
            <v>89.933999999999997</v>
          </cell>
          <cell r="E22">
            <v>11.2</v>
          </cell>
          <cell r="F22">
            <v>8.16</v>
          </cell>
          <cell r="G22">
            <v>10.11</v>
          </cell>
          <cell r="H22">
            <v>6.22</v>
          </cell>
          <cell r="I22">
            <v>5.0599999999999996</v>
          </cell>
          <cell r="J22">
            <v>25</v>
          </cell>
          <cell r="K22">
            <v>12718.17</v>
          </cell>
          <cell r="L22">
            <v>1410.76</v>
          </cell>
          <cell r="M22">
            <v>1.1588000000000001</v>
          </cell>
          <cell r="N22">
            <v>2188.98</v>
          </cell>
          <cell r="O22">
            <v>11.36</v>
          </cell>
          <cell r="P22">
            <v>621.01</v>
          </cell>
          <cell r="Q22">
            <v>67.88</v>
          </cell>
          <cell r="S22">
            <v>39073</v>
          </cell>
          <cell r="T22">
            <v>0.97449664429530192</v>
          </cell>
          <cell r="U22">
            <v>0.97902097902097895</v>
          </cell>
          <cell r="V22">
            <v>1.0243161094224924</v>
          </cell>
          <cell r="W22">
            <v>0.97339593114241008</v>
          </cell>
          <cell r="X22">
            <v>0.98443579766536959</v>
          </cell>
          <cell r="Y22">
            <v>1.0416666666666667</v>
          </cell>
          <cell r="Z22">
            <v>0.99731736350391076</v>
          </cell>
          <cell r="AA22">
            <v>1.0072324596788587</v>
          </cell>
          <cell r="AB22">
            <v>1.0160455940377027</v>
          </cell>
          <cell r="AC22">
            <v>1.0150849776252637</v>
          </cell>
          <cell r="AD22">
            <v>0.9591071995329582</v>
          </cell>
          <cell r="AF22">
            <v>39073</v>
          </cell>
          <cell r="AG22">
            <v>0.97449664429530192</v>
          </cell>
          <cell r="AH22">
            <v>0.97902097902097895</v>
          </cell>
          <cell r="AI22">
            <v>1.0150849776252637</v>
          </cell>
          <cell r="AK22">
            <v>39073</v>
          </cell>
          <cell r="AL22">
            <v>0.9591071995329582</v>
          </cell>
          <cell r="AM22">
            <v>1.0059536262242348</v>
          </cell>
          <cell r="AN22">
            <v>1.0072324596788587</v>
          </cell>
          <cell r="AP22">
            <v>39073</v>
          </cell>
          <cell r="AQ22">
            <v>1.0072324596788587</v>
          </cell>
          <cell r="AR22">
            <v>0.99731736350391076</v>
          </cell>
          <cell r="AS22">
            <v>1.0150849776252637</v>
          </cell>
          <cell r="AU22">
            <v>39073</v>
          </cell>
          <cell r="AV22">
            <v>621.01</v>
          </cell>
          <cell r="AW22">
            <v>719.62638800000002</v>
          </cell>
          <cell r="AY22">
            <v>39073</v>
          </cell>
          <cell r="AZ22">
            <v>67.88</v>
          </cell>
          <cell r="BA22">
            <v>78.659344000000004</v>
          </cell>
          <cell r="BC22">
            <v>39073</v>
          </cell>
          <cell r="BD22">
            <v>7.26</v>
          </cell>
          <cell r="BE22">
            <v>89.933999999999997</v>
          </cell>
          <cell r="BG22">
            <v>38412</v>
          </cell>
          <cell r="BH22">
            <v>10.5</v>
          </cell>
          <cell r="BI22">
            <v>8.4602368866328259</v>
          </cell>
          <cell r="BJ22">
            <v>1.2411000000000001</v>
          </cell>
          <cell r="BK22">
            <v>7.71</v>
          </cell>
          <cell r="BL22">
            <v>6.3</v>
          </cell>
          <cell r="BM22">
            <v>5.05</v>
          </cell>
          <cell r="BN22">
            <v>21.58</v>
          </cell>
          <cell r="BO22">
            <v>1.1125541125541125</v>
          </cell>
          <cell r="BP22">
            <v>0.98437499999999989</v>
          </cell>
          <cell r="BQ22">
            <v>1.0059760956175299</v>
          </cell>
          <cell r="BR22">
            <v>0.99810369548124511</v>
          </cell>
          <cell r="BW22">
            <v>38412</v>
          </cell>
          <cell r="BX22">
            <v>1.05</v>
          </cell>
          <cell r="BY22">
            <v>1.0620135363790186</v>
          </cell>
          <cell r="BZ22">
            <v>1.025252225913222</v>
          </cell>
        </row>
        <row r="23">
          <cell r="B23">
            <v>39076</v>
          </cell>
          <cell r="C23">
            <v>7.26</v>
          </cell>
          <cell r="D23">
            <v>89.933999999999997</v>
          </cell>
          <cell r="E23">
            <v>11.2</v>
          </cell>
          <cell r="F23">
            <v>8.16</v>
          </cell>
          <cell r="G23">
            <v>10.11</v>
          </cell>
          <cell r="H23">
            <v>6.22</v>
          </cell>
          <cell r="I23">
            <v>5.0599999999999996</v>
          </cell>
          <cell r="J23">
            <v>25</v>
          </cell>
          <cell r="K23">
            <v>12718.17</v>
          </cell>
          <cell r="L23">
            <v>1410.76</v>
          </cell>
          <cell r="M23">
            <v>1.1569</v>
          </cell>
          <cell r="N23">
            <v>2188.98</v>
          </cell>
          <cell r="O23">
            <v>11.36</v>
          </cell>
          <cell r="P23">
            <v>620.75</v>
          </cell>
          <cell r="Q23">
            <v>67.88</v>
          </cell>
          <cell r="S23">
            <v>39076</v>
          </cell>
          <cell r="T23">
            <v>0.97449664429530192</v>
          </cell>
          <cell r="U23">
            <v>0.97902097902097895</v>
          </cell>
          <cell r="V23">
            <v>1.0243161094224924</v>
          </cell>
          <cell r="W23">
            <v>0.97339593114241008</v>
          </cell>
          <cell r="X23">
            <v>0.98443579766536959</v>
          </cell>
          <cell r="Y23">
            <v>1.0416666666666667</v>
          </cell>
          <cell r="Z23">
            <v>0.99731736350391076</v>
          </cell>
          <cell r="AA23">
            <v>1.0072324596788587</v>
          </cell>
          <cell r="AB23">
            <v>1.0143796580447173</v>
          </cell>
          <cell r="AC23">
            <v>1.0150849776252637</v>
          </cell>
          <cell r="AD23">
            <v>0.96068236046226274</v>
          </cell>
          <cell r="AF23">
            <v>39076</v>
          </cell>
          <cell r="AG23">
            <v>0.97449664429530192</v>
          </cell>
          <cell r="AH23">
            <v>0.97902097902097895</v>
          </cell>
          <cell r="AI23">
            <v>1.0150849776252637</v>
          </cell>
          <cell r="AK23">
            <v>39076</v>
          </cell>
          <cell r="AL23">
            <v>0.96068236046226274</v>
          </cell>
          <cell r="AM23">
            <v>1.0059536262242348</v>
          </cell>
          <cell r="AN23">
            <v>1.0072324596788587</v>
          </cell>
          <cell r="AP23">
            <v>39076</v>
          </cell>
          <cell r="AQ23">
            <v>1.0072324596788587</v>
          </cell>
          <cell r="AR23">
            <v>0.99731736350391076</v>
          </cell>
          <cell r="AS23">
            <v>1.0150849776252637</v>
          </cell>
          <cell r="AU23">
            <v>39076</v>
          </cell>
          <cell r="AV23">
            <v>620.75</v>
          </cell>
          <cell r="AW23">
            <v>718.14567499999998</v>
          </cell>
          <cell r="AY23">
            <v>39076</v>
          </cell>
          <cell r="AZ23">
            <v>67.88</v>
          </cell>
          <cell r="BA23">
            <v>78.530372</v>
          </cell>
          <cell r="BC23">
            <v>39076</v>
          </cell>
          <cell r="BD23">
            <v>7.26</v>
          </cell>
          <cell r="BE23">
            <v>89.933999999999997</v>
          </cell>
          <cell r="BG23">
            <v>38413</v>
          </cell>
          <cell r="BH23">
            <v>10.75</v>
          </cell>
          <cell r="BI23">
            <v>8.6770522237468715</v>
          </cell>
          <cell r="BJ23">
            <v>1.2389000000000001</v>
          </cell>
          <cell r="BK23">
            <v>7.79</v>
          </cell>
          <cell r="BL23">
            <v>6.35</v>
          </cell>
          <cell r="BM23">
            <v>5.0599999999999996</v>
          </cell>
          <cell r="BN23">
            <v>21.8</v>
          </cell>
          <cell r="BO23">
            <v>1.124098124098124</v>
          </cell>
          <cell r="BP23">
            <v>0.99218749999999989</v>
          </cell>
          <cell r="BQ23">
            <v>1.0079681274900398</v>
          </cell>
          <cell r="BR23">
            <v>1.0082789880209058</v>
          </cell>
          <cell r="BW23">
            <v>38413</v>
          </cell>
          <cell r="BX23">
            <v>1.075</v>
          </cell>
          <cell r="BY23">
            <v>1.0892303656469449</v>
          </cell>
          <cell r="BZ23">
            <v>1.0331331849022674</v>
          </cell>
        </row>
        <row r="24">
          <cell r="B24">
            <v>39077</v>
          </cell>
          <cell r="C24">
            <v>7.26</v>
          </cell>
          <cell r="D24">
            <v>89.933999999999997</v>
          </cell>
          <cell r="E24">
            <v>11.2</v>
          </cell>
          <cell r="F24">
            <v>8.16</v>
          </cell>
          <cell r="G24">
            <v>10.36</v>
          </cell>
          <cell r="H24">
            <v>6.38</v>
          </cell>
          <cell r="I24">
            <v>5</v>
          </cell>
          <cell r="J24">
            <v>25.48</v>
          </cell>
          <cell r="K24">
            <v>12718.17</v>
          </cell>
          <cell r="L24">
            <v>1416.9</v>
          </cell>
          <cell r="M24">
            <v>1.1612</v>
          </cell>
          <cell r="N24">
            <v>2188.98</v>
          </cell>
          <cell r="O24">
            <v>11.26</v>
          </cell>
          <cell r="P24">
            <v>624.70000000000005</v>
          </cell>
          <cell r="Q24">
            <v>66.84</v>
          </cell>
          <cell r="S24">
            <v>39077</v>
          </cell>
          <cell r="T24">
            <v>0.97449664429530192</v>
          </cell>
          <cell r="U24">
            <v>0.97902097902097895</v>
          </cell>
          <cell r="V24">
            <v>1.0496453900709219</v>
          </cell>
          <cell r="W24">
            <v>0.99843505477308303</v>
          </cell>
          <cell r="X24">
            <v>0.97276264591439698</v>
          </cell>
          <cell r="Y24">
            <v>1.0616666666666668</v>
          </cell>
          <cell r="Z24">
            <v>0.99731736350391076</v>
          </cell>
          <cell r="AA24">
            <v>1.0116162012808523</v>
          </cell>
          <cell r="AB24">
            <v>1.0181499342393687</v>
          </cell>
          <cell r="AC24">
            <v>1.0150849776252637</v>
          </cell>
          <cell r="AD24">
            <v>0.9571248904743298</v>
          </cell>
          <cell r="AF24">
            <v>39077</v>
          </cell>
          <cell r="AG24">
            <v>0.97449664429530192</v>
          </cell>
          <cell r="AH24">
            <v>0.97902097902097895</v>
          </cell>
          <cell r="AI24">
            <v>1.0150849776252637</v>
          </cell>
          <cell r="AK24">
            <v>39077</v>
          </cell>
          <cell r="AL24">
            <v>0.9571248904743298</v>
          </cell>
          <cell r="AM24">
            <v>1.0206274393562671</v>
          </cell>
          <cell r="AN24">
            <v>1.0116162012808523</v>
          </cell>
          <cell r="AP24">
            <v>39077</v>
          </cell>
          <cell r="AQ24">
            <v>1.0116162012808523</v>
          </cell>
          <cell r="AR24">
            <v>0.99731736350391076</v>
          </cell>
          <cell r="AS24">
            <v>1.0150849776252637</v>
          </cell>
          <cell r="AU24">
            <v>39077</v>
          </cell>
          <cell r="AV24">
            <v>624.70000000000005</v>
          </cell>
          <cell r="AW24">
            <v>725.40164000000004</v>
          </cell>
          <cell r="AY24">
            <v>39077</v>
          </cell>
          <cell r="AZ24">
            <v>66.84</v>
          </cell>
          <cell r="BA24">
            <v>77.614608000000004</v>
          </cell>
          <cell r="BC24">
            <v>39077</v>
          </cell>
          <cell r="BD24">
            <v>7.26</v>
          </cell>
          <cell r="BE24">
            <v>89.933999999999997</v>
          </cell>
          <cell r="BG24">
            <v>38414</v>
          </cell>
          <cell r="BH24">
            <v>10.75</v>
          </cell>
          <cell r="BI24">
            <v>8.6428686283968474</v>
          </cell>
          <cell r="BJ24">
            <v>1.2438</v>
          </cell>
          <cell r="BK24">
            <v>7.83</v>
          </cell>
          <cell r="BL24">
            <v>6.35</v>
          </cell>
          <cell r="BM24">
            <v>5.08</v>
          </cell>
          <cell r="BN24">
            <v>21.76</v>
          </cell>
          <cell r="BO24">
            <v>1.1298701298701299</v>
          </cell>
          <cell r="BP24">
            <v>0.99218749999999989</v>
          </cell>
          <cell r="BQ24">
            <v>1.0119521912350598</v>
          </cell>
          <cell r="BR24">
            <v>1.0064289348318765</v>
          </cell>
          <cell r="BW24">
            <v>38414</v>
          </cell>
          <cell r="BX24">
            <v>1.075</v>
          </cell>
          <cell r="BY24">
            <v>1.0849392989226563</v>
          </cell>
          <cell r="BZ24">
            <v>1.0351096889842664</v>
          </cell>
        </row>
        <row r="25">
          <cell r="B25">
            <v>39078</v>
          </cell>
          <cell r="C25">
            <v>7.47</v>
          </cell>
          <cell r="D25">
            <v>7.55</v>
          </cell>
          <cell r="E25">
            <v>11.25</v>
          </cell>
          <cell r="F25">
            <v>8.16</v>
          </cell>
          <cell r="G25">
            <v>10.24</v>
          </cell>
          <cell r="H25">
            <v>6.39</v>
          </cell>
          <cell r="I25">
            <v>5.01</v>
          </cell>
          <cell r="J25">
            <v>25.687100000000001</v>
          </cell>
          <cell r="K25">
            <v>12852.59</v>
          </cell>
          <cell r="L25">
            <v>1426.84</v>
          </cell>
          <cell r="M25">
            <v>1.1620999999999999</v>
          </cell>
          <cell r="N25">
            <v>2170.16</v>
          </cell>
          <cell r="O25">
            <v>10.64</v>
          </cell>
          <cell r="P25">
            <v>627.20000000000005</v>
          </cell>
          <cell r="Q25">
            <v>66.069999999999993</v>
          </cell>
          <cell r="S25">
            <v>39078</v>
          </cell>
          <cell r="T25">
            <v>1.0026845637583892</v>
          </cell>
          <cell r="U25">
            <v>0.98339160839160844</v>
          </cell>
          <cell r="V25">
            <v>1.0374873353596759</v>
          </cell>
          <cell r="W25">
            <v>1</v>
          </cell>
          <cell r="X25">
            <v>0.97470817120622566</v>
          </cell>
          <cell r="Y25">
            <v>1.0702958333333334</v>
          </cell>
          <cell r="Z25">
            <v>1.0078581409901526</v>
          </cell>
          <cell r="AA25">
            <v>1.0187130077179554</v>
          </cell>
          <cell r="AB25">
            <v>1.0189390618149934</v>
          </cell>
          <cell r="AC25">
            <v>1.0063576711725288</v>
          </cell>
          <cell r="AD25">
            <v>0.98404762496036735</v>
          </cell>
          <cell r="AF25">
            <v>39078</v>
          </cell>
          <cell r="AG25">
            <v>1.0026845637583892</v>
          </cell>
          <cell r="AH25">
            <v>0.98339160839160844</v>
          </cell>
          <cell r="AI25">
            <v>1.0063576711725288</v>
          </cell>
          <cell r="AK25">
            <v>39078</v>
          </cell>
          <cell r="AL25">
            <v>0.98404762496036735</v>
          </cell>
          <cell r="AM25">
            <v>1.0206228349748088</v>
          </cell>
          <cell r="AN25">
            <v>1.0187130077179554</v>
          </cell>
          <cell r="AP25">
            <v>39078</v>
          </cell>
          <cell r="AQ25">
            <v>1.0187130077179554</v>
          </cell>
          <cell r="AR25">
            <v>1.0078581409901526</v>
          </cell>
          <cell r="AS25">
            <v>1.0063576711725288</v>
          </cell>
          <cell r="AU25">
            <v>39078</v>
          </cell>
          <cell r="AV25">
            <v>627.20000000000005</v>
          </cell>
          <cell r="AW25">
            <v>728.86911999999995</v>
          </cell>
          <cell r="AY25">
            <v>39078</v>
          </cell>
          <cell r="AZ25">
            <v>66.069999999999993</v>
          </cell>
          <cell r="BA25">
            <v>76.779946999999993</v>
          </cell>
          <cell r="BC25">
            <v>39078</v>
          </cell>
          <cell r="BD25">
            <v>7.47</v>
          </cell>
          <cell r="BE25">
            <v>7.55</v>
          </cell>
          <cell r="BG25">
            <v>38415</v>
          </cell>
          <cell r="BH25">
            <v>10.8</v>
          </cell>
          <cell r="BI25">
            <v>8.7697929354445794</v>
          </cell>
          <cell r="BJ25">
            <v>1.2315</v>
          </cell>
          <cell r="BK25">
            <v>7.7</v>
          </cell>
          <cell r="BL25">
            <v>6.39</v>
          </cell>
          <cell r="BM25">
            <v>5.13</v>
          </cell>
          <cell r="BN25">
            <v>21.6</v>
          </cell>
          <cell r="BO25">
            <v>1.1111111111111112</v>
          </cell>
          <cell r="BP25">
            <v>0.99843749999999987</v>
          </cell>
          <cell r="BQ25">
            <v>1.0219123505976095</v>
          </cell>
          <cell r="BR25">
            <v>0.99902872207575977</v>
          </cell>
          <cell r="BW25">
            <v>38415</v>
          </cell>
          <cell r="BX25">
            <v>1.08</v>
          </cell>
          <cell r="BY25">
            <v>1.1008721071863581</v>
          </cell>
          <cell r="BZ25">
            <v>1.0326224209461201</v>
          </cell>
        </row>
        <row r="26">
          <cell r="B26">
            <v>39079</v>
          </cell>
          <cell r="C26">
            <v>7.6</v>
          </cell>
          <cell r="D26">
            <v>121.5</v>
          </cell>
          <cell r="E26">
            <v>11.2</v>
          </cell>
          <cell r="F26">
            <v>8.16</v>
          </cell>
          <cell r="G26">
            <v>10.33</v>
          </cell>
          <cell r="H26">
            <v>6.33</v>
          </cell>
          <cell r="I26">
            <v>5</v>
          </cell>
          <cell r="J26">
            <v>25.42</v>
          </cell>
          <cell r="K26">
            <v>12909.54</v>
          </cell>
          <cell r="L26">
            <v>1424.73</v>
          </cell>
          <cell r="M26">
            <v>1.1605000000000001</v>
          </cell>
          <cell r="N26">
            <v>2160.6</v>
          </cell>
          <cell r="O26">
            <v>10.99</v>
          </cell>
          <cell r="P26">
            <v>634.9</v>
          </cell>
          <cell r="Q26">
            <v>66.17</v>
          </cell>
          <cell r="S26">
            <v>39079</v>
          </cell>
          <cell r="T26">
            <v>1.0201342281879193</v>
          </cell>
          <cell r="U26">
            <v>0.97902097902097895</v>
          </cell>
          <cell r="V26">
            <v>1.0466058763931105</v>
          </cell>
          <cell r="W26">
            <v>0.99061032863849774</v>
          </cell>
          <cell r="X26">
            <v>0.97276264591439698</v>
          </cell>
          <cell r="Y26">
            <v>1.0591666666666668</v>
          </cell>
          <cell r="Z26">
            <v>1.012323974034651</v>
          </cell>
          <cell r="AA26">
            <v>1.0172065427700392</v>
          </cell>
          <cell r="AB26">
            <v>1.0175361683472162</v>
          </cell>
          <cell r="AC26">
            <v>1.0019244591805978</v>
          </cell>
          <cell r="AD26">
            <v>1.0025532850050167</v>
          </cell>
          <cell r="AF26">
            <v>39079</v>
          </cell>
          <cell r="AG26">
            <v>1.0201342281879193</v>
          </cell>
          <cell r="AH26">
            <v>0.97902097902097895</v>
          </cell>
          <cell r="AI26">
            <v>1.0019244591805978</v>
          </cell>
          <cell r="AK26">
            <v>39079</v>
          </cell>
          <cell r="AL26">
            <v>1.0025532850050167</v>
          </cell>
          <cell r="AM26">
            <v>1.0172863794031681</v>
          </cell>
          <cell r="AN26">
            <v>1.0172065427700392</v>
          </cell>
          <cell r="AP26">
            <v>39079</v>
          </cell>
          <cell r="AQ26">
            <v>1.0172065427700392</v>
          </cell>
          <cell r="AR26">
            <v>1.012323974034651</v>
          </cell>
          <cell r="AS26">
            <v>1.0019244591805978</v>
          </cell>
          <cell r="AU26">
            <v>39079</v>
          </cell>
          <cell r="AV26">
            <v>634.9</v>
          </cell>
          <cell r="AW26">
            <v>736.80145000000005</v>
          </cell>
          <cell r="AY26">
            <v>39079</v>
          </cell>
          <cell r="AZ26">
            <v>66.17</v>
          </cell>
          <cell r="BA26">
            <v>76.790285000000011</v>
          </cell>
          <cell r="BC26">
            <v>39079</v>
          </cell>
          <cell r="BD26">
            <v>7.6</v>
          </cell>
          <cell r="BE26">
            <v>121.5</v>
          </cell>
          <cell r="BG26">
            <v>38418</v>
          </cell>
          <cell r="BH26">
            <v>10.83</v>
          </cell>
          <cell r="BI26">
            <v>8.809175207418253</v>
          </cell>
          <cell r="BJ26">
            <v>1.2294</v>
          </cell>
          <cell r="BK26">
            <v>7.77</v>
          </cell>
          <cell r="BL26">
            <v>6.35</v>
          </cell>
          <cell r="BM26">
            <v>5.0999999999999996</v>
          </cell>
          <cell r="BN26">
            <v>21.78</v>
          </cell>
          <cell r="BO26">
            <v>1.1212121212121211</v>
          </cell>
          <cell r="BP26">
            <v>0.99218749999999989</v>
          </cell>
          <cell r="BQ26">
            <v>1.0159362549800797</v>
          </cell>
          <cell r="BR26">
            <v>1.0073539614263911</v>
          </cell>
          <cell r="BW26">
            <v>38418</v>
          </cell>
          <cell r="BX26">
            <v>1.083</v>
          </cell>
          <cell r="BY26">
            <v>1.1058157637872135</v>
          </cell>
          <cell r="BZ26">
            <v>1.034172459404648</v>
          </cell>
        </row>
        <row r="27">
          <cell r="B27">
            <v>39080</v>
          </cell>
          <cell r="C27">
            <v>7.68</v>
          </cell>
          <cell r="D27">
            <v>7.758</v>
          </cell>
          <cell r="E27">
            <v>11.25</v>
          </cell>
          <cell r="F27">
            <v>8.16</v>
          </cell>
          <cell r="G27">
            <v>10.25</v>
          </cell>
          <cell r="H27">
            <v>6.25</v>
          </cell>
          <cell r="I27">
            <v>5.09</v>
          </cell>
          <cell r="J27">
            <v>25.01</v>
          </cell>
          <cell r="K27">
            <v>12908.39</v>
          </cell>
          <cell r="L27">
            <v>1418.3</v>
          </cell>
          <cell r="M27">
            <v>1.1658999999999999</v>
          </cell>
          <cell r="N27">
            <v>2166.86</v>
          </cell>
          <cell r="O27">
            <v>11.56</v>
          </cell>
          <cell r="P27">
            <v>636.70000000000005</v>
          </cell>
          <cell r="Q27">
            <v>66.790000000000006</v>
          </cell>
          <cell r="S27">
            <v>39080</v>
          </cell>
          <cell r="T27">
            <v>1.0308724832214764</v>
          </cell>
          <cell r="U27">
            <v>0.98339160839160844</v>
          </cell>
          <cell r="V27">
            <v>1.038500506585613</v>
          </cell>
          <cell r="W27">
            <v>0.97809076682316121</v>
          </cell>
          <cell r="X27">
            <v>0.99027237354085607</v>
          </cell>
          <cell r="Y27">
            <v>1.0420833333333335</v>
          </cell>
          <cell r="Z27">
            <v>1.0122337947896785</v>
          </cell>
          <cell r="AA27">
            <v>1.012615751483261</v>
          </cell>
          <cell r="AB27">
            <v>1.0222709338009643</v>
          </cell>
          <cell r="AC27">
            <v>1.004827378330126</v>
          </cell>
          <cell r="AD27">
            <v>1.0084141582589365</v>
          </cell>
          <cell r="AF27">
            <v>39080</v>
          </cell>
          <cell r="AG27">
            <v>1.0308724832214764</v>
          </cell>
          <cell r="AH27">
            <v>0.98339160839160844</v>
          </cell>
          <cell r="AI27">
            <v>1.004827378330126</v>
          </cell>
          <cell r="AK27">
            <v>39080</v>
          </cell>
          <cell r="AL27">
            <v>1.0084141582589365</v>
          </cell>
          <cell r="AM27">
            <v>1.012236745070741</v>
          </cell>
          <cell r="AN27">
            <v>1.012615751483261</v>
          </cell>
          <cell r="AP27">
            <v>39080</v>
          </cell>
          <cell r="AQ27">
            <v>1.012615751483261</v>
          </cell>
          <cell r="AR27">
            <v>1.0122337947896785</v>
          </cell>
          <cell r="AS27">
            <v>1.004827378330126</v>
          </cell>
          <cell r="AU27">
            <v>39080</v>
          </cell>
          <cell r="AV27">
            <v>636.70000000000005</v>
          </cell>
          <cell r="AW27">
            <v>742.32853</v>
          </cell>
          <cell r="AY27">
            <v>39080</v>
          </cell>
          <cell r="AZ27">
            <v>66.790000000000006</v>
          </cell>
          <cell r="BA27">
            <v>77.870461000000006</v>
          </cell>
          <cell r="BC27">
            <v>39080</v>
          </cell>
          <cell r="BD27">
            <v>7.68</v>
          </cell>
          <cell r="BE27">
            <v>7.758</v>
          </cell>
          <cell r="BG27">
            <v>38419</v>
          </cell>
          <cell r="BH27">
            <v>10.8</v>
          </cell>
          <cell r="BI27">
            <v>8.9042790007420241</v>
          </cell>
          <cell r="BJ27">
            <v>1.2129000000000001</v>
          </cell>
          <cell r="BK27">
            <v>7.7</v>
          </cell>
          <cell r="BL27">
            <v>6.17</v>
          </cell>
          <cell r="BM27">
            <v>5.0999999999999996</v>
          </cell>
          <cell r="BN27">
            <v>22.09</v>
          </cell>
          <cell r="BO27">
            <v>1.1111111111111112</v>
          </cell>
          <cell r="BP27">
            <v>0.96406249999999993</v>
          </cell>
          <cell r="BQ27">
            <v>1.0159362549800797</v>
          </cell>
          <cell r="BR27">
            <v>1.0216918736413672</v>
          </cell>
          <cell r="BW27">
            <v>38419</v>
          </cell>
          <cell r="BX27">
            <v>1.08</v>
          </cell>
          <cell r="BY27">
            <v>1.1177541429631463</v>
          </cell>
          <cell r="BZ27">
            <v>1.0282004349331395</v>
          </cell>
        </row>
        <row r="28">
          <cell r="B28">
            <v>39083</v>
          </cell>
          <cell r="C28">
            <v>7.68</v>
          </cell>
          <cell r="D28">
            <v>7.758</v>
          </cell>
          <cell r="E28">
            <v>11.25</v>
          </cell>
          <cell r="F28">
            <v>8.16</v>
          </cell>
          <cell r="G28">
            <v>10.25</v>
          </cell>
          <cell r="H28">
            <v>6.25</v>
          </cell>
          <cell r="I28">
            <v>5.09</v>
          </cell>
          <cell r="J28">
            <v>25.01</v>
          </cell>
          <cell r="K28">
            <v>12908.39</v>
          </cell>
          <cell r="L28">
            <v>1418.3</v>
          </cell>
          <cell r="M28">
            <v>1.1658999999999999</v>
          </cell>
          <cell r="N28">
            <v>2166.86</v>
          </cell>
          <cell r="O28">
            <v>11.56</v>
          </cell>
          <cell r="P28">
            <v>636.79999999999995</v>
          </cell>
          <cell r="Q28">
            <v>66.790000000000006</v>
          </cell>
          <cell r="S28">
            <v>39083</v>
          </cell>
          <cell r="T28">
            <v>1.0308724832214764</v>
          </cell>
          <cell r="U28">
            <v>0.98339160839160844</v>
          </cell>
          <cell r="V28">
            <v>1.038500506585613</v>
          </cell>
          <cell r="W28">
            <v>0.97809076682316121</v>
          </cell>
          <cell r="X28">
            <v>0.99027237354085607</v>
          </cell>
          <cell r="Y28">
            <v>1.0420833333333335</v>
          </cell>
          <cell r="Z28">
            <v>1.0122337947896785</v>
          </cell>
          <cell r="AA28">
            <v>1.012615751483261</v>
          </cell>
          <cell r="AB28">
            <v>1.0222709338009643</v>
          </cell>
          <cell r="AC28">
            <v>1.004827378330126</v>
          </cell>
          <cell r="AD28">
            <v>1.0084141582589365</v>
          </cell>
          <cell r="AF28">
            <v>39083</v>
          </cell>
          <cell r="AG28">
            <v>1.0308724832214764</v>
          </cell>
          <cell r="AH28">
            <v>0.98339160839160844</v>
          </cell>
          <cell r="AI28">
            <v>1.004827378330126</v>
          </cell>
          <cell r="AK28">
            <v>39083</v>
          </cell>
          <cell r="AL28">
            <v>1.0084141582589365</v>
          </cell>
          <cell r="AM28">
            <v>1.012236745070741</v>
          </cell>
          <cell r="AN28">
            <v>1.012615751483261</v>
          </cell>
          <cell r="AP28">
            <v>39083</v>
          </cell>
          <cell r="AQ28">
            <v>1.012615751483261</v>
          </cell>
          <cell r="AR28">
            <v>1.0122337947896785</v>
          </cell>
          <cell r="AS28">
            <v>1.004827378330126</v>
          </cell>
          <cell r="AU28">
            <v>39083</v>
          </cell>
          <cell r="AV28">
            <v>636.79999999999995</v>
          </cell>
          <cell r="AW28">
            <v>742.44511999999986</v>
          </cell>
          <cell r="AY28">
            <v>39083</v>
          </cell>
          <cell r="AZ28">
            <v>66.790000000000006</v>
          </cell>
          <cell r="BA28">
            <v>77.870461000000006</v>
          </cell>
          <cell r="BC28">
            <v>39083</v>
          </cell>
          <cell r="BD28">
            <v>7.68</v>
          </cell>
          <cell r="BE28">
            <v>7.758</v>
          </cell>
          <cell r="BG28">
            <v>38420</v>
          </cell>
          <cell r="BH28">
            <v>10.7</v>
          </cell>
          <cell r="BI28">
            <v>8.8642200314804072</v>
          </cell>
          <cell r="BJ28">
            <v>1.2071000000000001</v>
          </cell>
          <cell r="BK28">
            <v>7.68</v>
          </cell>
          <cell r="BL28">
            <v>6.22</v>
          </cell>
          <cell r="BM28">
            <v>5.12</v>
          </cell>
          <cell r="BN28">
            <v>21.66</v>
          </cell>
          <cell r="BO28">
            <v>1.1082251082251082</v>
          </cell>
          <cell r="BP28">
            <v>0.97187499999999993</v>
          </cell>
          <cell r="BQ28">
            <v>1.0199203187250998</v>
          </cell>
          <cell r="BR28">
            <v>1.0018038018593036</v>
          </cell>
          <cell r="BW28">
            <v>38420</v>
          </cell>
          <cell r="BX28">
            <v>1.0699999999999998</v>
          </cell>
          <cell r="BY28">
            <v>1.1127255405517356</v>
          </cell>
          <cell r="BZ28">
            <v>1.0254560572023781</v>
          </cell>
        </row>
        <row r="29">
          <cell r="B29">
            <v>39084</v>
          </cell>
          <cell r="C29">
            <v>7.7</v>
          </cell>
          <cell r="D29">
            <v>12.904</v>
          </cell>
          <cell r="E29">
            <v>11.14</v>
          </cell>
          <cell r="F29">
            <v>8.16</v>
          </cell>
          <cell r="G29">
            <v>10.25</v>
          </cell>
          <cell r="H29">
            <v>6.25</v>
          </cell>
          <cell r="I29">
            <v>5.09</v>
          </cell>
          <cell r="J29">
            <v>25.01</v>
          </cell>
          <cell r="K29">
            <v>12923.66</v>
          </cell>
          <cell r="L29">
            <v>1418.3</v>
          </cell>
          <cell r="M29">
            <v>1.1655</v>
          </cell>
          <cell r="N29">
            <v>2153.64</v>
          </cell>
          <cell r="O29">
            <v>11.56</v>
          </cell>
          <cell r="P29">
            <v>640.5</v>
          </cell>
          <cell r="Q29">
            <v>66.790000000000006</v>
          </cell>
          <cell r="S29">
            <v>39084</v>
          </cell>
          <cell r="T29">
            <v>1.0335570469798658</v>
          </cell>
          <cell r="U29">
            <v>0.97377622377622386</v>
          </cell>
          <cell r="V29">
            <v>1.038500506585613</v>
          </cell>
          <cell r="W29">
            <v>0.97809076682316121</v>
          </cell>
          <cell r="X29">
            <v>0.99027237354085607</v>
          </cell>
          <cell r="Y29">
            <v>1.0420833333333335</v>
          </cell>
          <cell r="Z29">
            <v>1.0134312183294414</v>
          </cell>
          <cell r="AA29">
            <v>1.012615751483261</v>
          </cell>
          <cell r="AB29">
            <v>1.0219202104340201</v>
          </cell>
          <cell r="AC29">
            <v>0.99869693245843871</v>
          </cell>
          <cell r="AD29">
            <v>1.0113872261523269</v>
          </cell>
          <cell r="AF29">
            <v>39084</v>
          </cell>
          <cell r="AG29">
            <v>1.0335570469798658</v>
          </cell>
          <cell r="AH29">
            <v>0.97377622377622386</v>
          </cell>
          <cell r="AI29">
            <v>0.99869693245843871</v>
          </cell>
          <cell r="AK29">
            <v>39084</v>
          </cell>
          <cell r="AL29">
            <v>1.0113872261523269</v>
          </cell>
          <cell r="AM29">
            <v>1.012236745070741</v>
          </cell>
          <cell r="AN29">
            <v>1.012615751483261</v>
          </cell>
          <cell r="AP29">
            <v>39084</v>
          </cell>
          <cell r="AQ29">
            <v>1.012615751483261</v>
          </cell>
          <cell r="AR29">
            <v>1.0134312183294414</v>
          </cell>
          <cell r="AS29">
            <v>0.99869693245843871</v>
          </cell>
          <cell r="AU29">
            <v>39084</v>
          </cell>
          <cell r="AV29">
            <v>640.5</v>
          </cell>
          <cell r="AW29">
            <v>746.50274999999999</v>
          </cell>
          <cell r="AY29">
            <v>39084</v>
          </cell>
          <cell r="AZ29">
            <v>66.790000000000006</v>
          </cell>
          <cell r="BA29">
            <v>77.843745000000013</v>
          </cell>
          <cell r="BC29">
            <v>39084</v>
          </cell>
          <cell r="BD29">
            <v>7.7</v>
          </cell>
          <cell r="BE29">
            <v>12.904</v>
          </cell>
          <cell r="BG29">
            <v>38421</v>
          </cell>
          <cell r="BH29">
            <v>10.45</v>
          </cell>
          <cell r="BI29">
            <v>8.6721991701244807</v>
          </cell>
          <cell r="BJ29">
            <v>1.2050000000000001</v>
          </cell>
          <cell r="BK29">
            <v>7.73</v>
          </cell>
          <cell r="BL29">
            <v>6.27</v>
          </cell>
          <cell r="BM29">
            <v>5.12</v>
          </cell>
          <cell r="BN29">
            <v>21.36</v>
          </cell>
          <cell r="BO29">
            <v>1.1154401154401155</v>
          </cell>
          <cell r="BP29">
            <v>0.97968749999999993</v>
          </cell>
          <cell r="BQ29">
            <v>1.0199203187250998</v>
          </cell>
          <cell r="BR29">
            <v>0.98792840294158457</v>
          </cell>
          <cell r="BW29">
            <v>38421</v>
          </cell>
          <cell r="BX29">
            <v>1.0449999999999999</v>
          </cell>
          <cell r="BY29">
            <v>1.0886211618257262</v>
          </cell>
          <cell r="BZ29">
            <v>1.0257440842766998</v>
          </cell>
        </row>
        <row r="30">
          <cell r="B30">
            <v>39085</v>
          </cell>
          <cell r="C30">
            <v>7.62</v>
          </cell>
          <cell r="D30">
            <v>53.945</v>
          </cell>
          <cell r="E30">
            <v>10.94</v>
          </cell>
          <cell r="F30">
            <v>8.16</v>
          </cell>
          <cell r="G30">
            <v>10.49</v>
          </cell>
          <cell r="H30">
            <v>6.32</v>
          </cell>
          <cell r="I30">
            <v>5.08</v>
          </cell>
          <cell r="J30">
            <v>25.126000000000001</v>
          </cell>
          <cell r="K30">
            <v>12701.44</v>
          </cell>
          <cell r="L30">
            <v>1416.6</v>
          </cell>
          <cell r="M30">
            <v>1.1734</v>
          </cell>
          <cell r="N30">
            <v>2114.83</v>
          </cell>
          <cell r="O30">
            <v>12.04</v>
          </cell>
          <cell r="P30">
            <v>627.5</v>
          </cell>
          <cell r="Q30">
            <v>63.99</v>
          </cell>
          <cell r="S30">
            <v>39085</v>
          </cell>
          <cell r="T30">
            <v>1.0228187919463088</v>
          </cell>
          <cell r="U30">
            <v>0.95629370629370625</v>
          </cell>
          <cell r="V30">
            <v>1.0628166160081054</v>
          </cell>
          <cell r="W30">
            <v>0.98904538341158066</v>
          </cell>
          <cell r="X30">
            <v>0.98832684824902728</v>
          </cell>
          <cell r="Y30">
            <v>1.0469166666666667</v>
          </cell>
          <cell r="Z30">
            <v>0.99600545153140052</v>
          </cell>
          <cell r="AA30">
            <v>1.0114020119517644</v>
          </cell>
          <cell r="AB30">
            <v>1.0288469969311704</v>
          </cell>
          <cell r="AC30">
            <v>0.98069976118157165</v>
          </cell>
          <cell r="AD30">
            <v>0.99414081490946415</v>
          </cell>
          <cell r="AF30">
            <v>39085</v>
          </cell>
          <cell r="AG30">
            <v>1.0228187919463088</v>
          </cell>
          <cell r="AH30">
            <v>0.95629370629370625</v>
          </cell>
          <cell r="AI30">
            <v>0.98069976118157165</v>
          </cell>
          <cell r="AK30">
            <v>39085</v>
          </cell>
          <cell r="AL30">
            <v>0.99414081490946415</v>
          </cell>
          <cell r="AM30">
            <v>1.0217763785838452</v>
          </cell>
          <cell r="AN30">
            <v>1.0114020119517644</v>
          </cell>
          <cell r="AP30">
            <v>39085</v>
          </cell>
          <cell r="AQ30">
            <v>1.0114020119517644</v>
          </cell>
          <cell r="AR30">
            <v>0.99600545153140052</v>
          </cell>
          <cell r="AS30">
            <v>0.98069976118157165</v>
          </cell>
          <cell r="AU30">
            <v>39085</v>
          </cell>
          <cell r="AV30">
            <v>627.5</v>
          </cell>
          <cell r="AW30">
            <v>736.30849999999998</v>
          </cell>
          <cell r="AY30">
            <v>39085</v>
          </cell>
          <cell r="AZ30">
            <v>63.99</v>
          </cell>
          <cell r="BA30">
            <v>75.085865999999996</v>
          </cell>
          <cell r="BC30">
            <v>39085</v>
          </cell>
          <cell r="BD30">
            <v>7.62</v>
          </cell>
          <cell r="BE30">
            <v>53.945</v>
          </cell>
          <cell r="BG30">
            <v>38422</v>
          </cell>
          <cell r="BH30">
            <v>10.4</v>
          </cell>
          <cell r="BI30">
            <v>8.6206896551724146</v>
          </cell>
          <cell r="BJ30">
            <v>1.2063999999999999</v>
          </cell>
          <cell r="BK30">
            <v>7.78</v>
          </cell>
          <cell r="BL30">
            <v>6.24</v>
          </cell>
          <cell r="BM30">
            <v>5.12</v>
          </cell>
          <cell r="BN30">
            <v>21.7</v>
          </cell>
          <cell r="BO30">
            <v>1.1226551226551227</v>
          </cell>
          <cell r="BP30">
            <v>0.97499999999999998</v>
          </cell>
          <cell r="BQ30">
            <v>1.0199203187250998</v>
          </cell>
          <cell r="BR30">
            <v>1.0036538550483327</v>
          </cell>
          <cell r="BW30">
            <v>38422</v>
          </cell>
          <cell r="BX30">
            <v>1.04</v>
          </cell>
          <cell r="BY30">
            <v>1.0821551724137932</v>
          </cell>
          <cell r="BZ30">
            <v>1.0303073241071388</v>
          </cell>
        </row>
        <row r="31">
          <cell r="B31">
            <v>39086</v>
          </cell>
          <cell r="C31">
            <v>7.65</v>
          </cell>
          <cell r="D31">
            <v>20.466999999999999</v>
          </cell>
          <cell r="E31">
            <v>10.96</v>
          </cell>
          <cell r="F31">
            <v>8.16</v>
          </cell>
          <cell r="G31">
            <v>10.66</v>
          </cell>
          <cell r="H31">
            <v>6.61</v>
          </cell>
          <cell r="I31">
            <v>5.09</v>
          </cell>
          <cell r="J31">
            <v>25.4</v>
          </cell>
          <cell r="K31">
            <v>12553.6</v>
          </cell>
          <cell r="L31">
            <v>1418.34</v>
          </cell>
          <cell r="M31">
            <v>1.1775</v>
          </cell>
          <cell r="N31">
            <v>2076.8000000000002</v>
          </cell>
          <cell r="O31">
            <v>11.51</v>
          </cell>
          <cell r="P31">
            <v>622</v>
          </cell>
          <cell r="Q31">
            <v>61.61</v>
          </cell>
          <cell r="S31">
            <v>39086</v>
          </cell>
          <cell r="T31">
            <v>1.0268456375838926</v>
          </cell>
          <cell r="U31">
            <v>0.95804195804195813</v>
          </cell>
          <cell r="V31">
            <v>1.0800405268490376</v>
          </cell>
          <cell r="W31">
            <v>1.0344287949921753</v>
          </cell>
          <cell r="X31">
            <v>0.99027237354085607</v>
          </cell>
          <cell r="Y31">
            <v>1.0583333333333333</v>
          </cell>
          <cell r="Z31">
            <v>0.98441232146469926</v>
          </cell>
          <cell r="AA31">
            <v>1.0126443100604727</v>
          </cell>
          <cell r="AB31">
            <v>1.0324419114423498</v>
          </cell>
          <cell r="AC31">
            <v>0.96306429548563632</v>
          </cell>
          <cell r="AD31">
            <v>0.99457957508656436</v>
          </cell>
          <cell r="AF31">
            <v>39086</v>
          </cell>
          <cell r="AG31">
            <v>1.0268456375838926</v>
          </cell>
          <cell r="AH31">
            <v>0.95804195804195813</v>
          </cell>
          <cell r="AI31">
            <v>0.96306429548563632</v>
          </cell>
          <cell r="AK31">
            <v>39086</v>
          </cell>
          <cell r="AL31">
            <v>0.99457957508656436</v>
          </cell>
          <cell r="AM31">
            <v>1.0407687571788506</v>
          </cell>
          <cell r="AN31">
            <v>1.0126443100604727</v>
          </cell>
          <cell r="AP31">
            <v>39086</v>
          </cell>
          <cell r="AQ31">
            <v>1.0126443100604727</v>
          </cell>
          <cell r="AR31">
            <v>0.98441232146469926</v>
          </cell>
          <cell r="AS31">
            <v>0.96306429548563632</v>
          </cell>
          <cell r="AU31">
            <v>39086</v>
          </cell>
          <cell r="AV31">
            <v>622</v>
          </cell>
          <cell r="AW31">
            <v>732.40499999999997</v>
          </cell>
          <cell r="AY31">
            <v>39086</v>
          </cell>
          <cell r="AZ31">
            <v>61.61</v>
          </cell>
          <cell r="BA31">
            <v>72.545774999999992</v>
          </cell>
          <cell r="BC31">
            <v>39086</v>
          </cell>
          <cell r="BD31">
            <v>7.65</v>
          </cell>
          <cell r="BE31">
            <v>20.466999999999999</v>
          </cell>
          <cell r="BG31">
            <v>38425</v>
          </cell>
          <cell r="BH31">
            <v>10.37</v>
          </cell>
          <cell r="BI31">
            <v>8.5908375445282061</v>
          </cell>
          <cell r="BJ31">
            <v>1.2071000000000001</v>
          </cell>
          <cell r="BK31">
            <v>7.41</v>
          </cell>
          <cell r="BL31">
            <v>6.29</v>
          </cell>
          <cell r="BM31">
            <v>5.14</v>
          </cell>
          <cell r="BN31">
            <v>21.98</v>
          </cell>
          <cell r="BO31">
            <v>1.0692640692640694</v>
          </cell>
          <cell r="BP31">
            <v>0.98281249999999998</v>
          </cell>
          <cell r="BQ31">
            <v>1.0239043824701195</v>
          </cell>
          <cell r="BR31">
            <v>1.016604227371537</v>
          </cell>
          <cell r="BW31">
            <v>38425</v>
          </cell>
          <cell r="BX31">
            <v>1.0369999999999999</v>
          </cell>
          <cell r="BY31">
            <v>1.0784078369646257</v>
          </cell>
          <cell r="BZ31">
            <v>1.0231462947764314</v>
          </cell>
        </row>
        <row r="32">
          <cell r="B32">
            <v>39087</v>
          </cell>
          <cell r="C32">
            <v>7.6</v>
          </cell>
          <cell r="D32">
            <v>14.225</v>
          </cell>
          <cell r="E32">
            <v>10.94</v>
          </cell>
          <cell r="F32">
            <v>8.16</v>
          </cell>
          <cell r="G32">
            <v>10.74</v>
          </cell>
          <cell r="H32">
            <v>6.36</v>
          </cell>
          <cell r="I32">
            <v>5.0999999999999996</v>
          </cell>
          <cell r="J32">
            <v>25.01</v>
          </cell>
          <cell r="K32">
            <v>12477.97</v>
          </cell>
          <cell r="L32">
            <v>1409.71</v>
          </cell>
          <cell r="M32">
            <v>1.173</v>
          </cell>
          <cell r="N32">
            <v>2080.06</v>
          </cell>
          <cell r="O32">
            <v>12.14</v>
          </cell>
          <cell r="P32">
            <v>607.4</v>
          </cell>
          <cell r="Q32">
            <v>62.66</v>
          </cell>
          <cell r="S32">
            <v>39087</v>
          </cell>
          <cell r="T32">
            <v>1.0201342281879193</v>
          </cell>
          <cell r="U32">
            <v>0.95629370629370625</v>
          </cell>
          <cell r="V32">
            <v>1.0881458966565352</v>
          </cell>
          <cell r="W32">
            <v>0.99530516431924898</v>
          </cell>
          <cell r="X32">
            <v>0.99221789883268485</v>
          </cell>
          <cell r="Y32">
            <v>1.0420833333333335</v>
          </cell>
          <cell r="Z32">
            <v>0.97848166381491142</v>
          </cell>
          <cell r="AA32">
            <v>1.006482797027052</v>
          </cell>
          <cell r="AB32">
            <v>1.0284962735642262</v>
          </cell>
          <cell r="AC32">
            <v>0.9645760393238888</v>
          </cell>
          <cell r="AD32">
            <v>0.99186963959788743</v>
          </cell>
          <cell r="AF32">
            <v>39087</v>
          </cell>
          <cell r="AG32">
            <v>1.0201342281879193</v>
          </cell>
          <cell r="AH32">
            <v>0.95629370629370625</v>
          </cell>
          <cell r="AI32">
            <v>0.9645760393238888</v>
          </cell>
          <cell r="AK32">
            <v>39087</v>
          </cell>
          <cell r="AL32">
            <v>0.99186963959788743</v>
          </cell>
          <cell r="AM32">
            <v>1.0294380732854507</v>
          </cell>
          <cell r="AN32">
            <v>1.006482797027052</v>
          </cell>
          <cell r="AP32">
            <v>39087</v>
          </cell>
          <cell r="AQ32">
            <v>1.006482797027052</v>
          </cell>
          <cell r="AR32">
            <v>0.97848166381491142</v>
          </cell>
          <cell r="AS32">
            <v>0.9645760393238888</v>
          </cell>
          <cell r="AU32">
            <v>39087</v>
          </cell>
          <cell r="AV32">
            <v>607.4</v>
          </cell>
          <cell r="AW32">
            <v>712.48019999999997</v>
          </cell>
          <cell r="AY32">
            <v>39087</v>
          </cell>
          <cell r="AZ32">
            <v>62.66</v>
          </cell>
          <cell r="BA32">
            <v>73.50018</v>
          </cell>
          <cell r="BC32">
            <v>39087</v>
          </cell>
          <cell r="BD32">
            <v>7.6</v>
          </cell>
          <cell r="BE32">
            <v>14.225</v>
          </cell>
          <cell r="BG32">
            <v>38426</v>
          </cell>
          <cell r="BH32">
            <v>10.35</v>
          </cell>
          <cell r="BI32">
            <v>8.5735586481113319</v>
          </cell>
          <cell r="BJ32">
            <v>1.2072000000000001</v>
          </cell>
          <cell r="BK32">
            <v>7.25</v>
          </cell>
          <cell r="BL32">
            <v>6.08</v>
          </cell>
          <cell r="BM32">
            <v>5.18</v>
          </cell>
          <cell r="BN32">
            <v>21.46</v>
          </cell>
          <cell r="BO32">
            <v>1.0461760461760463</v>
          </cell>
          <cell r="BP32">
            <v>0.95</v>
          </cell>
          <cell r="BQ32">
            <v>1.0318725099601593</v>
          </cell>
          <cell r="BR32">
            <v>0.99255353591415763</v>
          </cell>
          <cell r="BW32">
            <v>38426</v>
          </cell>
          <cell r="BX32">
            <v>1.0349999999999999</v>
          </cell>
          <cell r="BY32">
            <v>1.0762388170974155</v>
          </cell>
          <cell r="BZ32">
            <v>1.0051505230125908</v>
          </cell>
        </row>
        <row r="33">
          <cell r="B33">
            <v>39090</v>
          </cell>
          <cell r="C33">
            <v>7.56</v>
          </cell>
          <cell r="D33">
            <v>8.8849999999999998</v>
          </cell>
          <cell r="E33">
            <v>10.93</v>
          </cell>
          <cell r="F33">
            <v>8.16</v>
          </cell>
          <cell r="G33">
            <v>10.74</v>
          </cell>
          <cell r="H33">
            <v>6.33</v>
          </cell>
          <cell r="I33">
            <v>5.16</v>
          </cell>
          <cell r="J33">
            <v>25.25</v>
          </cell>
          <cell r="K33">
            <v>12553.09</v>
          </cell>
          <cell r="L33">
            <v>1412.84</v>
          </cell>
          <cell r="M33">
            <v>1.1751</v>
          </cell>
          <cell r="N33">
            <v>2090.09</v>
          </cell>
          <cell r="O33">
            <v>12</v>
          </cell>
          <cell r="P33">
            <v>610</v>
          </cell>
          <cell r="Q33">
            <v>62.94</v>
          </cell>
          <cell r="S33">
            <v>39090</v>
          </cell>
          <cell r="T33">
            <v>1.0147651006711409</v>
          </cell>
          <cell r="U33">
            <v>0.95541958041958042</v>
          </cell>
          <cell r="V33">
            <v>1.0881458966565352</v>
          </cell>
          <cell r="W33">
            <v>0.99061032863849774</v>
          </cell>
          <cell r="X33">
            <v>1.0038910505836576</v>
          </cell>
          <cell r="Y33">
            <v>1.0520833333333333</v>
          </cell>
          <cell r="Z33">
            <v>0.9843723289299724</v>
          </cell>
          <cell r="AA33">
            <v>1.0087175056938662</v>
          </cell>
          <cell r="AB33">
            <v>1.0303375712406839</v>
          </cell>
          <cell r="AC33">
            <v>0.96922720211458657</v>
          </cell>
          <cell r="AD33">
            <v>0.98488604996633156</v>
          </cell>
          <cell r="AF33">
            <v>39090</v>
          </cell>
          <cell r="AG33">
            <v>1.0147651006711409</v>
          </cell>
          <cell r="AH33">
            <v>0.95541958041958042</v>
          </cell>
          <cell r="AI33">
            <v>0.96922720211458657</v>
          </cell>
          <cell r="AK33">
            <v>39090</v>
          </cell>
          <cell r="AL33">
            <v>0.98488604996633156</v>
          </cell>
          <cell r="AM33">
            <v>1.0336826523030058</v>
          </cell>
          <cell r="AN33">
            <v>1.0087175056938662</v>
          </cell>
          <cell r="AP33">
            <v>39090</v>
          </cell>
          <cell r="AQ33">
            <v>1.0087175056938662</v>
          </cell>
          <cell r="AR33">
            <v>0.9843723289299724</v>
          </cell>
          <cell r="AS33">
            <v>0.96922720211458657</v>
          </cell>
          <cell r="AU33">
            <v>39090</v>
          </cell>
          <cell r="AV33">
            <v>610</v>
          </cell>
          <cell r="AW33">
            <v>716.81100000000004</v>
          </cell>
          <cell r="AY33">
            <v>39090</v>
          </cell>
          <cell r="AZ33">
            <v>62.94</v>
          </cell>
          <cell r="BA33">
            <v>73.960793999999993</v>
          </cell>
          <cell r="BC33">
            <v>39090</v>
          </cell>
          <cell r="BD33">
            <v>7.56</v>
          </cell>
          <cell r="BE33">
            <v>8.8849999999999998</v>
          </cell>
          <cell r="BG33">
            <v>38427</v>
          </cell>
          <cell r="BH33">
            <v>10.28</v>
          </cell>
          <cell r="BI33">
            <v>8.5311203319502056</v>
          </cell>
          <cell r="BJ33">
            <v>1.2050000000000001</v>
          </cell>
          <cell r="BK33">
            <v>7.27</v>
          </cell>
          <cell r="BL33">
            <v>6.03</v>
          </cell>
          <cell r="BM33">
            <v>5.15</v>
          </cell>
          <cell r="BN33">
            <v>21.72</v>
          </cell>
          <cell r="BO33">
            <v>1.049062049062049</v>
          </cell>
          <cell r="BP33">
            <v>0.94218749999999996</v>
          </cell>
          <cell r="BQ33">
            <v>1.0258964143426297</v>
          </cell>
          <cell r="BR33">
            <v>1.0045788816428471</v>
          </cell>
          <cell r="BW33">
            <v>38427</v>
          </cell>
          <cell r="BX33">
            <v>1.028</v>
          </cell>
          <cell r="BY33">
            <v>1.0709115352697094</v>
          </cell>
          <cell r="BZ33">
            <v>1.0054312112618815</v>
          </cell>
        </row>
        <row r="34">
          <cell r="B34">
            <v>39091</v>
          </cell>
          <cell r="C34">
            <v>7.64</v>
          </cell>
          <cell r="D34">
            <v>15.628</v>
          </cell>
          <cell r="E34">
            <v>10.83</v>
          </cell>
          <cell r="F34">
            <v>8.16</v>
          </cell>
          <cell r="G34">
            <v>10.7</v>
          </cell>
          <cell r="H34">
            <v>6.4</v>
          </cell>
          <cell r="I34">
            <v>5.45</v>
          </cell>
          <cell r="J34">
            <v>24.83</v>
          </cell>
          <cell r="K34">
            <v>12467.99</v>
          </cell>
          <cell r="L34">
            <v>1412.11</v>
          </cell>
          <cell r="M34">
            <v>1.1771</v>
          </cell>
          <cell r="N34">
            <v>2075.77</v>
          </cell>
          <cell r="O34">
            <v>11.91</v>
          </cell>
          <cell r="P34">
            <v>613.70000000000005</v>
          </cell>
          <cell r="Q34">
            <v>62.51</v>
          </cell>
          <cell r="S34">
            <v>39091</v>
          </cell>
          <cell r="T34">
            <v>1.025503355704698</v>
          </cell>
          <cell r="U34">
            <v>0.94667832167832178</v>
          </cell>
          <cell r="V34">
            <v>1.0840932117527862</v>
          </cell>
          <cell r="W34">
            <v>1.0015649452269171</v>
          </cell>
          <cell r="X34">
            <v>1.0603112840466926</v>
          </cell>
          <cell r="Y34">
            <v>1.0345833333333332</v>
          </cell>
          <cell r="Z34">
            <v>0.97769906480202129</v>
          </cell>
          <cell r="AA34">
            <v>1.008196311659753</v>
          </cell>
          <cell r="AB34">
            <v>1.0320911880754056</v>
          </cell>
          <cell r="AC34">
            <v>0.96258665862876491</v>
          </cell>
          <cell r="AD34">
            <v>0.99361700550608101</v>
          </cell>
          <cell r="AF34">
            <v>39091</v>
          </cell>
          <cell r="AG34">
            <v>1.025503355704698</v>
          </cell>
          <cell r="AH34">
            <v>0.94667832167832178</v>
          </cell>
          <cell r="AI34">
            <v>0.96258665862876491</v>
          </cell>
          <cell r="AK34">
            <v>39091</v>
          </cell>
          <cell r="AL34">
            <v>0.99361700550608101</v>
          </cell>
          <cell r="AM34">
            <v>1.0451381935899322</v>
          </cell>
          <cell r="AN34">
            <v>1.008196311659753</v>
          </cell>
          <cell r="AP34">
            <v>39091</v>
          </cell>
          <cell r="AQ34">
            <v>1.008196311659753</v>
          </cell>
          <cell r="AR34">
            <v>0.97769906480202129</v>
          </cell>
          <cell r="AS34">
            <v>0.96258665862876491</v>
          </cell>
          <cell r="AU34">
            <v>39091</v>
          </cell>
          <cell r="AV34">
            <v>613.70000000000005</v>
          </cell>
          <cell r="AW34">
            <v>722.38627000000008</v>
          </cell>
          <cell r="AY34">
            <v>39091</v>
          </cell>
          <cell r="AZ34">
            <v>62.51</v>
          </cell>
          <cell r="BA34">
            <v>73.580521000000005</v>
          </cell>
          <cell r="BC34">
            <v>39091</v>
          </cell>
          <cell r="BD34">
            <v>7.64</v>
          </cell>
          <cell r="BE34">
            <v>15.628</v>
          </cell>
          <cell r="BG34">
            <v>38428</v>
          </cell>
          <cell r="BH34">
            <v>10.199999999999999</v>
          </cell>
          <cell r="BI34">
            <v>8.4915084915084904</v>
          </cell>
          <cell r="BJ34">
            <v>1.2012</v>
          </cell>
          <cell r="BK34">
            <v>7.33</v>
          </cell>
          <cell r="BL34">
            <v>6.12</v>
          </cell>
          <cell r="BM34">
            <v>5.2</v>
          </cell>
          <cell r="BN34">
            <v>21.92</v>
          </cell>
          <cell r="BO34">
            <v>1.0577200577200578</v>
          </cell>
          <cell r="BP34">
            <v>0.95624999999999993</v>
          </cell>
          <cell r="BQ34">
            <v>1.0358565737051795</v>
          </cell>
          <cell r="BR34">
            <v>1.0138291475879933</v>
          </cell>
          <cell r="BW34">
            <v>38428</v>
          </cell>
          <cell r="BX34">
            <v>1.02</v>
          </cell>
          <cell r="BY34">
            <v>1.0659390609390609</v>
          </cell>
          <cell r="BZ34">
            <v>1.0159139447533074</v>
          </cell>
        </row>
        <row r="35">
          <cell r="B35">
            <v>39092</v>
          </cell>
          <cell r="C35">
            <v>7.6</v>
          </cell>
          <cell r="D35">
            <v>151.614</v>
          </cell>
          <cell r="E35">
            <v>10.75</v>
          </cell>
          <cell r="F35">
            <v>8.16</v>
          </cell>
          <cell r="G35">
            <v>10.68</v>
          </cell>
          <cell r="H35">
            <v>6.28</v>
          </cell>
          <cell r="I35">
            <v>5.25</v>
          </cell>
          <cell r="J35">
            <v>25.03</v>
          </cell>
          <cell r="K35">
            <v>12457.55</v>
          </cell>
          <cell r="L35">
            <v>1414.85</v>
          </cell>
          <cell r="M35">
            <v>1.1743000000000001</v>
          </cell>
          <cell r="N35">
            <v>2080.98</v>
          </cell>
          <cell r="O35">
            <v>11.47</v>
          </cell>
          <cell r="P35">
            <v>611.29999999999995</v>
          </cell>
          <cell r="Q35">
            <v>60.54</v>
          </cell>
          <cell r="S35">
            <v>39092</v>
          </cell>
          <cell r="T35">
            <v>1.0201342281879193</v>
          </cell>
          <cell r="U35">
            <v>0.93968531468531469</v>
          </cell>
          <cell r="V35">
            <v>1.0820668693009119</v>
          </cell>
          <cell r="W35">
            <v>0.98278560250391245</v>
          </cell>
          <cell r="X35">
            <v>1.0214007782101169</v>
          </cell>
          <cell r="Y35">
            <v>1.0429166666666667</v>
          </cell>
          <cell r="Z35">
            <v>0.97688039409114225</v>
          </cell>
          <cell r="AA35">
            <v>1.0101525741987534</v>
          </cell>
          <cell r="AB35">
            <v>1.0296361245067953</v>
          </cell>
          <cell r="AC35">
            <v>0.96500266641934673</v>
          </cell>
          <cell r="AD35">
            <v>0.99077159775893886</v>
          </cell>
          <cell r="AF35">
            <v>39092</v>
          </cell>
          <cell r="AG35">
            <v>1.0201342281879193</v>
          </cell>
          <cell r="AH35">
            <v>0.93968531468531469</v>
          </cell>
          <cell r="AI35">
            <v>0.96500266641934673</v>
          </cell>
          <cell r="AK35">
            <v>39092</v>
          </cell>
          <cell r="AL35">
            <v>0.99077159775893886</v>
          </cell>
          <cell r="AM35">
            <v>1.032292479170402</v>
          </cell>
          <cell r="AN35">
            <v>1.0101525741987534</v>
          </cell>
          <cell r="AP35">
            <v>39092</v>
          </cell>
          <cell r="AQ35">
            <v>1.0101525741987534</v>
          </cell>
          <cell r="AR35">
            <v>0.97688039409114225</v>
          </cell>
          <cell r="AS35">
            <v>0.96500266641934673</v>
          </cell>
          <cell r="AU35">
            <v>39092</v>
          </cell>
          <cell r="AV35">
            <v>611.29999999999995</v>
          </cell>
          <cell r="AW35">
            <v>717.84959000000003</v>
          </cell>
          <cell r="AY35">
            <v>39092</v>
          </cell>
          <cell r="AZ35">
            <v>60.54</v>
          </cell>
          <cell r="BA35">
            <v>71.092122000000003</v>
          </cell>
          <cell r="BC35">
            <v>39092</v>
          </cell>
          <cell r="BD35">
            <v>7.6</v>
          </cell>
          <cell r="BE35">
            <v>151.614</v>
          </cell>
          <cell r="BG35">
            <v>38429</v>
          </cell>
          <cell r="BH35">
            <v>10.15</v>
          </cell>
          <cell r="BI35">
            <v>8.4407484407484414</v>
          </cell>
          <cell r="BJ35">
            <v>1.2024999999999999</v>
          </cell>
          <cell r="BK35">
            <v>7.38</v>
          </cell>
          <cell r="BL35">
            <v>5.94</v>
          </cell>
          <cell r="BM35">
            <v>5.31</v>
          </cell>
          <cell r="BN35">
            <v>21.6</v>
          </cell>
          <cell r="BO35">
            <v>1.0649350649350651</v>
          </cell>
          <cell r="BP35">
            <v>0.92812499999999998</v>
          </cell>
          <cell r="BQ35">
            <v>1.0577689243027888</v>
          </cell>
          <cell r="BR35">
            <v>0.99902872207575977</v>
          </cell>
          <cell r="BW35">
            <v>38429</v>
          </cell>
          <cell r="BX35">
            <v>1.0150000000000001</v>
          </cell>
          <cell r="BY35">
            <v>1.0595671517671519</v>
          </cell>
          <cell r="BZ35">
            <v>1.0124644278284034</v>
          </cell>
        </row>
        <row r="36">
          <cell r="B36">
            <v>39093</v>
          </cell>
          <cell r="C36">
            <v>7.57</v>
          </cell>
          <cell r="D36">
            <v>99.509</v>
          </cell>
          <cell r="E36">
            <v>10.85</v>
          </cell>
          <cell r="F36">
            <v>8.16</v>
          </cell>
          <cell r="G36">
            <v>10.68</v>
          </cell>
          <cell r="H36">
            <v>6.38</v>
          </cell>
          <cell r="I36">
            <v>5.2</v>
          </cell>
          <cell r="J36">
            <v>25.013999999999999</v>
          </cell>
          <cell r="K36">
            <v>12519.9</v>
          </cell>
          <cell r="L36">
            <v>1423.82</v>
          </cell>
          <cell r="M36">
            <v>1.1779999999999999</v>
          </cell>
          <cell r="N36">
            <v>2080.9499999999998</v>
          </cell>
          <cell r="O36">
            <v>10.87</v>
          </cell>
          <cell r="P36">
            <v>611.6</v>
          </cell>
          <cell r="Q36">
            <v>57.56</v>
          </cell>
          <cell r="S36">
            <v>39093</v>
          </cell>
          <cell r="T36">
            <v>1.0161073825503355</v>
          </cell>
          <cell r="U36">
            <v>0.94842657342657344</v>
          </cell>
          <cell r="V36">
            <v>1.0820668693009119</v>
          </cell>
          <cell r="W36">
            <v>0.99843505477308303</v>
          </cell>
          <cell r="X36">
            <v>1.0116731517509729</v>
          </cell>
          <cell r="Y36">
            <v>1.0422499999999999</v>
          </cell>
          <cell r="Z36">
            <v>0.98176967750333666</v>
          </cell>
          <cell r="AA36">
            <v>1.0165568351384733</v>
          </cell>
          <cell r="AB36">
            <v>1.0328803156510302</v>
          </cell>
          <cell r="AC36">
            <v>0.96498875466623391</v>
          </cell>
          <cell r="AD36">
            <v>0.98376101001583838</v>
          </cell>
          <cell r="AF36">
            <v>39093</v>
          </cell>
          <cell r="AG36">
            <v>1.0161073825503355</v>
          </cell>
          <cell r="AH36">
            <v>0.94842657342657344</v>
          </cell>
          <cell r="AI36">
            <v>0.96498875466623391</v>
          </cell>
          <cell r="AK36">
            <v>39093</v>
          </cell>
          <cell r="AL36">
            <v>0.98376101001583838</v>
          </cell>
          <cell r="AM36">
            <v>1.033606268956242</v>
          </cell>
          <cell r="AN36">
            <v>1.0165568351384733</v>
          </cell>
          <cell r="AP36">
            <v>39093</v>
          </cell>
          <cell r="AQ36">
            <v>1.0165568351384733</v>
          </cell>
          <cell r="AR36">
            <v>0.98176967750333666</v>
          </cell>
          <cell r="AS36">
            <v>0.96498875466623391</v>
          </cell>
          <cell r="AU36">
            <v>39093</v>
          </cell>
          <cell r="AV36">
            <v>611.6</v>
          </cell>
          <cell r="AW36">
            <v>720.46479999999997</v>
          </cell>
          <cell r="AY36">
            <v>39093</v>
          </cell>
          <cell r="AZ36">
            <v>57.56</v>
          </cell>
          <cell r="BA36">
            <v>67.805679999999995</v>
          </cell>
          <cell r="BC36">
            <v>39093</v>
          </cell>
          <cell r="BD36">
            <v>7.57</v>
          </cell>
          <cell r="BE36">
            <v>99.509</v>
          </cell>
          <cell r="BG36">
            <v>38432</v>
          </cell>
          <cell r="BH36">
            <v>10.25</v>
          </cell>
          <cell r="BI36">
            <v>8.461982993478081</v>
          </cell>
          <cell r="BJ36">
            <v>1.2113</v>
          </cell>
          <cell r="BK36">
            <v>7.41</v>
          </cell>
          <cell r="BL36">
            <v>5.86</v>
          </cell>
          <cell r="BM36">
            <v>5.35</v>
          </cell>
          <cell r="BN36">
            <v>21.58</v>
          </cell>
          <cell r="BO36">
            <v>1.0692640692640694</v>
          </cell>
          <cell r="BP36">
            <v>0.91562500000000002</v>
          </cell>
          <cell r="BQ36">
            <v>1.0657370517928286</v>
          </cell>
          <cell r="BR36">
            <v>0.99810369548124511</v>
          </cell>
          <cell r="BW36">
            <v>38432</v>
          </cell>
          <cell r="BX36">
            <v>1.0249999999999999</v>
          </cell>
          <cell r="BY36">
            <v>1.0622327251713035</v>
          </cell>
          <cell r="BZ36">
            <v>1.0121824541345359</v>
          </cell>
        </row>
        <row r="37">
          <cell r="B37">
            <v>39094</v>
          </cell>
          <cell r="C37">
            <v>7.59</v>
          </cell>
          <cell r="D37">
            <v>25.175999999999998</v>
          </cell>
          <cell r="E37">
            <v>10.85</v>
          </cell>
          <cell r="F37">
            <v>8.16</v>
          </cell>
          <cell r="G37">
            <v>10.69</v>
          </cell>
          <cell r="H37">
            <v>6.45</v>
          </cell>
          <cell r="I37">
            <v>5.2</v>
          </cell>
          <cell r="J37">
            <v>25.09</v>
          </cell>
          <cell r="K37">
            <v>12678.81</v>
          </cell>
          <cell r="L37">
            <v>1430.73</v>
          </cell>
          <cell r="M37">
            <v>1.1705000000000001</v>
          </cell>
          <cell r="N37">
            <v>2111.52</v>
          </cell>
          <cell r="O37">
            <v>10.15</v>
          </cell>
          <cell r="P37">
            <v>627.20000000000005</v>
          </cell>
          <cell r="Q37">
            <v>58.07</v>
          </cell>
          <cell r="S37">
            <v>39094</v>
          </cell>
          <cell r="T37">
            <v>1.0187919463087247</v>
          </cell>
          <cell r="U37">
            <v>0.94842657342657344</v>
          </cell>
          <cell r="V37">
            <v>1.083080040526849</v>
          </cell>
          <cell r="W37">
            <v>1.0093896713615025</v>
          </cell>
          <cell r="X37">
            <v>1.0116731517509729</v>
          </cell>
          <cell r="Y37">
            <v>1.0454166666666667</v>
          </cell>
          <cell r="Z37">
            <v>0.99423088082381483</v>
          </cell>
          <cell r="AA37">
            <v>1.0214903293517916</v>
          </cell>
          <cell r="AB37">
            <v>1.0263042525208241</v>
          </cell>
          <cell r="AC37">
            <v>0.97916483108813102</v>
          </cell>
          <cell r="AD37">
            <v>0.99268023474164935</v>
          </cell>
          <cell r="AF37">
            <v>39094</v>
          </cell>
          <cell r="AG37">
            <v>1.0187919463087247</v>
          </cell>
          <cell r="AH37">
            <v>0.94842657342657344</v>
          </cell>
          <cell r="AI37">
            <v>0.97916483108813102</v>
          </cell>
          <cell r="AK37">
            <v>39094</v>
          </cell>
          <cell r="AL37">
            <v>0.99268023474164935</v>
          </cell>
          <cell r="AM37">
            <v>1.0373898825764978</v>
          </cell>
          <cell r="AN37">
            <v>1.0214903293517916</v>
          </cell>
          <cell r="AP37">
            <v>39094</v>
          </cell>
          <cell r="AQ37">
            <v>1.0214903293517916</v>
          </cell>
          <cell r="AR37">
            <v>0.99423088082381483</v>
          </cell>
          <cell r="AS37">
            <v>0.97916483108813102</v>
          </cell>
          <cell r="AU37">
            <v>39094</v>
          </cell>
          <cell r="AV37">
            <v>627.20000000000005</v>
          </cell>
          <cell r="AW37">
            <v>734.13760000000013</v>
          </cell>
          <cell r="AY37">
            <v>39094</v>
          </cell>
          <cell r="AZ37">
            <v>58.07</v>
          </cell>
          <cell r="BA37">
            <v>67.970935000000011</v>
          </cell>
          <cell r="BC37">
            <v>39094</v>
          </cell>
          <cell r="BD37">
            <v>7.59</v>
          </cell>
          <cell r="BE37">
            <v>25.175999999999998</v>
          </cell>
          <cell r="BG37">
            <v>38433</v>
          </cell>
          <cell r="BH37">
            <v>10.199999999999999</v>
          </cell>
          <cell r="BI37">
            <v>8.4367245657568226</v>
          </cell>
          <cell r="BJ37">
            <v>1.2090000000000001</v>
          </cell>
          <cell r="BK37">
            <v>7.5</v>
          </cell>
          <cell r="BL37">
            <v>5.81</v>
          </cell>
          <cell r="BM37">
            <v>5.4</v>
          </cell>
          <cell r="BN37">
            <v>21.5</v>
          </cell>
          <cell r="BO37">
            <v>1.0822510822510822</v>
          </cell>
          <cell r="BP37">
            <v>0.90781249999999991</v>
          </cell>
          <cell r="BQ37">
            <v>1.0756972111553786</v>
          </cell>
          <cell r="BR37">
            <v>0.99440358910318682</v>
          </cell>
          <cell r="BW37">
            <v>38433</v>
          </cell>
          <cell r="BX37">
            <v>1.02</v>
          </cell>
          <cell r="BY37">
            <v>1.0590620347394539</v>
          </cell>
          <cell r="BZ37">
            <v>1.0150410956274118</v>
          </cell>
        </row>
        <row r="38">
          <cell r="B38">
            <v>39097</v>
          </cell>
          <cell r="C38">
            <v>7.6</v>
          </cell>
          <cell r="D38">
            <v>17.600000000000001</v>
          </cell>
          <cell r="E38">
            <v>10.8</v>
          </cell>
          <cell r="F38">
            <v>8.16</v>
          </cell>
          <cell r="G38">
            <v>10.69</v>
          </cell>
          <cell r="H38">
            <v>6.45</v>
          </cell>
          <cell r="I38">
            <v>5.2</v>
          </cell>
          <cell r="J38">
            <v>25.09</v>
          </cell>
          <cell r="K38">
            <v>12755.36</v>
          </cell>
          <cell r="L38">
            <v>1430.73</v>
          </cell>
          <cell r="M38">
            <v>1.1682999999999999</v>
          </cell>
          <cell r="N38">
            <v>2135.9</v>
          </cell>
          <cell r="O38">
            <v>10.15</v>
          </cell>
          <cell r="P38">
            <v>626.70000000000005</v>
          </cell>
          <cell r="Q38">
            <v>58.07</v>
          </cell>
          <cell r="S38">
            <v>39097</v>
          </cell>
          <cell r="T38">
            <v>1.0201342281879193</v>
          </cell>
          <cell r="U38">
            <v>0.94405594405594417</v>
          </cell>
          <cell r="V38">
            <v>1.083080040526849</v>
          </cell>
          <cell r="W38">
            <v>1.0093896713615025</v>
          </cell>
          <cell r="X38">
            <v>1.0116731517509729</v>
          </cell>
          <cell r="Y38">
            <v>1.0454166666666667</v>
          </cell>
          <cell r="Z38">
            <v>1.0002336818695805</v>
          </cell>
          <cell r="AA38">
            <v>1.0214903293517916</v>
          </cell>
          <cell r="AB38">
            <v>1.0243752740026302</v>
          </cell>
          <cell r="AC38">
            <v>0.99047044911776316</v>
          </cell>
          <cell r="AD38">
            <v>0.99585987096492534</v>
          </cell>
          <cell r="AF38">
            <v>39097</v>
          </cell>
          <cell r="AG38">
            <v>1.0201342281879193</v>
          </cell>
          <cell r="AH38">
            <v>0.94405594405594417</v>
          </cell>
          <cell r="AI38">
            <v>0.99047044911776316</v>
          </cell>
          <cell r="AK38">
            <v>39097</v>
          </cell>
          <cell r="AL38">
            <v>0.99585987096492534</v>
          </cell>
          <cell r="AM38">
            <v>1.0373898825764978</v>
          </cell>
          <cell r="AN38">
            <v>1.0214903293517916</v>
          </cell>
          <cell r="AP38">
            <v>39097</v>
          </cell>
          <cell r="AQ38">
            <v>1.0214903293517916</v>
          </cell>
          <cell r="AR38">
            <v>1.0002336818695805</v>
          </cell>
          <cell r="AS38">
            <v>0.99047044911776316</v>
          </cell>
          <cell r="AU38">
            <v>39097</v>
          </cell>
          <cell r="AV38">
            <v>626.70000000000005</v>
          </cell>
          <cell r="AW38">
            <v>732.17360999999994</v>
          </cell>
          <cell r="AY38">
            <v>39097</v>
          </cell>
          <cell r="AZ38">
            <v>58.07</v>
          </cell>
          <cell r="BA38">
            <v>67.843180999999987</v>
          </cell>
          <cell r="BC38">
            <v>39097</v>
          </cell>
          <cell r="BD38">
            <v>7.6</v>
          </cell>
          <cell r="BE38">
            <v>17.600000000000001</v>
          </cell>
          <cell r="BG38">
            <v>38434</v>
          </cell>
          <cell r="BH38">
            <v>9.9499999999999993</v>
          </cell>
          <cell r="BI38">
            <v>8.1859317153434787</v>
          </cell>
          <cell r="BJ38">
            <v>1.2155</v>
          </cell>
          <cell r="BK38">
            <v>7.42</v>
          </cell>
          <cell r="BL38">
            <v>5.84</v>
          </cell>
          <cell r="BM38">
            <v>5.45</v>
          </cell>
          <cell r="BN38">
            <v>21.5</v>
          </cell>
          <cell r="BO38">
            <v>1.0707070707070707</v>
          </cell>
          <cell r="BP38">
            <v>0.91249999999999998</v>
          </cell>
          <cell r="BQ38">
            <v>1.0856573705179284</v>
          </cell>
          <cell r="BR38">
            <v>0.99440358910318682</v>
          </cell>
          <cell r="BW38">
            <v>38434</v>
          </cell>
          <cell r="BX38">
            <v>0.99499999999999988</v>
          </cell>
          <cell r="BY38">
            <v>1.027580008227067</v>
          </cell>
          <cell r="BZ38">
            <v>1.0158170075820465</v>
          </cell>
        </row>
        <row r="39">
          <cell r="B39">
            <v>39098</v>
          </cell>
          <cell r="C39">
            <v>7.65</v>
          </cell>
          <cell r="D39">
            <v>28.556999999999999</v>
          </cell>
          <cell r="E39">
            <v>10.71</v>
          </cell>
          <cell r="F39">
            <v>8.16</v>
          </cell>
          <cell r="G39">
            <v>10.7</v>
          </cell>
          <cell r="H39">
            <v>6.27</v>
          </cell>
          <cell r="I39">
            <v>5.22</v>
          </cell>
          <cell r="J39">
            <v>25.02</v>
          </cell>
          <cell r="K39">
            <v>12720.32</v>
          </cell>
          <cell r="L39">
            <v>1431.9</v>
          </cell>
          <cell r="M39">
            <v>1.1759999999999999</v>
          </cell>
          <cell r="N39">
            <v>2131.58</v>
          </cell>
          <cell r="O39">
            <v>10.74</v>
          </cell>
          <cell r="P39">
            <v>624.79999999999995</v>
          </cell>
          <cell r="Q39">
            <v>56.06</v>
          </cell>
          <cell r="S39">
            <v>39098</v>
          </cell>
          <cell r="T39">
            <v>1.0268456375838926</v>
          </cell>
          <cell r="U39">
            <v>0.93618881118881125</v>
          </cell>
          <cell r="V39">
            <v>1.0840932117527862</v>
          </cell>
          <cell r="W39">
            <v>0.98122065727699526</v>
          </cell>
          <cell r="X39">
            <v>1.0155642023346303</v>
          </cell>
          <cell r="Y39">
            <v>1.0425</v>
          </cell>
          <cell r="Z39">
            <v>0.99748595948364149</v>
          </cell>
          <cell r="AA39">
            <v>1.0223256677352335</v>
          </cell>
          <cell r="AB39">
            <v>1.0311266988163086</v>
          </cell>
          <cell r="AC39">
            <v>0.98846715666952634</v>
          </cell>
          <cell r="AD39">
            <v>0.99584817148335847</v>
          </cell>
          <cell r="AF39">
            <v>39098</v>
          </cell>
          <cell r="AG39">
            <v>1.0268456375838926</v>
          </cell>
          <cell r="AH39">
            <v>0.93618881118881125</v>
          </cell>
          <cell r="AI39">
            <v>0.98846715666952634</v>
          </cell>
          <cell r="AK39">
            <v>39098</v>
          </cell>
          <cell r="AL39">
            <v>0.99584817148335847</v>
          </cell>
          <cell r="AM39">
            <v>1.030844517841103</v>
          </cell>
          <cell r="AN39">
            <v>1.0223256677352335</v>
          </cell>
          <cell r="AP39">
            <v>39098</v>
          </cell>
          <cell r="AQ39">
            <v>1.0223256677352335</v>
          </cell>
          <cell r="AR39">
            <v>0.99748595948364149</v>
          </cell>
          <cell r="AS39">
            <v>0.98846715666952634</v>
          </cell>
          <cell r="AU39">
            <v>39098</v>
          </cell>
          <cell r="AV39">
            <v>624.79999999999995</v>
          </cell>
          <cell r="AW39">
            <v>734.76479999999992</v>
          </cell>
          <cell r="AY39">
            <v>39098</v>
          </cell>
          <cell r="AZ39">
            <v>56.06</v>
          </cell>
          <cell r="BA39">
            <v>65.926559999999995</v>
          </cell>
          <cell r="BC39">
            <v>39098</v>
          </cell>
          <cell r="BD39">
            <v>7.65</v>
          </cell>
          <cell r="BE39">
            <v>28.556999999999999</v>
          </cell>
          <cell r="BG39">
            <v>38435</v>
          </cell>
          <cell r="BH39">
            <v>10</v>
          </cell>
          <cell r="BI39">
            <v>8.2365538258792519</v>
          </cell>
          <cell r="BJ39">
            <v>1.2141</v>
          </cell>
          <cell r="BK39">
            <v>7.45</v>
          </cell>
          <cell r="BL39">
            <v>5.86</v>
          </cell>
          <cell r="BM39">
            <v>5.6</v>
          </cell>
          <cell r="BN39">
            <v>21.36</v>
          </cell>
          <cell r="BO39">
            <v>1.075036075036075</v>
          </cell>
          <cell r="BP39">
            <v>0.91562500000000002</v>
          </cell>
          <cell r="BQ39">
            <v>1.1155378486055778</v>
          </cell>
          <cell r="BR39">
            <v>0.98792840294158457</v>
          </cell>
          <cell r="BW39">
            <v>38435</v>
          </cell>
          <cell r="BX39">
            <v>1</v>
          </cell>
          <cell r="BY39">
            <v>1.0339346017626225</v>
          </cell>
          <cell r="BZ39">
            <v>1.0235318316458093</v>
          </cell>
        </row>
        <row r="40">
          <cell r="B40">
            <v>39099</v>
          </cell>
          <cell r="C40">
            <v>7.65</v>
          </cell>
          <cell r="D40">
            <v>15.355</v>
          </cell>
          <cell r="E40">
            <v>10.75</v>
          </cell>
          <cell r="F40">
            <v>8.16</v>
          </cell>
          <cell r="G40">
            <v>10.75</v>
          </cell>
          <cell r="H40">
            <v>6.64</v>
          </cell>
          <cell r="I40">
            <v>5.45</v>
          </cell>
          <cell r="J40">
            <v>25</v>
          </cell>
          <cell r="K40">
            <v>12730.41</v>
          </cell>
          <cell r="L40">
            <v>1430.62</v>
          </cell>
          <cell r="M40">
            <v>1.1727000000000001</v>
          </cell>
          <cell r="N40">
            <v>2141.1999999999998</v>
          </cell>
          <cell r="O40">
            <v>10.59</v>
          </cell>
          <cell r="P40">
            <v>631.79999999999995</v>
          </cell>
          <cell r="Q40">
            <v>56.97</v>
          </cell>
          <cell r="S40">
            <v>39099</v>
          </cell>
          <cell r="T40">
            <v>1.0268456375838926</v>
          </cell>
          <cell r="U40">
            <v>0.93968531468531469</v>
          </cell>
          <cell r="V40">
            <v>1.0891590678824723</v>
          </cell>
          <cell r="W40">
            <v>1.0391236306729263</v>
          </cell>
          <cell r="X40">
            <v>1.0603112840466926</v>
          </cell>
          <cell r="Y40">
            <v>1.0416666666666667</v>
          </cell>
          <cell r="Z40">
            <v>0.99827718433735513</v>
          </cell>
          <cell r="AA40">
            <v>1.0214117932644593</v>
          </cell>
          <cell r="AB40">
            <v>1.0282332310390179</v>
          </cell>
          <cell r="AC40">
            <v>0.99292819216768302</v>
          </cell>
          <cell r="AD40">
            <v>0.99865050708998859</v>
          </cell>
          <cell r="AF40">
            <v>39099</v>
          </cell>
          <cell r="AG40">
            <v>1.0268456375838926</v>
          </cell>
          <cell r="AH40">
            <v>0.93968531468531469</v>
          </cell>
          <cell r="AI40">
            <v>0.99292819216768302</v>
          </cell>
          <cell r="AK40">
            <v>39099</v>
          </cell>
          <cell r="AL40">
            <v>0.99865050708998859</v>
          </cell>
          <cell r="AM40">
            <v>1.0575651623171896</v>
          </cell>
          <cell r="AN40">
            <v>1.0214117932644593</v>
          </cell>
          <cell r="AP40">
            <v>39099</v>
          </cell>
          <cell r="AQ40">
            <v>1.0214117932644593</v>
          </cell>
          <cell r="AR40">
            <v>0.99827718433735513</v>
          </cell>
          <cell r="AS40">
            <v>0.99292819216768302</v>
          </cell>
          <cell r="AU40">
            <v>39099</v>
          </cell>
          <cell r="AV40">
            <v>631.79999999999995</v>
          </cell>
          <cell r="AW40">
            <v>740.91186000000005</v>
          </cell>
          <cell r="AY40">
            <v>39099</v>
          </cell>
          <cell r="AZ40">
            <v>56.97</v>
          </cell>
          <cell r="BA40">
            <v>66.808718999999996</v>
          </cell>
          <cell r="BC40">
            <v>39099</v>
          </cell>
          <cell r="BD40">
            <v>7.65</v>
          </cell>
          <cell r="BE40">
            <v>15.355</v>
          </cell>
          <cell r="BG40">
            <v>38436</v>
          </cell>
          <cell r="BH40">
            <v>10</v>
          </cell>
          <cell r="BI40">
            <v>8.2088327039894935</v>
          </cell>
          <cell r="BJ40">
            <v>1.2181999999999999</v>
          </cell>
          <cell r="BK40">
            <v>7.45</v>
          </cell>
          <cell r="BL40">
            <v>5.86</v>
          </cell>
          <cell r="BM40">
            <v>5.6</v>
          </cell>
          <cell r="BN40">
            <v>21.36</v>
          </cell>
          <cell r="BO40">
            <v>1.075036075036075</v>
          </cell>
          <cell r="BP40">
            <v>0.91562500000000002</v>
          </cell>
          <cell r="BQ40">
            <v>1.1155378486055778</v>
          </cell>
          <cell r="BR40">
            <v>0.98792840294158457</v>
          </cell>
          <cell r="BW40">
            <v>38436</v>
          </cell>
          <cell r="BX40">
            <v>1</v>
          </cell>
          <cell r="BY40">
            <v>1.0304547693318011</v>
          </cell>
          <cell r="BZ40">
            <v>1.0235318316458093</v>
          </cell>
        </row>
        <row r="41">
          <cell r="B41">
            <v>39100</v>
          </cell>
          <cell r="C41">
            <v>7.65</v>
          </cell>
          <cell r="D41">
            <v>23.94</v>
          </cell>
          <cell r="E41">
            <v>10.85</v>
          </cell>
          <cell r="F41">
            <v>8.16</v>
          </cell>
          <cell r="G41">
            <v>10.75</v>
          </cell>
          <cell r="H41">
            <v>6.74</v>
          </cell>
          <cell r="I41">
            <v>5.5</v>
          </cell>
          <cell r="J41">
            <v>25.2</v>
          </cell>
          <cell r="K41">
            <v>12640.68</v>
          </cell>
          <cell r="L41">
            <v>1426.37</v>
          </cell>
          <cell r="M41">
            <v>1.1743000000000001</v>
          </cell>
          <cell r="N41">
            <v>2138.4899999999998</v>
          </cell>
          <cell r="O41">
            <v>10.85</v>
          </cell>
          <cell r="P41">
            <v>627.70000000000005</v>
          </cell>
          <cell r="Q41">
            <v>56.46</v>
          </cell>
          <cell r="S41">
            <v>39100</v>
          </cell>
          <cell r="T41">
            <v>1.0268456375838926</v>
          </cell>
          <cell r="U41">
            <v>0.94842657342657344</v>
          </cell>
          <cell r="V41">
            <v>1.0891590678824723</v>
          </cell>
          <cell r="W41">
            <v>1.0547730829420972</v>
          </cell>
          <cell r="X41">
            <v>1.0700389105058365</v>
          </cell>
          <cell r="Y41">
            <v>1.05</v>
          </cell>
          <cell r="Z41">
            <v>0.99124085072747214</v>
          </cell>
          <cell r="AA41">
            <v>1.0183774444357181</v>
          </cell>
          <cell r="AB41">
            <v>1.0296361245067953</v>
          </cell>
          <cell r="AC41">
            <v>0.99167149713649749</v>
          </cell>
          <cell r="AD41">
            <v>0.99728983195472143</v>
          </cell>
          <cell r="AF41">
            <v>39100</v>
          </cell>
          <cell r="AG41">
            <v>1.0268456375838926</v>
          </cell>
          <cell r="AH41">
            <v>0.94842657342657344</v>
          </cell>
          <cell r="AI41">
            <v>0.99167149713649749</v>
          </cell>
          <cell r="AK41">
            <v>39100</v>
          </cell>
          <cell r="AL41">
            <v>0.99728983195472143</v>
          </cell>
          <cell r="AM41">
            <v>1.0659927653326013</v>
          </cell>
          <cell r="AN41">
            <v>1.0183774444357181</v>
          </cell>
          <cell r="AP41">
            <v>39100</v>
          </cell>
          <cell r="AQ41">
            <v>1.0183774444357181</v>
          </cell>
          <cell r="AR41">
            <v>0.99124085072747214</v>
          </cell>
          <cell r="AS41">
            <v>0.99167149713649749</v>
          </cell>
          <cell r="AU41">
            <v>39100</v>
          </cell>
          <cell r="AV41">
            <v>627.70000000000005</v>
          </cell>
          <cell r="AW41">
            <v>737.10811000000012</v>
          </cell>
          <cell r="AY41">
            <v>39100</v>
          </cell>
          <cell r="AZ41">
            <v>56.46</v>
          </cell>
          <cell r="BA41">
            <v>66.300978000000015</v>
          </cell>
          <cell r="BC41">
            <v>39100</v>
          </cell>
          <cell r="BD41">
            <v>7.65</v>
          </cell>
          <cell r="BE41">
            <v>23.94</v>
          </cell>
          <cell r="BG41">
            <v>38439</v>
          </cell>
          <cell r="BH41">
            <v>9.8000000000000007</v>
          </cell>
          <cell r="BI41">
            <v>8.0433355219960614</v>
          </cell>
          <cell r="BJ41">
            <v>1.2183999999999999</v>
          </cell>
          <cell r="BK41">
            <v>7.44</v>
          </cell>
          <cell r="BL41">
            <v>6.15</v>
          </cell>
          <cell r="BM41">
            <v>5.55</v>
          </cell>
          <cell r="BN41">
            <v>21.26</v>
          </cell>
          <cell r="BO41">
            <v>1.0735930735930737</v>
          </cell>
          <cell r="BP41">
            <v>0.9609375</v>
          </cell>
          <cell r="BQ41">
            <v>1.105577689243028</v>
          </cell>
          <cell r="BR41">
            <v>0.98330326996901174</v>
          </cell>
          <cell r="BW41">
            <v>38439</v>
          </cell>
          <cell r="BX41">
            <v>0.98000000000000009</v>
          </cell>
          <cell r="BY41">
            <v>1.0096799080761656</v>
          </cell>
          <cell r="BZ41">
            <v>1.0308528832012784</v>
          </cell>
        </row>
        <row r="42">
          <cell r="B42">
            <v>39101</v>
          </cell>
          <cell r="C42">
            <v>7.75</v>
          </cell>
          <cell r="D42">
            <v>25.3</v>
          </cell>
          <cell r="E42">
            <v>10.85</v>
          </cell>
          <cell r="F42">
            <v>8.16</v>
          </cell>
          <cell r="G42">
            <v>10.69</v>
          </cell>
          <cell r="H42">
            <v>6.88</v>
          </cell>
          <cell r="I42">
            <v>5.39</v>
          </cell>
          <cell r="J42">
            <v>25.14</v>
          </cell>
          <cell r="K42">
            <v>12718.99</v>
          </cell>
          <cell r="L42">
            <v>1430.5</v>
          </cell>
          <cell r="M42">
            <v>1.1724000000000001</v>
          </cell>
          <cell r="N42">
            <v>2128.77</v>
          </cell>
          <cell r="O42">
            <v>10.4</v>
          </cell>
          <cell r="P42">
            <v>635.4</v>
          </cell>
          <cell r="Q42">
            <v>58.28</v>
          </cell>
          <cell r="S42">
            <v>39101</v>
          </cell>
          <cell r="T42">
            <v>1.0402684563758389</v>
          </cell>
          <cell r="U42">
            <v>0.94842657342657344</v>
          </cell>
          <cell r="V42">
            <v>1.083080040526849</v>
          </cell>
          <cell r="W42">
            <v>1.0766823161189358</v>
          </cell>
          <cell r="X42">
            <v>1.0486381322957199</v>
          </cell>
          <cell r="Y42">
            <v>1.0475000000000001</v>
          </cell>
          <cell r="Z42">
            <v>0.99738166522641269</v>
          </cell>
          <cell r="AA42">
            <v>1.0213261175328245</v>
          </cell>
          <cell r="AB42">
            <v>1.0279701885138097</v>
          </cell>
          <cell r="AC42">
            <v>0.98716408912796505</v>
          </cell>
          <cell r="AD42">
            <v>1.0119636425252851</v>
          </cell>
          <cell r="AF42">
            <v>39101</v>
          </cell>
          <cell r="AG42">
            <v>1.0402684563758389</v>
          </cell>
          <cell r="AH42">
            <v>0.94842657342657344</v>
          </cell>
          <cell r="AI42">
            <v>0.98716408912796505</v>
          </cell>
          <cell r="AK42">
            <v>39101</v>
          </cell>
          <cell r="AL42">
            <v>1.0119636425252851</v>
          </cell>
          <cell r="AM42">
            <v>1.0639751222353762</v>
          </cell>
          <cell r="AN42">
            <v>1.0213261175328245</v>
          </cell>
          <cell r="AP42">
            <v>39101</v>
          </cell>
          <cell r="AQ42">
            <v>1.0213261175328245</v>
          </cell>
          <cell r="AR42">
            <v>0.99738166522641269</v>
          </cell>
          <cell r="AS42">
            <v>0.98716408912796505</v>
          </cell>
          <cell r="AU42">
            <v>39101</v>
          </cell>
          <cell r="AV42">
            <v>635.4</v>
          </cell>
          <cell r="AW42">
            <v>744.94296000000008</v>
          </cell>
          <cell r="AY42">
            <v>39101</v>
          </cell>
          <cell r="AZ42">
            <v>58.28</v>
          </cell>
          <cell r="BA42">
            <v>68.327472000000014</v>
          </cell>
          <cell r="BC42">
            <v>39101</v>
          </cell>
          <cell r="BD42">
            <v>7.75</v>
          </cell>
          <cell r="BE42">
            <v>25.3</v>
          </cell>
          <cell r="BG42">
            <v>38440</v>
          </cell>
          <cell r="BH42">
            <v>9.8000000000000007</v>
          </cell>
          <cell r="BI42">
            <v>8.0951594250784744</v>
          </cell>
          <cell r="BJ42">
            <v>1.2105999999999999</v>
          </cell>
          <cell r="BK42">
            <v>7.4</v>
          </cell>
          <cell r="BL42">
            <v>6.11</v>
          </cell>
          <cell r="BM42">
            <v>5.5</v>
          </cell>
          <cell r="BN42">
            <v>20.5</v>
          </cell>
          <cell r="BO42">
            <v>1.067821067821068</v>
          </cell>
          <cell r="BP42">
            <v>0.95468750000000002</v>
          </cell>
          <cell r="BQ42">
            <v>1.0956175298804782</v>
          </cell>
          <cell r="BR42">
            <v>0.94815225937745717</v>
          </cell>
          <cell r="BW42">
            <v>38440</v>
          </cell>
          <cell r="BX42">
            <v>0.98000000000000009</v>
          </cell>
          <cell r="BY42">
            <v>1.016185362630101</v>
          </cell>
          <cell r="BZ42">
            <v>1.0165695892697508</v>
          </cell>
        </row>
        <row r="43">
          <cell r="B43">
            <v>39104</v>
          </cell>
          <cell r="C43">
            <v>7.84</v>
          </cell>
          <cell r="D43">
            <v>57.86</v>
          </cell>
          <cell r="E43">
            <v>10.56</v>
          </cell>
          <cell r="F43">
            <v>8.16</v>
          </cell>
          <cell r="G43">
            <v>10.64</v>
          </cell>
          <cell r="H43">
            <v>6.89</v>
          </cell>
          <cell r="I43">
            <v>5.4</v>
          </cell>
          <cell r="J43">
            <v>25.16</v>
          </cell>
          <cell r="K43">
            <v>12705.77</v>
          </cell>
          <cell r="L43">
            <v>1422.95</v>
          </cell>
          <cell r="M43">
            <v>1.1822999999999999</v>
          </cell>
          <cell r="N43">
            <v>2135.3200000000002</v>
          </cell>
          <cell r="O43">
            <v>10.77</v>
          </cell>
          <cell r="P43">
            <v>633.4</v>
          </cell>
          <cell r="Q43">
            <v>57.87</v>
          </cell>
          <cell r="S43">
            <v>39104</v>
          </cell>
          <cell r="T43">
            <v>1.0523489932885906</v>
          </cell>
          <cell r="U43">
            <v>0.92307692307692313</v>
          </cell>
          <cell r="V43">
            <v>1.0780141843971633</v>
          </cell>
          <cell r="W43">
            <v>1.0782472613458529</v>
          </cell>
          <cell r="X43">
            <v>1.0505836575875487</v>
          </cell>
          <cell r="Y43">
            <v>1.0483333333333333</v>
          </cell>
          <cell r="Z43">
            <v>0.99634499599290494</v>
          </cell>
          <cell r="AA43">
            <v>1.0159356860841193</v>
          </cell>
          <cell r="AB43">
            <v>1.0366505918456816</v>
          </cell>
          <cell r="AC43">
            <v>0.99020148855758328</v>
          </cell>
          <cell r="AD43">
            <v>1.0151433873345492</v>
          </cell>
          <cell r="AF43">
            <v>39104</v>
          </cell>
          <cell r="AG43">
            <v>1.0523489932885906</v>
          </cell>
          <cell r="AH43">
            <v>0.92307692307692313</v>
          </cell>
          <cell r="AI43">
            <v>0.99020148855758328</v>
          </cell>
          <cell r="AK43">
            <v>39104</v>
          </cell>
          <cell r="AL43">
            <v>1.0151433873345492</v>
          </cell>
          <cell r="AM43">
            <v>1.0637946091659747</v>
          </cell>
          <cell r="AN43">
            <v>1.0159356860841193</v>
          </cell>
          <cell r="AP43">
            <v>39104</v>
          </cell>
          <cell r="AQ43">
            <v>1.0159356860841193</v>
          </cell>
          <cell r="AR43">
            <v>0.99634499599290494</v>
          </cell>
          <cell r="AS43">
            <v>0.99020148855758328</v>
          </cell>
          <cell r="AU43">
            <v>39104</v>
          </cell>
          <cell r="AV43">
            <v>633.4</v>
          </cell>
          <cell r="AW43">
            <v>748.86881999999991</v>
          </cell>
          <cell r="AY43">
            <v>39104</v>
          </cell>
          <cell r="AZ43">
            <v>57.87</v>
          </cell>
          <cell r="BA43">
            <v>68.419700999999989</v>
          </cell>
          <cell r="BC43">
            <v>39104</v>
          </cell>
          <cell r="BD43">
            <v>7.84</v>
          </cell>
          <cell r="BE43">
            <v>57.86</v>
          </cell>
          <cell r="BG43">
            <v>38441</v>
          </cell>
          <cell r="BH43">
            <v>9.75</v>
          </cell>
          <cell r="BI43">
            <v>8.0134790827648565</v>
          </cell>
          <cell r="BJ43">
            <v>1.2166999999999999</v>
          </cell>
          <cell r="BK43">
            <v>7.41</v>
          </cell>
          <cell r="BL43">
            <v>6.13</v>
          </cell>
          <cell r="BM43">
            <v>5.51</v>
          </cell>
          <cell r="BN43">
            <v>21.07</v>
          </cell>
          <cell r="BO43">
            <v>1.0692640692640694</v>
          </cell>
          <cell r="BP43">
            <v>0.95781249999999996</v>
          </cell>
          <cell r="BQ43">
            <v>1.0976095617529882</v>
          </cell>
          <cell r="BR43">
            <v>0.97451551732112307</v>
          </cell>
          <cell r="BW43">
            <v>38441</v>
          </cell>
          <cell r="BX43">
            <v>0.97499999999999998</v>
          </cell>
          <cell r="BY43">
            <v>1.0059320292594724</v>
          </cell>
          <cell r="BZ43">
            <v>1.0248004120845451</v>
          </cell>
        </row>
        <row r="44">
          <cell r="B44">
            <v>39105</v>
          </cell>
          <cell r="C44">
            <v>7.92</v>
          </cell>
          <cell r="D44">
            <v>26.151</v>
          </cell>
          <cell r="E44">
            <v>10.6</v>
          </cell>
          <cell r="F44">
            <v>8.16</v>
          </cell>
          <cell r="G44">
            <v>10.47</v>
          </cell>
          <cell r="H44">
            <v>6.9</v>
          </cell>
          <cell r="I44">
            <v>5.5</v>
          </cell>
          <cell r="J44">
            <v>25.188199999999998</v>
          </cell>
          <cell r="K44">
            <v>12910.87</v>
          </cell>
          <cell r="L44">
            <v>1427.99</v>
          </cell>
          <cell r="M44">
            <v>1.1806000000000001</v>
          </cell>
          <cell r="N44">
            <v>2154.41</v>
          </cell>
          <cell r="O44">
            <v>10.34</v>
          </cell>
          <cell r="P44">
            <v>646.70000000000005</v>
          </cell>
          <cell r="Q44">
            <v>59.82</v>
          </cell>
          <cell r="S44">
            <v>39105</v>
          </cell>
          <cell r="T44">
            <v>1.0630872483221476</v>
          </cell>
          <cell r="U44">
            <v>0.92657342657342656</v>
          </cell>
          <cell r="V44">
            <v>1.0607902735562311</v>
          </cell>
          <cell r="W44">
            <v>1.07981220657277</v>
          </cell>
          <cell r="X44">
            <v>1.0700389105058365</v>
          </cell>
          <cell r="Y44">
            <v>1.0495083333333333</v>
          </cell>
          <cell r="Z44">
            <v>1.0124282682918797</v>
          </cell>
          <cell r="AA44">
            <v>1.0195340668127912</v>
          </cell>
          <cell r="AB44">
            <v>1.0351600175361684</v>
          </cell>
          <cell r="AC44">
            <v>0.99905400078833273</v>
          </cell>
          <cell r="AD44">
            <v>1.026978660605971</v>
          </cell>
          <cell r="AF44">
            <v>39105</v>
          </cell>
          <cell r="AG44">
            <v>1.0630872483221476</v>
          </cell>
          <cell r="AH44">
            <v>0.92657342657342656</v>
          </cell>
          <cell r="AI44">
            <v>0.99905400078833273</v>
          </cell>
          <cell r="AK44">
            <v>39105</v>
          </cell>
          <cell r="AL44">
            <v>1.026978660605971</v>
          </cell>
          <cell r="AM44">
            <v>1.0650374309920427</v>
          </cell>
          <cell r="AN44">
            <v>1.0195340668127912</v>
          </cell>
          <cell r="AP44">
            <v>39105</v>
          </cell>
          <cell r="AQ44">
            <v>1.0195340668127912</v>
          </cell>
          <cell r="AR44">
            <v>1.0124282682918797</v>
          </cell>
          <cell r="AS44">
            <v>0.99905400078833273</v>
          </cell>
          <cell r="AU44">
            <v>39105</v>
          </cell>
          <cell r="AV44">
            <v>646.70000000000005</v>
          </cell>
          <cell r="AW44">
            <v>763.49402000000009</v>
          </cell>
          <cell r="AY44">
            <v>39105</v>
          </cell>
          <cell r="AZ44">
            <v>59.82</v>
          </cell>
          <cell r="BA44">
            <v>70.623492000000013</v>
          </cell>
          <cell r="BC44">
            <v>39105</v>
          </cell>
          <cell r="BD44">
            <v>7.92</v>
          </cell>
          <cell r="BE44">
            <v>26.151</v>
          </cell>
          <cell r="BG44">
            <v>38442</v>
          </cell>
          <cell r="BH44">
            <v>10.1</v>
          </cell>
          <cell r="BI44">
            <v>8.3443489755452749</v>
          </cell>
          <cell r="BJ44">
            <v>1.2103999999999999</v>
          </cell>
          <cell r="BK44">
            <v>7.48</v>
          </cell>
          <cell r="BL44">
            <v>6.15</v>
          </cell>
          <cell r="BM44">
            <v>5.57</v>
          </cell>
          <cell r="BN44">
            <v>21.82</v>
          </cell>
          <cell r="BO44">
            <v>1.0793650793650795</v>
          </cell>
          <cell r="BP44">
            <v>0.9609375</v>
          </cell>
          <cell r="BQ44">
            <v>1.1095617529880479</v>
          </cell>
          <cell r="BR44">
            <v>1.0092040146154202</v>
          </cell>
          <cell r="BW44">
            <v>38442</v>
          </cell>
          <cell r="BX44">
            <v>1.01</v>
          </cell>
          <cell r="BY44">
            <v>1.0474661269001984</v>
          </cell>
          <cell r="BZ44">
            <v>1.0397670867421369</v>
          </cell>
        </row>
        <row r="45">
          <cell r="B45">
            <v>39106</v>
          </cell>
          <cell r="C45">
            <v>8.34</v>
          </cell>
          <cell r="D45">
            <v>111.13200000000001</v>
          </cell>
          <cell r="E45">
            <v>10.66</v>
          </cell>
          <cell r="F45">
            <v>8.16</v>
          </cell>
          <cell r="G45">
            <v>10.36</v>
          </cell>
          <cell r="H45">
            <v>6.9</v>
          </cell>
          <cell r="I45">
            <v>5.4</v>
          </cell>
          <cell r="J45">
            <v>25.05</v>
          </cell>
          <cell r="K45">
            <v>13010.73</v>
          </cell>
          <cell r="L45">
            <v>1440.13</v>
          </cell>
          <cell r="M45">
            <v>1.179</v>
          </cell>
          <cell r="N45">
            <v>2158.58</v>
          </cell>
          <cell r="O45">
            <v>9.89</v>
          </cell>
          <cell r="P45">
            <v>648.79999999999995</v>
          </cell>
          <cell r="Q45">
            <v>60.04</v>
          </cell>
          <cell r="S45">
            <v>39106</v>
          </cell>
          <cell r="T45">
            <v>1.119463087248322</v>
          </cell>
          <cell r="U45">
            <v>0.93181818181818188</v>
          </cell>
          <cell r="V45">
            <v>1.0496453900709219</v>
          </cell>
          <cell r="W45">
            <v>1.07981220657277</v>
          </cell>
          <cell r="X45">
            <v>1.0505836575875487</v>
          </cell>
          <cell r="Y45">
            <v>1.04375</v>
          </cell>
          <cell r="Z45">
            <v>1.0202589634248667</v>
          </cell>
          <cell r="AA45">
            <v>1.0282015949965373</v>
          </cell>
          <cell r="AB45">
            <v>1.0337571240683909</v>
          </cell>
          <cell r="AC45">
            <v>1.0009877344710056</v>
          </cell>
          <cell r="AD45">
            <v>1.0829072527622658</v>
          </cell>
          <cell r="AF45">
            <v>39106</v>
          </cell>
          <cell r="AG45">
            <v>1.119463087248322</v>
          </cell>
          <cell r="AH45">
            <v>0.93181818181818188</v>
          </cell>
          <cell r="AI45">
            <v>1.0009877344710056</v>
          </cell>
          <cell r="AK45">
            <v>39106</v>
          </cell>
          <cell r="AL45">
            <v>1.0829072527622658</v>
          </cell>
          <cell r="AM45">
            <v>1.0559478135578102</v>
          </cell>
          <cell r="AN45">
            <v>1.0282015949965373</v>
          </cell>
          <cell r="AP45">
            <v>39106</v>
          </cell>
          <cell r="AQ45">
            <v>1.0282015949965373</v>
          </cell>
          <cell r="AR45">
            <v>1.0202589634248667</v>
          </cell>
          <cell r="AS45">
            <v>1.0009877344710056</v>
          </cell>
          <cell r="AU45">
            <v>39106</v>
          </cell>
          <cell r="AV45">
            <v>648.79999999999995</v>
          </cell>
          <cell r="AW45">
            <v>764.93520000000001</v>
          </cell>
          <cell r="AY45">
            <v>39106</v>
          </cell>
          <cell r="AZ45">
            <v>60.04</v>
          </cell>
          <cell r="BA45">
            <v>70.78716</v>
          </cell>
          <cell r="BC45">
            <v>39106</v>
          </cell>
          <cell r="BD45">
            <v>8.34</v>
          </cell>
          <cell r="BE45">
            <v>111.13200000000001</v>
          </cell>
          <cell r="BG45">
            <v>38443</v>
          </cell>
          <cell r="BH45">
            <v>10</v>
          </cell>
          <cell r="BI45">
            <v>8.2351972329737304</v>
          </cell>
          <cell r="BJ45">
            <v>1.2142999999999999</v>
          </cell>
          <cell r="BK45">
            <v>7.3</v>
          </cell>
          <cell r="BL45">
            <v>6.01</v>
          </cell>
          <cell r="BM45">
            <v>5.52</v>
          </cell>
          <cell r="BN45">
            <v>22.46</v>
          </cell>
          <cell r="BO45">
            <v>1.0533910533910533</v>
          </cell>
          <cell r="BP45">
            <v>0.93906249999999991</v>
          </cell>
          <cell r="BQ45">
            <v>1.0996015936254979</v>
          </cell>
          <cell r="BR45">
            <v>1.0388048656398872</v>
          </cell>
          <cell r="BW45">
            <v>38443</v>
          </cell>
          <cell r="BX45">
            <v>1</v>
          </cell>
          <cell r="BY45">
            <v>1.0337643086551924</v>
          </cell>
          <cell r="BZ45">
            <v>1.0327150031641095</v>
          </cell>
        </row>
        <row r="46">
          <cell r="B46">
            <v>39107</v>
          </cell>
          <cell r="C46">
            <v>8.3000000000000007</v>
          </cell>
          <cell r="D46">
            <v>36.465000000000003</v>
          </cell>
          <cell r="E46">
            <v>10.65</v>
          </cell>
          <cell r="F46">
            <v>8.16</v>
          </cell>
          <cell r="G46">
            <v>10.35</v>
          </cell>
          <cell r="H46">
            <v>6.94</v>
          </cell>
          <cell r="I46">
            <v>5.45</v>
          </cell>
          <cell r="J46">
            <v>25.3</v>
          </cell>
          <cell r="K46">
            <v>12927.28</v>
          </cell>
          <cell r="L46">
            <v>1423.9</v>
          </cell>
          <cell r="M46">
            <v>1.1830000000000001</v>
          </cell>
          <cell r="N46">
            <v>2154.2600000000002</v>
          </cell>
          <cell r="O46">
            <v>11.22</v>
          </cell>
          <cell r="P46">
            <v>646.1</v>
          </cell>
          <cell r="Q46">
            <v>59.13</v>
          </cell>
          <cell r="S46">
            <v>39107</v>
          </cell>
          <cell r="T46">
            <v>1.1140939597315438</v>
          </cell>
          <cell r="U46">
            <v>0.93094405594405605</v>
          </cell>
          <cell r="V46">
            <v>1.0486322188449848</v>
          </cell>
          <cell r="W46">
            <v>1.0860719874804383</v>
          </cell>
          <cell r="X46">
            <v>1.0603112840466926</v>
          </cell>
          <cell r="Y46">
            <v>1.0541666666666667</v>
          </cell>
          <cell r="Z46">
            <v>1.0137150869092673</v>
          </cell>
          <cell r="AA46">
            <v>1.0166139522928967</v>
          </cell>
          <cell r="AB46">
            <v>1.0372643577378342</v>
          </cell>
          <cell r="AC46">
            <v>0.99898444202276904</v>
          </cell>
          <cell r="AD46">
            <v>1.0740694514571647</v>
          </cell>
          <cell r="AF46">
            <v>39107</v>
          </cell>
          <cell r="AG46">
            <v>1.1140939597315438</v>
          </cell>
          <cell r="AH46">
            <v>0.93094405594405605</v>
          </cell>
          <cell r="AI46">
            <v>0.99898444202276904</v>
          </cell>
          <cell r="AK46">
            <v>39107</v>
          </cell>
          <cell r="AL46">
            <v>1.0740694514571647</v>
          </cell>
          <cell r="AM46">
            <v>1.0622955392596958</v>
          </cell>
          <cell r="AN46">
            <v>1.0166139522928967</v>
          </cell>
          <cell r="AP46">
            <v>39107</v>
          </cell>
          <cell r="AQ46">
            <v>1.0166139522928967</v>
          </cell>
          <cell r="AR46">
            <v>1.0137150869092673</v>
          </cell>
          <cell r="AS46">
            <v>0.99898444202276904</v>
          </cell>
          <cell r="AU46">
            <v>39107</v>
          </cell>
          <cell r="AV46">
            <v>646.1</v>
          </cell>
          <cell r="AW46">
            <v>764.33630000000005</v>
          </cell>
          <cell r="AY46">
            <v>39107</v>
          </cell>
          <cell r="AZ46">
            <v>59.13</v>
          </cell>
          <cell r="BA46">
            <v>69.950790000000012</v>
          </cell>
          <cell r="BC46">
            <v>39107</v>
          </cell>
          <cell r="BD46">
            <v>8.3000000000000007</v>
          </cell>
          <cell r="BE46">
            <v>36.465000000000003</v>
          </cell>
          <cell r="BG46">
            <v>38446</v>
          </cell>
          <cell r="BH46">
            <v>9.9</v>
          </cell>
          <cell r="BI46">
            <v>8.1014729950900168</v>
          </cell>
          <cell r="BJ46">
            <v>1.222</v>
          </cell>
          <cell r="BK46">
            <v>7.31</v>
          </cell>
          <cell r="BL46">
            <v>6</v>
          </cell>
          <cell r="BM46">
            <v>5.57</v>
          </cell>
          <cell r="BN46">
            <v>22.66</v>
          </cell>
          <cell r="BO46">
            <v>1.0548340548340549</v>
          </cell>
          <cell r="BP46">
            <v>0.9375</v>
          </cell>
          <cell r="BQ46">
            <v>1.1095617529880479</v>
          </cell>
          <cell r="BR46">
            <v>1.0480551315850331</v>
          </cell>
          <cell r="BW46">
            <v>38446</v>
          </cell>
          <cell r="BX46">
            <v>0.99</v>
          </cell>
          <cell r="BY46">
            <v>1.0169779050736498</v>
          </cell>
          <cell r="BZ46">
            <v>1.0374877348517839</v>
          </cell>
        </row>
        <row r="47">
          <cell r="B47">
            <v>39108</v>
          </cell>
          <cell r="C47">
            <v>8.3000000000000007</v>
          </cell>
          <cell r="D47">
            <v>21.199000000000002</v>
          </cell>
          <cell r="E47">
            <v>10.65</v>
          </cell>
          <cell r="F47">
            <v>8.16</v>
          </cell>
          <cell r="G47">
            <v>10.31</v>
          </cell>
          <cell r="H47">
            <v>7.04</v>
          </cell>
          <cell r="I47">
            <v>5.5</v>
          </cell>
          <cell r="J47">
            <v>25.6</v>
          </cell>
          <cell r="K47">
            <v>12979.26</v>
          </cell>
          <cell r="L47">
            <v>1422.18</v>
          </cell>
          <cell r="M47">
            <v>1.1798999999999999</v>
          </cell>
          <cell r="N47">
            <v>2171.14</v>
          </cell>
          <cell r="O47">
            <v>11.13</v>
          </cell>
          <cell r="P47">
            <v>646</v>
          </cell>
          <cell r="Q47">
            <v>60.13</v>
          </cell>
          <cell r="S47">
            <v>39108</v>
          </cell>
          <cell r="T47">
            <v>1.1140939597315438</v>
          </cell>
          <cell r="U47">
            <v>0.93094405594405605</v>
          </cell>
          <cell r="V47">
            <v>1.0445795339412363</v>
          </cell>
          <cell r="W47">
            <v>1.1017214397496089</v>
          </cell>
          <cell r="X47">
            <v>1.0700389105058365</v>
          </cell>
          <cell r="Y47">
            <v>1.0666666666666667</v>
          </cell>
          <cell r="Z47">
            <v>1.0177911887820157</v>
          </cell>
          <cell r="AA47">
            <v>1.0153859334727944</v>
          </cell>
          <cell r="AB47">
            <v>1.0345462516440156</v>
          </cell>
          <cell r="AC47">
            <v>1.0068121217742123</v>
          </cell>
          <cell r="AD47">
            <v>1.0768913984861648</v>
          </cell>
          <cell r="AF47">
            <v>39108</v>
          </cell>
          <cell r="AG47">
            <v>1.1140939597315438</v>
          </cell>
          <cell r="AH47">
            <v>0.93094405594405605</v>
          </cell>
          <cell r="AI47">
            <v>1.0068121217742123</v>
          </cell>
          <cell r="AK47">
            <v>39108</v>
          </cell>
          <cell r="AL47">
            <v>1.0768913984861648</v>
          </cell>
          <cell r="AM47">
            <v>1.070751637715837</v>
          </cell>
          <cell r="AN47">
            <v>1.0153859334727944</v>
          </cell>
          <cell r="AP47">
            <v>39108</v>
          </cell>
          <cell r="AQ47">
            <v>1.0153859334727944</v>
          </cell>
          <cell r="AR47">
            <v>1.0177911887820157</v>
          </cell>
          <cell r="AS47">
            <v>1.0068121217742123</v>
          </cell>
          <cell r="AU47">
            <v>39108</v>
          </cell>
          <cell r="AV47">
            <v>646</v>
          </cell>
          <cell r="AW47">
            <v>762.21539999999993</v>
          </cell>
          <cell r="AY47">
            <v>39108</v>
          </cell>
          <cell r="AZ47">
            <v>60.13</v>
          </cell>
          <cell r="BA47">
            <v>70.947387000000006</v>
          </cell>
          <cell r="BC47">
            <v>39108</v>
          </cell>
          <cell r="BD47">
            <v>8.3000000000000007</v>
          </cell>
          <cell r="BE47">
            <v>21.199000000000002</v>
          </cell>
          <cell r="BG47">
            <v>38447</v>
          </cell>
          <cell r="BH47">
            <v>9.75</v>
          </cell>
          <cell r="BI47">
            <v>8.0075558475689874</v>
          </cell>
          <cell r="BJ47">
            <v>1.2176</v>
          </cell>
          <cell r="BK47">
            <v>7.35</v>
          </cell>
          <cell r="BL47">
            <v>6.03</v>
          </cell>
          <cell r="BM47">
            <v>5.54</v>
          </cell>
          <cell r="BN47">
            <v>22.84</v>
          </cell>
          <cell r="BO47">
            <v>1.0606060606060606</v>
          </cell>
          <cell r="BP47">
            <v>0.94218749999999996</v>
          </cell>
          <cell r="BQ47">
            <v>1.1035856573705181</v>
          </cell>
          <cell r="BR47">
            <v>1.0563803709356645</v>
          </cell>
          <cell r="BW47">
            <v>38447</v>
          </cell>
          <cell r="BX47">
            <v>0.97499999999999998</v>
          </cell>
          <cell r="BY47">
            <v>1.005188485545335</v>
          </cell>
          <cell r="BZ47">
            <v>1.0406898972280607</v>
          </cell>
        </row>
        <row r="48">
          <cell r="B48">
            <v>39111</v>
          </cell>
          <cell r="C48">
            <v>8.25</v>
          </cell>
          <cell r="D48">
            <v>11.795</v>
          </cell>
          <cell r="E48">
            <v>10.6</v>
          </cell>
          <cell r="F48">
            <v>8.16</v>
          </cell>
          <cell r="G48">
            <v>10.59</v>
          </cell>
          <cell r="H48">
            <v>7.1</v>
          </cell>
          <cell r="I48">
            <v>5.5</v>
          </cell>
          <cell r="J48">
            <v>25.6</v>
          </cell>
          <cell r="K48">
            <v>12945.96</v>
          </cell>
          <cell r="L48">
            <v>1420.62</v>
          </cell>
          <cell r="M48">
            <v>1.1831</v>
          </cell>
          <cell r="N48">
            <v>2165.1999999999998</v>
          </cell>
          <cell r="O48">
            <v>11.45</v>
          </cell>
          <cell r="P48">
            <v>643.70000000000005</v>
          </cell>
          <cell r="Q48">
            <v>58.73</v>
          </cell>
          <cell r="S48">
            <v>39111</v>
          </cell>
          <cell r="T48">
            <v>1.1073825503355705</v>
          </cell>
          <cell r="U48">
            <v>0.92657342657342656</v>
          </cell>
          <cell r="V48">
            <v>1.0729483282674772</v>
          </cell>
          <cell r="W48">
            <v>1.1111111111111112</v>
          </cell>
          <cell r="X48">
            <v>1.0700389105058365</v>
          </cell>
          <cell r="Y48">
            <v>1.0666666666666667</v>
          </cell>
          <cell r="Z48">
            <v>1.0151799115145566</v>
          </cell>
          <cell r="AA48">
            <v>1.0142721489615385</v>
          </cell>
          <cell r="AB48">
            <v>1.0373520385795703</v>
          </cell>
          <cell r="AC48">
            <v>1.0040575946578869</v>
          </cell>
          <cell r="AD48">
            <v>1.0675089161167428</v>
          </cell>
          <cell r="AF48">
            <v>39111</v>
          </cell>
          <cell r="AG48">
            <v>1.1073825503355705</v>
          </cell>
          <cell r="AH48">
            <v>0.92657342657342656</v>
          </cell>
          <cell r="AI48">
            <v>1.0040575946578869</v>
          </cell>
          <cell r="AK48">
            <v>39111</v>
          </cell>
          <cell r="AL48">
            <v>1.0675089161167428</v>
          </cell>
          <cell r="AM48">
            <v>1.0801912541377727</v>
          </cell>
          <cell r="AN48">
            <v>1.0142721489615385</v>
          </cell>
          <cell r="AP48">
            <v>39111</v>
          </cell>
          <cell r="AQ48">
            <v>1.0142721489615385</v>
          </cell>
          <cell r="AR48">
            <v>1.0151799115145566</v>
          </cell>
          <cell r="AS48">
            <v>1.0040575946578869</v>
          </cell>
          <cell r="AU48">
            <v>39111</v>
          </cell>
          <cell r="AV48">
            <v>643.70000000000005</v>
          </cell>
          <cell r="AW48">
            <v>761.5614700000001</v>
          </cell>
          <cell r="AY48">
            <v>39111</v>
          </cell>
          <cell r="AZ48">
            <v>58.73</v>
          </cell>
          <cell r="BA48">
            <v>69.483463</v>
          </cell>
          <cell r="BC48">
            <v>39111</v>
          </cell>
          <cell r="BD48">
            <v>8.25</v>
          </cell>
          <cell r="BE48">
            <v>11.795</v>
          </cell>
          <cell r="BG48">
            <v>38448</v>
          </cell>
          <cell r="BH48">
            <v>9.76</v>
          </cell>
          <cell r="BI48">
            <v>7.9855997381770578</v>
          </cell>
          <cell r="BJ48">
            <v>1.2222</v>
          </cell>
          <cell r="BK48">
            <v>7.56</v>
          </cell>
          <cell r="BL48">
            <v>6.03</v>
          </cell>
          <cell r="BM48">
            <v>5.55</v>
          </cell>
          <cell r="BN48">
            <v>23</v>
          </cell>
          <cell r="BO48">
            <v>1.0909090909090908</v>
          </cell>
          <cell r="BP48">
            <v>0.94218749999999996</v>
          </cell>
          <cell r="BQ48">
            <v>1.105577689243028</v>
          </cell>
          <cell r="BR48">
            <v>1.0637805836917813</v>
          </cell>
          <cell r="BW48">
            <v>38448</v>
          </cell>
          <cell r="BX48">
            <v>0.97599999999999998</v>
          </cell>
          <cell r="BY48">
            <v>1.0024323351333662</v>
          </cell>
          <cell r="BZ48">
            <v>1.0506137159609752</v>
          </cell>
        </row>
        <row r="49">
          <cell r="B49">
            <v>39112</v>
          </cell>
          <cell r="C49">
            <v>8.24</v>
          </cell>
          <cell r="D49">
            <v>9.3290000000000006</v>
          </cell>
          <cell r="E49">
            <v>10.5</v>
          </cell>
          <cell r="F49">
            <v>8.16</v>
          </cell>
          <cell r="G49">
            <v>10.65</v>
          </cell>
          <cell r="H49">
            <v>7.1</v>
          </cell>
          <cell r="I49">
            <v>5.53</v>
          </cell>
          <cell r="J49">
            <v>25.68</v>
          </cell>
          <cell r="K49">
            <v>13014.6</v>
          </cell>
          <cell r="L49">
            <v>1428.82</v>
          </cell>
          <cell r="M49">
            <v>1.1793</v>
          </cell>
          <cell r="N49">
            <v>2163.38</v>
          </cell>
          <cell r="O49">
            <v>10.96</v>
          </cell>
          <cell r="P49">
            <v>647.29999999999995</v>
          </cell>
          <cell r="Q49">
            <v>61.45</v>
          </cell>
          <cell r="S49">
            <v>39112</v>
          </cell>
          <cell r="T49">
            <v>1.1060402684563759</v>
          </cell>
          <cell r="U49">
            <v>0.91783216783216792</v>
          </cell>
          <cell r="V49">
            <v>1.0790273556231005</v>
          </cell>
          <cell r="W49">
            <v>1.1111111111111112</v>
          </cell>
          <cell r="X49">
            <v>1.0758754863813231</v>
          </cell>
          <cell r="Y49">
            <v>1.07</v>
          </cell>
          <cell r="Z49">
            <v>1.0205624361883823</v>
          </cell>
          <cell r="AA49">
            <v>1.0201266572899337</v>
          </cell>
          <cell r="AB49">
            <v>1.0340201665935993</v>
          </cell>
          <cell r="AC49">
            <v>1.0032136149690465</v>
          </cell>
          <cell r="AD49">
            <v>1.0696505776091723</v>
          </cell>
          <cell r="AF49">
            <v>39112</v>
          </cell>
          <cell r="AG49">
            <v>1.1060402684563759</v>
          </cell>
          <cell r="AH49">
            <v>0.91783216783216792</v>
          </cell>
          <cell r="AI49">
            <v>1.0032136149690465</v>
          </cell>
          <cell r="AK49">
            <v>39112</v>
          </cell>
          <cell r="AL49">
            <v>1.0696505776091723</v>
          </cell>
          <cell r="AM49">
            <v>1.0840034882788836</v>
          </cell>
          <cell r="AN49">
            <v>1.0201266572899337</v>
          </cell>
          <cell r="AP49">
            <v>39112</v>
          </cell>
          <cell r="AQ49">
            <v>1.0201266572899337</v>
          </cell>
          <cell r="AR49">
            <v>1.0205624361883823</v>
          </cell>
          <cell r="AS49">
            <v>1.0032136149690465</v>
          </cell>
          <cell r="AU49">
            <v>39112</v>
          </cell>
          <cell r="AV49">
            <v>647.29999999999995</v>
          </cell>
          <cell r="AW49">
            <v>763.36088999999993</v>
          </cell>
          <cell r="AY49">
            <v>39112</v>
          </cell>
          <cell r="AZ49">
            <v>61.45</v>
          </cell>
          <cell r="BA49">
            <v>72.467984999999999</v>
          </cell>
          <cell r="BC49">
            <v>39112</v>
          </cell>
          <cell r="BD49">
            <v>8.24</v>
          </cell>
          <cell r="BE49">
            <v>9.3290000000000006</v>
          </cell>
          <cell r="BG49">
            <v>38449</v>
          </cell>
          <cell r="BH49">
            <v>9.73</v>
          </cell>
          <cell r="BI49">
            <v>7.9564968517458494</v>
          </cell>
          <cell r="BJ49">
            <v>1.2229000000000001</v>
          </cell>
          <cell r="BK49">
            <v>7.54</v>
          </cell>
          <cell r="BL49">
            <v>6</v>
          </cell>
          <cell r="BM49">
            <v>5.52</v>
          </cell>
          <cell r="BN49">
            <v>22.72</v>
          </cell>
          <cell r="BO49">
            <v>1.0880230880230881</v>
          </cell>
          <cell r="BP49">
            <v>0.9375</v>
          </cell>
          <cell r="BQ49">
            <v>1.0996015936254979</v>
          </cell>
          <cell r="BR49">
            <v>1.0508302113685768</v>
          </cell>
          <cell r="BW49">
            <v>38449</v>
          </cell>
          <cell r="BX49">
            <v>0.97300000000000009</v>
          </cell>
          <cell r="BY49">
            <v>0.99877904979965659</v>
          </cell>
          <cell r="BZ49">
            <v>1.0439887232542908</v>
          </cell>
        </row>
        <row r="50">
          <cell r="B50">
            <v>39113</v>
          </cell>
          <cell r="C50">
            <v>8.27</v>
          </cell>
          <cell r="D50">
            <v>16.7</v>
          </cell>
          <cell r="E50">
            <v>10.41</v>
          </cell>
          <cell r="F50">
            <v>8.16</v>
          </cell>
          <cell r="G50">
            <v>10.65</v>
          </cell>
          <cell r="H50">
            <v>7.11</v>
          </cell>
          <cell r="I50">
            <v>5.4</v>
          </cell>
          <cell r="J50">
            <v>25.75</v>
          </cell>
          <cell r="K50">
            <v>13034.12</v>
          </cell>
          <cell r="L50">
            <v>1438.24</v>
          </cell>
          <cell r="M50">
            <v>1.1768000000000001</v>
          </cell>
          <cell r="N50">
            <v>2170.1799999999998</v>
          </cell>
          <cell r="O50">
            <v>10.42</v>
          </cell>
          <cell r="P50">
            <v>653.20000000000005</v>
          </cell>
          <cell r="Q50">
            <v>62.65</v>
          </cell>
          <cell r="S50">
            <v>39113</v>
          </cell>
          <cell r="T50">
            <v>1.1100671140939598</v>
          </cell>
          <cell r="U50">
            <v>0.909965034965035</v>
          </cell>
          <cell r="V50">
            <v>1.0790273556231005</v>
          </cell>
          <cell r="W50">
            <v>1.1126760563380282</v>
          </cell>
          <cell r="X50">
            <v>1.0505836575875487</v>
          </cell>
          <cell r="Y50">
            <v>1.0729166666666667</v>
          </cell>
          <cell r="Z50">
            <v>1.0220931308508687</v>
          </cell>
          <cell r="AA50">
            <v>1.0268522022232851</v>
          </cell>
          <cell r="AB50">
            <v>1.0318281455501972</v>
          </cell>
          <cell r="AC50">
            <v>1.0063669456746041</v>
          </cell>
          <cell r="AD50">
            <v>1.0758255809178801</v>
          </cell>
          <cell r="AF50">
            <v>39113</v>
          </cell>
          <cell r="AG50">
            <v>1.1100671140939598</v>
          </cell>
          <cell r="AH50">
            <v>0.909965034965035</v>
          </cell>
          <cell r="AI50">
            <v>1.0063669456746041</v>
          </cell>
          <cell r="AK50">
            <v>39113</v>
          </cell>
          <cell r="AL50">
            <v>1.0758255809178801</v>
          </cell>
          <cell r="AM50">
            <v>1.078800934053836</v>
          </cell>
          <cell r="AN50">
            <v>1.0268522022232851</v>
          </cell>
          <cell r="AP50">
            <v>39113</v>
          </cell>
          <cell r="AQ50">
            <v>1.0268522022232851</v>
          </cell>
          <cell r="AR50">
            <v>1.0220931308508687</v>
          </cell>
          <cell r="AS50">
            <v>1.0063669456746041</v>
          </cell>
          <cell r="AU50">
            <v>39113</v>
          </cell>
          <cell r="AV50">
            <v>653.20000000000005</v>
          </cell>
          <cell r="AW50">
            <v>768.68576000000007</v>
          </cell>
          <cell r="AY50">
            <v>39113</v>
          </cell>
          <cell r="AZ50">
            <v>62.65</v>
          </cell>
          <cell r="BA50">
            <v>73.726520000000008</v>
          </cell>
          <cell r="BC50">
            <v>39113</v>
          </cell>
          <cell r="BD50">
            <v>8.27</v>
          </cell>
          <cell r="BE50">
            <v>16.7</v>
          </cell>
          <cell r="BG50">
            <v>38450</v>
          </cell>
          <cell r="BH50">
            <v>9.6300000000000008</v>
          </cell>
          <cell r="BI50">
            <v>7.8388278388278403</v>
          </cell>
          <cell r="BJ50">
            <v>1.2284999999999999</v>
          </cell>
          <cell r="BK50">
            <v>7.57</v>
          </cell>
          <cell r="BL50">
            <v>5.84</v>
          </cell>
          <cell r="BM50">
            <v>5.56</v>
          </cell>
          <cell r="BN50">
            <v>22.3</v>
          </cell>
          <cell r="BO50">
            <v>1.0923520923520924</v>
          </cell>
          <cell r="BP50">
            <v>0.91249999999999998</v>
          </cell>
          <cell r="BQ50">
            <v>1.107569721115538</v>
          </cell>
          <cell r="BR50">
            <v>1.0314046528837706</v>
          </cell>
          <cell r="BW50">
            <v>38450</v>
          </cell>
          <cell r="BX50">
            <v>0.96300000000000008</v>
          </cell>
          <cell r="BY50">
            <v>0.98400805860805884</v>
          </cell>
          <cell r="BZ50">
            <v>1.0359566165878502</v>
          </cell>
        </row>
        <row r="51">
          <cell r="B51">
            <v>39114</v>
          </cell>
          <cell r="C51">
            <v>8.26</v>
          </cell>
          <cell r="D51">
            <v>9.2959999999999994</v>
          </cell>
          <cell r="E51">
            <v>10.5</v>
          </cell>
          <cell r="F51">
            <v>8.16</v>
          </cell>
          <cell r="G51">
            <v>10.68</v>
          </cell>
          <cell r="H51">
            <v>7.09</v>
          </cell>
          <cell r="I51">
            <v>5.4</v>
          </cell>
          <cell r="J51">
            <v>26.46</v>
          </cell>
          <cell r="K51">
            <v>13144.74</v>
          </cell>
          <cell r="L51">
            <v>1445.94</v>
          </cell>
          <cell r="M51">
            <v>1.1785000000000001</v>
          </cell>
          <cell r="N51">
            <v>2172.15</v>
          </cell>
          <cell r="O51">
            <v>10.31</v>
          </cell>
          <cell r="P51">
            <v>657.2</v>
          </cell>
          <cell r="Q51">
            <v>61.93</v>
          </cell>
          <cell r="S51">
            <v>39114</v>
          </cell>
          <cell r="T51">
            <v>1.1087248322147651</v>
          </cell>
          <cell r="U51">
            <v>0.91783216783216792</v>
          </cell>
          <cell r="V51">
            <v>1.0820668693009119</v>
          </cell>
          <cell r="W51">
            <v>1.1095461658841941</v>
          </cell>
          <cell r="X51">
            <v>1.0505836575875487</v>
          </cell>
          <cell r="Y51">
            <v>1.1025</v>
          </cell>
          <cell r="Z51">
            <v>1.0307675900498574</v>
          </cell>
          <cell r="AA51">
            <v>1.0323497283365342</v>
          </cell>
          <cell r="AB51">
            <v>1.0333187198597107</v>
          </cell>
          <cell r="AC51">
            <v>1.0072804841290084</v>
          </cell>
          <cell r="AD51">
            <v>1.0729746891310477</v>
          </cell>
          <cell r="AF51">
            <v>39114</v>
          </cell>
          <cell r="AG51">
            <v>1.1087248322147651</v>
          </cell>
          <cell r="AH51">
            <v>0.91783216783216792</v>
          </cell>
          <cell r="AI51">
            <v>1.0072804841290084</v>
          </cell>
          <cell r="AK51">
            <v>39114</v>
          </cell>
          <cell r="AL51">
            <v>1.0729746891310477</v>
          </cell>
          <cell r="AM51">
            <v>1.0861741731931636</v>
          </cell>
          <cell r="AN51">
            <v>1.0323497283365342</v>
          </cell>
          <cell r="AP51">
            <v>39114</v>
          </cell>
          <cell r="AQ51">
            <v>1.0323497283365342</v>
          </cell>
          <cell r="AR51">
            <v>1.0307675900498574</v>
          </cell>
          <cell r="AS51">
            <v>1.0072804841290084</v>
          </cell>
          <cell r="AU51">
            <v>39114</v>
          </cell>
          <cell r="AV51">
            <v>657.2</v>
          </cell>
          <cell r="AW51">
            <v>774.51020000000017</v>
          </cell>
          <cell r="AY51">
            <v>39114</v>
          </cell>
          <cell r="AZ51">
            <v>61.93</v>
          </cell>
          <cell r="BA51">
            <v>72.984505000000013</v>
          </cell>
          <cell r="BC51">
            <v>39114</v>
          </cell>
          <cell r="BD51">
            <v>8.26</v>
          </cell>
          <cell r="BE51">
            <v>9.2959999999999994</v>
          </cell>
          <cell r="BG51">
            <v>38453</v>
          </cell>
          <cell r="BH51">
            <v>9.6</v>
          </cell>
          <cell r="BI51">
            <v>7.7827320632346977</v>
          </cell>
          <cell r="BJ51">
            <v>1.2335</v>
          </cell>
          <cell r="BK51">
            <v>7.54</v>
          </cell>
          <cell r="BL51">
            <v>5.65</v>
          </cell>
          <cell r="BM51">
            <v>5.55</v>
          </cell>
          <cell r="BN51">
            <v>21.7</v>
          </cell>
          <cell r="BO51">
            <v>1.0880230880230881</v>
          </cell>
          <cell r="BP51">
            <v>0.8828125</v>
          </cell>
          <cell r="BQ51">
            <v>1.105577689243028</v>
          </cell>
          <cell r="BR51">
            <v>1.0036538550483327</v>
          </cell>
          <cell r="BW51">
            <v>38453</v>
          </cell>
          <cell r="BX51">
            <v>0.96</v>
          </cell>
          <cell r="BY51">
            <v>0.97696635589785163</v>
          </cell>
          <cell r="BZ51">
            <v>1.0200167830786122</v>
          </cell>
        </row>
        <row r="52">
          <cell r="B52">
            <v>39115</v>
          </cell>
          <cell r="C52">
            <v>8.34</v>
          </cell>
          <cell r="D52">
            <v>12.257999999999999</v>
          </cell>
          <cell r="E52">
            <v>10.67</v>
          </cell>
          <cell r="F52">
            <v>8.16</v>
          </cell>
          <cell r="G52">
            <v>10.76</v>
          </cell>
          <cell r="H52">
            <v>7.15</v>
          </cell>
          <cell r="I52">
            <v>5.4</v>
          </cell>
          <cell r="J52">
            <v>26.09</v>
          </cell>
          <cell r="K52">
            <v>13111.57</v>
          </cell>
          <cell r="L52">
            <v>1448.39</v>
          </cell>
          <cell r="M52">
            <v>1.1844000000000001</v>
          </cell>
          <cell r="N52">
            <v>2180.9899999999998</v>
          </cell>
          <cell r="O52">
            <v>10.08</v>
          </cell>
          <cell r="P52">
            <v>647.85</v>
          </cell>
          <cell r="Q52">
            <v>63.69</v>
          </cell>
          <cell r="S52">
            <v>39115</v>
          </cell>
          <cell r="T52">
            <v>1.119463087248322</v>
          </cell>
          <cell r="U52">
            <v>0.93269230769230771</v>
          </cell>
          <cell r="V52">
            <v>1.0901722391084094</v>
          </cell>
          <cell r="W52">
            <v>1.1189358372456966</v>
          </cell>
          <cell r="X52">
            <v>1.0505836575875487</v>
          </cell>
          <cell r="Y52">
            <v>1.0870833333333334</v>
          </cell>
          <cell r="Z52">
            <v>1.0281665069579169</v>
          </cell>
          <cell r="AA52">
            <v>1.03409894119075</v>
          </cell>
          <cell r="AB52">
            <v>1.0384918895221396</v>
          </cell>
          <cell r="AC52">
            <v>1.0113798140462333</v>
          </cell>
          <cell r="AD52">
            <v>1.0779699856524072</v>
          </cell>
          <cell r="AF52">
            <v>39115</v>
          </cell>
          <cell r="AG52">
            <v>1.119463087248322</v>
          </cell>
          <cell r="AH52">
            <v>0.93269230769230771</v>
          </cell>
          <cell r="AI52">
            <v>1.0113798140462333</v>
          </cell>
          <cell r="AK52">
            <v>39115</v>
          </cell>
          <cell r="AL52">
            <v>1.0779699856524072</v>
          </cell>
          <cell r="AM52">
            <v>1.0866937668187469</v>
          </cell>
          <cell r="AN52">
            <v>1.03409894119075</v>
          </cell>
          <cell r="AP52">
            <v>39115</v>
          </cell>
          <cell r="AQ52">
            <v>1.03409894119075</v>
          </cell>
          <cell r="AR52">
            <v>1.0281665069579169</v>
          </cell>
          <cell r="AS52">
            <v>1.0113798140462333</v>
          </cell>
          <cell r="AU52">
            <v>39115</v>
          </cell>
          <cell r="AV52">
            <v>647.85</v>
          </cell>
          <cell r="AW52">
            <v>767.3135400000001</v>
          </cell>
          <cell r="AY52">
            <v>39115</v>
          </cell>
          <cell r="AZ52">
            <v>63.69</v>
          </cell>
          <cell r="BA52">
            <v>75.434436000000005</v>
          </cell>
          <cell r="BC52">
            <v>39115</v>
          </cell>
          <cell r="BD52">
            <v>8.34</v>
          </cell>
          <cell r="BE52">
            <v>12.257999999999999</v>
          </cell>
          <cell r="BG52">
            <v>38454</v>
          </cell>
          <cell r="BH52">
            <v>9.8000000000000007</v>
          </cell>
          <cell r="BI52">
            <v>7.9185520361990953</v>
          </cell>
          <cell r="BJ52">
            <v>1.2376</v>
          </cell>
          <cell r="BK52">
            <v>7.55</v>
          </cell>
          <cell r="BL52">
            <v>5.74</v>
          </cell>
          <cell r="BM52">
            <v>5.54</v>
          </cell>
          <cell r="BN52">
            <v>21.79</v>
          </cell>
          <cell r="BO52">
            <v>1.0894660894660895</v>
          </cell>
          <cell r="BP52">
            <v>0.89687499999999998</v>
          </cell>
          <cell r="BQ52">
            <v>1.1035856573705181</v>
          </cell>
          <cell r="BR52">
            <v>1.0078164747236484</v>
          </cell>
          <cell r="BW52">
            <v>38454</v>
          </cell>
          <cell r="BX52">
            <v>0.98000000000000009</v>
          </cell>
          <cell r="BY52">
            <v>0.99401583710407249</v>
          </cell>
          <cell r="BZ52">
            <v>1.024435805390064</v>
          </cell>
        </row>
        <row r="53">
          <cell r="B53">
            <v>39118</v>
          </cell>
          <cell r="C53">
            <v>8.27</v>
          </cell>
          <cell r="D53">
            <v>20.12</v>
          </cell>
          <cell r="E53">
            <v>10.85</v>
          </cell>
          <cell r="F53">
            <v>8.16</v>
          </cell>
          <cell r="G53">
            <v>10.7</v>
          </cell>
          <cell r="H53">
            <v>7.2</v>
          </cell>
          <cell r="I53">
            <v>5.39</v>
          </cell>
          <cell r="J53">
            <v>24.97</v>
          </cell>
          <cell r="K53">
            <v>13166.69</v>
          </cell>
          <cell r="L53">
            <v>1446.99</v>
          </cell>
          <cell r="M53">
            <v>1.1827000000000001</v>
          </cell>
          <cell r="N53">
            <v>2184.2399999999998</v>
          </cell>
          <cell r="O53">
            <v>10.55</v>
          </cell>
          <cell r="P53">
            <v>648.45000000000005</v>
          </cell>
          <cell r="Q53">
            <v>63.47</v>
          </cell>
          <cell r="S53">
            <v>39118</v>
          </cell>
          <cell r="T53">
            <v>1.1100671140939598</v>
          </cell>
          <cell r="U53">
            <v>0.94842657342657344</v>
          </cell>
          <cell r="V53">
            <v>1.0840932117527862</v>
          </cell>
          <cell r="W53">
            <v>1.1267605633802817</v>
          </cell>
          <cell r="X53">
            <v>1.0486381322957199</v>
          </cell>
          <cell r="Y53">
            <v>1.0404166666666665</v>
          </cell>
          <cell r="Z53">
            <v>1.0324888373778072</v>
          </cell>
          <cell r="AA53">
            <v>1.0330993909883408</v>
          </cell>
          <cell r="AB53">
            <v>1.0370013152126261</v>
          </cell>
          <cell r="AC53">
            <v>1.0128869206334485</v>
          </cell>
          <cell r="AD53">
            <v>1.0704587330888315</v>
          </cell>
          <cell r="AF53">
            <v>39118</v>
          </cell>
          <cell r="AG53">
            <v>1.1100671140939598</v>
          </cell>
          <cell r="AH53">
            <v>0.94842657342657344</v>
          </cell>
          <cell r="AI53">
            <v>1.0128869206334485</v>
          </cell>
          <cell r="AK53">
            <v>39118</v>
          </cell>
          <cell r="AL53">
            <v>1.0704587330888315</v>
          </cell>
          <cell r="AM53">
            <v>1.0749771435238635</v>
          </cell>
          <cell r="AN53">
            <v>1.0330993909883408</v>
          </cell>
          <cell r="AP53">
            <v>39118</v>
          </cell>
          <cell r="AQ53">
            <v>1.0330993909883408</v>
          </cell>
          <cell r="AR53">
            <v>1.0324888373778072</v>
          </cell>
          <cell r="AS53">
            <v>1.0128869206334485</v>
          </cell>
          <cell r="AU53">
            <v>39118</v>
          </cell>
          <cell r="AV53">
            <v>648.45000000000005</v>
          </cell>
          <cell r="AW53">
            <v>766.92181500000015</v>
          </cell>
          <cell r="AY53">
            <v>39118</v>
          </cell>
          <cell r="AZ53">
            <v>63.47</v>
          </cell>
          <cell r="BA53">
            <v>75.06596900000001</v>
          </cell>
          <cell r="BC53">
            <v>39118</v>
          </cell>
          <cell r="BD53">
            <v>8.27</v>
          </cell>
          <cell r="BE53">
            <v>20.12</v>
          </cell>
          <cell r="BG53">
            <v>38455</v>
          </cell>
          <cell r="BH53">
            <v>9.89</v>
          </cell>
          <cell r="BI53">
            <v>7.9861111111111116</v>
          </cell>
          <cell r="BJ53">
            <v>1.2383999999999999</v>
          </cell>
          <cell r="BK53">
            <v>7.54</v>
          </cell>
          <cell r="BL53">
            <v>5.83</v>
          </cell>
          <cell r="BM53">
            <v>5.45</v>
          </cell>
          <cell r="BN53">
            <v>22</v>
          </cell>
          <cell r="BO53">
            <v>1.0880230880230881</v>
          </cell>
          <cell r="BP53">
            <v>0.91093749999999996</v>
          </cell>
          <cell r="BQ53">
            <v>1.0856573705179284</v>
          </cell>
          <cell r="BR53">
            <v>1.0175292539660516</v>
          </cell>
          <cell r="BW53">
            <v>38455</v>
          </cell>
          <cell r="BX53">
            <v>0.9890000000000001</v>
          </cell>
          <cell r="BY53">
            <v>1.002496527777778</v>
          </cell>
          <cell r="BZ53">
            <v>1.0255368031267671</v>
          </cell>
        </row>
        <row r="54">
          <cell r="B54">
            <v>39119</v>
          </cell>
          <cell r="C54">
            <v>8.09</v>
          </cell>
          <cell r="D54">
            <v>20.71</v>
          </cell>
          <cell r="E54">
            <v>10.95</v>
          </cell>
          <cell r="F54">
            <v>8.16</v>
          </cell>
          <cell r="G54">
            <v>10.75</v>
          </cell>
          <cell r="H54">
            <v>7.25</v>
          </cell>
          <cell r="I54">
            <v>5.36</v>
          </cell>
          <cell r="J54">
            <v>25.37</v>
          </cell>
          <cell r="K54">
            <v>13183.33</v>
          </cell>
          <cell r="L54">
            <v>1448</v>
          </cell>
          <cell r="M54">
            <v>1.1819</v>
          </cell>
          <cell r="N54">
            <v>2188</v>
          </cell>
          <cell r="O54">
            <v>10.65</v>
          </cell>
          <cell r="P54">
            <v>653.29999999999995</v>
          </cell>
          <cell r="Q54">
            <v>63.22</v>
          </cell>
          <cell r="S54">
            <v>39119</v>
          </cell>
          <cell r="T54">
            <v>1.0859060402684564</v>
          </cell>
          <cell r="U54">
            <v>0.95716783216783219</v>
          </cell>
          <cell r="V54">
            <v>1.0891590678824723</v>
          </cell>
          <cell r="W54">
            <v>1.1345852895148671</v>
          </cell>
          <cell r="X54">
            <v>1.0428015564202335</v>
          </cell>
          <cell r="Y54">
            <v>1.0570833333333334</v>
          </cell>
          <cell r="Z54">
            <v>1.0337936918441892</v>
          </cell>
          <cell r="AA54">
            <v>1.0338204950629359</v>
          </cell>
          <cell r="AB54">
            <v>1.0362998684787372</v>
          </cell>
          <cell r="AC54">
            <v>1.0146305270235805</v>
          </cell>
          <cell r="AD54">
            <v>1.0478685497302433</v>
          </cell>
          <cell r="AF54">
            <v>39119</v>
          </cell>
          <cell r="AG54">
            <v>1.0859060402684564</v>
          </cell>
          <cell r="AH54">
            <v>0.95716783216783219</v>
          </cell>
          <cell r="AI54">
            <v>1.0146305270235805</v>
          </cell>
          <cell r="AK54">
            <v>39119</v>
          </cell>
          <cell r="AL54">
            <v>1.0478685497302433</v>
          </cell>
          <cell r="AM54">
            <v>1.0809073117877266</v>
          </cell>
          <cell r="AN54">
            <v>1.0338204950629359</v>
          </cell>
          <cell r="AP54">
            <v>39119</v>
          </cell>
          <cell r="AQ54">
            <v>1.0338204950629359</v>
          </cell>
          <cell r="AR54">
            <v>1.0337936918441892</v>
          </cell>
          <cell r="AS54">
            <v>1.0146305270235805</v>
          </cell>
          <cell r="AU54">
            <v>39119</v>
          </cell>
          <cell r="AV54">
            <v>653.29999999999995</v>
          </cell>
          <cell r="AW54">
            <v>772.13526999999988</v>
          </cell>
          <cell r="AY54">
            <v>39119</v>
          </cell>
          <cell r="AZ54">
            <v>63.22</v>
          </cell>
          <cell r="BA54">
            <v>74.719718</v>
          </cell>
          <cell r="BC54">
            <v>39119</v>
          </cell>
          <cell r="BD54">
            <v>8.09</v>
          </cell>
          <cell r="BE54">
            <v>20.71</v>
          </cell>
          <cell r="BG54">
            <v>38456</v>
          </cell>
          <cell r="BH54">
            <v>9.7899999999999991</v>
          </cell>
          <cell r="BI54">
            <v>7.8837171847318404</v>
          </cell>
          <cell r="BJ54">
            <v>1.2418</v>
          </cell>
          <cell r="BK54">
            <v>7.48</v>
          </cell>
          <cell r="BL54">
            <v>5.98</v>
          </cell>
          <cell r="BM54">
            <v>5.51</v>
          </cell>
          <cell r="BN54">
            <v>21.99</v>
          </cell>
          <cell r="BO54">
            <v>1.0793650793650795</v>
          </cell>
          <cell r="BP54">
            <v>0.93437500000000007</v>
          </cell>
          <cell r="BQ54">
            <v>1.0976095617529882</v>
          </cell>
          <cell r="BR54">
            <v>1.0170667406687943</v>
          </cell>
          <cell r="BW54">
            <v>38456</v>
          </cell>
          <cell r="BX54">
            <v>0.97899999999999987</v>
          </cell>
          <cell r="BY54">
            <v>0.98964301819938805</v>
          </cell>
          <cell r="BZ54">
            <v>1.0321040954467156</v>
          </cell>
        </row>
        <row r="55">
          <cell r="B55">
            <v>39120</v>
          </cell>
          <cell r="C55">
            <v>8.17</v>
          </cell>
          <cell r="D55">
            <v>24.027999999999999</v>
          </cell>
          <cell r="E55">
            <v>10.99</v>
          </cell>
          <cell r="F55">
            <v>8.16</v>
          </cell>
          <cell r="G55">
            <v>10.76</v>
          </cell>
          <cell r="H55">
            <v>7.28</v>
          </cell>
          <cell r="I55">
            <v>5.38</v>
          </cell>
          <cell r="J55">
            <v>24.5199</v>
          </cell>
          <cell r="K55">
            <v>13142.25</v>
          </cell>
          <cell r="L55">
            <v>1450.02</v>
          </cell>
          <cell r="M55">
            <v>1.1844999999999999</v>
          </cell>
          <cell r="N55">
            <v>2182.5700000000002</v>
          </cell>
          <cell r="O55">
            <v>10.32</v>
          </cell>
          <cell r="P55">
            <v>651.45000000000005</v>
          </cell>
          <cell r="Q55">
            <v>61.96</v>
          </cell>
          <cell r="S55">
            <v>39120</v>
          </cell>
          <cell r="T55">
            <v>1.0966442953020135</v>
          </cell>
          <cell r="U55">
            <v>0.96066433566433573</v>
          </cell>
          <cell r="V55">
            <v>1.0901722391084094</v>
          </cell>
          <cell r="W55">
            <v>1.1392801251956182</v>
          </cell>
          <cell r="X55">
            <v>1.0466926070038911</v>
          </cell>
          <cell r="Y55">
            <v>1.0216624999999999</v>
          </cell>
          <cell r="Z55">
            <v>1.0305723323803087</v>
          </cell>
          <cell r="AA55">
            <v>1.0352627032121258</v>
          </cell>
          <cell r="AB55">
            <v>1.0385795703638754</v>
          </cell>
          <cell r="AC55">
            <v>1.012112499710172</v>
          </cell>
          <cell r="AD55">
            <v>1.0559078250670717</v>
          </cell>
          <cell r="AF55">
            <v>39120</v>
          </cell>
          <cell r="AG55">
            <v>1.0966442953020135</v>
          </cell>
          <cell r="AH55">
            <v>0.96066433566433573</v>
          </cell>
          <cell r="AI55">
            <v>1.012112499710172</v>
          </cell>
          <cell r="AK55">
            <v>39120</v>
          </cell>
          <cell r="AL55">
            <v>1.0559078250670717</v>
          </cell>
          <cell r="AM55">
            <v>1.0744518678269797</v>
          </cell>
          <cell r="AN55">
            <v>1.0352627032121258</v>
          </cell>
          <cell r="AP55">
            <v>39120</v>
          </cell>
          <cell r="AQ55">
            <v>1.0352627032121258</v>
          </cell>
          <cell r="AR55">
            <v>1.0305723323803087</v>
          </cell>
          <cell r="AS55">
            <v>1.012112499710172</v>
          </cell>
          <cell r="AU55">
            <v>39120</v>
          </cell>
          <cell r="AV55">
            <v>651.45000000000005</v>
          </cell>
          <cell r="AW55">
            <v>771.64252499999998</v>
          </cell>
          <cell r="AY55">
            <v>39120</v>
          </cell>
          <cell r="AZ55">
            <v>61.96</v>
          </cell>
          <cell r="BA55">
            <v>73.391619999999989</v>
          </cell>
          <cell r="BC55">
            <v>39120</v>
          </cell>
          <cell r="BD55">
            <v>8.17</v>
          </cell>
          <cell r="BE55">
            <v>24.027999999999999</v>
          </cell>
          <cell r="BG55">
            <v>38457</v>
          </cell>
          <cell r="BH55">
            <v>9.99</v>
          </cell>
          <cell r="BI55">
            <v>8.0137975292796408</v>
          </cell>
          <cell r="BJ55">
            <v>1.2465999999999999</v>
          </cell>
          <cell r="BK55">
            <v>7.46</v>
          </cell>
          <cell r="BL55">
            <v>5.8</v>
          </cell>
          <cell r="BM55">
            <v>5.5</v>
          </cell>
          <cell r="BN55">
            <v>22.4</v>
          </cell>
          <cell r="BO55">
            <v>1.0764790764790766</v>
          </cell>
          <cell r="BP55">
            <v>0.90624999999999989</v>
          </cell>
          <cell r="BQ55">
            <v>1.0956175298804782</v>
          </cell>
          <cell r="BR55">
            <v>1.0360297858563434</v>
          </cell>
          <cell r="BW55">
            <v>38457</v>
          </cell>
          <cell r="BX55">
            <v>0.999</v>
          </cell>
          <cell r="BY55">
            <v>1.0059720038504734</v>
          </cell>
          <cell r="BZ55">
            <v>1.0285940980539745</v>
          </cell>
        </row>
        <row r="56">
          <cell r="B56">
            <v>39121</v>
          </cell>
          <cell r="C56">
            <v>8.17</v>
          </cell>
          <cell r="D56">
            <v>31.03</v>
          </cell>
          <cell r="E56">
            <v>11</v>
          </cell>
          <cell r="F56">
            <v>8.16</v>
          </cell>
          <cell r="G56">
            <v>10.82</v>
          </cell>
          <cell r="H56">
            <v>7.31</v>
          </cell>
          <cell r="I56">
            <v>5.35</v>
          </cell>
          <cell r="J56">
            <v>24.94</v>
          </cell>
          <cell r="K56">
            <v>13184.3</v>
          </cell>
          <cell r="L56">
            <v>1448.31</v>
          </cell>
          <cell r="M56">
            <v>1.1828000000000001</v>
          </cell>
          <cell r="N56">
            <v>2185.9299999999998</v>
          </cell>
          <cell r="O56">
            <v>10.44</v>
          </cell>
          <cell r="P56">
            <v>660.45</v>
          </cell>
          <cell r="Q56">
            <v>64.010000000000005</v>
          </cell>
          <cell r="S56">
            <v>39121</v>
          </cell>
          <cell r="T56">
            <v>1.0966442953020135</v>
          </cell>
          <cell r="U56">
            <v>0.96153846153846156</v>
          </cell>
          <cell r="V56">
            <v>1.0962512664640325</v>
          </cell>
          <cell r="W56">
            <v>1.1439749608763694</v>
          </cell>
          <cell r="X56">
            <v>1.0408560311284047</v>
          </cell>
          <cell r="Y56">
            <v>1.0391666666666668</v>
          </cell>
          <cell r="Z56">
            <v>1.0338697560769048</v>
          </cell>
          <cell r="AA56">
            <v>1.0340418240363265</v>
          </cell>
          <cell r="AB56">
            <v>1.0370889960543621</v>
          </cell>
          <cell r="AC56">
            <v>1.0136706160588003</v>
          </cell>
          <cell r="AD56">
            <v>1.057425447067929</v>
          </cell>
          <cell r="AF56">
            <v>39121</v>
          </cell>
          <cell r="AG56">
            <v>1.0966442953020135</v>
          </cell>
          <cell r="AH56">
            <v>0.96153846153846156</v>
          </cell>
          <cell r="AI56">
            <v>1.0136706160588003</v>
          </cell>
          <cell r="AK56">
            <v>39121</v>
          </cell>
          <cell r="AL56">
            <v>1.057425447067929</v>
          </cell>
          <cell r="AM56">
            <v>1.0800622312838684</v>
          </cell>
          <cell r="AN56">
            <v>1.0340418240363265</v>
          </cell>
          <cell r="AP56">
            <v>39121</v>
          </cell>
          <cell r="AQ56">
            <v>1.0340418240363265</v>
          </cell>
          <cell r="AR56">
            <v>1.0338697560769048</v>
          </cell>
          <cell r="AS56">
            <v>1.0136706160588003</v>
          </cell>
          <cell r="AU56">
            <v>39121</v>
          </cell>
          <cell r="AV56">
            <v>660.45</v>
          </cell>
          <cell r="AW56">
            <v>781.18026000000009</v>
          </cell>
          <cell r="AY56">
            <v>39121</v>
          </cell>
          <cell r="AZ56">
            <v>64.010000000000005</v>
          </cell>
          <cell r="BA56">
            <v>75.711028000000013</v>
          </cell>
          <cell r="BC56">
            <v>39121</v>
          </cell>
          <cell r="BD56">
            <v>8.17</v>
          </cell>
          <cell r="BE56">
            <v>31.03</v>
          </cell>
          <cell r="BG56">
            <v>38460</v>
          </cell>
          <cell r="BH56">
            <v>9.9499999999999993</v>
          </cell>
          <cell r="BI56">
            <v>7.9740343003686478</v>
          </cell>
          <cell r="BJ56">
            <v>1.2478</v>
          </cell>
          <cell r="BK56">
            <v>7.04</v>
          </cell>
          <cell r="BL56">
            <v>5.71</v>
          </cell>
          <cell r="BM56">
            <v>5.85</v>
          </cell>
          <cell r="BN56">
            <v>21.8</v>
          </cell>
          <cell r="BO56">
            <v>1.0158730158730158</v>
          </cell>
          <cell r="BP56">
            <v>0.89218749999999991</v>
          </cell>
          <cell r="BQ56">
            <v>1.1653386454183268</v>
          </cell>
          <cell r="BR56">
            <v>1.0082789880209058</v>
          </cell>
          <cell r="BW56">
            <v>38460</v>
          </cell>
          <cell r="BX56">
            <v>0.99499999999999988</v>
          </cell>
          <cell r="BY56">
            <v>1.0009805257252764</v>
          </cell>
          <cell r="BZ56">
            <v>1.020419537328062</v>
          </cell>
        </row>
        <row r="57">
          <cell r="B57">
            <v>39122</v>
          </cell>
          <cell r="C57">
            <v>8.4600000000000009</v>
          </cell>
          <cell r="D57">
            <v>52.640999999999998</v>
          </cell>
          <cell r="E57">
            <v>11.25</v>
          </cell>
          <cell r="F57">
            <v>8.16</v>
          </cell>
          <cell r="G57">
            <v>10.79</v>
          </cell>
          <cell r="H57">
            <v>7.3</v>
          </cell>
          <cell r="I57">
            <v>6.08</v>
          </cell>
          <cell r="J57">
            <v>25.11</v>
          </cell>
          <cell r="K57">
            <v>13083.95</v>
          </cell>
          <cell r="L57">
            <v>1438.06</v>
          </cell>
          <cell r="M57">
            <v>1.1725000000000001</v>
          </cell>
          <cell r="N57">
            <v>2177.77</v>
          </cell>
          <cell r="O57">
            <v>11.1</v>
          </cell>
          <cell r="P57">
            <v>666.85</v>
          </cell>
          <cell r="Q57">
            <v>64.19</v>
          </cell>
          <cell r="S57">
            <v>39122</v>
          </cell>
          <cell r="T57">
            <v>1.1355704697986577</v>
          </cell>
          <cell r="U57">
            <v>0.98339160839160844</v>
          </cell>
          <cell r="V57">
            <v>1.0932117527862208</v>
          </cell>
          <cell r="W57">
            <v>1.1424100156494523</v>
          </cell>
          <cell r="X57">
            <v>1.1828793774319066</v>
          </cell>
          <cell r="Y57">
            <v>1.0462499999999999</v>
          </cell>
          <cell r="Z57">
            <v>1.0260006367438863</v>
          </cell>
          <cell r="AA57">
            <v>1.0267236886258326</v>
          </cell>
          <cell r="AB57">
            <v>1.0280578693555458</v>
          </cell>
          <cell r="AC57">
            <v>1.0098866192121312</v>
          </cell>
          <cell r="AD57">
            <v>1.1045783546314449</v>
          </cell>
          <cell r="AF57">
            <v>39122</v>
          </cell>
          <cell r="AG57">
            <v>1.1355704697986577</v>
          </cell>
          <cell r="AH57">
            <v>0.98339160839160844</v>
          </cell>
          <cell r="AI57">
            <v>1.0098866192121312</v>
          </cell>
          <cell r="AK57">
            <v>39122</v>
          </cell>
          <cell r="AL57">
            <v>1.1045783546314449</v>
          </cell>
          <cell r="AM57">
            <v>1.116187786466895</v>
          </cell>
          <cell r="AN57">
            <v>1.0267236886258326</v>
          </cell>
          <cell r="AP57">
            <v>39122</v>
          </cell>
          <cell r="AQ57">
            <v>1.0267236886258326</v>
          </cell>
          <cell r="AR57">
            <v>1.0260006367438863</v>
          </cell>
          <cell r="AS57">
            <v>1.0098866192121312</v>
          </cell>
          <cell r="AU57">
            <v>39122</v>
          </cell>
          <cell r="AV57">
            <v>666.85</v>
          </cell>
          <cell r="AW57">
            <v>781.8816250000001</v>
          </cell>
          <cell r="AY57">
            <v>39122</v>
          </cell>
          <cell r="AZ57">
            <v>64.19</v>
          </cell>
          <cell r="BA57">
            <v>75.262775000000005</v>
          </cell>
          <cell r="BC57">
            <v>39122</v>
          </cell>
          <cell r="BD57">
            <v>8.4600000000000009</v>
          </cell>
          <cell r="BE57">
            <v>52.640999999999998</v>
          </cell>
          <cell r="BG57">
            <v>38461</v>
          </cell>
          <cell r="BH57">
            <v>10</v>
          </cell>
          <cell r="BI57">
            <v>8.085381630012936</v>
          </cell>
          <cell r="BJ57">
            <v>1.2368000000000001</v>
          </cell>
          <cell r="BK57">
            <v>6.78</v>
          </cell>
          <cell r="BL57">
            <v>5.72</v>
          </cell>
          <cell r="BM57">
            <v>6.2</v>
          </cell>
          <cell r="BN57">
            <v>21.9</v>
          </cell>
          <cell r="BO57">
            <v>0.97835497835497842</v>
          </cell>
          <cell r="BP57">
            <v>0.89374999999999993</v>
          </cell>
          <cell r="BQ57">
            <v>1.2350597609561755</v>
          </cell>
          <cell r="BR57">
            <v>1.0129041209934786</v>
          </cell>
          <cell r="BW57">
            <v>38461</v>
          </cell>
          <cell r="BX57">
            <v>1</v>
          </cell>
          <cell r="BY57">
            <v>1.014957956015524</v>
          </cell>
          <cell r="BZ57">
            <v>1.0300172150761582</v>
          </cell>
        </row>
        <row r="58">
          <cell r="B58">
            <v>39125</v>
          </cell>
          <cell r="C58">
            <v>8.41</v>
          </cell>
          <cell r="D58">
            <v>14.429</v>
          </cell>
          <cell r="E58">
            <v>11.3</v>
          </cell>
          <cell r="F58">
            <v>8.16</v>
          </cell>
          <cell r="G58">
            <v>10.8</v>
          </cell>
          <cell r="H58">
            <v>7.37</v>
          </cell>
          <cell r="I58">
            <v>6.39</v>
          </cell>
          <cell r="J58">
            <v>25.798000000000002</v>
          </cell>
          <cell r="K58">
            <v>13040.54</v>
          </cell>
          <cell r="L58">
            <v>1433.37</v>
          </cell>
          <cell r="M58">
            <v>1.1754</v>
          </cell>
          <cell r="N58">
            <v>2164.98</v>
          </cell>
          <cell r="O58">
            <v>11.61</v>
          </cell>
          <cell r="P58">
            <v>661.1</v>
          </cell>
          <cell r="Q58">
            <v>62.45</v>
          </cell>
          <cell r="S58">
            <v>39125</v>
          </cell>
          <cell r="T58">
            <v>1.1288590604026845</v>
          </cell>
          <cell r="U58">
            <v>0.98776223776223782</v>
          </cell>
          <cell r="V58">
            <v>1.0942249240121582</v>
          </cell>
          <cell r="W58">
            <v>1.1533646322378717</v>
          </cell>
          <cell r="X58">
            <v>1.2431906614785992</v>
          </cell>
          <cell r="Y58">
            <v>1.0749166666666667</v>
          </cell>
          <cell r="Z58">
            <v>1.0225965662880185</v>
          </cell>
          <cell r="AA58">
            <v>1.0233751954477626</v>
          </cell>
          <cell r="AB58">
            <v>1.0306006137658921</v>
          </cell>
          <cell r="AC58">
            <v>1.00395557513506</v>
          </cell>
          <cell r="AD58">
            <v>1.0953409548998314</v>
          </cell>
          <cell r="AF58">
            <v>39125</v>
          </cell>
          <cell r="AG58">
            <v>1.1288590604026845</v>
          </cell>
          <cell r="AH58">
            <v>0.98776223776223782</v>
          </cell>
          <cell r="AI58">
            <v>1.00395557513506</v>
          </cell>
          <cell r="AK58">
            <v>39125</v>
          </cell>
          <cell r="AL58">
            <v>1.0953409548998314</v>
          </cell>
          <cell r="AM58">
            <v>1.1414242210988239</v>
          </cell>
          <cell r="AN58">
            <v>1.0233751954477626</v>
          </cell>
          <cell r="AP58">
            <v>39125</v>
          </cell>
          <cell r="AQ58">
            <v>1.0233751954477626</v>
          </cell>
          <cell r="AR58">
            <v>1.0225965662880185</v>
          </cell>
          <cell r="AS58">
            <v>1.00395557513506</v>
          </cell>
          <cell r="AU58">
            <v>39125</v>
          </cell>
          <cell r="AV58">
            <v>661.1</v>
          </cell>
          <cell r="AW58">
            <v>777.05694000000005</v>
          </cell>
          <cell r="AY58">
            <v>39125</v>
          </cell>
          <cell r="AZ58">
            <v>62.45</v>
          </cell>
          <cell r="BA58">
            <v>73.40373000000001</v>
          </cell>
          <cell r="BC58">
            <v>39125</v>
          </cell>
          <cell r="BD58">
            <v>8.41</v>
          </cell>
          <cell r="BE58">
            <v>14.429</v>
          </cell>
          <cell r="BG58">
            <v>38462</v>
          </cell>
          <cell r="BH58">
            <v>9.9499999999999993</v>
          </cell>
          <cell r="BI58">
            <v>8.0112721417069235</v>
          </cell>
          <cell r="BJ58">
            <v>1.242</v>
          </cell>
          <cell r="BK58">
            <v>6.58</v>
          </cell>
          <cell r="BL58">
            <v>5.48</v>
          </cell>
          <cell r="BM58">
            <v>6.1</v>
          </cell>
          <cell r="BN58">
            <v>21.93</v>
          </cell>
          <cell r="BO58">
            <v>0.9494949494949495</v>
          </cell>
          <cell r="BP58">
            <v>0.85625000000000007</v>
          </cell>
          <cell r="BQ58">
            <v>1.2151394422310757</v>
          </cell>
          <cell r="BR58">
            <v>1.0142916608852506</v>
          </cell>
          <cell r="BW58">
            <v>38462</v>
          </cell>
          <cell r="BX58">
            <v>0.99499999999999988</v>
          </cell>
          <cell r="BY58">
            <v>1.0056549919484701</v>
          </cell>
          <cell r="BZ58">
            <v>1.008794013152819</v>
          </cell>
        </row>
        <row r="59">
          <cell r="B59">
            <v>39126</v>
          </cell>
          <cell r="C59">
            <v>8.35</v>
          </cell>
          <cell r="D59">
            <v>17.649999999999999</v>
          </cell>
          <cell r="E59">
            <v>11.09</v>
          </cell>
          <cell r="F59">
            <v>8.16</v>
          </cell>
          <cell r="G59">
            <v>10.84</v>
          </cell>
          <cell r="H59">
            <v>7.34</v>
          </cell>
          <cell r="I59">
            <v>6.4</v>
          </cell>
          <cell r="J59">
            <v>26.39</v>
          </cell>
          <cell r="K59">
            <v>13171.76</v>
          </cell>
          <cell r="L59">
            <v>1444.26</v>
          </cell>
          <cell r="M59">
            <v>1.1668000000000001</v>
          </cell>
          <cell r="N59">
            <v>2168.6799999999998</v>
          </cell>
          <cell r="O59">
            <v>10.34</v>
          </cell>
          <cell r="P59">
            <v>664.25</v>
          </cell>
          <cell r="Q59">
            <v>63.63</v>
          </cell>
          <cell r="S59">
            <v>39126</v>
          </cell>
          <cell r="T59">
            <v>1.1208053691275166</v>
          </cell>
          <cell r="U59">
            <v>0.96940559440559448</v>
          </cell>
          <cell r="V59">
            <v>1.0982776089159068</v>
          </cell>
          <cell r="W59">
            <v>1.1486697965571204</v>
          </cell>
          <cell r="X59">
            <v>1.2451361867704283</v>
          </cell>
          <cell r="Y59">
            <v>1.0995833333333334</v>
          </cell>
          <cell r="Z59">
            <v>1.0328864102230331</v>
          </cell>
          <cell r="AA59">
            <v>1.0311502680936435</v>
          </cell>
          <cell r="AB59">
            <v>1.0230600613765892</v>
          </cell>
          <cell r="AC59">
            <v>1.0056713580189665</v>
          </cell>
          <cell r="AD59">
            <v>1.0955421010369666</v>
          </cell>
          <cell r="AF59">
            <v>39126</v>
          </cell>
          <cell r="AG59">
            <v>1.1208053691275166</v>
          </cell>
          <cell r="AH59">
            <v>0.96940559440559448</v>
          </cell>
          <cell r="AI59">
            <v>1.0056713580189665</v>
          </cell>
          <cell r="AK59">
            <v>39126</v>
          </cell>
          <cell r="AL59">
            <v>1.0955421010369666</v>
          </cell>
          <cell r="AM59">
            <v>1.1479167313941971</v>
          </cell>
          <cell r="AN59">
            <v>1.0311502680936435</v>
          </cell>
          <cell r="AP59">
            <v>39126</v>
          </cell>
          <cell r="AQ59">
            <v>1.0311502680936435</v>
          </cell>
          <cell r="AR59">
            <v>1.0328864102230331</v>
          </cell>
          <cell r="AS59">
            <v>1.0056713580189665</v>
          </cell>
          <cell r="AU59">
            <v>39126</v>
          </cell>
          <cell r="AV59">
            <v>664.25</v>
          </cell>
          <cell r="AW59">
            <v>775.04690000000005</v>
          </cell>
          <cell r="AY59">
            <v>39126</v>
          </cell>
          <cell r="AZ59">
            <v>63.63</v>
          </cell>
          <cell r="BA59">
            <v>74.243484000000009</v>
          </cell>
          <cell r="BC59">
            <v>39126</v>
          </cell>
          <cell r="BD59">
            <v>8.35</v>
          </cell>
          <cell r="BE59">
            <v>17.649999999999999</v>
          </cell>
          <cell r="BG59">
            <v>38463</v>
          </cell>
          <cell r="BH59">
            <v>9.9</v>
          </cell>
          <cell r="BI59">
            <v>7.9896699217173754</v>
          </cell>
          <cell r="BJ59">
            <v>1.2391000000000001</v>
          </cell>
          <cell r="BK59">
            <v>6.62</v>
          </cell>
          <cell r="BL59">
            <v>5.53</v>
          </cell>
          <cell r="BM59">
            <v>6.1</v>
          </cell>
          <cell r="BN59">
            <v>22.28</v>
          </cell>
          <cell r="BO59">
            <v>0.95526695526695538</v>
          </cell>
          <cell r="BP59">
            <v>0.86406249999999996</v>
          </cell>
          <cell r="BQ59">
            <v>1.2151394422310757</v>
          </cell>
          <cell r="BR59">
            <v>1.0304796262892559</v>
          </cell>
          <cell r="BW59">
            <v>38463</v>
          </cell>
          <cell r="BX59">
            <v>0.99</v>
          </cell>
          <cell r="BY59">
            <v>1.0029432652731822</v>
          </cell>
          <cell r="BZ59">
            <v>1.0162371309468217</v>
          </cell>
        </row>
        <row r="60">
          <cell r="B60">
            <v>39127</v>
          </cell>
          <cell r="C60">
            <v>8.6</v>
          </cell>
          <cell r="D60">
            <v>34.68</v>
          </cell>
          <cell r="E60">
            <v>11.64</v>
          </cell>
          <cell r="F60">
            <v>8.16</v>
          </cell>
          <cell r="G60">
            <v>10.84</v>
          </cell>
          <cell r="H60">
            <v>7.3</v>
          </cell>
          <cell r="I60">
            <v>6.46</v>
          </cell>
          <cell r="J60">
            <v>26.474</v>
          </cell>
          <cell r="K60">
            <v>13204.46</v>
          </cell>
          <cell r="L60">
            <v>1455.3</v>
          </cell>
          <cell r="M60">
            <v>1.1659999999999999</v>
          </cell>
          <cell r="N60">
            <v>2186.6</v>
          </cell>
          <cell r="O60">
            <v>10.23</v>
          </cell>
          <cell r="P60">
            <v>669.13</v>
          </cell>
          <cell r="Q60">
            <v>62.17</v>
          </cell>
          <cell r="S60">
            <v>39127</v>
          </cell>
          <cell r="T60">
            <v>1.1543624161073824</v>
          </cell>
          <cell r="U60">
            <v>1.0174825174825175</v>
          </cell>
          <cell r="V60">
            <v>1.0982776089159068</v>
          </cell>
          <cell r="W60">
            <v>1.1424100156494523</v>
          </cell>
          <cell r="X60">
            <v>1.2568093385214008</v>
          </cell>
          <cell r="Y60">
            <v>1.1030833333333334</v>
          </cell>
          <cell r="Z60">
            <v>1.0354506374496368</v>
          </cell>
          <cell r="AA60">
            <v>1.0390324354040681</v>
          </cell>
          <cell r="AB60">
            <v>1.0223586146427004</v>
          </cell>
          <cell r="AC60">
            <v>1.0139813118783185</v>
          </cell>
          <cell r="AD60">
            <v>1.1291169258751885</v>
          </cell>
          <cell r="AF60">
            <v>39127</v>
          </cell>
          <cell r="AG60">
            <v>1.1543624161073824</v>
          </cell>
          <cell r="AH60">
            <v>1.0174825174825175</v>
          </cell>
          <cell r="AI60">
            <v>1.0139813118783185</v>
          </cell>
          <cell r="AK60">
            <v>39127</v>
          </cell>
          <cell r="AL60">
            <v>1.1291169258751885</v>
          </cell>
          <cell r="AM60">
            <v>1.1501450741050232</v>
          </cell>
          <cell r="AN60">
            <v>1.0390324354040681</v>
          </cell>
          <cell r="AP60">
            <v>39127</v>
          </cell>
          <cell r="AQ60">
            <v>1.0390324354040681</v>
          </cell>
          <cell r="AR60">
            <v>1.0354506374496368</v>
          </cell>
          <cell r="AS60">
            <v>1.0139813118783185</v>
          </cell>
          <cell r="AU60">
            <v>39127</v>
          </cell>
          <cell r="AV60">
            <v>669.13</v>
          </cell>
          <cell r="AW60">
            <v>780.20557999999994</v>
          </cell>
          <cell r="AY60">
            <v>39127</v>
          </cell>
          <cell r="AZ60">
            <v>62.17</v>
          </cell>
          <cell r="BA60">
            <v>72.490219999999994</v>
          </cell>
          <cell r="BC60">
            <v>39127</v>
          </cell>
          <cell r="BD60">
            <v>8.6</v>
          </cell>
          <cell r="BE60">
            <v>34.68</v>
          </cell>
          <cell r="BG60">
            <v>38464</v>
          </cell>
          <cell r="BH60">
            <v>9.91</v>
          </cell>
          <cell r="BI60">
            <v>8.0255911888564953</v>
          </cell>
          <cell r="BJ60">
            <v>1.2347999999999999</v>
          </cell>
          <cell r="BK60">
            <v>6.86</v>
          </cell>
          <cell r="BL60">
            <v>5.63</v>
          </cell>
          <cell r="BM60">
            <v>6.01</v>
          </cell>
          <cell r="BN60">
            <v>22.17</v>
          </cell>
          <cell r="BO60">
            <v>0.98989898989898994</v>
          </cell>
          <cell r="BP60">
            <v>0.87968749999999996</v>
          </cell>
          <cell r="BQ60">
            <v>1.1972111553784861</v>
          </cell>
          <cell r="BR60">
            <v>1.0253919800194258</v>
          </cell>
          <cell r="BW60">
            <v>38464</v>
          </cell>
          <cell r="BX60">
            <v>0.99099999999999999</v>
          </cell>
          <cell r="BY60">
            <v>1.0074524619371559</v>
          </cell>
          <cell r="BZ60">
            <v>1.0230474063242254</v>
          </cell>
        </row>
        <row r="61">
          <cell r="B61">
            <v>39128</v>
          </cell>
          <cell r="C61">
            <v>8.6</v>
          </cell>
          <cell r="D61">
            <v>20.312999999999999</v>
          </cell>
          <cell r="E61">
            <v>11.87</v>
          </cell>
          <cell r="F61">
            <v>8.16</v>
          </cell>
          <cell r="G61">
            <v>10.85</v>
          </cell>
          <cell r="H61">
            <v>7.31</v>
          </cell>
          <cell r="I61">
            <v>6.7</v>
          </cell>
          <cell r="J61">
            <v>26.15</v>
          </cell>
          <cell r="K61">
            <v>13288.16</v>
          </cell>
          <cell r="L61">
            <v>1456.81</v>
          </cell>
          <cell r="M61">
            <v>1.1629</v>
          </cell>
          <cell r="N61">
            <v>2199.3000000000002</v>
          </cell>
          <cell r="O61">
            <v>10.220000000000001</v>
          </cell>
          <cell r="P61">
            <v>669.75</v>
          </cell>
          <cell r="Q61">
            <v>61.93</v>
          </cell>
          <cell r="S61">
            <v>39128</v>
          </cell>
          <cell r="T61">
            <v>1.1543624161073824</v>
          </cell>
          <cell r="U61">
            <v>1.0375874125874125</v>
          </cell>
          <cell r="V61">
            <v>1.0992907801418441</v>
          </cell>
          <cell r="W61">
            <v>1.1439749608763694</v>
          </cell>
          <cell r="X61">
            <v>1.3035019455252919</v>
          </cell>
          <cell r="Y61">
            <v>1.0895833333333333</v>
          </cell>
          <cell r="Z61">
            <v>1.042014118148926</v>
          </cell>
          <cell r="AA61">
            <v>1.0401105216938091</v>
          </cell>
          <cell r="AB61">
            <v>1.019640508548882</v>
          </cell>
          <cell r="AC61">
            <v>1.0198706206960515</v>
          </cell>
          <cell r="AD61">
            <v>1.1321268686649495</v>
          </cell>
          <cell r="AF61">
            <v>39128</v>
          </cell>
          <cell r="AG61">
            <v>1.1543624161073824</v>
          </cell>
          <cell r="AH61">
            <v>1.0375874125874125</v>
          </cell>
          <cell r="AI61">
            <v>1.0198706206960515</v>
          </cell>
          <cell r="AK61">
            <v>39128</v>
          </cell>
          <cell r="AL61">
            <v>1.1321268686649495</v>
          </cell>
          <cell r="AM61">
            <v>1.1590877549692098</v>
          </cell>
          <cell r="AN61">
            <v>1.0401105216938091</v>
          </cell>
          <cell r="AP61">
            <v>39128</v>
          </cell>
          <cell r="AQ61">
            <v>1.0401105216938091</v>
          </cell>
          <cell r="AR61">
            <v>1.042014118148926</v>
          </cell>
          <cell r="AS61">
            <v>1.0198706206960515</v>
          </cell>
          <cell r="AU61">
            <v>39128</v>
          </cell>
          <cell r="AV61">
            <v>669.75</v>
          </cell>
          <cell r="AW61">
            <v>778.85227500000008</v>
          </cell>
          <cell r="AY61">
            <v>39128</v>
          </cell>
          <cell r="AZ61">
            <v>61.93</v>
          </cell>
          <cell r="BA61">
            <v>72.018397000000007</v>
          </cell>
          <cell r="BC61">
            <v>39128</v>
          </cell>
          <cell r="BD61">
            <v>8.6</v>
          </cell>
          <cell r="BE61">
            <v>20.312999999999999</v>
          </cell>
          <cell r="BG61">
            <v>38467</v>
          </cell>
          <cell r="BH61">
            <v>10.050000000000001</v>
          </cell>
          <cell r="BI61">
            <v>8.1244947453516563</v>
          </cell>
          <cell r="BJ61">
            <v>1.2370000000000001</v>
          </cell>
          <cell r="BK61">
            <v>7.05</v>
          </cell>
          <cell r="BL61">
            <v>5.6</v>
          </cell>
          <cell r="BM61">
            <v>6.05</v>
          </cell>
          <cell r="BN61">
            <v>22.16</v>
          </cell>
          <cell r="BO61">
            <v>1.0173160173160174</v>
          </cell>
          <cell r="BP61">
            <v>0.87499999999999989</v>
          </cell>
          <cell r="BQ61">
            <v>1.2051792828685259</v>
          </cell>
          <cell r="BR61">
            <v>1.0249294667221682</v>
          </cell>
          <cell r="BW61">
            <v>38467</v>
          </cell>
          <cell r="BX61">
            <v>1.0050000000000001</v>
          </cell>
          <cell r="BY61">
            <v>1.0198678253839935</v>
          </cell>
          <cell r="BZ61">
            <v>1.0306061917266778</v>
          </cell>
        </row>
        <row r="62">
          <cell r="B62">
            <v>39129</v>
          </cell>
          <cell r="C62">
            <v>8.41</v>
          </cell>
          <cell r="D62">
            <v>15.295999999999999</v>
          </cell>
          <cell r="E62">
            <v>11.99</v>
          </cell>
          <cell r="F62">
            <v>8.16</v>
          </cell>
          <cell r="G62">
            <v>10.9</v>
          </cell>
          <cell r="H62">
            <v>7.29</v>
          </cell>
          <cell r="I62">
            <v>6.68</v>
          </cell>
          <cell r="J62">
            <v>26.21</v>
          </cell>
          <cell r="K62">
            <v>13311.95</v>
          </cell>
          <cell r="L62">
            <v>1455.54</v>
          </cell>
          <cell r="M62">
            <v>1.1632</v>
          </cell>
          <cell r="N62">
            <v>2202.69</v>
          </cell>
          <cell r="O62">
            <v>10.02</v>
          </cell>
          <cell r="P62">
            <v>669.05</v>
          </cell>
          <cell r="Q62">
            <v>63.23</v>
          </cell>
          <cell r="S62">
            <v>39129</v>
          </cell>
          <cell r="T62">
            <v>1.1288590604026845</v>
          </cell>
          <cell r="U62">
            <v>1.0480769230769231</v>
          </cell>
          <cell r="V62">
            <v>1.10435663627153</v>
          </cell>
          <cell r="W62">
            <v>1.1408450704225352</v>
          </cell>
          <cell r="X62">
            <v>1.2996108949416343</v>
          </cell>
          <cell r="Y62">
            <v>1.0920833333333333</v>
          </cell>
          <cell r="Z62">
            <v>1.0438796522688316</v>
          </cell>
          <cell r="AA62">
            <v>1.0392037868673381</v>
          </cell>
          <cell r="AB62">
            <v>1.0199035510740904</v>
          </cell>
          <cell r="AC62">
            <v>1.0214426487977928</v>
          </cell>
          <cell r="AD62">
            <v>1.1068292283263941</v>
          </cell>
          <cell r="AF62">
            <v>39129</v>
          </cell>
          <cell r="AG62">
            <v>1.1288590604026845</v>
          </cell>
          <cell r="AH62">
            <v>1.0480769230769231</v>
          </cell>
          <cell r="AI62">
            <v>1.0214426487977928</v>
          </cell>
          <cell r="AK62">
            <v>39129</v>
          </cell>
          <cell r="AL62">
            <v>1.1068292283263941</v>
          </cell>
          <cell r="AM62">
            <v>1.1592239837422582</v>
          </cell>
          <cell r="AN62">
            <v>1.0392037868673381</v>
          </cell>
          <cell r="AP62">
            <v>39129</v>
          </cell>
          <cell r="AQ62">
            <v>1.0392037868673381</v>
          </cell>
          <cell r="AR62">
            <v>1.0438796522688316</v>
          </cell>
          <cell r="AS62">
            <v>1.0214426487977928</v>
          </cell>
          <cell r="AU62">
            <v>39129</v>
          </cell>
          <cell r="AV62">
            <v>669.05</v>
          </cell>
          <cell r="AW62">
            <v>778.23895999999991</v>
          </cell>
          <cell r="AY62">
            <v>39129</v>
          </cell>
          <cell r="AZ62">
            <v>63.23</v>
          </cell>
          <cell r="BA62">
            <v>73.54913599999999</v>
          </cell>
          <cell r="BC62">
            <v>39129</v>
          </cell>
          <cell r="BD62">
            <v>8.41</v>
          </cell>
          <cell r="BE62">
            <v>15.295999999999999</v>
          </cell>
          <cell r="BG62">
            <v>38468</v>
          </cell>
          <cell r="BH62">
            <v>10.07</v>
          </cell>
          <cell r="BI62">
            <v>8.0883534136546178</v>
          </cell>
          <cell r="BJ62">
            <v>1.2450000000000001</v>
          </cell>
          <cell r="BK62">
            <v>6.96</v>
          </cell>
          <cell r="BL62">
            <v>5.42</v>
          </cell>
          <cell r="BM62">
            <v>6.04</v>
          </cell>
          <cell r="BN62">
            <v>21.75</v>
          </cell>
          <cell r="BO62">
            <v>1.0043290043290043</v>
          </cell>
          <cell r="BP62">
            <v>0.84687499999999993</v>
          </cell>
          <cell r="BQ62">
            <v>1.203187250996016</v>
          </cell>
          <cell r="BR62">
            <v>1.0059664215346191</v>
          </cell>
          <cell r="BW62">
            <v>38468</v>
          </cell>
          <cell r="BX62">
            <v>1.0070000000000001</v>
          </cell>
          <cell r="BY62">
            <v>1.0153310040160644</v>
          </cell>
          <cell r="BZ62">
            <v>1.01508941921491</v>
          </cell>
        </row>
        <row r="63">
          <cell r="B63">
            <v>39132</v>
          </cell>
          <cell r="C63">
            <v>8.5299999999999994</v>
          </cell>
          <cell r="D63">
            <v>12.254</v>
          </cell>
          <cell r="E63">
            <v>11.88</v>
          </cell>
          <cell r="F63">
            <v>8.16</v>
          </cell>
          <cell r="G63">
            <v>10.9</v>
          </cell>
          <cell r="H63">
            <v>7.29</v>
          </cell>
          <cell r="I63">
            <v>6.68</v>
          </cell>
          <cell r="J63">
            <v>26.21</v>
          </cell>
          <cell r="K63">
            <v>13291.55</v>
          </cell>
          <cell r="L63">
            <v>1455.54</v>
          </cell>
          <cell r="M63">
            <v>1.1642000000000001</v>
          </cell>
          <cell r="N63">
            <v>2195.37</v>
          </cell>
          <cell r="O63">
            <v>10.02</v>
          </cell>
          <cell r="P63">
            <v>670.75</v>
          </cell>
          <cell r="Q63">
            <v>63.23</v>
          </cell>
          <cell r="S63">
            <v>39132</v>
          </cell>
          <cell r="T63">
            <v>1.14496644295302</v>
          </cell>
          <cell r="U63">
            <v>1.0384615384615385</v>
          </cell>
          <cell r="V63">
            <v>1.10435663627153</v>
          </cell>
          <cell r="W63">
            <v>1.1408450704225352</v>
          </cell>
          <cell r="X63">
            <v>1.2996108949416343</v>
          </cell>
          <cell r="Y63">
            <v>1.0920833333333333</v>
          </cell>
          <cell r="Z63">
            <v>1.0422799508797573</v>
          </cell>
          <cell r="AA63">
            <v>1.0392037868673381</v>
          </cell>
          <cell r="AB63">
            <v>1.0207803594914511</v>
          </cell>
          <cell r="AC63">
            <v>1.0180481810382807</v>
          </cell>
          <cell r="AD63">
            <v>1.1216579867616554</v>
          </cell>
          <cell r="AF63">
            <v>39132</v>
          </cell>
          <cell r="AG63">
            <v>1.14496644295302</v>
          </cell>
          <cell r="AH63">
            <v>1.0384615384615385</v>
          </cell>
          <cell r="AI63">
            <v>1.0180481810382807</v>
          </cell>
          <cell r="AK63">
            <v>39132</v>
          </cell>
          <cell r="AL63">
            <v>1.1216579867616554</v>
          </cell>
          <cell r="AM63">
            <v>1.1592239837422582</v>
          </cell>
          <cell r="AN63">
            <v>1.0392037868673381</v>
          </cell>
          <cell r="AP63">
            <v>39132</v>
          </cell>
          <cell r="AQ63">
            <v>1.0392037868673381</v>
          </cell>
          <cell r="AR63">
            <v>1.0422799508797573</v>
          </cell>
          <cell r="AS63">
            <v>1.0180481810382807</v>
          </cell>
          <cell r="AU63">
            <v>39132</v>
          </cell>
          <cell r="AV63">
            <v>670.75</v>
          </cell>
          <cell r="AW63">
            <v>780.88715000000013</v>
          </cell>
          <cell r="AY63">
            <v>39132</v>
          </cell>
          <cell r="AZ63">
            <v>63.23</v>
          </cell>
          <cell r="BA63">
            <v>73.612366000000009</v>
          </cell>
          <cell r="BC63">
            <v>39132</v>
          </cell>
          <cell r="BD63">
            <v>8.5299999999999994</v>
          </cell>
          <cell r="BE63">
            <v>12.254</v>
          </cell>
          <cell r="BG63">
            <v>38469</v>
          </cell>
          <cell r="BH63">
            <v>9.92</v>
          </cell>
          <cell r="BI63">
            <v>7.9410822926673061</v>
          </cell>
          <cell r="BJ63">
            <v>1.2492000000000001</v>
          </cell>
          <cell r="BK63">
            <v>7.02</v>
          </cell>
          <cell r="BL63">
            <v>5.4</v>
          </cell>
          <cell r="BM63">
            <v>6</v>
          </cell>
          <cell r="BN63">
            <v>22</v>
          </cell>
          <cell r="BO63">
            <v>1.0129870129870129</v>
          </cell>
          <cell r="BP63">
            <v>0.84375</v>
          </cell>
          <cell r="BQ63">
            <v>1.1952191235059761</v>
          </cell>
          <cell r="BR63">
            <v>1.0175292539660516</v>
          </cell>
          <cell r="BW63">
            <v>38469</v>
          </cell>
          <cell r="BX63">
            <v>0.99199999999999999</v>
          </cell>
          <cell r="BY63">
            <v>0.996844060198527</v>
          </cell>
          <cell r="BZ63">
            <v>1.0173713476147601</v>
          </cell>
        </row>
        <row r="64">
          <cell r="B64">
            <v>39133</v>
          </cell>
          <cell r="C64">
            <v>8.58</v>
          </cell>
          <cell r="D64">
            <v>18.009</v>
          </cell>
          <cell r="E64">
            <v>11.75</v>
          </cell>
          <cell r="F64">
            <v>8.16</v>
          </cell>
          <cell r="G64">
            <v>11.8</v>
          </cell>
          <cell r="H64">
            <v>7.64</v>
          </cell>
          <cell r="I64">
            <v>6.74</v>
          </cell>
          <cell r="J64">
            <v>26</v>
          </cell>
          <cell r="K64">
            <v>13319.65</v>
          </cell>
          <cell r="L64">
            <v>1459.68</v>
          </cell>
          <cell r="M64">
            <v>1.17</v>
          </cell>
          <cell r="N64">
            <v>2196.6999999999998</v>
          </cell>
          <cell r="O64">
            <v>10.24</v>
          </cell>
          <cell r="P64">
            <v>657.25</v>
          </cell>
          <cell r="Q64">
            <v>62.55</v>
          </cell>
          <cell r="S64">
            <v>39133</v>
          </cell>
          <cell r="T64">
            <v>1.1516778523489932</v>
          </cell>
          <cell r="U64">
            <v>1.0270979020979021</v>
          </cell>
          <cell r="V64">
            <v>1.1955420466058766</v>
          </cell>
          <cell r="W64">
            <v>1.1956181533646322</v>
          </cell>
          <cell r="X64">
            <v>1.3112840466926072</v>
          </cell>
          <cell r="Y64">
            <v>1.0833333333333333</v>
          </cell>
          <cell r="Z64">
            <v>1.0444834611264722</v>
          </cell>
          <cell r="AA64">
            <v>1.0421595996087474</v>
          </cell>
          <cell r="AB64">
            <v>1.0258658483121437</v>
          </cell>
          <cell r="AC64">
            <v>1.0186649354262793</v>
          </cell>
          <cell r="AD64">
            <v>1.1226398210290829</v>
          </cell>
          <cell r="AF64">
            <v>39133</v>
          </cell>
          <cell r="AG64">
            <v>1.1516778523489932</v>
          </cell>
          <cell r="AH64">
            <v>1.0270979020979021</v>
          </cell>
          <cell r="AI64">
            <v>1.0186649354262793</v>
          </cell>
          <cell r="AK64">
            <v>39133</v>
          </cell>
          <cell r="AL64">
            <v>1.1226398210290829</v>
          </cell>
          <cell r="AM64">
            <v>1.1964443949991124</v>
          </cell>
          <cell r="AN64">
            <v>1.0421595996087474</v>
          </cell>
          <cell r="AP64">
            <v>39133</v>
          </cell>
          <cell r="AQ64">
            <v>1.0421595996087474</v>
          </cell>
          <cell r="AR64">
            <v>1.0444834611264722</v>
          </cell>
          <cell r="AS64">
            <v>1.0186649354262793</v>
          </cell>
          <cell r="AU64">
            <v>39133</v>
          </cell>
          <cell r="AV64">
            <v>657.25</v>
          </cell>
          <cell r="AW64">
            <v>768.98249999999996</v>
          </cell>
          <cell r="AY64">
            <v>39133</v>
          </cell>
          <cell r="AZ64">
            <v>62.55</v>
          </cell>
          <cell r="BA64">
            <v>73.183499999999995</v>
          </cell>
          <cell r="BC64">
            <v>39133</v>
          </cell>
          <cell r="BD64">
            <v>8.58</v>
          </cell>
          <cell r="BE64">
            <v>18.009</v>
          </cell>
          <cell r="BG64">
            <v>38470</v>
          </cell>
          <cell r="BH64">
            <v>9.9</v>
          </cell>
          <cell r="BI64">
            <v>7.906085289889794</v>
          </cell>
          <cell r="BJ64">
            <v>1.2522</v>
          </cell>
          <cell r="BK64">
            <v>6.99</v>
          </cell>
          <cell r="BL64">
            <v>5.29</v>
          </cell>
          <cell r="BM64">
            <v>6.02</v>
          </cell>
          <cell r="BN64">
            <v>21.99</v>
          </cell>
          <cell r="BO64">
            <v>1.0086580086580088</v>
          </cell>
          <cell r="BP64">
            <v>0.82656249999999998</v>
          </cell>
          <cell r="BQ64">
            <v>1.1992031872509961</v>
          </cell>
          <cell r="BR64">
            <v>1.0170667406687943</v>
          </cell>
          <cell r="BW64">
            <v>38470</v>
          </cell>
          <cell r="BX64">
            <v>0.99</v>
          </cell>
          <cell r="BY64">
            <v>0.9924508864398659</v>
          </cell>
          <cell r="BZ64">
            <v>1.0128726091444498</v>
          </cell>
        </row>
        <row r="65">
          <cell r="B65">
            <v>39134</v>
          </cell>
          <cell r="C65">
            <v>8.25</v>
          </cell>
          <cell r="D65">
            <v>185.33099999999999</v>
          </cell>
          <cell r="E65">
            <v>11.75</v>
          </cell>
          <cell r="F65">
            <v>8.16</v>
          </cell>
          <cell r="G65">
            <v>11.79</v>
          </cell>
          <cell r="H65">
            <v>7.63</v>
          </cell>
          <cell r="I65">
            <v>7.19</v>
          </cell>
          <cell r="J65">
            <v>25.55</v>
          </cell>
          <cell r="K65">
            <v>13330.28</v>
          </cell>
          <cell r="L65">
            <v>1457.63</v>
          </cell>
          <cell r="M65">
            <v>1.1598999999999999</v>
          </cell>
          <cell r="N65">
            <v>2200.7399999999998</v>
          </cell>
          <cell r="O65">
            <v>10.199999999999999</v>
          </cell>
          <cell r="P65">
            <v>678.85</v>
          </cell>
          <cell r="Q65">
            <v>63.87</v>
          </cell>
          <cell r="S65">
            <v>39134</v>
          </cell>
          <cell r="T65">
            <v>1.1073825503355705</v>
          </cell>
          <cell r="U65">
            <v>1.0270979020979021</v>
          </cell>
          <cell r="V65">
            <v>1.1945288753799392</v>
          </cell>
          <cell r="W65">
            <v>1.1940532081377153</v>
          </cell>
          <cell r="X65">
            <v>1.3988326848249029</v>
          </cell>
          <cell r="Y65">
            <v>1.0645833333333334</v>
          </cell>
          <cell r="Z65">
            <v>1.0453170310169553</v>
          </cell>
          <cell r="AA65">
            <v>1.0406959725266487</v>
          </cell>
          <cell r="AB65">
            <v>1.0170100832967994</v>
          </cell>
          <cell r="AC65">
            <v>1.0205383848454637</v>
          </cell>
          <cell r="AD65">
            <v>1.088860935130372</v>
          </cell>
          <cell r="AF65">
            <v>39134</v>
          </cell>
          <cell r="AG65">
            <v>1.1073825503355705</v>
          </cell>
          <cell r="AH65">
            <v>1.0270979020979021</v>
          </cell>
          <cell r="AI65">
            <v>1.0205383848454637</v>
          </cell>
          <cell r="AK65">
            <v>39134</v>
          </cell>
          <cell r="AL65">
            <v>1.088860935130372</v>
          </cell>
          <cell r="AM65">
            <v>1.2129995254189727</v>
          </cell>
          <cell r="AN65">
            <v>1.0406959725266487</v>
          </cell>
          <cell r="AP65">
            <v>39134</v>
          </cell>
          <cell r="AQ65">
            <v>1.0406959725266487</v>
          </cell>
          <cell r="AR65">
            <v>1.0453170310169553</v>
          </cell>
          <cell r="AS65">
            <v>1.0205383848454637</v>
          </cell>
          <cell r="AU65">
            <v>39134</v>
          </cell>
          <cell r="AV65">
            <v>678.85</v>
          </cell>
          <cell r="AW65">
            <v>787.39811499999996</v>
          </cell>
          <cell r="AY65">
            <v>39134</v>
          </cell>
          <cell r="AZ65">
            <v>63.87</v>
          </cell>
          <cell r="BA65">
            <v>74.082812999999987</v>
          </cell>
          <cell r="BC65">
            <v>39134</v>
          </cell>
          <cell r="BD65">
            <v>8.25</v>
          </cell>
          <cell r="BE65">
            <v>185.33099999999999</v>
          </cell>
          <cell r="BG65">
            <v>38471</v>
          </cell>
          <cell r="BH65">
            <v>9.89</v>
          </cell>
          <cell r="BI65">
            <v>7.8598108559167139</v>
          </cell>
          <cell r="BJ65">
            <v>1.2583</v>
          </cell>
          <cell r="BK65">
            <v>7.04</v>
          </cell>
          <cell r="BL65">
            <v>5.4</v>
          </cell>
          <cell r="BM65">
            <v>6</v>
          </cell>
          <cell r="BN65">
            <v>22.15</v>
          </cell>
          <cell r="BO65">
            <v>1.0158730158730158</v>
          </cell>
          <cell r="BP65">
            <v>0.84375</v>
          </cell>
          <cell r="BQ65">
            <v>1.1952191235059761</v>
          </cell>
          <cell r="BR65">
            <v>1.0244669534249109</v>
          </cell>
          <cell r="BW65">
            <v>38471</v>
          </cell>
          <cell r="BX65">
            <v>0.9890000000000001</v>
          </cell>
          <cell r="BY65">
            <v>0.98664205674322514</v>
          </cell>
          <cell r="BZ65">
            <v>1.0198272732009757</v>
          </cell>
        </row>
        <row r="66">
          <cell r="B66">
            <v>39135</v>
          </cell>
          <cell r="C66">
            <v>8.31</v>
          </cell>
          <cell r="D66">
            <v>129.74</v>
          </cell>
          <cell r="E66">
            <v>11.65</v>
          </cell>
          <cell r="F66">
            <v>8.16</v>
          </cell>
          <cell r="G66">
            <v>11.75</v>
          </cell>
          <cell r="H66">
            <v>7.84</v>
          </cell>
          <cell r="I66">
            <v>7.19</v>
          </cell>
          <cell r="J66">
            <v>26.32</v>
          </cell>
          <cell r="K66">
            <v>13317.98</v>
          </cell>
          <cell r="L66">
            <v>1456.38</v>
          </cell>
          <cell r="M66">
            <v>1.1620999999999999</v>
          </cell>
          <cell r="N66">
            <v>2205.63</v>
          </cell>
          <cell r="O66">
            <v>10.18</v>
          </cell>
          <cell r="P66">
            <v>677.45</v>
          </cell>
          <cell r="Q66">
            <v>65.39</v>
          </cell>
          <cell r="S66">
            <v>39135</v>
          </cell>
          <cell r="T66">
            <v>1.1154362416107384</v>
          </cell>
          <cell r="U66">
            <v>1.0183566433566433</v>
          </cell>
          <cell r="V66">
            <v>1.1904761904761905</v>
          </cell>
          <cell r="W66">
            <v>1.2269170579029733</v>
          </cell>
          <cell r="X66">
            <v>1.3988326848249029</v>
          </cell>
          <cell r="Y66">
            <v>1.0966666666666667</v>
          </cell>
          <cell r="Z66">
            <v>1.0443525051794253</v>
          </cell>
          <cell r="AA66">
            <v>1.0398035169887836</v>
          </cell>
          <cell r="AB66">
            <v>1.0189390618149934</v>
          </cell>
          <cell r="AC66">
            <v>1.0228060006028428</v>
          </cell>
          <cell r="AD66">
            <v>1.0947035827872362</v>
          </cell>
          <cell r="AF66">
            <v>39135</v>
          </cell>
          <cell r="AG66">
            <v>1.1154362416107384</v>
          </cell>
          <cell r="AH66">
            <v>1.0183566433566433</v>
          </cell>
          <cell r="AI66">
            <v>1.0228060006028428</v>
          </cell>
          <cell r="AK66">
            <v>39135</v>
          </cell>
          <cell r="AL66">
            <v>1.0947035827872362</v>
          </cell>
          <cell r="AM66">
            <v>1.2282231499676834</v>
          </cell>
          <cell r="AN66">
            <v>1.0398035169887836</v>
          </cell>
          <cell r="AP66">
            <v>39135</v>
          </cell>
          <cell r="AQ66">
            <v>1.0398035169887836</v>
          </cell>
          <cell r="AR66">
            <v>1.0443525051794253</v>
          </cell>
          <cell r="AS66">
            <v>1.0228060006028428</v>
          </cell>
          <cell r="AU66">
            <v>39135</v>
          </cell>
          <cell r="AV66">
            <v>677.45</v>
          </cell>
          <cell r="AW66">
            <v>787.26464499999997</v>
          </cell>
          <cell r="AY66">
            <v>39135</v>
          </cell>
          <cell r="AZ66">
            <v>65.39</v>
          </cell>
          <cell r="BA66">
            <v>75.989718999999994</v>
          </cell>
          <cell r="BC66">
            <v>39135</v>
          </cell>
          <cell r="BD66">
            <v>8.31</v>
          </cell>
          <cell r="BE66">
            <v>129.74</v>
          </cell>
          <cell r="BG66">
            <v>38474</v>
          </cell>
          <cell r="BH66">
            <v>9.85</v>
          </cell>
          <cell r="BI66">
            <v>7.8554908684903095</v>
          </cell>
          <cell r="BJ66">
            <v>1.2539</v>
          </cell>
          <cell r="BK66">
            <v>7.18</v>
          </cell>
          <cell r="BL66">
            <v>5.45</v>
          </cell>
          <cell r="BM66">
            <v>6.1</v>
          </cell>
          <cell r="BN66">
            <v>21.7</v>
          </cell>
          <cell r="BO66">
            <v>1.0360750360750361</v>
          </cell>
          <cell r="BP66">
            <v>0.8515625</v>
          </cell>
          <cell r="BQ66">
            <v>1.2151394422310757</v>
          </cell>
          <cell r="BR66">
            <v>1.0036538550483327</v>
          </cell>
          <cell r="BW66">
            <v>38474</v>
          </cell>
          <cell r="BX66">
            <v>0.98499999999999999</v>
          </cell>
          <cell r="BY66">
            <v>0.98609976872158867</v>
          </cell>
          <cell r="BZ66">
            <v>1.0266077083386111</v>
          </cell>
        </row>
        <row r="67">
          <cell r="B67">
            <v>39136</v>
          </cell>
          <cell r="C67">
            <v>8.4499999999999993</v>
          </cell>
          <cell r="D67">
            <v>130.625</v>
          </cell>
          <cell r="E67">
            <v>11.65</v>
          </cell>
          <cell r="F67">
            <v>8.16</v>
          </cell>
          <cell r="G67">
            <v>11.85</v>
          </cell>
          <cell r="H67">
            <v>8.1</v>
          </cell>
          <cell r="I67">
            <v>7.28</v>
          </cell>
          <cell r="J67">
            <v>25.873999999999999</v>
          </cell>
          <cell r="K67">
            <v>13343.53</v>
          </cell>
          <cell r="L67">
            <v>1451.19</v>
          </cell>
          <cell r="M67">
            <v>1.1597</v>
          </cell>
          <cell r="N67">
            <v>2219.17</v>
          </cell>
          <cell r="O67">
            <v>10.58</v>
          </cell>
          <cell r="P67">
            <v>682.55</v>
          </cell>
          <cell r="Q67">
            <v>66.180000000000007</v>
          </cell>
          <cell r="S67">
            <v>39136</v>
          </cell>
          <cell r="T67">
            <v>1.1342281879194629</v>
          </cell>
          <cell r="U67">
            <v>1.0183566433566433</v>
          </cell>
          <cell r="V67">
            <v>1.2006079027355623</v>
          </cell>
          <cell r="W67">
            <v>1.267605633802817</v>
          </cell>
          <cell r="X67">
            <v>1.4163424124513619</v>
          </cell>
          <cell r="Y67">
            <v>1.0780833333333333</v>
          </cell>
          <cell r="Z67">
            <v>1.046356052752506</v>
          </cell>
          <cell r="AA67">
            <v>1.0360980415955676</v>
          </cell>
          <cell r="AB67">
            <v>1.0168347216133273</v>
          </cell>
          <cell r="AC67">
            <v>1.0290848385077327</v>
          </cell>
          <cell r="AD67">
            <v>1.1154498993896247</v>
          </cell>
          <cell r="AF67">
            <v>39136</v>
          </cell>
          <cell r="AG67">
            <v>1.1342281879194629</v>
          </cell>
          <cell r="AH67">
            <v>1.0183566433566433</v>
          </cell>
          <cell r="AI67">
            <v>1.0290848385077327</v>
          </cell>
          <cell r="AK67">
            <v>39136</v>
          </cell>
          <cell r="AL67">
            <v>1.1154498993896247</v>
          </cell>
          <cell r="AM67">
            <v>1.2406598205807686</v>
          </cell>
          <cell r="AN67">
            <v>1.0360980415955676</v>
          </cell>
          <cell r="AP67">
            <v>39136</v>
          </cell>
          <cell r="AQ67">
            <v>1.0360980415955676</v>
          </cell>
          <cell r="AR67">
            <v>1.046356052752506</v>
          </cell>
          <cell r="AS67">
            <v>1.0290848385077327</v>
          </cell>
          <cell r="AU67">
            <v>39136</v>
          </cell>
          <cell r="AV67">
            <v>682.55</v>
          </cell>
          <cell r="AW67">
            <v>791.55323499999986</v>
          </cell>
          <cell r="AY67">
            <v>39136</v>
          </cell>
          <cell r="AZ67">
            <v>66.180000000000007</v>
          </cell>
          <cell r="BA67">
            <v>76.748946000000004</v>
          </cell>
          <cell r="BC67">
            <v>39136</v>
          </cell>
          <cell r="BD67">
            <v>8.4499999999999993</v>
          </cell>
          <cell r="BE67">
            <v>130.625</v>
          </cell>
          <cell r="BG67">
            <v>38475</v>
          </cell>
          <cell r="BH67">
            <v>10</v>
          </cell>
          <cell r="BI67">
            <v>7.9865825413305647</v>
          </cell>
          <cell r="BJ67">
            <v>1.2521</v>
          </cell>
          <cell r="BK67">
            <v>7.09</v>
          </cell>
          <cell r="BL67">
            <v>5.44</v>
          </cell>
          <cell r="BM67">
            <v>6.19</v>
          </cell>
          <cell r="BN67">
            <v>21.71</v>
          </cell>
          <cell r="BO67">
            <v>1.023088023088023</v>
          </cell>
          <cell r="BP67">
            <v>0.85</v>
          </cell>
          <cell r="BQ67">
            <v>1.2330677290836656</v>
          </cell>
          <cell r="BR67">
            <v>1.00411636834559</v>
          </cell>
          <cell r="BW67">
            <v>38475</v>
          </cell>
          <cell r="BX67">
            <v>1</v>
          </cell>
          <cell r="BY67">
            <v>1.0025557064132258</v>
          </cell>
          <cell r="BZ67">
            <v>1.0275680301293197</v>
          </cell>
        </row>
        <row r="68">
          <cell r="B68">
            <v>39139</v>
          </cell>
          <cell r="C68">
            <v>8.3000000000000007</v>
          </cell>
          <cell r="D68">
            <v>121.929</v>
          </cell>
          <cell r="E68">
            <v>11.81</v>
          </cell>
          <cell r="F68">
            <v>8.16</v>
          </cell>
          <cell r="G68">
            <v>11.71</v>
          </cell>
          <cell r="H68">
            <v>8.19</v>
          </cell>
          <cell r="I68">
            <v>7.29</v>
          </cell>
          <cell r="J68">
            <v>26.13</v>
          </cell>
          <cell r="K68">
            <v>13404.46</v>
          </cell>
          <cell r="L68">
            <v>1449.37</v>
          </cell>
          <cell r="M68">
            <v>1.1607000000000001</v>
          </cell>
          <cell r="N68">
            <v>2215.8000000000002</v>
          </cell>
          <cell r="O68">
            <v>11.15</v>
          </cell>
          <cell r="P68">
            <v>686.55</v>
          </cell>
          <cell r="Q68">
            <v>66.31</v>
          </cell>
          <cell r="S68">
            <v>39139</v>
          </cell>
          <cell r="T68">
            <v>1.1140939597315438</v>
          </cell>
          <cell r="U68">
            <v>1.0323426573426575</v>
          </cell>
          <cell r="V68">
            <v>1.1864235055724419</v>
          </cell>
          <cell r="W68">
            <v>1.2816901408450705</v>
          </cell>
          <cell r="X68">
            <v>1.4182879377431907</v>
          </cell>
          <cell r="Y68">
            <v>1.0887499999999999</v>
          </cell>
          <cell r="Z68">
            <v>1.0511339844013432</v>
          </cell>
          <cell r="AA68">
            <v>1.034798626332436</v>
          </cell>
          <cell r="AB68">
            <v>1.0177115300306883</v>
          </cell>
          <cell r="AC68">
            <v>1.0275220849080666</v>
          </cell>
          <cell r="AD68">
            <v>1.0947050582181663</v>
          </cell>
          <cell r="AF68">
            <v>39139</v>
          </cell>
          <cell r="AG68">
            <v>1.1140939597315438</v>
          </cell>
          <cell r="AH68">
            <v>1.0323426573426575</v>
          </cell>
          <cell r="AI68">
            <v>1.0275220849080666</v>
          </cell>
          <cell r="AK68">
            <v>39139</v>
          </cell>
          <cell r="AL68">
            <v>1.0947050582181663</v>
          </cell>
          <cell r="AM68">
            <v>1.2437878960401758</v>
          </cell>
          <cell r="AN68">
            <v>1.034798626332436</v>
          </cell>
          <cell r="AP68">
            <v>39139</v>
          </cell>
          <cell r="AQ68">
            <v>1.034798626332436</v>
          </cell>
          <cell r="AR68">
            <v>1.0511339844013432</v>
          </cell>
          <cell r="AS68">
            <v>1.0275220849080666</v>
          </cell>
          <cell r="AU68">
            <v>39139</v>
          </cell>
          <cell r="AV68">
            <v>686.55</v>
          </cell>
          <cell r="AW68">
            <v>796.87858500000004</v>
          </cell>
          <cell r="AY68">
            <v>39139</v>
          </cell>
          <cell r="AZ68">
            <v>66.31</v>
          </cell>
          <cell r="BA68">
            <v>76.966017000000008</v>
          </cell>
          <cell r="BC68">
            <v>39139</v>
          </cell>
          <cell r="BD68">
            <v>8.3000000000000007</v>
          </cell>
          <cell r="BE68">
            <v>121.929</v>
          </cell>
          <cell r="BG68">
            <v>38476</v>
          </cell>
          <cell r="BH68">
            <v>9.93</v>
          </cell>
          <cell r="BI68">
            <v>7.9714216906157178</v>
          </cell>
          <cell r="BJ68">
            <v>1.2457</v>
          </cell>
          <cell r="BK68">
            <v>7.01</v>
          </cell>
          <cell r="BL68">
            <v>5.47</v>
          </cell>
          <cell r="BM68">
            <v>6.14</v>
          </cell>
          <cell r="BN68">
            <v>21.89</v>
          </cell>
          <cell r="BO68">
            <v>1.0115440115440115</v>
          </cell>
          <cell r="BP68">
            <v>0.85468749999999993</v>
          </cell>
          <cell r="BQ68">
            <v>1.2231075697211156</v>
          </cell>
          <cell r="BR68">
            <v>1.0124416076962213</v>
          </cell>
          <cell r="BW68">
            <v>38476</v>
          </cell>
          <cell r="BX68">
            <v>0.99299999999999999</v>
          </cell>
          <cell r="BY68">
            <v>1.0006525648229911</v>
          </cell>
          <cell r="BZ68">
            <v>1.025445172240337</v>
          </cell>
        </row>
        <row r="69">
          <cell r="B69">
            <v>39140</v>
          </cell>
          <cell r="C69">
            <v>8.23</v>
          </cell>
          <cell r="D69">
            <v>67.144999999999996</v>
          </cell>
          <cell r="E69">
            <v>11.81</v>
          </cell>
          <cell r="F69">
            <v>8.4600000000000009</v>
          </cell>
          <cell r="G69">
            <v>11.39</v>
          </cell>
          <cell r="H69">
            <v>7.91</v>
          </cell>
          <cell r="I69">
            <v>6.89</v>
          </cell>
          <cell r="J69">
            <v>25.63</v>
          </cell>
          <cell r="K69">
            <v>13040.11</v>
          </cell>
          <cell r="L69">
            <v>1399.04</v>
          </cell>
          <cell r="M69">
            <v>1.1672</v>
          </cell>
          <cell r="N69">
            <v>2174.25</v>
          </cell>
          <cell r="O69">
            <v>18.309999999999999</v>
          </cell>
          <cell r="P69">
            <v>663.35</v>
          </cell>
          <cell r="Q69">
            <v>66.36</v>
          </cell>
          <cell r="S69">
            <v>39140</v>
          </cell>
          <cell r="T69">
            <v>1.1046979865771813</v>
          </cell>
          <cell r="U69">
            <v>1.0323426573426575</v>
          </cell>
          <cell r="V69">
            <v>1.154002026342452</v>
          </cell>
          <cell r="W69">
            <v>1.2378716744913929</v>
          </cell>
          <cell r="X69">
            <v>1.340466926070039</v>
          </cell>
          <cell r="Y69">
            <v>1.0679166666666666</v>
          </cell>
          <cell r="Z69">
            <v>1.0225628470920722</v>
          </cell>
          <cell r="AA69">
            <v>0.99886479655583549</v>
          </cell>
          <cell r="AB69">
            <v>1.0234107847435334</v>
          </cell>
          <cell r="AC69">
            <v>1.0082543068469012</v>
          </cell>
          <cell r="AD69">
            <v>1.0794277361988309</v>
          </cell>
          <cell r="AF69">
            <v>39140</v>
          </cell>
          <cell r="AG69">
            <v>1.1046979865771813</v>
          </cell>
          <cell r="AH69">
            <v>1.0323426573426575</v>
          </cell>
          <cell r="AI69">
            <v>1.0082543068469012</v>
          </cell>
          <cell r="AK69">
            <v>39140</v>
          </cell>
          <cell r="AL69">
            <v>1.0794277361988309</v>
          </cell>
          <cell r="AM69">
            <v>1.2000643233926376</v>
          </cell>
          <cell r="AN69">
            <v>0.99886479655583549</v>
          </cell>
          <cell r="AP69">
            <v>39140</v>
          </cell>
          <cell r="AQ69">
            <v>0.99886479655583549</v>
          </cell>
          <cell r="AR69">
            <v>1.0225628470920722</v>
          </cell>
          <cell r="AS69">
            <v>1.0082543068469012</v>
          </cell>
          <cell r="AU69">
            <v>39140</v>
          </cell>
          <cell r="AV69">
            <v>663.35</v>
          </cell>
          <cell r="AW69">
            <v>774.26211999999998</v>
          </cell>
          <cell r="AY69">
            <v>39140</v>
          </cell>
          <cell r="AZ69">
            <v>66.36</v>
          </cell>
          <cell r="BA69">
            <v>77.455392000000003</v>
          </cell>
          <cell r="BC69">
            <v>39140</v>
          </cell>
          <cell r="BD69">
            <v>8.23</v>
          </cell>
          <cell r="BE69">
            <v>67.144999999999996</v>
          </cell>
          <cell r="BG69">
            <v>38477</v>
          </cell>
          <cell r="BH69">
            <v>10.06</v>
          </cell>
          <cell r="BI69">
            <v>8.0770774789241262</v>
          </cell>
          <cell r="BJ69">
            <v>1.2455000000000001</v>
          </cell>
          <cell r="BK69">
            <v>6.95</v>
          </cell>
          <cell r="BL69">
            <v>5.4</v>
          </cell>
          <cell r="BM69">
            <v>6</v>
          </cell>
          <cell r="BN69">
            <v>21.9</v>
          </cell>
          <cell r="BO69">
            <v>1.0028860028860029</v>
          </cell>
          <cell r="BP69">
            <v>0.84375</v>
          </cell>
          <cell r="BQ69">
            <v>1.1952191235059761</v>
          </cell>
          <cell r="BR69">
            <v>1.0129041209934786</v>
          </cell>
          <cell r="BW69">
            <v>38477</v>
          </cell>
          <cell r="BX69">
            <v>1.006</v>
          </cell>
          <cell r="BY69">
            <v>1.0139155359293457</v>
          </cell>
          <cell r="BZ69">
            <v>1.0136898118463644</v>
          </cell>
        </row>
        <row r="70">
          <cell r="B70">
            <v>39141</v>
          </cell>
          <cell r="C70">
            <v>8.2899999999999991</v>
          </cell>
          <cell r="D70">
            <v>48.32</v>
          </cell>
          <cell r="E70">
            <v>11.9</v>
          </cell>
          <cell r="F70">
            <v>8.4600000000000009</v>
          </cell>
          <cell r="G70">
            <v>11.73</v>
          </cell>
          <cell r="H70">
            <v>7.91</v>
          </cell>
          <cell r="I70">
            <v>7.01</v>
          </cell>
          <cell r="J70">
            <v>24.9</v>
          </cell>
          <cell r="K70">
            <v>13045.02</v>
          </cell>
          <cell r="L70">
            <v>1406.82</v>
          </cell>
          <cell r="M70">
            <v>1.1698999999999999</v>
          </cell>
          <cell r="N70">
            <v>2193.4899999999998</v>
          </cell>
          <cell r="O70">
            <v>15.42</v>
          </cell>
          <cell r="P70">
            <v>669.35</v>
          </cell>
          <cell r="Q70">
            <v>66.89</v>
          </cell>
          <cell r="S70">
            <v>39141</v>
          </cell>
          <cell r="T70">
            <v>1.1127516778523487</v>
          </cell>
          <cell r="U70">
            <v>1.0402097902097902</v>
          </cell>
          <cell r="V70">
            <v>1.1884498480243162</v>
          </cell>
          <cell r="W70">
            <v>1.2378716744913929</v>
          </cell>
          <cell r="X70">
            <v>1.3638132295719845</v>
          </cell>
          <cell r="Y70">
            <v>1.0374999999999999</v>
          </cell>
          <cell r="Z70">
            <v>1.0229478732597368</v>
          </cell>
          <cell r="AA70">
            <v>1.0044194398235078</v>
          </cell>
          <cell r="AB70">
            <v>1.0257781674704076</v>
          </cell>
          <cell r="AC70">
            <v>1.0171763778432146</v>
          </cell>
          <cell r="AD70">
            <v>1.0847878353625129</v>
          </cell>
          <cell r="AF70">
            <v>39141</v>
          </cell>
          <cell r="AG70">
            <v>1.1127516778523487</v>
          </cell>
          <cell r="AH70">
            <v>1.0402097902097902</v>
          </cell>
          <cell r="AI70">
            <v>1.0171763778432146</v>
          </cell>
          <cell r="AK70">
            <v>39141</v>
          </cell>
          <cell r="AL70">
            <v>1.0847878353625129</v>
          </cell>
          <cell r="AM70">
            <v>1.2069086880219233</v>
          </cell>
          <cell r="AN70">
            <v>1.0044194398235078</v>
          </cell>
          <cell r="AP70">
            <v>39141</v>
          </cell>
          <cell r="AQ70">
            <v>1.0044194398235078</v>
          </cell>
          <cell r="AR70">
            <v>1.0229478732597368</v>
          </cell>
          <cell r="AS70">
            <v>1.0171763778432146</v>
          </cell>
          <cell r="AU70">
            <v>39141</v>
          </cell>
          <cell r="AV70">
            <v>669.35</v>
          </cell>
          <cell r="AW70">
            <v>783.07256499999994</v>
          </cell>
          <cell r="AY70">
            <v>39141</v>
          </cell>
          <cell r="AZ70">
            <v>66.89</v>
          </cell>
          <cell r="BA70">
            <v>78.254610999999997</v>
          </cell>
          <cell r="BC70">
            <v>39141</v>
          </cell>
          <cell r="BD70">
            <v>8.2899999999999991</v>
          </cell>
          <cell r="BE70">
            <v>48.32</v>
          </cell>
          <cell r="BG70">
            <v>38478</v>
          </cell>
          <cell r="BH70">
            <v>10.07</v>
          </cell>
          <cell r="BI70">
            <v>8.1052801030264003</v>
          </cell>
          <cell r="BJ70">
            <v>1.2423999999999999</v>
          </cell>
          <cell r="BK70">
            <v>6.9</v>
          </cell>
          <cell r="BL70">
            <v>5.5</v>
          </cell>
          <cell r="BM70">
            <v>6</v>
          </cell>
          <cell r="BN70">
            <v>22.58</v>
          </cell>
          <cell r="BO70">
            <v>0.99567099567099582</v>
          </cell>
          <cell r="BP70">
            <v>0.859375</v>
          </cell>
          <cell r="BQ70">
            <v>1.1952191235059761</v>
          </cell>
          <cell r="BR70">
            <v>1.0443550252069747</v>
          </cell>
          <cell r="BW70">
            <v>38478</v>
          </cell>
          <cell r="BX70">
            <v>1.0070000000000001</v>
          </cell>
          <cell r="BY70">
            <v>1.0174558113329042</v>
          </cell>
          <cell r="BZ70">
            <v>1.0236550360959866</v>
          </cell>
        </row>
        <row r="71">
          <cell r="B71">
            <v>39142</v>
          </cell>
          <cell r="C71">
            <v>8.33</v>
          </cell>
          <cell r="D71">
            <v>68.305999999999997</v>
          </cell>
          <cell r="E71">
            <v>11.7</v>
          </cell>
          <cell r="F71">
            <v>8.4600000000000009</v>
          </cell>
          <cell r="G71">
            <v>11.65</v>
          </cell>
          <cell r="H71">
            <v>8.01</v>
          </cell>
          <cell r="I71">
            <v>7.3</v>
          </cell>
          <cell r="J71">
            <v>25.14</v>
          </cell>
          <cell r="K71">
            <v>12981.13</v>
          </cell>
          <cell r="L71">
            <v>1403.17</v>
          </cell>
          <cell r="M71">
            <v>1.1725000000000001</v>
          </cell>
          <cell r="N71">
            <v>2182.41</v>
          </cell>
          <cell r="O71">
            <v>15.82</v>
          </cell>
          <cell r="P71">
            <v>664.45</v>
          </cell>
          <cell r="Q71">
            <v>66.92</v>
          </cell>
          <cell r="S71">
            <v>39142</v>
          </cell>
          <cell r="T71">
            <v>1.1181208053691274</v>
          </cell>
          <cell r="U71">
            <v>1.0227272727272727</v>
          </cell>
          <cell r="V71">
            <v>1.1803444782168189</v>
          </cell>
          <cell r="W71">
            <v>1.2535211267605635</v>
          </cell>
          <cell r="X71">
            <v>1.4202334630350195</v>
          </cell>
          <cell r="Y71">
            <v>1.0475000000000001</v>
          </cell>
          <cell r="Z71">
            <v>1.0179378280760141</v>
          </cell>
          <cell r="AA71">
            <v>1.0018134696529419</v>
          </cell>
          <cell r="AB71">
            <v>1.0280578693555458</v>
          </cell>
          <cell r="AC71">
            <v>1.0120383036935705</v>
          </cell>
          <cell r="AD71">
            <v>1.087604928378243</v>
          </cell>
          <cell r="AF71">
            <v>39142</v>
          </cell>
          <cell r="AG71">
            <v>1.1181208053691274</v>
          </cell>
          <cell r="AH71">
            <v>1.0227272727272727</v>
          </cell>
          <cell r="AI71">
            <v>1.0120383036935705</v>
          </cell>
          <cell r="AK71">
            <v>39142</v>
          </cell>
          <cell r="AL71">
            <v>1.087604928378243</v>
          </cell>
          <cell r="AM71">
            <v>1.2253997670031005</v>
          </cell>
          <cell r="AN71">
            <v>1.0018134696529419</v>
          </cell>
          <cell r="AP71">
            <v>39142</v>
          </cell>
          <cell r="AQ71">
            <v>1.0018134696529419</v>
          </cell>
          <cell r="AR71">
            <v>1.0179378280760141</v>
          </cell>
          <cell r="AS71">
            <v>1.0120383036935705</v>
          </cell>
          <cell r="AU71">
            <v>39142</v>
          </cell>
          <cell r="AV71">
            <v>664.45</v>
          </cell>
          <cell r="AW71">
            <v>779.06762500000013</v>
          </cell>
          <cell r="AY71">
            <v>39142</v>
          </cell>
          <cell r="AZ71">
            <v>66.92</v>
          </cell>
          <cell r="BA71">
            <v>78.463700000000003</v>
          </cell>
          <cell r="BC71">
            <v>39142</v>
          </cell>
          <cell r="BD71">
            <v>8.33</v>
          </cell>
          <cell r="BE71">
            <v>68.305999999999997</v>
          </cell>
          <cell r="BG71">
            <v>38481</v>
          </cell>
          <cell r="BH71">
            <v>10.130000000000001</v>
          </cell>
          <cell r="BI71">
            <v>8.1838746162546467</v>
          </cell>
          <cell r="BJ71">
            <v>1.2378</v>
          </cell>
          <cell r="BK71">
            <v>7</v>
          </cell>
          <cell r="BL71">
            <v>5.5</v>
          </cell>
          <cell r="BM71">
            <v>6</v>
          </cell>
          <cell r="BN71">
            <v>22</v>
          </cell>
          <cell r="BO71">
            <v>1.0101010101010102</v>
          </cell>
          <cell r="BP71">
            <v>0.859375</v>
          </cell>
          <cell r="BQ71">
            <v>1.1952191235059761</v>
          </cell>
          <cell r="BR71">
            <v>1.0175292539660516</v>
          </cell>
          <cell r="BW71">
            <v>38481</v>
          </cell>
          <cell r="BX71">
            <v>1.0130000000000001</v>
          </cell>
          <cell r="BY71">
            <v>1.0273217805784458</v>
          </cell>
          <cell r="BZ71">
            <v>1.0205560968932594</v>
          </cell>
        </row>
        <row r="72">
          <cell r="B72">
            <v>39143</v>
          </cell>
          <cell r="C72">
            <v>8.3000000000000007</v>
          </cell>
          <cell r="D72">
            <v>32.383000000000003</v>
          </cell>
          <cell r="E72">
            <v>11.89</v>
          </cell>
          <cell r="F72">
            <v>8.4600000000000009</v>
          </cell>
          <cell r="G72">
            <v>11.54</v>
          </cell>
          <cell r="H72">
            <v>7.81</v>
          </cell>
          <cell r="I72">
            <v>7.34</v>
          </cell>
          <cell r="J72">
            <v>25.234000000000002</v>
          </cell>
          <cell r="K72">
            <v>12863.27</v>
          </cell>
          <cell r="L72">
            <v>1387.17</v>
          </cell>
          <cell r="M72">
            <v>1.1774</v>
          </cell>
          <cell r="N72">
            <v>2169.6</v>
          </cell>
          <cell r="O72">
            <v>18.61</v>
          </cell>
          <cell r="P72">
            <v>642.45000000000005</v>
          </cell>
          <cell r="Q72">
            <v>66.31</v>
          </cell>
          <cell r="S72">
            <v>39143</v>
          </cell>
          <cell r="T72">
            <v>1.1140939597315438</v>
          </cell>
          <cell r="U72">
            <v>1.0393356643356644</v>
          </cell>
          <cell r="V72">
            <v>1.1691995947315097</v>
          </cell>
          <cell r="W72">
            <v>1.2222222222222223</v>
          </cell>
          <cell r="X72">
            <v>1.4280155642023347</v>
          </cell>
          <cell r="Y72">
            <v>1.0514166666666667</v>
          </cell>
          <cell r="Z72">
            <v>1.0086956317173736</v>
          </cell>
          <cell r="AA72">
            <v>0.99039003876826859</v>
          </cell>
          <cell r="AB72">
            <v>1.0323542306006137</v>
          </cell>
          <cell r="AC72">
            <v>1.0060979851144243</v>
          </cell>
          <cell r="AD72">
            <v>1.079177986303572</v>
          </cell>
          <cell r="AF72">
            <v>39143</v>
          </cell>
          <cell r="AG72">
            <v>1.1140939597315438</v>
          </cell>
          <cell r="AH72">
            <v>1.0393356643356644</v>
          </cell>
          <cell r="AI72">
            <v>1.0060979851144243</v>
          </cell>
          <cell r="AK72">
            <v>39143</v>
          </cell>
          <cell r="AL72">
            <v>1.079177986303572</v>
          </cell>
          <cell r="AM72">
            <v>1.2177135119556832</v>
          </cell>
          <cell r="AN72">
            <v>0.99039003876826859</v>
          </cell>
          <cell r="AP72">
            <v>39143</v>
          </cell>
          <cell r="AQ72">
            <v>0.99039003876826859</v>
          </cell>
          <cell r="AR72">
            <v>1.0086956317173736</v>
          </cell>
          <cell r="AS72">
            <v>1.0060979851144243</v>
          </cell>
          <cell r="AU72">
            <v>39143</v>
          </cell>
          <cell r="AV72">
            <v>642.45000000000005</v>
          </cell>
          <cell r="AW72">
            <v>756.42063000000007</v>
          </cell>
          <cell r="AY72">
            <v>39143</v>
          </cell>
          <cell r="AZ72">
            <v>66.31</v>
          </cell>
          <cell r="BA72">
            <v>78.073394000000008</v>
          </cell>
          <cell r="BC72">
            <v>39143</v>
          </cell>
          <cell r="BD72">
            <v>8.3000000000000007</v>
          </cell>
          <cell r="BE72">
            <v>32.383000000000003</v>
          </cell>
          <cell r="BG72">
            <v>38482</v>
          </cell>
          <cell r="BH72">
            <v>10.050000000000001</v>
          </cell>
          <cell r="BI72">
            <v>8.1284373989000329</v>
          </cell>
          <cell r="BJ72">
            <v>1.2363999999999999</v>
          </cell>
          <cell r="BK72">
            <v>6.99</v>
          </cell>
          <cell r="BL72">
            <v>5.45</v>
          </cell>
          <cell r="BM72">
            <v>6.02</v>
          </cell>
          <cell r="BN72">
            <v>22.35</v>
          </cell>
          <cell r="BO72">
            <v>1.0086580086580088</v>
          </cell>
          <cell r="BP72">
            <v>0.8515625</v>
          </cell>
          <cell r="BQ72">
            <v>1.1992031872509961</v>
          </cell>
          <cell r="BR72">
            <v>1.033717219370057</v>
          </cell>
          <cell r="BW72">
            <v>38482</v>
          </cell>
          <cell r="BX72">
            <v>1.0050000000000001</v>
          </cell>
          <cell r="BY72">
            <v>1.0203627466839211</v>
          </cell>
          <cell r="BZ72">
            <v>1.0232852288197654</v>
          </cell>
        </row>
        <row r="73">
          <cell r="B73">
            <v>39146</v>
          </cell>
          <cell r="C73">
            <v>8.25</v>
          </cell>
          <cell r="D73">
            <v>39.136000000000003</v>
          </cell>
          <cell r="E73">
            <v>11.54</v>
          </cell>
          <cell r="F73">
            <v>8.4600000000000009</v>
          </cell>
          <cell r="G73">
            <v>11.46</v>
          </cell>
          <cell r="H73">
            <v>7.54</v>
          </cell>
          <cell r="I73">
            <v>7.32</v>
          </cell>
          <cell r="J73">
            <v>24.25</v>
          </cell>
          <cell r="K73">
            <v>12711.25</v>
          </cell>
          <cell r="L73">
            <v>1374.12</v>
          </cell>
          <cell r="M73">
            <v>1.181</v>
          </cell>
          <cell r="N73">
            <v>2123.4299999999998</v>
          </cell>
          <cell r="O73">
            <v>19.63</v>
          </cell>
          <cell r="P73">
            <v>636.6</v>
          </cell>
          <cell r="Q73">
            <v>64.930000000000007</v>
          </cell>
          <cell r="S73">
            <v>39146</v>
          </cell>
          <cell r="T73">
            <v>1.1073825503355705</v>
          </cell>
          <cell r="U73">
            <v>1.0087412587412588</v>
          </cell>
          <cell r="V73">
            <v>1.1610942249240124</v>
          </cell>
          <cell r="W73">
            <v>1.1799687010954618</v>
          </cell>
          <cell r="X73">
            <v>1.4241245136186771</v>
          </cell>
          <cell r="Y73">
            <v>1.0104166666666667</v>
          </cell>
          <cell r="Z73">
            <v>0.99677471969938169</v>
          </cell>
          <cell r="AA73">
            <v>0.98107280295295674</v>
          </cell>
          <cell r="AB73">
            <v>1.0355107409031126</v>
          </cell>
          <cell r="AC73">
            <v>0.98468779707389464</v>
          </cell>
          <cell r="AD73">
            <v>1.0694071114798631</v>
          </cell>
          <cell r="AF73">
            <v>39146</v>
          </cell>
          <cell r="AG73">
            <v>1.1073825503355705</v>
          </cell>
          <cell r="AH73">
            <v>1.0087412587412588</v>
          </cell>
          <cell r="AI73">
            <v>0.98468779707389464</v>
          </cell>
          <cell r="AK73">
            <v>39146</v>
          </cell>
          <cell r="AL73">
            <v>1.0694071114798631</v>
          </cell>
          <cell r="AM73">
            <v>1.1939010265762047</v>
          </cell>
          <cell r="AN73">
            <v>0.98107280295295674</v>
          </cell>
          <cell r="AP73">
            <v>39146</v>
          </cell>
          <cell r="AQ73">
            <v>0.98107280295295674</v>
          </cell>
          <cell r="AR73">
            <v>0.99677471969938169</v>
          </cell>
          <cell r="AS73">
            <v>0.98468779707389464</v>
          </cell>
          <cell r="AU73">
            <v>39146</v>
          </cell>
          <cell r="AV73">
            <v>636.6</v>
          </cell>
          <cell r="AW73">
            <v>751.82460000000003</v>
          </cell>
          <cell r="AY73">
            <v>39146</v>
          </cell>
          <cell r="AZ73">
            <v>64.930000000000007</v>
          </cell>
          <cell r="BA73">
            <v>76.682330000000007</v>
          </cell>
          <cell r="BC73">
            <v>39146</v>
          </cell>
          <cell r="BD73">
            <v>8.25</v>
          </cell>
          <cell r="BE73">
            <v>39.136000000000003</v>
          </cell>
          <cell r="BG73">
            <v>38483</v>
          </cell>
          <cell r="BH73">
            <v>10.08</v>
          </cell>
          <cell r="BI73">
            <v>8.0769230769230766</v>
          </cell>
          <cell r="BJ73">
            <v>1.248</v>
          </cell>
          <cell r="BK73">
            <v>6.98</v>
          </cell>
          <cell r="BL73">
            <v>5.44</v>
          </cell>
          <cell r="BM73">
            <v>5.87</v>
          </cell>
          <cell r="BN73">
            <v>22.62</v>
          </cell>
          <cell r="BO73">
            <v>1.0072150072150072</v>
          </cell>
          <cell r="BP73">
            <v>0.85</v>
          </cell>
          <cell r="BQ73">
            <v>1.1693227091633467</v>
          </cell>
          <cell r="BR73">
            <v>1.046205078396004</v>
          </cell>
          <cell r="BW73">
            <v>38483</v>
          </cell>
          <cell r="BX73">
            <v>1.008</v>
          </cell>
          <cell r="BY73">
            <v>1.0138961538461539</v>
          </cell>
          <cell r="BZ73">
            <v>1.0181856986935895</v>
          </cell>
        </row>
        <row r="74">
          <cell r="B74">
            <v>39147</v>
          </cell>
          <cell r="C74">
            <v>8.3000000000000007</v>
          </cell>
          <cell r="D74">
            <v>59.579000000000001</v>
          </cell>
          <cell r="E74">
            <v>11.5</v>
          </cell>
          <cell r="F74">
            <v>8.4600000000000009</v>
          </cell>
          <cell r="G74">
            <v>11.84</v>
          </cell>
          <cell r="H74">
            <v>7.9</v>
          </cell>
          <cell r="I74">
            <v>7.35</v>
          </cell>
          <cell r="J74">
            <v>24.57</v>
          </cell>
          <cell r="K74">
            <v>12868.19</v>
          </cell>
          <cell r="L74">
            <v>1395.41</v>
          </cell>
          <cell r="M74">
            <v>1.1767000000000001</v>
          </cell>
          <cell r="N74">
            <v>2136.86</v>
          </cell>
          <cell r="O74">
            <v>15.96</v>
          </cell>
          <cell r="P74">
            <v>646.5</v>
          </cell>
          <cell r="Q74">
            <v>65.75</v>
          </cell>
          <cell r="S74">
            <v>39147</v>
          </cell>
          <cell r="T74">
            <v>1.1140939597315438</v>
          </cell>
          <cell r="U74">
            <v>1.0052447552447552</v>
          </cell>
          <cell r="V74">
            <v>1.1995947315096251</v>
          </cell>
          <cell r="W74">
            <v>1.2363067292644758</v>
          </cell>
          <cell r="X74">
            <v>1.4299610894941635</v>
          </cell>
          <cell r="Y74">
            <v>1.0237499999999999</v>
          </cell>
          <cell r="Z74">
            <v>1.0090814420523857</v>
          </cell>
          <cell r="AA74">
            <v>0.99627310567387528</v>
          </cell>
          <cell r="AB74">
            <v>1.0317404647084611</v>
          </cell>
          <cell r="AC74">
            <v>0.99091562521737131</v>
          </cell>
          <cell r="AD74">
            <v>1.0798199720182085</v>
          </cell>
          <cell r="AF74">
            <v>39147</v>
          </cell>
          <cell r="AG74">
            <v>1.1140939597315438</v>
          </cell>
          <cell r="AH74">
            <v>1.0052447552447552</v>
          </cell>
          <cell r="AI74">
            <v>0.99091562521737131</v>
          </cell>
          <cell r="AK74">
            <v>39147</v>
          </cell>
          <cell r="AL74">
            <v>1.0798199720182085</v>
          </cell>
          <cell r="AM74">
            <v>1.2224031375670661</v>
          </cell>
          <cell r="AN74">
            <v>0.99627310567387528</v>
          </cell>
          <cell r="AP74">
            <v>39147</v>
          </cell>
          <cell r="AQ74">
            <v>0.99627310567387528</v>
          </cell>
          <cell r="AR74">
            <v>1.0090814420523857</v>
          </cell>
          <cell r="AS74">
            <v>0.99091562521737131</v>
          </cell>
          <cell r="AU74">
            <v>39147</v>
          </cell>
          <cell r="AV74">
            <v>646.5</v>
          </cell>
          <cell r="AW74">
            <v>760.73655000000008</v>
          </cell>
          <cell r="AY74">
            <v>39147</v>
          </cell>
          <cell r="AZ74">
            <v>65.75</v>
          </cell>
          <cell r="BA74">
            <v>77.368025000000003</v>
          </cell>
          <cell r="BC74">
            <v>39147</v>
          </cell>
          <cell r="BD74">
            <v>8.3000000000000007</v>
          </cell>
          <cell r="BE74">
            <v>59.579000000000001</v>
          </cell>
          <cell r="BG74">
            <v>38484</v>
          </cell>
          <cell r="BH74">
            <v>10</v>
          </cell>
          <cell r="BI74">
            <v>7.9942441442161636</v>
          </cell>
          <cell r="BJ74">
            <v>1.2509000000000001</v>
          </cell>
          <cell r="BK74">
            <v>7.02</v>
          </cell>
          <cell r="BL74">
            <v>5.48</v>
          </cell>
          <cell r="BM74">
            <v>5.55</v>
          </cell>
          <cell r="BN74">
            <v>21.87</v>
          </cell>
          <cell r="BO74">
            <v>1.0129870129870129</v>
          </cell>
          <cell r="BP74">
            <v>0.85625000000000007</v>
          </cell>
          <cell r="BQ74">
            <v>1.105577689243028</v>
          </cell>
          <cell r="BR74">
            <v>1.0115165811017068</v>
          </cell>
          <cell r="BW74">
            <v>38484</v>
          </cell>
          <cell r="BX74">
            <v>1</v>
          </cell>
          <cell r="BY74">
            <v>1.003517467423455</v>
          </cell>
          <cell r="BZ74">
            <v>0.99658282083293681</v>
          </cell>
        </row>
        <row r="75">
          <cell r="B75">
            <v>39148</v>
          </cell>
          <cell r="C75">
            <v>8.33</v>
          </cell>
          <cell r="D75">
            <v>108.801</v>
          </cell>
          <cell r="E75">
            <v>11.39</v>
          </cell>
          <cell r="F75">
            <v>8.4600000000000009</v>
          </cell>
          <cell r="G75">
            <v>11.94</v>
          </cell>
          <cell r="H75">
            <v>8.02</v>
          </cell>
          <cell r="I75">
            <v>7.32</v>
          </cell>
          <cell r="J75">
            <v>24.908000000000001</v>
          </cell>
          <cell r="K75">
            <v>12989.61</v>
          </cell>
          <cell r="L75">
            <v>1391.97</v>
          </cell>
          <cell r="M75">
            <v>1.179</v>
          </cell>
          <cell r="N75">
            <v>2166.36</v>
          </cell>
          <cell r="O75">
            <v>15.24</v>
          </cell>
          <cell r="P75">
            <v>649</v>
          </cell>
          <cell r="Q75">
            <v>66.790000000000006</v>
          </cell>
          <cell r="S75">
            <v>39148</v>
          </cell>
          <cell r="T75">
            <v>1.1181208053691274</v>
          </cell>
          <cell r="U75">
            <v>0.99562937062937074</v>
          </cell>
          <cell r="V75">
            <v>1.209726443768997</v>
          </cell>
          <cell r="W75">
            <v>1.2550860719874803</v>
          </cell>
          <cell r="X75">
            <v>1.4241245136186771</v>
          </cell>
          <cell r="Y75">
            <v>1.0378333333333334</v>
          </cell>
          <cell r="Z75">
            <v>1.0186028019867666</v>
          </cell>
          <cell r="AA75">
            <v>0.99381706803367054</v>
          </cell>
          <cell r="AB75">
            <v>1.0337571240683909</v>
          </cell>
          <cell r="AC75">
            <v>1.0045955157782469</v>
          </cell>
          <cell r="AD75">
            <v>1.0816088028189057</v>
          </cell>
          <cell r="AF75">
            <v>39148</v>
          </cell>
          <cell r="AG75">
            <v>1.1181208053691274</v>
          </cell>
          <cell r="AH75">
            <v>0.99562937062937074</v>
          </cell>
          <cell r="AI75">
            <v>1.0045955157782469</v>
          </cell>
          <cell r="AK75">
            <v>39148</v>
          </cell>
          <cell r="AL75">
            <v>1.0816088028189057</v>
          </cell>
          <cell r="AM75">
            <v>1.2316925906771219</v>
          </cell>
          <cell r="AN75">
            <v>0.99381706803367054</v>
          </cell>
          <cell r="AP75">
            <v>39148</v>
          </cell>
          <cell r="AQ75">
            <v>0.99381706803367054</v>
          </cell>
          <cell r="AR75">
            <v>1.0186028019867666</v>
          </cell>
          <cell r="AS75">
            <v>1.0045955157782469</v>
          </cell>
          <cell r="AU75">
            <v>39148</v>
          </cell>
          <cell r="AV75">
            <v>649</v>
          </cell>
          <cell r="AW75">
            <v>765.17100000000005</v>
          </cell>
          <cell r="AY75">
            <v>39148</v>
          </cell>
          <cell r="AZ75">
            <v>66.790000000000006</v>
          </cell>
          <cell r="BA75">
            <v>78.745410000000007</v>
          </cell>
          <cell r="BC75">
            <v>39148</v>
          </cell>
          <cell r="BD75">
            <v>8.33</v>
          </cell>
          <cell r="BE75">
            <v>108.801</v>
          </cell>
          <cell r="BG75">
            <v>38485</v>
          </cell>
          <cell r="BH75">
            <v>10.1</v>
          </cell>
          <cell r="BI75">
            <v>7.9822966885323643</v>
          </cell>
          <cell r="BJ75">
            <v>1.2652999999999999</v>
          </cell>
          <cell r="BK75">
            <v>6.98</v>
          </cell>
          <cell r="BL75">
            <v>5.55</v>
          </cell>
          <cell r="BM75">
            <v>5.55</v>
          </cell>
          <cell r="BN75">
            <v>22</v>
          </cell>
          <cell r="BO75">
            <v>1.0072150072150072</v>
          </cell>
          <cell r="BP75">
            <v>0.86718749999999989</v>
          </cell>
          <cell r="BQ75">
            <v>1.105577689243028</v>
          </cell>
          <cell r="BR75">
            <v>1.0175292539660516</v>
          </cell>
          <cell r="BW75">
            <v>38485</v>
          </cell>
          <cell r="BX75">
            <v>1.01</v>
          </cell>
          <cell r="BY75">
            <v>1.0020177033114677</v>
          </cell>
          <cell r="BZ75">
            <v>0.99937736260602161</v>
          </cell>
        </row>
        <row r="76">
          <cell r="B76">
            <v>39149</v>
          </cell>
          <cell r="C76">
            <v>8.26</v>
          </cell>
          <cell r="D76">
            <v>100.559</v>
          </cell>
          <cell r="E76">
            <v>11.58</v>
          </cell>
          <cell r="F76">
            <v>8.4600000000000009</v>
          </cell>
          <cell r="G76">
            <v>12.11</v>
          </cell>
          <cell r="H76">
            <v>8.25</v>
          </cell>
          <cell r="I76">
            <v>7.19</v>
          </cell>
          <cell r="J76">
            <v>25.004000000000001</v>
          </cell>
          <cell r="K76">
            <v>13050.97</v>
          </cell>
          <cell r="L76">
            <v>1401.89</v>
          </cell>
          <cell r="M76">
            <v>1.1801999999999999</v>
          </cell>
          <cell r="N76">
            <v>2167.14</v>
          </cell>
          <cell r="O76">
            <v>14.29</v>
          </cell>
          <cell r="P76">
            <v>651.79999999999995</v>
          </cell>
          <cell r="Q76">
            <v>66.849999999999994</v>
          </cell>
          <cell r="S76">
            <v>39149</v>
          </cell>
          <cell r="T76">
            <v>1.1087248322147651</v>
          </cell>
          <cell r="U76">
            <v>1.0122377622377623</v>
          </cell>
          <cell r="V76">
            <v>1.2269503546099292</v>
          </cell>
          <cell r="W76">
            <v>1.2910798122065728</v>
          </cell>
          <cell r="X76">
            <v>1.3988326848249029</v>
          </cell>
          <cell r="Y76">
            <v>1.0418333333333334</v>
          </cell>
          <cell r="Z76">
            <v>1.0234144528315499</v>
          </cell>
          <cell r="AA76">
            <v>1.000899595182168</v>
          </cell>
          <cell r="AB76">
            <v>1.034809294169224</v>
          </cell>
          <cell r="AC76">
            <v>1.0049572213591782</v>
          </cell>
          <cell r="AD76">
            <v>1.0714291400956955</v>
          </cell>
          <cell r="AF76">
            <v>39149</v>
          </cell>
          <cell r="AG76">
            <v>1.1087248322147651</v>
          </cell>
          <cell r="AH76">
            <v>1.0122377622377623</v>
          </cell>
          <cell r="AI76">
            <v>1.0049572213591782</v>
          </cell>
          <cell r="AK76">
            <v>39149</v>
          </cell>
          <cell r="AL76">
            <v>1.0714291400956955</v>
          </cell>
          <cell r="AM76">
            <v>1.2396740462436844</v>
          </cell>
          <cell r="AN76">
            <v>1.000899595182168</v>
          </cell>
          <cell r="AP76">
            <v>39149</v>
          </cell>
          <cell r="AQ76">
            <v>1.000899595182168</v>
          </cell>
          <cell r="AR76">
            <v>1.0234144528315499</v>
          </cell>
          <cell r="AS76">
            <v>1.0049572213591782</v>
          </cell>
          <cell r="AU76">
            <v>39149</v>
          </cell>
          <cell r="AV76">
            <v>651.79999999999995</v>
          </cell>
          <cell r="AW76">
            <v>769.25435999999991</v>
          </cell>
          <cell r="AY76">
            <v>39149</v>
          </cell>
          <cell r="AZ76">
            <v>66.849999999999994</v>
          </cell>
          <cell r="BA76">
            <v>78.89636999999999</v>
          </cell>
          <cell r="BC76">
            <v>39149</v>
          </cell>
          <cell r="BD76">
            <v>8.26</v>
          </cell>
          <cell r="BE76">
            <v>100.559</v>
          </cell>
          <cell r="BG76">
            <v>38488</v>
          </cell>
          <cell r="BH76">
            <v>10.119999999999999</v>
          </cell>
          <cell r="BI76">
            <v>7.9722703639514716</v>
          </cell>
          <cell r="BJ76">
            <v>1.2694000000000001</v>
          </cell>
          <cell r="BK76">
            <v>6.97</v>
          </cell>
          <cell r="BL76">
            <v>5.64</v>
          </cell>
          <cell r="BM76">
            <v>5.44</v>
          </cell>
          <cell r="BN76">
            <v>22.61</v>
          </cell>
          <cell r="BO76">
            <v>1.0057720057720059</v>
          </cell>
          <cell r="BP76">
            <v>0.88124999999999987</v>
          </cell>
          <cell r="BQ76">
            <v>1.0836653386454185</v>
          </cell>
          <cell r="BR76">
            <v>1.0457425650987466</v>
          </cell>
          <cell r="BW76">
            <v>38488</v>
          </cell>
          <cell r="BX76">
            <v>1.012</v>
          </cell>
          <cell r="BY76">
            <v>1.0007590987868282</v>
          </cell>
          <cell r="BZ76">
            <v>1.0041074773790428</v>
          </cell>
        </row>
        <row r="77">
          <cell r="B77">
            <v>39150</v>
          </cell>
          <cell r="C77">
            <v>8.23</v>
          </cell>
          <cell r="D77">
            <v>35.03</v>
          </cell>
          <cell r="E77">
            <v>11.36</v>
          </cell>
          <cell r="F77">
            <v>8.4600000000000009</v>
          </cell>
          <cell r="G77">
            <v>12.13</v>
          </cell>
          <cell r="H77">
            <v>8.1999999999999993</v>
          </cell>
          <cell r="I77">
            <v>7.29</v>
          </cell>
          <cell r="J77">
            <v>24.4999</v>
          </cell>
          <cell r="K77">
            <v>13057.37</v>
          </cell>
          <cell r="L77">
            <v>1402.85</v>
          </cell>
          <cell r="M77">
            <v>1.1725000000000001</v>
          </cell>
          <cell r="N77">
            <v>2158.66</v>
          </cell>
          <cell r="O77">
            <v>14.09</v>
          </cell>
          <cell r="P77">
            <v>650.27</v>
          </cell>
          <cell r="Q77">
            <v>65.650000000000006</v>
          </cell>
          <cell r="S77">
            <v>39150</v>
          </cell>
          <cell r="T77">
            <v>1.1046979865771813</v>
          </cell>
          <cell r="U77">
            <v>0.99300699300699302</v>
          </cell>
          <cell r="V77">
            <v>1.2289766970618037</v>
          </cell>
          <cell r="W77">
            <v>1.2832550860719873</v>
          </cell>
          <cell r="X77">
            <v>1.4182879377431907</v>
          </cell>
          <cell r="Y77">
            <v>1.0208291666666667</v>
          </cell>
          <cell r="Z77">
            <v>1.0239163199340047</v>
          </cell>
          <cell r="AA77">
            <v>1.0015850010352483</v>
          </cell>
          <cell r="AB77">
            <v>1.0280578693555458</v>
          </cell>
          <cell r="AC77">
            <v>1.0010248324793063</v>
          </cell>
          <cell r="AD77">
            <v>1.074548446645011</v>
          </cell>
          <cell r="AF77">
            <v>39150</v>
          </cell>
          <cell r="AG77">
            <v>1.1046979865771813</v>
          </cell>
          <cell r="AH77">
            <v>0.99300699300699302</v>
          </cell>
          <cell r="AI77">
            <v>1.0010248324793063</v>
          </cell>
          <cell r="AK77">
            <v>39150</v>
          </cell>
          <cell r="AL77">
            <v>1.074548446645011</v>
          </cell>
          <cell r="AM77">
            <v>1.2378372218859122</v>
          </cell>
          <cell r="AN77">
            <v>1.0015850010352483</v>
          </cell>
          <cell r="AP77">
            <v>39150</v>
          </cell>
          <cell r="AQ77">
            <v>1.0015850010352483</v>
          </cell>
          <cell r="AR77">
            <v>1.0239163199340047</v>
          </cell>
          <cell r="AS77">
            <v>1.0010248324793063</v>
          </cell>
          <cell r="AU77">
            <v>39150</v>
          </cell>
          <cell r="AV77">
            <v>650.27</v>
          </cell>
          <cell r="AW77">
            <v>762.44157500000006</v>
          </cell>
          <cell r="AY77">
            <v>39150</v>
          </cell>
          <cell r="AZ77">
            <v>65.650000000000006</v>
          </cell>
          <cell r="BA77">
            <v>76.974625000000017</v>
          </cell>
          <cell r="BC77">
            <v>39150</v>
          </cell>
          <cell r="BD77">
            <v>8.23</v>
          </cell>
          <cell r="BE77">
            <v>35.03</v>
          </cell>
          <cell r="BG77">
            <v>38489</v>
          </cell>
          <cell r="BH77">
            <v>10.15</v>
          </cell>
          <cell r="BI77">
            <v>8.0237154150197636</v>
          </cell>
          <cell r="BJ77">
            <v>1.2649999999999999</v>
          </cell>
          <cell r="BK77">
            <v>7.1</v>
          </cell>
          <cell r="BL77">
            <v>5.65</v>
          </cell>
          <cell r="BM77">
            <v>5.75</v>
          </cell>
          <cell r="BN77">
            <v>22.11</v>
          </cell>
          <cell r="BO77">
            <v>1.0245310245310246</v>
          </cell>
          <cell r="BP77">
            <v>0.8828125</v>
          </cell>
          <cell r="BQ77">
            <v>1.1454183266932272</v>
          </cell>
          <cell r="BR77">
            <v>1.0226169002358818</v>
          </cell>
          <cell r="BW77">
            <v>38489</v>
          </cell>
          <cell r="BX77">
            <v>1.0150000000000001</v>
          </cell>
          <cell r="BY77">
            <v>1.0072169960474311</v>
          </cell>
          <cell r="BZ77">
            <v>1.0188446878650335</v>
          </cell>
        </row>
        <row r="78">
          <cell r="B78">
            <v>39153</v>
          </cell>
          <cell r="C78">
            <v>8.1</v>
          </cell>
          <cell r="D78">
            <v>83.173000000000002</v>
          </cell>
          <cell r="E78">
            <v>11.74</v>
          </cell>
          <cell r="F78">
            <v>8.4600000000000009</v>
          </cell>
          <cell r="G78">
            <v>12.14</v>
          </cell>
          <cell r="H78">
            <v>8.5</v>
          </cell>
          <cell r="I78">
            <v>7.76</v>
          </cell>
          <cell r="J78">
            <v>23.65</v>
          </cell>
          <cell r="K78">
            <v>13065.15</v>
          </cell>
          <cell r="L78">
            <v>1406.6</v>
          </cell>
          <cell r="M78">
            <v>1.1718</v>
          </cell>
          <cell r="N78">
            <v>2145.3000000000002</v>
          </cell>
          <cell r="O78">
            <v>13.99</v>
          </cell>
          <cell r="P78">
            <v>650.5</v>
          </cell>
          <cell r="Q78">
            <v>64.91</v>
          </cell>
          <cell r="S78">
            <v>39153</v>
          </cell>
          <cell r="T78">
            <v>1.087248322147651</v>
          </cell>
          <cell r="U78">
            <v>1.0262237762237763</v>
          </cell>
          <cell r="V78">
            <v>1.2299898682877408</v>
          </cell>
          <cell r="W78">
            <v>1.3302034428794993</v>
          </cell>
          <cell r="X78">
            <v>1.5097276264591439</v>
          </cell>
          <cell r="Y78">
            <v>0.98541666666666661</v>
          </cell>
          <cell r="Z78">
            <v>1.0245264021304259</v>
          </cell>
          <cell r="AA78">
            <v>1.0042623676488436</v>
          </cell>
          <cell r="AB78">
            <v>1.0274441034633932</v>
          </cell>
          <cell r="AC78">
            <v>0.994829465093093</v>
          </cell>
          <cell r="AD78">
            <v>1.0582067856369655</v>
          </cell>
          <cell r="AF78">
            <v>39153</v>
          </cell>
          <cell r="AG78">
            <v>1.087248322147651</v>
          </cell>
          <cell r="AH78">
            <v>1.0262237762237763</v>
          </cell>
          <cell r="AI78">
            <v>0.994829465093093</v>
          </cell>
          <cell r="AK78">
            <v>39153</v>
          </cell>
          <cell r="AL78">
            <v>1.0582067856369655</v>
          </cell>
          <cell r="AM78">
            <v>1.2638344010732627</v>
          </cell>
          <cell r="AN78">
            <v>1.0042623676488436</v>
          </cell>
          <cell r="AP78">
            <v>39153</v>
          </cell>
          <cell r="AQ78">
            <v>1.0042623676488436</v>
          </cell>
          <cell r="AR78">
            <v>1.0245264021304259</v>
          </cell>
          <cell r="AS78">
            <v>0.994829465093093</v>
          </cell>
          <cell r="AU78">
            <v>39153</v>
          </cell>
          <cell r="AV78">
            <v>650.5</v>
          </cell>
          <cell r="AW78">
            <v>762.2559</v>
          </cell>
          <cell r="AY78">
            <v>39153</v>
          </cell>
          <cell r="AZ78">
            <v>64.91</v>
          </cell>
          <cell r="BA78">
            <v>76.061537999999999</v>
          </cell>
          <cell r="BC78">
            <v>39153</v>
          </cell>
          <cell r="BD78">
            <v>8.1</v>
          </cell>
          <cell r="BE78">
            <v>83.173000000000002</v>
          </cell>
          <cell r="BG78">
            <v>38490</v>
          </cell>
          <cell r="BH78">
            <v>10.24</v>
          </cell>
          <cell r="BI78">
            <v>8.1308559631570585</v>
          </cell>
          <cell r="BJ78">
            <v>1.2594000000000001</v>
          </cell>
          <cell r="BK78">
            <v>7.1</v>
          </cell>
          <cell r="BL78">
            <v>5.89</v>
          </cell>
          <cell r="BM78">
            <v>5.7</v>
          </cell>
          <cell r="BN78">
            <v>22.19</v>
          </cell>
          <cell r="BO78">
            <v>1.0245310245310246</v>
          </cell>
          <cell r="BP78">
            <v>0.92031249999999987</v>
          </cell>
          <cell r="BQ78">
            <v>1.1354581673306774</v>
          </cell>
          <cell r="BR78">
            <v>1.0263170066139402</v>
          </cell>
          <cell r="BW78">
            <v>38490</v>
          </cell>
          <cell r="BX78">
            <v>1.024</v>
          </cell>
          <cell r="BY78">
            <v>1.0206663490551056</v>
          </cell>
          <cell r="BZ78">
            <v>1.0266546746189105</v>
          </cell>
        </row>
        <row r="79">
          <cell r="B79">
            <v>39154</v>
          </cell>
          <cell r="C79">
            <v>8.15</v>
          </cell>
          <cell r="D79">
            <v>39.799999999999997</v>
          </cell>
          <cell r="E79">
            <v>11.6</v>
          </cell>
          <cell r="F79">
            <v>8.4600000000000009</v>
          </cell>
          <cell r="G79">
            <v>12.12</v>
          </cell>
          <cell r="H79">
            <v>7.8</v>
          </cell>
          <cell r="I79">
            <v>7.76</v>
          </cell>
          <cell r="J79">
            <v>24</v>
          </cell>
          <cell r="K79">
            <v>12809.6</v>
          </cell>
          <cell r="L79">
            <v>1377.95</v>
          </cell>
          <cell r="M79">
            <v>1.1752</v>
          </cell>
          <cell r="N79">
            <v>2128.65</v>
          </cell>
          <cell r="O79">
            <v>18.13</v>
          </cell>
          <cell r="P79">
            <v>643.79999999999995</v>
          </cell>
          <cell r="Q79">
            <v>64.62</v>
          </cell>
          <cell r="S79">
            <v>39154</v>
          </cell>
          <cell r="T79">
            <v>1.0939597315436242</v>
          </cell>
          <cell r="U79">
            <v>1.013986013986014</v>
          </cell>
          <cell r="V79">
            <v>1.2279635258358663</v>
          </cell>
          <cell r="W79">
            <v>1.2206572769953052</v>
          </cell>
          <cell r="X79">
            <v>1.5097276264591439</v>
          </cell>
          <cell r="Y79">
            <v>1</v>
          </cell>
          <cell r="Z79">
            <v>1.0044870055628832</v>
          </cell>
          <cell r="AA79">
            <v>0.9838072867209755</v>
          </cell>
          <cell r="AB79">
            <v>1.03042525208242</v>
          </cell>
          <cell r="AC79">
            <v>0.98710844211551407</v>
          </cell>
          <cell r="AD79">
            <v>1.0616585039359288</v>
          </cell>
          <cell r="AF79">
            <v>39154</v>
          </cell>
          <cell r="AG79">
            <v>1.0939597315436242</v>
          </cell>
          <cell r="AH79">
            <v>1.013986013986014</v>
          </cell>
          <cell r="AI79">
            <v>0.98710844211551407</v>
          </cell>
          <cell r="AK79">
            <v>39154</v>
          </cell>
          <cell r="AL79">
            <v>1.0616585039359288</v>
          </cell>
          <cell r="AM79">
            <v>1.2395871073225788</v>
          </cell>
          <cell r="AN79">
            <v>0.9838072867209755</v>
          </cell>
          <cell r="AP79">
            <v>39154</v>
          </cell>
          <cell r="AQ79">
            <v>0.9838072867209755</v>
          </cell>
          <cell r="AR79">
            <v>1.0044870055628832</v>
          </cell>
          <cell r="AS79">
            <v>0.98710844211551407</v>
          </cell>
          <cell r="AU79">
            <v>39154</v>
          </cell>
          <cell r="AV79">
            <v>643.79999999999995</v>
          </cell>
          <cell r="AW79">
            <v>756.59375999999997</v>
          </cell>
          <cell r="AY79">
            <v>39154</v>
          </cell>
          <cell r="AZ79">
            <v>64.62</v>
          </cell>
          <cell r="BA79">
            <v>75.941424000000012</v>
          </cell>
          <cell r="BC79">
            <v>39154</v>
          </cell>
          <cell r="BD79">
            <v>8.15</v>
          </cell>
          <cell r="BE79">
            <v>39.799999999999997</v>
          </cell>
          <cell r="BG79">
            <v>38491</v>
          </cell>
          <cell r="BH79">
            <v>10.55</v>
          </cell>
          <cell r="BI79">
            <v>8.3803320359043614</v>
          </cell>
          <cell r="BJ79">
            <v>1.2589000000000001</v>
          </cell>
          <cell r="BK79">
            <v>7.1</v>
          </cell>
          <cell r="BL79">
            <v>5.84</v>
          </cell>
          <cell r="BM79">
            <v>5.66</v>
          </cell>
          <cell r="BN79">
            <v>22.2</v>
          </cell>
          <cell r="BO79">
            <v>1.0245310245310246</v>
          </cell>
          <cell r="BP79">
            <v>0.91249999999999998</v>
          </cell>
          <cell r="BQ79">
            <v>1.1274900398406376</v>
          </cell>
          <cell r="BR79">
            <v>1.0267795199111975</v>
          </cell>
          <cell r="BW79">
            <v>38491</v>
          </cell>
          <cell r="BX79">
            <v>1.0550000000000002</v>
          </cell>
          <cell r="BY79">
            <v>1.0519830804670747</v>
          </cell>
          <cell r="BZ79">
            <v>1.0228251460707147</v>
          </cell>
        </row>
        <row r="80">
          <cell r="B80">
            <v>39155</v>
          </cell>
          <cell r="C80">
            <v>8.08</v>
          </cell>
          <cell r="D80">
            <v>48.65</v>
          </cell>
          <cell r="E80">
            <v>11.4</v>
          </cell>
          <cell r="F80">
            <v>8.4600000000000009</v>
          </cell>
          <cell r="G80">
            <v>11.96</v>
          </cell>
          <cell r="H80">
            <v>7.9</v>
          </cell>
          <cell r="I80">
            <v>7.718</v>
          </cell>
          <cell r="J80">
            <v>23.51</v>
          </cell>
          <cell r="K80">
            <v>12808.73</v>
          </cell>
          <cell r="L80">
            <v>1387.17</v>
          </cell>
          <cell r="M80">
            <v>1.1761999999999999</v>
          </cell>
          <cell r="N80">
            <v>2111.39</v>
          </cell>
          <cell r="O80">
            <v>17.27</v>
          </cell>
          <cell r="P80">
            <v>644.70000000000005</v>
          </cell>
          <cell r="Q80">
            <v>64.959999999999994</v>
          </cell>
          <cell r="S80">
            <v>39155</v>
          </cell>
          <cell r="T80">
            <v>1.0845637583892618</v>
          </cell>
          <cell r="U80">
            <v>0.99650349650349657</v>
          </cell>
          <cell r="V80">
            <v>1.2117527862208715</v>
          </cell>
          <cell r="W80">
            <v>1.2363067292644758</v>
          </cell>
          <cell r="X80">
            <v>1.501556420233463</v>
          </cell>
          <cell r="Y80">
            <v>0.97958333333333336</v>
          </cell>
          <cell r="Z80">
            <v>1.0044187830036433</v>
          </cell>
          <cell r="AA80">
            <v>0.99039003876826859</v>
          </cell>
          <cell r="AB80">
            <v>1.0313020604997807</v>
          </cell>
          <cell r="AC80">
            <v>0.97910454682464243</v>
          </cell>
          <cell r="AD80">
            <v>1.0516450998494755</v>
          </cell>
          <cell r="AF80">
            <v>39155</v>
          </cell>
          <cell r="AG80">
            <v>1.0845637583892618</v>
          </cell>
          <cell r="AH80">
            <v>0.99650349650349657</v>
          </cell>
          <cell r="AI80">
            <v>0.97910454682464243</v>
          </cell>
          <cell r="AK80">
            <v>39155</v>
          </cell>
          <cell r="AL80">
            <v>1.0516450998494755</v>
          </cell>
          <cell r="AM80">
            <v>1.2322998172630359</v>
          </cell>
          <cell r="AN80">
            <v>0.99039003876826859</v>
          </cell>
          <cell r="AP80">
            <v>39155</v>
          </cell>
          <cell r="AQ80">
            <v>0.99039003876826859</v>
          </cell>
          <cell r="AR80">
            <v>1.0044187830036433</v>
          </cell>
          <cell r="AS80">
            <v>0.97910454682464243</v>
          </cell>
          <cell r="AU80">
            <v>39155</v>
          </cell>
          <cell r="AV80">
            <v>644.70000000000005</v>
          </cell>
          <cell r="AW80">
            <v>758.29614000000004</v>
          </cell>
          <cell r="AY80">
            <v>39155</v>
          </cell>
          <cell r="AZ80">
            <v>64.959999999999994</v>
          </cell>
          <cell r="BA80">
            <v>76.405951999999985</v>
          </cell>
          <cell r="BC80">
            <v>39155</v>
          </cell>
          <cell r="BD80">
            <v>8.08</v>
          </cell>
          <cell r="BE80">
            <v>48.65</v>
          </cell>
          <cell r="BG80">
            <v>38492</v>
          </cell>
          <cell r="BH80">
            <v>10.35</v>
          </cell>
          <cell r="BI80">
            <v>8.1753554502369656</v>
          </cell>
          <cell r="BJ80">
            <v>1.266</v>
          </cell>
          <cell r="BK80">
            <v>7.06</v>
          </cell>
          <cell r="BL80">
            <v>5.79</v>
          </cell>
          <cell r="BM80">
            <v>5.54</v>
          </cell>
          <cell r="BN80">
            <v>22.48</v>
          </cell>
          <cell r="BO80">
            <v>1.0187590187590188</v>
          </cell>
          <cell r="BP80">
            <v>0.90468749999999998</v>
          </cell>
          <cell r="BQ80">
            <v>1.1035856573705181</v>
          </cell>
          <cell r="BR80">
            <v>1.0397298922344018</v>
          </cell>
          <cell r="BW80">
            <v>38492</v>
          </cell>
          <cell r="BX80">
            <v>1.0349999999999999</v>
          </cell>
          <cell r="BY80">
            <v>1.0262523696682464</v>
          </cell>
          <cell r="BZ80">
            <v>1.0166905170909848</v>
          </cell>
        </row>
        <row r="81">
          <cell r="B81">
            <v>39156</v>
          </cell>
          <cell r="C81">
            <v>8.14</v>
          </cell>
          <cell r="D81">
            <v>39.65</v>
          </cell>
          <cell r="E81">
            <v>11.45</v>
          </cell>
          <cell r="F81">
            <v>8.4600000000000009</v>
          </cell>
          <cell r="G81">
            <v>11.91</v>
          </cell>
          <cell r="H81">
            <v>8.0399999999999991</v>
          </cell>
          <cell r="I81">
            <v>7.75</v>
          </cell>
          <cell r="J81">
            <v>24.37</v>
          </cell>
          <cell r="K81">
            <v>12874.32</v>
          </cell>
          <cell r="L81">
            <v>1392.28</v>
          </cell>
          <cell r="M81">
            <v>1.1773</v>
          </cell>
          <cell r="N81">
            <v>2124.1999999999998</v>
          </cell>
          <cell r="O81">
            <v>16.43</v>
          </cell>
          <cell r="P81">
            <v>646.6</v>
          </cell>
          <cell r="Q81">
            <v>64.45</v>
          </cell>
          <cell r="S81">
            <v>39156</v>
          </cell>
          <cell r="T81">
            <v>1.0926174496644296</v>
          </cell>
          <cell r="U81">
            <v>1.0008741258741258</v>
          </cell>
          <cell r="V81">
            <v>1.2066869300911856</v>
          </cell>
          <cell r="W81">
            <v>1.2582159624413145</v>
          </cell>
          <cell r="X81">
            <v>1.5077821011673154</v>
          </cell>
          <cell r="Y81">
            <v>1.0154166666666666</v>
          </cell>
          <cell r="Z81">
            <v>1.0095621366364553</v>
          </cell>
          <cell r="AA81">
            <v>0.99403839700706098</v>
          </cell>
          <cell r="AB81">
            <v>1.0322665497588777</v>
          </cell>
          <cell r="AC81">
            <v>0.98504486540378866</v>
          </cell>
          <cell r="AD81">
            <v>1.0584644537010806</v>
          </cell>
          <cell r="AF81">
            <v>39156</v>
          </cell>
          <cell r="AG81">
            <v>1.0926174496644296</v>
          </cell>
          <cell r="AH81">
            <v>1.0008741258741258</v>
          </cell>
          <cell r="AI81">
            <v>0.98504486540378866</v>
          </cell>
          <cell r="AK81">
            <v>39156</v>
          </cell>
          <cell r="AL81">
            <v>1.0584644537010806</v>
          </cell>
          <cell r="AM81">
            <v>1.2470254150916205</v>
          </cell>
          <cell r="AN81">
            <v>0.99403839700706098</v>
          </cell>
          <cell r="AP81">
            <v>39156</v>
          </cell>
          <cell r="AQ81">
            <v>0.99403839700706098</v>
          </cell>
          <cell r="AR81">
            <v>1.0095621366364553</v>
          </cell>
          <cell r="AS81">
            <v>0.98504486540378866</v>
          </cell>
          <cell r="AU81">
            <v>39156</v>
          </cell>
          <cell r="AV81">
            <v>646.6</v>
          </cell>
          <cell r="AW81">
            <v>761.24218000000008</v>
          </cell>
          <cell r="AY81">
            <v>39156</v>
          </cell>
          <cell r="AZ81">
            <v>64.45</v>
          </cell>
          <cell r="BA81">
            <v>75.876985000000005</v>
          </cell>
          <cell r="BC81">
            <v>39156</v>
          </cell>
          <cell r="BD81">
            <v>8.14</v>
          </cell>
          <cell r="BE81">
            <v>39.65</v>
          </cell>
          <cell r="BG81">
            <v>38495</v>
          </cell>
          <cell r="BH81">
            <v>10.35</v>
          </cell>
          <cell r="BI81">
            <v>8.2240762812872461</v>
          </cell>
          <cell r="BJ81">
            <v>1.2585</v>
          </cell>
          <cell r="BK81">
            <v>7.07</v>
          </cell>
          <cell r="BL81">
            <v>5.86</v>
          </cell>
          <cell r="BM81">
            <v>5.66</v>
          </cell>
          <cell r="BN81">
            <v>22.42</v>
          </cell>
          <cell r="BO81">
            <v>1.0202020202020203</v>
          </cell>
          <cell r="BP81">
            <v>0.91562500000000002</v>
          </cell>
          <cell r="BQ81">
            <v>1.1274900398406376</v>
          </cell>
          <cell r="BR81">
            <v>1.0369548124508581</v>
          </cell>
          <cell r="BW81">
            <v>38495</v>
          </cell>
          <cell r="BX81">
            <v>1.0349999999999999</v>
          </cell>
          <cell r="BY81">
            <v>1.032368295589988</v>
          </cell>
          <cell r="BZ81">
            <v>1.025067968123379</v>
          </cell>
        </row>
        <row r="82">
          <cell r="B82">
            <v>39157</v>
          </cell>
          <cell r="C82">
            <v>8.14</v>
          </cell>
          <cell r="D82">
            <v>68.099000000000004</v>
          </cell>
          <cell r="E82">
            <v>11.45</v>
          </cell>
          <cell r="F82">
            <v>8.4600000000000009</v>
          </cell>
          <cell r="G82">
            <v>11.91</v>
          </cell>
          <cell r="H82">
            <v>7.92</v>
          </cell>
          <cell r="I82">
            <v>7.7</v>
          </cell>
          <cell r="J82">
            <v>23.95</v>
          </cell>
          <cell r="K82">
            <v>12829.68</v>
          </cell>
          <cell r="L82">
            <v>1386.95</v>
          </cell>
          <cell r="M82">
            <v>1.1761999999999999</v>
          </cell>
          <cell r="N82">
            <v>2124.04</v>
          </cell>
          <cell r="O82">
            <v>16.79</v>
          </cell>
          <cell r="P82">
            <v>653.4</v>
          </cell>
          <cell r="Q82">
            <v>64.27</v>
          </cell>
          <cell r="S82">
            <v>39157</v>
          </cell>
          <cell r="T82">
            <v>1.0926174496644296</v>
          </cell>
          <cell r="U82">
            <v>1.0008741258741258</v>
          </cell>
          <cell r="V82">
            <v>1.2066869300911856</v>
          </cell>
          <cell r="W82">
            <v>1.23943661971831</v>
          </cell>
          <cell r="X82">
            <v>1.4980544747081714</v>
          </cell>
          <cell r="Y82">
            <v>0.99791666666666667</v>
          </cell>
          <cell r="Z82">
            <v>1.0060616135968345</v>
          </cell>
          <cell r="AA82">
            <v>0.99023296659360427</v>
          </cell>
          <cell r="AB82">
            <v>1.0313020604997807</v>
          </cell>
          <cell r="AC82">
            <v>0.98497066938718736</v>
          </cell>
          <cell r="AD82">
            <v>1.0594543456404371</v>
          </cell>
          <cell r="AF82">
            <v>39157</v>
          </cell>
          <cell r="AG82">
            <v>1.0926174496644296</v>
          </cell>
          <cell r="AH82">
            <v>1.0008741258741258</v>
          </cell>
          <cell r="AI82">
            <v>0.98497066938718736</v>
          </cell>
          <cell r="AK82">
            <v>39157</v>
          </cell>
          <cell r="AL82">
            <v>1.0594543456404371</v>
          </cell>
          <cell r="AM82">
            <v>1.2355236727960834</v>
          </cell>
          <cell r="AN82">
            <v>0.99023296659360427</v>
          </cell>
          <cell r="AP82">
            <v>39157</v>
          </cell>
          <cell r="AQ82">
            <v>0.99023296659360427</v>
          </cell>
          <cell r="AR82">
            <v>1.0060616135968345</v>
          </cell>
          <cell r="AS82">
            <v>0.98497066938718736</v>
          </cell>
          <cell r="AU82">
            <v>39157</v>
          </cell>
          <cell r="AV82">
            <v>653.4</v>
          </cell>
          <cell r="AW82">
            <v>768.52907999999991</v>
          </cell>
          <cell r="AY82">
            <v>39157</v>
          </cell>
          <cell r="AZ82">
            <v>64.27</v>
          </cell>
          <cell r="BA82">
            <v>75.594373999999988</v>
          </cell>
          <cell r="BC82">
            <v>39157</v>
          </cell>
          <cell r="BD82">
            <v>8.14</v>
          </cell>
          <cell r="BE82">
            <v>68.099000000000004</v>
          </cell>
          <cell r="BG82">
            <v>38496</v>
          </cell>
          <cell r="BH82">
            <v>10.4</v>
          </cell>
          <cell r="BI82">
            <v>8.2579005875813873</v>
          </cell>
          <cell r="BJ82">
            <v>1.2594000000000001</v>
          </cell>
          <cell r="BK82">
            <v>7.1</v>
          </cell>
          <cell r="BL82">
            <v>5.87</v>
          </cell>
          <cell r="BM82">
            <v>5.63</v>
          </cell>
          <cell r="BN82">
            <v>22.07</v>
          </cell>
          <cell r="BO82">
            <v>1.0245310245310246</v>
          </cell>
          <cell r="BP82">
            <v>0.91718749999999993</v>
          </cell>
          <cell r="BQ82">
            <v>1.1215139442231077</v>
          </cell>
          <cell r="BR82">
            <v>1.0207668470468527</v>
          </cell>
          <cell r="BW82">
            <v>38496</v>
          </cell>
          <cell r="BX82">
            <v>1.04</v>
          </cell>
          <cell r="BY82">
            <v>1.0366142607590916</v>
          </cell>
          <cell r="BZ82">
            <v>1.0209998289502464</v>
          </cell>
        </row>
        <row r="83">
          <cell r="B83">
            <v>39160</v>
          </cell>
          <cell r="C83">
            <v>8.1</v>
          </cell>
          <cell r="D83">
            <v>34.164999999999999</v>
          </cell>
          <cell r="E83">
            <v>11.45</v>
          </cell>
          <cell r="F83">
            <v>8.4600000000000009</v>
          </cell>
          <cell r="G83">
            <v>11.94</v>
          </cell>
          <cell r="H83">
            <v>7.99</v>
          </cell>
          <cell r="I83">
            <v>7.86</v>
          </cell>
          <cell r="J83">
            <v>24.37</v>
          </cell>
          <cell r="K83">
            <v>13011.74</v>
          </cell>
          <cell r="L83">
            <v>1402.06</v>
          </cell>
          <cell r="M83">
            <v>1.1772</v>
          </cell>
          <cell r="N83">
            <v>2150.04</v>
          </cell>
          <cell r="O83">
            <v>14.59</v>
          </cell>
          <cell r="P83">
            <v>654.20000000000005</v>
          </cell>
          <cell r="Q83">
            <v>64.44</v>
          </cell>
          <cell r="S83">
            <v>39160</v>
          </cell>
          <cell r="T83">
            <v>1.087248322147651</v>
          </cell>
          <cell r="U83">
            <v>1.0008741258741258</v>
          </cell>
          <cell r="V83">
            <v>1.209726443768997</v>
          </cell>
          <cell r="W83">
            <v>1.2503912363067293</v>
          </cell>
          <cell r="X83">
            <v>1.529182879377432</v>
          </cell>
          <cell r="Y83">
            <v>1.0154166666666666</v>
          </cell>
          <cell r="Z83">
            <v>1.0203381643269727</v>
          </cell>
          <cell r="AA83">
            <v>1.0010209691353176</v>
          </cell>
          <cell r="AB83">
            <v>1.0321788689171416</v>
          </cell>
          <cell r="AC83">
            <v>0.99702752208490808</v>
          </cell>
          <cell r="AD83">
            <v>1.0533526260698232</v>
          </cell>
          <cell r="AF83">
            <v>39160</v>
          </cell>
          <cell r="AG83">
            <v>1.087248322147651</v>
          </cell>
          <cell r="AH83">
            <v>1.0008741258741258</v>
          </cell>
          <cell r="AI83">
            <v>0.99702752208490808</v>
          </cell>
          <cell r="AK83">
            <v>39160</v>
          </cell>
          <cell r="AL83">
            <v>1.0533526260698232</v>
          </cell>
          <cell r="AM83">
            <v>1.2511793065299563</v>
          </cell>
          <cell r="AN83">
            <v>1.0010209691353176</v>
          </cell>
          <cell r="AP83">
            <v>39160</v>
          </cell>
          <cell r="AQ83">
            <v>1.0010209691353176</v>
          </cell>
          <cell r="AR83">
            <v>1.0203381643269727</v>
          </cell>
          <cell r="AS83">
            <v>0.99702752208490808</v>
          </cell>
          <cell r="AU83">
            <v>39160</v>
          </cell>
          <cell r="AV83">
            <v>654.20000000000005</v>
          </cell>
          <cell r="AW83">
            <v>770.1242400000001</v>
          </cell>
          <cell r="AY83">
            <v>39160</v>
          </cell>
          <cell r="AZ83">
            <v>64.44</v>
          </cell>
          <cell r="BA83">
            <v>75.858767999999998</v>
          </cell>
          <cell r="BC83">
            <v>39160</v>
          </cell>
          <cell r="BD83">
            <v>8.1</v>
          </cell>
          <cell r="BE83">
            <v>34.164999999999999</v>
          </cell>
          <cell r="BG83">
            <v>38497</v>
          </cell>
          <cell r="BH83">
            <v>10.3</v>
          </cell>
          <cell r="BI83">
            <v>8.1461562796583369</v>
          </cell>
          <cell r="BJ83">
            <v>1.2644</v>
          </cell>
          <cell r="BK83">
            <v>7.17</v>
          </cell>
          <cell r="BL83">
            <v>5.84</v>
          </cell>
          <cell r="BM83">
            <v>5.58</v>
          </cell>
          <cell r="BN83">
            <v>22.35</v>
          </cell>
          <cell r="BO83">
            <v>1.0346320346320346</v>
          </cell>
          <cell r="BP83">
            <v>0.91249999999999998</v>
          </cell>
          <cell r="BQ83">
            <v>1.1115537848605579</v>
          </cell>
          <cell r="BR83">
            <v>1.033717219370057</v>
          </cell>
          <cell r="BW83">
            <v>38497</v>
          </cell>
          <cell r="BX83">
            <v>1.03</v>
          </cell>
          <cell r="BY83">
            <v>1.0225869977855111</v>
          </cell>
          <cell r="BZ83">
            <v>1.0231007597156623</v>
          </cell>
        </row>
        <row r="84">
          <cell r="B84">
            <v>39161</v>
          </cell>
          <cell r="C84">
            <v>8.14</v>
          </cell>
          <cell r="D84">
            <v>120.913</v>
          </cell>
          <cell r="E84">
            <v>11.44</v>
          </cell>
          <cell r="F84">
            <v>8.4600000000000009</v>
          </cell>
          <cell r="G84">
            <v>11.99</v>
          </cell>
          <cell r="H84">
            <v>8.0500000000000007</v>
          </cell>
          <cell r="I84">
            <v>7.9</v>
          </cell>
          <cell r="J84">
            <v>23.85</v>
          </cell>
          <cell r="K84">
            <v>12977.41</v>
          </cell>
          <cell r="L84">
            <v>1410.94</v>
          </cell>
          <cell r="M84">
            <v>1.1616</v>
          </cell>
          <cell r="N84">
            <v>2150.04</v>
          </cell>
          <cell r="O84">
            <v>13.27</v>
          </cell>
          <cell r="P84">
            <v>658.8</v>
          </cell>
          <cell r="Q84">
            <v>64.02</v>
          </cell>
          <cell r="S84">
            <v>39161</v>
          </cell>
          <cell r="T84">
            <v>1.0926174496644296</v>
          </cell>
          <cell r="U84">
            <v>1</v>
          </cell>
          <cell r="V84">
            <v>1.2147922998986831</v>
          </cell>
          <cell r="W84">
            <v>1.2597809076682318</v>
          </cell>
          <cell r="X84">
            <v>1.5369649805447472</v>
          </cell>
          <cell r="Y84">
            <v>0.99375000000000002</v>
          </cell>
          <cell r="Z84">
            <v>1.0176461178227123</v>
          </cell>
          <cell r="AA84">
            <v>1.0073609732763114</v>
          </cell>
          <cell r="AB84">
            <v>1.0185006576063129</v>
          </cell>
          <cell r="AC84">
            <v>0.99702752208490808</v>
          </cell>
          <cell r="AD84">
            <v>1.0727704901362622</v>
          </cell>
          <cell r="AF84">
            <v>39161</v>
          </cell>
          <cell r="AG84">
            <v>1.0926174496644296</v>
          </cell>
          <cell r="AH84">
            <v>1</v>
          </cell>
          <cell r="AI84">
            <v>0.99702752208490808</v>
          </cell>
          <cell r="AK84">
            <v>39161</v>
          </cell>
          <cell r="AL84">
            <v>1.0727704901362622</v>
          </cell>
          <cell r="AM84">
            <v>1.2513220470279156</v>
          </cell>
          <cell r="AN84">
            <v>1.0073609732763114</v>
          </cell>
          <cell r="AP84">
            <v>39161</v>
          </cell>
          <cell r="AQ84">
            <v>1.0073609732763114</v>
          </cell>
          <cell r="AR84">
            <v>1.0176461178227123</v>
          </cell>
          <cell r="AS84">
            <v>0.99702752208490808</v>
          </cell>
          <cell r="AU84">
            <v>39161</v>
          </cell>
          <cell r="AV84">
            <v>658.8</v>
          </cell>
          <cell r="AW84">
            <v>765.26207999999997</v>
          </cell>
          <cell r="AY84">
            <v>39161</v>
          </cell>
          <cell r="AZ84">
            <v>64.02</v>
          </cell>
          <cell r="BA84">
            <v>74.365631999999991</v>
          </cell>
          <cell r="BC84">
            <v>39161</v>
          </cell>
          <cell r="BD84">
            <v>8.14</v>
          </cell>
          <cell r="BE84">
            <v>120.913</v>
          </cell>
          <cell r="BG84">
            <v>38498</v>
          </cell>
          <cell r="BH84">
            <v>10.35</v>
          </cell>
          <cell r="BI84">
            <v>8.1708376095365907</v>
          </cell>
          <cell r="BJ84">
            <v>1.2666999999999999</v>
          </cell>
          <cell r="BK84">
            <v>7.3</v>
          </cell>
          <cell r="BL84">
            <v>6.08</v>
          </cell>
          <cell r="BM84">
            <v>5.67</v>
          </cell>
          <cell r="BN84">
            <v>22.4</v>
          </cell>
          <cell r="BO84">
            <v>1.0533910533910533</v>
          </cell>
          <cell r="BP84">
            <v>0.95</v>
          </cell>
          <cell r="BQ84">
            <v>1.1294820717131475</v>
          </cell>
          <cell r="BR84">
            <v>1.0360297858563434</v>
          </cell>
          <cell r="BW84">
            <v>38498</v>
          </cell>
          <cell r="BX84">
            <v>1.0349999999999999</v>
          </cell>
          <cell r="BY84">
            <v>1.0256852451251284</v>
          </cell>
          <cell r="BZ84">
            <v>1.0422257277401361</v>
          </cell>
        </row>
        <row r="85">
          <cell r="B85">
            <v>39162</v>
          </cell>
          <cell r="C85">
            <v>8.1</v>
          </cell>
          <cell r="D85">
            <v>41.357999999999997</v>
          </cell>
          <cell r="E85">
            <v>11.44</v>
          </cell>
          <cell r="F85">
            <v>8.4600000000000009</v>
          </cell>
          <cell r="G85">
            <v>12.2</v>
          </cell>
          <cell r="H85">
            <v>8.2100000000000009</v>
          </cell>
          <cell r="I85">
            <v>8.2899999999999991</v>
          </cell>
          <cell r="J85">
            <v>24.39</v>
          </cell>
          <cell r="K85">
            <v>13155.55</v>
          </cell>
          <cell r="L85">
            <v>1435.04</v>
          </cell>
          <cell r="M85">
            <v>1.1556999999999999</v>
          </cell>
          <cell r="N85">
            <v>2174.75</v>
          </cell>
          <cell r="O85">
            <v>12.19</v>
          </cell>
          <cell r="P85">
            <v>664.2</v>
          </cell>
          <cell r="Q85">
            <v>64.569999999999993</v>
          </cell>
          <cell r="S85">
            <v>39162</v>
          </cell>
          <cell r="T85">
            <v>1.087248322147651</v>
          </cell>
          <cell r="U85">
            <v>1</v>
          </cell>
          <cell r="V85">
            <v>1.2360688956433639</v>
          </cell>
          <cell r="W85">
            <v>1.2848200312989047</v>
          </cell>
          <cell r="X85">
            <v>1.6128404669260701</v>
          </cell>
          <cell r="Y85">
            <v>1.0162500000000001</v>
          </cell>
          <cell r="Z85">
            <v>1.0316152749525971</v>
          </cell>
          <cell r="AA85">
            <v>1.0245675160463505</v>
          </cell>
          <cell r="AB85">
            <v>1.0133274879438841</v>
          </cell>
          <cell r="AC85">
            <v>1.0084861693987806</v>
          </cell>
          <cell r="AD85">
            <v>1.0729486124508059</v>
          </cell>
          <cell r="AF85">
            <v>39162</v>
          </cell>
          <cell r="AG85">
            <v>1.087248322147651</v>
          </cell>
          <cell r="AH85">
            <v>1</v>
          </cell>
          <cell r="AI85">
            <v>1.0084861693987806</v>
          </cell>
          <cell r="AK85">
            <v>39162</v>
          </cell>
          <cell r="AL85">
            <v>1.0729486124508059</v>
          </cell>
          <cell r="AM85">
            <v>1.2874948484670847</v>
          </cell>
          <cell r="AN85">
            <v>1.0245675160463505</v>
          </cell>
          <cell r="AP85">
            <v>39162</v>
          </cell>
          <cell r="AQ85">
            <v>1.0245675160463505</v>
          </cell>
          <cell r="AR85">
            <v>1.0316152749525971</v>
          </cell>
          <cell r="AS85">
            <v>1.0084861693987806</v>
          </cell>
          <cell r="AU85">
            <v>39162</v>
          </cell>
          <cell r="AV85">
            <v>664.2</v>
          </cell>
          <cell r="AW85">
            <v>767.61594000000002</v>
          </cell>
          <cell r="AY85">
            <v>39162</v>
          </cell>
          <cell r="AZ85">
            <v>64.569999999999993</v>
          </cell>
          <cell r="BA85">
            <v>74.623548999999983</v>
          </cell>
          <cell r="BC85">
            <v>39162</v>
          </cell>
          <cell r="BD85">
            <v>8.1</v>
          </cell>
          <cell r="BE85">
            <v>41.357999999999997</v>
          </cell>
          <cell r="BG85">
            <v>38499</v>
          </cell>
          <cell r="BH85">
            <v>10.029999999999999</v>
          </cell>
          <cell r="BI85">
            <v>7.9971296443948328</v>
          </cell>
          <cell r="BJ85">
            <v>1.2542</v>
          </cell>
          <cell r="BK85">
            <v>7.53</v>
          </cell>
          <cell r="BL85">
            <v>5.96</v>
          </cell>
          <cell r="BM85">
            <v>5.68</v>
          </cell>
          <cell r="BN85">
            <v>22.31</v>
          </cell>
          <cell r="BO85">
            <v>1.0865800865800868</v>
          </cell>
          <cell r="BP85">
            <v>0.93124999999999991</v>
          </cell>
          <cell r="BQ85">
            <v>1.1314741035856575</v>
          </cell>
          <cell r="BR85">
            <v>1.0318671661810277</v>
          </cell>
          <cell r="BW85">
            <v>38499</v>
          </cell>
          <cell r="BX85">
            <v>1.0029999999999999</v>
          </cell>
          <cell r="BY85">
            <v>1.0038796842608835</v>
          </cell>
          <cell r="BZ85">
            <v>1.0452928390866929</v>
          </cell>
        </row>
        <row r="86">
          <cell r="B86">
            <v>39163</v>
          </cell>
          <cell r="C86">
            <v>8.1</v>
          </cell>
          <cell r="D86">
            <v>29.355</v>
          </cell>
          <cell r="E86">
            <v>11.4</v>
          </cell>
          <cell r="F86">
            <v>8.4600000000000009</v>
          </cell>
          <cell r="G86">
            <v>12.06</v>
          </cell>
          <cell r="H86">
            <v>8.24</v>
          </cell>
          <cell r="I86">
            <v>8</v>
          </cell>
          <cell r="J86">
            <v>24.31</v>
          </cell>
          <cell r="K86">
            <v>13139.64</v>
          </cell>
          <cell r="L86">
            <v>1434.54</v>
          </cell>
          <cell r="M86">
            <v>1.1572</v>
          </cell>
          <cell r="N86">
            <v>2191.46</v>
          </cell>
          <cell r="O86">
            <v>12.93</v>
          </cell>
          <cell r="P86">
            <v>664</v>
          </cell>
          <cell r="Q86">
            <v>66.23</v>
          </cell>
          <cell r="S86">
            <v>39163</v>
          </cell>
          <cell r="T86">
            <v>1.087248322147651</v>
          </cell>
          <cell r="U86">
            <v>0.99650349650349657</v>
          </cell>
          <cell r="V86">
            <v>1.2218844984802433</v>
          </cell>
          <cell r="W86">
            <v>1.2895148669796559</v>
          </cell>
          <cell r="X86">
            <v>1.556420233463035</v>
          </cell>
          <cell r="Y86">
            <v>1.0129166666666667</v>
          </cell>
          <cell r="Z86">
            <v>1.0303676647025888</v>
          </cell>
          <cell r="AA86">
            <v>1.0242105338312044</v>
          </cell>
          <cell r="AB86">
            <v>1.0146427005699254</v>
          </cell>
          <cell r="AC86">
            <v>1.0162350158825848</v>
          </cell>
          <cell r="AD86">
            <v>1.0715578218193882</v>
          </cell>
          <cell r="AF86">
            <v>39163</v>
          </cell>
          <cell r="AG86">
            <v>1.087248322147651</v>
          </cell>
          <cell r="AH86">
            <v>0.99650349650349657</v>
          </cell>
          <cell r="AI86">
            <v>1.0162350158825848</v>
          </cell>
          <cell r="AK86">
            <v>39163</v>
          </cell>
          <cell r="AL86">
            <v>1.0715578218193882</v>
          </cell>
          <cell r="AM86">
            <v>1.2701840663974002</v>
          </cell>
          <cell r="AN86">
            <v>1.0242105338312044</v>
          </cell>
          <cell r="AP86">
            <v>39163</v>
          </cell>
          <cell r="AQ86">
            <v>1.0242105338312044</v>
          </cell>
          <cell r="AR86">
            <v>1.0303676647025888</v>
          </cell>
          <cell r="AS86">
            <v>1.0162350158825848</v>
          </cell>
          <cell r="AU86">
            <v>39163</v>
          </cell>
          <cell r="AV86">
            <v>664</v>
          </cell>
          <cell r="AW86">
            <v>768.38080000000002</v>
          </cell>
          <cell r="AY86">
            <v>39163</v>
          </cell>
          <cell r="AZ86">
            <v>66.23</v>
          </cell>
          <cell r="BA86">
            <v>76.641356000000002</v>
          </cell>
          <cell r="BC86">
            <v>39163</v>
          </cell>
          <cell r="BD86">
            <v>8.1</v>
          </cell>
          <cell r="BE86">
            <v>29.355</v>
          </cell>
          <cell r="BG86">
            <v>38502</v>
          </cell>
          <cell r="BH86">
            <v>10.15</v>
          </cell>
          <cell r="BI86">
            <v>8.0805668338508081</v>
          </cell>
          <cell r="BJ86">
            <v>1.2561</v>
          </cell>
          <cell r="BK86">
            <v>7.53</v>
          </cell>
          <cell r="BL86">
            <v>5.96</v>
          </cell>
          <cell r="BM86">
            <v>5.68</v>
          </cell>
          <cell r="BN86">
            <v>22.31</v>
          </cell>
          <cell r="BO86">
            <v>1.0865800865800868</v>
          </cell>
          <cell r="BP86">
            <v>0.93124999999999991</v>
          </cell>
          <cell r="BQ86">
            <v>1.1314741035856575</v>
          </cell>
          <cell r="BR86">
            <v>1.0318671661810277</v>
          </cell>
          <cell r="BW86">
            <v>38502</v>
          </cell>
          <cell r="BX86">
            <v>1.0150000000000001</v>
          </cell>
          <cell r="BY86">
            <v>1.014353554653292</v>
          </cell>
          <cell r="BZ86">
            <v>1.0452928390866929</v>
          </cell>
        </row>
        <row r="87">
          <cell r="B87">
            <v>39164</v>
          </cell>
          <cell r="C87">
            <v>8.14</v>
          </cell>
          <cell r="D87">
            <v>28.491</v>
          </cell>
          <cell r="E87">
            <v>11.45</v>
          </cell>
          <cell r="F87">
            <v>6.5</v>
          </cell>
          <cell r="G87">
            <v>12.11</v>
          </cell>
          <cell r="H87">
            <v>8.18</v>
          </cell>
          <cell r="I87">
            <v>8.1</v>
          </cell>
          <cell r="J87">
            <v>24.219899999999999</v>
          </cell>
          <cell r="K87">
            <v>13237.66</v>
          </cell>
          <cell r="L87">
            <v>1436.11</v>
          </cell>
          <cell r="M87">
            <v>1.1607000000000001</v>
          </cell>
          <cell r="N87">
            <v>2197.77</v>
          </cell>
          <cell r="O87">
            <v>12.95</v>
          </cell>
          <cell r="P87">
            <v>657.4</v>
          </cell>
          <cell r="Q87">
            <v>66.53</v>
          </cell>
          <cell r="S87">
            <v>39164</v>
          </cell>
          <cell r="T87">
            <v>1.0926174496644296</v>
          </cell>
          <cell r="U87">
            <v>1.0008741258741258</v>
          </cell>
          <cell r="V87">
            <v>1.2269503546099292</v>
          </cell>
          <cell r="W87">
            <v>1.2801251956181534</v>
          </cell>
          <cell r="X87">
            <v>1.5758754863813229</v>
          </cell>
          <cell r="Y87">
            <v>1.0091625</v>
          </cell>
          <cell r="Z87">
            <v>1.0380540730436201</v>
          </cell>
          <cell r="AA87">
            <v>1.025331457986763</v>
          </cell>
          <cell r="AB87">
            <v>1.0177115300306883</v>
          </cell>
          <cell r="AC87">
            <v>1.0191611212873011</v>
          </cell>
          <cell r="AD87">
            <v>1.0736023101079366</v>
          </cell>
          <cell r="AF87">
            <v>39164</v>
          </cell>
          <cell r="AG87">
            <v>1.0926174496644296</v>
          </cell>
          <cell r="AH87">
            <v>1.0008741258741258</v>
          </cell>
          <cell r="AI87">
            <v>1.0191611212873011</v>
          </cell>
          <cell r="AK87">
            <v>39164</v>
          </cell>
          <cell r="AL87">
            <v>1.0736023101079366</v>
          </cell>
          <cell r="AM87">
            <v>1.2730283841523513</v>
          </cell>
          <cell r="AN87">
            <v>1.025331457986763</v>
          </cell>
          <cell r="AP87">
            <v>39164</v>
          </cell>
          <cell r="AQ87">
            <v>1.025331457986763</v>
          </cell>
          <cell r="AR87">
            <v>1.0380540730436201</v>
          </cell>
          <cell r="AS87">
            <v>1.0191611212873011</v>
          </cell>
          <cell r="AU87">
            <v>39164</v>
          </cell>
          <cell r="AV87">
            <v>657.4</v>
          </cell>
          <cell r="AW87">
            <v>763.04417999999998</v>
          </cell>
          <cell r="AY87">
            <v>39164</v>
          </cell>
          <cell r="AZ87">
            <v>66.53</v>
          </cell>
          <cell r="BA87">
            <v>77.221371000000005</v>
          </cell>
          <cell r="BC87">
            <v>39164</v>
          </cell>
          <cell r="BD87">
            <v>8.14</v>
          </cell>
          <cell r="BE87">
            <v>28.491</v>
          </cell>
          <cell r="BG87">
            <v>38503</v>
          </cell>
          <cell r="BH87">
            <v>10</v>
          </cell>
          <cell r="BI87">
            <v>7.9693975135479764</v>
          </cell>
          <cell r="BJ87">
            <v>1.2547999999999999</v>
          </cell>
          <cell r="BK87">
            <v>7.58</v>
          </cell>
          <cell r="BL87">
            <v>5.92</v>
          </cell>
          <cell r="BM87">
            <v>5.88</v>
          </cell>
          <cell r="BN87">
            <v>22.37</v>
          </cell>
          <cell r="BO87">
            <v>1.0937950937950938</v>
          </cell>
          <cell r="BP87">
            <v>0.92499999999999993</v>
          </cell>
          <cell r="BQ87">
            <v>1.1713147410358566</v>
          </cell>
          <cell r="BR87">
            <v>1.0346422459645717</v>
          </cell>
          <cell r="BW87">
            <v>38503</v>
          </cell>
          <cell r="BX87">
            <v>1</v>
          </cell>
          <cell r="BY87">
            <v>1.0003984698756776</v>
          </cell>
          <cell r="BZ87">
            <v>1.0561880201988805</v>
          </cell>
        </row>
        <row r="88">
          <cell r="B88">
            <v>39167</v>
          </cell>
          <cell r="C88">
            <v>8.17</v>
          </cell>
          <cell r="D88">
            <v>23.344000000000001</v>
          </cell>
          <cell r="E88">
            <v>11.35</v>
          </cell>
          <cell r="F88">
            <v>6.5</v>
          </cell>
          <cell r="G88">
            <v>12.04</v>
          </cell>
          <cell r="H88">
            <v>8.2200000000000006</v>
          </cell>
          <cell r="I88">
            <v>8.2799999999999994</v>
          </cell>
          <cell r="J88">
            <v>24.37</v>
          </cell>
          <cell r="K88">
            <v>13302.88</v>
          </cell>
          <cell r="L88">
            <v>1437.5</v>
          </cell>
          <cell r="M88">
            <v>1.1616</v>
          </cell>
          <cell r="N88">
            <v>2204.91</v>
          </cell>
          <cell r="O88">
            <v>13.16</v>
          </cell>
          <cell r="P88">
            <v>664.1</v>
          </cell>
          <cell r="Q88">
            <v>67.64</v>
          </cell>
          <cell r="S88">
            <v>39167</v>
          </cell>
          <cell r="T88">
            <v>1.0966442953020135</v>
          </cell>
          <cell r="U88">
            <v>0.99213286713286719</v>
          </cell>
          <cell r="V88">
            <v>1.2198581560283688</v>
          </cell>
          <cell r="W88">
            <v>1.2863849765258217</v>
          </cell>
          <cell r="X88">
            <v>1.6108949416342413</v>
          </cell>
          <cell r="Y88">
            <v>1.0154166666666666</v>
          </cell>
          <cell r="Z88">
            <v>1.0431684124845715</v>
          </cell>
          <cell r="AA88">
            <v>1.026323868544869</v>
          </cell>
          <cell r="AB88">
            <v>1.0185006576063129</v>
          </cell>
          <cell r="AC88">
            <v>1.0224721185281365</v>
          </cell>
          <cell r="AD88">
            <v>1.0767241897313589</v>
          </cell>
          <cell r="AF88">
            <v>39167</v>
          </cell>
          <cell r="AG88">
            <v>1.0966442953020135</v>
          </cell>
          <cell r="AH88">
            <v>0.99213286713286719</v>
          </cell>
          <cell r="AI88">
            <v>1.0224721185281365</v>
          </cell>
          <cell r="AK88">
            <v>39167</v>
          </cell>
          <cell r="AL88">
            <v>1.0767241897313589</v>
          </cell>
          <cell r="AM88">
            <v>1.2831386852137747</v>
          </cell>
          <cell r="AN88">
            <v>1.026323868544869</v>
          </cell>
          <cell r="AP88">
            <v>39167</v>
          </cell>
          <cell r="AQ88">
            <v>1.026323868544869</v>
          </cell>
          <cell r="AR88">
            <v>1.0431684124845715</v>
          </cell>
          <cell r="AS88">
            <v>1.0224721185281365</v>
          </cell>
          <cell r="AU88">
            <v>39167</v>
          </cell>
          <cell r="AV88">
            <v>664.1</v>
          </cell>
          <cell r="AW88">
            <v>771.41855999999996</v>
          </cell>
          <cell r="AY88">
            <v>39167</v>
          </cell>
          <cell r="AZ88">
            <v>67.64</v>
          </cell>
          <cell r="BA88">
            <v>78.570623999999995</v>
          </cell>
          <cell r="BC88">
            <v>39167</v>
          </cell>
          <cell r="BD88">
            <v>8.17</v>
          </cell>
          <cell r="BE88">
            <v>23.344000000000001</v>
          </cell>
          <cell r="BG88">
            <v>38504</v>
          </cell>
          <cell r="BH88">
            <v>9.9499999999999993</v>
          </cell>
          <cell r="BI88">
            <v>7.9708403428662979</v>
          </cell>
          <cell r="BJ88">
            <v>1.2483</v>
          </cell>
          <cell r="BK88">
            <v>7.6</v>
          </cell>
          <cell r="BL88">
            <v>6</v>
          </cell>
          <cell r="BM88">
            <v>5.83</v>
          </cell>
          <cell r="BN88">
            <v>22.29</v>
          </cell>
          <cell r="BO88">
            <v>1.0966810966810967</v>
          </cell>
          <cell r="BP88">
            <v>0.9375</v>
          </cell>
          <cell r="BQ88">
            <v>1.1613545816733069</v>
          </cell>
          <cell r="BR88">
            <v>1.030942139586513</v>
          </cell>
          <cell r="BW88">
            <v>38504</v>
          </cell>
          <cell r="BX88">
            <v>0.99499999999999988</v>
          </cell>
          <cell r="BY88">
            <v>1.0005795882400064</v>
          </cell>
          <cell r="BZ88">
            <v>1.056619454485229</v>
          </cell>
        </row>
        <row r="89">
          <cell r="B89">
            <v>39168</v>
          </cell>
          <cell r="C89">
            <v>8.15</v>
          </cell>
          <cell r="D89">
            <v>23.706</v>
          </cell>
          <cell r="E89">
            <v>11.34</v>
          </cell>
          <cell r="F89">
            <v>6.5</v>
          </cell>
          <cell r="G89">
            <v>11.87</v>
          </cell>
          <cell r="H89">
            <v>8.11</v>
          </cell>
          <cell r="I89">
            <v>8.17</v>
          </cell>
          <cell r="J89">
            <v>24.18</v>
          </cell>
          <cell r="K89">
            <v>13218.76</v>
          </cell>
          <cell r="L89">
            <v>1428.61</v>
          </cell>
          <cell r="M89">
            <v>1.1572</v>
          </cell>
          <cell r="N89">
            <v>2201.9699999999998</v>
          </cell>
          <cell r="O89">
            <v>13.48</v>
          </cell>
          <cell r="P89">
            <v>664.41</v>
          </cell>
          <cell r="Q89">
            <v>68.06</v>
          </cell>
          <cell r="S89">
            <v>39168</v>
          </cell>
          <cell r="T89">
            <v>1.0939597315436242</v>
          </cell>
          <cell r="U89">
            <v>0.99125874125874125</v>
          </cell>
          <cell r="V89">
            <v>1.2026342451874368</v>
          </cell>
          <cell r="W89">
            <v>1.2691705790297338</v>
          </cell>
          <cell r="X89">
            <v>1.5894941634241246</v>
          </cell>
          <cell r="Y89">
            <v>1.0075000000000001</v>
          </cell>
          <cell r="Z89">
            <v>1.036571996756684</v>
          </cell>
          <cell r="AA89">
            <v>1.0199767247595724</v>
          </cell>
          <cell r="AB89">
            <v>1.0146427005699254</v>
          </cell>
          <cell r="AC89">
            <v>1.0211087667230865</v>
          </cell>
          <cell r="AD89">
            <v>1.0781723762750635</v>
          </cell>
          <cell r="AF89">
            <v>39168</v>
          </cell>
          <cell r="AG89">
            <v>1.0939597315436242</v>
          </cell>
          <cell r="AH89">
            <v>0.99125874125874125</v>
          </cell>
          <cell r="AI89">
            <v>1.0211087667230865</v>
          </cell>
          <cell r="AK89">
            <v>39168</v>
          </cell>
          <cell r="AL89">
            <v>1.0781723762750635</v>
          </cell>
          <cell r="AM89">
            <v>1.267199746910324</v>
          </cell>
          <cell r="AN89">
            <v>1.0199767247595724</v>
          </cell>
          <cell r="AP89">
            <v>39168</v>
          </cell>
          <cell r="AQ89">
            <v>1.0199767247595724</v>
          </cell>
          <cell r="AR89">
            <v>1.036571996756684</v>
          </cell>
          <cell r="AS89">
            <v>1.0211087667230865</v>
          </cell>
          <cell r="AU89">
            <v>39168</v>
          </cell>
          <cell r="AV89">
            <v>664.41</v>
          </cell>
          <cell r="AW89">
            <v>768.85525199999995</v>
          </cell>
          <cell r="AY89">
            <v>39168</v>
          </cell>
          <cell r="AZ89">
            <v>68.06</v>
          </cell>
          <cell r="BA89">
            <v>78.759032000000005</v>
          </cell>
          <cell r="BC89">
            <v>39168</v>
          </cell>
          <cell r="BD89">
            <v>8.15</v>
          </cell>
          <cell r="BE89">
            <v>23.706</v>
          </cell>
          <cell r="BG89">
            <v>38505</v>
          </cell>
          <cell r="BH89">
            <v>10.050000000000001</v>
          </cell>
          <cell r="BI89">
            <v>8.0483703051173237</v>
          </cell>
          <cell r="BJ89">
            <v>1.2486999999999999</v>
          </cell>
          <cell r="BK89">
            <v>7.6</v>
          </cell>
          <cell r="BL89">
            <v>6.04</v>
          </cell>
          <cell r="BM89">
            <v>5.8</v>
          </cell>
          <cell r="BN89">
            <v>22.25</v>
          </cell>
          <cell r="BO89">
            <v>1.0966810966810967</v>
          </cell>
          <cell r="BP89">
            <v>0.94374999999999998</v>
          </cell>
          <cell r="BQ89">
            <v>1.155378486055777</v>
          </cell>
          <cell r="BR89">
            <v>1.029092086397484</v>
          </cell>
          <cell r="BW89">
            <v>38505</v>
          </cell>
          <cell r="BX89">
            <v>1.0050000000000001</v>
          </cell>
          <cell r="BY89">
            <v>1.0103119244013776</v>
          </cell>
          <cell r="BZ89">
            <v>1.0562254172835894</v>
          </cell>
        </row>
        <row r="90">
          <cell r="B90">
            <v>39169</v>
          </cell>
          <cell r="C90">
            <v>8.1</v>
          </cell>
          <cell r="D90">
            <v>129.953</v>
          </cell>
          <cell r="E90">
            <v>11.34</v>
          </cell>
          <cell r="F90">
            <v>6.5</v>
          </cell>
          <cell r="G90">
            <v>11.69</v>
          </cell>
          <cell r="H90">
            <v>8.1199999999999992</v>
          </cell>
          <cell r="I90">
            <v>8.11</v>
          </cell>
          <cell r="J90">
            <v>24.36</v>
          </cell>
          <cell r="K90">
            <v>13197.15</v>
          </cell>
          <cell r="L90">
            <v>1417.23</v>
          </cell>
          <cell r="M90">
            <v>1.159</v>
          </cell>
          <cell r="N90">
            <v>2183.12</v>
          </cell>
          <cell r="O90">
            <v>14.98</v>
          </cell>
          <cell r="P90">
            <v>665.55</v>
          </cell>
          <cell r="Q90">
            <v>68.86</v>
          </cell>
          <cell r="S90">
            <v>39169</v>
          </cell>
          <cell r="T90">
            <v>1.087248322147651</v>
          </cell>
          <cell r="U90">
            <v>0.99125874125874125</v>
          </cell>
          <cell r="V90">
            <v>1.1843971631205674</v>
          </cell>
          <cell r="W90">
            <v>1.2707355242566509</v>
          </cell>
          <cell r="X90">
            <v>1.5778210116731517</v>
          </cell>
          <cell r="Y90">
            <v>1.0149999999999999</v>
          </cell>
          <cell r="Z90">
            <v>1.0348774111185519</v>
          </cell>
          <cell r="AA90">
            <v>1.0118518095428486</v>
          </cell>
          <cell r="AB90">
            <v>1.016220955721175</v>
          </cell>
          <cell r="AC90">
            <v>1.012367548517239</v>
          </cell>
          <cell r="AD90">
            <v>1.0698936250296771</v>
          </cell>
          <cell r="AF90">
            <v>39169</v>
          </cell>
          <cell r="AG90">
            <v>1.087248322147651</v>
          </cell>
          <cell r="AH90">
            <v>0.99125874125874125</v>
          </cell>
          <cell r="AI90">
            <v>1.012367548517239</v>
          </cell>
          <cell r="AK90">
            <v>39169</v>
          </cell>
          <cell r="AL90">
            <v>1.0698936250296771</v>
          </cell>
          <cell r="AM90">
            <v>1.2619884247625923</v>
          </cell>
          <cell r="AN90">
            <v>1.0118518095428486</v>
          </cell>
          <cell r="AP90">
            <v>39169</v>
          </cell>
          <cell r="AQ90">
            <v>1.0118518095428486</v>
          </cell>
          <cell r="AR90">
            <v>1.0348774111185519</v>
          </cell>
          <cell r="AS90">
            <v>1.012367548517239</v>
          </cell>
          <cell r="AU90">
            <v>39169</v>
          </cell>
          <cell r="AV90">
            <v>665.55</v>
          </cell>
          <cell r="AW90">
            <v>771.37244999999996</v>
          </cell>
          <cell r="AY90">
            <v>39169</v>
          </cell>
          <cell r="AZ90">
            <v>68.86</v>
          </cell>
          <cell r="BA90">
            <v>79.80874</v>
          </cell>
          <cell r="BC90">
            <v>39169</v>
          </cell>
          <cell r="BD90">
            <v>8.1</v>
          </cell>
          <cell r="BE90">
            <v>129.953</v>
          </cell>
          <cell r="BG90">
            <v>38506</v>
          </cell>
          <cell r="BH90">
            <v>10</v>
          </cell>
          <cell r="BI90">
            <v>8.0218193486282701</v>
          </cell>
          <cell r="BJ90">
            <v>1.2465999999999999</v>
          </cell>
          <cell r="BK90">
            <v>7.56</v>
          </cell>
          <cell r="BL90">
            <v>5.86</v>
          </cell>
          <cell r="BM90">
            <v>5.9</v>
          </cell>
          <cell r="BN90">
            <v>22.05</v>
          </cell>
          <cell r="BO90">
            <v>1.0909090909090908</v>
          </cell>
          <cell r="BP90">
            <v>0.91562500000000002</v>
          </cell>
          <cell r="BQ90">
            <v>1.1752988047808766</v>
          </cell>
          <cell r="BR90">
            <v>1.0198418204523381</v>
          </cell>
          <cell r="BW90">
            <v>38506</v>
          </cell>
          <cell r="BX90">
            <v>1</v>
          </cell>
          <cell r="BY90">
            <v>1.0069789828333069</v>
          </cell>
          <cell r="BZ90">
            <v>1.0504186790355763</v>
          </cell>
        </row>
        <row r="91">
          <cell r="B91">
            <v>39170</v>
          </cell>
          <cell r="C91">
            <v>8.11</v>
          </cell>
          <cell r="D91">
            <v>74.819000000000003</v>
          </cell>
          <cell r="E91">
            <v>11.35</v>
          </cell>
          <cell r="F91">
            <v>6.5</v>
          </cell>
          <cell r="G91">
            <v>11.55</v>
          </cell>
          <cell r="H91">
            <v>8</v>
          </cell>
          <cell r="I91">
            <v>8.09</v>
          </cell>
          <cell r="J91">
            <v>24.17</v>
          </cell>
          <cell r="K91">
            <v>13258.02</v>
          </cell>
          <cell r="L91">
            <v>1422.53</v>
          </cell>
          <cell r="M91">
            <v>1.159</v>
          </cell>
          <cell r="N91">
            <v>2177.4</v>
          </cell>
          <cell r="O91">
            <v>15.14</v>
          </cell>
          <cell r="P91">
            <v>661.5</v>
          </cell>
          <cell r="Q91">
            <v>70</v>
          </cell>
          <cell r="S91">
            <v>39170</v>
          </cell>
          <cell r="T91">
            <v>1.0885906040268456</v>
          </cell>
          <cell r="U91">
            <v>0.99213286713286719</v>
          </cell>
          <cell r="V91">
            <v>1.1702127659574471</v>
          </cell>
          <cell r="W91">
            <v>1.2519561815336464</v>
          </cell>
          <cell r="X91">
            <v>1.5739299610894941</v>
          </cell>
          <cell r="Y91">
            <v>1.0070833333333333</v>
          </cell>
          <cell r="Z91">
            <v>1.0396506377633039</v>
          </cell>
          <cell r="AA91">
            <v>1.0156358210233964</v>
          </cell>
          <cell r="AB91">
            <v>1.016220955721175</v>
          </cell>
          <cell r="AC91">
            <v>1.0097150409237405</v>
          </cell>
          <cell r="AD91">
            <v>1.0712144813568742</v>
          </cell>
          <cell r="AF91">
            <v>39170</v>
          </cell>
          <cell r="AG91">
            <v>1.0885906040268456</v>
          </cell>
          <cell r="AH91">
            <v>0.99213286713286719</v>
          </cell>
          <cell r="AI91">
            <v>1.0097150409237405</v>
          </cell>
          <cell r="AK91">
            <v>39170</v>
          </cell>
          <cell r="AL91">
            <v>1.0712144813568742</v>
          </cell>
          <cell r="AM91">
            <v>1.2507955604784802</v>
          </cell>
          <cell r="AN91">
            <v>1.0156358210233964</v>
          </cell>
          <cell r="AP91">
            <v>39170</v>
          </cell>
          <cell r="AQ91">
            <v>1.0156358210233964</v>
          </cell>
          <cell r="AR91">
            <v>1.0396506377633039</v>
          </cell>
          <cell r="AS91">
            <v>1.0097150409237405</v>
          </cell>
          <cell r="AU91">
            <v>39170</v>
          </cell>
          <cell r="AV91">
            <v>661.5</v>
          </cell>
          <cell r="AW91">
            <v>766.67849999999999</v>
          </cell>
          <cell r="AY91">
            <v>39170</v>
          </cell>
          <cell r="AZ91">
            <v>70</v>
          </cell>
          <cell r="BA91">
            <v>81.13</v>
          </cell>
          <cell r="BC91">
            <v>39170</v>
          </cell>
          <cell r="BD91">
            <v>8.11</v>
          </cell>
          <cell r="BE91">
            <v>74.819000000000003</v>
          </cell>
          <cell r="BG91">
            <v>38509</v>
          </cell>
          <cell r="BH91">
            <v>10.050000000000001</v>
          </cell>
          <cell r="BI91">
            <v>8.0755323423061487</v>
          </cell>
          <cell r="BJ91">
            <v>1.2444999999999999</v>
          </cell>
          <cell r="BK91">
            <v>7.53</v>
          </cell>
          <cell r="BL91">
            <v>5.84</v>
          </cell>
          <cell r="BM91">
            <v>5.83</v>
          </cell>
          <cell r="BN91">
            <v>22.35</v>
          </cell>
          <cell r="BO91">
            <v>1.0865800865800868</v>
          </cell>
          <cell r="BP91">
            <v>0.91249999999999998</v>
          </cell>
          <cell r="BQ91">
            <v>1.1613545816733069</v>
          </cell>
          <cell r="BR91">
            <v>1.033717219370057</v>
          </cell>
          <cell r="BW91">
            <v>38509</v>
          </cell>
          <cell r="BX91">
            <v>1.0050000000000001</v>
          </cell>
          <cell r="BY91">
            <v>1.0137215749296908</v>
          </cell>
          <cell r="BZ91">
            <v>1.0485379719058625</v>
          </cell>
        </row>
        <row r="92">
          <cell r="B92">
            <v>39171</v>
          </cell>
          <cell r="C92">
            <v>8.19</v>
          </cell>
          <cell r="D92">
            <v>151.73099999999999</v>
          </cell>
          <cell r="E92">
            <v>11.35</v>
          </cell>
          <cell r="F92">
            <v>6.5</v>
          </cell>
          <cell r="G92">
            <v>11.86</v>
          </cell>
          <cell r="H92">
            <v>8.06</v>
          </cell>
          <cell r="I92">
            <v>8.09</v>
          </cell>
          <cell r="J92">
            <v>24.35</v>
          </cell>
          <cell r="K92">
            <v>13165.5</v>
          </cell>
          <cell r="L92">
            <v>1420.86</v>
          </cell>
          <cell r="M92">
            <v>1.1539999999999999</v>
          </cell>
          <cell r="N92">
            <v>2164.66</v>
          </cell>
          <cell r="O92">
            <v>14.64</v>
          </cell>
          <cell r="P92">
            <v>663.79</v>
          </cell>
          <cell r="Q92">
            <v>69.709999999999994</v>
          </cell>
          <cell r="S92">
            <v>39171</v>
          </cell>
          <cell r="T92">
            <v>1.0993288590604027</v>
          </cell>
          <cell r="U92">
            <v>0.99213286713286719</v>
          </cell>
          <cell r="V92">
            <v>1.2016210739614996</v>
          </cell>
          <cell r="W92">
            <v>1.2613458528951489</v>
          </cell>
          <cell r="X92">
            <v>1.5739299610894941</v>
          </cell>
          <cell r="Y92">
            <v>1.0145833333333334</v>
          </cell>
          <cell r="Z92">
            <v>1.0323955214634446</v>
          </cell>
          <cell r="AA92">
            <v>1.0144435004248087</v>
          </cell>
          <cell r="AB92">
            <v>1.0118369136343708</v>
          </cell>
          <cell r="AC92">
            <v>1.0038071831018571</v>
          </cell>
          <cell r="AD92">
            <v>1.0864684261337862</v>
          </cell>
          <cell r="AF92">
            <v>39171</v>
          </cell>
          <cell r="AG92">
            <v>1.0993288590604027</v>
          </cell>
          <cell r="AH92">
            <v>0.99213286713286719</v>
          </cell>
          <cell r="AI92">
            <v>1.0038071831018571</v>
          </cell>
          <cell r="AK92">
            <v>39171</v>
          </cell>
          <cell r="AL92">
            <v>1.0864684261337862</v>
          </cell>
          <cell r="AM92">
            <v>1.2628700553198691</v>
          </cell>
          <cell r="AN92">
            <v>1.0144435004248087</v>
          </cell>
          <cell r="AP92">
            <v>39171</v>
          </cell>
          <cell r="AQ92">
            <v>1.0144435004248087</v>
          </cell>
          <cell r="AR92">
            <v>1.0323955214634446</v>
          </cell>
          <cell r="AS92">
            <v>1.0038071831018571</v>
          </cell>
          <cell r="AU92">
            <v>39171</v>
          </cell>
          <cell r="AV92">
            <v>663.79</v>
          </cell>
          <cell r="AW92">
            <v>766.01365999999985</v>
          </cell>
          <cell r="AY92">
            <v>39171</v>
          </cell>
          <cell r="AZ92">
            <v>69.709999999999994</v>
          </cell>
          <cell r="BA92">
            <v>80.445339999999987</v>
          </cell>
          <cell r="BC92">
            <v>39171</v>
          </cell>
          <cell r="BD92">
            <v>8.19</v>
          </cell>
          <cell r="BE92">
            <v>151.73099999999999</v>
          </cell>
          <cell r="BG92">
            <v>38510</v>
          </cell>
          <cell r="BH92">
            <v>10.050000000000001</v>
          </cell>
          <cell r="BI92">
            <v>8.0671054743939639</v>
          </cell>
          <cell r="BJ92">
            <v>1.2458</v>
          </cell>
          <cell r="BK92">
            <v>7.48</v>
          </cell>
          <cell r="BL92">
            <v>5.91</v>
          </cell>
          <cell r="BM92">
            <v>5.95</v>
          </cell>
          <cell r="BN92">
            <v>22.1</v>
          </cell>
          <cell r="BO92">
            <v>1.0793650793650795</v>
          </cell>
          <cell r="BP92">
            <v>0.92343750000000002</v>
          </cell>
          <cell r="BQ92">
            <v>1.1852589641434264</v>
          </cell>
          <cell r="BR92">
            <v>1.0221543869386247</v>
          </cell>
          <cell r="BW92">
            <v>38510</v>
          </cell>
          <cell r="BX92">
            <v>1.0050000000000001</v>
          </cell>
          <cell r="BY92">
            <v>1.0126637502006743</v>
          </cell>
          <cell r="BZ92">
            <v>1.0525539826117827</v>
          </cell>
        </row>
        <row r="93">
          <cell r="B93">
            <v>39174</v>
          </cell>
          <cell r="C93">
            <v>8.1999999999999993</v>
          </cell>
          <cell r="D93">
            <v>32.369999999999997</v>
          </cell>
          <cell r="E93">
            <v>11.4</v>
          </cell>
          <cell r="F93">
            <v>6.5</v>
          </cell>
          <cell r="G93">
            <v>11.79</v>
          </cell>
          <cell r="H93">
            <v>7.95</v>
          </cell>
          <cell r="I93">
            <v>8.1199999999999992</v>
          </cell>
          <cell r="J93">
            <v>24.9</v>
          </cell>
          <cell r="K93">
            <v>13265.8</v>
          </cell>
          <cell r="L93">
            <v>1424.55</v>
          </cell>
          <cell r="M93">
            <v>1.1564000000000001</v>
          </cell>
          <cell r="N93">
            <v>2173.77</v>
          </cell>
          <cell r="O93">
            <v>14.53</v>
          </cell>
          <cell r="P93">
            <v>664</v>
          </cell>
          <cell r="Q93">
            <v>70.03</v>
          </cell>
          <cell r="S93">
            <v>39174</v>
          </cell>
          <cell r="T93">
            <v>1.1006711409395973</v>
          </cell>
          <cell r="U93">
            <v>0.99650349650349657</v>
          </cell>
          <cell r="V93">
            <v>1.1945288753799392</v>
          </cell>
          <cell r="W93">
            <v>1.2441314553990612</v>
          </cell>
          <cell r="X93">
            <v>1.5797665369649805</v>
          </cell>
          <cell r="Y93">
            <v>1.0374999999999999</v>
          </cell>
          <cell r="Z93">
            <v>1.0402607199597251</v>
          </cell>
          <cell r="AA93">
            <v>1.0170780291725865</v>
          </cell>
          <cell r="AB93">
            <v>1.0139412538360368</v>
          </cell>
          <cell r="AC93">
            <v>1.0080317187970971</v>
          </cell>
          <cell r="AD93">
            <v>1.0855373886558377</v>
          </cell>
          <cell r="AF93">
            <v>39174</v>
          </cell>
          <cell r="AG93">
            <v>1.1006711409395973</v>
          </cell>
          <cell r="AH93">
            <v>0.99650349650349657</v>
          </cell>
          <cell r="AI93">
            <v>1.0080317187970971</v>
          </cell>
          <cell r="AK93">
            <v>39174</v>
          </cell>
          <cell r="AL93">
            <v>1.0855373886558377</v>
          </cell>
          <cell r="AM93">
            <v>1.263981716935995</v>
          </cell>
          <cell r="AN93">
            <v>1.0170780291725865</v>
          </cell>
          <cell r="AP93">
            <v>39174</v>
          </cell>
          <cell r="AQ93">
            <v>1.0170780291725865</v>
          </cell>
          <cell r="AR93">
            <v>1.0402607199597251</v>
          </cell>
          <cell r="AS93">
            <v>1.0080317187970971</v>
          </cell>
          <cell r="AU93">
            <v>39174</v>
          </cell>
          <cell r="AV93">
            <v>664</v>
          </cell>
          <cell r="AW93">
            <v>767.84960000000001</v>
          </cell>
          <cell r="AY93">
            <v>39174</v>
          </cell>
          <cell r="AZ93">
            <v>70.03</v>
          </cell>
          <cell r="BA93">
            <v>80.982692000000014</v>
          </cell>
          <cell r="BC93">
            <v>39174</v>
          </cell>
          <cell r="BD93">
            <v>8.1999999999999993</v>
          </cell>
          <cell r="BE93">
            <v>32.369999999999997</v>
          </cell>
          <cell r="BG93">
            <v>38511</v>
          </cell>
          <cell r="BH93">
            <v>10</v>
          </cell>
          <cell r="BI93">
            <v>7.9929661897530169</v>
          </cell>
          <cell r="BJ93">
            <v>1.2511000000000001</v>
          </cell>
          <cell r="BK93">
            <v>7.45</v>
          </cell>
          <cell r="BL93">
            <v>6.07</v>
          </cell>
          <cell r="BM93">
            <v>6</v>
          </cell>
          <cell r="BN93">
            <v>22.4</v>
          </cell>
          <cell r="BO93">
            <v>1.075036075036075</v>
          </cell>
          <cell r="BP93">
            <v>0.94843750000000004</v>
          </cell>
          <cell r="BQ93">
            <v>1.1952191235059761</v>
          </cell>
          <cell r="BR93">
            <v>1.0360297858563434</v>
          </cell>
          <cell r="BW93">
            <v>38511</v>
          </cell>
          <cell r="BX93">
            <v>1</v>
          </cell>
          <cell r="BY93">
            <v>1.0033570457996963</v>
          </cell>
          <cell r="BZ93">
            <v>1.0636806210995986</v>
          </cell>
        </row>
        <row r="94">
          <cell r="B94">
            <v>39175</v>
          </cell>
          <cell r="C94">
            <v>8.15</v>
          </cell>
          <cell r="D94">
            <v>40.606999999999999</v>
          </cell>
          <cell r="E94">
            <v>11.35</v>
          </cell>
          <cell r="F94">
            <v>6.5</v>
          </cell>
          <cell r="G94">
            <v>11.83</v>
          </cell>
          <cell r="H94">
            <v>7.93</v>
          </cell>
          <cell r="I94">
            <v>8.43</v>
          </cell>
          <cell r="J94">
            <v>25.79</v>
          </cell>
          <cell r="K94">
            <v>13361.23</v>
          </cell>
          <cell r="L94">
            <v>1437.77</v>
          </cell>
          <cell r="M94">
            <v>1.1586000000000001</v>
          </cell>
          <cell r="N94">
            <v>2170.27</v>
          </cell>
          <cell r="O94">
            <v>13.46</v>
          </cell>
          <cell r="P94">
            <v>663.95</v>
          </cell>
          <cell r="Q94">
            <v>69.510000000000005</v>
          </cell>
          <cell r="S94">
            <v>39175</v>
          </cell>
          <cell r="T94">
            <v>1.0939597315436242</v>
          </cell>
          <cell r="U94">
            <v>0.99213286713286719</v>
          </cell>
          <cell r="V94">
            <v>1.198581560283688</v>
          </cell>
          <cell r="W94">
            <v>1.2410015649452268</v>
          </cell>
          <cell r="X94">
            <v>1.6400778210116731</v>
          </cell>
          <cell r="Y94">
            <v>1.0745833333333332</v>
          </cell>
          <cell r="Z94">
            <v>1.0477440289577318</v>
          </cell>
          <cell r="AA94">
            <v>1.0265166389410478</v>
          </cell>
          <cell r="AB94">
            <v>1.0158702323542306</v>
          </cell>
          <cell r="AC94">
            <v>1.0064086809339425</v>
          </cell>
          <cell r="AD94">
            <v>1.0768695613891797</v>
          </cell>
          <cell r="AF94">
            <v>39175</v>
          </cell>
          <cell r="AG94">
            <v>1.0939597315436242</v>
          </cell>
          <cell r="AH94">
            <v>0.99213286713286719</v>
          </cell>
          <cell r="AI94">
            <v>1.0064086809339425</v>
          </cell>
          <cell r="AK94">
            <v>39175</v>
          </cell>
          <cell r="AL94">
            <v>1.0768695613891797</v>
          </cell>
          <cell r="AM94">
            <v>1.2885610698934804</v>
          </cell>
          <cell r="AN94">
            <v>1.0265166389410478</v>
          </cell>
          <cell r="AP94">
            <v>39175</v>
          </cell>
          <cell r="AQ94">
            <v>1.0265166389410478</v>
          </cell>
          <cell r="AR94">
            <v>1.0477440289577318</v>
          </cell>
          <cell r="AS94">
            <v>1.0064086809339425</v>
          </cell>
          <cell r="AU94">
            <v>39175</v>
          </cell>
          <cell r="AV94">
            <v>663.95</v>
          </cell>
          <cell r="AW94">
            <v>769.25247000000013</v>
          </cell>
          <cell r="AY94">
            <v>39175</v>
          </cell>
          <cell r="AZ94">
            <v>69.510000000000005</v>
          </cell>
          <cell r="BA94">
            <v>80.534286000000009</v>
          </cell>
          <cell r="BC94">
            <v>39175</v>
          </cell>
          <cell r="BD94">
            <v>8.15</v>
          </cell>
          <cell r="BE94">
            <v>40.606999999999999</v>
          </cell>
          <cell r="BG94">
            <v>38512</v>
          </cell>
          <cell r="BH94">
            <v>10.130000000000001</v>
          </cell>
          <cell r="BI94">
            <v>8.0588703261734285</v>
          </cell>
          <cell r="BJ94">
            <v>1.2570000000000001</v>
          </cell>
          <cell r="BK94">
            <v>7.5</v>
          </cell>
          <cell r="BL94">
            <v>6.09</v>
          </cell>
          <cell r="BM94">
            <v>5.98</v>
          </cell>
          <cell r="BN94">
            <v>22.3</v>
          </cell>
          <cell r="BO94">
            <v>1.0822510822510822</v>
          </cell>
          <cell r="BP94">
            <v>0.95156249999999998</v>
          </cell>
          <cell r="BQ94">
            <v>1.1912350597609564</v>
          </cell>
          <cell r="BR94">
            <v>1.0314046528837706</v>
          </cell>
          <cell r="BW94">
            <v>38512</v>
          </cell>
          <cell r="BX94">
            <v>1.0130000000000001</v>
          </cell>
          <cell r="BY94">
            <v>1.0116299920445506</v>
          </cell>
          <cell r="BZ94">
            <v>1.0641133237239524</v>
          </cell>
        </row>
        <row r="95">
          <cell r="B95">
            <v>39176</v>
          </cell>
          <cell r="C95">
            <v>8.15</v>
          </cell>
          <cell r="D95">
            <v>21.742000000000001</v>
          </cell>
          <cell r="E95">
            <v>11.35</v>
          </cell>
          <cell r="F95">
            <v>6.5</v>
          </cell>
          <cell r="G95">
            <v>11.75</v>
          </cell>
          <cell r="H95">
            <v>7.95</v>
          </cell>
          <cell r="I95">
            <v>8.4499999999999993</v>
          </cell>
          <cell r="J95">
            <v>25.46</v>
          </cell>
          <cell r="K95">
            <v>13448.31</v>
          </cell>
          <cell r="L95">
            <v>1439.37</v>
          </cell>
          <cell r="M95">
            <v>1.1595</v>
          </cell>
          <cell r="N95">
            <v>2179.15</v>
          </cell>
          <cell r="O95">
            <v>13.24</v>
          </cell>
          <cell r="P95">
            <v>674.35</v>
          </cell>
          <cell r="Q95">
            <v>70.06</v>
          </cell>
          <cell r="S95">
            <v>39176</v>
          </cell>
          <cell r="T95">
            <v>1.0939597315436242</v>
          </cell>
          <cell r="U95">
            <v>0.99213286713286719</v>
          </cell>
          <cell r="V95">
            <v>1.1904761904761905</v>
          </cell>
          <cell r="W95">
            <v>1.2441314553990612</v>
          </cell>
          <cell r="X95">
            <v>1.6439688715953307</v>
          </cell>
          <cell r="Y95">
            <v>1.0608333333333333</v>
          </cell>
          <cell r="Z95">
            <v>1.0545725582205048</v>
          </cell>
          <cell r="AA95">
            <v>1.0276589820295152</v>
          </cell>
          <cell r="AB95">
            <v>1.0166593599298552</v>
          </cell>
          <cell r="AC95">
            <v>1.0105265598553179</v>
          </cell>
          <cell r="AD95">
            <v>1.0760336988577004</v>
          </cell>
          <cell r="AF95">
            <v>39176</v>
          </cell>
          <cell r="AG95">
            <v>1.0939597315436242</v>
          </cell>
          <cell r="AH95">
            <v>0.99213286713286719</v>
          </cell>
          <cell r="AI95">
            <v>1.0105265598553179</v>
          </cell>
          <cell r="AK95">
            <v>39176</v>
          </cell>
          <cell r="AL95">
            <v>1.0760336988577004</v>
          </cell>
          <cell r="AM95">
            <v>1.2848524627009787</v>
          </cell>
          <cell r="AN95">
            <v>1.0276589820295152</v>
          </cell>
          <cell r="AP95">
            <v>39176</v>
          </cell>
          <cell r="AQ95">
            <v>1.0276589820295152</v>
          </cell>
          <cell r="AR95">
            <v>1.0545725582205048</v>
          </cell>
          <cell r="AS95">
            <v>1.0105265598553179</v>
          </cell>
          <cell r="AU95">
            <v>39176</v>
          </cell>
          <cell r="AV95">
            <v>674.35</v>
          </cell>
          <cell r="AW95">
            <v>781.90882499999998</v>
          </cell>
          <cell r="AY95">
            <v>39176</v>
          </cell>
          <cell r="AZ95">
            <v>70.06</v>
          </cell>
          <cell r="BA95">
            <v>81.234570000000005</v>
          </cell>
          <cell r="BC95">
            <v>39176</v>
          </cell>
          <cell r="BD95">
            <v>8.15</v>
          </cell>
          <cell r="BE95">
            <v>21.742000000000001</v>
          </cell>
          <cell r="BG95">
            <v>38513</v>
          </cell>
          <cell r="BH95">
            <v>10.199999999999999</v>
          </cell>
          <cell r="BI95">
            <v>8.1495685522531147</v>
          </cell>
          <cell r="BJ95">
            <v>1.2516</v>
          </cell>
          <cell r="BK95">
            <v>7.45</v>
          </cell>
          <cell r="BL95">
            <v>6.1</v>
          </cell>
          <cell r="BM95">
            <v>5.9</v>
          </cell>
          <cell r="BN95">
            <v>22.14</v>
          </cell>
          <cell r="BO95">
            <v>1.075036075036075</v>
          </cell>
          <cell r="BP95">
            <v>0.95312499999999989</v>
          </cell>
          <cell r="BQ95">
            <v>1.1752988047808766</v>
          </cell>
          <cell r="BR95">
            <v>1.0240044401276538</v>
          </cell>
          <cell r="BW95">
            <v>38513</v>
          </cell>
          <cell r="BX95">
            <v>1.02</v>
          </cell>
          <cell r="BY95">
            <v>1.0230153403643336</v>
          </cell>
          <cell r="BZ95">
            <v>1.0568660799861513</v>
          </cell>
        </row>
        <row r="96">
          <cell r="B96">
            <v>39177</v>
          </cell>
          <cell r="C96">
            <v>8.25</v>
          </cell>
          <cell r="D96">
            <v>63.954999999999998</v>
          </cell>
          <cell r="E96">
            <v>11.31</v>
          </cell>
          <cell r="F96">
            <v>6.5</v>
          </cell>
          <cell r="G96">
            <v>11.72</v>
          </cell>
          <cell r="H96">
            <v>7.85</v>
          </cell>
          <cell r="I96">
            <v>8.31</v>
          </cell>
          <cell r="J96">
            <v>24.91</v>
          </cell>
          <cell r="K96">
            <v>13425.02</v>
          </cell>
          <cell r="L96">
            <v>1443.76</v>
          </cell>
          <cell r="M96">
            <v>1.1511</v>
          </cell>
          <cell r="N96">
            <v>2179.88</v>
          </cell>
          <cell r="O96">
            <v>13.23</v>
          </cell>
          <cell r="P96">
            <v>674.45</v>
          </cell>
          <cell r="Q96">
            <v>70.31</v>
          </cell>
          <cell r="S96">
            <v>39177</v>
          </cell>
          <cell r="T96">
            <v>1.1073825503355705</v>
          </cell>
          <cell r="U96">
            <v>0.98863636363636376</v>
          </cell>
          <cell r="V96">
            <v>1.1874366767983791</v>
          </cell>
          <cell r="W96">
            <v>1.2284820031298904</v>
          </cell>
          <cell r="X96">
            <v>1.6167315175097279</v>
          </cell>
          <cell r="Y96">
            <v>1.0379166666666666</v>
          </cell>
          <cell r="Z96">
            <v>1.0527462324679786</v>
          </cell>
          <cell r="AA96">
            <v>1.0307932858784974</v>
          </cell>
          <cell r="AB96">
            <v>1.0092941692240245</v>
          </cell>
          <cell r="AC96">
            <v>1.0108650791810616</v>
          </cell>
          <cell r="AD96">
            <v>1.0971851261034822</v>
          </cell>
          <cell r="AF96">
            <v>39177</v>
          </cell>
          <cell r="AG96">
            <v>1.1073825503355705</v>
          </cell>
          <cell r="AH96">
            <v>0.98863636363636376</v>
          </cell>
          <cell r="AI96">
            <v>1.0108650791810616</v>
          </cell>
          <cell r="AK96">
            <v>39177</v>
          </cell>
          <cell r="AL96">
            <v>1.0971851261034822</v>
          </cell>
          <cell r="AM96">
            <v>1.2676417160261662</v>
          </cell>
          <cell r="AN96">
            <v>1.0307932858784974</v>
          </cell>
          <cell r="AP96">
            <v>39177</v>
          </cell>
          <cell r="AQ96">
            <v>1.0307932858784974</v>
          </cell>
          <cell r="AR96">
            <v>1.0527462324679786</v>
          </cell>
          <cell r="AS96">
            <v>1.0108650791810616</v>
          </cell>
          <cell r="AU96">
            <v>39177</v>
          </cell>
          <cell r="AV96">
            <v>674.45</v>
          </cell>
          <cell r="AW96">
            <v>776.35939500000006</v>
          </cell>
          <cell r="AY96">
            <v>39177</v>
          </cell>
          <cell r="AZ96">
            <v>70.31</v>
          </cell>
          <cell r="BA96">
            <v>80.933841000000001</v>
          </cell>
          <cell r="BC96">
            <v>39177</v>
          </cell>
          <cell r="BD96">
            <v>8.25</v>
          </cell>
          <cell r="BE96">
            <v>63.954999999999998</v>
          </cell>
          <cell r="BG96">
            <v>38516</v>
          </cell>
          <cell r="BH96">
            <v>10.1</v>
          </cell>
          <cell r="BI96">
            <v>8.0465264499681339</v>
          </cell>
          <cell r="BJ96">
            <v>1.2551999999999999</v>
          </cell>
          <cell r="BK96">
            <v>7.42</v>
          </cell>
          <cell r="BL96">
            <v>5.97</v>
          </cell>
          <cell r="BM96">
            <v>6.01</v>
          </cell>
          <cell r="BN96">
            <v>22.45</v>
          </cell>
          <cell r="BO96">
            <v>1.0707070707070707</v>
          </cell>
          <cell r="BP96">
            <v>0.93281249999999993</v>
          </cell>
          <cell r="BQ96">
            <v>1.1972111553784861</v>
          </cell>
          <cell r="BR96">
            <v>1.0383423523426298</v>
          </cell>
          <cell r="BW96">
            <v>38516</v>
          </cell>
          <cell r="BX96">
            <v>1.01</v>
          </cell>
          <cell r="BY96">
            <v>1.0100804652644999</v>
          </cell>
          <cell r="BZ96">
            <v>1.0597682696070467</v>
          </cell>
        </row>
        <row r="97">
          <cell r="B97">
            <v>39178</v>
          </cell>
          <cell r="C97">
            <v>8.25</v>
          </cell>
          <cell r="D97">
            <v>63.954999999999998</v>
          </cell>
          <cell r="E97">
            <v>11.31</v>
          </cell>
          <cell r="F97">
            <v>6.5</v>
          </cell>
          <cell r="G97">
            <v>11.72</v>
          </cell>
          <cell r="H97">
            <v>7.85</v>
          </cell>
          <cell r="I97">
            <v>8.31</v>
          </cell>
          <cell r="J97">
            <v>24.91</v>
          </cell>
          <cell r="K97">
            <v>13425.02</v>
          </cell>
          <cell r="L97">
            <v>1443.76</v>
          </cell>
          <cell r="M97">
            <v>1.1513</v>
          </cell>
          <cell r="N97">
            <v>2179.88</v>
          </cell>
          <cell r="O97">
            <v>13.23</v>
          </cell>
          <cell r="P97">
            <v>675</v>
          </cell>
          <cell r="Q97">
            <v>70.31</v>
          </cell>
          <cell r="S97">
            <v>39178</v>
          </cell>
          <cell r="T97">
            <v>1.1073825503355705</v>
          </cell>
          <cell r="U97">
            <v>0.98863636363636376</v>
          </cell>
          <cell r="V97">
            <v>1.1874366767983791</v>
          </cell>
          <cell r="W97">
            <v>1.2284820031298904</v>
          </cell>
          <cell r="X97">
            <v>1.6167315175097279</v>
          </cell>
          <cell r="Y97">
            <v>1.0379166666666666</v>
          </cell>
          <cell r="Z97">
            <v>1.0527462324679786</v>
          </cell>
          <cell r="AA97">
            <v>1.0307932858784974</v>
          </cell>
          <cell r="AB97">
            <v>1.0094695309074966</v>
          </cell>
          <cell r="AC97">
            <v>1.0108650791810616</v>
          </cell>
          <cell r="AD97">
            <v>1.0969945267590708</v>
          </cell>
          <cell r="AF97">
            <v>39178</v>
          </cell>
          <cell r="AG97">
            <v>1.1073825503355705</v>
          </cell>
          <cell r="AH97">
            <v>0.98863636363636376</v>
          </cell>
          <cell r="AI97">
            <v>1.0108650791810616</v>
          </cell>
          <cell r="AK97">
            <v>39178</v>
          </cell>
          <cell r="AL97">
            <v>1.0969945267590708</v>
          </cell>
          <cell r="AM97">
            <v>1.2676417160261662</v>
          </cell>
          <cell r="AN97">
            <v>1.0307932858784974</v>
          </cell>
          <cell r="AP97">
            <v>39178</v>
          </cell>
          <cell r="AQ97">
            <v>1.0307932858784974</v>
          </cell>
          <cell r="AR97">
            <v>1.0527462324679786</v>
          </cell>
          <cell r="AS97">
            <v>1.0108650791810616</v>
          </cell>
          <cell r="AU97">
            <v>39178</v>
          </cell>
          <cell r="AV97">
            <v>675</v>
          </cell>
          <cell r="AW97">
            <v>777.12749999999994</v>
          </cell>
          <cell r="AY97">
            <v>39178</v>
          </cell>
          <cell r="AZ97">
            <v>70.31</v>
          </cell>
          <cell r="BA97">
            <v>80.947902999999997</v>
          </cell>
          <cell r="BC97">
            <v>39178</v>
          </cell>
          <cell r="BD97">
            <v>8.25</v>
          </cell>
          <cell r="BE97">
            <v>63.954999999999998</v>
          </cell>
          <cell r="BG97">
            <v>38517</v>
          </cell>
          <cell r="BH97">
            <v>10.050000000000001</v>
          </cell>
          <cell r="BI97">
            <v>8.0239520958083848</v>
          </cell>
          <cell r="BJ97">
            <v>1.2524999999999999</v>
          </cell>
          <cell r="BK97">
            <v>7.49</v>
          </cell>
          <cell r="BL97">
            <v>6.02</v>
          </cell>
          <cell r="BM97">
            <v>5.99</v>
          </cell>
          <cell r="BN97">
            <v>22.5</v>
          </cell>
          <cell r="BO97">
            <v>1.0808080808080809</v>
          </cell>
          <cell r="BP97">
            <v>0.94062499999999993</v>
          </cell>
          <cell r="BQ97">
            <v>1.1932270916334662</v>
          </cell>
          <cell r="BR97">
            <v>1.0406549188289165</v>
          </cell>
          <cell r="BW97">
            <v>38517</v>
          </cell>
          <cell r="BX97">
            <v>1.0050000000000001</v>
          </cell>
          <cell r="BY97">
            <v>1.0072467065868267</v>
          </cell>
          <cell r="BZ97">
            <v>1.0638287728176157</v>
          </cell>
        </row>
        <row r="98">
          <cell r="B98">
            <v>39181</v>
          </cell>
          <cell r="C98">
            <v>8.34</v>
          </cell>
          <cell r="D98">
            <v>68.775000000000006</v>
          </cell>
          <cell r="E98">
            <v>11.35</v>
          </cell>
          <cell r="F98">
            <v>6.5</v>
          </cell>
          <cell r="G98">
            <v>11.66</v>
          </cell>
          <cell r="H98">
            <v>7.88</v>
          </cell>
          <cell r="I98">
            <v>8.15</v>
          </cell>
          <cell r="J98">
            <v>24.6</v>
          </cell>
          <cell r="K98">
            <v>13482.33</v>
          </cell>
          <cell r="L98">
            <v>1444.61</v>
          </cell>
          <cell r="M98">
            <v>1.153</v>
          </cell>
          <cell r="N98">
            <v>2172.25</v>
          </cell>
          <cell r="O98">
            <v>13.14</v>
          </cell>
          <cell r="P98">
            <v>670.75</v>
          </cell>
          <cell r="Q98">
            <v>69.040000000000006</v>
          </cell>
          <cell r="S98">
            <v>39181</v>
          </cell>
          <cell r="T98">
            <v>1.119463087248322</v>
          </cell>
          <cell r="U98">
            <v>0.99213286713286719</v>
          </cell>
          <cell r="V98">
            <v>1.181357649442756</v>
          </cell>
          <cell r="W98">
            <v>1.2331768388106417</v>
          </cell>
          <cell r="X98">
            <v>1.5856031128404671</v>
          </cell>
          <cell r="Y98">
            <v>1.0250000000000001</v>
          </cell>
          <cell r="Z98">
            <v>1.0572402955369899</v>
          </cell>
          <cell r="AA98">
            <v>1.0314001556442456</v>
          </cell>
          <cell r="AB98">
            <v>1.0109601052170101</v>
          </cell>
          <cell r="AC98">
            <v>1.0073268566393843</v>
          </cell>
          <cell r="AD98">
            <v>1.1073266704307989</v>
          </cell>
          <cell r="AF98">
            <v>39181</v>
          </cell>
          <cell r="AG98">
            <v>1.119463087248322</v>
          </cell>
          <cell r="AH98">
            <v>0.99213286713286719</v>
          </cell>
          <cell r="AI98">
            <v>1.0073268566393843</v>
          </cell>
          <cell r="AK98">
            <v>39181</v>
          </cell>
          <cell r="AL98">
            <v>1.1073266704307989</v>
          </cell>
          <cell r="AM98">
            <v>1.2562844002734663</v>
          </cell>
          <cell r="AN98">
            <v>1.0314001556442456</v>
          </cell>
          <cell r="AP98">
            <v>39181</v>
          </cell>
          <cell r="AQ98">
            <v>1.0314001556442456</v>
          </cell>
          <cell r="AR98">
            <v>1.0572402955369899</v>
          </cell>
          <cell r="AS98">
            <v>1.0073268566393843</v>
          </cell>
          <cell r="AU98">
            <v>39181</v>
          </cell>
          <cell r="AV98">
            <v>670.75</v>
          </cell>
          <cell r="AW98">
            <v>773.37475000000006</v>
          </cell>
          <cell r="AY98">
            <v>39181</v>
          </cell>
          <cell r="AZ98">
            <v>69.040000000000006</v>
          </cell>
          <cell r="BA98">
            <v>79.603120000000004</v>
          </cell>
          <cell r="BC98">
            <v>39181</v>
          </cell>
          <cell r="BD98">
            <v>8.34</v>
          </cell>
          <cell r="BE98">
            <v>68.775000000000006</v>
          </cell>
          <cell r="BG98">
            <v>38518</v>
          </cell>
          <cell r="BH98">
            <v>10.1</v>
          </cell>
          <cell r="BI98">
            <v>8.1688773859592363</v>
          </cell>
          <cell r="BJ98">
            <v>1.2363999999999999</v>
          </cell>
          <cell r="BK98">
            <v>7.49</v>
          </cell>
          <cell r="BL98">
            <v>6.04</v>
          </cell>
          <cell r="BM98">
            <v>5.97</v>
          </cell>
          <cell r="BN98">
            <v>22.5</v>
          </cell>
          <cell r="BO98">
            <v>1.0808080808080809</v>
          </cell>
          <cell r="BP98">
            <v>0.94374999999999998</v>
          </cell>
          <cell r="BQ98">
            <v>1.1892430278884463</v>
          </cell>
          <cell r="BR98">
            <v>1.0406549188289165</v>
          </cell>
          <cell r="BW98">
            <v>38518</v>
          </cell>
          <cell r="BX98">
            <v>1.01</v>
          </cell>
          <cell r="BY98">
            <v>1.025439178259463</v>
          </cell>
          <cell r="BZ98">
            <v>1.0636140068813611</v>
          </cell>
        </row>
        <row r="99">
          <cell r="B99">
            <v>39182</v>
          </cell>
          <cell r="C99">
            <v>8.5299999999999994</v>
          </cell>
          <cell r="D99">
            <v>91.823999999999998</v>
          </cell>
          <cell r="E99">
            <v>11.4</v>
          </cell>
          <cell r="F99">
            <v>6.5</v>
          </cell>
          <cell r="G99">
            <v>11.7</v>
          </cell>
          <cell r="H99">
            <v>7.81</v>
          </cell>
          <cell r="I99">
            <v>8.26</v>
          </cell>
          <cell r="J99">
            <v>25.02</v>
          </cell>
          <cell r="K99">
            <v>13431.3</v>
          </cell>
          <cell r="L99">
            <v>1448.39</v>
          </cell>
          <cell r="M99">
            <v>1.1474</v>
          </cell>
          <cell r="N99">
            <v>2173.6999999999998</v>
          </cell>
          <cell r="O99">
            <v>12.68</v>
          </cell>
          <cell r="P99">
            <v>677.9</v>
          </cell>
          <cell r="Q99">
            <v>69.72</v>
          </cell>
          <cell r="S99">
            <v>39182</v>
          </cell>
          <cell r="T99">
            <v>1.14496644295302</v>
          </cell>
          <cell r="U99">
            <v>0.99650349650349657</v>
          </cell>
          <cell r="V99">
            <v>1.1854103343465046</v>
          </cell>
          <cell r="W99">
            <v>1.2222222222222223</v>
          </cell>
          <cell r="X99">
            <v>1.6070038910505837</v>
          </cell>
          <cell r="Y99">
            <v>1.0425</v>
          </cell>
          <cell r="Z99">
            <v>1.0532386895622621</v>
          </cell>
          <cell r="AA99">
            <v>1.03409894119075</v>
          </cell>
          <cell r="AB99">
            <v>1.0060499780797896</v>
          </cell>
          <cell r="AC99">
            <v>1.007999258039834</v>
          </cell>
          <cell r="AD99">
            <v>1.1380810773818366</v>
          </cell>
          <cell r="AF99">
            <v>39182</v>
          </cell>
          <cell r="AG99">
            <v>1.14496644295302</v>
          </cell>
          <cell r="AH99">
            <v>0.99650349650349657</v>
          </cell>
          <cell r="AI99">
            <v>1.007999258039834</v>
          </cell>
          <cell r="AK99">
            <v>39182</v>
          </cell>
          <cell r="AL99">
            <v>1.1380810773818366</v>
          </cell>
          <cell r="AM99">
            <v>1.2642841119048276</v>
          </cell>
          <cell r="AN99">
            <v>1.03409894119075</v>
          </cell>
          <cell r="AP99">
            <v>39182</v>
          </cell>
          <cell r="AQ99">
            <v>1.03409894119075</v>
          </cell>
          <cell r="AR99">
            <v>1.0532386895622621</v>
          </cell>
          <cell r="AS99">
            <v>1.007999258039834</v>
          </cell>
          <cell r="AU99">
            <v>39182</v>
          </cell>
          <cell r="AV99">
            <v>677.9</v>
          </cell>
          <cell r="AW99">
            <v>777.82245999999998</v>
          </cell>
          <cell r="AY99">
            <v>39182</v>
          </cell>
          <cell r="AZ99">
            <v>69.72</v>
          </cell>
          <cell r="BA99">
            <v>79.99672799999999</v>
          </cell>
          <cell r="BC99">
            <v>39182</v>
          </cell>
          <cell r="BD99">
            <v>8.5299999999999994</v>
          </cell>
          <cell r="BE99">
            <v>91.823999999999998</v>
          </cell>
          <cell r="BG99">
            <v>38519</v>
          </cell>
          <cell r="BH99">
            <v>10</v>
          </cell>
          <cell r="BI99">
            <v>8.0912695201877174</v>
          </cell>
          <cell r="BJ99">
            <v>1.2359</v>
          </cell>
          <cell r="BK99">
            <v>7.51</v>
          </cell>
          <cell r="BL99">
            <v>6.3</v>
          </cell>
          <cell r="BM99">
            <v>5.97</v>
          </cell>
          <cell r="BN99">
            <v>22.45</v>
          </cell>
          <cell r="BO99">
            <v>1.0836940836940836</v>
          </cell>
          <cell r="BP99">
            <v>0.98437499999999989</v>
          </cell>
          <cell r="BQ99">
            <v>1.1892430278884463</v>
          </cell>
          <cell r="BR99">
            <v>1.0383423523426298</v>
          </cell>
          <cell r="BW99">
            <v>38519</v>
          </cell>
          <cell r="BX99">
            <v>1</v>
          </cell>
          <cell r="BY99">
            <v>1.0156970628691642</v>
          </cell>
          <cell r="BZ99">
            <v>1.0739136159812899</v>
          </cell>
        </row>
        <row r="100">
          <cell r="B100">
            <v>39183</v>
          </cell>
          <cell r="C100">
            <v>8.5399999999999991</v>
          </cell>
          <cell r="D100">
            <v>101.056</v>
          </cell>
          <cell r="E100">
            <v>11.35</v>
          </cell>
          <cell r="F100">
            <v>7.5</v>
          </cell>
          <cell r="G100">
            <v>11.74</v>
          </cell>
          <cell r="H100">
            <v>7.87</v>
          </cell>
          <cell r="I100">
            <v>8.39</v>
          </cell>
          <cell r="J100">
            <v>25.29</v>
          </cell>
          <cell r="K100">
            <v>13400.99</v>
          </cell>
          <cell r="L100">
            <v>1438.87</v>
          </cell>
          <cell r="M100">
            <v>1.1395</v>
          </cell>
          <cell r="N100">
            <v>2177.39</v>
          </cell>
          <cell r="O100">
            <v>13.49</v>
          </cell>
          <cell r="P100">
            <v>677.3</v>
          </cell>
          <cell r="Q100">
            <v>69.52</v>
          </cell>
          <cell r="S100">
            <v>39183</v>
          </cell>
          <cell r="T100">
            <v>1.1463087248322146</v>
          </cell>
          <cell r="U100">
            <v>0.99213286713286719</v>
          </cell>
          <cell r="V100">
            <v>1.1894630192502533</v>
          </cell>
          <cell r="W100">
            <v>1.2316118935837246</v>
          </cell>
          <cell r="X100">
            <v>1.6322957198443582</v>
          </cell>
          <cell r="Y100">
            <v>1.05375</v>
          </cell>
          <cell r="Z100">
            <v>1.0508618783317312</v>
          </cell>
          <cell r="AA100">
            <v>1.0273019998143691</v>
          </cell>
          <cell r="AB100">
            <v>0.99912319158263907</v>
          </cell>
          <cell r="AC100">
            <v>1.0097104036727029</v>
          </cell>
          <cell r="AD100">
            <v>1.1473147000185528</v>
          </cell>
          <cell r="AF100">
            <v>39183</v>
          </cell>
          <cell r="AG100">
            <v>1.1463087248322146</v>
          </cell>
          <cell r="AH100">
            <v>0.99213286713286719</v>
          </cell>
          <cell r="AI100">
            <v>1.0097104036727029</v>
          </cell>
          <cell r="AK100">
            <v>39183</v>
          </cell>
          <cell r="AL100">
            <v>1.1473147000185528</v>
          </cell>
          <cell r="AM100">
            <v>1.2767801581695841</v>
          </cell>
          <cell r="AN100">
            <v>1.0273019998143691</v>
          </cell>
          <cell r="AP100">
            <v>39183</v>
          </cell>
          <cell r="AQ100">
            <v>1.0273019998143691</v>
          </cell>
          <cell r="AR100">
            <v>1.0508618783317312</v>
          </cell>
          <cell r="AS100">
            <v>1.0097104036727029</v>
          </cell>
          <cell r="AU100">
            <v>39183</v>
          </cell>
          <cell r="AV100">
            <v>677.3</v>
          </cell>
          <cell r="AW100">
            <v>771.78334999999993</v>
          </cell>
          <cell r="AY100">
            <v>39183</v>
          </cell>
          <cell r="AZ100">
            <v>69.52</v>
          </cell>
          <cell r="BA100">
            <v>79.218039999999988</v>
          </cell>
          <cell r="BC100">
            <v>39183</v>
          </cell>
          <cell r="BD100">
            <v>8.5399999999999991</v>
          </cell>
          <cell r="BE100">
            <v>101.056</v>
          </cell>
          <cell r="BG100">
            <v>38520</v>
          </cell>
          <cell r="BH100">
            <v>10.050000000000001</v>
          </cell>
          <cell r="BI100">
            <v>8.176049463065409</v>
          </cell>
          <cell r="BJ100">
            <v>1.2292000000000001</v>
          </cell>
          <cell r="BK100">
            <v>7.54</v>
          </cell>
          <cell r="BL100">
            <v>6.46</v>
          </cell>
          <cell r="BM100">
            <v>6.02</v>
          </cell>
          <cell r="BN100">
            <v>22.4</v>
          </cell>
          <cell r="BO100">
            <v>1.0880230880230881</v>
          </cell>
          <cell r="BP100">
            <v>1.0093749999999999</v>
          </cell>
          <cell r="BQ100">
            <v>1.1992031872509961</v>
          </cell>
          <cell r="BR100">
            <v>1.0360297858563434</v>
          </cell>
          <cell r="BW100">
            <v>38520</v>
          </cell>
          <cell r="BX100">
            <v>1.0050000000000001</v>
          </cell>
          <cell r="BY100">
            <v>1.0263394890986008</v>
          </cell>
          <cell r="BZ100">
            <v>1.083157765282607</v>
          </cell>
        </row>
        <row r="101">
          <cell r="B101">
            <v>39184</v>
          </cell>
          <cell r="C101">
            <v>8.59</v>
          </cell>
          <cell r="D101">
            <v>37.996000000000002</v>
          </cell>
          <cell r="E101">
            <v>11.32</v>
          </cell>
          <cell r="F101">
            <v>7.5</v>
          </cell>
          <cell r="G101">
            <v>11.75</v>
          </cell>
          <cell r="H101">
            <v>7.91</v>
          </cell>
          <cell r="I101">
            <v>8.3000000000000007</v>
          </cell>
          <cell r="J101">
            <v>25.11</v>
          </cell>
          <cell r="K101">
            <v>13499.65</v>
          </cell>
          <cell r="L101">
            <v>1447.8</v>
          </cell>
          <cell r="M101">
            <v>1.1348</v>
          </cell>
          <cell r="N101">
            <v>2196.7399999999998</v>
          </cell>
          <cell r="O101">
            <v>12.71</v>
          </cell>
          <cell r="P101">
            <v>676.1</v>
          </cell>
          <cell r="Q101">
            <v>70.55</v>
          </cell>
          <cell r="S101">
            <v>39184</v>
          </cell>
          <cell r="T101">
            <v>1.1530201342281878</v>
          </cell>
          <cell r="U101">
            <v>0.98951048951048959</v>
          </cell>
          <cell r="V101">
            <v>1.1904761904761905</v>
          </cell>
          <cell r="W101">
            <v>1.2378716744913929</v>
          </cell>
          <cell r="X101">
            <v>1.6147859922178991</v>
          </cell>
          <cell r="Y101">
            <v>1.0462499999999999</v>
          </cell>
          <cell r="Z101">
            <v>1.0585984733830078</v>
          </cell>
          <cell r="AA101">
            <v>1.0336777021768775</v>
          </cell>
          <cell r="AB101">
            <v>0.99500219202104334</v>
          </cell>
          <cell r="AC101">
            <v>1.0186834844304296</v>
          </cell>
          <cell r="AD101">
            <v>1.1588116523504126</v>
          </cell>
          <cell r="AF101">
            <v>39184</v>
          </cell>
          <cell r="AG101">
            <v>1.1530201342281878</v>
          </cell>
          <cell r="AH101">
            <v>0.98951048951048959</v>
          </cell>
          <cell r="AI101">
            <v>1.0186834844304296</v>
          </cell>
          <cell r="AK101">
            <v>39184</v>
          </cell>
          <cell r="AL101">
            <v>1.1588116523504126</v>
          </cell>
          <cell r="AM101">
            <v>1.2723459642963706</v>
          </cell>
          <cell r="AN101">
            <v>1.0336777021768775</v>
          </cell>
          <cell r="AP101">
            <v>39184</v>
          </cell>
          <cell r="AQ101">
            <v>1.0336777021768775</v>
          </cell>
          <cell r="AR101">
            <v>1.0585984733830078</v>
          </cell>
          <cell r="AS101">
            <v>1.0186834844304296</v>
          </cell>
          <cell r="AU101">
            <v>39184</v>
          </cell>
          <cell r="AV101">
            <v>676.1</v>
          </cell>
          <cell r="AW101">
            <v>767.23828000000003</v>
          </cell>
          <cell r="AY101">
            <v>39184</v>
          </cell>
          <cell r="AZ101">
            <v>70.55</v>
          </cell>
          <cell r="BA101">
            <v>80.060140000000004</v>
          </cell>
          <cell r="BC101">
            <v>39184</v>
          </cell>
          <cell r="BD101">
            <v>8.59</v>
          </cell>
          <cell r="BE101">
            <v>37.996000000000002</v>
          </cell>
          <cell r="BG101">
            <v>38523</v>
          </cell>
          <cell r="BH101">
            <v>10.050000000000001</v>
          </cell>
          <cell r="BI101">
            <v>8.1350169985429819</v>
          </cell>
          <cell r="BJ101">
            <v>1.2354000000000001</v>
          </cell>
          <cell r="BK101">
            <v>7.52</v>
          </cell>
          <cell r="BL101">
            <v>6.47</v>
          </cell>
          <cell r="BM101">
            <v>5.91</v>
          </cell>
          <cell r="BN101">
            <v>22.5</v>
          </cell>
          <cell r="BO101">
            <v>1.0851370851370852</v>
          </cell>
          <cell r="BP101">
            <v>1.0109374999999998</v>
          </cell>
          <cell r="BQ101">
            <v>1.1772908366533865</v>
          </cell>
          <cell r="BR101">
            <v>1.0406549188289165</v>
          </cell>
          <cell r="BW101">
            <v>38523</v>
          </cell>
          <cell r="BX101">
            <v>1.0050000000000001</v>
          </cell>
          <cell r="BY101">
            <v>1.0211886838271005</v>
          </cell>
          <cell r="BZ101">
            <v>1.078505085154847</v>
          </cell>
        </row>
        <row r="102">
          <cell r="B102">
            <v>39185</v>
          </cell>
          <cell r="C102">
            <v>8.6</v>
          </cell>
          <cell r="D102">
            <v>51.173999999999999</v>
          </cell>
          <cell r="E102">
            <v>11.28</v>
          </cell>
          <cell r="F102">
            <v>7.5</v>
          </cell>
          <cell r="G102">
            <v>11.9</v>
          </cell>
          <cell r="H102">
            <v>7.84</v>
          </cell>
          <cell r="I102">
            <v>8.4600000000000009</v>
          </cell>
          <cell r="J102">
            <v>24.75</v>
          </cell>
          <cell r="K102">
            <v>13578.62</v>
          </cell>
          <cell r="L102">
            <v>1452.85</v>
          </cell>
          <cell r="M102">
            <v>1.1378999999999999</v>
          </cell>
          <cell r="N102">
            <v>2212.4899999999998</v>
          </cell>
          <cell r="O102">
            <v>12.2</v>
          </cell>
          <cell r="P102">
            <v>685.52</v>
          </cell>
          <cell r="Q102">
            <v>70.510000000000005</v>
          </cell>
          <cell r="S102">
            <v>39185</v>
          </cell>
          <cell r="T102">
            <v>1.1543624161073824</v>
          </cell>
          <cell r="U102">
            <v>0.98601398601398604</v>
          </cell>
          <cell r="V102">
            <v>1.2056737588652484</v>
          </cell>
          <cell r="W102">
            <v>1.2269170579029733</v>
          </cell>
          <cell r="X102">
            <v>1.6459143968871599</v>
          </cell>
          <cell r="Y102">
            <v>1.03125</v>
          </cell>
          <cell r="Z102">
            <v>1.064791042926889</v>
          </cell>
          <cell r="AA102">
            <v>1.0372832225498525</v>
          </cell>
          <cell r="AB102">
            <v>0.99772029811486174</v>
          </cell>
          <cell r="AC102">
            <v>1.0259871548146258</v>
          </cell>
          <cell r="AD102">
            <v>1.1570000312597504</v>
          </cell>
          <cell r="AF102">
            <v>39185</v>
          </cell>
          <cell r="AG102">
            <v>1.1543624161073824</v>
          </cell>
          <cell r="AH102">
            <v>0.98601398601398604</v>
          </cell>
          <cell r="AI102">
            <v>1.0259871548146258</v>
          </cell>
          <cell r="AK102">
            <v>39185</v>
          </cell>
          <cell r="AL102">
            <v>1.1570000312597504</v>
          </cell>
          <cell r="AM102">
            <v>1.2774388034138453</v>
          </cell>
          <cell r="AN102">
            <v>1.0372832225498525</v>
          </cell>
          <cell r="AP102">
            <v>39185</v>
          </cell>
          <cell r="AQ102">
            <v>1.0372832225498525</v>
          </cell>
          <cell r="AR102">
            <v>1.064791042926889</v>
          </cell>
          <cell r="AS102">
            <v>1.0259871548146258</v>
          </cell>
          <cell r="AU102">
            <v>39185</v>
          </cell>
          <cell r="AV102">
            <v>685.52</v>
          </cell>
          <cell r="AW102">
            <v>780.05320799999993</v>
          </cell>
          <cell r="AY102">
            <v>39185</v>
          </cell>
          <cell r="AZ102">
            <v>70.510000000000005</v>
          </cell>
          <cell r="BA102">
            <v>80.233328999999998</v>
          </cell>
          <cell r="BC102">
            <v>39185</v>
          </cell>
          <cell r="BD102">
            <v>8.6</v>
          </cell>
          <cell r="BE102">
            <v>51.173999999999999</v>
          </cell>
          <cell r="BG102">
            <v>38524</v>
          </cell>
          <cell r="BH102">
            <v>10.08</v>
          </cell>
          <cell r="BI102">
            <v>8.183810992936591</v>
          </cell>
          <cell r="BJ102">
            <v>1.2317</v>
          </cell>
          <cell r="BK102">
            <v>7.56</v>
          </cell>
          <cell r="BL102">
            <v>6.54</v>
          </cell>
          <cell r="BM102">
            <v>5.88</v>
          </cell>
          <cell r="BN102">
            <v>22.98</v>
          </cell>
          <cell r="BO102">
            <v>1.0909090909090908</v>
          </cell>
          <cell r="BP102">
            <v>1.0218749999999999</v>
          </cell>
          <cell r="BQ102">
            <v>1.1713147410358566</v>
          </cell>
          <cell r="BR102">
            <v>1.0628555570972666</v>
          </cell>
          <cell r="BW102">
            <v>38524</v>
          </cell>
          <cell r="BX102">
            <v>1.008</v>
          </cell>
          <cell r="BY102">
            <v>1.0273137939433303</v>
          </cell>
          <cell r="BZ102">
            <v>1.0867385972605534</v>
          </cell>
        </row>
        <row r="103">
          <cell r="B103">
            <v>39188</v>
          </cell>
          <cell r="C103">
            <v>8.89</v>
          </cell>
          <cell r="D103">
            <v>144.20400000000001</v>
          </cell>
          <cell r="E103">
            <v>11.25</v>
          </cell>
          <cell r="F103">
            <v>8</v>
          </cell>
          <cell r="G103">
            <v>11.94</v>
          </cell>
          <cell r="H103">
            <v>8</v>
          </cell>
          <cell r="I103">
            <v>8.5500000000000007</v>
          </cell>
          <cell r="J103">
            <v>25.01</v>
          </cell>
          <cell r="K103">
            <v>13659.98</v>
          </cell>
          <cell r="L103">
            <v>1468.47</v>
          </cell>
          <cell r="M103">
            <v>1.1315999999999999</v>
          </cell>
          <cell r="N103">
            <v>2230.69</v>
          </cell>
          <cell r="O103">
            <v>11.98</v>
          </cell>
          <cell r="P103">
            <v>690.2</v>
          </cell>
          <cell r="Q103">
            <v>69.3</v>
          </cell>
          <cell r="S103">
            <v>39188</v>
          </cell>
          <cell r="T103">
            <v>1.1932885906040269</v>
          </cell>
          <cell r="U103">
            <v>0.98339160839160844</v>
          </cell>
          <cell r="V103">
            <v>1.209726443768997</v>
          </cell>
          <cell r="W103">
            <v>1.2519561815336464</v>
          </cell>
          <cell r="X103">
            <v>1.663424124513619</v>
          </cell>
          <cell r="Y103">
            <v>1.0420833333333335</v>
          </cell>
          <cell r="Z103">
            <v>1.071171028466843</v>
          </cell>
          <cell r="AA103">
            <v>1.0484353469510148</v>
          </cell>
          <cell r="AB103">
            <v>0.99219640508548868</v>
          </cell>
          <cell r="AC103">
            <v>1.0344269517030305</v>
          </cell>
          <cell r="AD103">
            <v>1.2026737695156353</v>
          </cell>
          <cell r="AF103">
            <v>39188</v>
          </cell>
          <cell r="AG103">
            <v>1.1932885906040269</v>
          </cell>
          <cell r="AH103">
            <v>0.98339160839160844</v>
          </cell>
          <cell r="AI103">
            <v>1.0344269517030305</v>
          </cell>
          <cell r="AK103">
            <v>39188</v>
          </cell>
          <cell r="AL103">
            <v>1.2026737695156353</v>
          </cell>
          <cell r="AM103">
            <v>1.2917975207873988</v>
          </cell>
          <cell r="AN103">
            <v>1.0484353469510148</v>
          </cell>
          <cell r="AP103">
            <v>39188</v>
          </cell>
          <cell r="AQ103">
            <v>1.0484353469510148</v>
          </cell>
          <cell r="AR103">
            <v>1.071171028466843</v>
          </cell>
          <cell r="AS103">
            <v>1.0344269517030305</v>
          </cell>
          <cell r="AU103">
            <v>39188</v>
          </cell>
          <cell r="AV103">
            <v>690.2</v>
          </cell>
          <cell r="AW103">
            <v>781.03031999999996</v>
          </cell>
          <cell r="AY103">
            <v>39188</v>
          </cell>
          <cell r="AZ103">
            <v>69.3</v>
          </cell>
          <cell r="BA103">
            <v>78.419879999999992</v>
          </cell>
          <cell r="BC103">
            <v>39188</v>
          </cell>
          <cell r="BD103">
            <v>8.89</v>
          </cell>
          <cell r="BE103">
            <v>144.20400000000001</v>
          </cell>
          <cell r="BG103">
            <v>38525</v>
          </cell>
          <cell r="BH103">
            <v>10.15</v>
          </cell>
          <cell r="BI103">
            <v>8.222618276085548</v>
          </cell>
          <cell r="BJ103">
            <v>1.2343999999999999</v>
          </cell>
          <cell r="BK103">
            <v>7.76</v>
          </cell>
          <cell r="BL103">
            <v>6.48</v>
          </cell>
          <cell r="BM103">
            <v>5.84</v>
          </cell>
          <cell r="BN103">
            <v>22.65</v>
          </cell>
          <cell r="BO103">
            <v>1.1197691197691197</v>
          </cell>
          <cell r="BP103">
            <v>1.0125</v>
          </cell>
          <cell r="BQ103">
            <v>1.1633466135458168</v>
          </cell>
          <cell r="BR103">
            <v>1.0475926182877757</v>
          </cell>
          <cell r="BW103">
            <v>38525</v>
          </cell>
          <cell r="BX103">
            <v>1.0150000000000001</v>
          </cell>
          <cell r="BY103">
            <v>1.0321852721970188</v>
          </cell>
          <cell r="BZ103">
            <v>1.085802087900678</v>
          </cell>
        </row>
        <row r="104">
          <cell r="B104">
            <v>39189</v>
          </cell>
          <cell r="C104">
            <v>8.93</v>
          </cell>
          <cell r="D104">
            <v>53.680999999999997</v>
          </cell>
          <cell r="E104">
            <v>11.25</v>
          </cell>
          <cell r="F104">
            <v>8</v>
          </cell>
          <cell r="G104">
            <v>12.07</v>
          </cell>
          <cell r="H104">
            <v>7.96</v>
          </cell>
          <cell r="I104">
            <v>8.5</v>
          </cell>
          <cell r="J104">
            <v>25.17</v>
          </cell>
          <cell r="K104">
            <v>13657.95</v>
          </cell>
          <cell r="L104">
            <v>1471.48</v>
          </cell>
          <cell r="M104">
            <v>1.1309</v>
          </cell>
          <cell r="N104">
            <v>2244.2800000000002</v>
          </cell>
          <cell r="O104">
            <v>12.14</v>
          </cell>
          <cell r="P104">
            <v>686.55</v>
          </cell>
          <cell r="Q104">
            <v>68.19</v>
          </cell>
          <cell r="S104">
            <v>39189</v>
          </cell>
          <cell r="T104">
            <v>1.1986577181208053</v>
          </cell>
          <cell r="U104">
            <v>0.98339160839160844</v>
          </cell>
          <cell r="V104">
            <v>1.2228976697061804</v>
          </cell>
          <cell r="W104">
            <v>1.2456964006259781</v>
          </cell>
          <cell r="X104">
            <v>1.6536964980544748</v>
          </cell>
          <cell r="Y104">
            <v>1.0487500000000001</v>
          </cell>
          <cell r="Z104">
            <v>1.0710118424952833</v>
          </cell>
          <cell r="AA104">
            <v>1.050584379886194</v>
          </cell>
          <cell r="AB104">
            <v>0.99158263919333622</v>
          </cell>
          <cell r="AC104">
            <v>1.0407289758631086</v>
          </cell>
          <cell r="AD104">
            <v>1.2088329008018204</v>
          </cell>
          <cell r="AF104">
            <v>39189</v>
          </cell>
          <cell r="AG104">
            <v>1.1986577181208053</v>
          </cell>
          <cell r="AH104">
            <v>0.98339160839160844</v>
          </cell>
          <cell r="AI104">
            <v>1.0407289758631086</v>
          </cell>
          <cell r="AK104">
            <v>39189</v>
          </cell>
          <cell r="AL104">
            <v>1.2088329008018204</v>
          </cell>
          <cell r="AM104">
            <v>1.2927601420966583</v>
          </cell>
          <cell r="AN104">
            <v>1.050584379886194</v>
          </cell>
          <cell r="AP104">
            <v>39189</v>
          </cell>
          <cell r="AQ104">
            <v>1.050584379886194</v>
          </cell>
          <cell r="AR104">
            <v>1.0710118424952833</v>
          </cell>
          <cell r="AS104">
            <v>1.0407289758631086</v>
          </cell>
          <cell r="AU104">
            <v>39189</v>
          </cell>
          <cell r="AV104">
            <v>686.55</v>
          </cell>
          <cell r="AW104">
            <v>776.41939500000001</v>
          </cell>
          <cell r="AY104">
            <v>39189</v>
          </cell>
          <cell r="AZ104">
            <v>68.19</v>
          </cell>
          <cell r="BA104">
            <v>77.116071000000005</v>
          </cell>
          <cell r="BC104">
            <v>39189</v>
          </cell>
          <cell r="BD104">
            <v>8.93</v>
          </cell>
          <cell r="BE104">
            <v>53.680999999999997</v>
          </cell>
          <cell r="BG104">
            <v>38526</v>
          </cell>
          <cell r="BH104">
            <v>10.050000000000001</v>
          </cell>
          <cell r="BI104">
            <v>8.1541582150101437</v>
          </cell>
          <cell r="BJ104">
            <v>1.2324999999999999</v>
          </cell>
          <cell r="BK104">
            <v>7.86</v>
          </cell>
          <cell r="BL104">
            <v>6.4</v>
          </cell>
          <cell r="BM104">
            <v>5.9</v>
          </cell>
          <cell r="BN104">
            <v>22.53</v>
          </cell>
          <cell r="BO104">
            <v>1.1341991341991342</v>
          </cell>
          <cell r="BP104">
            <v>1</v>
          </cell>
          <cell r="BQ104">
            <v>1.1752988047808766</v>
          </cell>
          <cell r="BR104">
            <v>1.0420424587206882</v>
          </cell>
          <cell r="BW104">
            <v>38526</v>
          </cell>
          <cell r="BX104">
            <v>1.0050000000000001</v>
          </cell>
          <cell r="BY104">
            <v>1.0235914807302233</v>
          </cell>
          <cell r="BZ104">
            <v>1.0878850994251748</v>
          </cell>
        </row>
        <row r="105">
          <cell r="B105">
            <v>39190</v>
          </cell>
          <cell r="C105">
            <v>9.02</v>
          </cell>
          <cell r="D105">
            <v>190.99299999999999</v>
          </cell>
          <cell r="E105">
            <v>11.4</v>
          </cell>
          <cell r="F105">
            <v>8</v>
          </cell>
          <cell r="G105">
            <v>12.14</v>
          </cell>
          <cell r="H105">
            <v>7.91</v>
          </cell>
          <cell r="I105">
            <v>8.5500000000000007</v>
          </cell>
          <cell r="J105">
            <v>26</v>
          </cell>
          <cell r="K105">
            <v>13711.96</v>
          </cell>
          <cell r="L105">
            <v>1472.5</v>
          </cell>
          <cell r="M105">
            <v>1.1276999999999999</v>
          </cell>
          <cell r="N105">
            <v>2252.4</v>
          </cell>
          <cell r="O105">
            <v>12.42</v>
          </cell>
          <cell r="P105">
            <v>690.05</v>
          </cell>
          <cell r="Q105">
            <v>68.28</v>
          </cell>
          <cell r="S105">
            <v>39190</v>
          </cell>
          <cell r="T105">
            <v>1.210738255033557</v>
          </cell>
          <cell r="U105">
            <v>0.99650349650349657</v>
          </cell>
          <cell r="V105">
            <v>1.2299898682877408</v>
          </cell>
          <cell r="W105">
            <v>1.2378716744913929</v>
          </cell>
          <cell r="X105">
            <v>1.663424124513619</v>
          </cell>
          <cell r="Y105">
            <v>1.0833333333333333</v>
          </cell>
          <cell r="Z105">
            <v>1.0752471303395914</v>
          </cell>
          <cell r="AA105">
            <v>1.0513126236050918</v>
          </cell>
          <cell r="AB105">
            <v>0.98877685225778156</v>
          </cell>
          <cell r="AC105">
            <v>1.0444944237056275</v>
          </cell>
          <cell r="AD105">
            <v>1.2244807837773981</v>
          </cell>
          <cell r="AF105">
            <v>39190</v>
          </cell>
          <cell r="AG105">
            <v>1.210738255033557</v>
          </cell>
          <cell r="AH105">
            <v>0.99650349650349657</v>
          </cell>
          <cell r="AI105">
            <v>1.0444944237056275</v>
          </cell>
          <cell r="AK105">
            <v>39190</v>
          </cell>
          <cell r="AL105">
            <v>1.2244807837773981</v>
          </cell>
          <cell r="AM105">
            <v>1.3036547501565214</v>
          </cell>
          <cell r="AN105">
            <v>1.0513126236050918</v>
          </cell>
          <cell r="AP105">
            <v>39190</v>
          </cell>
          <cell r="AQ105">
            <v>1.0513126236050918</v>
          </cell>
          <cell r="AR105">
            <v>1.0752471303395914</v>
          </cell>
          <cell r="AS105">
            <v>1.0444944237056275</v>
          </cell>
          <cell r="AU105">
            <v>39190</v>
          </cell>
          <cell r="AV105">
            <v>690.05</v>
          </cell>
          <cell r="AW105">
            <v>778.16938499999992</v>
          </cell>
          <cell r="AY105">
            <v>39190</v>
          </cell>
          <cell r="AZ105">
            <v>68.28</v>
          </cell>
          <cell r="BA105">
            <v>76.999355999999992</v>
          </cell>
          <cell r="BC105">
            <v>39190</v>
          </cell>
          <cell r="BD105">
            <v>9.02</v>
          </cell>
          <cell r="BE105">
            <v>190.99299999999999</v>
          </cell>
          <cell r="BG105">
            <v>38527</v>
          </cell>
          <cell r="BH105">
            <v>10.1</v>
          </cell>
          <cell r="BI105">
            <v>8.1854283167193458</v>
          </cell>
          <cell r="BJ105">
            <v>1.2339</v>
          </cell>
          <cell r="BK105">
            <v>8</v>
          </cell>
          <cell r="BL105">
            <v>6.38</v>
          </cell>
          <cell r="BM105">
            <v>5.92</v>
          </cell>
          <cell r="BN105">
            <v>22.55</v>
          </cell>
          <cell r="BO105">
            <v>1.1544011544011545</v>
          </cell>
          <cell r="BP105">
            <v>0.99687499999999996</v>
          </cell>
          <cell r="BQ105">
            <v>1.1792828685258965</v>
          </cell>
          <cell r="BR105">
            <v>1.0429674853152029</v>
          </cell>
          <cell r="BW105">
            <v>38527</v>
          </cell>
          <cell r="BX105">
            <v>1.01</v>
          </cell>
          <cell r="BY105">
            <v>1.0275168165977795</v>
          </cell>
          <cell r="BZ105">
            <v>1.0933816270605634</v>
          </cell>
        </row>
        <row r="106">
          <cell r="B106">
            <v>39191</v>
          </cell>
          <cell r="C106">
            <v>8.99</v>
          </cell>
          <cell r="D106">
            <v>51.558999999999997</v>
          </cell>
          <cell r="E106">
            <v>11.95</v>
          </cell>
          <cell r="F106">
            <v>8</v>
          </cell>
          <cell r="G106">
            <v>12.06</v>
          </cell>
          <cell r="H106">
            <v>7.66</v>
          </cell>
          <cell r="I106">
            <v>8.42</v>
          </cell>
          <cell r="J106">
            <v>25.97</v>
          </cell>
          <cell r="K106">
            <v>13574.7</v>
          </cell>
          <cell r="L106">
            <v>1470.73</v>
          </cell>
          <cell r="M106">
            <v>1.1295999999999999</v>
          </cell>
          <cell r="N106">
            <v>2248.7600000000002</v>
          </cell>
          <cell r="O106">
            <v>12.54</v>
          </cell>
          <cell r="P106">
            <v>682.95</v>
          </cell>
          <cell r="Q106">
            <v>67.77</v>
          </cell>
          <cell r="S106">
            <v>39191</v>
          </cell>
          <cell r="T106">
            <v>1.2067114093959732</v>
          </cell>
          <cell r="U106">
            <v>1.0445804195804196</v>
          </cell>
          <cell r="V106">
            <v>1.2218844984802433</v>
          </cell>
          <cell r="W106">
            <v>1.1987480438184663</v>
          </cell>
          <cell r="X106">
            <v>1.6381322957198445</v>
          </cell>
          <cell r="Y106">
            <v>1.0820833333333333</v>
          </cell>
          <cell r="Z106">
            <v>1.0644836493266356</v>
          </cell>
          <cell r="AA106">
            <v>1.050048906563475</v>
          </cell>
          <cell r="AB106">
            <v>0.99044278825076715</v>
          </cell>
          <cell r="AC106">
            <v>1.0428064643279467</v>
          </cell>
          <cell r="AD106">
            <v>1.2183554908074605</v>
          </cell>
          <cell r="AF106">
            <v>39191</v>
          </cell>
          <cell r="AG106">
            <v>1.2067114093959732</v>
          </cell>
          <cell r="AH106">
            <v>1.0445804195804196</v>
          </cell>
          <cell r="AI106">
            <v>1.0428064643279467</v>
          </cell>
          <cell r="AK106">
            <v>39191</v>
          </cell>
          <cell r="AL106">
            <v>1.2183554908074605</v>
          </cell>
          <cell r="AM106">
            <v>1.2852120428379719</v>
          </cell>
          <cell r="AN106">
            <v>1.050048906563475</v>
          </cell>
          <cell r="AP106">
            <v>39191</v>
          </cell>
          <cell r="AQ106">
            <v>1.050048906563475</v>
          </cell>
          <cell r="AR106">
            <v>1.0644836493266356</v>
          </cell>
          <cell r="AS106">
            <v>1.0428064643279467</v>
          </cell>
          <cell r="AU106">
            <v>39191</v>
          </cell>
          <cell r="AV106">
            <v>682.95</v>
          </cell>
          <cell r="AW106">
            <v>771.46032000000002</v>
          </cell>
          <cell r="AY106">
            <v>39191</v>
          </cell>
          <cell r="AZ106">
            <v>67.77</v>
          </cell>
          <cell r="BA106">
            <v>76.552991999999989</v>
          </cell>
          <cell r="BC106">
            <v>39191</v>
          </cell>
          <cell r="BD106">
            <v>8.99</v>
          </cell>
          <cell r="BE106">
            <v>51.558999999999997</v>
          </cell>
          <cell r="BG106">
            <v>38530</v>
          </cell>
          <cell r="BH106">
            <v>10</v>
          </cell>
          <cell r="BI106">
            <v>8.1294203723274538</v>
          </cell>
          <cell r="BJ106">
            <v>1.2301</v>
          </cell>
          <cell r="BK106">
            <v>7.96</v>
          </cell>
          <cell r="BL106">
            <v>6.53</v>
          </cell>
          <cell r="BM106">
            <v>6</v>
          </cell>
          <cell r="BN106">
            <v>22.23</v>
          </cell>
          <cell r="BO106">
            <v>1.1486291486291487</v>
          </cell>
          <cell r="BP106">
            <v>1.0203125</v>
          </cell>
          <cell r="BQ106">
            <v>1.1952191235059761</v>
          </cell>
          <cell r="BR106">
            <v>1.0281670598029695</v>
          </cell>
          <cell r="BW106">
            <v>38530</v>
          </cell>
          <cell r="BX106">
            <v>1</v>
          </cell>
          <cell r="BY106">
            <v>1.0204861393382654</v>
          </cell>
          <cell r="BZ106">
            <v>1.0980819579845236</v>
          </cell>
        </row>
        <row r="107">
          <cell r="B107">
            <v>39192</v>
          </cell>
          <cell r="C107">
            <v>9.08</v>
          </cell>
          <cell r="D107">
            <v>31.231999999999999</v>
          </cell>
          <cell r="E107">
            <v>11.95</v>
          </cell>
          <cell r="F107">
            <v>8</v>
          </cell>
          <cell r="G107">
            <v>12.04</v>
          </cell>
          <cell r="H107">
            <v>7.88</v>
          </cell>
          <cell r="I107">
            <v>8.3000000000000007</v>
          </cell>
          <cell r="J107">
            <v>25.82</v>
          </cell>
          <cell r="K107">
            <v>13664.71</v>
          </cell>
          <cell r="L107">
            <v>1484.35</v>
          </cell>
          <cell r="M107">
            <v>1.1237999999999999</v>
          </cell>
          <cell r="N107">
            <v>2265.19</v>
          </cell>
          <cell r="O107">
            <v>12.07</v>
          </cell>
          <cell r="P107">
            <v>691.95</v>
          </cell>
          <cell r="Q107">
            <v>68.31</v>
          </cell>
          <cell r="S107">
            <v>39192</v>
          </cell>
          <cell r="T107">
            <v>1.2187919463087249</v>
          </cell>
          <cell r="U107">
            <v>1.0445804195804196</v>
          </cell>
          <cell r="V107">
            <v>1.2198581560283688</v>
          </cell>
          <cell r="W107">
            <v>1.2331768388106417</v>
          </cell>
          <cell r="X107">
            <v>1.6147859922178991</v>
          </cell>
          <cell r="Y107">
            <v>1.0758333333333334</v>
          </cell>
          <cell r="Z107">
            <v>1.071541939622251</v>
          </cell>
          <cell r="AA107">
            <v>1.0597731021040531</v>
          </cell>
          <cell r="AB107">
            <v>0.98535729943007444</v>
          </cell>
          <cell r="AC107">
            <v>1.0504254677826985</v>
          </cell>
          <cell r="AD107">
            <v>1.2369035546939855</v>
          </cell>
          <cell r="AF107">
            <v>39192</v>
          </cell>
          <cell r="AG107">
            <v>1.2187919463087249</v>
          </cell>
          <cell r="AH107">
            <v>1.0445804195804196</v>
          </cell>
          <cell r="AI107">
            <v>1.0504254677826985</v>
          </cell>
          <cell r="AK107">
            <v>39192</v>
          </cell>
          <cell r="AL107">
            <v>1.2369035546939855</v>
          </cell>
          <cell r="AM107">
            <v>1.2859135800975607</v>
          </cell>
          <cell r="AN107">
            <v>1.0597731021040531</v>
          </cell>
          <cell r="AP107">
            <v>39192</v>
          </cell>
          <cell r="AQ107">
            <v>1.0597731021040531</v>
          </cell>
          <cell r="AR107">
            <v>1.071541939622251</v>
          </cell>
          <cell r="AS107">
            <v>1.0504254677826985</v>
          </cell>
          <cell r="AU107">
            <v>39192</v>
          </cell>
          <cell r="AV107">
            <v>691.95</v>
          </cell>
          <cell r="AW107">
            <v>777.61341000000004</v>
          </cell>
          <cell r="AY107">
            <v>39192</v>
          </cell>
          <cell r="AZ107">
            <v>68.31</v>
          </cell>
          <cell r="BA107">
            <v>76.766778000000002</v>
          </cell>
          <cell r="BC107">
            <v>39192</v>
          </cell>
          <cell r="BD107">
            <v>9.08</v>
          </cell>
          <cell r="BE107">
            <v>31.231999999999999</v>
          </cell>
          <cell r="BG107">
            <v>38531</v>
          </cell>
          <cell r="BH107">
            <v>9.94</v>
          </cell>
          <cell r="BI107">
            <v>8.0662176418080005</v>
          </cell>
          <cell r="BJ107">
            <v>1.2323</v>
          </cell>
          <cell r="BK107">
            <v>8.02</v>
          </cell>
          <cell r="BL107">
            <v>6.53</v>
          </cell>
          <cell r="BM107">
            <v>6</v>
          </cell>
          <cell r="BN107">
            <v>22.26</v>
          </cell>
          <cell r="BO107">
            <v>1.1572871572871573</v>
          </cell>
          <cell r="BP107">
            <v>1.0203125</v>
          </cell>
          <cell r="BQ107">
            <v>1.1952191235059761</v>
          </cell>
          <cell r="BR107">
            <v>1.0295545996947413</v>
          </cell>
          <cell r="BW107">
            <v>38531</v>
          </cell>
          <cell r="BX107">
            <v>0.99399999999999999</v>
          </cell>
          <cell r="BY107">
            <v>1.0125523005761583</v>
          </cell>
          <cell r="BZ107">
            <v>1.1005933451219685</v>
          </cell>
        </row>
        <row r="108">
          <cell r="B108">
            <v>39195</v>
          </cell>
          <cell r="C108">
            <v>9.1</v>
          </cell>
          <cell r="D108">
            <v>72.363</v>
          </cell>
          <cell r="E108">
            <v>11.96</v>
          </cell>
          <cell r="F108">
            <v>8</v>
          </cell>
          <cell r="G108">
            <v>12.14</v>
          </cell>
          <cell r="H108">
            <v>7.94</v>
          </cell>
          <cell r="I108">
            <v>8.19</v>
          </cell>
          <cell r="J108">
            <v>25.834600000000002</v>
          </cell>
          <cell r="K108">
            <v>13628.97</v>
          </cell>
          <cell r="L108">
            <v>1480.93</v>
          </cell>
          <cell r="M108">
            <v>1.1221000000000001</v>
          </cell>
          <cell r="N108">
            <v>2276.6</v>
          </cell>
          <cell r="O108">
            <v>13.04</v>
          </cell>
          <cell r="P108">
            <v>689.15</v>
          </cell>
          <cell r="Q108">
            <v>69.86</v>
          </cell>
          <cell r="S108">
            <v>39195</v>
          </cell>
          <cell r="T108">
            <v>1.2214765100671141</v>
          </cell>
          <cell r="U108">
            <v>1.0454545454545456</v>
          </cell>
          <cell r="V108">
            <v>1.2299898682877408</v>
          </cell>
          <cell r="W108">
            <v>1.2425665101721441</v>
          </cell>
          <cell r="X108">
            <v>1.5933852140077822</v>
          </cell>
          <cell r="Y108">
            <v>1.0764416666666667</v>
          </cell>
          <cell r="Z108">
            <v>1.068739325521981</v>
          </cell>
          <cell r="AA108">
            <v>1.0573313437524543</v>
          </cell>
          <cell r="AB108">
            <v>0.98386672512056117</v>
          </cell>
          <cell r="AC108">
            <v>1.0557165712165828</v>
          </cell>
          <cell r="AD108">
            <v>1.2415060687385648</v>
          </cell>
          <cell r="AF108">
            <v>39195</v>
          </cell>
          <cell r="AG108">
            <v>1.2214765100671141</v>
          </cell>
          <cell r="AH108">
            <v>1.0454545454545456</v>
          </cell>
          <cell r="AI108">
            <v>1.0557165712165828</v>
          </cell>
          <cell r="AK108">
            <v>39195</v>
          </cell>
          <cell r="AL108">
            <v>1.2415060687385648</v>
          </cell>
          <cell r="AM108">
            <v>1.2855958147835833</v>
          </cell>
          <cell r="AN108">
            <v>1.0573313437524543</v>
          </cell>
          <cell r="AP108">
            <v>39195</v>
          </cell>
          <cell r="AQ108">
            <v>1.0573313437524543</v>
          </cell>
          <cell r="AR108">
            <v>1.068739325521981</v>
          </cell>
          <cell r="AS108">
            <v>1.0557165712165828</v>
          </cell>
          <cell r="AU108">
            <v>39195</v>
          </cell>
          <cell r="AV108">
            <v>689.15</v>
          </cell>
          <cell r="AW108">
            <v>773.2952150000001</v>
          </cell>
          <cell r="AY108">
            <v>39195</v>
          </cell>
          <cell r="AZ108">
            <v>69.86</v>
          </cell>
          <cell r="BA108">
            <v>78.389906000000011</v>
          </cell>
          <cell r="BC108">
            <v>39195</v>
          </cell>
          <cell r="BD108">
            <v>9.1</v>
          </cell>
          <cell r="BE108">
            <v>72.363</v>
          </cell>
          <cell r="BG108">
            <v>38532</v>
          </cell>
          <cell r="BH108">
            <v>9.9</v>
          </cell>
          <cell r="BI108">
            <v>8.0586080586080602</v>
          </cell>
          <cell r="BJ108">
            <v>1.2284999999999999</v>
          </cell>
          <cell r="BK108">
            <v>8.01</v>
          </cell>
          <cell r="BL108">
            <v>6.5</v>
          </cell>
          <cell r="BM108">
            <v>6</v>
          </cell>
          <cell r="BN108">
            <v>22.53</v>
          </cell>
          <cell r="BO108">
            <v>1.1558441558441559</v>
          </cell>
          <cell r="BP108">
            <v>1.015625</v>
          </cell>
          <cell r="BQ108">
            <v>1.1952191235059761</v>
          </cell>
          <cell r="BR108">
            <v>1.0420424587206882</v>
          </cell>
          <cell r="BW108">
            <v>38532</v>
          </cell>
          <cell r="BX108">
            <v>0.99</v>
          </cell>
          <cell r="BY108">
            <v>1.01159706959707</v>
          </cell>
          <cell r="BZ108">
            <v>1.1021826845177052</v>
          </cell>
        </row>
        <row r="109">
          <cell r="B109">
            <v>39196</v>
          </cell>
          <cell r="C109">
            <v>9.15</v>
          </cell>
          <cell r="D109">
            <v>53.542000000000002</v>
          </cell>
          <cell r="E109">
            <v>11.98</v>
          </cell>
          <cell r="F109">
            <v>8</v>
          </cell>
          <cell r="G109">
            <v>12.01</v>
          </cell>
          <cell r="H109">
            <v>7.9</v>
          </cell>
          <cell r="I109">
            <v>8.11</v>
          </cell>
          <cell r="J109">
            <v>25.65</v>
          </cell>
          <cell r="K109">
            <v>13590.33</v>
          </cell>
          <cell r="L109">
            <v>1480.41</v>
          </cell>
          <cell r="M109">
            <v>1.1217999999999999</v>
          </cell>
          <cell r="N109">
            <v>2270.75</v>
          </cell>
          <cell r="O109">
            <v>13.12</v>
          </cell>
          <cell r="P109">
            <v>683.65</v>
          </cell>
          <cell r="Q109">
            <v>68.69</v>
          </cell>
          <cell r="S109">
            <v>39196</v>
          </cell>
          <cell r="T109">
            <v>1.2281879194630874</v>
          </cell>
          <cell r="U109">
            <v>1.0472027972027973</v>
          </cell>
          <cell r="V109">
            <v>1.2168186423505574</v>
          </cell>
          <cell r="W109">
            <v>1.2363067292644758</v>
          </cell>
          <cell r="X109">
            <v>1.5778210116731517</v>
          </cell>
          <cell r="Y109">
            <v>1.0687499999999999</v>
          </cell>
          <cell r="Z109">
            <v>1.0657093028909115</v>
          </cell>
          <cell r="AA109">
            <v>1.0569600822487024</v>
          </cell>
          <cell r="AB109">
            <v>0.9836036825953528</v>
          </cell>
          <cell r="AC109">
            <v>1.0530037793595957</v>
          </cell>
          <cell r="AD109">
            <v>1.2486613675767975</v>
          </cell>
          <cell r="AF109">
            <v>39196</v>
          </cell>
          <cell r="AG109">
            <v>1.2281879194630874</v>
          </cell>
          <cell r="AH109">
            <v>1.0472027972027973</v>
          </cell>
          <cell r="AI109">
            <v>1.0530037793595957</v>
          </cell>
          <cell r="AK109">
            <v>39196</v>
          </cell>
          <cell r="AL109">
            <v>1.2486613675767975</v>
          </cell>
          <cell r="AM109">
            <v>1.274924095822046</v>
          </cell>
          <cell r="AN109">
            <v>1.0569600822487024</v>
          </cell>
          <cell r="AP109">
            <v>39196</v>
          </cell>
          <cell r="AQ109">
            <v>1.0569600822487024</v>
          </cell>
          <cell r="AR109">
            <v>1.0657093028909115</v>
          </cell>
          <cell r="AS109">
            <v>1.0530037793595957</v>
          </cell>
          <cell r="AU109">
            <v>39196</v>
          </cell>
          <cell r="AV109">
            <v>683.65</v>
          </cell>
          <cell r="AW109">
            <v>766.91856999999993</v>
          </cell>
          <cell r="AY109">
            <v>39196</v>
          </cell>
          <cell r="AZ109">
            <v>68.69</v>
          </cell>
          <cell r="BA109">
            <v>77.05644199999999</v>
          </cell>
          <cell r="BC109">
            <v>39196</v>
          </cell>
          <cell r="BD109">
            <v>9.15</v>
          </cell>
          <cell r="BE109">
            <v>53.542000000000002</v>
          </cell>
          <cell r="BG109">
            <v>38533</v>
          </cell>
          <cell r="BH109">
            <v>9.85</v>
          </cell>
          <cell r="BI109">
            <v>8.040159986939841</v>
          </cell>
          <cell r="BJ109">
            <v>1.2251000000000001</v>
          </cell>
          <cell r="BK109">
            <v>8.02</v>
          </cell>
          <cell r="BL109">
            <v>6.5</v>
          </cell>
          <cell r="BM109">
            <v>6.05</v>
          </cell>
          <cell r="BN109">
            <v>22.55</v>
          </cell>
          <cell r="BO109">
            <v>1.1572871572871573</v>
          </cell>
          <cell r="BP109">
            <v>1.015625</v>
          </cell>
          <cell r="BQ109">
            <v>1.2051792828685259</v>
          </cell>
          <cell r="BR109">
            <v>1.0429674853152029</v>
          </cell>
          <cell r="BW109">
            <v>38533</v>
          </cell>
          <cell r="BX109">
            <v>0.98499999999999999</v>
          </cell>
          <cell r="BY109">
            <v>1.0092812831605584</v>
          </cell>
          <cell r="BZ109">
            <v>1.1052647313677215</v>
          </cell>
        </row>
        <row r="110">
          <cell r="B110">
            <v>39197</v>
          </cell>
          <cell r="C110">
            <v>9.17</v>
          </cell>
          <cell r="D110">
            <v>22.288</v>
          </cell>
          <cell r="E110">
            <v>11.98</v>
          </cell>
          <cell r="F110">
            <v>8</v>
          </cell>
          <cell r="G110">
            <v>12.07</v>
          </cell>
          <cell r="H110">
            <v>7.94</v>
          </cell>
          <cell r="I110">
            <v>8.27</v>
          </cell>
          <cell r="J110">
            <v>25.77</v>
          </cell>
          <cell r="K110">
            <v>13672.85</v>
          </cell>
          <cell r="L110">
            <v>1495.42</v>
          </cell>
          <cell r="M110">
            <v>1.1149</v>
          </cell>
          <cell r="N110">
            <v>2275.6799999999998</v>
          </cell>
          <cell r="O110">
            <v>13.21</v>
          </cell>
          <cell r="P110">
            <v>686.25</v>
          </cell>
          <cell r="Q110">
            <v>70.069999999999993</v>
          </cell>
          <cell r="S110">
            <v>39197</v>
          </cell>
          <cell r="T110">
            <v>1.2308724832214766</v>
          </cell>
          <cell r="U110">
            <v>1.0472027972027973</v>
          </cell>
          <cell r="V110">
            <v>1.2228976697061804</v>
          </cell>
          <cell r="W110">
            <v>1.2425665101721441</v>
          </cell>
          <cell r="X110">
            <v>1.6089494163424125</v>
          </cell>
          <cell r="Y110">
            <v>1.07375</v>
          </cell>
          <cell r="Z110">
            <v>1.0721802518431855</v>
          </cell>
          <cell r="AA110">
            <v>1.0676766883473865</v>
          </cell>
          <cell r="AB110">
            <v>0.97755370451556334</v>
          </cell>
          <cell r="AC110">
            <v>1.055289944121125</v>
          </cell>
          <cell r="AD110">
            <v>1.2591354086591569</v>
          </cell>
          <cell r="AF110">
            <v>39197</v>
          </cell>
          <cell r="AG110">
            <v>1.2308724832214766</v>
          </cell>
          <cell r="AH110">
            <v>1.0472027972027973</v>
          </cell>
          <cell r="AI110">
            <v>1.055289944121125</v>
          </cell>
          <cell r="AK110">
            <v>39197</v>
          </cell>
          <cell r="AL110">
            <v>1.2591354086591569</v>
          </cell>
          <cell r="AM110">
            <v>1.2870408990551843</v>
          </cell>
          <cell r="AN110">
            <v>1.0676766883473865</v>
          </cell>
          <cell r="AP110">
            <v>39197</v>
          </cell>
          <cell r="AQ110">
            <v>1.0676766883473865</v>
          </cell>
          <cell r="AR110">
            <v>1.0721802518431855</v>
          </cell>
          <cell r="AS110">
            <v>1.055289944121125</v>
          </cell>
          <cell r="AU110">
            <v>39197</v>
          </cell>
          <cell r="AV110">
            <v>686.25</v>
          </cell>
          <cell r="AW110">
            <v>765.10012500000005</v>
          </cell>
          <cell r="AY110">
            <v>39197</v>
          </cell>
          <cell r="AZ110">
            <v>70.069999999999993</v>
          </cell>
          <cell r="BA110">
            <v>78.121042999999986</v>
          </cell>
          <cell r="BC110">
            <v>39197</v>
          </cell>
          <cell r="BD110">
            <v>9.17</v>
          </cell>
          <cell r="BE110">
            <v>22.288</v>
          </cell>
          <cell r="BG110">
            <v>38534</v>
          </cell>
          <cell r="BH110">
            <v>9.85</v>
          </cell>
          <cell r="BI110">
            <v>7.9294799549186923</v>
          </cell>
          <cell r="BJ110">
            <v>1.2422</v>
          </cell>
          <cell r="BK110">
            <v>8.08</v>
          </cell>
          <cell r="BL110">
            <v>6.85</v>
          </cell>
          <cell r="BM110">
            <v>6.03</v>
          </cell>
          <cell r="BN110">
            <v>22.51</v>
          </cell>
          <cell r="BO110">
            <v>1.1659451659451661</v>
          </cell>
          <cell r="BP110">
            <v>1.0703124999999998</v>
          </cell>
          <cell r="BQ110">
            <v>1.201195219123506</v>
          </cell>
          <cell r="BR110">
            <v>1.0411174321261738</v>
          </cell>
          <cell r="BW110">
            <v>38534</v>
          </cell>
          <cell r="BX110">
            <v>0.98499999999999999</v>
          </cell>
          <cell r="BY110">
            <v>0.9953876187409435</v>
          </cell>
          <cell r="BZ110">
            <v>1.1196425792987115</v>
          </cell>
        </row>
        <row r="111">
          <cell r="B111">
            <v>39198</v>
          </cell>
          <cell r="C111">
            <v>9.17</v>
          </cell>
          <cell r="D111">
            <v>56.146000000000001</v>
          </cell>
          <cell r="E111">
            <v>11.8</v>
          </cell>
          <cell r="F111">
            <v>8</v>
          </cell>
          <cell r="G111">
            <v>12.14</v>
          </cell>
          <cell r="H111">
            <v>7.94</v>
          </cell>
          <cell r="I111">
            <v>8.2200000000000006</v>
          </cell>
          <cell r="J111">
            <v>26.05</v>
          </cell>
          <cell r="K111">
            <v>13597.52</v>
          </cell>
          <cell r="L111">
            <v>1494.25</v>
          </cell>
          <cell r="M111">
            <v>1.1216999999999999</v>
          </cell>
          <cell r="N111">
            <v>2259.44</v>
          </cell>
          <cell r="O111">
            <v>12.79</v>
          </cell>
          <cell r="P111">
            <v>674.75</v>
          </cell>
          <cell r="Q111">
            <v>69.36</v>
          </cell>
          <cell r="S111">
            <v>39198</v>
          </cell>
          <cell r="T111">
            <v>1.2308724832214766</v>
          </cell>
          <cell r="U111">
            <v>1.0314685314685317</v>
          </cell>
          <cell r="V111">
            <v>1.2299898682877408</v>
          </cell>
          <cell r="W111">
            <v>1.2425665101721441</v>
          </cell>
          <cell r="X111">
            <v>1.5992217898832688</v>
          </cell>
          <cell r="Y111">
            <v>1.0854166666666667</v>
          </cell>
          <cell r="Z111">
            <v>1.0662731192138253</v>
          </cell>
          <cell r="AA111">
            <v>1.0668413499639446</v>
          </cell>
          <cell r="AB111">
            <v>0.98351600175361675</v>
          </cell>
          <cell r="AC111">
            <v>1.0477590484360872</v>
          </cell>
          <cell r="AD111">
            <v>1.2515022440172008</v>
          </cell>
          <cell r="AF111">
            <v>39198</v>
          </cell>
          <cell r="AG111">
            <v>1.2308724832214766</v>
          </cell>
          <cell r="AH111">
            <v>1.0314685314685317</v>
          </cell>
          <cell r="AI111">
            <v>1.0477590484360872</v>
          </cell>
          <cell r="AK111">
            <v>39198</v>
          </cell>
          <cell r="AL111">
            <v>1.2515022440172008</v>
          </cell>
          <cell r="AM111">
            <v>1.289298708752455</v>
          </cell>
          <cell r="AN111">
            <v>1.0668413499639446</v>
          </cell>
          <cell r="AP111">
            <v>39198</v>
          </cell>
          <cell r="AQ111">
            <v>1.0668413499639446</v>
          </cell>
          <cell r="AR111">
            <v>1.0662731192138253</v>
          </cell>
          <cell r="AS111">
            <v>1.0477590484360872</v>
          </cell>
          <cell r="AU111">
            <v>39198</v>
          </cell>
          <cell r="AV111">
            <v>674.75</v>
          </cell>
          <cell r="AW111">
            <v>756.867075</v>
          </cell>
          <cell r="AY111">
            <v>39198</v>
          </cell>
          <cell r="AZ111">
            <v>69.36</v>
          </cell>
          <cell r="BA111">
            <v>77.801111999999989</v>
          </cell>
          <cell r="BC111">
            <v>39198</v>
          </cell>
          <cell r="BD111">
            <v>9.17</v>
          </cell>
          <cell r="BE111">
            <v>56.146000000000001</v>
          </cell>
          <cell r="BG111">
            <v>38537</v>
          </cell>
          <cell r="BH111">
            <v>9.9</v>
          </cell>
          <cell r="BI111">
            <v>7.9806529625151157</v>
          </cell>
          <cell r="BJ111">
            <v>1.2404999999999999</v>
          </cell>
          <cell r="BK111">
            <v>8.08</v>
          </cell>
          <cell r="BL111">
            <v>6.85</v>
          </cell>
          <cell r="BM111">
            <v>6.03</v>
          </cell>
          <cell r="BN111">
            <v>22.51</v>
          </cell>
          <cell r="BO111">
            <v>1.1659451659451661</v>
          </cell>
          <cell r="BP111">
            <v>1.0703124999999998</v>
          </cell>
          <cell r="BQ111">
            <v>1.201195219123506</v>
          </cell>
          <cell r="BR111">
            <v>1.0411174321261738</v>
          </cell>
          <cell r="BW111">
            <v>38537</v>
          </cell>
          <cell r="BX111">
            <v>0.99</v>
          </cell>
          <cell r="BY111">
            <v>1.0018113663845225</v>
          </cell>
          <cell r="BZ111">
            <v>1.1196425792987115</v>
          </cell>
        </row>
        <row r="112">
          <cell r="B112">
            <v>39199</v>
          </cell>
          <cell r="C112">
            <v>9.19</v>
          </cell>
          <cell r="D112">
            <v>81.771000000000001</v>
          </cell>
          <cell r="E112">
            <v>11.6</v>
          </cell>
          <cell r="F112">
            <v>8</v>
          </cell>
          <cell r="G112">
            <v>12.48</v>
          </cell>
          <cell r="H112">
            <v>7.86</v>
          </cell>
          <cell r="I112">
            <v>8.1999999999999993</v>
          </cell>
          <cell r="J112">
            <v>25.62</v>
          </cell>
          <cell r="K112">
            <v>13632.01</v>
          </cell>
          <cell r="L112">
            <v>1494.07</v>
          </cell>
          <cell r="M112">
            <v>1.1164000000000001</v>
          </cell>
          <cell r="N112">
            <v>2262.63</v>
          </cell>
          <cell r="O112">
            <v>12.45</v>
          </cell>
          <cell r="P112">
            <v>681.55</v>
          </cell>
          <cell r="Q112">
            <v>70.650000000000006</v>
          </cell>
          <cell r="S112">
            <v>39199</v>
          </cell>
          <cell r="T112">
            <v>1.2335570469798656</v>
          </cell>
          <cell r="U112">
            <v>1.013986013986014</v>
          </cell>
          <cell r="V112">
            <v>1.264437689969605</v>
          </cell>
          <cell r="W112">
            <v>1.2300469483568077</v>
          </cell>
          <cell r="X112">
            <v>1.5953307392996108</v>
          </cell>
          <cell r="Y112">
            <v>1.0675000000000001</v>
          </cell>
          <cell r="Z112">
            <v>1.068977712395647</v>
          </cell>
          <cell r="AA112">
            <v>1.0667128363664922</v>
          </cell>
          <cell r="AB112">
            <v>0.97886891714160451</v>
          </cell>
          <cell r="AC112">
            <v>1.0492383315170768</v>
          </cell>
          <cell r="AD112">
            <v>1.2601861448231251</v>
          </cell>
          <cell r="AF112">
            <v>39199</v>
          </cell>
          <cell r="AG112">
            <v>1.2335570469798656</v>
          </cell>
          <cell r="AH112">
            <v>1.013986013986014</v>
          </cell>
          <cell r="AI112">
            <v>1.0492383315170768</v>
          </cell>
          <cell r="AK112">
            <v>39199</v>
          </cell>
          <cell r="AL112">
            <v>1.2601861448231251</v>
          </cell>
          <cell r="AM112">
            <v>1.2893288444065059</v>
          </cell>
          <cell r="AN112">
            <v>1.0667128363664922</v>
          </cell>
          <cell r="AP112">
            <v>39199</v>
          </cell>
          <cell r="AQ112">
            <v>1.0667128363664922</v>
          </cell>
          <cell r="AR112">
            <v>1.068977712395647</v>
          </cell>
          <cell r="AS112">
            <v>1.0492383315170768</v>
          </cell>
          <cell r="AU112">
            <v>39199</v>
          </cell>
          <cell r="AV112">
            <v>681.55</v>
          </cell>
          <cell r="AW112">
            <v>760.88242000000002</v>
          </cell>
          <cell r="AY112">
            <v>39199</v>
          </cell>
          <cell r="AZ112">
            <v>70.650000000000006</v>
          </cell>
          <cell r="BA112">
            <v>78.873660000000015</v>
          </cell>
          <cell r="BC112">
            <v>39199</v>
          </cell>
          <cell r="BD112">
            <v>9.19</v>
          </cell>
          <cell r="BE112">
            <v>81.771000000000001</v>
          </cell>
          <cell r="BG112">
            <v>38538</v>
          </cell>
          <cell r="BH112">
            <v>9.9499999999999993</v>
          </cell>
          <cell r="BI112">
            <v>8.0009649404953347</v>
          </cell>
          <cell r="BJ112">
            <v>1.2436</v>
          </cell>
          <cell r="BK112">
            <v>8.18</v>
          </cell>
          <cell r="BL112">
            <v>7.02</v>
          </cell>
          <cell r="BM112">
            <v>6.34</v>
          </cell>
          <cell r="BN112">
            <v>22.82</v>
          </cell>
          <cell r="BO112">
            <v>1.1803751803751803</v>
          </cell>
          <cell r="BP112">
            <v>1.0968749999999998</v>
          </cell>
          <cell r="BQ112">
            <v>1.2629482071713147</v>
          </cell>
          <cell r="BR112">
            <v>1.0554553443411498</v>
          </cell>
          <cell r="BW112">
            <v>38538</v>
          </cell>
          <cell r="BX112">
            <v>0.99499999999999988</v>
          </cell>
          <cell r="BY112">
            <v>1.0043611289803795</v>
          </cell>
          <cell r="BZ112">
            <v>1.1489134329719111</v>
          </cell>
        </row>
        <row r="113">
          <cell r="B113">
            <v>39202</v>
          </cell>
          <cell r="C113">
            <v>9.17</v>
          </cell>
          <cell r="D113">
            <v>57.765999999999998</v>
          </cell>
          <cell r="E113">
            <v>11.6</v>
          </cell>
          <cell r="F113">
            <v>8</v>
          </cell>
          <cell r="G113">
            <v>12.15</v>
          </cell>
          <cell r="H113">
            <v>7.52</v>
          </cell>
          <cell r="I113">
            <v>8.17</v>
          </cell>
          <cell r="J113">
            <v>26.05</v>
          </cell>
          <cell r="K113">
            <v>13416.68</v>
          </cell>
          <cell r="L113">
            <v>1482.37</v>
          </cell>
          <cell r="M113">
            <v>1.1096999999999999</v>
          </cell>
          <cell r="N113">
            <v>2247.5100000000002</v>
          </cell>
          <cell r="O113">
            <v>14.22</v>
          </cell>
          <cell r="P113">
            <v>678.45</v>
          </cell>
          <cell r="Q113">
            <v>70.11</v>
          </cell>
          <cell r="S113">
            <v>39202</v>
          </cell>
          <cell r="T113">
            <v>1.2308724832214766</v>
          </cell>
          <cell r="U113">
            <v>1.013986013986014</v>
          </cell>
          <cell r="V113">
            <v>1.231003039513678</v>
          </cell>
          <cell r="W113">
            <v>1.1768388106416274</v>
          </cell>
          <cell r="X113">
            <v>1.5894941634241246</v>
          </cell>
          <cell r="Y113">
            <v>1.0854166666666667</v>
          </cell>
          <cell r="Z113">
            <v>1.0520922369000925</v>
          </cell>
          <cell r="AA113">
            <v>1.0583594525320748</v>
          </cell>
          <cell r="AB113">
            <v>0.97299430074528703</v>
          </cell>
          <cell r="AC113">
            <v>1.0422268079482484</v>
          </cell>
          <cell r="AD113">
            <v>1.2650356556854052</v>
          </cell>
          <cell r="AF113">
            <v>39202</v>
          </cell>
          <cell r="AG113">
            <v>1.2308724832214766</v>
          </cell>
          <cell r="AH113">
            <v>1.013986013986014</v>
          </cell>
          <cell r="AI113">
            <v>1.0422268079482484</v>
          </cell>
          <cell r="AK113">
            <v>39202</v>
          </cell>
          <cell r="AL113">
            <v>1.2650356556854052</v>
          </cell>
          <cell r="AM113">
            <v>1.2706881700615242</v>
          </cell>
          <cell r="AN113">
            <v>1.0583594525320748</v>
          </cell>
          <cell r="AP113">
            <v>39202</v>
          </cell>
          <cell r="AQ113">
            <v>1.0583594525320748</v>
          </cell>
          <cell r="AR113">
            <v>1.0520922369000925</v>
          </cell>
          <cell r="AS113">
            <v>1.0422268079482484</v>
          </cell>
          <cell r="AU113">
            <v>39202</v>
          </cell>
          <cell r="AV113">
            <v>678.45</v>
          </cell>
          <cell r="AW113">
            <v>752.87596499999995</v>
          </cell>
          <cell r="AY113">
            <v>39202</v>
          </cell>
          <cell r="AZ113">
            <v>70.11</v>
          </cell>
          <cell r="BA113">
            <v>77.801066999999989</v>
          </cell>
          <cell r="BC113">
            <v>39202</v>
          </cell>
          <cell r="BD113">
            <v>9.17</v>
          </cell>
          <cell r="BE113">
            <v>57.765999999999998</v>
          </cell>
          <cell r="BG113">
            <v>38539</v>
          </cell>
          <cell r="BH113">
            <v>9.75</v>
          </cell>
          <cell r="BI113">
            <v>7.8800614240685363</v>
          </cell>
          <cell r="BJ113">
            <v>1.2373000000000001</v>
          </cell>
          <cell r="BK113">
            <v>8.4</v>
          </cell>
          <cell r="BL113">
            <v>6.93</v>
          </cell>
          <cell r="BM113">
            <v>6.22</v>
          </cell>
          <cell r="BN113">
            <v>22.85</v>
          </cell>
          <cell r="BO113">
            <v>1.2121212121212122</v>
          </cell>
          <cell r="BP113">
            <v>1.0828125</v>
          </cell>
          <cell r="BQ113">
            <v>1.2390438247011952</v>
          </cell>
          <cell r="BR113">
            <v>1.0568428842329218</v>
          </cell>
          <cell r="BW113">
            <v>38539</v>
          </cell>
          <cell r="BX113">
            <v>0.97499999999999998</v>
          </cell>
          <cell r="BY113">
            <v>0.98918411056332345</v>
          </cell>
          <cell r="BZ113">
            <v>1.1477051052638323</v>
          </cell>
        </row>
        <row r="114">
          <cell r="B114">
            <v>39203</v>
          </cell>
          <cell r="C114">
            <v>9.2100000000000009</v>
          </cell>
          <cell r="D114">
            <v>123.75</v>
          </cell>
          <cell r="E114">
            <v>11.61</v>
          </cell>
          <cell r="F114">
            <v>8</v>
          </cell>
          <cell r="G114">
            <v>12.22</v>
          </cell>
          <cell r="H114">
            <v>7.45</v>
          </cell>
          <cell r="I114">
            <v>8.1199999999999992</v>
          </cell>
          <cell r="J114">
            <v>26.24</v>
          </cell>
          <cell r="K114">
            <v>13406.33</v>
          </cell>
          <cell r="L114">
            <v>1486.3</v>
          </cell>
          <cell r="M114">
            <v>1.111</v>
          </cell>
          <cell r="N114">
            <v>2256.3000000000002</v>
          </cell>
          <cell r="O114">
            <v>13.51</v>
          </cell>
          <cell r="P114">
            <v>673.45</v>
          </cell>
          <cell r="Q114">
            <v>69.42</v>
          </cell>
          <cell r="S114">
            <v>39203</v>
          </cell>
          <cell r="T114">
            <v>1.2362416107382552</v>
          </cell>
          <cell r="U114">
            <v>1.0148601398601398</v>
          </cell>
          <cell r="V114">
            <v>1.2380952380952384</v>
          </cell>
          <cell r="W114">
            <v>1.1658841940532083</v>
          </cell>
          <cell r="X114">
            <v>1.5797665369649805</v>
          </cell>
          <cell r="Y114">
            <v>1.0933333333333333</v>
          </cell>
          <cell r="Z114">
            <v>1.0512806236953416</v>
          </cell>
          <cell r="AA114">
            <v>1.0611653327431225</v>
          </cell>
          <cell r="AB114">
            <v>0.97413415168785611</v>
          </cell>
          <cell r="AC114">
            <v>1.0463029516102855</v>
          </cell>
          <cell r="AD114">
            <v>1.2690671080530875</v>
          </cell>
          <cell r="AF114">
            <v>39203</v>
          </cell>
          <cell r="AG114">
            <v>1.2362416107382552</v>
          </cell>
          <cell r="AH114">
            <v>1.0148601398601398</v>
          </cell>
          <cell r="AI114">
            <v>1.0463029516102855</v>
          </cell>
          <cell r="AK114">
            <v>39203</v>
          </cell>
          <cell r="AL114">
            <v>1.2690671080530875</v>
          </cell>
          <cell r="AM114">
            <v>1.2692698256116901</v>
          </cell>
          <cell r="AN114">
            <v>1.0611653327431225</v>
          </cell>
          <cell r="AP114">
            <v>39203</v>
          </cell>
          <cell r="AQ114">
            <v>1.0611653327431225</v>
          </cell>
          <cell r="AR114">
            <v>1.0512806236953416</v>
          </cell>
          <cell r="AS114">
            <v>1.0463029516102855</v>
          </cell>
          <cell r="AU114">
            <v>39203</v>
          </cell>
          <cell r="AV114">
            <v>673.45</v>
          </cell>
          <cell r="AW114">
            <v>748.20294999999999</v>
          </cell>
          <cell r="AY114">
            <v>39203</v>
          </cell>
          <cell r="AZ114">
            <v>69.42</v>
          </cell>
          <cell r="BA114">
            <v>77.125619999999998</v>
          </cell>
          <cell r="BC114">
            <v>39203</v>
          </cell>
          <cell r="BD114">
            <v>9.2100000000000009</v>
          </cell>
          <cell r="BE114">
            <v>123.75</v>
          </cell>
          <cell r="BG114">
            <v>38540</v>
          </cell>
          <cell r="BH114">
            <v>9.6999999999999993</v>
          </cell>
          <cell r="BI114">
            <v>7.8983796107808804</v>
          </cell>
          <cell r="BJ114">
            <v>1.2281</v>
          </cell>
          <cell r="BK114">
            <v>8.36</v>
          </cell>
          <cell r="BL114">
            <v>6.8</v>
          </cell>
          <cell r="BM114">
            <v>6.28</v>
          </cell>
          <cell r="BN114">
            <v>23.047999999999998</v>
          </cell>
          <cell r="BO114">
            <v>1.2063492063492063</v>
          </cell>
          <cell r="BP114">
            <v>1.0625</v>
          </cell>
          <cell r="BQ114">
            <v>1.2509960159362552</v>
          </cell>
          <cell r="BR114">
            <v>1.0660006475186161</v>
          </cell>
          <cell r="BW114">
            <v>38540</v>
          </cell>
          <cell r="BX114">
            <v>0.97</v>
          </cell>
          <cell r="BY114">
            <v>0.99148359254132401</v>
          </cell>
          <cell r="BZ114">
            <v>1.1464614674510194</v>
          </cell>
        </row>
        <row r="115">
          <cell r="B115">
            <v>39204</v>
          </cell>
          <cell r="C115">
            <v>9.0299999999999994</v>
          </cell>
          <cell r="D115">
            <v>28.286999999999999</v>
          </cell>
          <cell r="E115">
            <v>11.7</v>
          </cell>
          <cell r="F115">
            <v>8</v>
          </cell>
          <cell r="G115">
            <v>12.53</v>
          </cell>
          <cell r="H115">
            <v>7.78</v>
          </cell>
          <cell r="I115">
            <v>8</v>
          </cell>
          <cell r="J115">
            <v>25.8201</v>
          </cell>
          <cell r="K115">
            <v>13578.74</v>
          </cell>
          <cell r="L115">
            <v>1495.92</v>
          </cell>
          <cell r="M115">
            <v>1.1092</v>
          </cell>
          <cell r="N115">
            <v>2278.58</v>
          </cell>
          <cell r="O115">
            <v>13.08</v>
          </cell>
          <cell r="P115">
            <v>673.15</v>
          </cell>
          <cell r="Q115">
            <v>68.87</v>
          </cell>
          <cell r="S115">
            <v>39204</v>
          </cell>
          <cell r="T115">
            <v>1.2120805369127516</v>
          </cell>
          <cell r="U115">
            <v>1.0227272727272727</v>
          </cell>
          <cell r="V115">
            <v>1.2695035460992907</v>
          </cell>
          <cell r="W115">
            <v>1.2175273865414711</v>
          </cell>
          <cell r="X115">
            <v>1.556420233463035</v>
          </cell>
          <cell r="Y115">
            <v>1.0758375</v>
          </cell>
          <cell r="Z115">
            <v>1.0648004529350601</v>
          </cell>
          <cell r="AA115">
            <v>1.0680336705625326</v>
          </cell>
          <cell r="AB115">
            <v>0.97255589653660668</v>
          </cell>
          <cell r="AC115">
            <v>1.0566347469220247</v>
          </cell>
          <cell r="AD115">
            <v>1.2462836750351545</v>
          </cell>
          <cell r="AF115">
            <v>39204</v>
          </cell>
          <cell r="AG115">
            <v>1.2120805369127516</v>
          </cell>
          <cell r="AH115">
            <v>1.0227272727272727</v>
          </cell>
          <cell r="AI115">
            <v>1.0566347469220247</v>
          </cell>
          <cell r="AK115">
            <v>39204</v>
          </cell>
          <cell r="AL115">
            <v>1.2462836750351545</v>
          </cell>
          <cell r="AM115">
            <v>1.2798221665259493</v>
          </cell>
          <cell r="AN115">
            <v>1.0680336705625326</v>
          </cell>
          <cell r="AP115">
            <v>39204</v>
          </cell>
          <cell r="AQ115">
            <v>1.0680336705625326</v>
          </cell>
          <cell r="AR115">
            <v>1.0648004529350601</v>
          </cell>
          <cell r="AS115">
            <v>1.0566347469220247</v>
          </cell>
          <cell r="AU115">
            <v>39204</v>
          </cell>
          <cell r="AV115">
            <v>673.15</v>
          </cell>
          <cell r="AW115">
            <v>746.65797999999995</v>
          </cell>
          <cell r="AY115">
            <v>39204</v>
          </cell>
          <cell r="AZ115">
            <v>68.87</v>
          </cell>
          <cell r="BA115">
            <v>76.390603999999996</v>
          </cell>
          <cell r="BC115">
            <v>39204</v>
          </cell>
          <cell r="BD115">
            <v>9.0299999999999994</v>
          </cell>
          <cell r="BE115">
            <v>28.286999999999999</v>
          </cell>
          <cell r="BG115">
            <v>38541</v>
          </cell>
          <cell r="BH115">
            <v>9.65</v>
          </cell>
          <cell r="BI115">
            <v>7.9163248564397044</v>
          </cell>
          <cell r="BJ115">
            <v>1.2190000000000001</v>
          </cell>
          <cell r="BK115">
            <v>8.27</v>
          </cell>
          <cell r="BL115">
            <v>6.92</v>
          </cell>
          <cell r="BM115">
            <v>6.48</v>
          </cell>
          <cell r="BN115">
            <v>22.94</v>
          </cell>
          <cell r="BO115">
            <v>1.1933621933621934</v>
          </cell>
          <cell r="BP115">
            <v>1.0812499999999998</v>
          </cell>
          <cell r="BQ115">
            <v>1.2908366533864544</v>
          </cell>
          <cell r="BR115">
            <v>1.0610055039082376</v>
          </cell>
          <cell r="BW115">
            <v>38541</v>
          </cell>
          <cell r="BX115">
            <v>0.96500000000000008</v>
          </cell>
          <cell r="BY115">
            <v>0.99373625922887621</v>
          </cell>
          <cell r="BZ115">
            <v>1.1566135876642214</v>
          </cell>
        </row>
        <row r="116">
          <cell r="B116">
            <v>39205</v>
          </cell>
          <cell r="C116">
            <v>9.1</v>
          </cell>
          <cell r="D116">
            <v>83.04</v>
          </cell>
          <cell r="E116">
            <v>11.56</v>
          </cell>
          <cell r="F116">
            <v>8</v>
          </cell>
          <cell r="G116">
            <v>12.42</v>
          </cell>
          <cell r="H116">
            <v>7.54</v>
          </cell>
          <cell r="I116">
            <v>8.1197999999999997</v>
          </cell>
          <cell r="J116">
            <v>26.76</v>
          </cell>
          <cell r="K116">
            <v>13687</v>
          </cell>
          <cell r="L116">
            <v>1502.39</v>
          </cell>
          <cell r="M116">
            <v>1.1076999999999999</v>
          </cell>
          <cell r="N116">
            <v>2283.29</v>
          </cell>
          <cell r="O116">
            <v>13.09</v>
          </cell>
          <cell r="P116">
            <v>682.35</v>
          </cell>
          <cell r="Q116">
            <v>68.62</v>
          </cell>
          <cell r="S116">
            <v>39205</v>
          </cell>
          <cell r="T116">
            <v>1.2214765100671141</v>
          </cell>
          <cell r="U116">
            <v>1.0104895104895106</v>
          </cell>
          <cell r="V116">
            <v>1.2583586626139818</v>
          </cell>
          <cell r="W116">
            <v>1.1799687010954618</v>
          </cell>
          <cell r="X116">
            <v>1.579727626459144</v>
          </cell>
          <cell r="Y116">
            <v>1.115</v>
          </cell>
          <cell r="Z116">
            <v>1.0732898486400186</v>
          </cell>
          <cell r="AA116">
            <v>1.0726530204265223</v>
          </cell>
          <cell r="AB116">
            <v>0.97124068391056539</v>
          </cell>
          <cell r="AC116">
            <v>1.0588188921607271</v>
          </cell>
          <cell r="AD116">
            <v>1.2576455355525358</v>
          </cell>
          <cell r="AF116">
            <v>39205</v>
          </cell>
          <cell r="AG116">
            <v>1.2214765100671141</v>
          </cell>
          <cell r="AH116">
            <v>1.0104895104895106</v>
          </cell>
          <cell r="AI116">
            <v>1.0588188921607271</v>
          </cell>
          <cell r="AK116">
            <v>39205</v>
          </cell>
          <cell r="AL116">
            <v>1.2576455355525358</v>
          </cell>
          <cell r="AM116">
            <v>1.2832637475421469</v>
          </cell>
          <cell r="AN116">
            <v>1.0726530204265223</v>
          </cell>
          <cell r="AP116">
            <v>39205</v>
          </cell>
          <cell r="AQ116">
            <v>1.0726530204265223</v>
          </cell>
          <cell r="AR116">
            <v>1.0732898486400186</v>
          </cell>
          <cell r="AS116">
            <v>1.0588188921607271</v>
          </cell>
          <cell r="AU116">
            <v>39205</v>
          </cell>
          <cell r="AV116">
            <v>682.35</v>
          </cell>
          <cell r="AW116">
            <v>755.83909499999993</v>
          </cell>
          <cell r="AY116">
            <v>39205</v>
          </cell>
          <cell r="AZ116">
            <v>68.62</v>
          </cell>
          <cell r="BA116">
            <v>76.010373999999999</v>
          </cell>
          <cell r="BC116">
            <v>39205</v>
          </cell>
          <cell r="BD116">
            <v>9.1</v>
          </cell>
          <cell r="BE116">
            <v>83.04</v>
          </cell>
          <cell r="BG116">
            <v>38544</v>
          </cell>
          <cell r="BH116">
            <v>9.4</v>
          </cell>
          <cell r="BI116">
            <v>7.7188372474954843</v>
          </cell>
          <cell r="BJ116">
            <v>1.2178</v>
          </cell>
          <cell r="BK116">
            <v>8.26</v>
          </cell>
          <cell r="BL116">
            <v>7.07</v>
          </cell>
          <cell r="BM116">
            <v>6.38</v>
          </cell>
          <cell r="BN116">
            <v>23</v>
          </cell>
          <cell r="BO116">
            <v>1.191919191919192</v>
          </cell>
          <cell r="BP116">
            <v>1.1046875</v>
          </cell>
          <cell r="BQ116">
            <v>1.2709163346613546</v>
          </cell>
          <cell r="BR116">
            <v>1.0637805836917813</v>
          </cell>
          <cell r="BW116">
            <v>38544</v>
          </cell>
          <cell r="BX116">
            <v>0.94000000000000006</v>
          </cell>
          <cell r="BY116">
            <v>0.96894563967810821</v>
          </cell>
          <cell r="BZ116">
            <v>1.1578259025680819</v>
          </cell>
        </row>
        <row r="117">
          <cell r="B117">
            <v>39206</v>
          </cell>
          <cell r="C117">
            <v>9.0500000000000007</v>
          </cell>
          <cell r="D117">
            <v>21.640999999999998</v>
          </cell>
          <cell r="E117">
            <v>11.69</v>
          </cell>
          <cell r="F117">
            <v>8</v>
          </cell>
          <cell r="G117">
            <v>12.33</v>
          </cell>
          <cell r="H117">
            <v>7.65</v>
          </cell>
          <cell r="I117">
            <v>8.07</v>
          </cell>
          <cell r="J117">
            <v>26.6</v>
          </cell>
          <cell r="K117">
            <v>13769.89</v>
          </cell>
          <cell r="L117">
            <v>1505.62</v>
          </cell>
          <cell r="M117">
            <v>1.1076999999999999</v>
          </cell>
          <cell r="N117">
            <v>2295.0300000000002</v>
          </cell>
          <cell r="O117">
            <v>12.91</v>
          </cell>
          <cell r="P117">
            <v>688.85</v>
          </cell>
          <cell r="Q117">
            <v>67.91</v>
          </cell>
          <cell r="S117">
            <v>39206</v>
          </cell>
          <cell r="T117">
            <v>1.2147651006711411</v>
          </cell>
          <cell r="U117">
            <v>1.0218531468531469</v>
          </cell>
          <cell r="V117">
            <v>1.2492401215805473</v>
          </cell>
          <cell r="W117">
            <v>1.1971830985915495</v>
          </cell>
          <cell r="X117">
            <v>1.5700389105058368</v>
          </cell>
          <cell r="Y117">
            <v>1.1083333333333334</v>
          </cell>
          <cell r="Z117">
            <v>1.0797898117841533</v>
          </cell>
          <cell r="AA117">
            <v>1.0749591255363655</v>
          </cell>
          <cell r="AB117">
            <v>0.97124068391056539</v>
          </cell>
          <cell r="AC117">
            <v>1.064263024878852</v>
          </cell>
          <cell r="AD117">
            <v>1.2507353952473022</v>
          </cell>
          <cell r="AF117">
            <v>39206</v>
          </cell>
          <cell r="AG117">
            <v>1.2147651006711411</v>
          </cell>
          <cell r="AH117">
            <v>1.0218531468531469</v>
          </cell>
          <cell r="AI117">
            <v>1.064263024878852</v>
          </cell>
          <cell r="AK117">
            <v>39206</v>
          </cell>
          <cell r="AL117">
            <v>1.2507353952473022</v>
          </cell>
          <cell r="AM117">
            <v>1.2811988660028166</v>
          </cell>
          <cell r="AN117">
            <v>1.0749591255363655</v>
          </cell>
          <cell r="AP117">
            <v>39206</v>
          </cell>
          <cell r="AQ117">
            <v>1.0749591255363655</v>
          </cell>
          <cell r="AR117">
            <v>1.0797898117841533</v>
          </cell>
          <cell r="AS117">
            <v>1.064263024878852</v>
          </cell>
          <cell r="AU117">
            <v>39206</v>
          </cell>
          <cell r="AV117">
            <v>688.85</v>
          </cell>
          <cell r="AW117">
            <v>763.03914499999996</v>
          </cell>
          <cell r="AY117">
            <v>39206</v>
          </cell>
          <cell r="AZ117">
            <v>67.91</v>
          </cell>
          <cell r="BA117">
            <v>75.223906999999997</v>
          </cell>
          <cell r="BC117">
            <v>39206</v>
          </cell>
          <cell r="BD117">
            <v>9.0500000000000007</v>
          </cell>
          <cell r="BE117">
            <v>21.640999999999998</v>
          </cell>
          <cell r="BG117">
            <v>38545</v>
          </cell>
          <cell r="BH117">
            <v>9.4</v>
          </cell>
          <cell r="BI117">
            <v>7.8112015954794751</v>
          </cell>
          <cell r="BJ117">
            <v>1.2034</v>
          </cell>
          <cell r="BK117">
            <v>8.31</v>
          </cell>
          <cell r="BL117">
            <v>7</v>
          </cell>
          <cell r="BM117">
            <v>6.26</v>
          </cell>
          <cell r="BN117">
            <v>22.86</v>
          </cell>
          <cell r="BO117">
            <v>1.1991341991341993</v>
          </cell>
          <cell r="BP117">
            <v>1.09375</v>
          </cell>
          <cell r="BQ117">
            <v>1.2470119521912351</v>
          </cell>
          <cell r="BR117">
            <v>1.0573053975301789</v>
          </cell>
          <cell r="BW117">
            <v>38545</v>
          </cell>
          <cell r="BX117">
            <v>0.94000000000000006</v>
          </cell>
          <cell r="BY117">
            <v>0.9805401362805386</v>
          </cell>
          <cell r="BZ117">
            <v>1.1493003872139034</v>
          </cell>
        </row>
        <row r="118">
          <cell r="B118">
            <v>39209</v>
          </cell>
          <cell r="C118">
            <v>9.07</v>
          </cell>
          <cell r="D118">
            <v>23.007999999999999</v>
          </cell>
          <cell r="E118">
            <v>11.69</v>
          </cell>
          <cell r="F118">
            <v>8</v>
          </cell>
          <cell r="G118">
            <v>12.28</v>
          </cell>
          <cell r="H118">
            <v>7.65</v>
          </cell>
          <cell r="I118">
            <v>7.95</v>
          </cell>
          <cell r="J118">
            <v>27.05</v>
          </cell>
          <cell r="K118">
            <v>13865.51</v>
          </cell>
          <cell r="L118">
            <v>1509.48</v>
          </cell>
          <cell r="M118">
            <v>1.1020000000000001</v>
          </cell>
          <cell r="N118">
            <v>2311.2800000000002</v>
          </cell>
          <cell r="O118">
            <v>13.15</v>
          </cell>
          <cell r="P118">
            <v>688.75</v>
          </cell>
          <cell r="Q118">
            <v>67.28</v>
          </cell>
          <cell r="S118">
            <v>39209</v>
          </cell>
          <cell r="T118">
            <v>1.2174496644295303</v>
          </cell>
          <cell r="U118">
            <v>1.0218531468531469</v>
          </cell>
          <cell r="V118">
            <v>1.2441742654508612</v>
          </cell>
          <cell r="W118">
            <v>1.1971830985915495</v>
          </cell>
          <cell r="X118">
            <v>1.5466926070038911</v>
          </cell>
          <cell r="Y118">
            <v>1.1270833333333334</v>
          </cell>
          <cell r="Z118">
            <v>1.0872880199617641</v>
          </cell>
          <cell r="AA118">
            <v>1.0777150282372931</v>
          </cell>
          <cell r="AB118">
            <v>0.96624287593160896</v>
          </cell>
          <cell r="AC118">
            <v>1.0717985578149274</v>
          </cell>
          <cell r="AD118">
            <v>1.2599830692213061</v>
          </cell>
          <cell r="AF118">
            <v>39209</v>
          </cell>
          <cell r="AG118">
            <v>1.2174496644295303</v>
          </cell>
          <cell r="AH118">
            <v>1.0218531468531469</v>
          </cell>
          <cell r="AI118">
            <v>1.0717985578149274</v>
          </cell>
          <cell r="AK118">
            <v>39209</v>
          </cell>
          <cell r="AL118">
            <v>1.2599830692213061</v>
          </cell>
          <cell r="AM118">
            <v>1.2787833260949086</v>
          </cell>
          <cell r="AN118">
            <v>1.0777150282372931</v>
          </cell>
          <cell r="AP118">
            <v>39209</v>
          </cell>
          <cell r="AQ118">
            <v>1.0777150282372931</v>
          </cell>
          <cell r="AR118">
            <v>1.0872880199617641</v>
          </cell>
          <cell r="AS118">
            <v>1.0717985578149274</v>
          </cell>
          <cell r="AU118">
            <v>39209</v>
          </cell>
          <cell r="AV118">
            <v>688.75</v>
          </cell>
          <cell r="AW118">
            <v>759.00250000000005</v>
          </cell>
          <cell r="AY118">
            <v>39209</v>
          </cell>
          <cell r="AZ118">
            <v>67.28</v>
          </cell>
          <cell r="BA118">
            <v>74.142560000000003</v>
          </cell>
          <cell r="BC118">
            <v>39209</v>
          </cell>
          <cell r="BD118">
            <v>9.07</v>
          </cell>
          <cell r="BE118">
            <v>23.007999999999999</v>
          </cell>
          <cell r="BG118">
            <v>38546</v>
          </cell>
          <cell r="BH118">
            <v>9.3800000000000008</v>
          </cell>
          <cell r="BI118">
            <v>7.766186454711046</v>
          </cell>
          <cell r="BJ118">
            <v>1.2078</v>
          </cell>
          <cell r="BK118">
            <v>8.32</v>
          </cell>
          <cell r="BL118">
            <v>6.89</v>
          </cell>
          <cell r="BM118">
            <v>6.4</v>
          </cell>
          <cell r="BN118">
            <v>22.89</v>
          </cell>
          <cell r="BO118">
            <v>1.2005772005772006</v>
          </cell>
          <cell r="BP118">
            <v>1.0765624999999999</v>
          </cell>
          <cell r="BQ118">
            <v>1.2749003984063747</v>
          </cell>
          <cell r="BR118">
            <v>1.0586929374219509</v>
          </cell>
          <cell r="BW118">
            <v>38546</v>
          </cell>
          <cell r="BX118">
            <v>0.93800000000000006</v>
          </cell>
          <cell r="BY118">
            <v>0.97488938565987771</v>
          </cell>
          <cell r="BZ118">
            <v>1.1526832591013816</v>
          </cell>
        </row>
        <row r="119">
          <cell r="B119">
            <v>39210</v>
          </cell>
          <cell r="C119">
            <v>8.9600000000000009</v>
          </cell>
          <cell r="D119">
            <v>7.7080000000000002</v>
          </cell>
          <cell r="E119">
            <v>11.77</v>
          </cell>
          <cell r="F119">
            <v>8</v>
          </cell>
          <cell r="G119">
            <v>12.3</v>
          </cell>
          <cell r="H119">
            <v>7.56</v>
          </cell>
          <cell r="I119">
            <v>8.1199999999999992</v>
          </cell>
          <cell r="J119">
            <v>27.09</v>
          </cell>
          <cell r="K119">
            <v>13915.36</v>
          </cell>
          <cell r="L119">
            <v>1507.72</v>
          </cell>
          <cell r="M119">
            <v>1.1049</v>
          </cell>
          <cell r="N119">
            <v>2321.94</v>
          </cell>
          <cell r="O119">
            <v>13.21</v>
          </cell>
          <cell r="P119">
            <v>685.65</v>
          </cell>
          <cell r="Q119">
            <v>67.650000000000006</v>
          </cell>
          <cell r="S119">
            <v>39210</v>
          </cell>
          <cell r="T119">
            <v>1.2026845637583894</v>
          </cell>
          <cell r="U119">
            <v>1.0288461538461537</v>
          </cell>
          <cell r="V119">
            <v>1.2462006079027357</v>
          </cell>
          <cell r="W119">
            <v>1.1830985915492958</v>
          </cell>
          <cell r="X119">
            <v>1.5797665369649805</v>
          </cell>
          <cell r="Y119">
            <v>1.1287499999999999</v>
          </cell>
          <cell r="Z119">
            <v>1.0911970941894769</v>
          </cell>
          <cell r="AA119">
            <v>1.076458450839979</v>
          </cell>
          <cell r="AB119">
            <v>0.96878562034195526</v>
          </cell>
          <cell r="AC119">
            <v>1.076741867420993</v>
          </cell>
          <cell r="AD119">
            <v>1.2414351931997856</v>
          </cell>
          <cell r="AF119">
            <v>39210</v>
          </cell>
          <cell r="AG119">
            <v>1.2026845637583894</v>
          </cell>
          <cell r="AH119">
            <v>1.0288461538461537</v>
          </cell>
          <cell r="AI119">
            <v>1.076741867420993</v>
          </cell>
          <cell r="AK119">
            <v>39210</v>
          </cell>
          <cell r="AL119">
            <v>1.2414351931997856</v>
          </cell>
          <cell r="AM119">
            <v>1.2844539341042529</v>
          </cell>
          <cell r="AN119">
            <v>1.076458450839979</v>
          </cell>
          <cell r="AP119">
            <v>39210</v>
          </cell>
          <cell r="AQ119">
            <v>1.076458450839979</v>
          </cell>
          <cell r="AR119">
            <v>1.0911970941894769</v>
          </cell>
          <cell r="AS119">
            <v>1.076741867420993</v>
          </cell>
          <cell r="AU119">
            <v>39210</v>
          </cell>
          <cell r="AV119">
            <v>685.65</v>
          </cell>
          <cell r="AW119">
            <v>757.57468499999993</v>
          </cell>
          <cell r="AY119">
            <v>39210</v>
          </cell>
          <cell r="AZ119">
            <v>67.650000000000006</v>
          </cell>
          <cell r="BA119">
            <v>74.746485000000007</v>
          </cell>
          <cell r="BC119">
            <v>39210</v>
          </cell>
          <cell r="BD119">
            <v>8.9600000000000009</v>
          </cell>
          <cell r="BE119">
            <v>7.7080000000000002</v>
          </cell>
          <cell r="BG119">
            <v>38547</v>
          </cell>
          <cell r="BH119">
            <v>9.5500000000000007</v>
          </cell>
          <cell r="BI119">
            <v>7.8749896924218703</v>
          </cell>
          <cell r="BJ119">
            <v>1.2126999999999999</v>
          </cell>
          <cell r="BK119">
            <v>8.31</v>
          </cell>
          <cell r="BL119">
            <v>6.75</v>
          </cell>
          <cell r="BM119">
            <v>6.38</v>
          </cell>
          <cell r="BN119">
            <v>22.93</v>
          </cell>
          <cell r="BO119">
            <v>1.1991341991341993</v>
          </cell>
          <cell r="BP119">
            <v>1.0546875</v>
          </cell>
          <cell r="BQ119">
            <v>1.2709163346613546</v>
          </cell>
          <cell r="BR119">
            <v>1.06054299061098</v>
          </cell>
          <cell r="BW119">
            <v>38547</v>
          </cell>
          <cell r="BX119">
            <v>0.95500000000000007</v>
          </cell>
          <cell r="BY119">
            <v>0.9885474560897175</v>
          </cell>
          <cell r="BZ119">
            <v>1.1463202561016335</v>
          </cell>
        </row>
        <row r="120">
          <cell r="B120">
            <v>39211</v>
          </cell>
          <cell r="C120">
            <v>9.07</v>
          </cell>
          <cell r="D120">
            <v>50.143000000000001</v>
          </cell>
          <cell r="E120">
            <v>11.7</v>
          </cell>
          <cell r="F120">
            <v>8</v>
          </cell>
          <cell r="G120">
            <v>12.47</v>
          </cell>
          <cell r="H120">
            <v>7.39</v>
          </cell>
          <cell r="I120">
            <v>8.35</v>
          </cell>
          <cell r="J120">
            <v>26.59</v>
          </cell>
          <cell r="K120">
            <v>13895.16</v>
          </cell>
          <cell r="L120">
            <v>1512.58</v>
          </cell>
          <cell r="M120">
            <v>1.105</v>
          </cell>
          <cell r="N120">
            <v>2320.39</v>
          </cell>
          <cell r="O120">
            <v>12.88</v>
          </cell>
          <cell r="P120">
            <v>680.55</v>
          </cell>
          <cell r="Q120">
            <v>67</v>
          </cell>
          <cell r="S120">
            <v>39211</v>
          </cell>
          <cell r="T120">
            <v>1.2174496644295303</v>
          </cell>
          <cell r="U120">
            <v>1.0227272727272727</v>
          </cell>
          <cell r="V120">
            <v>1.2634245187436679</v>
          </cell>
          <cell r="W120">
            <v>1.1564945226917058</v>
          </cell>
          <cell r="X120">
            <v>1.6245136186770428</v>
          </cell>
          <cell r="Y120">
            <v>1.1079166666666667</v>
          </cell>
          <cell r="Z120">
            <v>1.0896130761473546</v>
          </cell>
          <cell r="AA120">
            <v>1.0799283179711985</v>
          </cell>
          <cell r="AB120">
            <v>0.9688733011836913</v>
          </cell>
          <cell r="AC120">
            <v>1.0760230935101671</v>
          </cell>
          <cell r="AD120">
            <v>1.2565623007075832</v>
          </cell>
          <cell r="AF120">
            <v>39211</v>
          </cell>
          <cell r="AG120">
            <v>1.2174496644295303</v>
          </cell>
          <cell r="AH120">
            <v>1.0227272727272727</v>
          </cell>
          <cell r="AI120">
            <v>1.0760230935101671</v>
          </cell>
          <cell r="AK120">
            <v>39211</v>
          </cell>
          <cell r="AL120">
            <v>1.2565623007075832</v>
          </cell>
          <cell r="AM120">
            <v>1.2880873316947707</v>
          </cell>
          <cell r="AN120">
            <v>1.0799283179711985</v>
          </cell>
          <cell r="AP120">
            <v>39211</v>
          </cell>
          <cell r="AQ120">
            <v>1.0799283179711985</v>
          </cell>
          <cell r="AR120">
            <v>1.0896130761473546</v>
          </cell>
          <cell r="AS120">
            <v>1.0760230935101671</v>
          </cell>
          <cell r="AU120">
            <v>39211</v>
          </cell>
          <cell r="AV120">
            <v>680.55</v>
          </cell>
          <cell r="AW120">
            <v>752.00774999999999</v>
          </cell>
          <cell r="AY120">
            <v>39211</v>
          </cell>
          <cell r="AZ120">
            <v>67</v>
          </cell>
          <cell r="BA120">
            <v>74.034999999999997</v>
          </cell>
          <cell r="BC120">
            <v>39211</v>
          </cell>
          <cell r="BD120">
            <v>9.07</v>
          </cell>
          <cell r="BE120">
            <v>50.143000000000001</v>
          </cell>
          <cell r="BG120">
            <v>38548</v>
          </cell>
          <cell r="BH120">
            <v>9.5500000000000007</v>
          </cell>
          <cell r="BI120">
            <v>7.8240209732918249</v>
          </cell>
          <cell r="BJ120">
            <v>1.2205999999999999</v>
          </cell>
          <cell r="BK120">
            <v>8.43</v>
          </cell>
          <cell r="BL120">
            <v>6.75</v>
          </cell>
          <cell r="BM120">
            <v>6.38</v>
          </cell>
          <cell r="BN120">
            <v>23.3</v>
          </cell>
          <cell r="BO120">
            <v>1.2164502164502164</v>
          </cell>
          <cell r="BP120">
            <v>1.0546875</v>
          </cell>
          <cell r="BQ120">
            <v>1.2709163346613546</v>
          </cell>
          <cell r="BR120">
            <v>1.0776559826095</v>
          </cell>
          <cell r="BW120">
            <v>38548</v>
          </cell>
          <cell r="BX120">
            <v>0.95500000000000007</v>
          </cell>
          <cell r="BY120">
            <v>0.98214935277732285</v>
          </cell>
          <cell r="BZ120">
            <v>1.1549275084302679</v>
          </cell>
        </row>
        <row r="121">
          <cell r="B121">
            <v>39212</v>
          </cell>
          <cell r="C121">
            <v>9</v>
          </cell>
          <cell r="D121">
            <v>41.491</v>
          </cell>
          <cell r="E121">
            <v>11.8</v>
          </cell>
          <cell r="F121">
            <v>8</v>
          </cell>
          <cell r="G121">
            <v>13.44</v>
          </cell>
          <cell r="H121">
            <v>7.29</v>
          </cell>
          <cell r="I121">
            <v>8.8000000000000007</v>
          </cell>
          <cell r="J121">
            <v>26.75</v>
          </cell>
          <cell r="K121">
            <v>13853.13</v>
          </cell>
          <cell r="L121">
            <v>1491.47</v>
          </cell>
          <cell r="M121">
            <v>1.1113</v>
          </cell>
          <cell r="N121">
            <v>2314.13</v>
          </cell>
          <cell r="O121">
            <v>13.6</v>
          </cell>
          <cell r="P121">
            <v>665.65</v>
          </cell>
          <cell r="Q121">
            <v>67.33</v>
          </cell>
          <cell r="S121">
            <v>39212</v>
          </cell>
          <cell r="T121">
            <v>1.2080536912751678</v>
          </cell>
          <cell r="U121">
            <v>1.0314685314685317</v>
          </cell>
          <cell r="V121">
            <v>1.3617021276595744</v>
          </cell>
          <cell r="W121">
            <v>1.1408450704225352</v>
          </cell>
          <cell r="X121">
            <v>1.7120622568093387</v>
          </cell>
          <cell r="Y121">
            <v>1.1145833333333333</v>
          </cell>
          <cell r="Z121">
            <v>1.0863172207854535</v>
          </cell>
          <cell r="AA121">
            <v>1.0648565288477327</v>
          </cell>
          <cell r="AB121">
            <v>0.97439719421306437</v>
          </cell>
          <cell r="AC121">
            <v>1.0731201743606391</v>
          </cell>
          <cell r="AD121">
            <v>1.2397959460985593</v>
          </cell>
          <cell r="AF121">
            <v>39212</v>
          </cell>
          <cell r="AG121">
            <v>1.2080536912751678</v>
          </cell>
          <cell r="AH121">
            <v>1.0314685314685317</v>
          </cell>
          <cell r="AI121">
            <v>1.0731201743606391</v>
          </cell>
          <cell r="AK121">
            <v>39212</v>
          </cell>
          <cell r="AL121">
            <v>1.2397959460985593</v>
          </cell>
          <cell r="AM121">
            <v>1.3322981970561953</v>
          </cell>
          <cell r="AN121">
            <v>1.0648565288477327</v>
          </cell>
          <cell r="AP121">
            <v>39212</v>
          </cell>
          <cell r="AQ121">
            <v>1.0648565288477327</v>
          </cell>
          <cell r="AR121">
            <v>1.0863172207854535</v>
          </cell>
          <cell r="AS121">
            <v>1.0731201743606391</v>
          </cell>
          <cell r="AU121">
            <v>39212</v>
          </cell>
          <cell r="AV121">
            <v>665.65</v>
          </cell>
          <cell r="AW121">
            <v>739.7368449999999</v>
          </cell>
          <cell r="AY121">
            <v>39212</v>
          </cell>
          <cell r="AZ121">
            <v>67.33</v>
          </cell>
          <cell r="BA121">
            <v>74.823828999999989</v>
          </cell>
          <cell r="BC121">
            <v>39212</v>
          </cell>
          <cell r="BD121">
            <v>9</v>
          </cell>
          <cell r="BE121">
            <v>41.491</v>
          </cell>
          <cell r="BG121">
            <v>38551</v>
          </cell>
          <cell r="BH121">
            <v>9.65</v>
          </cell>
          <cell r="BI121">
            <v>7.932593505959721</v>
          </cell>
          <cell r="BJ121">
            <v>1.2164999999999999</v>
          </cell>
          <cell r="BK121">
            <v>8.56</v>
          </cell>
          <cell r="BL121">
            <v>6.64</v>
          </cell>
          <cell r="BM121">
            <v>6.35</v>
          </cell>
          <cell r="BN121">
            <v>23</v>
          </cell>
          <cell r="BO121">
            <v>1.2352092352092354</v>
          </cell>
          <cell r="BP121">
            <v>1.0374999999999999</v>
          </cell>
          <cell r="BQ121">
            <v>1.2649402390438247</v>
          </cell>
          <cell r="BR121">
            <v>1.0637805836917813</v>
          </cell>
          <cell r="BW121">
            <v>38551</v>
          </cell>
          <cell r="BX121">
            <v>0.96500000000000008</v>
          </cell>
          <cell r="BY121">
            <v>0.99577846280312388</v>
          </cell>
          <cell r="BZ121">
            <v>1.1503575144862104</v>
          </cell>
        </row>
        <row r="122">
          <cell r="B122">
            <v>39213</v>
          </cell>
          <cell r="C122">
            <v>9.2200000000000006</v>
          </cell>
          <cell r="D122">
            <v>46.762999999999998</v>
          </cell>
          <cell r="E122">
            <v>11.79</v>
          </cell>
          <cell r="F122">
            <v>8</v>
          </cell>
          <cell r="G122">
            <v>13.21</v>
          </cell>
          <cell r="H122">
            <v>7.45</v>
          </cell>
          <cell r="I122">
            <v>8.76</v>
          </cell>
          <cell r="J122">
            <v>26.45</v>
          </cell>
          <cell r="K122">
            <v>14003.82</v>
          </cell>
          <cell r="L122">
            <v>1505.85</v>
          </cell>
          <cell r="M122">
            <v>1.1107</v>
          </cell>
          <cell r="N122">
            <v>2321.7800000000002</v>
          </cell>
          <cell r="O122">
            <v>12.95</v>
          </cell>
          <cell r="P122">
            <v>670.85</v>
          </cell>
          <cell r="Q122">
            <v>67.88</v>
          </cell>
          <cell r="S122">
            <v>39213</v>
          </cell>
          <cell r="T122">
            <v>1.2375838926174496</v>
          </cell>
          <cell r="U122">
            <v>1.0305944055944056</v>
          </cell>
          <cell r="V122">
            <v>1.3383991894630194</v>
          </cell>
          <cell r="W122">
            <v>1.1658841940532083</v>
          </cell>
          <cell r="X122">
            <v>1.7042801556420235</v>
          </cell>
          <cell r="Y122">
            <v>1.1020833333333333</v>
          </cell>
          <cell r="Z122">
            <v>1.0981338385462165</v>
          </cell>
          <cell r="AA122">
            <v>1.0751233373553328</v>
          </cell>
          <cell r="AB122">
            <v>0.97387110916264796</v>
          </cell>
          <cell r="AC122">
            <v>1.0766676714043917</v>
          </cell>
          <cell r="AD122">
            <v>1.2707881782031163</v>
          </cell>
          <cell r="AF122">
            <v>39213</v>
          </cell>
          <cell r="AG122">
            <v>1.2375838926174496</v>
          </cell>
          <cell r="AH122">
            <v>1.0305944055944056</v>
          </cell>
          <cell r="AI122">
            <v>1.0766676714043917</v>
          </cell>
          <cell r="AK122">
            <v>39213</v>
          </cell>
          <cell r="AL122">
            <v>1.2707881782031163</v>
          </cell>
          <cell r="AM122">
            <v>1.3276617181228962</v>
          </cell>
          <cell r="AN122">
            <v>1.0751233373553328</v>
          </cell>
          <cell r="AP122">
            <v>39213</v>
          </cell>
          <cell r="AQ122">
            <v>1.0751233373553328</v>
          </cell>
          <cell r="AR122">
            <v>1.0981338385462165</v>
          </cell>
          <cell r="AS122">
            <v>1.0766676714043917</v>
          </cell>
          <cell r="AU122">
            <v>39213</v>
          </cell>
          <cell r="AV122">
            <v>670.85</v>
          </cell>
          <cell r="AW122">
            <v>745.11309500000004</v>
          </cell>
          <cell r="AY122">
            <v>39213</v>
          </cell>
          <cell r="AZ122">
            <v>67.88</v>
          </cell>
          <cell r="BA122">
            <v>75.394316000000003</v>
          </cell>
          <cell r="BC122">
            <v>39213</v>
          </cell>
          <cell r="BD122">
            <v>9.2200000000000006</v>
          </cell>
          <cell r="BE122">
            <v>46.762999999999998</v>
          </cell>
          <cell r="BG122">
            <v>38552</v>
          </cell>
          <cell r="BH122">
            <v>9.69</v>
          </cell>
          <cell r="BI122">
            <v>7.9445765352135771</v>
          </cell>
          <cell r="BJ122">
            <v>1.2197</v>
          </cell>
          <cell r="BK122">
            <v>8.5399999999999991</v>
          </cell>
          <cell r="BL122">
            <v>6.84</v>
          </cell>
          <cell r="BM122">
            <v>6.35</v>
          </cell>
          <cell r="BN122">
            <v>23.2</v>
          </cell>
          <cell r="BO122">
            <v>1.2323232323232323</v>
          </cell>
          <cell r="BP122">
            <v>1.0687499999999999</v>
          </cell>
          <cell r="BQ122">
            <v>1.2649402390438247</v>
          </cell>
          <cell r="BR122">
            <v>1.0730308496369272</v>
          </cell>
          <cell r="BW122">
            <v>38552</v>
          </cell>
          <cell r="BX122">
            <v>0.96899999999999997</v>
          </cell>
          <cell r="BY122">
            <v>0.99728269246536039</v>
          </cell>
          <cell r="BZ122">
            <v>1.1597610802509961</v>
          </cell>
        </row>
        <row r="123">
          <cell r="B123">
            <v>39216</v>
          </cell>
          <cell r="C123">
            <v>9.2200000000000006</v>
          </cell>
          <cell r="D123">
            <v>36.225000000000001</v>
          </cell>
          <cell r="E123">
            <v>11.8</v>
          </cell>
          <cell r="F123">
            <v>8</v>
          </cell>
          <cell r="G123">
            <v>13.46</v>
          </cell>
          <cell r="H123">
            <v>7.37</v>
          </cell>
          <cell r="I123">
            <v>8.3800000000000008</v>
          </cell>
          <cell r="J123">
            <v>26.27</v>
          </cell>
          <cell r="K123">
            <v>13903.28</v>
          </cell>
          <cell r="L123">
            <v>1503.15</v>
          </cell>
          <cell r="M123">
            <v>1.1059000000000001</v>
          </cell>
          <cell r="N123">
            <v>2316.11</v>
          </cell>
          <cell r="O123">
            <v>13.96</v>
          </cell>
          <cell r="P123">
            <v>669.75</v>
          </cell>
          <cell r="Q123">
            <v>67.55</v>
          </cell>
          <cell r="S123">
            <v>39216</v>
          </cell>
          <cell r="T123">
            <v>1.2375838926174496</v>
          </cell>
          <cell r="U123">
            <v>1.0314685314685317</v>
          </cell>
          <cell r="V123">
            <v>1.3637284701114489</v>
          </cell>
          <cell r="W123">
            <v>1.1533646322378717</v>
          </cell>
          <cell r="X123">
            <v>1.6303501945525294</v>
          </cell>
          <cell r="Y123">
            <v>1.0945833333333332</v>
          </cell>
          <cell r="Z123">
            <v>1.0902498200335939</v>
          </cell>
          <cell r="AA123">
            <v>1.0731956333935444</v>
          </cell>
          <cell r="AB123">
            <v>0.96966242875931608</v>
          </cell>
          <cell r="AC123">
            <v>1.0740383500660811</v>
          </cell>
          <cell r="AD123">
            <v>1.2763038516413792</v>
          </cell>
          <cell r="AF123">
            <v>39216</v>
          </cell>
          <cell r="AG123">
            <v>1.2375838926174496</v>
          </cell>
          <cell r="AH123">
            <v>1.0314685314685317</v>
          </cell>
          <cell r="AI123">
            <v>1.0740383500660811</v>
          </cell>
          <cell r="AK123">
            <v>39216</v>
          </cell>
          <cell r="AL123">
            <v>1.2763038516413792</v>
          </cell>
          <cell r="AM123">
            <v>1.3105066575587958</v>
          </cell>
          <cell r="AN123">
            <v>1.0731956333935444</v>
          </cell>
          <cell r="AP123">
            <v>39216</v>
          </cell>
          <cell r="AQ123">
            <v>1.0731956333935444</v>
          </cell>
          <cell r="AR123">
            <v>1.0902498200335939</v>
          </cell>
          <cell r="AS123">
            <v>1.0740383500660811</v>
          </cell>
          <cell r="AU123">
            <v>39216</v>
          </cell>
          <cell r="AV123">
            <v>669.75</v>
          </cell>
          <cell r="AW123">
            <v>740.67652500000008</v>
          </cell>
          <cell r="AY123">
            <v>39216</v>
          </cell>
          <cell r="AZ123">
            <v>67.55</v>
          </cell>
          <cell r="BA123">
            <v>74.703545000000005</v>
          </cell>
          <cell r="BC123">
            <v>39216</v>
          </cell>
          <cell r="BD123">
            <v>9.2200000000000006</v>
          </cell>
          <cell r="BE123">
            <v>36.225000000000001</v>
          </cell>
          <cell r="BG123">
            <v>38553</v>
          </cell>
          <cell r="BH123">
            <v>9.6999999999999993</v>
          </cell>
          <cell r="BI123">
            <v>7.9462603424264771</v>
          </cell>
          <cell r="BJ123">
            <v>1.2206999999999999</v>
          </cell>
          <cell r="BK123">
            <v>8.5</v>
          </cell>
          <cell r="BL123">
            <v>7.03</v>
          </cell>
          <cell r="BM123">
            <v>6.34</v>
          </cell>
          <cell r="BN123">
            <v>23.2501</v>
          </cell>
          <cell r="BO123">
            <v>1.2265512265512266</v>
          </cell>
          <cell r="BP123">
            <v>1.0984375</v>
          </cell>
          <cell r="BQ123">
            <v>1.2629482071713147</v>
          </cell>
          <cell r="BR123">
            <v>1.0753480412561862</v>
          </cell>
          <cell r="BW123">
            <v>38553</v>
          </cell>
          <cell r="BX123">
            <v>0.97</v>
          </cell>
          <cell r="BY123">
            <v>0.99749406078479574</v>
          </cell>
          <cell r="BZ123">
            <v>1.1658212437446818</v>
          </cell>
        </row>
        <row r="124">
          <cell r="B124">
            <v>39217</v>
          </cell>
          <cell r="C124">
            <v>9.18</v>
          </cell>
          <cell r="D124">
            <v>147.864</v>
          </cell>
          <cell r="E124">
            <v>11.79</v>
          </cell>
          <cell r="F124">
            <v>8</v>
          </cell>
          <cell r="G124">
            <v>13.32</v>
          </cell>
          <cell r="H124">
            <v>7.35</v>
          </cell>
          <cell r="I124">
            <v>8.1</v>
          </cell>
          <cell r="J124">
            <v>26.27</v>
          </cell>
          <cell r="K124">
            <v>13934.64</v>
          </cell>
          <cell r="L124">
            <v>1501.19</v>
          </cell>
          <cell r="M124">
            <v>1.0986</v>
          </cell>
          <cell r="N124">
            <v>2318.69</v>
          </cell>
          <cell r="O124">
            <v>14.01</v>
          </cell>
          <cell r="P124">
            <v>672.05</v>
          </cell>
          <cell r="Q124">
            <v>68.290000000000006</v>
          </cell>
          <cell r="S124">
            <v>39217</v>
          </cell>
          <cell r="T124">
            <v>1.2322147651006712</v>
          </cell>
          <cell r="U124">
            <v>1.0305944055944056</v>
          </cell>
          <cell r="V124">
            <v>1.3495440729483283</v>
          </cell>
          <cell r="W124">
            <v>1.1502347417840375</v>
          </cell>
          <cell r="X124">
            <v>1.5758754863813229</v>
          </cell>
          <cell r="Y124">
            <v>1.0945833333333332</v>
          </cell>
          <cell r="Z124">
            <v>1.0927089688356213</v>
          </cell>
          <cell r="AA124">
            <v>1.0717962631101718</v>
          </cell>
          <cell r="AB124">
            <v>0.96326172731258219</v>
          </cell>
          <cell r="AC124">
            <v>1.0752347608337778</v>
          </cell>
          <cell r="AD124">
            <v>1.2792107587814632</v>
          </cell>
          <cell r="AF124">
            <v>39217</v>
          </cell>
          <cell r="AG124">
            <v>1.2322147651006712</v>
          </cell>
          <cell r="AH124">
            <v>1.0305944055944056</v>
          </cell>
          <cell r="AI124">
            <v>1.0752347608337778</v>
          </cell>
          <cell r="AK124">
            <v>39217</v>
          </cell>
          <cell r="AL124">
            <v>1.2792107587814632</v>
          </cell>
          <cell r="AM124">
            <v>1.2925594086117556</v>
          </cell>
          <cell r="AN124">
            <v>1.0717962631101718</v>
          </cell>
          <cell r="AP124">
            <v>39217</v>
          </cell>
          <cell r="AQ124">
            <v>1.0717962631101718</v>
          </cell>
          <cell r="AR124">
            <v>1.0927089688356213</v>
          </cell>
          <cell r="AS124">
            <v>1.0752347608337778</v>
          </cell>
          <cell r="AU124">
            <v>39217</v>
          </cell>
          <cell r="AV124">
            <v>672.05</v>
          </cell>
          <cell r="AW124">
            <v>738.31412999999998</v>
          </cell>
          <cell r="AY124">
            <v>39217</v>
          </cell>
          <cell r="AZ124">
            <v>68.290000000000006</v>
          </cell>
          <cell r="BA124">
            <v>75.02339400000001</v>
          </cell>
          <cell r="BC124">
            <v>39217</v>
          </cell>
          <cell r="BD124">
            <v>9.18</v>
          </cell>
          <cell r="BE124">
            <v>147.864</v>
          </cell>
          <cell r="BG124">
            <v>38554</v>
          </cell>
          <cell r="BH124">
            <v>9.8000000000000007</v>
          </cell>
          <cell r="BI124">
            <v>8.0519267110344259</v>
          </cell>
          <cell r="BJ124">
            <v>1.2171000000000001</v>
          </cell>
          <cell r="BK124">
            <v>8.48</v>
          </cell>
          <cell r="BL124">
            <v>6.85</v>
          </cell>
          <cell r="BM124">
            <v>6.34</v>
          </cell>
          <cell r="BN124">
            <v>23.439900000000002</v>
          </cell>
          <cell r="BO124">
            <v>1.2236652236652237</v>
          </cell>
          <cell r="BP124">
            <v>1.0703124999999998</v>
          </cell>
          <cell r="BQ124">
            <v>1.2629482071713147</v>
          </cell>
          <cell r="BR124">
            <v>1.0841265436381298</v>
          </cell>
          <cell r="BW124">
            <v>38554</v>
          </cell>
          <cell r="BX124">
            <v>0.98000000000000009</v>
          </cell>
          <cell r="BY124">
            <v>1.0107583600361516</v>
          </cell>
          <cell r="BZ124">
            <v>1.1602631186186669</v>
          </cell>
        </row>
        <row r="125">
          <cell r="B125">
            <v>39218</v>
          </cell>
          <cell r="C125">
            <v>9.16</v>
          </cell>
          <cell r="D125">
            <v>110.23399999999999</v>
          </cell>
          <cell r="E125">
            <v>11.67</v>
          </cell>
          <cell r="F125">
            <v>8</v>
          </cell>
          <cell r="G125">
            <v>13.79</v>
          </cell>
          <cell r="H125">
            <v>7.49</v>
          </cell>
          <cell r="I125">
            <v>7.71</v>
          </cell>
          <cell r="J125">
            <v>26.9</v>
          </cell>
          <cell r="K125">
            <v>14025.03</v>
          </cell>
          <cell r="L125">
            <v>1514.14</v>
          </cell>
          <cell r="M125">
            <v>1.1045</v>
          </cell>
          <cell r="N125">
            <v>2329.16</v>
          </cell>
          <cell r="O125">
            <v>13.5</v>
          </cell>
          <cell r="P125">
            <v>662.15</v>
          </cell>
          <cell r="Q125">
            <v>67.88</v>
          </cell>
          <cell r="S125">
            <v>39218</v>
          </cell>
          <cell r="T125">
            <v>1.229530201342282</v>
          </cell>
          <cell r="U125">
            <v>1.0201048951048952</v>
          </cell>
          <cell r="V125">
            <v>1.397163120567376</v>
          </cell>
          <cell r="W125">
            <v>1.1721439749608764</v>
          </cell>
          <cell r="X125">
            <v>1.5</v>
          </cell>
          <cell r="Y125">
            <v>1.1208333333333333</v>
          </cell>
          <cell r="Z125">
            <v>1.099797057490445</v>
          </cell>
          <cell r="AA125">
            <v>1.0810421024824544</v>
          </cell>
          <cell r="AB125">
            <v>0.96843489697501095</v>
          </cell>
          <cell r="AC125">
            <v>1.0800899626701292</v>
          </cell>
          <cell r="AD125">
            <v>1.2696054274611794</v>
          </cell>
          <cell r="AF125">
            <v>39218</v>
          </cell>
          <cell r="AG125">
            <v>1.229530201342282</v>
          </cell>
          <cell r="AH125">
            <v>1.0201048951048952</v>
          </cell>
          <cell r="AI125">
            <v>1.0800899626701292</v>
          </cell>
          <cell r="AK125">
            <v>39218</v>
          </cell>
          <cell r="AL125">
            <v>1.2696054274611794</v>
          </cell>
          <cell r="AM125">
            <v>1.2975351072153964</v>
          </cell>
          <cell r="AN125">
            <v>1.0810421024824544</v>
          </cell>
          <cell r="AP125">
            <v>39218</v>
          </cell>
          <cell r="AQ125">
            <v>1.0810421024824544</v>
          </cell>
          <cell r="AR125">
            <v>1.099797057490445</v>
          </cell>
          <cell r="AS125">
            <v>1.0800899626701292</v>
          </cell>
          <cell r="AU125">
            <v>39218</v>
          </cell>
          <cell r="AV125">
            <v>662.15</v>
          </cell>
          <cell r="AW125">
            <v>731.34467500000005</v>
          </cell>
          <cell r="AY125">
            <v>39218</v>
          </cell>
          <cell r="AZ125">
            <v>67.88</v>
          </cell>
          <cell r="BA125">
            <v>74.973460000000003</v>
          </cell>
          <cell r="BC125">
            <v>39218</v>
          </cell>
          <cell r="BD125">
            <v>9.16</v>
          </cell>
          <cell r="BE125">
            <v>110.23399999999999</v>
          </cell>
          <cell r="BG125">
            <v>38555</v>
          </cell>
          <cell r="BH125">
            <v>10.050000000000001</v>
          </cell>
          <cell r="BI125">
            <v>8.2424341835479371</v>
          </cell>
          <cell r="BJ125">
            <v>1.2193000000000001</v>
          </cell>
          <cell r="BK125">
            <v>8.4499999999999993</v>
          </cell>
          <cell r="BL125">
            <v>7.02</v>
          </cell>
          <cell r="BM125">
            <v>6.34</v>
          </cell>
          <cell r="BN125">
            <v>23.45</v>
          </cell>
          <cell r="BO125">
            <v>1.2193362193362194</v>
          </cell>
          <cell r="BP125">
            <v>1.0968749999999998</v>
          </cell>
          <cell r="BQ125">
            <v>1.2629482071713147</v>
          </cell>
          <cell r="BR125">
            <v>1.0845936820683595</v>
          </cell>
          <cell r="BW125">
            <v>38555</v>
          </cell>
          <cell r="BX125">
            <v>1.0050000000000001</v>
          </cell>
          <cell r="BY125">
            <v>1.0346727630607726</v>
          </cell>
          <cell r="BZ125">
            <v>1.1659382771439732</v>
          </cell>
        </row>
        <row r="126">
          <cell r="B126">
            <v>39219</v>
          </cell>
          <cell r="C126">
            <v>9.25</v>
          </cell>
          <cell r="D126">
            <v>34.045999999999999</v>
          </cell>
          <cell r="E126">
            <v>11.75</v>
          </cell>
          <cell r="F126">
            <v>8</v>
          </cell>
          <cell r="G126">
            <v>13.64</v>
          </cell>
          <cell r="H126">
            <v>7.34</v>
          </cell>
          <cell r="I126">
            <v>7.82</v>
          </cell>
          <cell r="J126">
            <v>27.49</v>
          </cell>
          <cell r="K126">
            <v>14100.71</v>
          </cell>
          <cell r="L126">
            <v>1512.75</v>
          </cell>
          <cell r="M126">
            <v>1.1000000000000001</v>
          </cell>
          <cell r="N126">
            <v>2353.75</v>
          </cell>
          <cell r="O126">
            <v>13.51</v>
          </cell>
          <cell r="P126">
            <v>657.65</v>
          </cell>
          <cell r="Q126">
            <v>69.48</v>
          </cell>
          <cell r="S126">
            <v>39219</v>
          </cell>
          <cell r="T126">
            <v>1.2416107382550334</v>
          </cell>
          <cell r="U126">
            <v>1.0270979020979021</v>
          </cell>
          <cell r="V126">
            <v>1.3819655521783183</v>
          </cell>
          <cell r="W126">
            <v>1.1486697965571204</v>
          </cell>
          <cell r="X126">
            <v>1.5214007782101169</v>
          </cell>
          <cell r="Y126">
            <v>1.1454166666666665</v>
          </cell>
          <cell r="Z126">
            <v>1.1057316359769707</v>
          </cell>
          <cell r="AA126">
            <v>1.0800496919243483</v>
          </cell>
          <cell r="AB126">
            <v>0.96448925909688732</v>
          </cell>
          <cell r="AC126">
            <v>1.0914929629715506</v>
          </cell>
          <cell r="AD126">
            <v>1.2873245881635142</v>
          </cell>
          <cell r="AF126">
            <v>39219</v>
          </cell>
          <cell r="AG126">
            <v>1.2416107382550334</v>
          </cell>
          <cell r="AH126">
            <v>1.0270979020979021</v>
          </cell>
          <cell r="AI126">
            <v>1.0914929629715506</v>
          </cell>
          <cell r="AK126">
            <v>39219</v>
          </cell>
          <cell r="AL126">
            <v>1.2873245881635142</v>
          </cell>
          <cell r="AM126">
            <v>1.2993631984030556</v>
          </cell>
          <cell r="AN126">
            <v>1.0800496919243483</v>
          </cell>
          <cell r="AP126">
            <v>39219</v>
          </cell>
          <cell r="AQ126">
            <v>1.0800496919243483</v>
          </cell>
          <cell r="AR126">
            <v>1.1057316359769707</v>
          </cell>
          <cell r="AS126">
            <v>1.0914929629715506</v>
          </cell>
          <cell r="AU126">
            <v>39219</v>
          </cell>
          <cell r="AV126">
            <v>657.65</v>
          </cell>
          <cell r="AW126">
            <v>723.41500000000008</v>
          </cell>
          <cell r="AY126">
            <v>39219</v>
          </cell>
          <cell r="AZ126">
            <v>69.48</v>
          </cell>
          <cell r="BA126">
            <v>76.428000000000011</v>
          </cell>
          <cell r="BC126">
            <v>39219</v>
          </cell>
          <cell r="BD126">
            <v>9.25</v>
          </cell>
          <cell r="BE126">
            <v>34.045999999999999</v>
          </cell>
          <cell r="BG126">
            <v>38558</v>
          </cell>
          <cell r="BH126">
            <v>10</v>
          </cell>
          <cell r="BI126">
            <v>8.2068116536725491</v>
          </cell>
          <cell r="BJ126">
            <v>1.2184999999999999</v>
          </cell>
          <cell r="BK126">
            <v>8.52</v>
          </cell>
          <cell r="BL126">
            <v>7.05</v>
          </cell>
          <cell r="BM126">
            <v>6.3</v>
          </cell>
          <cell r="BN126">
            <v>23.76</v>
          </cell>
          <cell r="BO126">
            <v>1.2294372294372293</v>
          </cell>
          <cell r="BP126">
            <v>1.1015625</v>
          </cell>
          <cell r="BQ126">
            <v>1.2549800796812749</v>
          </cell>
          <cell r="BR126">
            <v>1.0989315942833358</v>
          </cell>
          <cell r="BW126">
            <v>38558</v>
          </cell>
          <cell r="BX126">
            <v>1</v>
          </cell>
          <cell r="BY126">
            <v>1.0302010668855153</v>
          </cell>
          <cell r="BZ126">
            <v>1.1712278508504599</v>
          </cell>
        </row>
        <row r="127">
          <cell r="B127">
            <v>39220</v>
          </cell>
          <cell r="C127">
            <v>9.31</v>
          </cell>
          <cell r="D127">
            <v>14.461</v>
          </cell>
          <cell r="E127">
            <v>11.6</v>
          </cell>
          <cell r="F127">
            <v>8</v>
          </cell>
          <cell r="G127">
            <v>13.85</v>
          </cell>
          <cell r="H127">
            <v>7.38</v>
          </cell>
          <cell r="I127">
            <v>7.74</v>
          </cell>
          <cell r="J127">
            <v>27.1</v>
          </cell>
          <cell r="K127">
            <v>14105.34</v>
          </cell>
          <cell r="L127">
            <v>1522.75</v>
          </cell>
          <cell r="M127">
            <v>1.0887</v>
          </cell>
          <cell r="N127">
            <v>2357.34</v>
          </cell>
          <cell r="O127">
            <v>12.76</v>
          </cell>
          <cell r="P127">
            <v>661.75</v>
          </cell>
          <cell r="Q127">
            <v>69.39</v>
          </cell>
          <cell r="S127">
            <v>39220</v>
          </cell>
          <cell r="T127">
            <v>1.2496644295302013</v>
          </cell>
          <cell r="U127">
            <v>1.013986013986014</v>
          </cell>
          <cell r="V127">
            <v>1.4032421479229991</v>
          </cell>
          <cell r="W127">
            <v>1.1549295774647887</v>
          </cell>
          <cell r="X127">
            <v>1.5058365758754866</v>
          </cell>
          <cell r="Y127">
            <v>1.1291666666666667</v>
          </cell>
          <cell r="Z127">
            <v>1.1060947054589028</v>
          </cell>
          <cell r="AA127">
            <v>1.0871893362272691</v>
          </cell>
          <cell r="AB127">
            <v>0.95458132398071016</v>
          </cell>
          <cell r="AC127">
            <v>1.0931577360940437</v>
          </cell>
          <cell r="AD127">
            <v>1.3091230659311055</v>
          </cell>
          <cell r="AF127">
            <v>39220</v>
          </cell>
          <cell r="AG127">
            <v>1.2496644295302013</v>
          </cell>
          <cell r="AH127">
            <v>1.013986013986014</v>
          </cell>
          <cell r="AI127">
            <v>1.0931577360940437</v>
          </cell>
          <cell r="AK127">
            <v>39220</v>
          </cell>
          <cell r="AL127">
            <v>1.3091230659311055</v>
          </cell>
          <cell r="AM127">
            <v>1.2982937419824851</v>
          </cell>
          <cell r="AN127">
            <v>1.0871893362272691</v>
          </cell>
          <cell r="AP127">
            <v>39220</v>
          </cell>
          <cell r="AQ127">
            <v>1.0871893362272691</v>
          </cell>
          <cell r="AR127">
            <v>1.1060947054589028</v>
          </cell>
          <cell r="AS127">
            <v>1.0931577360940437</v>
          </cell>
          <cell r="AU127">
            <v>39220</v>
          </cell>
          <cell r="AV127">
            <v>661.75</v>
          </cell>
          <cell r="AW127">
            <v>720.447225</v>
          </cell>
          <cell r="AY127">
            <v>39220</v>
          </cell>
          <cell r="AZ127">
            <v>69.39</v>
          </cell>
          <cell r="BA127">
            <v>75.544893000000002</v>
          </cell>
          <cell r="BC127">
            <v>39220</v>
          </cell>
          <cell r="BD127">
            <v>9.31</v>
          </cell>
          <cell r="BE127">
            <v>14.461</v>
          </cell>
          <cell r="BG127">
            <v>38559</v>
          </cell>
          <cell r="BH127">
            <v>9.89</v>
          </cell>
          <cell r="BI127">
            <v>8.04130417107082</v>
          </cell>
          <cell r="BJ127">
            <v>1.2299</v>
          </cell>
          <cell r="BK127">
            <v>8.67</v>
          </cell>
          <cell r="BL127">
            <v>7.3949999999999996</v>
          </cell>
          <cell r="BM127">
            <v>6.34</v>
          </cell>
          <cell r="BN127">
            <v>23.85</v>
          </cell>
          <cell r="BO127">
            <v>1.251082251082251</v>
          </cell>
          <cell r="BP127">
            <v>1.1554687499999998</v>
          </cell>
          <cell r="BQ127">
            <v>1.2629482071713147</v>
          </cell>
          <cell r="BR127">
            <v>1.1030942139586515</v>
          </cell>
          <cell r="BW127">
            <v>38559</v>
          </cell>
          <cell r="BX127">
            <v>0.9890000000000001</v>
          </cell>
          <cell r="BY127">
            <v>1.0094249125945201</v>
          </cell>
          <cell r="BZ127">
            <v>1.1931483555530542</v>
          </cell>
        </row>
        <row r="128">
          <cell r="B128">
            <v>39223</v>
          </cell>
          <cell r="C128">
            <v>9.31</v>
          </cell>
          <cell r="D128">
            <v>14.461</v>
          </cell>
          <cell r="E128">
            <v>11.6</v>
          </cell>
          <cell r="F128">
            <v>8</v>
          </cell>
          <cell r="G128">
            <v>13.86</v>
          </cell>
          <cell r="H128">
            <v>7.55</v>
          </cell>
          <cell r="I128">
            <v>7.96</v>
          </cell>
          <cell r="J128">
            <v>26.8</v>
          </cell>
          <cell r="K128">
            <v>14105.34</v>
          </cell>
          <cell r="L128">
            <v>1525.1</v>
          </cell>
          <cell r="M128">
            <v>1.0847</v>
          </cell>
          <cell r="N128">
            <v>2357.34</v>
          </cell>
          <cell r="O128">
            <v>13.3</v>
          </cell>
          <cell r="P128">
            <v>663.25</v>
          </cell>
          <cell r="Q128">
            <v>70.239999999999995</v>
          </cell>
          <cell r="S128">
            <v>39223</v>
          </cell>
          <cell r="T128">
            <v>1.2496644295302013</v>
          </cell>
          <cell r="U128">
            <v>1.013986013986014</v>
          </cell>
          <cell r="V128">
            <v>1.4042553191489362</v>
          </cell>
          <cell r="W128">
            <v>1.1815336463223787</v>
          </cell>
          <cell r="X128">
            <v>1.5486381322957199</v>
          </cell>
          <cell r="Y128">
            <v>1.1166666666666667</v>
          </cell>
          <cell r="Z128">
            <v>1.1060947054589028</v>
          </cell>
          <cell r="AA128">
            <v>1.0888671526384555</v>
          </cell>
          <cell r="AB128">
            <v>0.95107409031126688</v>
          </cell>
          <cell r="AC128">
            <v>1.0931577360940437</v>
          </cell>
          <cell r="AD128">
            <v>1.3139506609008893</v>
          </cell>
          <cell r="AF128">
            <v>39223</v>
          </cell>
          <cell r="AG128">
            <v>1.2496644295302013</v>
          </cell>
          <cell r="AH128">
            <v>1.013986013986014</v>
          </cell>
          <cell r="AI128">
            <v>1.0931577360940437</v>
          </cell>
          <cell r="AK128">
            <v>39223</v>
          </cell>
          <cell r="AL128">
            <v>1.3139506609008893</v>
          </cell>
          <cell r="AM128">
            <v>1.3127734411084253</v>
          </cell>
          <cell r="AN128">
            <v>1.0888671526384555</v>
          </cell>
          <cell r="AP128">
            <v>39223</v>
          </cell>
          <cell r="AQ128">
            <v>1.0888671526384555</v>
          </cell>
          <cell r="AR128">
            <v>1.1060947054589028</v>
          </cell>
          <cell r="AS128">
            <v>1.0931577360940437</v>
          </cell>
          <cell r="AU128">
            <v>39223</v>
          </cell>
          <cell r="AV128">
            <v>663.25</v>
          </cell>
          <cell r="AW128">
            <v>719.42727500000001</v>
          </cell>
          <cell r="AY128">
            <v>39223</v>
          </cell>
          <cell r="AZ128">
            <v>70.239999999999995</v>
          </cell>
          <cell r="BA128">
            <v>76.189327999999989</v>
          </cell>
          <cell r="BC128">
            <v>39223</v>
          </cell>
          <cell r="BD128">
            <v>9.31</v>
          </cell>
          <cell r="BE128">
            <v>14.461</v>
          </cell>
          <cell r="BG128">
            <v>38560</v>
          </cell>
          <cell r="BH128">
            <v>9.52</v>
          </cell>
          <cell r="BI128">
            <v>7.6997735360724686</v>
          </cell>
          <cell r="BJ128">
            <v>1.2363999999999999</v>
          </cell>
          <cell r="BK128">
            <v>8.6999999999999993</v>
          </cell>
          <cell r="BL128">
            <v>7.44</v>
          </cell>
          <cell r="BM128">
            <v>6.38</v>
          </cell>
          <cell r="BN128">
            <v>24.19</v>
          </cell>
          <cell r="BO128">
            <v>1.2554112554112553</v>
          </cell>
          <cell r="BP128">
            <v>1.1625000000000001</v>
          </cell>
          <cell r="BQ128">
            <v>1.2709163346613546</v>
          </cell>
          <cell r="BR128">
            <v>1.1188196660653995</v>
          </cell>
          <cell r="BW128">
            <v>38560</v>
          </cell>
          <cell r="BX128">
            <v>0.95199999999999996</v>
          </cell>
          <cell r="BY128">
            <v>0.96655257198317701</v>
          </cell>
          <cell r="BZ128">
            <v>1.2019118140345024</v>
          </cell>
        </row>
        <row r="129">
          <cell r="B129">
            <v>39224</v>
          </cell>
          <cell r="C129">
            <v>9.3000000000000007</v>
          </cell>
          <cell r="D129">
            <v>29.262</v>
          </cell>
          <cell r="E129">
            <v>11.64</v>
          </cell>
          <cell r="F129">
            <v>8</v>
          </cell>
          <cell r="G129">
            <v>13.85</v>
          </cell>
          <cell r="H129">
            <v>7.63</v>
          </cell>
          <cell r="I129">
            <v>7.89</v>
          </cell>
          <cell r="J129">
            <v>26.75</v>
          </cell>
          <cell r="K129">
            <v>14112.19</v>
          </cell>
          <cell r="L129">
            <v>1524.12</v>
          </cell>
          <cell r="M129">
            <v>1.0865</v>
          </cell>
          <cell r="N129">
            <v>2365.12</v>
          </cell>
          <cell r="O129">
            <v>13.06</v>
          </cell>
          <cell r="P129">
            <v>659.25</v>
          </cell>
          <cell r="Q129">
            <v>68.95</v>
          </cell>
          <cell r="S129">
            <v>39224</v>
          </cell>
          <cell r="T129">
            <v>1.2483221476510067</v>
          </cell>
          <cell r="U129">
            <v>1.0174825174825175</v>
          </cell>
          <cell r="V129">
            <v>1.4032421479229991</v>
          </cell>
          <cell r="W129">
            <v>1.1940532081377153</v>
          </cell>
          <cell r="X129">
            <v>1.5350194552529184</v>
          </cell>
          <cell r="Y129">
            <v>1.1145833333333333</v>
          </cell>
          <cell r="Z129">
            <v>1.1066318600919987</v>
          </cell>
          <cell r="AA129">
            <v>1.0881674674967692</v>
          </cell>
          <cell r="AB129">
            <v>0.95265234546251643</v>
          </cell>
          <cell r="AC129">
            <v>1.0967655174012845</v>
          </cell>
          <cell r="AD129">
            <v>1.3103648498812455</v>
          </cell>
          <cell r="AF129">
            <v>39224</v>
          </cell>
          <cell r="AG129">
            <v>1.2483221476510067</v>
          </cell>
          <cell r="AH129">
            <v>1.0174825174825175</v>
          </cell>
          <cell r="AI129">
            <v>1.0967655174012845</v>
          </cell>
          <cell r="AK129">
            <v>39224</v>
          </cell>
          <cell r="AL129">
            <v>1.3103648498812455</v>
          </cell>
          <cell r="AM129">
            <v>1.3117245361617413</v>
          </cell>
          <cell r="AN129">
            <v>1.0881674674967692</v>
          </cell>
          <cell r="AP129">
            <v>39224</v>
          </cell>
          <cell r="AQ129">
            <v>1.0881674674967692</v>
          </cell>
          <cell r="AR129">
            <v>1.1066318600919987</v>
          </cell>
          <cell r="AS129">
            <v>1.0967655174012845</v>
          </cell>
          <cell r="AU129">
            <v>39224</v>
          </cell>
          <cell r="AV129">
            <v>659.25</v>
          </cell>
          <cell r="AW129">
            <v>716.275125</v>
          </cell>
          <cell r="AY129">
            <v>39224</v>
          </cell>
          <cell r="AZ129">
            <v>68.95</v>
          </cell>
          <cell r="BA129">
            <v>74.914175</v>
          </cell>
          <cell r="BC129">
            <v>39224</v>
          </cell>
          <cell r="BD129">
            <v>9.3000000000000007</v>
          </cell>
          <cell r="BE129">
            <v>29.262</v>
          </cell>
          <cell r="BG129">
            <v>38561</v>
          </cell>
          <cell r="BH129">
            <v>9.49</v>
          </cell>
          <cell r="BI129">
            <v>7.7173294299422626</v>
          </cell>
          <cell r="BJ129">
            <v>1.2297</v>
          </cell>
          <cell r="BK129">
            <v>8.75</v>
          </cell>
          <cell r="BL129">
            <v>7.57</v>
          </cell>
          <cell r="BM129">
            <v>6.35</v>
          </cell>
          <cell r="BN129">
            <v>23.47</v>
          </cell>
          <cell r="BO129">
            <v>1.2626262626262628</v>
          </cell>
          <cell r="BP129">
            <v>1.1828125</v>
          </cell>
          <cell r="BQ129">
            <v>1.2649402390438247</v>
          </cell>
          <cell r="BR129">
            <v>1.0855187086628741</v>
          </cell>
          <cell r="BW129">
            <v>38561</v>
          </cell>
          <cell r="BX129">
            <v>0.94900000000000007</v>
          </cell>
          <cell r="BY129">
            <v>0.96875636334065229</v>
          </cell>
          <cell r="BZ129">
            <v>1.1989744275832406</v>
          </cell>
        </row>
        <row r="130">
          <cell r="B130">
            <v>39225</v>
          </cell>
          <cell r="C130">
            <v>9.0500000000000007</v>
          </cell>
          <cell r="D130">
            <v>48.710999999999999</v>
          </cell>
          <cell r="E130">
            <v>11.75</v>
          </cell>
          <cell r="F130">
            <v>8</v>
          </cell>
          <cell r="G130">
            <v>13.75</v>
          </cell>
          <cell r="H130">
            <v>7.57</v>
          </cell>
          <cell r="I130">
            <v>7.93</v>
          </cell>
          <cell r="J130">
            <v>26.99</v>
          </cell>
          <cell r="K130">
            <v>14142.51</v>
          </cell>
          <cell r="L130">
            <v>1522.28</v>
          </cell>
          <cell r="M130">
            <v>1.0822000000000001</v>
          </cell>
          <cell r="N130">
            <v>2373.71</v>
          </cell>
          <cell r="O130">
            <v>13.24</v>
          </cell>
          <cell r="P130">
            <v>661.85</v>
          </cell>
          <cell r="Q130">
            <v>69.56</v>
          </cell>
          <cell r="S130">
            <v>39225</v>
          </cell>
          <cell r="T130">
            <v>1.2147651006711411</v>
          </cell>
          <cell r="U130">
            <v>1.0270979020979021</v>
          </cell>
          <cell r="V130">
            <v>1.3931104356636272</v>
          </cell>
          <cell r="W130">
            <v>1.1846635367762128</v>
          </cell>
          <cell r="X130">
            <v>1.5428015564202335</v>
          </cell>
          <cell r="Y130">
            <v>1.1245833333333333</v>
          </cell>
          <cell r="Z130">
            <v>1.1090094554898773</v>
          </cell>
          <cell r="AA130">
            <v>1.0868537729450318</v>
          </cell>
          <cell r="AB130">
            <v>0.948882069267865</v>
          </cell>
          <cell r="AC130">
            <v>1.1007489160425701</v>
          </cell>
          <cell r="AD130">
            <v>1.2802066136716286</v>
          </cell>
          <cell r="AF130">
            <v>39225</v>
          </cell>
          <cell r="AG130">
            <v>1.2147651006711411</v>
          </cell>
          <cell r="AH130">
            <v>1.0270979020979021</v>
          </cell>
          <cell r="AI130">
            <v>1.1007489160425701</v>
          </cell>
          <cell r="AK130">
            <v>39225</v>
          </cell>
          <cell r="AL130">
            <v>1.2802066136716286</v>
          </cell>
          <cell r="AM130">
            <v>1.3112897155483516</v>
          </cell>
          <cell r="AN130">
            <v>1.0868537729450318</v>
          </cell>
          <cell r="AP130">
            <v>39225</v>
          </cell>
          <cell r="AQ130">
            <v>1.0868537729450318</v>
          </cell>
          <cell r="AR130">
            <v>1.1090094554898773</v>
          </cell>
          <cell r="AS130">
            <v>1.1007489160425701</v>
          </cell>
          <cell r="AU130">
            <v>39225</v>
          </cell>
          <cell r="AV130">
            <v>661.85</v>
          </cell>
          <cell r="AW130">
            <v>716.25407000000007</v>
          </cell>
          <cell r="AY130">
            <v>39225</v>
          </cell>
          <cell r="AZ130">
            <v>69.56</v>
          </cell>
          <cell r="BA130">
            <v>75.277832000000004</v>
          </cell>
          <cell r="BC130">
            <v>39225</v>
          </cell>
          <cell r="BD130">
            <v>9.0500000000000007</v>
          </cell>
          <cell r="BE130">
            <v>48.710999999999999</v>
          </cell>
          <cell r="BG130">
            <v>38562</v>
          </cell>
          <cell r="BH130">
            <v>9.1199999999999992</v>
          </cell>
          <cell r="BI130">
            <v>7.4552440120984214</v>
          </cell>
          <cell r="BJ130">
            <v>1.2233000000000001</v>
          </cell>
          <cell r="BK130">
            <v>8.67</v>
          </cell>
          <cell r="BL130">
            <v>7.51</v>
          </cell>
          <cell r="BM130">
            <v>6.3150000000000004</v>
          </cell>
          <cell r="BN130">
            <v>23.35</v>
          </cell>
          <cell r="BO130">
            <v>1.251082251082251</v>
          </cell>
          <cell r="BP130">
            <v>1.1734374999999999</v>
          </cell>
          <cell r="BQ130">
            <v>1.2579681274900401</v>
          </cell>
          <cell r="BR130">
            <v>1.0799685490957867</v>
          </cell>
          <cell r="BW130">
            <v>38562</v>
          </cell>
          <cell r="BX130">
            <v>0.91199999999999992</v>
          </cell>
          <cell r="BY130">
            <v>0.93585678083871493</v>
          </cell>
          <cell r="BZ130">
            <v>1.1906141069170193</v>
          </cell>
        </row>
        <row r="131">
          <cell r="B131">
            <v>39226</v>
          </cell>
          <cell r="C131">
            <v>9.1999999999999993</v>
          </cell>
          <cell r="D131">
            <v>12.19</v>
          </cell>
          <cell r="E131">
            <v>11.8</v>
          </cell>
          <cell r="F131">
            <v>8</v>
          </cell>
          <cell r="G131">
            <v>13.71</v>
          </cell>
          <cell r="H131">
            <v>7.4</v>
          </cell>
          <cell r="I131">
            <v>7.91</v>
          </cell>
          <cell r="J131">
            <v>26.64</v>
          </cell>
          <cell r="K131">
            <v>13946.27</v>
          </cell>
          <cell r="L131">
            <v>1507.51</v>
          </cell>
          <cell r="M131">
            <v>1.0836999999999999</v>
          </cell>
          <cell r="N131">
            <v>2336.73</v>
          </cell>
          <cell r="O131">
            <v>14.08</v>
          </cell>
          <cell r="P131">
            <v>654.65</v>
          </cell>
          <cell r="Q131">
            <v>68.66</v>
          </cell>
          <cell r="S131">
            <v>39226</v>
          </cell>
          <cell r="T131">
            <v>1.2348993288590602</v>
          </cell>
          <cell r="U131">
            <v>1.0314685314685317</v>
          </cell>
          <cell r="V131">
            <v>1.3890577507598787</v>
          </cell>
          <cell r="W131">
            <v>1.1580594679186229</v>
          </cell>
          <cell r="X131">
            <v>1.538910505836576</v>
          </cell>
          <cell r="Y131">
            <v>1.1100000000000001</v>
          </cell>
          <cell r="Z131">
            <v>1.0936209554608631</v>
          </cell>
          <cell r="AA131">
            <v>1.0763085183096177</v>
          </cell>
          <cell r="AB131">
            <v>0.95019728189390606</v>
          </cell>
          <cell r="AC131">
            <v>1.0836003617055809</v>
          </cell>
          <cell r="AD131">
            <v>1.2996241437332825</v>
          </cell>
          <cell r="AF131">
            <v>39226</v>
          </cell>
          <cell r="AG131">
            <v>1.2348993288590602</v>
          </cell>
          <cell r="AH131">
            <v>1.0314685314685317</v>
          </cell>
          <cell r="AI131">
            <v>1.0836003617055809</v>
          </cell>
          <cell r="AK131">
            <v>39226</v>
          </cell>
          <cell r="AL131">
            <v>1.2996241437332825</v>
          </cell>
          <cell r="AM131">
            <v>1.2990069311287695</v>
          </cell>
          <cell r="AN131">
            <v>1.0763085183096177</v>
          </cell>
          <cell r="AP131">
            <v>39226</v>
          </cell>
          <cell r="AQ131">
            <v>1.0763085183096177</v>
          </cell>
          <cell r="AR131">
            <v>1.0936209554608631</v>
          </cell>
          <cell r="AS131">
            <v>1.0836003617055809</v>
          </cell>
          <cell r="AU131">
            <v>39226</v>
          </cell>
          <cell r="AV131">
            <v>654.65</v>
          </cell>
          <cell r="AW131">
            <v>709.4442049999999</v>
          </cell>
          <cell r="AY131">
            <v>39226</v>
          </cell>
          <cell r="AZ131">
            <v>68.66</v>
          </cell>
          <cell r="BA131">
            <v>74.406841999999983</v>
          </cell>
          <cell r="BC131">
            <v>39226</v>
          </cell>
          <cell r="BD131">
            <v>9.1999999999999993</v>
          </cell>
          <cell r="BE131">
            <v>12.19</v>
          </cell>
          <cell r="BG131">
            <v>38565</v>
          </cell>
          <cell r="BH131">
            <v>9.1199999999999992</v>
          </cell>
          <cell r="BI131">
            <v>7.525994388512955</v>
          </cell>
          <cell r="BJ131">
            <v>1.2118</v>
          </cell>
          <cell r="BK131">
            <v>8.77</v>
          </cell>
          <cell r="BL131">
            <v>7.66</v>
          </cell>
          <cell r="BM131">
            <v>6.38</v>
          </cell>
          <cell r="BN131">
            <v>24.01</v>
          </cell>
          <cell r="BO131">
            <v>1.2655122655122655</v>
          </cell>
          <cell r="BP131">
            <v>1.1968749999999999</v>
          </cell>
          <cell r="BQ131">
            <v>1.2709163346613546</v>
          </cell>
          <cell r="BR131">
            <v>1.1104944267147683</v>
          </cell>
          <cell r="BW131">
            <v>38565</v>
          </cell>
          <cell r="BX131">
            <v>0.91199999999999992</v>
          </cell>
          <cell r="BY131">
            <v>0.94473807559003131</v>
          </cell>
          <cell r="BZ131">
            <v>1.210949506722097</v>
          </cell>
        </row>
        <row r="132">
          <cell r="B132">
            <v>39227</v>
          </cell>
          <cell r="C132">
            <v>9.16</v>
          </cell>
          <cell r="D132">
            <v>14.05</v>
          </cell>
          <cell r="E132">
            <v>11.74</v>
          </cell>
          <cell r="F132">
            <v>8</v>
          </cell>
          <cell r="G132">
            <v>13.73</v>
          </cell>
          <cell r="H132">
            <v>7.39</v>
          </cell>
          <cell r="I132">
            <v>7.77</v>
          </cell>
          <cell r="J132">
            <v>26.174800000000001</v>
          </cell>
          <cell r="K132">
            <v>14024.07</v>
          </cell>
          <cell r="L132">
            <v>1515.73</v>
          </cell>
          <cell r="M132">
            <v>1.0804</v>
          </cell>
          <cell r="N132">
            <v>2349.73</v>
          </cell>
          <cell r="O132">
            <v>13.34</v>
          </cell>
          <cell r="P132">
            <v>656</v>
          </cell>
          <cell r="Q132">
            <v>69.260000000000005</v>
          </cell>
          <cell r="S132">
            <v>39227</v>
          </cell>
          <cell r="T132">
            <v>1.229530201342282</v>
          </cell>
          <cell r="U132">
            <v>1.0262237762237763</v>
          </cell>
          <cell r="V132">
            <v>1.391084093211753</v>
          </cell>
          <cell r="W132">
            <v>1.1564945226917058</v>
          </cell>
          <cell r="X132">
            <v>1.5116731517509727</v>
          </cell>
          <cell r="Y132">
            <v>1.0906166666666668</v>
          </cell>
          <cell r="Z132">
            <v>1.0997217774250767</v>
          </cell>
          <cell r="AA132">
            <v>1.0821773059266186</v>
          </cell>
          <cell r="AB132">
            <v>0.94730381411661546</v>
          </cell>
          <cell r="AC132">
            <v>1.0896287880544415</v>
          </cell>
          <cell r="AD132">
            <v>1.2979259483810373</v>
          </cell>
          <cell r="AF132">
            <v>39227</v>
          </cell>
          <cell r="AG132">
            <v>1.229530201342282</v>
          </cell>
          <cell r="AH132">
            <v>1.0262237762237763</v>
          </cell>
          <cell r="AI132">
            <v>1.0896287880544415</v>
          </cell>
          <cell r="AK132">
            <v>39227</v>
          </cell>
          <cell r="AL132">
            <v>1.2979259483810373</v>
          </cell>
          <cell r="AM132">
            <v>1.2874671085802745</v>
          </cell>
          <cell r="AN132">
            <v>1.0821773059266186</v>
          </cell>
          <cell r="AP132">
            <v>39227</v>
          </cell>
          <cell r="AQ132">
            <v>1.0821773059266186</v>
          </cell>
          <cell r="AR132">
            <v>1.0997217774250767</v>
          </cell>
          <cell r="AS132">
            <v>1.0896287880544415</v>
          </cell>
          <cell r="AU132">
            <v>39227</v>
          </cell>
          <cell r="AV132">
            <v>656</v>
          </cell>
          <cell r="AW132">
            <v>708.74239999999998</v>
          </cell>
          <cell r="AY132">
            <v>39227</v>
          </cell>
          <cell r="AZ132">
            <v>69.260000000000005</v>
          </cell>
          <cell r="BA132">
            <v>74.828504000000009</v>
          </cell>
          <cell r="BC132">
            <v>39227</v>
          </cell>
          <cell r="BD132">
            <v>9.16</v>
          </cell>
          <cell r="BE132">
            <v>14.05</v>
          </cell>
          <cell r="BG132">
            <v>38566</v>
          </cell>
          <cell r="BH132">
            <v>9.16</v>
          </cell>
          <cell r="BI132">
            <v>7.5155891040367582</v>
          </cell>
          <cell r="BJ132">
            <v>1.2187999999999999</v>
          </cell>
          <cell r="BK132">
            <v>8.7200000000000006</v>
          </cell>
          <cell r="BL132">
            <v>7.65</v>
          </cell>
          <cell r="BM132">
            <v>6.3680000000000003</v>
          </cell>
          <cell r="BN132">
            <v>23.88</v>
          </cell>
          <cell r="BO132">
            <v>1.2582972582972585</v>
          </cell>
          <cell r="BP132">
            <v>1.1953125</v>
          </cell>
          <cell r="BQ132">
            <v>1.2685258964143429</v>
          </cell>
          <cell r="BR132">
            <v>1.1044817538504232</v>
          </cell>
          <cell r="BW132">
            <v>38566</v>
          </cell>
          <cell r="BX132">
            <v>0.91600000000000004</v>
          </cell>
          <cell r="BY132">
            <v>0.94343190022973433</v>
          </cell>
          <cell r="BZ132">
            <v>1.206654352140506</v>
          </cell>
        </row>
        <row r="133">
          <cell r="B133">
            <v>39230</v>
          </cell>
          <cell r="C133">
            <v>9.07</v>
          </cell>
          <cell r="D133">
            <v>20.440000000000001</v>
          </cell>
          <cell r="E133">
            <v>11.6</v>
          </cell>
          <cell r="F133">
            <v>8</v>
          </cell>
          <cell r="G133">
            <v>13.73</v>
          </cell>
          <cell r="H133">
            <v>7.39</v>
          </cell>
          <cell r="I133">
            <v>7.77</v>
          </cell>
          <cell r="J133">
            <v>26.174800000000001</v>
          </cell>
          <cell r="K133">
            <v>14073.74</v>
          </cell>
          <cell r="L133">
            <v>1515.73</v>
          </cell>
          <cell r="M133">
            <v>1.08</v>
          </cell>
          <cell r="N133">
            <v>2354.41</v>
          </cell>
          <cell r="O133">
            <v>13.34</v>
          </cell>
          <cell r="P133">
            <v>655.55</v>
          </cell>
          <cell r="Q133">
            <v>69.260000000000005</v>
          </cell>
          <cell r="S133">
            <v>39230</v>
          </cell>
          <cell r="T133">
            <v>1.2174496644295303</v>
          </cell>
          <cell r="U133">
            <v>1.013986013986014</v>
          </cell>
          <cell r="V133">
            <v>1.391084093211753</v>
          </cell>
          <cell r="W133">
            <v>1.1564945226917058</v>
          </cell>
          <cell r="X133">
            <v>1.5116731517509727</v>
          </cell>
          <cell r="Y133">
            <v>1.0906166666666668</v>
          </cell>
          <cell r="Z133">
            <v>1.1036167366405329</v>
          </cell>
          <cell r="AA133">
            <v>1.0821773059266186</v>
          </cell>
          <cell r="AB133">
            <v>0.94695309074967116</v>
          </cell>
          <cell r="AC133">
            <v>1.0917990215400311</v>
          </cell>
          <cell r="AD133">
            <v>1.2856493910017401</v>
          </cell>
          <cell r="AF133">
            <v>39230</v>
          </cell>
          <cell r="AG133">
            <v>1.2174496644295303</v>
          </cell>
          <cell r="AH133">
            <v>1.013986013986014</v>
          </cell>
          <cell r="AI133">
            <v>1.0917990215400311</v>
          </cell>
          <cell r="AK133">
            <v>39230</v>
          </cell>
          <cell r="AL133">
            <v>1.2856493910017401</v>
          </cell>
          <cell r="AM133">
            <v>1.2874671085802745</v>
          </cell>
          <cell r="AN133">
            <v>1.0821773059266186</v>
          </cell>
          <cell r="AP133">
            <v>39230</v>
          </cell>
          <cell r="AQ133">
            <v>1.0821773059266186</v>
          </cell>
          <cell r="AR133">
            <v>1.1036167366405329</v>
          </cell>
          <cell r="AS133">
            <v>1.0917990215400311</v>
          </cell>
          <cell r="AU133">
            <v>39230</v>
          </cell>
          <cell r="AV133">
            <v>655.55</v>
          </cell>
          <cell r="AW133">
            <v>707.99400000000003</v>
          </cell>
          <cell r="AY133">
            <v>39230</v>
          </cell>
          <cell r="AZ133">
            <v>69.260000000000005</v>
          </cell>
          <cell r="BA133">
            <v>74.80080000000001</v>
          </cell>
          <cell r="BC133">
            <v>39230</v>
          </cell>
          <cell r="BD133">
            <v>9.07</v>
          </cell>
          <cell r="BE133">
            <v>20.440000000000001</v>
          </cell>
          <cell r="BG133">
            <v>38567</v>
          </cell>
          <cell r="BH133">
            <v>8.8000000000000007</v>
          </cell>
          <cell r="BI133">
            <v>7.2326785567518712</v>
          </cell>
          <cell r="BJ133">
            <v>1.2166999999999999</v>
          </cell>
          <cell r="BK133">
            <v>8.75</v>
          </cell>
          <cell r="BL133">
            <v>7.63</v>
          </cell>
          <cell r="BM133">
            <v>6.39</v>
          </cell>
          <cell r="BN133">
            <v>23.204000000000001</v>
          </cell>
          <cell r="BO133">
            <v>1.2626262626262628</v>
          </cell>
          <cell r="BP133">
            <v>1.1921875</v>
          </cell>
          <cell r="BQ133">
            <v>1.2729083665338645</v>
          </cell>
          <cell r="BR133">
            <v>1.0732158549558302</v>
          </cell>
          <cell r="BW133">
            <v>38567</v>
          </cell>
          <cell r="BX133">
            <v>0.88000000000000012</v>
          </cell>
          <cell r="BY133">
            <v>0.9079181392290625</v>
          </cell>
          <cell r="BZ133">
            <v>1.2002344960289892</v>
          </cell>
        </row>
        <row r="134">
          <cell r="B134">
            <v>39231</v>
          </cell>
          <cell r="C134">
            <v>9.14</v>
          </cell>
          <cell r="D134">
            <v>36.927</v>
          </cell>
          <cell r="E134">
            <v>11.71</v>
          </cell>
          <cell r="F134">
            <v>8</v>
          </cell>
          <cell r="G134">
            <v>13.95</v>
          </cell>
          <cell r="H134">
            <v>7.48</v>
          </cell>
          <cell r="I134">
            <v>7.75</v>
          </cell>
          <cell r="J134">
            <v>26.81</v>
          </cell>
          <cell r="K134">
            <v>13962.72</v>
          </cell>
          <cell r="L134">
            <v>1518.11</v>
          </cell>
          <cell r="M134">
            <v>1.0737000000000001</v>
          </cell>
          <cell r="N134">
            <v>2330.6</v>
          </cell>
          <cell r="O134">
            <v>13.53</v>
          </cell>
          <cell r="P134">
            <v>656.85</v>
          </cell>
          <cell r="Q134">
            <v>67.25</v>
          </cell>
          <cell r="S134">
            <v>39231</v>
          </cell>
          <cell r="T134">
            <v>1.2268456375838928</v>
          </cell>
          <cell r="U134">
            <v>1.0236013986013988</v>
          </cell>
          <cell r="V134">
            <v>1.4133738601823709</v>
          </cell>
          <cell r="W134">
            <v>1.1705790297339593</v>
          </cell>
          <cell r="X134">
            <v>1.5077821011673154</v>
          </cell>
          <cell r="Y134">
            <v>1.1170833333333332</v>
          </cell>
          <cell r="Z134">
            <v>1.0949109107476409</v>
          </cell>
          <cell r="AA134">
            <v>1.0838765412707136</v>
          </cell>
          <cell r="AB134">
            <v>0.94142919772029809</v>
          </cell>
          <cell r="AC134">
            <v>1.0807577268195414</v>
          </cell>
          <cell r="AD134">
            <v>1.3031735584096393</v>
          </cell>
          <cell r="AF134">
            <v>39231</v>
          </cell>
          <cell r="AG134">
            <v>1.2268456375838928</v>
          </cell>
          <cell r="AH134">
            <v>1.0236013986013988</v>
          </cell>
          <cell r="AI134">
            <v>1.0807577268195414</v>
          </cell>
          <cell r="AK134">
            <v>39231</v>
          </cell>
          <cell r="AL134">
            <v>1.3031735584096393</v>
          </cell>
          <cell r="AM134">
            <v>1.3022045811042446</v>
          </cell>
          <cell r="AN134">
            <v>1.0838765412707136</v>
          </cell>
          <cell r="AP134">
            <v>39231</v>
          </cell>
          <cell r="AQ134">
            <v>1.0838765412707136</v>
          </cell>
          <cell r="AR134">
            <v>1.0949109107476409</v>
          </cell>
          <cell r="AS134">
            <v>1.0807577268195414</v>
          </cell>
          <cell r="AU134">
            <v>39231</v>
          </cell>
          <cell r="AV134">
            <v>656.85</v>
          </cell>
          <cell r="AW134">
            <v>705.25984500000004</v>
          </cell>
          <cell r="AY134">
            <v>39231</v>
          </cell>
          <cell r="AZ134">
            <v>67.25</v>
          </cell>
          <cell r="BA134">
            <v>72.206325000000007</v>
          </cell>
          <cell r="BC134">
            <v>39231</v>
          </cell>
          <cell r="BD134">
            <v>9.14</v>
          </cell>
          <cell r="BE134">
            <v>36.927</v>
          </cell>
          <cell r="BG134">
            <v>38568</v>
          </cell>
          <cell r="BH134">
            <v>8.3000000000000007</v>
          </cell>
          <cell r="BI134">
            <v>6.838029329378811</v>
          </cell>
          <cell r="BJ134">
            <v>1.2138</v>
          </cell>
          <cell r="BK134">
            <v>8.67</v>
          </cell>
          <cell r="BL134">
            <v>7.5</v>
          </cell>
          <cell r="BM134">
            <v>6.37</v>
          </cell>
          <cell r="BN134">
            <v>22.86</v>
          </cell>
          <cell r="BO134">
            <v>1.251082251082251</v>
          </cell>
          <cell r="BP134">
            <v>1.171875</v>
          </cell>
          <cell r="BQ134">
            <v>1.2689243027888448</v>
          </cell>
          <cell r="BR134">
            <v>1.0573053975301789</v>
          </cell>
          <cell r="BW134">
            <v>38568</v>
          </cell>
          <cell r="BX134">
            <v>0.83000000000000007</v>
          </cell>
          <cell r="BY134">
            <v>0.85837782171692223</v>
          </cell>
          <cell r="BZ134">
            <v>1.1872967378503188</v>
          </cell>
        </row>
        <row r="135">
          <cell r="B135">
            <v>39232</v>
          </cell>
          <cell r="C135">
            <v>9.0500000000000007</v>
          </cell>
          <cell r="D135">
            <v>37.972000000000001</v>
          </cell>
          <cell r="E135">
            <v>11.97</v>
          </cell>
          <cell r="F135">
            <v>8</v>
          </cell>
          <cell r="G135">
            <v>13.97</v>
          </cell>
          <cell r="H135">
            <v>7.73</v>
          </cell>
          <cell r="I135">
            <v>7.83</v>
          </cell>
          <cell r="J135">
            <v>27.2</v>
          </cell>
          <cell r="K135">
            <v>14081.71</v>
          </cell>
          <cell r="L135">
            <v>1530.23</v>
          </cell>
          <cell r="M135">
            <v>1.0742</v>
          </cell>
          <cell r="N135">
            <v>2338.37</v>
          </cell>
          <cell r="O135">
            <v>12.83</v>
          </cell>
          <cell r="P135">
            <v>653.45000000000005</v>
          </cell>
          <cell r="Q135">
            <v>67.36</v>
          </cell>
          <cell r="S135">
            <v>39232</v>
          </cell>
          <cell r="T135">
            <v>1.2147651006711411</v>
          </cell>
          <cell r="U135">
            <v>1.0463286713286715</v>
          </cell>
          <cell r="V135">
            <v>1.4154002026342454</v>
          </cell>
          <cell r="W135">
            <v>1.2097026604068859</v>
          </cell>
          <cell r="X135">
            <v>1.5233463035019457</v>
          </cell>
          <cell r="Y135">
            <v>1.1333333333333333</v>
          </cell>
          <cell r="Z135">
            <v>1.1042417180165585</v>
          </cell>
          <cell r="AA135">
            <v>1.0925297901658539</v>
          </cell>
          <cell r="AB135">
            <v>0.94186760192897845</v>
          </cell>
          <cell r="AC135">
            <v>1.0843608708757448</v>
          </cell>
          <cell r="AD135">
            <v>1.289740827886275</v>
          </cell>
          <cell r="AF135">
            <v>39232</v>
          </cell>
          <cell r="AG135">
            <v>1.2147651006711411</v>
          </cell>
          <cell r="AH135">
            <v>1.0463286713286715</v>
          </cell>
          <cell r="AI135">
            <v>1.0843608708757448</v>
          </cell>
          <cell r="AK135">
            <v>39232</v>
          </cell>
          <cell r="AL135">
            <v>1.289740827886275</v>
          </cell>
          <cell r="AM135">
            <v>1.3204456249691026</v>
          </cell>
          <cell r="AN135">
            <v>1.0925297901658539</v>
          </cell>
          <cell r="AP135">
            <v>39232</v>
          </cell>
          <cell r="AQ135">
            <v>1.0925297901658539</v>
          </cell>
          <cell r="AR135">
            <v>1.1042417180165585</v>
          </cell>
          <cell r="AS135">
            <v>1.0843608708757448</v>
          </cell>
          <cell r="AU135">
            <v>39232</v>
          </cell>
          <cell r="AV135">
            <v>653.45000000000005</v>
          </cell>
          <cell r="AW135">
            <v>701.93599000000006</v>
          </cell>
          <cell r="AY135">
            <v>39232</v>
          </cell>
          <cell r="AZ135">
            <v>67.36</v>
          </cell>
          <cell r="BA135">
            <v>72.358112000000006</v>
          </cell>
          <cell r="BC135">
            <v>39232</v>
          </cell>
          <cell r="BD135">
            <v>9.0500000000000007</v>
          </cell>
          <cell r="BE135">
            <v>37.972000000000001</v>
          </cell>
          <cell r="BG135">
            <v>38569</v>
          </cell>
          <cell r="BH135">
            <v>8.4</v>
          </cell>
          <cell r="BI135">
            <v>6.9061909068486402</v>
          </cell>
          <cell r="BJ135">
            <v>1.2162999999999999</v>
          </cell>
          <cell r="BK135">
            <v>8.49</v>
          </cell>
          <cell r="BL135">
            <v>7.4</v>
          </cell>
          <cell r="BM135">
            <v>6.5</v>
          </cell>
          <cell r="BN135">
            <v>22.81</v>
          </cell>
          <cell r="BO135">
            <v>1.2251082251082253</v>
          </cell>
          <cell r="BP135">
            <v>1.15625</v>
          </cell>
          <cell r="BQ135">
            <v>1.2948207171314743</v>
          </cell>
          <cell r="BR135">
            <v>1.0549928310438925</v>
          </cell>
          <cell r="BW135">
            <v>38569</v>
          </cell>
          <cell r="BX135">
            <v>0.84000000000000008</v>
          </cell>
          <cell r="BY135">
            <v>0.86693414453670992</v>
          </cell>
          <cell r="BZ135">
            <v>1.1827929433208979</v>
          </cell>
        </row>
        <row r="136">
          <cell r="B136">
            <v>39233</v>
          </cell>
          <cell r="C136">
            <v>9</v>
          </cell>
          <cell r="D136">
            <v>45.91</v>
          </cell>
          <cell r="E136">
            <v>11.9</v>
          </cell>
          <cell r="F136">
            <v>8</v>
          </cell>
          <cell r="G136">
            <v>13.98</v>
          </cell>
          <cell r="H136">
            <v>7.74</v>
          </cell>
          <cell r="I136">
            <v>7.63</v>
          </cell>
          <cell r="J136">
            <v>27.26</v>
          </cell>
          <cell r="K136">
            <v>14056.78</v>
          </cell>
          <cell r="L136">
            <v>1530.62</v>
          </cell>
          <cell r="M136">
            <v>1.0689</v>
          </cell>
          <cell r="N136">
            <v>2339.46</v>
          </cell>
          <cell r="O136">
            <v>13.05</v>
          </cell>
          <cell r="P136">
            <v>660.5</v>
          </cell>
          <cell r="Q136">
            <v>67.569999999999993</v>
          </cell>
          <cell r="S136">
            <v>39233</v>
          </cell>
          <cell r="T136">
            <v>1.2080536912751678</v>
          </cell>
          <cell r="U136">
            <v>1.0402097902097902</v>
          </cell>
          <cell r="V136">
            <v>1.4164133738601825</v>
          </cell>
          <cell r="W136">
            <v>1.211267605633803</v>
          </cell>
          <cell r="X136">
            <v>1.4844357976653697</v>
          </cell>
          <cell r="Y136">
            <v>1.1358333333333335</v>
          </cell>
          <cell r="Z136">
            <v>1.1022867888190284</v>
          </cell>
          <cell r="AA136">
            <v>1.0928082362936677</v>
          </cell>
          <cell r="AB136">
            <v>0.93722051731696621</v>
          </cell>
          <cell r="AC136">
            <v>1.0848663312388418</v>
          </cell>
          <cell r="AD136">
            <v>1.2889748665911955</v>
          </cell>
          <cell r="AF136">
            <v>39233</v>
          </cell>
          <cell r="AG136">
            <v>1.2080536912751678</v>
          </cell>
          <cell r="AH136">
            <v>1.0402097902097902</v>
          </cell>
          <cell r="AI136">
            <v>1.0848663312388418</v>
          </cell>
          <cell r="AK136">
            <v>39233</v>
          </cell>
          <cell r="AL136">
            <v>1.2889748665911955</v>
          </cell>
          <cell r="AM136">
            <v>1.3119875276231721</v>
          </cell>
          <cell r="AN136">
            <v>1.0928082362936677</v>
          </cell>
          <cell r="AP136">
            <v>39233</v>
          </cell>
          <cell r="AQ136">
            <v>1.0928082362936677</v>
          </cell>
          <cell r="AR136">
            <v>1.1022867888190284</v>
          </cell>
          <cell r="AS136">
            <v>1.0848663312388418</v>
          </cell>
          <cell r="AU136">
            <v>39233</v>
          </cell>
          <cell r="AV136">
            <v>660.5</v>
          </cell>
          <cell r="AW136">
            <v>706.00844999999993</v>
          </cell>
          <cell r="AY136">
            <v>39233</v>
          </cell>
          <cell r="AZ136">
            <v>67.569999999999993</v>
          </cell>
          <cell r="BA136">
            <v>72.225572999999997</v>
          </cell>
          <cell r="BC136">
            <v>39233</v>
          </cell>
          <cell r="BD136">
            <v>9</v>
          </cell>
          <cell r="BE136">
            <v>45.91</v>
          </cell>
          <cell r="BG136">
            <v>38572</v>
          </cell>
          <cell r="BH136">
            <v>8.98</v>
          </cell>
          <cell r="BI136">
            <v>7.3921633190648679</v>
          </cell>
          <cell r="BJ136">
            <v>1.2147999999999999</v>
          </cell>
          <cell r="BK136">
            <v>8.4600000000000009</v>
          </cell>
          <cell r="BL136">
            <v>7.4</v>
          </cell>
          <cell r="BM136">
            <v>6.4</v>
          </cell>
          <cell r="BN136">
            <v>22.82</v>
          </cell>
          <cell r="BO136">
            <v>1.220779220779221</v>
          </cell>
          <cell r="BP136">
            <v>1.15625</v>
          </cell>
          <cell r="BQ136">
            <v>1.2749003984063747</v>
          </cell>
          <cell r="BR136">
            <v>1.0554553443411498</v>
          </cell>
          <cell r="BW136">
            <v>38572</v>
          </cell>
          <cell r="BX136">
            <v>0.89800000000000002</v>
          </cell>
          <cell r="BY136">
            <v>0.92793826144221292</v>
          </cell>
          <cell r="BZ136">
            <v>1.1768462408816864</v>
          </cell>
        </row>
        <row r="137">
          <cell r="B137">
            <v>39234</v>
          </cell>
          <cell r="C137">
            <v>9.1</v>
          </cell>
          <cell r="D137">
            <v>9.5549999999999997</v>
          </cell>
          <cell r="E137">
            <v>11.95</v>
          </cell>
          <cell r="F137">
            <v>8</v>
          </cell>
          <cell r="G137">
            <v>13.88</v>
          </cell>
          <cell r="H137">
            <v>7.72</v>
          </cell>
          <cell r="I137">
            <v>7.92</v>
          </cell>
          <cell r="J137">
            <v>27.975200000000001</v>
          </cell>
          <cell r="K137">
            <v>14119.37</v>
          </cell>
          <cell r="L137">
            <v>1536.34</v>
          </cell>
          <cell r="M137">
            <v>1.0609</v>
          </cell>
          <cell r="N137">
            <v>2340.56</v>
          </cell>
          <cell r="O137">
            <v>12.78</v>
          </cell>
          <cell r="P137">
            <v>671.75</v>
          </cell>
          <cell r="Q137">
            <v>68.650000000000006</v>
          </cell>
          <cell r="S137">
            <v>39234</v>
          </cell>
          <cell r="T137">
            <v>1.2214765100671141</v>
          </cell>
          <cell r="U137">
            <v>1.0445804195804196</v>
          </cell>
          <cell r="V137">
            <v>1.4062816616008107</v>
          </cell>
          <cell r="W137">
            <v>1.2081377151799688</v>
          </cell>
          <cell r="X137">
            <v>1.5408560311284047</v>
          </cell>
          <cell r="Y137">
            <v>1.1656333333333333</v>
          </cell>
          <cell r="Z137">
            <v>1.107194892247565</v>
          </cell>
          <cell r="AA137">
            <v>1.0968921128349385</v>
          </cell>
          <cell r="AB137">
            <v>0.93020604997807965</v>
          </cell>
          <cell r="AC137">
            <v>1.0853764288529759</v>
          </cell>
          <cell r="AD137">
            <v>1.3131246674818964</v>
          </cell>
          <cell r="AF137">
            <v>39234</v>
          </cell>
          <cell r="AG137">
            <v>1.2214765100671141</v>
          </cell>
          <cell r="AH137">
            <v>1.0445804195804196</v>
          </cell>
          <cell r="AI137">
            <v>1.0853764288529759</v>
          </cell>
          <cell r="AK137">
            <v>39234</v>
          </cell>
          <cell r="AL137">
            <v>1.3131246674818964</v>
          </cell>
          <cell r="AM137">
            <v>1.3302271853106293</v>
          </cell>
          <cell r="AN137">
            <v>1.0968921128349385</v>
          </cell>
          <cell r="AP137">
            <v>39234</v>
          </cell>
          <cell r="AQ137">
            <v>1.0968921128349385</v>
          </cell>
          <cell r="AR137">
            <v>1.107194892247565</v>
          </cell>
          <cell r="AS137">
            <v>1.0853764288529759</v>
          </cell>
          <cell r="AU137">
            <v>39234</v>
          </cell>
          <cell r="AV137">
            <v>671.75</v>
          </cell>
          <cell r="AW137">
            <v>712.65957500000002</v>
          </cell>
          <cell r="AY137">
            <v>39234</v>
          </cell>
          <cell r="AZ137">
            <v>68.650000000000006</v>
          </cell>
          <cell r="BA137">
            <v>72.830785000000006</v>
          </cell>
          <cell r="BC137">
            <v>39234</v>
          </cell>
          <cell r="BD137">
            <v>9.1</v>
          </cell>
          <cell r="BE137">
            <v>9.5549999999999997</v>
          </cell>
          <cell r="BG137">
            <v>38573</v>
          </cell>
          <cell r="BH137">
            <v>8.48</v>
          </cell>
          <cell r="BI137">
            <v>6.9955452895561798</v>
          </cell>
          <cell r="BJ137">
            <v>1.2121999999999999</v>
          </cell>
          <cell r="BK137">
            <v>8.3800000000000008</v>
          </cell>
          <cell r="BL137">
            <v>7.4</v>
          </cell>
          <cell r="BM137">
            <v>6.49</v>
          </cell>
          <cell r="BN137">
            <v>23.28</v>
          </cell>
          <cell r="BO137">
            <v>1.2092352092352094</v>
          </cell>
          <cell r="BP137">
            <v>1.15625</v>
          </cell>
          <cell r="BQ137">
            <v>1.2928286852589643</v>
          </cell>
          <cell r="BR137">
            <v>1.0767309560149856</v>
          </cell>
          <cell r="BW137">
            <v>38573</v>
          </cell>
          <cell r="BX137">
            <v>0.84800000000000009</v>
          </cell>
          <cell r="BY137">
            <v>0.8781508001979873</v>
          </cell>
          <cell r="BZ137">
            <v>1.1837612126272898</v>
          </cell>
        </row>
        <row r="138">
          <cell r="B138">
            <v>39237</v>
          </cell>
          <cell r="C138">
            <v>9.08</v>
          </cell>
          <cell r="D138">
            <v>16.913</v>
          </cell>
          <cell r="E138">
            <v>12.44</v>
          </cell>
          <cell r="F138">
            <v>8</v>
          </cell>
          <cell r="G138">
            <v>13.7</v>
          </cell>
          <cell r="H138">
            <v>7.73</v>
          </cell>
          <cell r="I138">
            <v>8</v>
          </cell>
          <cell r="J138">
            <v>27.22</v>
          </cell>
          <cell r="K138">
            <v>14146.74</v>
          </cell>
          <cell r="L138">
            <v>1539.18</v>
          </cell>
          <cell r="M138">
            <v>1.0587</v>
          </cell>
          <cell r="N138">
            <v>2363.0100000000002</v>
          </cell>
          <cell r="O138">
            <v>13.29</v>
          </cell>
          <cell r="P138">
            <v>671.15</v>
          </cell>
          <cell r="Q138">
            <v>69.72</v>
          </cell>
          <cell r="S138">
            <v>39237</v>
          </cell>
          <cell r="T138">
            <v>1.2187919463087249</v>
          </cell>
          <cell r="U138">
            <v>1.0874125874125875</v>
          </cell>
          <cell r="V138">
            <v>1.3880445795339413</v>
          </cell>
          <cell r="W138">
            <v>1.2097026604068859</v>
          </cell>
          <cell r="X138">
            <v>1.556420233463035</v>
          </cell>
          <cell r="Y138">
            <v>1.1341666666666665</v>
          </cell>
          <cell r="Z138">
            <v>1.1093411582779058</v>
          </cell>
          <cell r="AA138">
            <v>1.0989197718169681</v>
          </cell>
          <cell r="AB138">
            <v>0.92827707145988592</v>
          </cell>
          <cell r="AC138">
            <v>1.0957870574323543</v>
          </cell>
          <cell r="AD138">
            <v>1.3129613816615668</v>
          </cell>
          <cell r="AF138">
            <v>39237</v>
          </cell>
          <cell r="AG138">
            <v>1.2187919463087249</v>
          </cell>
          <cell r="AH138">
            <v>1.0874125874125875</v>
          </cell>
          <cell r="AI138">
            <v>1.0957870574323543</v>
          </cell>
          <cell r="AK138">
            <v>39237</v>
          </cell>
          <cell r="AL138">
            <v>1.3129613816615668</v>
          </cell>
          <cell r="AM138">
            <v>1.3220835350176321</v>
          </cell>
          <cell r="AN138">
            <v>1.0989197718169681</v>
          </cell>
          <cell r="AP138">
            <v>39237</v>
          </cell>
          <cell r="AQ138">
            <v>1.0989197718169681</v>
          </cell>
          <cell r="AR138">
            <v>1.1093411582779058</v>
          </cell>
          <cell r="AS138">
            <v>1.0957870574323543</v>
          </cell>
          <cell r="AU138">
            <v>39237</v>
          </cell>
          <cell r="AV138">
            <v>671.15</v>
          </cell>
          <cell r="AW138">
            <v>710.54650499999991</v>
          </cell>
          <cell r="AY138">
            <v>39237</v>
          </cell>
          <cell r="AZ138">
            <v>69.72</v>
          </cell>
          <cell r="BA138">
            <v>73.812563999999995</v>
          </cell>
          <cell r="BC138">
            <v>39237</v>
          </cell>
          <cell r="BD138">
            <v>9.08</v>
          </cell>
          <cell r="BE138">
            <v>16.913</v>
          </cell>
          <cell r="BG138">
            <v>38574</v>
          </cell>
          <cell r="BH138">
            <v>8.61</v>
          </cell>
          <cell r="BI138">
            <v>7.1121757806046588</v>
          </cell>
          <cell r="BJ138">
            <v>1.2105999999999999</v>
          </cell>
          <cell r="BK138">
            <v>8.3800000000000008</v>
          </cell>
          <cell r="BL138">
            <v>7.3</v>
          </cell>
          <cell r="BM138">
            <v>6.5</v>
          </cell>
          <cell r="BN138">
            <v>23.21</v>
          </cell>
          <cell r="BO138">
            <v>1.2092352092352094</v>
          </cell>
          <cell r="BP138">
            <v>1.140625</v>
          </cell>
          <cell r="BQ138">
            <v>1.2948207171314743</v>
          </cell>
          <cell r="BR138">
            <v>1.0734933629341845</v>
          </cell>
          <cell r="BW138">
            <v>38574</v>
          </cell>
          <cell r="BX138">
            <v>0.86099999999999999</v>
          </cell>
          <cell r="BY138">
            <v>0.89279142573930292</v>
          </cell>
          <cell r="BZ138">
            <v>1.179543572325217</v>
          </cell>
        </row>
        <row r="139">
          <cell r="B139">
            <v>39238</v>
          </cell>
          <cell r="C139">
            <v>9.0500000000000007</v>
          </cell>
          <cell r="D139">
            <v>70.992000000000004</v>
          </cell>
          <cell r="E139">
            <v>11.95</v>
          </cell>
          <cell r="F139">
            <v>8</v>
          </cell>
          <cell r="G139">
            <v>13.68</v>
          </cell>
          <cell r="H139">
            <v>7.57</v>
          </cell>
          <cell r="I139">
            <v>7.7</v>
          </cell>
          <cell r="J139">
            <v>26.74</v>
          </cell>
          <cell r="K139">
            <v>14141.69</v>
          </cell>
          <cell r="L139">
            <v>1530.95</v>
          </cell>
          <cell r="M139">
            <v>1.0632999999999999</v>
          </cell>
          <cell r="N139">
            <v>2357.56</v>
          </cell>
          <cell r="O139">
            <v>13.63</v>
          </cell>
          <cell r="P139">
            <v>670.05</v>
          </cell>
          <cell r="Q139">
            <v>69.34</v>
          </cell>
          <cell r="S139">
            <v>39238</v>
          </cell>
          <cell r="T139">
            <v>1.2147651006711411</v>
          </cell>
          <cell r="U139">
            <v>1.0445804195804196</v>
          </cell>
          <cell r="V139">
            <v>1.3860182370820668</v>
          </cell>
          <cell r="W139">
            <v>1.1846635367762128</v>
          </cell>
          <cell r="X139">
            <v>1.4980544747081714</v>
          </cell>
          <cell r="Y139">
            <v>1.1141666666666665</v>
          </cell>
          <cell r="Z139">
            <v>1.1089451537673753</v>
          </cell>
          <cell r="AA139">
            <v>1.0930438445556643</v>
          </cell>
          <cell r="AB139">
            <v>0.9323103901797456</v>
          </cell>
          <cell r="AC139">
            <v>1.0932597556168704</v>
          </cell>
          <cell r="AD139">
            <v>1.3029620966006175</v>
          </cell>
          <cell r="AF139">
            <v>39238</v>
          </cell>
          <cell r="AG139">
            <v>1.2147651006711411</v>
          </cell>
          <cell r="AH139">
            <v>1.0445804195804196</v>
          </cell>
          <cell r="AI139">
            <v>1.0932597556168704</v>
          </cell>
          <cell r="AK139">
            <v>39238</v>
          </cell>
          <cell r="AL139">
            <v>1.3029620966006175</v>
          </cell>
          <cell r="AM139">
            <v>1.2957257288082795</v>
          </cell>
          <cell r="AN139">
            <v>1.0930438445556643</v>
          </cell>
          <cell r="AP139">
            <v>39238</v>
          </cell>
          <cell r="AQ139">
            <v>1.0930438445556643</v>
          </cell>
          <cell r="AR139">
            <v>1.1089451537673753</v>
          </cell>
          <cell r="AS139">
            <v>1.0932597556168704</v>
          </cell>
          <cell r="AU139">
            <v>39238</v>
          </cell>
          <cell r="AV139">
            <v>670.05</v>
          </cell>
          <cell r="AW139">
            <v>712.46416499999987</v>
          </cell>
          <cell r="AY139">
            <v>39238</v>
          </cell>
          <cell r="AZ139">
            <v>69.34</v>
          </cell>
          <cell r="BA139">
            <v>73.729221999999993</v>
          </cell>
          <cell r="BC139">
            <v>39238</v>
          </cell>
          <cell r="BD139">
            <v>9.0500000000000007</v>
          </cell>
          <cell r="BE139">
            <v>70.992000000000004</v>
          </cell>
          <cell r="BG139">
            <v>38575</v>
          </cell>
          <cell r="BH139">
            <v>8.66</v>
          </cell>
          <cell r="BI139">
            <v>7.2148629509289348</v>
          </cell>
          <cell r="BJ139">
            <v>1.2002999999999999</v>
          </cell>
          <cell r="BK139">
            <v>8.39</v>
          </cell>
          <cell r="BL139">
            <v>7.52</v>
          </cell>
          <cell r="BM139">
            <v>6.5</v>
          </cell>
          <cell r="BN139">
            <v>23.19</v>
          </cell>
          <cell r="BO139">
            <v>1.2106782106782108</v>
          </cell>
          <cell r="BP139">
            <v>1.1749999999999998</v>
          </cell>
          <cell r="BQ139">
            <v>1.2948207171314743</v>
          </cell>
          <cell r="BR139">
            <v>1.0725683363396699</v>
          </cell>
          <cell r="BW139">
            <v>38575</v>
          </cell>
          <cell r="BX139">
            <v>0.86599999999999999</v>
          </cell>
          <cell r="BY139">
            <v>0.90568174623010922</v>
          </cell>
          <cell r="BZ139">
            <v>1.1882668160373386</v>
          </cell>
        </row>
        <row r="140">
          <cell r="B140">
            <v>39239</v>
          </cell>
          <cell r="C140">
            <v>9.0399999999999991</v>
          </cell>
          <cell r="D140">
            <v>15.079000000000001</v>
          </cell>
          <cell r="E140">
            <v>12.3</v>
          </cell>
          <cell r="F140">
            <v>8</v>
          </cell>
          <cell r="G140">
            <v>13.54</v>
          </cell>
          <cell r="H140">
            <v>7.76</v>
          </cell>
          <cell r="I140">
            <v>7.89</v>
          </cell>
          <cell r="J140">
            <v>26.6</v>
          </cell>
          <cell r="K140">
            <v>13941.59</v>
          </cell>
          <cell r="L140">
            <v>1517.38</v>
          </cell>
          <cell r="M140">
            <v>1.0586</v>
          </cell>
          <cell r="N140">
            <v>2340.84</v>
          </cell>
          <cell r="O140">
            <v>14.87</v>
          </cell>
          <cell r="P140">
            <v>670.75</v>
          </cell>
          <cell r="Q140">
            <v>69.52</v>
          </cell>
          <cell r="S140">
            <v>39239</v>
          </cell>
          <cell r="T140">
            <v>1.2134228187919462</v>
          </cell>
          <cell r="U140">
            <v>1.0751748251748252</v>
          </cell>
          <cell r="V140">
            <v>1.3718338399189463</v>
          </cell>
          <cell r="W140">
            <v>1.2143974960876369</v>
          </cell>
          <cell r="X140">
            <v>1.5350194552529184</v>
          </cell>
          <cell r="Y140">
            <v>1.1083333333333334</v>
          </cell>
          <cell r="Z140">
            <v>1.0932539651421931</v>
          </cell>
          <cell r="AA140">
            <v>1.0833553472366007</v>
          </cell>
          <cell r="AB140">
            <v>0.92818939061814987</v>
          </cell>
          <cell r="AC140">
            <v>1.0855062718820285</v>
          </cell>
          <cell r="AD140">
            <v>1.3073008925299592</v>
          </cell>
          <cell r="AF140">
            <v>39239</v>
          </cell>
          <cell r="AG140">
            <v>1.2134228187919462</v>
          </cell>
          <cell r="AH140">
            <v>1.0751748251748252</v>
          </cell>
          <cell r="AI140">
            <v>1.0855062718820285</v>
          </cell>
          <cell r="AK140">
            <v>39239</v>
          </cell>
          <cell r="AL140">
            <v>1.3073008925299592</v>
          </cell>
          <cell r="AM140">
            <v>1.3073960311482087</v>
          </cell>
          <cell r="AN140">
            <v>1.0833553472366007</v>
          </cell>
          <cell r="AP140">
            <v>39239</v>
          </cell>
          <cell r="AQ140">
            <v>1.0833553472366007</v>
          </cell>
          <cell r="AR140">
            <v>1.0932539651421931</v>
          </cell>
          <cell r="AS140">
            <v>1.0855062718820285</v>
          </cell>
          <cell r="AU140">
            <v>39239</v>
          </cell>
          <cell r="AV140">
            <v>670.75</v>
          </cell>
          <cell r="AW140">
            <v>710.05594999999994</v>
          </cell>
          <cell r="AY140">
            <v>39239</v>
          </cell>
          <cell r="AZ140">
            <v>69.52</v>
          </cell>
          <cell r="BA140">
            <v>73.59387199999999</v>
          </cell>
          <cell r="BC140">
            <v>39239</v>
          </cell>
          <cell r="BD140">
            <v>9.0399999999999991</v>
          </cell>
          <cell r="BE140">
            <v>15.079000000000001</v>
          </cell>
          <cell r="BG140">
            <v>38576</v>
          </cell>
          <cell r="BH140">
            <v>8.9</v>
          </cell>
          <cell r="BI140">
            <v>7.4352548036758561</v>
          </cell>
          <cell r="BJ140">
            <v>1.1970000000000001</v>
          </cell>
          <cell r="BK140">
            <v>8.2799999999999994</v>
          </cell>
          <cell r="BL140">
            <v>7.28</v>
          </cell>
          <cell r="BM140">
            <v>6.54</v>
          </cell>
          <cell r="BN140">
            <v>23.39</v>
          </cell>
          <cell r="BO140">
            <v>1.1948051948051948</v>
          </cell>
          <cell r="BP140">
            <v>1.1375</v>
          </cell>
          <cell r="BQ140">
            <v>1.3027888446215141</v>
          </cell>
          <cell r="BR140">
            <v>1.0818186022848157</v>
          </cell>
          <cell r="BW140">
            <v>38576</v>
          </cell>
          <cell r="BX140">
            <v>0.89</v>
          </cell>
          <cell r="BY140">
            <v>0.93334753550543026</v>
          </cell>
          <cell r="BZ140">
            <v>1.1792281604278811</v>
          </cell>
        </row>
        <row r="141">
          <cell r="B141">
            <v>39240</v>
          </cell>
          <cell r="C141">
            <v>8.9600000000000009</v>
          </cell>
          <cell r="D141">
            <v>31.9</v>
          </cell>
          <cell r="E141">
            <v>11.95</v>
          </cell>
          <cell r="F141">
            <v>8</v>
          </cell>
          <cell r="G141">
            <v>13.4</v>
          </cell>
          <cell r="H141">
            <v>7.61</v>
          </cell>
          <cell r="I141">
            <v>7.94</v>
          </cell>
          <cell r="J141">
            <v>26.541</v>
          </cell>
          <cell r="K141">
            <v>13703.88</v>
          </cell>
          <cell r="L141">
            <v>1490.72</v>
          </cell>
          <cell r="M141">
            <v>1.0648</v>
          </cell>
          <cell r="N141">
            <v>2299.81</v>
          </cell>
          <cell r="O141">
            <v>17.059999999999999</v>
          </cell>
          <cell r="P141">
            <v>659.15</v>
          </cell>
          <cell r="Q141">
            <v>70.11</v>
          </cell>
          <cell r="S141">
            <v>39240</v>
          </cell>
          <cell r="T141">
            <v>1.2026845637583894</v>
          </cell>
          <cell r="U141">
            <v>1.0445804195804196</v>
          </cell>
          <cell r="V141">
            <v>1.3576494427558259</v>
          </cell>
          <cell r="W141">
            <v>1.1909233176838812</v>
          </cell>
          <cell r="X141">
            <v>1.5447470817120623</v>
          </cell>
          <cell r="Y141">
            <v>1.1058749999999999</v>
          </cell>
          <cell r="Z141">
            <v>1.0746135231227425</v>
          </cell>
          <cell r="AA141">
            <v>1.0643210555250138</v>
          </cell>
          <cell r="AB141">
            <v>0.93362560280578688</v>
          </cell>
          <cell r="AC141">
            <v>1.0664796308748175</v>
          </cell>
          <cell r="AD141">
            <v>1.2881872135297174</v>
          </cell>
          <cell r="AF141">
            <v>39240</v>
          </cell>
          <cell r="AG141">
            <v>1.2026845637583894</v>
          </cell>
          <cell r="AH141">
            <v>1.0445804195804196</v>
          </cell>
          <cell r="AI141">
            <v>1.0664796308748175</v>
          </cell>
          <cell r="AK141">
            <v>39240</v>
          </cell>
          <cell r="AL141">
            <v>1.2881872135297174</v>
          </cell>
          <cell r="AM141">
            <v>1.2997987105379423</v>
          </cell>
          <cell r="AN141">
            <v>1.0643210555250138</v>
          </cell>
          <cell r="AP141">
            <v>39240</v>
          </cell>
          <cell r="AQ141">
            <v>1.0643210555250138</v>
          </cell>
          <cell r="AR141">
            <v>1.0746135231227425</v>
          </cell>
          <cell r="AS141">
            <v>1.0664796308748175</v>
          </cell>
          <cell r="AU141">
            <v>39240</v>
          </cell>
          <cell r="AV141">
            <v>659.15</v>
          </cell>
          <cell r="AW141">
            <v>701.86291999999992</v>
          </cell>
          <cell r="AY141">
            <v>39240</v>
          </cell>
          <cell r="AZ141">
            <v>70.11</v>
          </cell>
          <cell r="BA141">
            <v>74.653127999999995</v>
          </cell>
          <cell r="BC141">
            <v>39240</v>
          </cell>
          <cell r="BD141">
            <v>8.9600000000000009</v>
          </cell>
          <cell r="BE141">
            <v>31.9</v>
          </cell>
          <cell r="BG141">
            <v>38579</v>
          </cell>
          <cell r="BH141">
            <v>8.9</v>
          </cell>
          <cell r="BI141">
            <v>7.417902983830639</v>
          </cell>
          <cell r="BJ141">
            <v>1.1998</v>
          </cell>
          <cell r="BK141">
            <v>8.44</v>
          </cell>
          <cell r="BL141">
            <v>7.34</v>
          </cell>
          <cell r="BM141">
            <v>6.33</v>
          </cell>
          <cell r="BN141">
            <v>23.01</v>
          </cell>
          <cell r="BO141">
            <v>1.2178932178932178</v>
          </cell>
          <cell r="BP141">
            <v>1.1468749999999999</v>
          </cell>
          <cell r="BQ141">
            <v>1.260956175298805</v>
          </cell>
          <cell r="BR141">
            <v>1.0642430969890386</v>
          </cell>
          <cell r="BW141">
            <v>38579</v>
          </cell>
          <cell r="BX141">
            <v>0.89</v>
          </cell>
          <cell r="BY141">
            <v>0.9311693615602602</v>
          </cell>
          <cell r="BZ141">
            <v>1.1724918725452653</v>
          </cell>
        </row>
        <row r="142">
          <cell r="B142">
            <v>39241</v>
          </cell>
          <cell r="C142">
            <v>9.39</v>
          </cell>
          <cell r="D142">
            <v>128.15199999999999</v>
          </cell>
          <cell r="E142">
            <v>12.35</v>
          </cell>
          <cell r="F142">
            <v>8</v>
          </cell>
          <cell r="G142">
            <v>13.32</v>
          </cell>
          <cell r="H142">
            <v>7.87</v>
          </cell>
          <cell r="I142">
            <v>7.66</v>
          </cell>
          <cell r="J142">
            <v>26.17</v>
          </cell>
          <cell r="K142">
            <v>13798.5</v>
          </cell>
          <cell r="L142">
            <v>1507.67</v>
          </cell>
          <cell r="M142">
            <v>1.0608</v>
          </cell>
          <cell r="N142">
            <v>2291.85</v>
          </cell>
          <cell r="O142">
            <v>14.84</v>
          </cell>
          <cell r="P142">
            <v>648.85</v>
          </cell>
          <cell r="Q142">
            <v>67.98</v>
          </cell>
          <cell r="S142">
            <v>39241</v>
          </cell>
          <cell r="T142">
            <v>1.2604026845637584</v>
          </cell>
          <cell r="U142">
            <v>1.0795454545454546</v>
          </cell>
          <cell r="V142">
            <v>1.3495440729483283</v>
          </cell>
          <cell r="W142">
            <v>1.2316118935837246</v>
          </cell>
          <cell r="X142">
            <v>1.4902723735408561</v>
          </cell>
          <cell r="Y142">
            <v>1.0904166666666668</v>
          </cell>
          <cell r="Z142">
            <v>1.0820333145655949</v>
          </cell>
          <cell r="AA142">
            <v>1.0764227526184644</v>
          </cell>
          <cell r="AB142">
            <v>0.9301183691363436</v>
          </cell>
          <cell r="AC142">
            <v>1.0627883790488999</v>
          </cell>
          <cell r="AD142">
            <v>1.3550992286434451</v>
          </cell>
          <cell r="AF142">
            <v>39241</v>
          </cell>
          <cell r="AG142">
            <v>1.2604026845637584</v>
          </cell>
          <cell r="AH142">
            <v>1.0795454545454546</v>
          </cell>
          <cell r="AI142">
            <v>1.0627883790488999</v>
          </cell>
          <cell r="AK142">
            <v>39241</v>
          </cell>
          <cell r="AL142">
            <v>1.3550992286434451</v>
          </cell>
          <cell r="AM142">
            <v>1.2904612516848941</v>
          </cell>
          <cell r="AN142">
            <v>1.0764227526184644</v>
          </cell>
          <cell r="AP142">
            <v>39241</v>
          </cell>
          <cell r="AQ142">
            <v>1.0764227526184644</v>
          </cell>
          <cell r="AR142">
            <v>1.0820333145655949</v>
          </cell>
          <cell r="AS142">
            <v>1.0627883790488999</v>
          </cell>
          <cell r="AU142">
            <v>39241</v>
          </cell>
          <cell r="AV142">
            <v>648.85</v>
          </cell>
          <cell r="AW142">
            <v>688.30007999999998</v>
          </cell>
          <cell r="AY142">
            <v>39241</v>
          </cell>
          <cell r="AZ142">
            <v>67.98</v>
          </cell>
          <cell r="BA142">
            <v>72.113184000000004</v>
          </cell>
          <cell r="BC142">
            <v>39241</v>
          </cell>
          <cell r="BD142">
            <v>9.39</v>
          </cell>
          <cell r="BE142">
            <v>128.15199999999999</v>
          </cell>
          <cell r="BG142">
            <v>38580</v>
          </cell>
          <cell r="BH142">
            <v>9.23</v>
          </cell>
          <cell r="BI142">
            <v>7.7025786530918809</v>
          </cell>
          <cell r="BJ142">
            <v>1.1982999999999999</v>
          </cell>
          <cell r="BK142">
            <v>8.26</v>
          </cell>
          <cell r="BL142">
            <v>7.17</v>
          </cell>
          <cell r="BM142">
            <v>6.36</v>
          </cell>
          <cell r="BN142">
            <v>23</v>
          </cell>
          <cell r="BO142">
            <v>1.191919191919192</v>
          </cell>
          <cell r="BP142">
            <v>1.1203124999999998</v>
          </cell>
          <cell r="BQ142">
            <v>1.2669322709163349</v>
          </cell>
          <cell r="BR142">
            <v>1.0637805836917813</v>
          </cell>
          <cell r="BW142">
            <v>38580</v>
          </cell>
          <cell r="BX142">
            <v>0.92300000000000004</v>
          </cell>
          <cell r="BY142">
            <v>0.96690469832262393</v>
          </cell>
          <cell r="BZ142">
            <v>1.160736136631827</v>
          </cell>
        </row>
        <row r="143">
          <cell r="B143">
            <v>39244</v>
          </cell>
          <cell r="C143">
            <v>9.39</v>
          </cell>
          <cell r="D143">
            <v>48.661000000000001</v>
          </cell>
          <cell r="E143">
            <v>11.92</v>
          </cell>
          <cell r="F143">
            <v>8</v>
          </cell>
          <cell r="G143">
            <v>13.35</v>
          </cell>
          <cell r="H143">
            <v>8.0500000000000007</v>
          </cell>
          <cell r="I143">
            <v>7.58</v>
          </cell>
          <cell r="J143">
            <v>26.72</v>
          </cell>
          <cell r="K143">
            <v>13832.82</v>
          </cell>
          <cell r="L143">
            <v>1509.12</v>
          </cell>
          <cell r="M143">
            <v>1.06</v>
          </cell>
          <cell r="N143">
            <v>2293.42</v>
          </cell>
          <cell r="O143">
            <v>14.71</v>
          </cell>
          <cell r="P143">
            <v>653.65</v>
          </cell>
          <cell r="Q143">
            <v>69.180000000000007</v>
          </cell>
          <cell r="S143">
            <v>39244</v>
          </cell>
          <cell r="T143">
            <v>1.2604026845637584</v>
          </cell>
          <cell r="U143">
            <v>1.0419580419580421</v>
          </cell>
          <cell r="V143">
            <v>1.35258358662614</v>
          </cell>
          <cell r="W143">
            <v>1.2597809076682318</v>
          </cell>
          <cell r="X143">
            <v>1.4747081712062258</v>
          </cell>
          <cell r="Y143">
            <v>1.1133333333333333</v>
          </cell>
          <cell r="Z143">
            <v>1.0847245769025076</v>
          </cell>
          <cell r="AA143">
            <v>1.077458001042388</v>
          </cell>
          <cell r="AB143">
            <v>0.9294169224024551</v>
          </cell>
          <cell r="AC143">
            <v>1.0635164274618008</v>
          </cell>
          <cell r="AD143">
            <v>1.3561219450424211</v>
          </cell>
          <cell r="AF143">
            <v>39244</v>
          </cell>
          <cell r="AG143">
            <v>1.2604026845637584</v>
          </cell>
          <cell r="AH143">
            <v>1.0419580419580421</v>
          </cell>
          <cell r="AI143">
            <v>1.0635164274618008</v>
          </cell>
          <cell r="AK143">
            <v>39244</v>
          </cell>
          <cell r="AL143">
            <v>1.3561219450424211</v>
          </cell>
          <cell r="AM143">
            <v>1.3001014997084828</v>
          </cell>
          <cell r="AN143">
            <v>1.077458001042388</v>
          </cell>
          <cell r="AP143">
            <v>39244</v>
          </cell>
          <cell r="AQ143">
            <v>1.077458001042388</v>
          </cell>
          <cell r="AR143">
            <v>1.0847245769025076</v>
          </cell>
          <cell r="AS143">
            <v>1.0635164274618008</v>
          </cell>
          <cell r="AU143">
            <v>39244</v>
          </cell>
          <cell r="AV143">
            <v>653.65</v>
          </cell>
          <cell r="AW143">
            <v>692.86900000000003</v>
          </cell>
          <cell r="AY143">
            <v>39244</v>
          </cell>
          <cell r="AZ143">
            <v>69.180000000000007</v>
          </cell>
          <cell r="BA143">
            <v>73.330800000000011</v>
          </cell>
          <cell r="BC143">
            <v>39244</v>
          </cell>
          <cell r="BD143">
            <v>9.39</v>
          </cell>
          <cell r="BE143">
            <v>48.661000000000001</v>
          </cell>
          <cell r="BG143">
            <v>38581</v>
          </cell>
          <cell r="BH143">
            <v>9.35</v>
          </cell>
          <cell r="BI143">
            <v>7.7075261726156121</v>
          </cell>
          <cell r="BJ143">
            <v>1.2131000000000001</v>
          </cell>
          <cell r="BK143">
            <v>8.33</v>
          </cell>
          <cell r="BL143">
            <v>7.2</v>
          </cell>
          <cell r="BM143">
            <v>6.46</v>
          </cell>
          <cell r="BN143">
            <v>23</v>
          </cell>
          <cell r="BO143">
            <v>1.202020202020202</v>
          </cell>
          <cell r="BP143">
            <v>1.125</v>
          </cell>
          <cell r="BQ143">
            <v>1.2868525896414345</v>
          </cell>
          <cell r="BR143">
            <v>1.0637805836917813</v>
          </cell>
          <cell r="BW143">
            <v>38581</v>
          </cell>
          <cell r="BX143">
            <v>0.93499999999999994</v>
          </cell>
          <cell r="BY143">
            <v>0.96752576044843785</v>
          </cell>
          <cell r="BZ143">
            <v>1.1694133438383545</v>
          </cell>
        </row>
        <row r="144">
          <cell r="B144">
            <v>39245</v>
          </cell>
          <cell r="C144">
            <v>9.39</v>
          </cell>
          <cell r="D144">
            <v>39.633000000000003</v>
          </cell>
          <cell r="E144">
            <v>11.78</v>
          </cell>
          <cell r="F144">
            <v>8</v>
          </cell>
          <cell r="G144">
            <v>13.06</v>
          </cell>
          <cell r="H144">
            <v>8.06</v>
          </cell>
          <cell r="I144">
            <v>7.53</v>
          </cell>
          <cell r="J144">
            <v>26.7</v>
          </cell>
          <cell r="K144">
            <v>13724.33</v>
          </cell>
          <cell r="L144">
            <v>1493</v>
          </cell>
          <cell r="M144">
            <v>1.0678000000000001</v>
          </cell>
          <cell r="N144">
            <v>2271.92</v>
          </cell>
          <cell r="O144">
            <v>16.670000000000002</v>
          </cell>
          <cell r="P144">
            <v>647.25</v>
          </cell>
          <cell r="Q144">
            <v>68.75</v>
          </cell>
          <cell r="S144">
            <v>39245</v>
          </cell>
          <cell r="T144">
            <v>1.2604026845637584</v>
          </cell>
          <cell r="U144">
            <v>1.0297202797202798</v>
          </cell>
          <cell r="V144">
            <v>1.3232016210739617</v>
          </cell>
          <cell r="W144">
            <v>1.2613458528951489</v>
          </cell>
          <cell r="X144">
            <v>1.4649805447470818</v>
          </cell>
          <cell r="Y144">
            <v>1.1125</v>
          </cell>
          <cell r="Z144">
            <v>1.0762171453485545</v>
          </cell>
          <cell r="AA144">
            <v>1.0659488944260795</v>
          </cell>
          <cell r="AB144">
            <v>0.93625602805786934</v>
          </cell>
          <cell r="AC144">
            <v>1.0535463377309933</v>
          </cell>
          <cell r="AD144">
            <v>1.3462158285680526</v>
          </cell>
          <cell r="AF144">
            <v>39245</v>
          </cell>
          <cell r="AG144">
            <v>1.2604026845637584</v>
          </cell>
          <cell r="AH144">
            <v>1.0297202797202798</v>
          </cell>
          <cell r="AI144">
            <v>1.0535463377309933</v>
          </cell>
          <cell r="AK144">
            <v>39245</v>
          </cell>
          <cell r="AL144">
            <v>1.3462158285680526</v>
          </cell>
          <cell r="AM144">
            <v>1.2905070046790481</v>
          </cell>
          <cell r="AN144">
            <v>1.0659488944260795</v>
          </cell>
          <cell r="AP144">
            <v>39245</v>
          </cell>
          <cell r="AQ144">
            <v>1.0659488944260795</v>
          </cell>
          <cell r="AR144">
            <v>1.0762171453485545</v>
          </cell>
          <cell r="AS144">
            <v>1.0535463377309933</v>
          </cell>
          <cell r="AU144">
            <v>39245</v>
          </cell>
          <cell r="AV144">
            <v>647.25</v>
          </cell>
          <cell r="AW144">
            <v>691.13355000000001</v>
          </cell>
          <cell r="AY144">
            <v>39245</v>
          </cell>
          <cell r="AZ144">
            <v>68.75</v>
          </cell>
          <cell r="BA144">
            <v>73.41125000000001</v>
          </cell>
          <cell r="BC144">
            <v>39245</v>
          </cell>
          <cell r="BD144">
            <v>9.39</v>
          </cell>
          <cell r="BE144">
            <v>39.633000000000003</v>
          </cell>
          <cell r="BG144">
            <v>38582</v>
          </cell>
          <cell r="BH144">
            <v>9.14</v>
          </cell>
          <cell r="BI144">
            <v>7.4985642792681926</v>
          </cell>
          <cell r="BJ144">
            <v>1.2189000000000001</v>
          </cell>
          <cell r="BK144">
            <v>8.26</v>
          </cell>
          <cell r="BL144">
            <v>7.1</v>
          </cell>
          <cell r="BM144">
            <v>6.51</v>
          </cell>
          <cell r="BN144">
            <v>23.02</v>
          </cell>
          <cell r="BO144">
            <v>1.191919191919192</v>
          </cell>
          <cell r="BP144">
            <v>1.1093749999999998</v>
          </cell>
          <cell r="BQ144">
            <v>1.296812749003984</v>
          </cell>
          <cell r="BR144">
            <v>1.0647056102862957</v>
          </cell>
          <cell r="BW144">
            <v>38582</v>
          </cell>
          <cell r="BX144">
            <v>0.91400000000000003</v>
          </cell>
          <cell r="BY144">
            <v>0.94129477397653627</v>
          </cell>
          <cell r="BZ144">
            <v>1.1657031378023679</v>
          </cell>
        </row>
        <row r="145">
          <cell r="B145">
            <v>39246</v>
          </cell>
          <cell r="C145">
            <v>9.2100000000000009</v>
          </cell>
          <cell r="D145">
            <v>33.448999999999998</v>
          </cell>
          <cell r="E145">
            <v>11.8</v>
          </cell>
          <cell r="F145">
            <v>8</v>
          </cell>
          <cell r="G145">
            <v>13.31</v>
          </cell>
          <cell r="H145">
            <v>8.1300000000000008</v>
          </cell>
          <cell r="I145">
            <v>7.58</v>
          </cell>
          <cell r="J145">
            <v>26.97</v>
          </cell>
          <cell r="K145">
            <v>13859.52</v>
          </cell>
          <cell r="L145">
            <v>1515.67</v>
          </cell>
          <cell r="M145">
            <v>1.0662</v>
          </cell>
          <cell r="N145">
            <v>2289.94</v>
          </cell>
          <cell r="O145">
            <v>14.73</v>
          </cell>
          <cell r="P145">
            <v>651.75</v>
          </cell>
          <cell r="Q145">
            <v>69.569999999999993</v>
          </cell>
          <cell r="S145">
            <v>39246</v>
          </cell>
          <cell r="T145">
            <v>1.2362416107382552</v>
          </cell>
          <cell r="U145">
            <v>1.0314685314685317</v>
          </cell>
          <cell r="V145">
            <v>1.3485309017223912</v>
          </cell>
          <cell r="W145">
            <v>1.2723004694835682</v>
          </cell>
          <cell r="X145">
            <v>1.4747081712062258</v>
          </cell>
          <cell r="Y145">
            <v>1.12375</v>
          </cell>
          <cell r="Z145">
            <v>1.0868183037205605</v>
          </cell>
          <cell r="AA145">
            <v>1.0821344680608012</v>
          </cell>
          <cell r="AB145">
            <v>0.93485313459009201</v>
          </cell>
          <cell r="AC145">
            <v>1.0619026641007212</v>
          </cell>
          <cell r="AD145">
            <v>1.3223912559060027</v>
          </cell>
          <cell r="AF145">
            <v>39246</v>
          </cell>
          <cell r="AG145">
            <v>1.2362416107382552</v>
          </cell>
          <cell r="AH145">
            <v>1.0314685314685317</v>
          </cell>
          <cell r="AI145">
            <v>1.0619026641007212</v>
          </cell>
          <cell r="AK145">
            <v>39246</v>
          </cell>
          <cell r="AL145">
            <v>1.3223912559060027</v>
          </cell>
          <cell r="AM145">
            <v>1.3048223856030463</v>
          </cell>
          <cell r="AN145">
            <v>1.0821344680608012</v>
          </cell>
          <cell r="AP145">
            <v>39246</v>
          </cell>
          <cell r="AQ145">
            <v>1.0821344680608012</v>
          </cell>
          <cell r="AR145">
            <v>1.0868183037205605</v>
          </cell>
          <cell r="AS145">
            <v>1.0619026641007212</v>
          </cell>
          <cell r="AU145">
            <v>39246</v>
          </cell>
          <cell r="AV145">
            <v>651.75</v>
          </cell>
          <cell r="AW145">
            <v>694.89585</v>
          </cell>
          <cell r="AY145">
            <v>39246</v>
          </cell>
          <cell r="AZ145">
            <v>69.569999999999993</v>
          </cell>
          <cell r="BA145">
            <v>74.175533999999999</v>
          </cell>
          <cell r="BC145">
            <v>39246</v>
          </cell>
          <cell r="BD145">
            <v>9.2100000000000009</v>
          </cell>
          <cell r="BE145">
            <v>33.448999999999998</v>
          </cell>
          <cell r="BG145">
            <v>38583</v>
          </cell>
          <cell r="BH145">
            <v>9.69</v>
          </cell>
          <cell r="BI145">
            <v>7.9996697762734241</v>
          </cell>
          <cell r="BJ145">
            <v>1.2113</v>
          </cell>
          <cell r="BK145">
            <v>8.3000000000000007</v>
          </cell>
          <cell r="BL145">
            <v>7.09</v>
          </cell>
          <cell r="BM145">
            <v>6.5</v>
          </cell>
          <cell r="BN145">
            <v>23.24</v>
          </cell>
          <cell r="BO145">
            <v>1.1976911976911979</v>
          </cell>
          <cell r="BP145">
            <v>1.1078124999999999</v>
          </cell>
          <cell r="BQ145">
            <v>1.2948207171314743</v>
          </cell>
          <cell r="BR145">
            <v>1.0748809028259563</v>
          </cell>
          <cell r="BW145">
            <v>38583</v>
          </cell>
          <cell r="BX145">
            <v>0.96899999999999997</v>
          </cell>
          <cell r="BY145">
            <v>1.004198547015603</v>
          </cell>
          <cell r="BZ145">
            <v>1.1688013294121571</v>
          </cell>
        </row>
        <row r="146">
          <cell r="B146">
            <v>39247</v>
          </cell>
          <cell r="C146">
            <v>9.25</v>
          </cell>
          <cell r="D146">
            <v>23.555</v>
          </cell>
          <cell r="E146">
            <v>11.87</v>
          </cell>
          <cell r="F146">
            <v>8</v>
          </cell>
          <cell r="G146">
            <v>13.3</v>
          </cell>
          <cell r="H146">
            <v>8.1999999999999993</v>
          </cell>
          <cell r="I146">
            <v>7.64</v>
          </cell>
          <cell r="J146">
            <v>26.9</v>
          </cell>
          <cell r="K146">
            <v>14001.99</v>
          </cell>
          <cell r="L146">
            <v>1522.97</v>
          </cell>
          <cell r="M146">
            <v>1.0684</v>
          </cell>
          <cell r="N146">
            <v>2289.94</v>
          </cell>
          <cell r="O146">
            <v>13.64</v>
          </cell>
          <cell r="P146">
            <v>651.95000000000005</v>
          </cell>
          <cell r="Q146">
            <v>70.42</v>
          </cell>
          <cell r="S146">
            <v>39247</v>
          </cell>
          <cell r="T146">
            <v>1.2416107382550334</v>
          </cell>
          <cell r="U146">
            <v>1.0375874125874125</v>
          </cell>
          <cell r="V146">
            <v>1.3475177304964541</v>
          </cell>
          <cell r="W146">
            <v>1.2832550860719873</v>
          </cell>
          <cell r="X146">
            <v>1.4863813229571985</v>
          </cell>
          <cell r="Y146">
            <v>1.1208333333333333</v>
          </cell>
          <cell r="Z146">
            <v>1.0979903359216083</v>
          </cell>
          <cell r="AA146">
            <v>1.0873464084019333</v>
          </cell>
          <cell r="AB146">
            <v>0.93678211310828585</v>
          </cell>
          <cell r="AC146">
            <v>1.0619026641007212</v>
          </cell>
          <cell r="AD146">
            <v>1.325399707019717</v>
          </cell>
          <cell r="AF146">
            <v>39247</v>
          </cell>
          <cell r="AG146">
            <v>1.2416107382550334</v>
          </cell>
          <cell r="AH146">
            <v>1.0375874125874125</v>
          </cell>
          <cell r="AI146">
            <v>1.0619026641007212</v>
          </cell>
          <cell r="AK146">
            <v>39247</v>
          </cell>
          <cell r="AL146">
            <v>1.325399707019717</v>
          </cell>
          <cell r="AM146">
            <v>1.3094968682147434</v>
          </cell>
          <cell r="AN146">
            <v>1.0873464084019333</v>
          </cell>
          <cell r="AP146">
            <v>39247</v>
          </cell>
          <cell r="AQ146">
            <v>1.0873464084019333</v>
          </cell>
          <cell r="AR146">
            <v>1.0979903359216083</v>
          </cell>
          <cell r="AS146">
            <v>1.0619026641007212</v>
          </cell>
          <cell r="AU146">
            <v>39247</v>
          </cell>
          <cell r="AV146">
            <v>651.95000000000005</v>
          </cell>
          <cell r="AW146">
            <v>696.54338000000007</v>
          </cell>
          <cell r="AY146">
            <v>39247</v>
          </cell>
          <cell r="AZ146">
            <v>70.42</v>
          </cell>
          <cell r="BA146">
            <v>75.236727999999999</v>
          </cell>
          <cell r="BC146">
            <v>39247</v>
          </cell>
          <cell r="BD146">
            <v>9.25</v>
          </cell>
          <cell r="BE146">
            <v>23.555</v>
          </cell>
          <cell r="BG146">
            <v>38586</v>
          </cell>
          <cell r="BH146">
            <v>9.5</v>
          </cell>
          <cell r="BI146">
            <v>7.9008649367930808</v>
          </cell>
          <cell r="BJ146">
            <v>1.2023999999999999</v>
          </cell>
          <cell r="BK146">
            <v>8.35</v>
          </cell>
          <cell r="BL146">
            <v>7.22</v>
          </cell>
          <cell r="BM146">
            <v>6.5</v>
          </cell>
          <cell r="BN146">
            <v>23.15</v>
          </cell>
          <cell r="BO146">
            <v>1.2049062049062049</v>
          </cell>
          <cell r="BP146">
            <v>1.1281249999999998</v>
          </cell>
          <cell r="BQ146">
            <v>1.2948207171314743</v>
          </cell>
          <cell r="BR146">
            <v>1.0707182831506405</v>
          </cell>
          <cell r="BW146">
            <v>38586</v>
          </cell>
          <cell r="BX146">
            <v>0.95</v>
          </cell>
          <cell r="BY146">
            <v>0.99179557551563546</v>
          </cell>
          <cell r="BZ146">
            <v>1.17464255129708</v>
          </cell>
        </row>
        <row r="147">
          <cell r="B147">
            <v>39248</v>
          </cell>
          <cell r="C147">
            <v>9.35</v>
          </cell>
          <cell r="D147">
            <v>10.108000000000001</v>
          </cell>
          <cell r="E147">
            <v>11.85</v>
          </cell>
          <cell r="F147">
            <v>8</v>
          </cell>
          <cell r="G147">
            <v>13.4</v>
          </cell>
          <cell r="H147">
            <v>8.3000000000000007</v>
          </cell>
          <cell r="I147">
            <v>7.84</v>
          </cell>
          <cell r="J147">
            <v>26.82</v>
          </cell>
          <cell r="K147">
            <v>14137.41</v>
          </cell>
          <cell r="L147">
            <v>1532.91</v>
          </cell>
          <cell r="M147">
            <v>1.0678000000000001</v>
          </cell>
          <cell r="N147">
            <v>2312.31</v>
          </cell>
          <cell r="O147">
            <v>13.94</v>
          </cell>
          <cell r="P147">
            <v>655.35</v>
          </cell>
          <cell r="Q147">
            <v>70.86</v>
          </cell>
          <cell r="S147">
            <v>39248</v>
          </cell>
          <cell r="T147">
            <v>1.2550335570469797</v>
          </cell>
          <cell r="U147">
            <v>1.0358391608391608</v>
          </cell>
          <cell r="V147">
            <v>1.3576494427558259</v>
          </cell>
          <cell r="W147">
            <v>1.2989045383411582</v>
          </cell>
          <cell r="X147">
            <v>1.5252918287937745</v>
          </cell>
          <cell r="Y147">
            <v>1.1174999999999999</v>
          </cell>
          <cell r="Z147">
            <v>1.1086095301426087</v>
          </cell>
          <cell r="AA147">
            <v>1.0944432148390366</v>
          </cell>
          <cell r="AB147">
            <v>0.93625602805786934</v>
          </cell>
          <cell r="AC147">
            <v>1.0722761946717987</v>
          </cell>
          <cell r="AD147">
            <v>1.3404811498521074</v>
          </cell>
          <cell r="AF147">
            <v>39248</v>
          </cell>
          <cell r="AG147">
            <v>1.2550335570469797</v>
          </cell>
          <cell r="AH147">
            <v>1.0358391608391608</v>
          </cell>
          <cell r="AI147">
            <v>1.0722761946717987</v>
          </cell>
          <cell r="AK147">
            <v>39248</v>
          </cell>
          <cell r="AL147">
            <v>1.3404811498521074</v>
          </cell>
          <cell r="AM147">
            <v>1.3248364524726894</v>
          </cell>
          <cell r="AN147">
            <v>1.0944432148390366</v>
          </cell>
          <cell r="AP147">
            <v>39248</v>
          </cell>
          <cell r="AQ147">
            <v>1.0944432148390366</v>
          </cell>
          <cell r="AR147">
            <v>1.1086095301426087</v>
          </cell>
          <cell r="AS147">
            <v>1.0722761946717987</v>
          </cell>
          <cell r="AU147">
            <v>39248</v>
          </cell>
          <cell r="AV147">
            <v>655.35</v>
          </cell>
          <cell r="AW147">
            <v>699.78273000000013</v>
          </cell>
          <cell r="AY147">
            <v>39248</v>
          </cell>
          <cell r="AZ147">
            <v>70.86</v>
          </cell>
          <cell r="BA147">
            <v>75.664308000000005</v>
          </cell>
          <cell r="BC147">
            <v>39248</v>
          </cell>
          <cell r="BD147">
            <v>9.35</v>
          </cell>
          <cell r="BE147">
            <v>10.108000000000001</v>
          </cell>
          <cell r="BG147">
            <v>38587</v>
          </cell>
          <cell r="BH147">
            <v>9.44</v>
          </cell>
          <cell r="BI147">
            <v>7.8837481209286784</v>
          </cell>
          <cell r="BJ147">
            <v>1.1974</v>
          </cell>
          <cell r="BK147">
            <v>8.35</v>
          </cell>
          <cell r="BL147">
            <v>7.14</v>
          </cell>
          <cell r="BM147">
            <v>6.44</v>
          </cell>
          <cell r="BN147">
            <v>23.07</v>
          </cell>
          <cell r="BO147">
            <v>1.2049062049062049</v>
          </cell>
          <cell r="BP147">
            <v>1.1156249999999999</v>
          </cell>
          <cell r="BQ147">
            <v>1.2828685258964145</v>
          </cell>
          <cell r="BR147">
            <v>1.0670181767725824</v>
          </cell>
          <cell r="BW147">
            <v>38587</v>
          </cell>
          <cell r="BX147">
            <v>0.94399999999999995</v>
          </cell>
          <cell r="BY147">
            <v>0.9896469016201771</v>
          </cell>
          <cell r="BZ147">
            <v>1.1676044768938003</v>
          </cell>
        </row>
        <row r="148">
          <cell r="B148">
            <v>39251</v>
          </cell>
          <cell r="C148">
            <v>9.31</v>
          </cell>
          <cell r="D148">
            <v>22.562000000000001</v>
          </cell>
          <cell r="E148">
            <v>11.95</v>
          </cell>
          <cell r="F148">
            <v>8</v>
          </cell>
          <cell r="G148">
            <v>13.28</v>
          </cell>
          <cell r="H148">
            <v>8.2899999999999991</v>
          </cell>
          <cell r="I148">
            <v>8</v>
          </cell>
          <cell r="J148">
            <v>25.43</v>
          </cell>
          <cell r="K148">
            <v>14176.42</v>
          </cell>
          <cell r="L148">
            <v>1531.05</v>
          </cell>
          <cell r="M148">
            <v>1.0711999999999999</v>
          </cell>
          <cell r="N148">
            <v>2317.75</v>
          </cell>
          <cell r="O148">
            <v>13.42</v>
          </cell>
          <cell r="P148">
            <v>656.35</v>
          </cell>
          <cell r="Q148">
            <v>71.61</v>
          </cell>
          <cell r="S148">
            <v>39251</v>
          </cell>
          <cell r="T148">
            <v>1.2496644295302013</v>
          </cell>
          <cell r="U148">
            <v>1.0445804195804196</v>
          </cell>
          <cell r="V148">
            <v>1.3454913880445796</v>
          </cell>
          <cell r="W148">
            <v>1.2973395931142409</v>
          </cell>
          <cell r="X148">
            <v>1.556420233463035</v>
          </cell>
          <cell r="Y148">
            <v>1.0595833333333333</v>
          </cell>
          <cell r="Z148">
            <v>1.1116685669655391</v>
          </cell>
          <cell r="AA148">
            <v>1.0931152409986933</v>
          </cell>
          <cell r="AB148">
            <v>0.93923717667689599</v>
          </cell>
          <cell r="AC148">
            <v>1.0747988592362447</v>
          </cell>
          <cell r="AD148">
            <v>1.3305099718812499</v>
          </cell>
          <cell r="AF148">
            <v>39251</v>
          </cell>
          <cell r="AG148">
            <v>1.2496644295302013</v>
          </cell>
          <cell r="AH148">
            <v>1.0445804195804196</v>
          </cell>
          <cell r="AI148">
            <v>1.0747988592362447</v>
          </cell>
          <cell r="AK148">
            <v>39251</v>
          </cell>
          <cell r="AL148">
            <v>1.3305099718812499</v>
          </cell>
          <cell r="AM148">
            <v>1.3147086369887973</v>
          </cell>
          <cell r="AN148">
            <v>1.0931152409986933</v>
          </cell>
          <cell r="AP148">
            <v>39251</v>
          </cell>
          <cell r="AQ148">
            <v>1.0931152409986933</v>
          </cell>
          <cell r="AR148">
            <v>1.1116685669655391</v>
          </cell>
          <cell r="AS148">
            <v>1.0747988592362447</v>
          </cell>
          <cell r="AU148">
            <v>39251</v>
          </cell>
          <cell r="AV148">
            <v>656.35</v>
          </cell>
          <cell r="AW148">
            <v>703.08212000000003</v>
          </cell>
          <cell r="AY148">
            <v>39251</v>
          </cell>
          <cell r="AZ148">
            <v>71.61</v>
          </cell>
          <cell r="BA148">
            <v>76.708631999999994</v>
          </cell>
          <cell r="BC148">
            <v>39251</v>
          </cell>
          <cell r="BD148">
            <v>9.31</v>
          </cell>
          <cell r="BE148">
            <v>22.562000000000001</v>
          </cell>
          <cell r="BG148">
            <v>38588</v>
          </cell>
          <cell r="BH148">
            <v>9.5</v>
          </cell>
          <cell r="BI148">
            <v>7.9785000419921053</v>
          </cell>
          <cell r="BJ148">
            <v>1.1907000000000001</v>
          </cell>
          <cell r="BK148">
            <v>8.41</v>
          </cell>
          <cell r="BL148">
            <v>7.03</v>
          </cell>
          <cell r="BM148">
            <v>6.34</v>
          </cell>
          <cell r="BN148">
            <v>23.07</v>
          </cell>
          <cell r="BO148">
            <v>1.2135642135642137</v>
          </cell>
          <cell r="BP148">
            <v>1.0984375</v>
          </cell>
          <cell r="BQ148">
            <v>1.2629482071713147</v>
          </cell>
          <cell r="BR148">
            <v>1.0670181767725824</v>
          </cell>
          <cell r="BW148">
            <v>38588</v>
          </cell>
          <cell r="BX148">
            <v>0.95</v>
          </cell>
          <cell r="BY148">
            <v>1.001541110271269</v>
          </cell>
          <cell r="BZ148">
            <v>1.1604920243770276</v>
          </cell>
        </row>
        <row r="149">
          <cell r="B149">
            <v>39252</v>
          </cell>
          <cell r="C149">
            <v>9.3000000000000007</v>
          </cell>
          <cell r="D149">
            <v>17.382999999999999</v>
          </cell>
          <cell r="E149">
            <v>11.9</v>
          </cell>
          <cell r="F149">
            <v>8</v>
          </cell>
          <cell r="G149">
            <v>13.21</v>
          </cell>
          <cell r="H149">
            <v>8.3800000000000008</v>
          </cell>
          <cell r="I149">
            <v>8.02</v>
          </cell>
          <cell r="J149">
            <v>25.43</v>
          </cell>
          <cell r="K149">
            <v>14119.49</v>
          </cell>
          <cell r="L149">
            <v>1533.7</v>
          </cell>
          <cell r="M149">
            <v>1.0624</v>
          </cell>
          <cell r="N149">
            <v>2316.11</v>
          </cell>
          <cell r="O149">
            <v>12.85</v>
          </cell>
          <cell r="P149">
            <v>661.45</v>
          </cell>
          <cell r="Q149">
            <v>71.489999999999995</v>
          </cell>
          <cell r="S149">
            <v>39252</v>
          </cell>
          <cell r="T149">
            <v>1.2483221476510067</v>
          </cell>
          <cell r="U149">
            <v>1.0402097902097902</v>
          </cell>
          <cell r="V149">
            <v>1.3383991894630194</v>
          </cell>
          <cell r="W149">
            <v>1.3114241001564948</v>
          </cell>
          <cell r="X149">
            <v>1.5603112840466926</v>
          </cell>
          <cell r="Y149">
            <v>1.0595833333333333</v>
          </cell>
          <cell r="Z149">
            <v>1.1072043022557359</v>
          </cell>
          <cell r="AA149">
            <v>1.0950072467389673</v>
          </cell>
          <cell r="AB149">
            <v>0.93152126260412094</v>
          </cell>
          <cell r="AC149">
            <v>1.0740383500660811</v>
          </cell>
          <cell r="AD149">
            <v>1.3400898055308483</v>
          </cell>
          <cell r="AF149">
            <v>39252</v>
          </cell>
          <cell r="AG149">
            <v>1.2483221476510067</v>
          </cell>
          <cell r="AH149">
            <v>1.0402097902097902</v>
          </cell>
          <cell r="AI149">
            <v>1.0740383500660811</v>
          </cell>
          <cell r="AK149">
            <v>39252</v>
          </cell>
          <cell r="AL149">
            <v>1.3400898055308483</v>
          </cell>
          <cell r="AM149">
            <v>1.3174294767498851</v>
          </cell>
          <cell r="AN149">
            <v>1.0950072467389673</v>
          </cell>
          <cell r="AP149">
            <v>39252</v>
          </cell>
          <cell r="AQ149">
            <v>1.0950072467389673</v>
          </cell>
          <cell r="AR149">
            <v>1.1072043022557359</v>
          </cell>
          <cell r="AS149">
            <v>1.0740383500660811</v>
          </cell>
          <cell r="AU149">
            <v>39252</v>
          </cell>
          <cell r="AV149">
            <v>661.45</v>
          </cell>
          <cell r="AW149">
            <v>702.72448000000009</v>
          </cell>
          <cell r="AY149">
            <v>39252</v>
          </cell>
          <cell r="AZ149">
            <v>71.489999999999995</v>
          </cell>
          <cell r="BA149">
            <v>75.950975999999997</v>
          </cell>
          <cell r="BC149">
            <v>39252</v>
          </cell>
          <cell r="BD149">
            <v>9.3000000000000007</v>
          </cell>
          <cell r="BE149">
            <v>17.382999999999999</v>
          </cell>
          <cell r="BG149">
            <v>38589</v>
          </cell>
          <cell r="BH149">
            <v>9.6</v>
          </cell>
          <cell r="BI149">
            <v>8.053015686603473</v>
          </cell>
          <cell r="BJ149">
            <v>1.1920999999999999</v>
          </cell>
          <cell r="BK149">
            <v>8.5299999999999994</v>
          </cell>
          <cell r="BL149">
            <v>7.13</v>
          </cell>
          <cell r="BM149">
            <v>6.17</v>
          </cell>
          <cell r="BN149">
            <v>23.06</v>
          </cell>
          <cell r="BO149">
            <v>1.2308802308802309</v>
          </cell>
          <cell r="BP149">
            <v>1.1140625</v>
          </cell>
          <cell r="BQ149">
            <v>1.2290836653386454</v>
          </cell>
          <cell r="BR149">
            <v>1.0665556634753248</v>
          </cell>
          <cell r="BW149">
            <v>38589</v>
          </cell>
          <cell r="BX149">
            <v>0.96</v>
          </cell>
          <cell r="BY149">
            <v>1.010895059139334</v>
          </cell>
          <cell r="BZ149">
            <v>1.1601455149235502</v>
          </cell>
        </row>
        <row r="150">
          <cell r="B150">
            <v>39253</v>
          </cell>
          <cell r="C150">
            <v>9.3800000000000008</v>
          </cell>
          <cell r="D150">
            <v>28.67</v>
          </cell>
          <cell r="E150">
            <v>11.82</v>
          </cell>
          <cell r="F150">
            <v>8</v>
          </cell>
          <cell r="G150">
            <v>13.17</v>
          </cell>
          <cell r="H150">
            <v>8.31</v>
          </cell>
          <cell r="I150">
            <v>8.2899999999999991</v>
          </cell>
          <cell r="J150">
            <v>25.89</v>
          </cell>
          <cell r="K150">
            <v>13978.16</v>
          </cell>
          <cell r="L150">
            <v>1512.84</v>
          </cell>
          <cell r="M150">
            <v>1.0663</v>
          </cell>
          <cell r="N150">
            <v>2307.62</v>
          </cell>
          <cell r="O150">
            <v>14.67</v>
          </cell>
          <cell r="P150">
            <v>654.54999999999995</v>
          </cell>
          <cell r="Q150">
            <v>70.8</v>
          </cell>
          <cell r="S150">
            <v>39253</v>
          </cell>
          <cell r="T150">
            <v>1.2590604026845638</v>
          </cell>
          <cell r="U150">
            <v>1.0332167832167833</v>
          </cell>
          <cell r="V150">
            <v>1.3343465045592706</v>
          </cell>
          <cell r="W150">
            <v>1.3004694835680752</v>
          </cell>
          <cell r="X150">
            <v>1.6128404669260701</v>
          </cell>
          <cell r="Y150">
            <v>1.0787500000000001</v>
          </cell>
          <cell r="Z150">
            <v>1.0961216651323127</v>
          </cell>
          <cell r="AA150">
            <v>1.0801139487230744</v>
          </cell>
          <cell r="AB150">
            <v>0.93494081543182816</v>
          </cell>
          <cell r="AC150">
            <v>1.0701013239351713</v>
          </cell>
          <cell r="AD150">
            <v>1.3466739090891353</v>
          </cell>
          <cell r="AF150">
            <v>39253</v>
          </cell>
          <cell r="AG150">
            <v>1.2590604026845638</v>
          </cell>
          <cell r="AH150">
            <v>1.0332167832167833</v>
          </cell>
          <cell r="AI150">
            <v>1.0701013239351713</v>
          </cell>
          <cell r="AK150">
            <v>39253</v>
          </cell>
          <cell r="AL150">
            <v>1.3466739090891353</v>
          </cell>
          <cell r="AM150">
            <v>1.3316016137633542</v>
          </cell>
          <cell r="AN150">
            <v>1.0801139487230744</v>
          </cell>
          <cell r="AP150">
            <v>39253</v>
          </cell>
          <cell r="AQ150">
            <v>1.0801139487230744</v>
          </cell>
          <cell r="AR150">
            <v>1.0961216651323127</v>
          </cell>
          <cell r="AS150">
            <v>1.0701013239351713</v>
          </cell>
          <cell r="AU150">
            <v>39253</v>
          </cell>
          <cell r="AV150">
            <v>654.54999999999995</v>
          </cell>
          <cell r="AW150">
            <v>697.94666499999994</v>
          </cell>
          <cell r="AY150">
            <v>39253</v>
          </cell>
          <cell r="AZ150">
            <v>70.8</v>
          </cell>
          <cell r="BA150">
            <v>75.494039999999998</v>
          </cell>
          <cell r="BC150">
            <v>39253</v>
          </cell>
          <cell r="BD150">
            <v>9.3800000000000008</v>
          </cell>
          <cell r="BE150">
            <v>28.67</v>
          </cell>
          <cell r="BG150">
            <v>38590</v>
          </cell>
          <cell r="BH150">
            <v>9.4499999999999993</v>
          </cell>
          <cell r="BI150">
            <v>7.8763127187864637</v>
          </cell>
          <cell r="BJ150">
            <v>1.1998</v>
          </cell>
          <cell r="BK150">
            <v>8.49</v>
          </cell>
          <cell r="BL150">
            <v>6.8</v>
          </cell>
          <cell r="BM150">
            <v>6.15</v>
          </cell>
          <cell r="BN150">
            <v>23.5</v>
          </cell>
          <cell r="BO150">
            <v>1.2251082251082253</v>
          </cell>
          <cell r="BP150">
            <v>1.0625</v>
          </cell>
          <cell r="BQ150">
            <v>1.2250996015936257</v>
          </cell>
          <cell r="BR150">
            <v>1.0869062485546459</v>
          </cell>
          <cell r="BW150">
            <v>38590</v>
          </cell>
          <cell r="BX150">
            <v>0.94499999999999995</v>
          </cell>
          <cell r="BY150">
            <v>0.98871353558926489</v>
          </cell>
          <cell r="BZ150">
            <v>1.1499035188141242</v>
          </cell>
        </row>
        <row r="151">
          <cell r="B151">
            <v>39254</v>
          </cell>
          <cell r="C151">
            <v>9.42</v>
          </cell>
          <cell r="D151">
            <v>26.452999999999999</v>
          </cell>
          <cell r="E151">
            <v>11.84</v>
          </cell>
          <cell r="F151">
            <v>8</v>
          </cell>
          <cell r="G151">
            <v>12.98</v>
          </cell>
          <cell r="H151">
            <v>8.34</v>
          </cell>
          <cell r="I151">
            <v>8.1199999999999992</v>
          </cell>
          <cell r="J151">
            <v>25.460100000000001</v>
          </cell>
          <cell r="K151">
            <v>14095.73</v>
          </cell>
          <cell r="L151">
            <v>1522.19</v>
          </cell>
          <cell r="M151">
            <v>1.0747</v>
          </cell>
          <cell r="N151">
            <v>2316.65</v>
          </cell>
          <cell r="O151">
            <v>14.21</v>
          </cell>
          <cell r="P151">
            <v>651.73</v>
          </cell>
          <cell r="Q151">
            <v>70.44</v>
          </cell>
          <cell r="S151">
            <v>39254</v>
          </cell>
          <cell r="T151">
            <v>1.2644295302013422</v>
          </cell>
          <cell r="U151">
            <v>1.034965034965035</v>
          </cell>
          <cell r="V151">
            <v>1.3150962512664641</v>
          </cell>
          <cell r="W151">
            <v>1.3051643192488263</v>
          </cell>
          <cell r="X151">
            <v>1.5797665369649805</v>
          </cell>
          <cell r="Y151">
            <v>1.0608375000000001</v>
          </cell>
          <cell r="Z151">
            <v>1.1053411206378732</v>
          </cell>
          <cell r="AA151">
            <v>1.0867895161463055</v>
          </cell>
          <cell r="AB151">
            <v>0.9423060061376588</v>
          </cell>
          <cell r="AC151">
            <v>1.0742887616221106</v>
          </cell>
          <cell r="AD151">
            <v>1.3418459841766361</v>
          </cell>
          <cell r="AF151">
            <v>39254</v>
          </cell>
          <cell r="AG151">
            <v>1.2644295302013422</v>
          </cell>
          <cell r="AH151">
            <v>1.034965034965035</v>
          </cell>
          <cell r="AI151">
            <v>1.0742887616221106</v>
          </cell>
          <cell r="AK151">
            <v>39254</v>
          </cell>
          <cell r="AL151">
            <v>1.3418459841766361</v>
          </cell>
          <cell r="AM151">
            <v>1.3152161518700676</v>
          </cell>
          <cell r="AN151">
            <v>1.0867895161463055</v>
          </cell>
          <cell r="AP151">
            <v>39254</v>
          </cell>
          <cell r="AQ151">
            <v>1.0867895161463055</v>
          </cell>
          <cell r="AR151">
            <v>1.1053411206378732</v>
          </cell>
          <cell r="AS151">
            <v>1.0742887616221106</v>
          </cell>
          <cell r="AU151">
            <v>39254</v>
          </cell>
          <cell r="AV151">
            <v>651.73</v>
          </cell>
          <cell r="AW151">
            <v>700.41423099999997</v>
          </cell>
          <cell r="AY151">
            <v>39254</v>
          </cell>
          <cell r="AZ151">
            <v>70.44</v>
          </cell>
          <cell r="BA151">
            <v>75.70186799999999</v>
          </cell>
          <cell r="BC151">
            <v>39254</v>
          </cell>
          <cell r="BD151">
            <v>9.42</v>
          </cell>
          <cell r="BE151">
            <v>26.452999999999999</v>
          </cell>
          <cell r="BG151">
            <v>38593</v>
          </cell>
          <cell r="BH151">
            <v>9.4</v>
          </cell>
          <cell r="BI151">
            <v>7.847720821506095</v>
          </cell>
          <cell r="BJ151">
            <v>1.1978</v>
          </cell>
          <cell r="BK151">
            <v>8.5</v>
          </cell>
          <cell r="BL151">
            <v>6.89</v>
          </cell>
          <cell r="BM151">
            <v>6.18</v>
          </cell>
          <cell r="BN151">
            <v>23.3</v>
          </cell>
          <cell r="BO151">
            <v>1.2265512265512266</v>
          </cell>
          <cell r="BP151">
            <v>1.0765624999999999</v>
          </cell>
          <cell r="BQ151">
            <v>1.2310756972111554</v>
          </cell>
          <cell r="BR151">
            <v>1.0776559826095</v>
          </cell>
          <cell r="BW151">
            <v>38593</v>
          </cell>
          <cell r="BX151">
            <v>0.94000000000000006</v>
          </cell>
          <cell r="BY151">
            <v>0.9851243947236602</v>
          </cell>
          <cell r="BZ151">
            <v>1.1529613515929706</v>
          </cell>
        </row>
        <row r="152">
          <cell r="B152">
            <v>39255</v>
          </cell>
          <cell r="C152">
            <v>9.27</v>
          </cell>
          <cell r="D152">
            <v>8.8729999999999993</v>
          </cell>
          <cell r="E152">
            <v>11.75</v>
          </cell>
          <cell r="F152">
            <v>8</v>
          </cell>
          <cell r="G152">
            <v>12.76</v>
          </cell>
          <cell r="H152">
            <v>8.2100000000000009</v>
          </cell>
          <cell r="I152">
            <v>8</v>
          </cell>
          <cell r="J152">
            <v>25.05</v>
          </cell>
          <cell r="K152">
            <v>13986.03</v>
          </cell>
          <cell r="L152">
            <v>1502.56</v>
          </cell>
          <cell r="M152">
            <v>1.0684</v>
          </cell>
          <cell r="N152">
            <v>2306.79</v>
          </cell>
          <cell r="O152">
            <v>15.75</v>
          </cell>
          <cell r="P152">
            <v>654.29999999999995</v>
          </cell>
          <cell r="Q152">
            <v>71.2</v>
          </cell>
          <cell r="S152">
            <v>39255</v>
          </cell>
          <cell r="T152">
            <v>1.2442953020134226</v>
          </cell>
          <cell r="U152">
            <v>1.0270979020979021</v>
          </cell>
          <cell r="V152">
            <v>1.292806484295846</v>
          </cell>
          <cell r="W152">
            <v>1.2848200312989047</v>
          </cell>
          <cell r="X152">
            <v>1.556420233463035</v>
          </cell>
          <cell r="Y152">
            <v>1.04375</v>
          </cell>
          <cell r="Z152">
            <v>1.0967388048348623</v>
          </cell>
          <cell r="AA152">
            <v>1.0727743943796719</v>
          </cell>
          <cell r="AB152">
            <v>0.93678211310828585</v>
          </cell>
          <cell r="AC152">
            <v>1.0697164320990518</v>
          </cell>
          <cell r="AD152">
            <v>1.3282654361159758</v>
          </cell>
          <cell r="AF152">
            <v>39255</v>
          </cell>
          <cell r="AG152">
            <v>1.2442953020134226</v>
          </cell>
          <cell r="AH152">
            <v>1.0270979020979021</v>
          </cell>
          <cell r="AI152">
            <v>1.0697164320990518</v>
          </cell>
          <cell r="AK152">
            <v>39255</v>
          </cell>
          <cell r="AL152">
            <v>1.3282654361159758</v>
          </cell>
          <cell r="AM152">
            <v>1.2944491872644464</v>
          </cell>
          <cell r="AN152">
            <v>1.0727743943796719</v>
          </cell>
          <cell r="AP152">
            <v>39255</v>
          </cell>
          <cell r="AQ152">
            <v>1.0727743943796719</v>
          </cell>
          <cell r="AR152">
            <v>1.0967388048348623</v>
          </cell>
          <cell r="AS152">
            <v>1.0697164320990518</v>
          </cell>
          <cell r="AU152">
            <v>39255</v>
          </cell>
          <cell r="AV152">
            <v>654.29999999999995</v>
          </cell>
          <cell r="AW152">
            <v>699.05412000000001</v>
          </cell>
          <cell r="AY152">
            <v>39255</v>
          </cell>
          <cell r="AZ152">
            <v>71.2</v>
          </cell>
          <cell r="BA152">
            <v>76.070080000000004</v>
          </cell>
          <cell r="BC152">
            <v>39255</v>
          </cell>
          <cell r="BD152">
            <v>9.27</v>
          </cell>
          <cell r="BE152">
            <v>8.8729999999999993</v>
          </cell>
          <cell r="BG152">
            <v>38594</v>
          </cell>
          <cell r="BH152">
            <v>9.4700000000000006</v>
          </cell>
          <cell r="BI152">
            <v>7.9472977509231288</v>
          </cell>
          <cell r="BJ152">
            <v>1.1916</v>
          </cell>
          <cell r="BK152">
            <v>8.58</v>
          </cell>
          <cell r="BL152">
            <v>6.71</v>
          </cell>
          <cell r="BM152">
            <v>6.25</v>
          </cell>
          <cell r="BN152">
            <v>23.7</v>
          </cell>
          <cell r="BO152">
            <v>1.2380952380952381</v>
          </cell>
          <cell r="BP152">
            <v>1.0484374999999999</v>
          </cell>
          <cell r="BQ152">
            <v>1.2450199203187251</v>
          </cell>
          <cell r="BR152">
            <v>1.096156514499792</v>
          </cell>
          <cell r="BW152">
            <v>38594</v>
          </cell>
          <cell r="BX152">
            <v>0.94700000000000006</v>
          </cell>
          <cell r="BY152">
            <v>0.99762428667338043</v>
          </cell>
          <cell r="BZ152">
            <v>1.1569272932284387</v>
          </cell>
        </row>
        <row r="153">
          <cell r="B153">
            <v>39258</v>
          </cell>
          <cell r="C153">
            <v>9.35</v>
          </cell>
          <cell r="D153">
            <v>45.46</v>
          </cell>
          <cell r="E153">
            <v>11.74</v>
          </cell>
          <cell r="F153">
            <v>8</v>
          </cell>
          <cell r="G153">
            <v>12.68</v>
          </cell>
          <cell r="H153">
            <v>7.95</v>
          </cell>
          <cell r="I153">
            <v>7.96</v>
          </cell>
          <cell r="J153">
            <v>24.58</v>
          </cell>
          <cell r="K153">
            <v>13841.86</v>
          </cell>
          <cell r="L153">
            <v>1497.74</v>
          </cell>
          <cell r="M153">
            <v>1.0703</v>
          </cell>
          <cell r="N153">
            <v>2292.5300000000002</v>
          </cell>
          <cell r="O153">
            <v>16.649999999999999</v>
          </cell>
          <cell r="P153">
            <v>651</v>
          </cell>
          <cell r="Q153">
            <v>71.22</v>
          </cell>
          <cell r="S153">
            <v>39258</v>
          </cell>
          <cell r="T153">
            <v>1.2550335570469797</v>
          </cell>
          <cell r="U153">
            <v>1.0262237762237763</v>
          </cell>
          <cell r="V153">
            <v>1.2847011144883487</v>
          </cell>
          <cell r="W153">
            <v>1.2441314553990612</v>
          </cell>
          <cell r="X153">
            <v>1.5486381322957199</v>
          </cell>
          <cell r="Y153">
            <v>1.0241666666666667</v>
          </cell>
          <cell r="Z153">
            <v>1.0854334641847248</v>
          </cell>
          <cell r="AA153">
            <v>1.069333085825664</v>
          </cell>
          <cell r="AB153">
            <v>0.93844804910127133</v>
          </cell>
          <cell r="AC153">
            <v>1.0631037121194558</v>
          </cell>
          <cell r="AD153">
            <v>1.3373500624236947</v>
          </cell>
          <cell r="AF153">
            <v>39258</v>
          </cell>
          <cell r="AG153">
            <v>1.2550335570469797</v>
          </cell>
          <cell r="AH153">
            <v>1.0262237762237763</v>
          </cell>
          <cell r="AI153">
            <v>1.0631037121194558</v>
          </cell>
          <cell r="AK153">
            <v>39258</v>
          </cell>
          <cell r="AL153">
            <v>1.3373500624236947</v>
          </cell>
          <cell r="AM153">
            <v>1.2754093422124491</v>
          </cell>
          <cell r="AN153">
            <v>1.069333085825664</v>
          </cell>
          <cell r="AP153">
            <v>39258</v>
          </cell>
          <cell r="AQ153">
            <v>1.069333085825664</v>
          </cell>
          <cell r="AR153">
            <v>1.0854334641847248</v>
          </cell>
          <cell r="AS153">
            <v>1.0631037121194558</v>
          </cell>
          <cell r="AU153">
            <v>39258</v>
          </cell>
          <cell r="AV153">
            <v>651</v>
          </cell>
          <cell r="AW153">
            <v>696.76530000000002</v>
          </cell>
          <cell r="AY153">
            <v>39258</v>
          </cell>
          <cell r="AZ153">
            <v>71.22</v>
          </cell>
          <cell r="BA153">
            <v>76.226765999999998</v>
          </cell>
          <cell r="BC153">
            <v>39258</v>
          </cell>
          <cell r="BD153">
            <v>9.35</v>
          </cell>
          <cell r="BE153">
            <v>45.46</v>
          </cell>
          <cell r="BG153">
            <v>38595</v>
          </cell>
          <cell r="BH153">
            <v>9.25</v>
          </cell>
          <cell r="BI153">
            <v>7.7875063141943093</v>
          </cell>
          <cell r="BJ153">
            <v>1.1878</v>
          </cell>
          <cell r="BK153">
            <v>8.49</v>
          </cell>
          <cell r="BL153">
            <v>6.95</v>
          </cell>
          <cell r="BM153">
            <v>6.25</v>
          </cell>
          <cell r="BN153">
            <v>23.7</v>
          </cell>
          <cell r="BO153">
            <v>1.2251082251082253</v>
          </cell>
          <cell r="BP153">
            <v>1.0859375</v>
          </cell>
          <cell r="BQ153">
            <v>1.2450199203187251</v>
          </cell>
          <cell r="BR153">
            <v>1.096156514499792</v>
          </cell>
          <cell r="BW153">
            <v>38595</v>
          </cell>
          <cell r="BX153">
            <v>0.92500000000000004</v>
          </cell>
          <cell r="BY153">
            <v>0.97756566762081176</v>
          </cell>
          <cell r="BZ153">
            <v>1.1630555399816855</v>
          </cell>
        </row>
        <row r="154">
          <cell r="B154">
            <v>39259</v>
          </cell>
          <cell r="C154">
            <v>9.3000000000000007</v>
          </cell>
          <cell r="D154">
            <v>59.738999999999997</v>
          </cell>
          <cell r="E154">
            <v>11.7</v>
          </cell>
          <cell r="F154">
            <v>8</v>
          </cell>
          <cell r="G154">
            <v>12.58</v>
          </cell>
          <cell r="H154">
            <v>7.99</v>
          </cell>
          <cell r="I154">
            <v>7.74</v>
          </cell>
          <cell r="J154">
            <v>24.19</v>
          </cell>
          <cell r="K154">
            <v>13663.88</v>
          </cell>
          <cell r="L154">
            <v>1492.89</v>
          </cell>
          <cell r="M154">
            <v>1.0695000000000001</v>
          </cell>
          <cell r="N154">
            <v>2274.3200000000002</v>
          </cell>
          <cell r="O154">
            <v>18.89</v>
          </cell>
          <cell r="P154">
            <v>640.9</v>
          </cell>
          <cell r="Q154">
            <v>69.569999999999993</v>
          </cell>
          <cell r="S154">
            <v>39259</v>
          </cell>
          <cell r="T154">
            <v>1.2483221476510067</v>
          </cell>
          <cell r="U154">
            <v>1.0227272727272727</v>
          </cell>
          <cell r="V154">
            <v>1.2745694022289769</v>
          </cell>
          <cell r="W154">
            <v>1.2503912363067293</v>
          </cell>
          <cell r="X154">
            <v>1.5058365758754866</v>
          </cell>
          <cell r="Y154">
            <v>1.0079166666666668</v>
          </cell>
          <cell r="Z154">
            <v>1.0714768537324013</v>
          </cell>
          <cell r="AA154">
            <v>1.0658703583387477</v>
          </cell>
          <cell r="AB154">
            <v>0.93774660236738272</v>
          </cell>
          <cell r="AC154">
            <v>1.0546592779800137</v>
          </cell>
          <cell r="AD154">
            <v>1.3311934636708491</v>
          </cell>
          <cell r="AF154">
            <v>39259</v>
          </cell>
          <cell r="AG154">
            <v>1.2483221476510067</v>
          </cell>
          <cell r="AH154">
            <v>1.0227272727272727</v>
          </cell>
          <cell r="AI154">
            <v>1.0546592779800137</v>
          </cell>
          <cell r="AK154">
            <v>39259</v>
          </cell>
          <cell r="AL154">
            <v>1.3311934636708491</v>
          </cell>
          <cell r="AM154">
            <v>1.2596784702694648</v>
          </cell>
          <cell r="AN154">
            <v>1.0658703583387477</v>
          </cell>
          <cell r="AP154">
            <v>39259</v>
          </cell>
          <cell r="AQ154">
            <v>1.0658703583387477</v>
          </cell>
          <cell r="AR154">
            <v>1.0714768537324013</v>
          </cell>
          <cell r="AS154">
            <v>1.0546592779800137</v>
          </cell>
          <cell r="AU154">
            <v>39259</v>
          </cell>
          <cell r="AV154">
            <v>640.9</v>
          </cell>
          <cell r="AW154">
            <v>685.4425500000001</v>
          </cell>
          <cell r="AY154">
            <v>39259</v>
          </cell>
          <cell r="AZ154">
            <v>69.569999999999993</v>
          </cell>
          <cell r="BA154">
            <v>74.405114999999995</v>
          </cell>
          <cell r="BC154">
            <v>39259</v>
          </cell>
          <cell r="BD154">
            <v>9.3000000000000007</v>
          </cell>
          <cell r="BE154">
            <v>59.738999999999997</v>
          </cell>
          <cell r="BG154">
            <v>38596</v>
          </cell>
          <cell r="BH154">
            <v>9.4</v>
          </cell>
          <cell r="BI154">
            <v>7.9418722541399127</v>
          </cell>
          <cell r="BJ154">
            <v>1.1836</v>
          </cell>
          <cell r="BK154">
            <v>8.6</v>
          </cell>
          <cell r="BL154">
            <v>6.72</v>
          </cell>
          <cell r="BM154">
            <v>6.31</v>
          </cell>
          <cell r="BN154">
            <v>23.35</v>
          </cell>
          <cell r="BO154">
            <v>1.2409812409812411</v>
          </cell>
          <cell r="BP154">
            <v>1.0499999999999998</v>
          </cell>
          <cell r="BQ154">
            <v>1.2569721115537849</v>
          </cell>
          <cell r="BR154">
            <v>1.0799685490957867</v>
          </cell>
          <cell r="BW154">
            <v>38596</v>
          </cell>
          <cell r="BX154">
            <v>0.94000000000000006</v>
          </cell>
          <cell r="BY154">
            <v>0.99694322406218328</v>
          </cell>
          <cell r="BZ154">
            <v>1.1569804754077031</v>
          </cell>
        </row>
        <row r="155">
          <cell r="B155">
            <v>39260</v>
          </cell>
          <cell r="C155">
            <v>9.23</v>
          </cell>
          <cell r="D155">
            <v>20.018000000000001</v>
          </cell>
          <cell r="E155">
            <v>11.75</v>
          </cell>
          <cell r="F155">
            <v>8</v>
          </cell>
          <cell r="G155">
            <v>12.73</v>
          </cell>
          <cell r="H155">
            <v>7.78</v>
          </cell>
          <cell r="I155">
            <v>8.0500000000000007</v>
          </cell>
          <cell r="J155">
            <v>24.454999999999998</v>
          </cell>
          <cell r="K155">
            <v>13741.92</v>
          </cell>
          <cell r="L155">
            <v>1506.34</v>
          </cell>
          <cell r="M155">
            <v>1.0705</v>
          </cell>
          <cell r="N155">
            <v>2263.91</v>
          </cell>
          <cell r="O155">
            <v>15.53</v>
          </cell>
          <cell r="P155">
            <v>643.5</v>
          </cell>
          <cell r="Q155">
            <v>70.03</v>
          </cell>
          <cell r="S155">
            <v>39260</v>
          </cell>
          <cell r="T155">
            <v>1.2389261744966442</v>
          </cell>
          <cell r="U155">
            <v>1.0270979020979021</v>
          </cell>
          <cell r="V155">
            <v>1.2897669706180346</v>
          </cell>
          <cell r="W155">
            <v>1.2175273865414711</v>
          </cell>
          <cell r="X155">
            <v>1.5661478599221792</v>
          </cell>
          <cell r="Y155">
            <v>1.0189583333333332</v>
          </cell>
          <cell r="Z155">
            <v>1.0775964957129571</v>
          </cell>
          <cell r="AA155">
            <v>1.0754731799261759</v>
          </cell>
          <cell r="AB155">
            <v>0.93862341078474343</v>
          </cell>
          <cell r="AC155">
            <v>1.0498318996498877</v>
          </cell>
          <cell r="AD155">
            <v>1.3199395628336505</v>
          </cell>
          <cell r="AF155">
            <v>39260</v>
          </cell>
          <cell r="AG155">
            <v>1.2389261744966442</v>
          </cell>
          <cell r="AH155">
            <v>1.0270979020979021</v>
          </cell>
          <cell r="AI155">
            <v>1.0498318996498877</v>
          </cell>
          <cell r="AK155">
            <v>39260</v>
          </cell>
          <cell r="AL155">
            <v>1.3199395628336505</v>
          </cell>
          <cell r="AM155">
            <v>1.2731001376037543</v>
          </cell>
          <cell r="AN155">
            <v>1.0754731799261759</v>
          </cell>
          <cell r="AP155">
            <v>39260</v>
          </cell>
          <cell r="AQ155">
            <v>1.0754731799261759</v>
          </cell>
          <cell r="AR155">
            <v>1.0775964957129571</v>
          </cell>
          <cell r="AS155">
            <v>1.0498318996498877</v>
          </cell>
          <cell r="AU155">
            <v>39260</v>
          </cell>
          <cell r="AV155">
            <v>643.5</v>
          </cell>
          <cell r="AW155">
            <v>688.86675000000002</v>
          </cell>
          <cell r="AY155">
            <v>39260</v>
          </cell>
          <cell r="AZ155">
            <v>70.03</v>
          </cell>
          <cell r="BA155">
            <v>74.967115000000007</v>
          </cell>
          <cell r="BC155">
            <v>39260</v>
          </cell>
          <cell r="BD155">
            <v>9.23</v>
          </cell>
          <cell r="BE155">
            <v>20.018000000000001</v>
          </cell>
          <cell r="BG155">
            <v>38597</v>
          </cell>
          <cell r="BH155">
            <v>9.35</v>
          </cell>
          <cell r="BI155">
            <v>7.8730212192657456</v>
          </cell>
          <cell r="BJ155">
            <v>1.1876</v>
          </cell>
          <cell r="BK155">
            <v>8.5399999999999991</v>
          </cell>
          <cell r="BL155">
            <v>6.86</v>
          </cell>
          <cell r="BM155">
            <v>6.28</v>
          </cell>
          <cell r="BN155">
            <v>23.98</v>
          </cell>
          <cell r="BO155">
            <v>1.2323232323232323</v>
          </cell>
          <cell r="BP155">
            <v>1.0718749999999999</v>
          </cell>
          <cell r="BQ155">
            <v>1.2509960159362552</v>
          </cell>
          <cell r="BR155">
            <v>1.1091068868229963</v>
          </cell>
          <cell r="BW155">
            <v>38597</v>
          </cell>
          <cell r="BX155">
            <v>0.93499999999999994</v>
          </cell>
          <cell r="BY155">
            <v>0.98830035365442914</v>
          </cell>
          <cell r="BZ155">
            <v>1.166075283770621</v>
          </cell>
        </row>
        <row r="156">
          <cell r="B156">
            <v>39261</v>
          </cell>
          <cell r="C156">
            <v>9.25</v>
          </cell>
          <cell r="D156">
            <v>104.535</v>
          </cell>
          <cell r="E156">
            <v>11.9</v>
          </cell>
          <cell r="F156">
            <v>8</v>
          </cell>
          <cell r="G156">
            <v>12.86</v>
          </cell>
          <cell r="H156">
            <v>7.63</v>
          </cell>
          <cell r="I156">
            <v>8.1</v>
          </cell>
          <cell r="J156">
            <v>24.92</v>
          </cell>
          <cell r="K156">
            <v>13715.67</v>
          </cell>
          <cell r="L156">
            <v>1505.71</v>
          </cell>
          <cell r="M156">
            <v>1.0593999999999999</v>
          </cell>
          <cell r="N156">
            <v>2273.7800000000002</v>
          </cell>
          <cell r="O156">
            <v>15.54</v>
          </cell>
          <cell r="P156">
            <v>648.95000000000005</v>
          </cell>
          <cell r="Q156">
            <v>70.27</v>
          </cell>
          <cell r="S156">
            <v>39261</v>
          </cell>
          <cell r="T156">
            <v>1.2416107382550334</v>
          </cell>
          <cell r="U156">
            <v>1.0402097902097902</v>
          </cell>
          <cell r="V156">
            <v>1.3029381965552178</v>
          </cell>
          <cell r="W156">
            <v>1.1940532081377153</v>
          </cell>
          <cell r="X156">
            <v>1.5758754863813229</v>
          </cell>
          <cell r="Y156">
            <v>1.0383333333333333</v>
          </cell>
          <cell r="Z156">
            <v>1.0755380564255457</v>
          </cell>
          <cell r="AA156">
            <v>1.0750233823350921</v>
          </cell>
          <cell r="AB156">
            <v>0.92889083735203848</v>
          </cell>
          <cell r="AC156">
            <v>1.0544088664239841</v>
          </cell>
          <cell r="AD156">
            <v>1.3366594742116913</v>
          </cell>
          <cell r="AF156">
            <v>39261</v>
          </cell>
          <cell r="AG156">
            <v>1.2416107382550334</v>
          </cell>
          <cell r="AH156">
            <v>1.0402097902097902</v>
          </cell>
          <cell r="AI156">
            <v>1.0544088664239841</v>
          </cell>
          <cell r="AK156">
            <v>39261</v>
          </cell>
          <cell r="AL156">
            <v>1.3366594742116913</v>
          </cell>
          <cell r="AM156">
            <v>1.2778000561018972</v>
          </cell>
          <cell r="AN156">
            <v>1.0750233823350921</v>
          </cell>
          <cell r="AP156">
            <v>39261</v>
          </cell>
          <cell r="AQ156">
            <v>1.0750233823350921</v>
          </cell>
          <cell r="AR156">
            <v>1.0755380564255457</v>
          </cell>
          <cell r="AS156">
            <v>1.0544088664239841</v>
          </cell>
          <cell r="AU156">
            <v>39261</v>
          </cell>
          <cell r="AV156">
            <v>648.95000000000005</v>
          </cell>
          <cell r="AW156">
            <v>687.49762999999996</v>
          </cell>
          <cell r="AY156">
            <v>39261</v>
          </cell>
          <cell r="AZ156">
            <v>70.27</v>
          </cell>
          <cell r="BA156">
            <v>74.444037999999992</v>
          </cell>
          <cell r="BC156">
            <v>39261</v>
          </cell>
          <cell r="BD156">
            <v>9.25</v>
          </cell>
          <cell r="BE156">
            <v>104.535</v>
          </cell>
          <cell r="BG156">
            <v>38600</v>
          </cell>
          <cell r="BH156">
            <v>9.35</v>
          </cell>
          <cell r="BI156">
            <v>7.8637510513036162</v>
          </cell>
          <cell r="BJ156">
            <v>1.1890000000000001</v>
          </cell>
          <cell r="BK156">
            <v>8.5399999999999991</v>
          </cell>
          <cell r="BL156">
            <v>6.86</v>
          </cell>
          <cell r="BM156">
            <v>6.28</v>
          </cell>
          <cell r="BN156">
            <v>23.98</v>
          </cell>
          <cell r="BO156">
            <v>1.2323232323232323</v>
          </cell>
          <cell r="BP156">
            <v>1.0718749999999999</v>
          </cell>
          <cell r="BQ156">
            <v>1.2509960159362552</v>
          </cell>
          <cell r="BR156">
            <v>1.1091068868229963</v>
          </cell>
          <cell r="BW156">
            <v>38600</v>
          </cell>
          <cell r="BX156">
            <v>0.93499999999999994</v>
          </cell>
          <cell r="BY156">
            <v>0.987136669470143</v>
          </cell>
          <cell r="BZ156">
            <v>1.166075283770621</v>
          </cell>
        </row>
        <row r="157">
          <cell r="B157">
            <v>39262</v>
          </cell>
          <cell r="C157">
            <v>9.26</v>
          </cell>
          <cell r="D157">
            <v>33.725999999999999</v>
          </cell>
          <cell r="E157">
            <v>11.88</v>
          </cell>
          <cell r="F157">
            <v>8</v>
          </cell>
          <cell r="G157">
            <v>12.78</v>
          </cell>
          <cell r="H157">
            <v>7.79</v>
          </cell>
          <cell r="I157">
            <v>8.26</v>
          </cell>
          <cell r="J157">
            <v>24.71</v>
          </cell>
          <cell r="K157">
            <v>13906.57</v>
          </cell>
          <cell r="L157">
            <v>1503.35</v>
          </cell>
          <cell r="M157">
            <v>1.0653999999999999</v>
          </cell>
          <cell r="N157">
            <v>2296.98</v>
          </cell>
          <cell r="O157">
            <v>16.23</v>
          </cell>
          <cell r="P157">
            <v>649.65</v>
          </cell>
          <cell r="Q157">
            <v>71.44</v>
          </cell>
          <cell r="S157">
            <v>39262</v>
          </cell>
          <cell r="T157">
            <v>1.242953020134228</v>
          </cell>
          <cell r="U157">
            <v>1.0384615384615385</v>
          </cell>
          <cell r="V157">
            <v>1.2948328267477205</v>
          </cell>
          <cell r="W157">
            <v>1.2190923317683882</v>
          </cell>
          <cell r="X157">
            <v>1.6070038910505837</v>
          </cell>
          <cell r="Y157">
            <v>1.0295833333333333</v>
          </cell>
          <cell r="Z157">
            <v>1.0905078110909494</v>
          </cell>
          <cell r="AA157">
            <v>1.0733384262796026</v>
          </cell>
          <cell r="AB157">
            <v>0.93415168785620328</v>
          </cell>
          <cell r="AC157">
            <v>1.0651672888311809</v>
          </cell>
          <cell r="AD157">
            <v>1.3305687248574125</v>
          </cell>
          <cell r="AF157">
            <v>39262</v>
          </cell>
          <cell r="AG157">
            <v>1.242953020134228</v>
          </cell>
          <cell r="AH157">
            <v>1.0384615384615385</v>
          </cell>
          <cell r="AI157">
            <v>1.0651672888311809</v>
          </cell>
          <cell r="AK157">
            <v>39262</v>
          </cell>
          <cell r="AL157">
            <v>1.3305687248574125</v>
          </cell>
          <cell r="AM157">
            <v>1.2876280957250064</v>
          </cell>
          <cell r="AN157">
            <v>1.0733384262796026</v>
          </cell>
          <cell r="AP157">
            <v>39262</v>
          </cell>
          <cell r="AQ157">
            <v>1.0733384262796026</v>
          </cell>
          <cell r="AR157">
            <v>1.0905078110909494</v>
          </cell>
          <cell r="AS157">
            <v>1.0651672888311809</v>
          </cell>
          <cell r="AU157">
            <v>39262</v>
          </cell>
          <cell r="AV157">
            <v>649.65</v>
          </cell>
          <cell r="AW157">
            <v>692.13710999999989</v>
          </cell>
          <cell r="AY157">
            <v>39262</v>
          </cell>
          <cell r="AZ157">
            <v>71.44</v>
          </cell>
          <cell r="BA157">
            <v>76.112175999999991</v>
          </cell>
          <cell r="BC157">
            <v>39262</v>
          </cell>
          <cell r="BD157">
            <v>9.26</v>
          </cell>
          <cell r="BE157">
            <v>33.725999999999999</v>
          </cell>
          <cell r="BG157">
            <v>38601</v>
          </cell>
          <cell r="BH157">
            <v>9.3000000000000007</v>
          </cell>
          <cell r="BI157">
            <v>7.820383451059536</v>
          </cell>
          <cell r="BJ157">
            <v>1.1892</v>
          </cell>
          <cell r="BK157">
            <v>8.6</v>
          </cell>
          <cell r="BL157">
            <v>6.92</v>
          </cell>
          <cell r="BM157">
            <v>6.4</v>
          </cell>
          <cell r="BN157">
            <v>23.77</v>
          </cell>
          <cell r="BO157">
            <v>1.2409812409812411</v>
          </cell>
          <cell r="BP157">
            <v>1.0812499999999998</v>
          </cell>
          <cell r="BQ157">
            <v>1.2749003984063747</v>
          </cell>
          <cell r="BR157">
            <v>1.0993941075805931</v>
          </cell>
          <cell r="BW157">
            <v>38601</v>
          </cell>
          <cell r="BX157">
            <v>0.93</v>
          </cell>
          <cell r="BY157">
            <v>0.98169273461150364</v>
          </cell>
          <cell r="BZ157">
            <v>1.1741314367420521</v>
          </cell>
        </row>
        <row r="158">
          <cell r="B158">
            <v>39265</v>
          </cell>
          <cell r="C158">
            <v>9.26</v>
          </cell>
          <cell r="D158">
            <v>33.725999999999999</v>
          </cell>
          <cell r="E158">
            <v>11.88</v>
          </cell>
          <cell r="F158">
            <v>8</v>
          </cell>
          <cell r="G158">
            <v>12.76</v>
          </cell>
          <cell r="H158">
            <v>7.78</v>
          </cell>
          <cell r="I158">
            <v>8.48</v>
          </cell>
          <cell r="J158">
            <v>24.32</v>
          </cell>
          <cell r="K158">
            <v>13906.57</v>
          </cell>
          <cell r="L158">
            <v>1519.43</v>
          </cell>
          <cell r="M158">
            <v>1.0559000000000001</v>
          </cell>
          <cell r="N158">
            <v>2296.98</v>
          </cell>
          <cell r="O158">
            <v>15.4</v>
          </cell>
          <cell r="P158">
            <v>657.25</v>
          </cell>
          <cell r="Q158">
            <v>72.17</v>
          </cell>
          <cell r="S158">
            <v>39265</v>
          </cell>
          <cell r="T158">
            <v>1.242953020134228</v>
          </cell>
          <cell r="U158">
            <v>1.0384615384615385</v>
          </cell>
          <cell r="V158">
            <v>1.292806484295846</v>
          </cell>
          <cell r="W158">
            <v>1.2175273865414711</v>
          </cell>
          <cell r="X158">
            <v>1.6498054474708173</v>
          </cell>
          <cell r="Y158">
            <v>1.0133333333333334</v>
          </cell>
          <cell r="Z158">
            <v>1.0905078110909494</v>
          </cell>
          <cell r="AA158">
            <v>1.0848189743186993</v>
          </cell>
          <cell r="AB158">
            <v>0.92582200789127578</v>
          </cell>
          <cell r="AC158">
            <v>1.0651672888311809</v>
          </cell>
          <cell r="AD158">
            <v>1.3425399369855924</v>
          </cell>
          <cell r="AF158">
            <v>39265</v>
          </cell>
          <cell r="AG158">
            <v>1.242953020134228</v>
          </cell>
          <cell r="AH158">
            <v>1.0384615384615385</v>
          </cell>
          <cell r="AI158">
            <v>1.0651672888311809</v>
          </cell>
          <cell r="AK158">
            <v>39265</v>
          </cell>
          <cell r="AL158">
            <v>1.3425399369855924</v>
          </cell>
          <cell r="AM158">
            <v>1.293368162910367</v>
          </cell>
          <cell r="AN158">
            <v>1.0848189743186993</v>
          </cell>
          <cell r="AP158">
            <v>39265</v>
          </cell>
          <cell r="AQ158">
            <v>1.0848189743186993</v>
          </cell>
          <cell r="AR158">
            <v>1.0905078110909494</v>
          </cell>
          <cell r="AS158">
            <v>1.0651672888311809</v>
          </cell>
          <cell r="AU158">
            <v>39265</v>
          </cell>
          <cell r="AV158">
            <v>657.25</v>
          </cell>
          <cell r="AW158">
            <v>693.990275</v>
          </cell>
          <cell r="AY158">
            <v>39265</v>
          </cell>
          <cell r="AZ158">
            <v>72.17</v>
          </cell>
          <cell r="BA158">
            <v>76.20430300000001</v>
          </cell>
          <cell r="BC158">
            <v>39265</v>
          </cell>
          <cell r="BD158">
            <v>9.26</v>
          </cell>
          <cell r="BE158">
            <v>33.725999999999999</v>
          </cell>
          <cell r="BG158">
            <v>38602</v>
          </cell>
          <cell r="BH158">
            <v>9.35</v>
          </cell>
          <cell r="BI158">
            <v>7.8683834048640922</v>
          </cell>
          <cell r="BJ158">
            <v>1.1882999999999999</v>
          </cell>
          <cell r="BK158">
            <v>8.56</v>
          </cell>
          <cell r="BL158">
            <v>6.65</v>
          </cell>
          <cell r="BM158">
            <v>6.4</v>
          </cell>
          <cell r="BN158">
            <v>24.01</v>
          </cell>
          <cell r="BO158">
            <v>1.2352092352092354</v>
          </cell>
          <cell r="BP158">
            <v>1.0390625</v>
          </cell>
          <cell r="BQ158">
            <v>1.2749003984063747</v>
          </cell>
          <cell r="BR158">
            <v>1.1104944267147683</v>
          </cell>
          <cell r="BW158">
            <v>38602</v>
          </cell>
          <cell r="BX158">
            <v>0.93499999999999994</v>
          </cell>
          <cell r="BY158">
            <v>0.98771816881258956</v>
          </cell>
          <cell r="BZ158">
            <v>1.1649166400825945</v>
          </cell>
        </row>
        <row r="159">
          <cell r="B159">
            <v>39266</v>
          </cell>
          <cell r="C159">
            <v>9.25</v>
          </cell>
          <cell r="D159">
            <v>18.901</v>
          </cell>
          <cell r="E159">
            <v>11.9</v>
          </cell>
          <cell r="F159">
            <v>8</v>
          </cell>
          <cell r="G159">
            <v>12.74</v>
          </cell>
          <cell r="H159">
            <v>7.71</v>
          </cell>
          <cell r="I159">
            <v>8.49</v>
          </cell>
          <cell r="J159">
            <v>24.71</v>
          </cell>
          <cell r="K159">
            <v>14064.74</v>
          </cell>
          <cell r="L159">
            <v>1524.87</v>
          </cell>
          <cell r="M159">
            <v>1.0613999999999999</v>
          </cell>
          <cell r="N159">
            <v>2307.36</v>
          </cell>
          <cell r="O159">
            <v>14.92</v>
          </cell>
          <cell r="P159">
            <v>653.20000000000005</v>
          </cell>
          <cell r="Q159">
            <v>72.459999999999994</v>
          </cell>
          <cell r="S159">
            <v>39266</v>
          </cell>
          <cell r="T159">
            <v>1.2416107382550334</v>
          </cell>
          <cell r="U159">
            <v>1.0402097902097902</v>
          </cell>
          <cell r="V159">
            <v>1.2907801418439717</v>
          </cell>
          <cell r="W159">
            <v>1.2065727699530517</v>
          </cell>
          <cell r="X159">
            <v>1.651750972762646</v>
          </cell>
          <cell r="Y159">
            <v>1.0295833333333333</v>
          </cell>
          <cell r="Z159">
            <v>1.1029109860277062</v>
          </cell>
          <cell r="AA159">
            <v>1.0887029408194882</v>
          </cell>
          <cell r="AB159">
            <v>0.93064445418676001</v>
          </cell>
          <cell r="AC159">
            <v>1.0699807554081942</v>
          </cell>
          <cell r="AD159">
            <v>1.3341408017522762</v>
          </cell>
          <cell r="AF159">
            <v>39266</v>
          </cell>
          <cell r="AG159">
            <v>1.2416107382550334</v>
          </cell>
          <cell r="AH159">
            <v>1.0402097902097902</v>
          </cell>
          <cell r="AI159">
            <v>1.0699807554081942</v>
          </cell>
          <cell r="AK159">
            <v>39266</v>
          </cell>
          <cell r="AL159">
            <v>1.3341408017522762</v>
          </cell>
          <cell r="AM159">
            <v>1.2946718044732506</v>
          </cell>
          <cell r="AN159">
            <v>1.0887029408194882</v>
          </cell>
          <cell r="AP159">
            <v>39266</v>
          </cell>
          <cell r="AQ159">
            <v>1.0887029408194882</v>
          </cell>
          <cell r="AR159">
            <v>1.1029109860277062</v>
          </cell>
          <cell r="AS159">
            <v>1.0699807554081942</v>
          </cell>
          <cell r="AU159">
            <v>39266</v>
          </cell>
          <cell r="AV159">
            <v>653.20000000000005</v>
          </cell>
          <cell r="AW159">
            <v>693.30647999999997</v>
          </cell>
          <cell r="AY159">
            <v>39266</v>
          </cell>
          <cell r="AZ159">
            <v>72.459999999999994</v>
          </cell>
          <cell r="BA159">
            <v>76.90904399999998</v>
          </cell>
          <cell r="BC159">
            <v>39266</v>
          </cell>
          <cell r="BD159">
            <v>9.25</v>
          </cell>
          <cell r="BE159">
            <v>18.901</v>
          </cell>
          <cell r="BG159">
            <v>38603</v>
          </cell>
          <cell r="BH159">
            <v>9.35</v>
          </cell>
          <cell r="BI159">
            <v>7.9129993229519293</v>
          </cell>
          <cell r="BJ159">
            <v>1.1816</v>
          </cell>
          <cell r="BK159">
            <v>8.6199999999999992</v>
          </cell>
          <cell r="BL159">
            <v>6.62</v>
          </cell>
          <cell r="BM159">
            <v>6.58</v>
          </cell>
          <cell r="BN159">
            <v>23.78</v>
          </cell>
          <cell r="BO159">
            <v>1.2438672438672438</v>
          </cell>
          <cell r="BP159">
            <v>1.034375</v>
          </cell>
          <cell r="BQ159">
            <v>1.310756972111554</v>
          </cell>
          <cell r="BR159">
            <v>1.0998566208778504</v>
          </cell>
          <cell r="BW159">
            <v>38603</v>
          </cell>
          <cell r="BX159">
            <v>0.93499999999999994</v>
          </cell>
          <cell r="BY159">
            <v>0.99331880501015579</v>
          </cell>
          <cell r="BZ159">
            <v>1.172213959214162</v>
          </cell>
        </row>
        <row r="160">
          <cell r="B160">
            <v>39267</v>
          </cell>
          <cell r="C160">
            <v>9.26</v>
          </cell>
          <cell r="D160">
            <v>22.553999999999998</v>
          </cell>
          <cell r="E160">
            <v>11.89</v>
          </cell>
          <cell r="F160">
            <v>8</v>
          </cell>
          <cell r="G160">
            <v>12.74</v>
          </cell>
          <cell r="H160">
            <v>7.71</v>
          </cell>
          <cell r="I160">
            <v>8.49</v>
          </cell>
          <cell r="J160">
            <v>24.71</v>
          </cell>
          <cell r="K160">
            <v>14060.39</v>
          </cell>
          <cell r="L160">
            <v>1524.87</v>
          </cell>
          <cell r="M160">
            <v>1.0577000000000001</v>
          </cell>
          <cell r="N160">
            <v>2311.2199999999998</v>
          </cell>
          <cell r="O160">
            <v>14.92</v>
          </cell>
          <cell r="P160">
            <v>654.20000000000005</v>
          </cell>
          <cell r="Q160">
            <v>72.459999999999994</v>
          </cell>
          <cell r="S160">
            <v>39267</v>
          </cell>
          <cell r="T160">
            <v>1.242953020134228</v>
          </cell>
          <cell r="U160">
            <v>1.0393356643356644</v>
          </cell>
          <cell r="V160">
            <v>1.2907801418439717</v>
          </cell>
          <cell r="W160">
            <v>1.2065727699530517</v>
          </cell>
          <cell r="X160">
            <v>1.651750972762646</v>
          </cell>
          <cell r="Y160">
            <v>1.0295833333333333</v>
          </cell>
          <cell r="Z160">
            <v>1.1025698732315066</v>
          </cell>
          <cell r="AA160">
            <v>1.0887029408194882</v>
          </cell>
          <cell r="AB160">
            <v>0.92740026304252521</v>
          </cell>
          <cell r="AC160">
            <v>1.0717707343087017</v>
          </cell>
          <cell r="AD160">
            <v>1.3402551947273207</v>
          </cell>
          <cell r="AF160">
            <v>39267</v>
          </cell>
          <cell r="AG160">
            <v>1.242953020134228</v>
          </cell>
          <cell r="AH160">
            <v>1.0393356643356644</v>
          </cell>
          <cell r="AI160">
            <v>1.0717707343087017</v>
          </cell>
          <cell r="AK160">
            <v>39267</v>
          </cell>
          <cell r="AL160">
            <v>1.3402551947273207</v>
          </cell>
          <cell r="AM160">
            <v>1.2946718044732506</v>
          </cell>
          <cell r="AN160">
            <v>1.0887029408194882</v>
          </cell>
          <cell r="AP160">
            <v>39267</v>
          </cell>
          <cell r="AQ160">
            <v>1.0887029408194882</v>
          </cell>
          <cell r="AR160">
            <v>1.1025698732315066</v>
          </cell>
          <cell r="AS160">
            <v>1.0717707343087017</v>
          </cell>
          <cell r="AU160">
            <v>39267</v>
          </cell>
          <cell r="AV160">
            <v>654.20000000000005</v>
          </cell>
          <cell r="AW160">
            <v>691.94734000000005</v>
          </cell>
          <cell r="AY160">
            <v>39267</v>
          </cell>
          <cell r="AZ160">
            <v>72.459999999999994</v>
          </cell>
          <cell r="BA160">
            <v>76.640941999999995</v>
          </cell>
          <cell r="BC160">
            <v>39267</v>
          </cell>
          <cell r="BD160">
            <v>9.26</v>
          </cell>
          <cell r="BE160">
            <v>22.553999999999998</v>
          </cell>
          <cell r="BG160">
            <v>38604</v>
          </cell>
          <cell r="BH160">
            <v>9.25</v>
          </cell>
          <cell r="BI160">
            <v>7.8516254986843226</v>
          </cell>
          <cell r="BJ160">
            <v>1.1780999999999999</v>
          </cell>
          <cell r="BK160">
            <v>8.85</v>
          </cell>
          <cell r="BL160">
            <v>6.75</v>
          </cell>
          <cell r="BM160">
            <v>6.58</v>
          </cell>
          <cell r="BN160">
            <v>23.971</v>
          </cell>
          <cell r="BO160">
            <v>1.277056277056277</v>
          </cell>
          <cell r="BP160">
            <v>1.0546875</v>
          </cell>
          <cell r="BQ160">
            <v>1.310756972111554</v>
          </cell>
          <cell r="BR160">
            <v>1.1086906248554647</v>
          </cell>
          <cell r="BW160">
            <v>38604</v>
          </cell>
          <cell r="BX160">
            <v>0.92500000000000004</v>
          </cell>
          <cell r="BY160">
            <v>0.98561454884984312</v>
          </cell>
          <cell r="BZ160">
            <v>1.1877978435058238</v>
          </cell>
        </row>
        <row r="161">
          <cell r="B161">
            <v>39268</v>
          </cell>
          <cell r="C161">
            <v>9.25</v>
          </cell>
          <cell r="D161">
            <v>119.035</v>
          </cell>
          <cell r="E161">
            <v>11.9</v>
          </cell>
          <cell r="F161">
            <v>8</v>
          </cell>
          <cell r="G161">
            <v>12.73</v>
          </cell>
          <cell r="H161">
            <v>7.7</v>
          </cell>
          <cell r="I161">
            <v>8.59</v>
          </cell>
          <cell r="J161">
            <v>25.15</v>
          </cell>
          <cell r="K161">
            <v>14079.41</v>
          </cell>
          <cell r="L161">
            <v>1525.4</v>
          </cell>
          <cell r="M161">
            <v>1.0562</v>
          </cell>
          <cell r="N161">
            <v>2317.27</v>
          </cell>
          <cell r="O161">
            <v>15.48</v>
          </cell>
          <cell r="P161">
            <v>649.5</v>
          </cell>
          <cell r="Q161">
            <v>72.58</v>
          </cell>
          <cell r="S161">
            <v>39268</v>
          </cell>
          <cell r="T161">
            <v>1.2416107382550334</v>
          </cell>
          <cell r="U161">
            <v>1.0402097902097902</v>
          </cell>
          <cell r="V161">
            <v>1.2897669706180346</v>
          </cell>
          <cell r="W161">
            <v>1.2050078247261347</v>
          </cell>
          <cell r="X161">
            <v>1.6712062256809339</v>
          </cell>
          <cell r="Y161">
            <v>1.0479166666666666</v>
          </cell>
          <cell r="Z161">
            <v>1.104061359526614</v>
          </cell>
          <cell r="AA161">
            <v>1.0890813419675431</v>
          </cell>
          <cell r="AB161">
            <v>0.92608505041648392</v>
          </cell>
          <cell r="AC161">
            <v>1.0745762711864408</v>
          </cell>
          <cell r="AD161">
            <v>1.3407091904751616</v>
          </cell>
          <cell r="AF161">
            <v>39268</v>
          </cell>
          <cell r="AG161">
            <v>1.2416107382550334</v>
          </cell>
          <cell r="AH161">
            <v>1.0402097902097902</v>
          </cell>
          <cell r="AI161">
            <v>1.0745762711864408</v>
          </cell>
          <cell r="AK161">
            <v>39268</v>
          </cell>
          <cell r="AL161">
            <v>1.3407091904751616</v>
          </cell>
          <cell r="AM161">
            <v>1.3034744219229424</v>
          </cell>
          <cell r="AN161">
            <v>1.0890813419675431</v>
          </cell>
          <cell r="AP161">
            <v>39268</v>
          </cell>
          <cell r="AQ161">
            <v>1.0890813419675431</v>
          </cell>
          <cell r="AR161">
            <v>1.104061359526614</v>
          </cell>
          <cell r="AS161">
            <v>1.0745762711864408</v>
          </cell>
          <cell r="AU161">
            <v>39268</v>
          </cell>
          <cell r="AV161">
            <v>649.5</v>
          </cell>
          <cell r="AW161">
            <v>686.00189999999998</v>
          </cell>
          <cell r="AY161">
            <v>39268</v>
          </cell>
          <cell r="AZ161">
            <v>72.58</v>
          </cell>
          <cell r="BA161">
            <v>76.658996000000002</v>
          </cell>
          <cell r="BC161">
            <v>39268</v>
          </cell>
          <cell r="BD161">
            <v>9.25</v>
          </cell>
          <cell r="BE161">
            <v>119.035</v>
          </cell>
          <cell r="BG161">
            <v>38607</v>
          </cell>
          <cell r="BH161">
            <v>9.56</v>
          </cell>
          <cell r="BI161">
            <v>8.0512043119420582</v>
          </cell>
          <cell r="BJ161">
            <v>1.1874</v>
          </cell>
          <cell r="BK161">
            <v>8.7200000000000006</v>
          </cell>
          <cell r="BL161">
            <v>6.76</v>
          </cell>
          <cell r="BM161">
            <v>6.62</v>
          </cell>
          <cell r="BN161">
            <v>23.95</v>
          </cell>
          <cell r="BO161">
            <v>1.2582972582972585</v>
          </cell>
          <cell r="BP161">
            <v>1.0562499999999999</v>
          </cell>
          <cell r="BQ161">
            <v>1.3187250996015938</v>
          </cell>
          <cell r="BR161">
            <v>1.1077193469312243</v>
          </cell>
          <cell r="BW161">
            <v>38607</v>
          </cell>
          <cell r="BX161">
            <v>0.95600000000000007</v>
          </cell>
          <cell r="BY161">
            <v>1.0106676772780867</v>
          </cell>
          <cell r="BZ161">
            <v>1.1852479262075191</v>
          </cell>
        </row>
        <row r="162">
          <cell r="B162">
            <v>39269</v>
          </cell>
          <cell r="C162">
            <v>9.25</v>
          </cell>
          <cell r="D162">
            <v>26.652000000000001</v>
          </cell>
          <cell r="E162">
            <v>12.3</v>
          </cell>
          <cell r="F162">
            <v>8</v>
          </cell>
          <cell r="G162">
            <v>12.85</v>
          </cell>
          <cell r="H162">
            <v>8.0500000000000007</v>
          </cell>
          <cell r="I162">
            <v>8.5500000000000007</v>
          </cell>
          <cell r="J162">
            <v>24.72</v>
          </cell>
          <cell r="K162">
            <v>14118.7</v>
          </cell>
          <cell r="L162">
            <v>1530.44</v>
          </cell>
          <cell r="M162">
            <v>1.0493999999999999</v>
          </cell>
          <cell r="N162">
            <v>2319.9</v>
          </cell>
          <cell r="O162">
            <v>14.72</v>
          </cell>
          <cell r="P162">
            <v>655.9</v>
          </cell>
          <cell r="Q162">
            <v>73.12</v>
          </cell>
          <cell r="S162">
            <v>39269</v>
          </cell>
          <cell r="T162">
            <v>1.2416107382550334</v>
          </cell>
          <cell r="U162">
            <v>1.0751748251748252</v>
          </cell>
          <cell r="V162">
            <v>1.3019250253292807</v>
          </cell>
          <cell r="W162">
            <v>1.2597809076682318</v>
          </cell>
          <cell r="X162">
            <v>1.663424124513619</v>
          </cell>
          <cell r="Y162">
            <v>1.03</v>
          </cell>
          <cell r="Z162">
            <v>1.1071423530352766</v>
          </cell>
          <cell r="AA162">
            <v>1.0926797226962153</v>
          </cell>
          <cell r="AB162">
            <v>0.9201227531784304</v>
          </cell>
          <cell r="AC162">
            <v>1.0757958682093256</v>
          </cell>
          <cell r="AD162">
            <v>1.3493968429386942</v>
          </cell>
          <cell r="AF162">
            <v>39269</v>
          </cell>
          <cell r="AG162">
            <v>1.2416107382550334</v>
          </cell>
          <cell r="AH162">
            <v>1.0751748251748252</v>
          </cell>
          <cell r="AI162">
            <v>1.0757958682093256</v>
          </cell>
          <cell r="AK162">
            <v>39269</v>
          </cell>
          <cell r="AL162">
            <v>1.3493968429386942</v>
          </cell>
          <cell r="AM162">
            <v>1.313782514377783</v>
          </cell>
          <cell r="AN162">
            <v>1.0926797226962153</v>
          </cell>
          <cell r="AP162">
            <v>39269</v>
          </cell>
          <cell r="AQ162">
            <v>1.0926797226962153</v>
          </cell>
          <cell r="AR162">
            <v>1.1071423530352766</v>
          </cell>
          <cell r="AS162">
            <v>1.0757958682093256</v>
          </cell>
          <cell r="AU162">
            <v>39269</v>
          </cell>
          <cell r="AV162">
            <v>655.9</v>
          </cell>
          <cell r="AW162">
            <v>688.30145999999991</v>
          </cell>
          <cell r="AY162">
            <v>39269</v>
          </cell>
          <cell r="AZ162">
            <v>73.12</v>
          </cell>
          <cell r="BA162">
            <v>76.732128000000003</v>
          </cell>
          <cell r="BC162">
            <v>39269</v>
          </cell>
          <cell r="BD162">
            <v>9.25</v>
          </cell>
          <cell r="BE162">
            <v>26.652000000000001</v>
          </cell>
          <cell r="BG162">
            <v>38608</v>
          </cell>
          <cell r="BH162">
            <v>9.5</v>
          </cell>
          <cell r="BI162">
            <v>8.0399458361543665</v>
          </cell>
          <cell r="BJ162">
            <v>1.1816</v>
          </cell>
          <cell r="BK162">
            <v>8.6199999999999992</v>
          </cell>
          <cell r="BL162">
            <v>6.54</v>
          </cell>
          <cell r="BM162">
            <v>6.68</v>
          </cell>
          <cell r="BN162">
            <v>23.98</v>
          </cell>
          <cell r="BO162">
            <v>1.2438672438672438</v>
          </cell>
          <cell r="BP162">
            <v>1.0218749999999999</v>
          </cell>
          <cell r="BQ162">
            <v>1.3306772908366535</v>
          </cell>
          <cell r="BR162">
            <v>1.1091068868229963</v>
          </cell>
          <cell r="BW162">
            <v>38608</v>
          </cell>
          <cell r="BX162">
            <v>0.95</v>
          </cell>
          <cell r="BY162">
            <v>1.0092544008124578</v>
          </cell>
          <cell r="BZ162">
            <v>1.1763816053817233</v>
          </cell>
        </row>
        <row r="163">
          <cell r="B163">
            <v>39272</v>
          </cell>
          <cell r="C163">
            <v>9.25</v>
          </cell>
          <cell r="D163">
            <v>184.14099999999999</v>
          </cell>
          <cell r="E163">
            <v>12.2</v>
          </cell>
          <cell r="F163">
            <v>8</v>
          </cell>
          <cell r="G163">
            <v>12.68</v>
          </cell>
          <cell r="H163">
            <v>8.16</v>
          </cell>
          <cell r="I163">
            <v>8.68</v>
          </cell>
          <cell r="J163">
            <v>24.87</v>
          </cell>
          <cell r="K163">
            <v>14177.52</v>
          </cell>
          <cell r="L163">
            <v>1531.85</v>
          </cell>
          <cell r="M163">
            <v>1.05</v>
          </cell>
          <cell r="N163">
            <v>2318.13</v>
          </cell>
          <cell r="O163">
            <v>15.16</v>
          </cell>
          <cell r="P163">
            <v>660.4</v>
          </cell>
          <cell r="Q163">
            <v>73.010000000000005</v>
          </cell>
          <cell r="S163">
            <v>39272</v>
          </cell>
          <cell r="T163">
            <v>1.2416107382550334</v>
          </cell>
          <cell r="U163">
            <v>1.0664335664335665</v>
          </cell>
          <cell r="V163">
            <v>1.2847011144883487</v>
          </cell>
          <cell r="W163">
            <v>1.2769953051643192</v>
          </cell>
          <cell r="X163">
            <v>1.688715953307393</v>
          </cell>
          <cell r="Y163">
            <v>1.0362500000000001</v>
          </cell>
          <cell r="Z163">
            <v>1.1117548253737735</v>
          </cell>
          <cell r="AA163">
            <v>1.0936864125429269</v>
          </cell>
          <cell r="AB163">
            <v>0.92064883822884702</v>
          </cell>
          <cell r="AC163">
            <v>1.0749750747756732</v>
          </cell>
          <cell r="AD163">
            <v>1.3486257590284434</v>
          </cell>
          <cell r="AF163">
            <v>39272</v>
          </cell>
          <cell r="AG163">
            <v>1.2416107382550334</v>
          </cell>
          <cell r="AH163">
            <v>1.0664335664335665</v>
          </cell>
          <cell r="AI163">
            <v>1.0749750747756732</v>
          </cell>
          <cell r="AK163">
            <v>39272</v>
          </cell>
          <cell r="AL163">
            <v>1.3486257590284434</v>
          </cell>
          <cell r="AM163">
            <v>1.3216655932400152</v>
          </cell>
          <cell r="AN163">
            <v>1.0936864125429269</v>
          </cell>
          <cell r="AP163">
            <v>39272</v>
          </cell>
          <cell r="AQ163">
            <v>1.0936864125429269</v>
          </cell>
          <cell r="AR163">
            <v>1.1117548253737735</v>
          </cell>
          <cell r="AS163">
            <v>1.0749750747756732</v>
          </cell>
          <cell r="AU163">
            <v>39272</v>
          </cell>
          <cell r="AV163">
            <v>660.4</v>
          </cell>
          <cell r="AW163">
            <v>693.42</v>
          </cell>
          <cell r="AY163">
            <v>39272</v>
          </cell>
          <cell r="AZ163">
            <v>73.010000000000005</v>
          </cell>
          <cell r="BA163">
            <v>76.660500000000013</v>
          </cell>
          <cell r="BC163">
            <v>39272</v>
          </cell>
          <cell r="BD163">
            <v>9.25</v>
          </cell>
          <cell r="BE163">
            <v>184.14099999999999</v>
          </cell>
          <cell r="BG163">
            <v>38609</v>
          </cell>
          <cell r="BH163">
            <v>9.5500000000000007</v>
          </cell>
          <cell r="BI163">
            <v>8.0877371273712733</v>
          </cell>
          <cell r="BJ163">
            <v>1.1808000000000001</v>
          </cell>
          <cell r="BK163">
            <v>8.4600000000000009</v>
          </cell>
          <cell r="BL163">
            <v>6.45</v>
          </cell>
          <cell r="BM163">
            <v>6.66</v>
          </cell>
          <cell r="BN163">
            <v>23.942</v>
          </cell>
          <cell r="BO163">
            <v>1.220779220779221</v>
          </cell>
          <cell r="BP163">
            <v>1.0078125</v>
          </cell>
          <cell r="BQ163">
            <v>1.3266932270916336</v>
          </cell>
          <cell r="BR163">
            <v>1.1073493362934186</v>
          </cell>
          <cell r="BW163">
            <v>38609</v>
          </cell>
          <cell r="BX163">
            <v>0.95500000000000007</v>
          </cell>
          <cell r="BY163">
            <v>1.015253641598916</v>
          </cell>
          <cell r="BZ163">
            <v>1.1656585710410683</v>
          </cell>
        </row>
        <row r="164">
          <cell r="B164">
            <v>39273</v>
          </cell>
          <cell r="C164">
            <v>9.1</v>
          </cell>
          <cell r="D164">
            <v>52.61</v>
          </cell>
          <cell r="E164">
            <v>12.43</v>
          </cell>
          <cell r="F164">
            <v>8</v>
          </cell>
          <cell r="G164">
            <v>12.67</v>
          </cell>
          <cell r="H164">
            <v>7.81</v>
          </cell>
          <cell r="I164">
            <v>8.41</v>
          </cell>
          <cell r="J164">
            <v>24.44</v>
          </cell>
          <cell r="K164">
            <v>14131.93</v>
          </cell>
          <cell r="L164">
            <v>1510.12</v>
          </cell>
          <cell r="M164">
            <v>1.054</v>
          </cell>
          <cell r="N164">
            <v>2323.75</v>
          </cell>
          <cell r="O164">
            <v>17.57</v>
          </cell>
          <cell r="P164">
            <v>663.3</v>
          </cell>
          <cell r="Q164">
            <v>73.52</v>
          </cell>
          <cell r="S164">
            <v>39273</v>
          </cell>
          <cell r="T164">
            <v>1.2214765100671141</v>
          </cell>
          <cell r="U164">
            <v>1.0865384615384615</v>
          </cell>
          <cell r="V164">
            <v>1.2836879432624115</v>
          </cell>
          <cell r="W164">
            <v>1.2222222222222223</v>
          </cell>
          <cell r="X164">
            <v>1.6361867704280157</v>
          </cell>
          <cell r="Y164">
            <v>1.0183333333333333</v>
          </cell>
          <cell r="Z164">
            <v>1.1081798064361321</v>
          </cell>
          <cell r="AA164">
            <v>1.07817196547268</v>
          </cell>
          <cell r="AB164">
            <v>0.92415607189829019</v>
          </cell>
          <cell r="AC164">
            <v>1.0775812098587958</v>
          </cell>
          <cell r="AD164">
            <v>1.3217210244132294</v>
          </cell>
          <cell r="AF164">
            <v>39273</v>
          </cell>
          <cell r="AG164">
            <v>1.2214765100671141</v>
          </cell>
          <cell r="AH164">
            <v>1.0865384615384615</v>
          </cell>
          <cell r="AI164">
            <v>1.0775812098587958</v>
          </cell>
          <cell r="AK164">
            <v>39273</v>
          </cell>
          <cell r="AL164">
            <v>1.3217210244132294</v>
          </cell>
          <cell r="AM164">
            <v>1.2901075673114959</v>
          </cell>
          <cell r="AN164">
            <v>1.07817196547268</v>
          </cell>
          <cell r="AP164">
            <v>39273</v>
          </cell>
          <cell r="AQ164">
            <v>1.07817196547268</v>
          </cell>
          <cell r="AR164">
            <v>1.1081798064361321</v>
          </cell>
          <cell r="AS164">
            <v>1.0775812098587958</v>
          </cell>
          <cell r="AU164">
            <v>39273</v>
          </cell>
          <cell r="AV164">
            <v>663.3</v>
          </cell>
          <cell r="AW164">
            <v>699.1182</v>
          </cell>
          <cell r="AY164">
            <v>39273</v>
          </cell>
          <cell r="AZ164">
            <v>73.52</v>
          </cell>
          <cell r="BA164">
            <v>77.490080000000006</v>
          </cell>
          <cell r="BC164">
            <v>39273</v>
          </cell>
          <cell r="BD164">
            <v>9.1</v>
          </cell>
          <cell r="BE164">
            <v>52.61</v>
          </cell>
          <cell r="BG164">
            <v>38610</v>
          </cell>
          <cell r="BH164">
            <v>9.56</v>
          </cell>
          <cell r="BI164">
            <v>8.0681914085576842</v>
          </cell>
          <cell r="BJ164">
            <v>1.1849000000000001</v>
          </cell>
          <cell r="BK164">
            <v>8.52</v>
          </cell>
          <cell r="BL164">
            <v>6.49</v>
          </cell>
          <cell r="BM164">
            <v>6.7</v>
          </cell>
          <cell r="BN164">
            <v>23.49</v>
          </cell>
          <cell r="BO164">
            <v>1.2294372294372293</v>
          </cell>
          <cell r="BP164">
            <v>1.0140624999999999</v>
          </cell>
          <cell r="BQ164">
            <v>1.3346613545816735</v>
          </cell>
          <cell r="BR164">
            <v>1.0864437352573886</v>
          </cell>
          <cell r="BW164">
            <v>38610</v>
          </cell>
          <cell r="BX164">
            <v>0.95600000000000007</v>
          </cell>
          <cell r="BY164">
            <v>1.0128000675162461</v>
          </cell>
          <cell r="BZ164">
            <v>1.1661512048190728</v>
          </cell>
        </row>
        <row r="165">
          <cell r="B165">
            <v>39274</v>
          </cell>
          <cell r="C165">
            <v>9.19</v>
          </cell>
          <cell r="D165">
            <v>43.701000000000001</v>
          </cell>
          <cell r="E165">
            <v>12.15</v>
          </cell>
          <cell r="F165">
            <v>8</v>
          </cell>
          <cell r="G165">
            <v>12.6</v>
          </cell>
          <cell r="H165">
            <v>7.89</v>
          </cell>
          <cell r="I165">
            <v>8.39</v>
          </cell>
          <cell r="J165">
            <v>24.15</v>
          </cell>
          <cell r="K165">
            <v>14166.09</v>
          </cell>
          <cell r="L165">
            <v>1518.76</v>
          </cell>
          <cell r="M165">
            <v>1.0544</v>
          </cell>
          <cell r="N165">
            <v>2322.85</v>
          </cell>
          <cell r="O165">
            <v>16.64</v>
          </cell>
          <cell r="P165">
            <v>660.65</v>
          </cell>
          <cell r="Q165">
            <v>73.19</v>
          </cell>
          <cell r="S165">
            <v>39274</v>
          </cell>
          <cell r="T165">
            <v>1.2335570469798656</v>
          </cell>
          <cell r="U165">
            <v>1.0620629370629371</v>
          </cell>
          <cell r="V165">
            <v>1.2765957446808511</v>
          </cell>
          <cell r="W165">
            <v>1.2347417840375587</v>
          </cell>
          <cell r="X165">
            <v>1.6322957198443582</v>
          </cell>
          <cell r="Y165">
            <v>1.0062499999999999</v>
          </cell>
          <cell r="Z165">
            <v>1.1108585220954834</v>
          </cell>
          <cell r="AA165">
            <v>1.0843406181504036</v>
          </cell>
          <cell r="AB165">
            <v>0.92450679526523449</v>
          </cell>
          <cell r="AC165">
            <v>1.0771638572654132</v>
          </cell>
          <cell r="AD165">
            <v>1.3342866199549857</v>
          </cell>
          <cell r="AF165">
            <v>39274</v>
          </cell>
          <cell r="AG165">
            <v>1.2335570469798656</v>
          </cell>
          <cell r="AH165">
            <v>1.0620629370629371</v>
          </cell>
          <cell r="AI165">
            <v>1.0771638572654132</v>
          </cell>
          <cell r="AK165">
            <v>39274</v>
          </cell>
          <cell r="AL165">
            <v>1.3342866199549857</v>
          </cell>
          <cell r="AM165">
            <v>1.2874708121406919</v>
          </cell>
          <cell r="AN165">
            <v>1.0843406181504036</v>
          </cell>
          <cell r="AP165">
            <v>39274</v>
          </cell>
          <cell r="AQ165">
            <v>1.0843406181504036</v>
          </cell>
          <cell r="AR165">
            <v>1.1108585220954834</v>
          </cell>
          <cell r="AS165">
            <v>1.0771638572654132</v>
          </cell>
          <cell r="AU165">
            <v>39274</v>
          </cell>
          <cell r="AV165">
            <v>660.65</v>
          </cell>
          <cell r="AW165">
            <v>696.58935999999994</v>
          </cell>
          <cell r="AY165">
            <v>39274</v>
          </cell>
          <cell r="AZ165">
            <v>73.19</v>
          </cell>
          <cell r="BA165">
            <v>77.171536000000003</v>
          </cell>
          <cell r="BC165">
            <v>39274</v>
          </cell>
          <cell r="BD165">
            <v>9.19</v>
          </cell>
          <cell r="BE165">
            <v>43.701000000000001</v>
          </cell>
          <cell r="BG165">
            <v>38611</v>
          </cell>
          <cell r="BH165">
            <v>9.5299999999999994</v>
          </cell>
          <cell r="BI165">
            <v>8.0817503392130252</v>
          </cell>
          <cell r="BJ165">
            <v>1.1792</v>
          </cell>
          <cell r="BK165">
            <v>8.6</v>
          </cell>
          <cell r="BL165">
            <v>6.54</v>
          </cell>
          <cell r="BM165">
            <v>6.63</v>
          </cell>
          <cell r="BN165">
            <v>23.7</v>
          </cell>
          <cell r="BO165">
            <v>1.2409812409812411</v>
          </cell>
          <cell r="BP165">
            <v>1.0218749999999999</v>
          </cell>
          <cell r="BQ165">
            <v>1.3207171314741037</v>
          </cell>
          <cell r="BR165">
            <v>1.096156514499792</v>
          </cell>
          <cell r="BW165">
            <v>38611</v>
          </cell>
          <cell r="BX165">
            <v>0.95299999999999996</v>
          </cell>
          <cell r="BY165">
            <v>1.0145021200814111</v>
          </cell>
          <cell r="BZ165">
            <v>1.1699324717387842</v>
          </cell>
        </row>
        <row r="166">
          <cell r="B166">
            <v>39275</v>
          </cell>
          <cell r="C166">
            <v>9.1999999999999993</v>
          </cell>
          <cell r="D166">
            <v>13.667</v>
          </cell>
          <cell r="E166">
            <v>12.15</v>
          </cell>
          <cell r="F166">
            <v>8.5</v>
          </cell>
          <cell r="G166">
            <v>12.51</v>
          </cell>
          <cell r="H166">
            <v>7.98</v>
          </cell>
          <cell r="I166">
            <v>8.48</v>
          </cell>
          <cell r="J166">
            <v>23.79</v>
          </cell>
          <cell r="K166">
            <v>14356</v>
          </cell>
          <cell r="L166">
            <v>1547.7</v>
          </cell>
          <cell r="M166">
            <v>1.0458000000000001</v>
          </cell>
          <cell r="N166">
            <v>2336.1</v>
          </cell>
          <cell r="O166">
            <v>15.54</v>
          </cell>
          <cell r="P166">
            <v>666.8</v>
          </cell>
          <cell r="Q166">
            <v>73.06</v>
          </cell>
          <cell r="S166">
            <v>39275</v>
          </cell>
          <cell r="T166">
            <v>1.2348993288590602</v>
          </cell>
          <cell r="U166">
            <v>1.0620629370629371</v>
          </cell>
          <cell r="V166">
            <v>1.2674772036474165</v>
          </cell>
          <cell r="W166">
            <v>1.2488262910798122</v>
          </cell>
          <cell r="X166">
            <v>1.6498054474708173</v>
          </cell>
          <cell r="Y166">
            <v>0.99124999999999996</v>
          </cell>
          <cell r="Z166">
            <v>1.1257506441934761</v>
          </cell>
          <cell r="AA166">
            <v>1.1050027487630565</v>
          </cell>
          <cell r="AB166">
            <v>0.91696624287593165</v>
          </cell>
          <cell r="AC166">
            <v>1.0833082148902131</v>
          </cell>
          <cell r="AD166">
            <v>1.3467227811854638</v>
          </cell>
          <cell r="AF166">
            <v>39275</v>
          </cell>
          <cell r="AG166">
            <v>1.2348993288590602</v>
          </cell>
          <cell r="AH166">
            <v>1.0620629370629371</v>
          </cell>
          <cell r="AI166">
            <v>1.0833082148902131</v>
          </cell>
          <cell r="AK166">
            <v>39275</v>
          </cell>
          <cell r="AL166">
            <v>1.3467227811854638</v>
          </cell>
          <cell r="AM166">
            <v>1.2893397355495115</v>
          </cell>
          <cell r="AN166">
            <v>1.1050027487630565</v>
          </cell>
          <cell r="AP166">
            <v>39275</v>
          </cell>
          <cell r="AQ166">
            <v>1.1050027487630565</v>
          </cell>
          <cell r="AR166">
            <v>1.1257506441934761</v>
          </cell>
          <cell r="AS166">
            <v>1.0833082148902131</v>
          </cell>
          <cell r="AU166">
            <v>39275</v>
          </cell>
          <cell r="AV166">
            <v>666.8</v>
          </cell>
          <cell r="AW166">
            <v>697.33943999999997</v>
          </cell>
          <cell r="AY166">
            <v>39275</v>
          </cell>
          <cell r="AZ166">
            <v>73.06</v>
          </cell>
          <cell r="BA166">
            <v>76.406148000000002</v>
          </cell>
          <cell r="BC166">
            <v>39275</v>
          </cell>
          <cell r="BD166">
            <v>9.1999999999999993</v>
          </cell>
          <cell r="BE166">
            <v>13.667</v>
          </cell>
          <cell r="BG166">
            <v>38614</v>
          </cell>
          <cell r="BH166">
            <v>9.6199999999999992</v>
          </cell>
          <cell r="BI166">
            <v>8.2363013698630141</v>
          </cell>
          <cell r="BJ166">
            <v>1.1679999999999999</v>
          </cell>
          <cell r="BK166">
            <v>8.5299999999999994</v>
          </cell>
          <cell r="BL166">
            <v>6.5</v>
          </cell>
          <cell r="BM166">
            <v>6.39</v>
          </cell>
          <cell r="BN166">
            <v>23.25</v>
          </cell>
          <cell r="BO166">
            <v>1.2308802308802309</v>
          </cell>
          <cell r="BP166">
            <v>1.015625</v>
          </cell>
          <cell r="BQ166">
            <v>1.2729083665338645</v>
          </cell>
          <cell r="BR166">
            <v>1.0753434161232136</v>
          </cell>
          <cell r="BW166">
            <v>38614</v>
          </cell>
          <cell r="BX166">
            <v>0.96199999999999997</v>
          </cell>
          <cell r="BY166">
            <v>1.0339029109589042</v>
          </cell>
          <cell r="BZ166">
            <v>1.1486892533843271</v>
          </cell>
        </row>
        <row r="167">
          <cell r="B167">
            <v>39276</v>
          </cell>
          <cell r="C167">
            <v>9.19</v>
          </cell>
          <cell r="D167">
            <v>24.094999999999999</v>
          </cell>
          <cell r="E167">
            <v>12.1</v>
          </cell>
          <cell r="F167">
            <v>8.5</v>
          </cell>
          <cell r="G167">
            <v>12.66</v>
          </cell>
          <cell r="H167">
            <v>8.09</v>
          </cell>
          <cell r="I167">
            <v>8.7799999999999994</v>
          </cell>
          <cell r="J167">
            <v>23.28</v>
          </cell>
          <cell r="K167">
            <v>14496.5</v>
          </cell>
          <cell r="L167">
            <v>1552.5</v>
          </cell>
          <cell r="M167">
            <v>1.0477000000000001</v>
          </cell>
          <cell r="N167">
            <v>2349.35</v>
          </cell>
          <cell r="O167">
            <v>15.15</v>
          </cell>
          <cell r="P167">
            <v>666.9</v>
          </cell>
          <cell r="Q167">
            <v>73.81</v>
          </cell>
          <cell r="S167">
            <v>39276</v>
          </cell>
          <cell r="T167">
            <v>1.2335570469798656</v>
          </cell>
          <cell r="U167">
            <v>1.0576923076923077</v>
          </cell>
          <cell r="V167">
            <v>1.2826747720364742</v>
          </cell>
          <cell r="W167">
            <v>1.2660406885758999</v>
          </cell>
          <cell r="X167">
            <v>1.7081712062256809</v>
          </cell>
          <cell r="Y167">
            <v>0.97000000000000008</v>
          </cell>
          <cell r="Z167">
            <v>1.1367681954270499</v>
          </cell>
          <cell r="AA167">
            <v>1.1084297780284584</v>
          </cell>
          <cell r="AB167">
            <v>0.91863217886891713</v>
          </cell>
          <cell r="AC167">
            <v>1.089452572515013</v>
          </cell>
          <cell r="AD167">
            <v>1.3428193300377367</v>
          </cell>
          <cell r="AF167">
            <v>39276</v>
          </cell>
          <cell r="AG167">
            <v>1.2335570469798656</v>
          </cell>
          <cell r="AH167">
            <v>1.0576923076923077</v>
          </cell>
          <cell r="AI167">
            <v>1.089452572515013</v>
          </cell>
          <cell r="AK167">
            <v>39276</v>
          </cell>
          <cell r="AL167">
            <v>1.3428193300377367</v>
          </cell>
          <cell r="AM167">
            <v>1.3067216667095136</v>
          </cell>
          <cell r="AN167">
            <v>1.1084297780284584</v>
          </cell>
          <cell r="AP167">
            <v>39276</v>
          </cell>
          <cell r="AQ167">
            <v>1.1084297780284584</v>
          </cell>
          <cell r="AR167">
            <v>1.1367681954270499</v>
          </cell>
          <cell r="AS167">
            <v>1.089452572515013</v>
          </cell>
          <cell r="AU167">
            <v>39276</v>
          </cell>
          <cell r="AV167">
            <v>666.9</v>
          </cell>
          <cell r="AW167">
            <v>698.71113000000003</v>
          </cell>
          <cell r="AY167">
            <v>39276</v>
          </cell>
          <cell r="AZ167">
            <v>73.81</v>
          </cell>
          <cell r="BA167">
            <v>77.330737000000013</v>
          </cell>
          <cell r="BC167">
            <v>39276</v>
          </cell>
          <cell r="BD167">
            <v>9.19</v>
          </cell>
          <cell r="BE167">
            <v>24.094999999999999</v>
          </cell>
          <cell r="BG167">
            <v>38615</v>
          </cell>
          <cell r="BH167">
            <v>9.6999999999999993</v>
          </cell>
          <cell r="BI167">
            <v>8.2849333788862314</v>
          </cell>
          <cell r="BJ167">
            <v>1.1708000000000001</v>
          </cell>
          <cell r="BK167">
            <v>8.58</v>
          </cell>
          <cell r="BL167">
            <v>6.44</v>
          </cell>
          <cell r="BM167">
            <v>6.37</v>
          </cell>
          <cell r="BN167">
            <v>24</v>
          </cell>
          <cell r="BO167">
            <v>1.2380952380952381</v>
          </cell>
          <cell r="BP167">
            <v>1.0062500000000001</v>
          </cell>
          <cell r="BQ167">
            <v>1.2689243027888448</v>
          </cell>
          <cell r="BR167">
            <v>1.1100319134175107</v>
          </cell>
          <cell r="BW167">
            <v>38615</v>
          </cell>
          <cell r="BX167">
            <v>0.97</v>
          </cell>
          <cell r="BY167">
            <v>1.0400076870515886</v>
          </cell>
          <cell r="BZ167">
            <v>1.1558253635753983</v>
          </cell>
        </row>
        <row r="168">
          <cell r="B168">
            <v>39279</v>
          </cell>
          <cell r="C168">
            <v>9.3000000000000007</v>
          </cell>
          <cell r="D168">
            <v>22.925000000000001</v>
          </cell>
          <cell r="E168">
            <v>12</v>
          </cell>
          <cell r="F168">
            <v>8.5</v>
          </cell>
          <cell r="G168">
            <v>12.83</v>
          </cell>
          <cell r="H168">
            <v>8.0500000000000007</v>
          </cell>
          <cell r="I168">
            <v>8.9</v>
          </cell>
          <cell r="J168">
            <v>22.7</v>
          </cell>
          <cell r="K168">
            <v>14338.25</v>
          </cell>
          <cell r="L168">
            <v>1549.52</v>
          </cell>
          <cell r="M168">
            <v>1.0437000000000001</v>
          </cell>
          <cell r="N168">
            <v>2329.6799999999998</v>
          </cell>
          <cell r="O168">
            <v>15.59</v>
          </cell>
          <cell r="P168">
            <v>664.9</v>
          </cell>
          <cell r="Q168">
            <v>73.55</v>
          </cell>
          <cell r="S168">
            <v>39279</v>
          </cell>
          <cell r="T168">
            <v>1.2483221476510067</v>
          </cell>
          <cell r="U168">
            <v>1.048951048951049</v>
          </cell>
          <cell r="V168">
            <v>1.2998986828774064</v>
          </cell>
          <cell r="W168">
            <v>1.2597809076682318</v>
          </cell>
          <cell r="X168">
            <v>1.7315175097276267</v>
          </cell>
          <cell r="Y168">
            <v>0.9458333333333333</v>
          </cell>
          <cell r="Z168">
            <v>1.1243587471515122</v>
          </cell>
          <cell r="AA168">
            <v>1.1063021640261881</v>
          </cell>
          <cell r="AB168">
            <v>0.91512494519947396</v>
          </cell>
          <cell r="AC168">
            <v>1.0803310997240836</v>
          </cell>
          <cell r="AD168">
            <v>1.3641002293723992</v>
          </cell>
          <cell r="AF168">
            <v>39279</v>
          </cell>
          <cell r="AG168">
            <v>1.2483221476510067</v>
          </cell>
          <cell r="AH168">
            <v>1.048951048951049</v>
          </cell>
          <cell r="AI168">
            <v>1.0803310997240836</v>
          </cell>
          <cell r="AK168">
            <v>39279</v>
          </cell>
          <cell r="AL168">
            <v>1.3641002293723992</v>
          </cell>
          <cell r="AM168">
            <v>1.3092576084016496</v>
          </cell>
          <cell r="AN168">
            <v>1.1063021640261881</v>
          </cell>
          <cell r="AP168">
            <v>39279</v>
          </cell>
          <cell r="AQ168">
            <v>1.1063021640261881</v>
          </cell>
          <cell r="AR168">
            <v>1.1243587471515122</v>
          </cell>
          <cell r="AS168">
            <v>1.0803310997240836</v>
          </cell>
          <cell r="AU168">
            <v>39279</v>
          </cell>
          <cell r="AV168">
            <v>664.9</v>
          </cell>
          <cell r="AW168">
            <v>693.95613000000003</v>
          </cell>
          <cell r="AY168">
            <v>39279</v>
          </cell>
          <cell r="AZ168">
            <v>73.55</v>
          </cell>
          <cell r="BA168">
            <v>76.764134999999996</v>
          </cell>
          <cell r="BC168">
            <v>39279</v>
          </cell>
          <cell r="BD168">
            <v>9.3000000000000007</v>
          </cell>
          <cell r="BE168">
            <v>22.925000000000001</v>
          </cell>
          <cell r="BG168">
            <v>38616</v>
          </cell>
          <cell r="BH168">
            <v>9.85</v>
          </cell>
          <cell r="BI168">
            <v>8.4361082562521403</v>
          </cell>
          <cell r="BJ168">
            <v>1.1676</v>
          </cell>
          <cell r="BK168">
            <v>8.5399999999999991</v>
          </cell>
          <cell r="BL168">
            <v>6.48</v>
          </cell>
          <cell r="BM168">
            <v>6.38</v>
          </cell>
          <cell r="BN168">
            <v>23.22</v>
          </cell>
          <cell r="BO168">
            <v>1.2323232323232323</v>
          </cell>
          <cell r="BP168">
            <v>1.0125</v>
          </cell>
          <cell r="BQ168">
            <v>1.2709163346613546</v>
          </cell>
          <cell r="BR168">
            <v>1.0739558762314416</v>
          </cell>
          <cell r="BW168">
            <v>38616</v>
          </cell>
          <cell r="BX168">
            <v>0.98499999999999999</v>
          </cell>
          <cell r="BY168">
            <v>1.0589846694073313</v>
          </cell>
          <cell r="BZ168">
            <v>1.147423860804007</v>
          </cell>
        </row>
        <row r="169">
          <cell r="B169">
            <v>39280</v>
          </cell>
          <cell r="C169">
            <v>9.3000000000000007</v>
          </cell>
          <cell r="D169">
            <v>18.481999999999999</v>
          </cell>
          <cell r="E169">
            <v>12.37</v>
          </cell>
          <cell r="F169">
            <v>8.5</v>
          </cell>
          <cell r="G169">
            <v>12.74</v>
          </cell>
          <cell r="H169">
            <v>8.0500000000000007</v>
          </cell>
          <cell r="I169">
            <v>8.92</v>
          </cell>
          <cell r="J169">
            <v>23.3</v>
          </cell>
          <cell r="K169">
            <v>14382.01</v>
          </cell>
          <cell r="L169">
            <v>1549.37</v>
          </cell>
          <cell r="M169">
            <v>1.0438000000000001</v>
          </cell>
          <cell r="N169">
            <v>2332.8200000000002</v>
          </cell>
          <cell r="O169">
            <v>15.63</v>
          </cell>
          <cell r="P169">
            <v>664.9</v>
          </cell>
          <cell r="Q169">
            <v>73.25</v>
          </cell>
          <cell r="S169">
            <v>39280</v>
          </cell>
          <cell r="T169">
            <v>1.2483221476510067</v>
          </cell>
          <cell r="U169">
            <v>1.0812937062937062</v>
          </cell>
          <cell r="V169">
            <v>1.2907801418439717</v>
          </cell>
          <cell r="W169">
            <v>1.2597809076682318</v>
          </cell>
          <cell r="X169">
            <v>1.7354085603112841</v>
          </cell>
          <cell r="Y169">
            <v>0.97083333333333333</v>
          </cell>
          <cell r="Z169">
            <v>1.1277902634645456</v>
          </cell>
          <cell r="AA169">
            <v>1.1061950693616442</v>
          </cell>
          <cell r="AB169">
            <v>0.91521262604121001</v>
          </cell>
          <cell r="AC169">
            <v>1.0817871965498853</v>
          </cell>
          <cell r="AD169">
            <v>1.3639695433952608</v>
          </cell>
          <cell r="AF169">
            <v>39280</v>
          </cell>
          <cell r="AG169">
            <v>1.2483221476510067</v>
          </cell>
          <cell r="AH169">
            <v>1.0812937062937062</v>
          </cell>
          <cell r="AI169">
            <v>1.0817871965498853</v>
          </cell>
          <cell r="AK169">
            <v>39280</v>
          </cell>
          <cell r="AL169">
            <v>1.3639695433952608</v>
          </cell>
          <cell r="AM169">
            <v>1.3142007357892052</v>
          </cell>
          <cell r="AN169">
            <v>1.1061950693616442</v>
          </cell>
          <cell r="AP169">
            <v>39280</v>
          </cell>
          <cell r="AQ169">
            <v>1.1061950693616442</v>
          </cell>
          <cell r="AR169">
            <v>1.1277902634645456</v>
          </cell>
          <cell r="AS169">
            <v>1.0817871965498853</v>
          </cell>
          <cell r="AU169">
            <v>39280</v>
          </cell>
          <cell r="AV169">
            <v>664.9</v>
          </cell>
          <cell r="AW169">
            <v>694.02261999999996</v>
          </cell>
          <cell r="AY169">
            <v>39280</v>
          </cell>
          <cell r="AZ169">
            <v>73.25</v>
          </cell>
          <cell r="BA169">
            <v>76.45835000000001</v>
          </cell>
          <cell r="BC169">
            <v>39280</v>
          </cell>
          <cell r="BD169">
            <v>9.3000000000000007</v>
          </cell>
          <cell r="BE169">
            <v>18.481999999999999</v>
          </cell>
          <cell r="BG169">
            <v>38617</v>
          </cell>
          <cell r="BH169">
            <v>9.6</v>
          </cell>
          <cell r="BI169">
            <v>8.1939228405599174</v>
          </cell>
          <cell r="BJ169">
            <v>1.1716</v>
          </cell>
          <cell r="BK169">
            <v>8.49</v>
          </cell>
          <cell r="BL169">
            <v>6.51</v>
          </cell>
          <cell r="BM169">
            <v>6.41</v>
          </cell>
          <cell r="BN169">
            <v>23.88</v>
          </cell>
          <cell r="BO169">
            <v>1.2251082251082253</v>
          </cell>
          <cell r="BP169">
            <v>1.0171874999999999</v>
          </cell>
          <cell r="BQ169">
            <v>1.2768924302788847</v>
          </cell>
          <cell r="BR169">
            <v>1.1044817538504232</v>
          </cell>
          <cell r="BW169">
            <v>38617</v>
          </cell>
          <cell r="BX169">
            <v>0.96</v>
          </cell>
          <cell r="BY169">
            <v>1.0285831341754865</v>
          </cell>
          <cell r="BZ169">
            <v>1.1559174773093832</v>
          </cell>
        </row>
        <row r="170">
          <cell r="B170">
            <v>39281</v>
          </cell>
          <cell r="C170">
            <v>9.34</v>
          </cell>
          <cell r="D170">
            <v>21.902999999999999</v>
          </cell>
          <cell r="E170">
            <v>12.11</v>
          </cell>
          <cell r="F170">
            <v>8.5</v>
          </cell>
          <cell r="G170">
            <v>12.68</v>
          </cell>
          <cell r="H170">
            <v>7.93</v>
          </cell>
          <cell r="I170">
            <v>9.3000000000000007</v>
          </cell>
          <cell r="J170">
            <v>23.8</v>
          </cell>
          <cell r="K170">
            <v>14583.66</v>
          </cell>
          <cell r="L170">
            <v>1546.17</v>
          </cell>
          <cell r="M170">
            <v>1.0438000000000001</v>
          </cell>
          <cell r="N170">
            <v>2343.61</v>
          </cell>
          <cell r="O170">
            <v>16</v>
          </cell>
          <cell r="P170">
            <v>673</v>
          </cell>
          <cell r="Q170">
            <v>74.5</v>
          </cell>
          <cell r="S170">
            <v>39281</v>
          </cell>
          <cell r="T170">
            <v>1.2536912751677851</v>
          </cell>
          <cell r="U170">
            <v>1.0585664335664335</v>
          </cell>
          <cell r="V170">
            <v>1.2847011144883487</v>
          </cell>
          <cell r="W170">
            <v>1.2410015649452268</v>
          </cell>
          <cell r="X170">
            <v>1.8093385214007784</v>
          </cell>
          <cell r="Y170">
            <v>0.9916666666666667</v>
          </cell>
          <cell r="Z170">
            <v>1.1436029980286033</v>
          </cell>
          <cell r="AA170">
            <v>1.1039103831847097</v>
          </cell>
          <cell r="AB170">
            <v>0.91521262604121001</v>
          </cell>
          <cell r="AC170">
            <v>1.0867907904194396</v>
          </cell>
          <cell r="AD170">
            <v>1.3698360790657778</v>
          </cell>
          <cell r="AF170">
            <v>39281</v>
          </cell>
          <cell r="AG170">
            <v>1.2536912751677851</v>
          </cell>
          <cell r="AH170">
            <v>1.0585664335664335</v>
          </cell>
          <cell r="AI170">
            <v>1.0867907904194396</v>
          </cell>
          <cell r="AK170">
            <v>39281</v>
          </cell>
          <cell r="AL170">
            <v>1.3698360790657778</v>
          </cell>
          <cell r="AM170">
            <v>1.3316769668752553</v>
          </cell>
          <cell r="AN170">
            <v>1.1039103831847097</v>
          </cell>
          <cell r="AP170">
            <v>39281</v>
          </cell>
          <cell r="AQ170">
            <v>1.1039103831847097</v>
          </cell>
          <cell r="AR170">
            <v>1.1436029980286033</v>
          </cell>
          <cell r="AS170">
            <v>1.0867907904194396</v>
          </cell>
          <cell r="AU170">
            <v>39281</v>
          </cell>
          <cell r="AV170">
            <v>673</v>
          </cell>
          <cell r="AW170">
            <v>702.47739999999999</v>
          </cell>
          <cell r="AY170">
            <v>39281</v>
          </cell>
          <cell r="AZ170">
            <v>74.5</v>
          </cell>
          <cell r="BA170">
            <v>77.763100000000009</v>
          </cell>
          <cell r="BC170">
            <v>39281</v>
          </cell>
          <cell r="BD170">
            <v>9.34</v>
          </cell>
          <cell r="BE170">
            <v>21.902999999999999</v>
          </cell>
          <cell r="BG170">
            <v>38618</v>
          </cell>
          <cell r="BH170">
            <v>9.5</v>
          </cell>
          <cell r="BI170">
            <v>8.1182703811314312</v>
          </cell>
          <cell r="BJ170">
            <v>1.1701999999999999</v>
          </cell>
          <cell r="BK170">
            <v>8.58</v>
          </cell>
          <cell r="BL170">
            <v>6.75</v>
          </cell>
          <cell r="BM170">
            <v>6.39</v>
          </cell>
          <cell r="BN170">
            <v>23.17</v>
          </cell>
          <cell r="BO170">
            <v>1.2380952380952381</v>
          </cell>
          <cell r="BP170">
            <v>1.0546875</v>
          </cell>
          <cell r="BQ170">
            <v>1.2729083665338645</v>
          </cell>
          <cell r="BR170">
            <v>1.0716433097451554</v>
          </cell>
          <cell r="BW170">
            <v>38618</v>
          </cell>
          <cell r="BX170">
            <v>0.95</v>
          </cell>
          <cell r="BY170">
            <v>1.0190864809434286</v>
          </cell>
          <cell r="BZ170">
            <v>1.1593336035935646</v>
          </cell>
        </row>
        <row r="171">
          <cell r="B171">
            <v>39282</v>
          </cell>
          <cell r="C171">
            <v>9.33</v>
          </cell>
          <cell r="D171">
            <v>19.89</v>
          </cell>
          <cell r="E171">
            <v>12.25</v>
          </cell>
          <cell r="F171">
            <v>8.5</v>
          </cell>
          <cell r="G171">
            <v>12.73</v>
          </cell>
          <cell r="H171">
            <v>7.96</v>
          </cell>
          <cell r="I171">
            <v>9.17</v>
          </cell>
          <cell r="J171">
            <v>24.14</v>
          </cell>
          <cell r="K171">
            <v>14625.76</v>
          </cell>
          <cell r="L171">
            <v>1553.08</v>
          </cell>
          <cell r="M171">
            <v>1.0431999999999999</v>
          </cell>
          <cell r="N171">
            <v>2347.96</v>
          </cell>
          <cell r="O171">
            <v>15.23</v>
          </cell>
          <cell r="P171">
            <v>677.5</v>
          </cell>
          <cell r="Q171">
            <v>75.069999999999993</v>
          </cell>
          <cell r="S171">
            <v>39282</v>
          </cell>
          <cell r="T171">
            <v>1.2523489932885905</v>
          </cell>
          <cell r="U171">
            <v>1.0708041958041958</v>
          </cell>
          <cell r="V171">
            <v>1.2897669706180346</v>
          </cell>
          <cell r="W171">
            <v>1.2456964006259781</v>
          </cell>
          <cell r="X171">
            <v>1.784046692607004</v>
          </cell>
          <cell r="Y171">
            <v>1.0058333333333334</v>
          </cell>
          <cell r="Z171">
            <v>1.1469043425619376</v>
          </cell>
          <cell r="AA171">
            <v>1.1088438773980278</v>
          </cell>
          <cell r="AB171">
            <v>0.91468654099079338</v>
          </cell>
          <cell r="AC171">
            <v>1.0888079946207889</v>
          </cell>
          <cell r="AD171">
            <v>1.3691564674517231</v>
          </cell>
          <cell r="AF171">
            <v>39282</v>
          </cell>
          <cell r="AG171">
            <v>1.2523489932885905</v>
          </cell>
          <cell r="AH171">
            <v>1.0708041958041958</v>
          </cell>
          <cell r="AI171">
            <v>1.0888079946207889</v>
          </cell>
          <cell r="AK171">
            <v>39282</v>
          </cell>
          <cell r="AL171">
            <v>1.3691564674517231</v>
          </cell>
          <cell r="AM171">
            <v>1.3313358492960874</v>
          </cell>
          <cell r="AN171">
            <v>1.1088438773980278</v>
          </cell>
          <cell r="AP171">
            <v>39282</v>
          </cell>
          <cell r="AQ171">
            <v>1.1088438773980278</v>
          </cell>
          <cell r="AR171">
            <v>1.1469043425619376</v>
          </cell>
          <cell r="AS171">
            <v>1.0888079946207889</v>
          </cell>
          <cell r="AU171">
            <v>39282</v>
          </cell>
          <cell r="AV171">
            <v>677.5</v>
          </cell>
          <cell r="AW171">
            <v>706.76799999999992</v>
          </cell>
          <cell r="AY171">
            <v>39282</v>
          </cell>
          <cell r="AZ171">
            <v>75.069999999999993</v>
          </cell>
          <cell r="BA171">
            <v>78.313023999999984</v>
          </cell>
          <cell r="BC171">
            <v>39282</v>
          </cell>
          <cell r="BD171">
            <v>9.33</v>
          </cell>
          <cell r="BE171">
            <v>19.89</v>
          </cell>
          <cell r="BG171">
            <v>38621</v>
          </cell>
          <cell r="BH171">
            <v>9.3000000000000007</v>
          </cell>
          <cell r="BI171">
            <v>7.9304169864415455</v>
          </cell>
          <cell r="BJ171">
            <v>1.1727000000000001</v>
          </cell>
          <cell r="BK171">
            <v>8.56</v>
          </cell>
          <cell r="BL171">
            <v>6.69</v>
          </cell>
          <cell r="BM171">
            <v>6.4</v>
          </cell>
          <cell r="BN171">
            <v>22.83</v>
          </cell>
          <cell r="BO171">
            <v>1.2352092352092354</v>
          </cell>
          <cell r="BP171">
            <v>1.0453125000000001</v>
          </cell>
          <cell r="BQ171">
            <v>1.2749003984063747</v>
          </cell>
          <cell r="BR171">
            <v>1.0559178576384072</v>
          </cell>
          <cell r="BW171">
            <v>38621</v>
          </cell>
          <cell r="BX171">
            <v>0.93</v>
          </cell>
          <cell r="BY171">
            <v>0.99550524430800724</v>
          </cell>
          <cell r="BZ171">
            <v>1.1528349978135044</v>
          </cell>
        </row>
        <row r="172">
          <cell r="B172">
            <v>39283</v>
          </cell>
          <cell r="C172">
            <v>9.31</v>
          </cell>
          <cell r="D172">
            <v>18.102</v>
          </cell>
          <cell r="E172">
            <v>12.15</v>
          </cell>
          <cell r="F172">
            <v>8.5</v>
          </cell>
          <cell r="G172">
            <v>12.59</v>
          </cell>
          <cell r="H172">
            <v>7.86</v>
          </cell>
          <cell r="I172">
            <v>9.1999999999999993</v>
          </cell>
          <cell r="J172">
            <v>24.41</v>
          </cell>
          <cell r="K172">
            <v>14582.87</v>
          </cell>
          <cell r="L172">
            <v>1534.1</v>
          </cell>
          <cell r="M172">
            <v>1.0488</v>
          </cell>
          <cell r="N172">
            <v>2336.0300000000002</v>
          </cell>
          <cell r="O172">
            <v>16.95</v>
          </cell>
          <cell r="P172">
            <v>683.4</v>
          </cell>
          <cell r="Q172">
            <v>74.94</v>
          </cell>
          <cell r="S172">
            <v>39283</v>
          </cell>
          <cell r="T172">
            <v>1.2496644295302013</v>
          </cell>
          <cell r="U172">
            <v>1.0620629370629371</v>
          </cell>
          <cell r="V172">
            <v>1.275582573454914</v>
          </cell>
          <cell r="W172">
            <v>1.2300469483568077</v>
          </cell>
          <cell r="X172">
            <v>1.7898832684824904</v>
          </cell>
          <cell r="Y172">
            <v>1.0170833333333333</v>
          </cell>
          <cell r="Z172">
            <v>1.1435410488081441</v>
          </cell>
          <cell r="AA172">
            <v>1.0952928325110842</v>
          </cell>
          <cell r="AB172">
            <v>0.91959666812801388</v>
          </cell>
          <cell r="AC172">
            <v>1.0832757541329501</v>
          </cell>
          <cell r="AD172">
            <v>1.3589266608306587</v>
          </cell>
          <cell r="AF172">
            <v>39283</v>
          </cell>
          <cell r="AG172">
            <v>1.2496644295302013</v>
          </cell>
          <cell r="AH172">
            <v>1.0620629370629371</v>
          </cell>
          <cell r="AI172">
            <v>1.0832757541329501</v>
          </cell>
          <cell r="AK172">
            <v>39283</v>
          </cell>
          <cell r="AL172">
            <v>1.3589266608306587</v>
          </cell>
          <cell r="AM172">
            <v>1.3281490309068862</v>
          </cell>
          <cell r="AN172">
            <v>1.0952928325110842</v>
          </cell>
          <cell r="AP172">
            <v>39283</v>
          </cell>
          <cell r="AQ172">
            <v>1.0952928325110842</v>
          </cell>
          <cell r="AR172">
            <v>1.1435410488081441</v>
          </cell>
          <cell r="AS172">
            <v>1.0832757541329501</v>
          </cell>
          <cell r="AU172">
            <v>39283</v>
          </cell>
          <cell r="AV172">
            <v>683.4</v>
          </cell>
          <cell r="AW172">
            <v>716.74991999999997</v>
          </cell>
          <cell r="AY172">
            <v>39283</v>
          </cell>
          <cell r="AZ172">
            <v>74.94</v>
          </cell>
          <cell r="BA172">
            <v>78.597071999999997</v>
          </cell>
          <cell r="BC172">
            <v>39283</v>
          </cell>
          <cell r="BD172">
            <v>9.31</v>
          </cell>
          <cell r="BE172">
            <v>18.102</v>
          </cell>
          <cell r="BG172">
            <v>38622</v>
          </cell>
          <cell r="BH172">
            <v>9.5</v>
          </cell>
          <cell r="BI172">
            <v>8.0652007810510238</v>
          </cell>
          <cell r="BJ172">
            <v>1.1778999999999999</v>
          </cell>
          <cell r="BK172">
            <v>8.4499999999999993</v>
          </cell>
          <cell r="BL172">
            <v>6.64</v>
          </cell>
          <cell r="BM172">
            <v>6.41</v>
          </cell>
          <cell r="BN172">
            <v>22.600999999999999</v>
          </cell>
          <cell r="BO172">
            <v>1.2193362193362194</v>
          </cell>
          <cell r="BP172">
            <v>1.0374999999999999</v>
          </cell>
          <cell r="BQ172">
            <v>1.2768924302788847</v>
          </cell>
          <cell r="BR172">
            <v>1.045326303131215</v>
          </cell>
          <cell r="BW172">
            <v>38622</v>
          </cell>
          <cell r="BX172">
            <v>0.95</v>
          </cell>
          <cell r="BY172">
            <v>1.012424654045335</v>
          </cell>
          <cell r="BZ172">
            <v>1.1447637381865796</v>
          </cell>
        </row>
        <row r="173">
          <cell r="B173">
            <v>39286</v>
          </cell>
          <cell r="C173">
            <v>9.31</v>
          </cell>
          <cell r="D173">
            <v>16.106999999999999</v>
          </cell>
          <cell r="E173">
            <v>12.14</v>
          </cell>
          <cell r="F173">
            <v>8.5</v>
          </cell>
          <cell r="G173">
            <v>12.74</v>
          </cell>
          <cell r="H173">
            <v>7.81</v>
          </cell>
          <cell r="I173">
            <v>9.42</v>
          </cell>
          <cell r="J173">
            <v>24.93</v>
          </cell>
          <cell r="K173">
            <v>14468.33</v>
          </cell>
          <cell r="L173">
            <v>1541.57</v>
          </cell>
          <cell r="M173">
            <v>1.0468999999999999</v>
          </cell>
          <cell r="N173">
            <v>2315.4899999999998</v>
          </cell>
          <cell r="O173">
            <v>16.809999999999999</v>
          </cell>
          <cell r="P173">
            <v>681.6</v>
          </cell>
          <cell r="Q173">
            <v>74.37</v>
          </cell>
          <cell r="S173">
            <v>39286</v>
          </cell>
          <cell r="T173">
            <v>1.2496644295302013</v>
          </cell>
          <cell r="U173">
            <v>1.0611888111888113</v>
          </cell>
          <cell r="V173">
            <v>1.2907801418439717</v>
          </cell>
          <cell r="W173">
            <v>1.2222222222222223</v>
          </cell>
          <cell r="X173">
            <v>1.8326848249027239</v>
          </cell>
          <cell r="Y173">
            <v>1.0387500000000001</v>
          </cell>
          <cell r="Z173">
            <v>1.1345591960089019</v>
          </cell>
          <cell r="AA173">
            <v>1.100626146805366</v>
          </cell>
          <cell r="AB173">
            <v>0.9179307321350284</v>
          </cell>
          <cell r="AC173">
            <v>1.0737508405017506</v>
          </cell>
          <cell r="AD173">
            <v>1.3613929524111135</v>
          </cell>
          <cell r="AF173">
            <v>39286</v>
          </cell>
          <cell r="AG173">
            <v>1.2496644295302013</v>
          </cell>
          <cell r="AH173">
            <v>1.0611888111888113</v>
          </cell>
          <cell r="AI173">
            <v>1.0737508405017506</v>
          </cell>
          <cell r="AK173">
            <v>39286</v>
          </cell>
          <cell r="AL173">
            <v>1.3613929524111135</v>
          </cell>
          <cell r="AM173">
            <v>1.3461092972422297</v>
          </cell>
          <cell r="AN173">
            <v>1.100626146805366</v>
          </cell>
          <cell r="AP173">
            <v>39286</v>
          </cell>
          <cell r="AQ173">
            <v>1.100626146805366</v>
          </cell>
          <cell r="AR173">
            <v>1.1345591960089019</v>
          </cell>
          <cell r="AS173">
            <v>1.0737508405017506</v>
          </cell>
          <cell r="AU173">
            <v>39286</v>
          </cell>
          <cell r="AV173">
            <v>681.6</v>
          </cell>
          <cell r="AW173">
            <v>713.56704000000002</v>
          </cell>
          <cell r="AY173">
            <v>39286</v>
          </cell>
          <cell r="AZ173">
            <v>74.37</v>
          </cell>
          <cell r="BA173">
            <v>77.857952999999995</v>
          </cell>
          <cell r="BC173">
            <v>39286</v>
          </cell>
          <cell r="BD173">
            <v>9.31</v>
          </cell>
          <cell r="BE173">
            <v>16.106999999999999</v>
          </cell>
          <cell r="BG173">
            <v>38623</v>
          </cell>
          <cell r="BH173">
            <v>9.3000000000000007</v>
          </cell>
          <cell r="BI173">
            <v>7.9216354344122673</v>
          </cell>
          <cell r="BJ173">
            <v>1.1739999999999999</v>
          </cell>
          <cell r="BK173">
            <v>8.31</v>
          </cell>
          <cell r="BL173">
            <v>6.52</v>
          </cell>
          <cell r="BM173">
            <v>6.25</v>
          </cell>
          <cell r="BN173">
            <v>22.65</v>
          </cell>
          <cell r="BO173">
            <v>1.1991341991341993</v>
          </cell>
          <cell r="BP173">
            <v>1.0187499999999998</v>
          </cell>
          <cell r="BQ173">
            <v>1.2450199203187251</v>
          </cell>
          <cell r="BR173">
            <v>1.0475926182877757</v>
          </cell>
          <cell r="BW173">
            <v>38623</v>
          </cell>
          <cell r="BX173">
            <v>0.93</v>
          </cell>
          <cell r="BY173">
            <v>0.99440289608177201</v>
          </cell>
          <cell r="BZ173">
            <v>1.1276241844351749</v>
          </cell>
        </row>
        <row r="174">
          <cell r="B174">
            <v>39287</v>
          </cell>
          <cell r="C174">
            <v>9.4</v>
          </cell>
          <cell r="D174">
            <v>19.527000000000001</v>
          </cell>
          <cell r="E174">
            <v>12.14</v>
          </cell>
          <cell r="F174">
            <v>8.5</v>
          </cell>
          <cell r="G174">
            <v>12.57</v>
          </cell>
          <cell r="H174">
            <v>7.4401000000000002</v>
          </cell>
          <cell r="I174">
            <v>9.2899999999999991</v>
          </cell>
          <cell r="J174">
            <v>24.61</v>
          </cell>
          <cell r="K174">
            <v>14068.16</v>
          </cell>
          <cell r="L174">
            <v>1511.04</v>
          </cell>
          <cell r="M174">
            <v>1.0357000000000001</v>
          </cell>
          <cell r="N174">
            <v>2263.2399999999998</v>
          </cell>
          <cell r="O174">
            <v>18.55</v>
          </cell>
          <cell r="P174">
            <v>681</v>
          </cell>
          <cell r="Q174">
            <v>73.099999999999994</v>
          </cell>
          <cell r="S174">
            <v>39287</v>
          </cell>
          <cell r="T174">
            <v>1.261744966442953</v>
          </cell>
          <cell r="U174">
            <v>1.0611888111888113</v>
          </cell>
          <cell r="V174">
            <v>1.2735562310030397</v>
          </cell>
          <cell r="W174">
            <v>1.1643348982785604</v>
          </cell>
          <cell r="X174">
            <v>1.8073929961089494</v>
          </cell>
          <cell r="Y174">
            <v>1.0254166666666666</v>
          </cell>
          <cell r="Z174">
            <v>1.1031791712605805</v>
          </cell>
          <cell r="AA174">
            <v>1.0788288127485488</v>
          </cell>
          <cell r="AB174">
            <v>0.90811047786058752</v>
          </cell>
          <cell r="AC174">
            <v>1.0495212038303694</v>
          </cell>
          <cell r="AD174">
            <v>1.3894179146743146</v>
          </cell>
          <cell r="AF174">
            <v>39287</v>
          </cell>
          <cell r="AG174">
            <v>1.261744966442953</v>
          </cell>
          <cell r="AH174">
            <v>1.0611888111888113</v>
          </cell>
          <cell r="AI174">
            <v>1.0495212038303694</v>
          </cell>
          <cell r="AK174">
            <v>39287</v>
          </cell>
          <cell r="AL174">
            <v>1.3894179146743146</v>
          </cell>
          <cell r="AM174">
            <v>1.317675198014304</v>
          </cell>
          <cell r="AN174">
            <v>1.0788288127485488</v>
          </cell>
          <cell r="AP174">
            <v>39287</v>
          </cell>
          <cell r="AQ174">
            <v>1.0788288127485488</v>
          </cell>
          <cell r="AR174">
            <v>1.1031791712605805</v>
          </cell>
          <cell r="AS174">
            <v>1.0495212038303694</v>
          </cell>
          <cell r="AU174">
            <v>39287</v>
          </cell>
          <cell r="AV174">
            <v>681</v>
          </cell>
          <cell r="AW174">
            <v>705.31170000000009</v>
          </cell>
          <cell r="AY174">
            <v>39287</v>
          </cell>
          <cell r="AZ174">
            <v>73.099999999999994</v>
          </cell>
          <cell r="BA174">
            <v>75.709670000000003</v>
          </cell>
          <cell r="BC174">
            <v>39287</v>
          </cell>
          <cell r="BD174">
            <v>9.4</v>
          </cell>
          <cell r="BE174">
            <v>19.527000000000001</v>
          </cell>
          <cell r="BG174">
            <v>38624</v>
          </cell>
          <cell r="BH174">
            <v>9.25</v>
          </cell>
          <cell r="BI174">
            <v>7.8951860703311709</v>
          </cell>
          <cell r="BJ174">
            <v>1.1716</v>
          </cell>
          <cell r="BK174">
            <v>8.33</v>
          </cell>
          <cell r="BL174">
            <v>6.62</v>
          </cell>
          <cell r="BM174">
            <v>6.31</v>
          </cell>
          <cell r="BN174">
            <v>22.38</v>
          </cell>
          <cell r="BO174">
            <v>1.202020202020202</v>
          </cell>
          <cell r="BP174">
            <v>1.034375</v>
          </cell>
          <cell r="BQ174">
            <v>1.2569721115537849</v>
          </cell>
          <cell r="BR174">
            <v>1.0351047592618288</v>
          </cell>
          <cell r="BW174">
            <v>38624</v>
          </cell>
          <cell r="BX174">
            <v>0.92500000000000004</v>
          </cell>
          <cell r="BY174">
            <v>0.99108270740867199</v>
          </cell>
          <cell r="BZ174">
            <v>1.1321180182089541</v>
          </cell>
        </row>
        <row r="175">
          <cell r="B175">
            <v>39288</v>
          </cell>
          <cell r="C175">
            <v>9.0500000000000007</v>
          </cell>
          <cell r="D175">
            <v>162.96</v>
          </cell>
          <cell r="E175">
            <v>11.88</v>
          </cell>
          <cell r="F175">
            <v>8.5</v>
          </cell>
          <cell r="G175">
            <v>12.23</v>
          </cell>
          <cell r="H175">
            <v>7.48</v>
          </cell>
          <cell r="I175">
            <v>9.1199999999999992</v>
          </cell>
          <cell r="J175">
            <v>24.798000000000002</v>
          </cell>
          <cell r="K175">
            <v>14105.32</v>
          </cell>
          <cell r="L175">
            <v>1518.09</v>
          </cell>
          <cell r="M175">
            <v>1.0417000000000001</v>
          </cell>
          <cell r="N175">
            <v>2275.48</v>
          </cell>
          <cell r="O175">
            <v>18.100000000000001</v>
          </cell>
          <cell r="P175">
            <v>674.9</v>
          </cell>
          <cell r="Q175">
            <v>74.77</v>
          </cell>
          <cell r="S175">
            <v>39288</v>
          </cell>
          <cell r="T175">
            <v>1.2147651006711411</v>
          </cell>
          <cell r="U175">
            <v>1.0384615384615385</v>
          </cell>
          <cell r="V175">
            <v>1.2391084093211755</v>
          </cell>
          <cell r="W175">
            <v>1.1705790297339593</v>
          </cell>
          <cell r="X175">
            <v>1.7743190661478598</v>
          </cell>
          <cell r="Y175">
            <v>1.03325</v>
          </cell>
          <cell r="Z175">
            <v>1.1060931371242075</v>
          </cell>
          <cell r="AA175">
            <v>1.0838622619821079</v>
          </cell>
          <cell r="AB175">
            <v>0.91337132836475232</v>
          </cell>
          <cell r="AC175">
            <v>1.0551971991003735</v>
          </cell>
          <cell r="AD175">
            <v>1.3299794540802883</v>
          </cell>
          <cell r="AF175">
            <v>39288</v>
          </cell>
          <cell r="AG175">
            <v>1.2147651006711411</v>
          </cell>
          <cell r="AH175">
            <v>1.0384615384615385</v>
          </cell>
          <cell r="AI175">
            <v>1.0551971991003735</v>
          </cell>
          <cell r="AK175">
            <v>39288</v>
          </cell>
          <cell r="AL175">
            <v>1.3299794540802883</v>
          </cell>
          <cell r="AM175">
            <v>1.3043141263007485</v>
          </cell>
          <cell r="AN175">
            <v>1.0838622619821079</v>
          </cell>
          <cell r="AP175">
            <v>39288</v>
          </cell>
          <cell r="AQ175">
            <v>1.0838622619821079</v>
          </cell>
          <cell r="AR175">
            <v>1.1060931371242075</v>
          </cell>
          <cell r="AS175">
            <v>1.0551971991003735</v>
          </cell>
          <cell r="AU175">
            <v>39288</v>
          </cell>
          <cell r="AV175">
            <v>674.9</v>
          </cell>
          <cell r="AW175">
            <v>703.04332999999997</v>
          </cell>
          <cell r="AY175">
            <v>39288</v>
          </cell>
          <cell r="AZ175">
            <v>74.77</v>
          </cell>
          <cell r="BA175">
            <v>77.887909000000008</v>
          </cell>
          <cell r="BC175">
            <v>39288</v>
          </cell>
          <cell r="BD175">
            <v>9.0500000000000007</v>
          </cell>
          <cell r="BE175">
            <v>162.96</v>
          </cell>
          <cell r="BG175">
            <v>38625</v>
          </cell>
          <cell r="BH175">
            <v>9.3000000000000007</v>
          </cell>
          <cell r="BI175">
            <v>7.9965606190885641</v>
          </cell>
          <cell r="BJ175">
            <v>1.163</v>
          </cell>
          <cell r="BK175">
            <v>8.2899999999999991</v>
          </cell>
          <cell r="BL175">
            <v>6.63</v>
          </cell>
          <cell r="BM175">
            <v>6.34</v>
          </cell>
          <cell r="BN175">
            <v>22.11</v>
          </cell>
          <cell r="BO175">
            <v>1.1962481962481961</v>
          </cell>
          <cell r="BP175">
            <v>1.0359375</v>
          </cell>
          <cell r="BQ175">
            <v>1.2629482071713147</v>
          </cell>
          <cell r="BR175">
            <v>1.0226169002358818</v>
          </cell>
          <cell r="BW175">
            <v>38625</v>
          </cell>
          <cell r="BX175">
            <v>0.93</v>
          </cell>
          <cell r="BY175">
            <v>1.0038082545141875</v>
          </cell>
          <cell r="BZ175">
            <v>1.1294377009138481</v>
          </cell>
        </row>
        <row r="176">
          <cell r="B176">
            <v>39289</v>
          </cell>
          <cell r="C176">
            <v>8.9700000000000006</v>
          </cell>
          <cell r="D176">
            <v>170.965</v>
          </cell>
          <cell r="E176">
            <v>11.85</v>
          </cell>
          <cell r="F176">
            <v>8.5</v>
          </cell>
          <cell r="G176">
            <v>11.97</v>
          </cell>
          <cell r="H176">
            <v>7.27</v>
          </cell>
          <cell r="I176">
            <v>9.07</v>
          </cell>
          <cell r="J176">
            <v>24.372</v>
          </cell>
          <cell r="K176">
            <v>13844.6</v>
          </cell>
          <cell r="L176">
            <v>1482.66</v>
          </cell>
          <cell r="M176">
            <v>1.0536000000000001</v>
          </cell>
          <cell r="N176">
            <v>2244.7399999999998</v>
          </cell>
          <cell r="O176">
            <v>20.74</v>
          </cell>
          <cell r="P176">
            <v>662.9</v>
          </cell>
          <cell r="Q176">
            <v>73.67</v>
          </cell>
          <cell r="S176">
            <v>39289</v>
          </cell>
          <cell r="T176">
            <v>1.204026845637584</v>
          </cell>
          <cell r="U176">
            <v>1.0358391608391608</v>
          </cell>
          <cell r="V176">
            <v>1.2127659574468086</v>
          </cell>
          <cell r="W176">
            <v>1.1377151799687011</v>
          </cell>
          <cell r="X176">
            <v>1.7645914396887161</v>
          </cell>
          <cell r="Y176">
            <v>1.0155000000000001</v>
          </cell>
          <cell r="Z176">
            <v>1.0856483260379632</v>
          </cell>
          <cell r="AA176">
            <v>1.0585665022168596</v>
          </cell>
          <cell r="AB176">
            <v>0.92380534853134588</v>
          </cell>
          <cell r="AC176">
            <v>1.0409422894108373</v>
          </cell>
          <cell r="AD176">
            <v>1.3033339193713598</v>
          </cell>
          <cell r="AF176">
            <v>39289</v>
          </cell>
          <cell r="AG176">
            <v>1.204026845637584</v>
          </cell>
          <cell r="AH176">
            <v>1.0358391608391608</v>
          </cell>
          <cell r="AI176">
            <v>1.0409422894108373</v>
          </cell>
          <cell r="AK176">
            <v>39289</v>
          </cell>
          <cell r="AL176">
            <v>1.3033339193713598</v>
          </cell>
          <cell r="AM176">
            <v>1.2826431442760564</v>
          </cell>
          <cell r="AN176">
            <v>1.0585665022168596</v>
          </cell>
          <cell r="AP176">
            <v>39289</v>
          </cell>
          <cell r="AQ176">
            <v>1.0585665022168596</v>
          </cell>
          <cell r="AR176">
            <v>1.0856483260379632</v>
          </cell>
          <cell r="AS176">
            <v>1.0409422894108373</v>
          </cell>
          <cell r="AU176">
            <v>39289</v>
          </cell>
          <cell r="AV176">
            <v>662.9</v>
          </cell>
          <cell r="AW176">
            <v>698.43144000000007</v>
          </cell>
          <cell r="AY176">
            <v>39289</v>
          </cell>
          <cell r="AZ176">
            <v>73.67</v>
          </cell>
          <cell r="BA176">
            <v>77.618712000000002</v>
          </cell>
          <cell r="BC176">
            <v>39289</v>
          </cell>
          <cell r="BD176">
            <v>8.9700000000000006</v>
          </cell>
          <cell r="BE176">
            <v>170.965</v>
          </cell>
          <cell r="BG176">
            <v>38628</v>
          </cell>
          <cell r="BH176">
            <v>9.25</v>
          </cell>
          <cell r="BI176">
            <v>7.9344656030193859</v>
          </cell>
          <cell r="BJ176">
            <v>1.1657999999999999</v>
          </cell>
          <cell r="BK176">
            <v>8.33</v>
          </cell>
          <cell r="BL176">
            <v>6.61</v>
          </cell>
          <cell r="BM176">
            <v>6.26</v>
          </cell>
          <cell r="BN176">
            <v>22</v>
          </cell>
          <cell r="BO176">
            <v>1.202020202020202</v>
          </cell>
          <cell r="BP176">
            <v>1.0328124999999999</v>
          </cell>
          <cell r="BQ176">
            <v>1.2470119521912351</v>
          </cell>
          <cell r="BR176">
            <v>1.0175292539660516</v>
          </cell>
          <cell r="BW176">
            <v>38628</v>
          </cell>
          <cell r="BX176">
            <v>0.92500000000000004</v>
          </cell>
          <cell r="BY176">
            <v>0.99601346714702355</v>
          </cell>
          <cell r="BZ176">
            <v>1.124843477044372</v>
          </cell>
        </row>
        <row r="177">
          <cell r="B177">
            <v>39290</v>
          </cell>
          <cell r="C177">
            <v>8.92</v>
          </cell>
          <cell r="D177">
            <v>24.35</v>
          </cell>
          <cell r="E177">
            <v>11.99</v>
          </cell>
          <cell r="F177">
            <v>8.5</v>
          </cell>
          <cell r="G177">
            <v>11.88</v>
          </cell>
          <cell r="H177">
            <v>6.94</v>
          </cell>
          <cell r="I177">
            <v>9.08</v>
          </cell>
          <cell r="J177">
            <v>24.32</v>
          </cell>
          <cell r="K177">
            <v>13748.53</v>
          </cell>
          <cell r="L177">
            <v>1458.95</v>
          </cell>
          <cell r="M177">
            <v>1.0642</v>
          </cell>
          <cell r="N177">
            <v>2229.36</v>
          </cell>
          <cell r="O177">
            <v>24.17</v>
          </cell>
          <cell r="P177">
            <v>661.2</v>
          </cell>
          <cell r="Q177">
            <v>75.06</v>
          </cell>
          <cell r="S177">
            <v>39290</v>
          </cell>
          <cell r="T177">
            <v>1.1973154362416107</v>
          </cell>
          <cell r="U177">
            <v>1.0480769230769231</v>
          </cell>
          <cell r="V177">
            <v>1.2036474164133741</v>
          </cell>
          <cell r="W177">
            <v>1.0860719874804383</v>
          </cell>
          <cell r="X177">
            <v>1.7665369649805449</v>
          </cell>
          <cell r="Y177">
            <v>1.0133333333333334</v>
          </cell>
          <cell r="Z177">
            <v>1.0781148303297112</v>
          </cell>
          <cell r="AA177">
            <v>1.0416384055746342</v>
          </cell>
          <cell r="AB177">
            <v>0.93309951775537048</v>
          </cell>
          <cell r="AC177">
            <v>1.0338101973150318</v>
          </cell>
          <cell r="AD177">
            <v>1.2831594202532954</v>
          </cell>
          <cell r="AF177">
            <v>39290</v>
          </cell>
          <cell r="AG177">
            <v>1.1973154362416107</v>
          </cell>
          <cell r="AH177">
            <v>1.0480769230769231</v>
          </cell>
          <cell r="AI177">
            <v>1.0338101973150318</v>
          </cell>
          <cell r="AK177">
            <v>39290</v>
          </cell>
          <cell r="AL177">
            <v>1.2831594202532954</v>
          </cell>
          <cell r="AM177">
            <v>1.2673974255519227</v>
          </cell>
          <cell r="AN177">
            <v>1.0416384055746342</v>
          </cell>
          <cell r="AP177">
            <v>39290</v>
          </cell>
          <cell r="AQ177">
            <v>1.0416384055746342</v>
          </cell>
          <cell r="AR177">
            <v>1.0781148303297112</v>
          </cell>
          <cell r="AS177">
            <v>1.0338101973150318</v>
          </cell>
          <cell r="AU177">
            <v>39290</v>
          </cell>
          <cell r="AV177">
            <v>661.2</v>
          </cell>
          <cell r="AW177">
            <v>703.64904000000013</v>
          </cell>
          <cell r="AY177">
            <v>39290</v>
          </cell>
          <cell r="AZ177">
            <v>75.06</v>
          </cell>
          <cell r="BA177">
            <v>79.878852000000009</v>
          </cell>
          <cell r="BC177">
            <v>39290</v>
          </cell>
          <cell r="BD177">
            <v>8.92</v>
          </cell>
          <cell r="BE177">
            <v>24.35</v>
          </cell>
          <cell r="BG177">
            <v>38629</v>
          </cell>
          <cell r="BH177">
            <v>9.44</v>
          </cell>
          <cell r="BI177">
            <v>8.0484269758717701</v>
          </cell>
          <cell r="BJ177">
            <v>1.1729000000000001</v>
          </cell>
          <cell r="BK177">
            <v>8.3000000000000007</v>
          </cell>
          <cell r="BL177">
            <v>6.55</v>
          </cell>
          <cell r="BM177">
            <v>6.21</v>
          </cell>
          <cell r="BN177">
            <v>20.57</v>
          </cell>
          <cell r="BO177">
            <v>1.1976911976911979</v>
          </cell>
          <cell r="BP177">
            <v>1.0234375</v>
          </cell>
          <cell r="BQ177">
            <v>1.2370517928286853</v>
          </cell>
          <cell r="BR177">
            <v>0.95138985245825824</v>
          </cell>
          <cell r="BW177">
            <v>38629</v>
          </cell>
          <cell r="BX177">
            <v>0.94399999999999995</v>
          </cell>
          <cell r="BY177">
            <v>1.0103190382811833</v>
          </cell>
          <cell r="BZ177">
            <v>1.1023925857445354</v>
          </cell>
        </row>
        <row r="178">
          <cell r="B178">
            <v>39293</v>
          </cell>
          <cell r="C178">
            <v>8.9499999999999993</v>
          </cell>
          <cell r="D178">
            <v>23.352</v>
          </cell>
          <cell r="E178">
            <v>11.95</v>
          </cell>
          <cell r="F178">
            <v>8.5</v>
          </cell>
          <cell r="G178">
            <v>11.87</v>
          </cell>
          <cell r="H178">
            <v>7.36</v>
          </cell>
          <cell r="I178">
            <v>8.8699999999999992</v>
          </cell>
          <cell r="J178">
            <v>25.25</v>
          </cell>
          <cell r="K178">
            <v>13864.72</v>
          </cell>
          <cell r="L178">
            <v>1473.91</v>
          </cell>
          <cell r="M178">
            <v>1.0672999999999999</v>
          </cell>
          <cell r="N178">
            <v>2216.16</v>
          </cell>
          <cell r="O178">
            <v>20.87</v>
          </cell>
          <cell r="P178">
            <v>665</v>
          </cell>
          <cell r="Q178">
            <v>74.739999999999995</v>
          </cell>
          <cell r="S178">
            <v>39293</v>
          </cell>
          <cell r="T178">
            <v>1.2013422818791946</v>
          </cell>
          <cell r="U178">
            <v>1.0445804195804196</v>
          </cell>
          <cell r="V178">
            <v>1.2026342451874368</v>
          </cell>
          <cell r="W178">
            <v>1.1517996870109548</v>
          </cell>
          <cell r="X178">
            <v>1.7256809338521399</v>
          </cell>
          <cell r="Y178">
            <v>1.0520833333333333</v>
          </cell>
          <cell r="Z178">
            <v>1.0872260707413048</v>
          </cell>
          <cell r="AA178">
            <v>1.0523193134518039</v>
          </cell>
          <cell r="AB178">
            <v>0.93581762384918887</v>
          </cell>
          <cell r="AC178">
            <v>1.0276890259454197</v>
          </cell>
          <cell r="AD178">
            <v>1.2837354750147301</v>
          </cell>
          <cell r="AF178">
            <v>39293</v>
          </cell>
          <cell r="AG178">
            <v>1.2013422818791946</v>
          </cell>
          <cell r="AH178">
            <v>1.0445804195804196</v>
          </cell>
          <cell r="AI178">
            <v>1.0276890259454197</v>
          </cell>
          <cell r="AK178">
            <v>39293</v>
          </cell>
          <cell r="AL178">
            <v>1.2837354750147301</v>
          </cell>
          <cell r="AM178">
            <v>1.2830495498459662</v>
          </cell>
          <cell r="AN178">
            <v>1.0523193134518039</v>
          </cell>
          <cell r="AP178">
            <v>39293</v>
          </cell>
          <cell r="AQ178">
            <v>1.0523193134518039</v>
          </cell>
          <cell r="AR178">
            <v>1.0872260707413048</v>
          </cell>
          <cell r="AS178">
            <v>1.0276890259454197</v>
          </cell>
          <cell r="AU178">
            <v>39293</v>
          </cell>
          <cell r="AV178">
            <v>665</v>
          </cell>
          <cell r="AW178">
            <v>709.75449999999989</v>
          </cell>
          <cell r="AY178">
            <v>39293</v>
          </cell>
          <cell r="AZ178">
            <v>74.739999999999995</v>
          </cell>
          <cell r="BA178">
            <v>79.770001999999991</v>
          </cell>
          <cell r="BC178">
            <v>39293</v>
          </cell>
          <cell r="BD178">
            <v>8.9499999999999993</v>
          </cell>
          <cell r="BE178">
            <v>23.352</v>
          </cell>
          <cell r="BG178">
            <v>38630</v>
          </cell>
          <cell r="BH178">
            <v>9.4</v>
          </cell>
          <cell r="BI178">
            <v>7.9506047534466724</v>
          </cell>
          <cell r="BJ178">
            <v>1.1822999999999999</v>
          </cell>
          <cell r="BK178">
            <v>8.1199999999999992</v>
          </cell>
          <cell r="BL178">
            <v>6.32</v>
          </cell>
          <cell r="BM178">
            <v>6.22</v>
          </cell>
          <cell r="BN178">
            <v>20.23</v>
          </cell>
          <cell r="BO178">
            <v>1.1717171717171717</v>
          </cell>
          <cell r="BP178">
            <v>0.98750000000000004</v>
          </cell>
          <cell r="BQ178">
            <v>1.2390438247011952</v>
          </cell>
          <cell r="BR178">
            <v>0.93566440035151022</v>
          </cell>
          <cell r="BW178">
            <v>38630</v>
          </cell>
          <cell r="BX178">
            <v>0.94000000000000006</v>
          </cell>
          <cell r="BY178">
            <v>0.99803941470016089</v>
          </cell>
          <cell r="BZ178">
            <v>1.0834813491924693</v>
          </cell>
        </row>
        <row r="179">
          <cell r="B179">
            <v>39294</v>
          </cell>
          <cell r="C179">
            <v>8.99</v>
          </cell>
          <cell r="D179">
            <v>20.364999999999998</v>
          </cell>
          <cell r="E179">
            <v>11.77</v>
          </cell>
          <cell r="F179">
            <v>7.9</v>
          </cell>
          <cell r="G179">
            <v>12.12</v>
          </cell>
          <cell r="H179">
            <v>7.01</v>
          </cell>
          <cell r="I179">
            <v>8.8699999999999992</v>
          </cell>
          <cell r="J179">
            <v>25.229900000000001</v>
          </cell>
          <cell r="K179">
            <v>13868.63</v>
          </cell>
          <cell r="L179">
            <v>1455.27</v>
          </cell>
          <cell r="M179">
            <v>1.0666</v>
          </cell>
          <cell r="N179">
            <v>2229.16</v>
          </cell>
          <cell r="O179">
            <v>23.52</v>
          </cell>
          <cell r="P179">
            <v>664.3</v>
          </cell>
          <cell r="Q179">
            <v>76.05</v>
          </cell>
          <cell r="S179">
            <v>39294</v>
          </cell>
          <cell r="T179">
            <v>1.2067114093959732</v>
          </cell>
          <cell r="U179">
            <v>1.0288461538461537</v>
          </cell>
          <cell r="V179">
            <v>1.2279635258358663</v>
          </cell>
          <cell r="W179">
            <v>1.0970266040688577</v>
          </cell>
          <cell r="X179">
            <v>1.7256809338521399</v>
          </cell>
          <cell r="Y179">
            <v>1.0512458333333334</v>
          </cell>
          <cell r="Z179">
            <v>1.0875326801742107</v>
          </cell>
          <cell r="AA179">
            <v>1.0390110164711592</v>
          </cell>
          <cell r="AB179">
            <v>0.93520385795703631</v>
          </cell>
          <cell r="AC179">
            <v>1.03371745229428</v>
          </cell>
          <cell r="AD179">
            <v>1.2903191097094577</v>
          </cell>
          <cell r="AF179">
            <v>39294</v>
          </cell>
          <cell r="AG179">
            <v>1.2067114093959732</v>
          </cell>
          <cell r="AH179">
            <v>1.0288461538461537</v>
          </cell>
          <cell r="AI179">
            <v>1.03371745229428</v>
          </cell>
          <cell r="AK179">
            <v>39294</v>
          </cell>
          <cell r="AL179">
            <v>1.2903191097094577</v>
          </cell>
          <cell r="AM179">
            <v>1.2754792242725494</v>
          </cell>
          <cell r="AN179">
            <v>1.0390110164711592</v>
          </cell>
          <cell r="AP179">
            <v>39294</v>
          </cell>
          <cell r="AQ179">
            <v>1.0390110164711592</v>
          </cell>
          <cell r="AR179">
            <v>1.0875326801742107</v>
          </cell>
          <cell r="AS179">
            <v>1.03371745229428</v>
          </cell>
          <cell r="AU179">
            <v>39294</v>
          </cell>
          <cell r="AV179">
            <v>664.3</v>
          </cell>
          <cell r="AW179">
            <v>708.54237999999998</v>
          </cell>
          <cell r="AY179">
            <v>39294</v>
          </cell>
          <cell r="AZ179">
            <v>76.05</v>
          </cell>
          <cell r="BA179">
            <v>81.114930000000001</v>
          </cell>
          <cell r="BC179">
            <v>39294</v>
          </cell>
          <cell r="BD179">
            <v>8.99</v>
          </cell>
          <cell r="BE179">
            <v>20.364999999999998</v>
          </cell>
          <cell r="BG179">
            <v>38631</v>
          </cell>
          <cell r="BH179">
            <v>9.1</v>
          </cell>
          <cell r="BI179">
            <v>7.7046820760308181</v>
          </cell>
          <cell r="BJ179">
            <v>1.1811</v>
          </cell>
          <cell r="BK179">
            <v>8</v>
          </cell>
          <cell r="BL179">
            <v>6.22</v>
          </cell>
          <cell r="BM179">
            <v>6.25</v>
          </cell>
          <cell r="BN179">
            <v>20.94</v>
          </cell>
          <cell r="BO179">
            <v>1.1544011544011545</v>
          </cell>
          <cell r="BP179">
            <v>0.97187499999999993</v>
          </cell>
          <cell r="BQ179">
            <v>1.2450199203187251</v>
          </cell>
          <cell r="BR179">
            <v>0.96850284445677826</v>
          </cell>
          <cell r="BW179">
            <v>38631</v>
          </cell>
          <cell r="BX179">
            <v>0.90999999999999992</v>
          </cell>
          <cell r="BY179">
            <v>0.96716874100414862</v>
          </cell>
          <cell r="BZ179">
            <v>1.0849497297941644</v>
          </cell>
        </row>
        <row r="180">
          <cell r="B180">
            <v>39295</v>
          </cell>
          <cell r="C180">
            <v>9</v>
          </cell>
          <cell r="D180">
            <v>104.095</v>
          </cell>
          <cell r="E180">
            <v>11.5</v>
          </cell>
          <cell r="F180">
            <v>7.9</v>
          </cell>
          <cell r="G180">
            <v>12.29</v>
          </cell>
          <cell r="H180">
            <v>7</v>
          </cell>
          <cell r="I180">
            <v>8.6999999999999993</v>
          </cell>
          <cell r="J180">
            <v>25.47</v>
          </cell>
          <cell r="K180">
            <v>13654.74</v>
          </cell>
          <cell r="L180">
            <v>1465.81</v>
          </cell>
          <cell r="M180">
            <v>1.0561</v>
          </cell>
          <cell r="N180">
            <v>2198.0700000000002</v>
          </cell>
          <cell r="O180">
            <v>23.67</v>
          </cell>
          <cell r="P180">
            <v>666.9</v>
          </cell>
          <cell r="Q180">
            <v>75.290000000000006</v>
          </cell>
          <cell r="S180">
            <v>39295</v>
          </cell>
          <cell r="T180">
            <v>1.2080536912751678</v>
          </cell>
          <cell r="U180">
            <v>1.0052447552447552</v>
          </cell>
          <cell r="V180">
            <v>1.2451874366767983</v>
          </cell>
          <cell r="W180">
            <v>1.0954616588419406</v>
          </cell>
          <cell r="X180">
            <v>1.6926070038910506</v>
          </cell>
          <cell r="Y180">
            <v>1.06125</v>
          </cell>
          <cell r="Z180">
            <v>1.0707601247767085</v>
          </cell>
          <cell r="AA180">
            <v>1.0465362015664379</v>
          </cell>
          <cell r="AB180">
            <v>0.92599736957474788</v>
          </cell>
          <cell r="AC180">
            <v>1.0193002388184287</v>
          </cell>
          <cell r="AD180">
            <v>1.3045973249685909</v>
          </cell>
          <cell r="AF180">
            <v>39295</v>
          </cell>
          <cell r="AG180">
            <v>1.2080536912751678</v>
          </cell>
          <cell r="AH180">
            <v>1.0052447552447552</v>
          </cell>
          <cell r="AI180">
            <v>1.0193002388184287</v>
          </cell>
          <cell r="AK180">
            <v>39295</v>
          </cell>
          <cell r="AL180">
            <v>1.3045973249685909</v>
          </cell>
          <cell r="AM180">
            <v>1.2736265248524474</v>
          </cell>
          <cell r="AN180">
            <v>1.0465362015664379</v>
          </cell>
          <cell r="AP180">
            <v>39295</v>
          </cell>
          <cell r="AQ180">
            <v>1.0465362015664379</v>
          </cell>
          <cell r="AR180">
            <v>1.0707601247767085</v>
          </cell>
          <cell r="AS180">
            <v>1.0193002388184287</v>
          </cell>
          <cell r="AU180">
            <v>39295</v>
          </cell>
          <cell r="AV180">
            <v>666.9</v>
          </cell>
          <cell r="AW180">
            <v>704.31308999999999</v>
          </cell>
          <cell r="AY180">
            <v>39295</v>
          </cell>
          <cell r="AZ180">
            <v>75.290000000000006</v>
          </cell>
          <cell r="BA180">
            <v>79.513769000000011</v>
          </cell>
          <cell r="BC180">
            <v>39295</v>
          </cell>
          <cell r="BD180">
            <v>9</v>
          </cell>
          <cell r="BE180">
            <v>104.095</v>
          </cell>
          <cell r="BG180">
            <v>38632</v>
          </cell>
          <cell r="BH180">
            <v>9.07</v>
          </cell>
          <cell r="BI180">
            <v>7.7237503193391799</v>
          </cell>
          <cell r="BJ180">
            <v>1.1743000000000001</v>
          </cell>
          <cell r="BK180">
            <v>8</v>
          </cell>
          <cell r="BL180">
            <v>6.29</v>
          </cell>
          <cell r="BM180">
            <v>6.25</v>
          </cell>
          <cell r="BN180">
            <v>20.7775</v>
          </cell>
          <cell r="BO180">
            <v>1.1544011544011545</v>
          </cell>
          <cell r="BP180">
            <v>0.98281249999999998</v>
          </cell>
          <cell r="BQ180">
            <v>1.2450199203187251</v>
          </cell>
          <cell r="BR180">
            <v>0.96098700337634713</v>
          </cell>
          <cell r="BW180">
            <v>38632</v>
          </cell>
          <cell r="BX180">
            <v>0.90700000000000003</v>
          </cell>
          <cell r="BY180">
            <v>0.96956237758664732</v>
          </cell>
          <cell r="BZ180">
            <v>1.0858051445240569</v>
          </cell>
        </row>
        <row r="181">
          <cell r="B181">
            <v>39296</v>
          </cell>
          <cell r="C181">
            <v>8.9700000000000006</v>
          </cell>
          <cell r="D181">
            <v>57.375999999999998</v>
          </cell>
          <cell r="E181">
            <v>11.55</v>
          </cell>
          <cell r="F181">
            <v>7.9</v>
          </cell>
          <cell r="G181">
            <v>12.38</v>
          </cell>
          <cell r="H181">
            <v>7.1</v>
          </cell>
          <cell r="I181">
            <v>8.65</v>
          </cell>
          <cell r="J181">
            <v>23.59</v>
          </cell>
          <cell r="K181">
            <v>13813.62</v>
          </cell>
          <cell r="L181">
            <v>1472.2</v>
          </cell>
          <cell r="M181">
            <v>1.0522</v>
          </cell>
          <cell r="N181">
            <v>2204.33</v>
          </cell>
          <cell r="O181">
            <v>21.22</v>
          </cell>
          <cell r="P181">
            <v>665.55</v>
          </cell>
          <cell r="Q181">
            <v>75.61</v>
          </cell>
          <cell r="S181">
            <v>39296</v>
          </cell>
          <cell r="T181">
            <v>1.204026845637584</v>
          </cell>
          <cell r="U181">
            <v>1.0096153846153848</v>
          </cell>
          <cell r="V181">
            <v>1.2543059777102332</v>
          </cell>
          <cell r="W181">
            <v>1.1111111111111112</v>
          </cell>
          <cell r="X181">
            <v>1.6828793774319069</v>
          </cell>
          <cell r="Y181">
            <v>0.98291666666666666</v>
          </cell>
          <cell r="Z181">
            <v>1.083218975595144</v>
          </cell>
          <cell r="AA181">
            <v>1.0510984342760044</v>
          </cell>
          <cell r="AB181">
            <v>0.92257781674704076</v>
          </cell>
          <cell r="AC181">
            <v>1.0222031579679567</v>
          </cell>
          <cell r="AD181">
            <v>1.3050680644836197</v>
          </cell>
          <cell r="AF181">
            <v>39296</v>
          </cell>
          <cell r="AG181">
            <v>1.204026845637584</v>
          </cell>
          <cell r="AH181">
            <v>1.0096153846153848</v>
          </cell>
          <cell r="AI181">
            <v>1.0222031579679567</v>
          </cell>
          <cell r="AK181">
            <v>39296</v>
          </cell>
          <cell r="AL181">
            <v>1.3050680644836197</v>
          </cell>
          <cell r="AM181">
            <v>1.2578032832299795</v>
          </cell>
          <cell r="AN181">
            <v>1.0510984342760044</v>
          </cell>
          <cell r="AP181">
            <v>39296</v>
          </cell>
          <cell r="AQ181">
            <v>1.0510984342760044</v>
          </cell>
          <cell r="AR181">
            <v>1.083218975595144</v>
          </cell>
          <cell r="AS181">
            <v>1.0222031579679567</v>
          </cell>
          <cell r="AU181">
            <v>39296</v>
          </cell>
          <cell r="AV181">
            <v>665.55</v>
          </cell>
          <cell r="AW181">
            <v>700.29170999999997</v>
          </cell>
          <cell r="AY181">
            <v>39296</v>
          </cell>
          <cell r="AZ181">
            <v>75.61</v>
          </cell>
          <cell r="BA181">
            <v>79.556842000000003</v>
          </cell>
          <cell r="BC181">
            <v>39296</v>
          </cell>
          <cell r="BD181">
            <v>8.9700000000000006</v>
          </cell>
          <cell r="BE181">
            <v>57.375999999999998</v>
          </cell>
          <cell r="BG181">
            <v>38635</v>
          </cell>
          <cell r="BH181">
            <v>9.07</v>
          </cell>
          <cell r="BI181">
            <v>7.711273592926374</v>
          </cell>
          <cell r="BJ181">
            <v>1.1761999999999999</v>
          </cell>
          <cell r="BK181">
            <v>8.0299999999999994</v>
          </cell>
          <cell r="BL181">
            <v>6.13</v>
          </cell>
          <cell r="BM181">
            <v>6.2</v>
          </cell>
          <cell r="BN181">
            <v>20.5</v>
          </cell>
          <cell r="BO181">
            <v>1.1587301587301586</v>
          </cell>
          <cell r="BP181">
            <v>0.95781249999999996</v>
          </cell>
          <cell r="BQ181">
            <v>1.2350597609561755</v>
          </cell>
          <cell r="BR181">
            <v>0.94815225937745717</v>
          </cell>
          <cell r="BW181">
            <v>38635</v>
          </cell>
          <cell r="BX181">
            <v>0.90700000000000003</v>
          </cell>
          <cell r="BY181">
            <v>0.96799617412004779</v>
          </cell>
          <cell r="BZ181">
            <v>1.0749386697659478</v>
          </cell>
        </row>
        <row r="182">
          <cell r="B182">
            <v>39297</v>
          </cell>
          <cell r="C182">
            <v>8.92</v>
          </cell>
          <cell r="D182">
            <v>67.650000000000006</v>
          </cell>
          <cell r="E182">
            <v>11.75</v>
          </cell>
          <cell r="F182">
            <v>7.9</v>
          </cell>
          <cell r="G182">
            <v>12.29</v>
          </cell>
          <cell r="H182">
            <v>6.73</v>
          </cell>
          <cell r="I182">
            <v>8.49</v>
          </cell>
          <cell r="J182">
            <v>22.9</v>
          </cell>
          <cell r="K182">
            <v>13565.24</v>
          </cell>
          <cell r="L182">
            <v>1433.06</v>
          </cell>
          <cell r="M182">
            <v>1.0569</v>
          </cell>
          <cell r="N182">
            <v>2199.66</v>
          </cell>
          <cell r="O182">
            <v>25.16</v>
          </cell>
          <cell r="P182">
            <v>673</v>
          </cell>
          <cell r="Q182">
            <v>74.7</v>
          </cell>
          <cell r="S182">
            <v>39297</v>
          </cell>
          <cell r="T182">
            <v>1.1973154362416107</v>
          </cell>
          <cell r="U182">
            <v>1.0270979020979021</v>
          </cell>
          <cell r="V182">
            <v>1.2451874366767983</v>
          </cell>
          <cell r="W182">
            <v>1.0532081377151801</v>
          </cell>
          <cell r="X182">
            <v>1.651750972762646</v>
          </cell>
          <cell r="Y182">
            <v>0.95416666666666661</v>
          </cell>
          <cell r="Z182">
            <v>1.0637418270158199</v>
          </cell>
          <cell r="AA182">
            <v>1.0231538664743722</v>
          </cell>
          <cell r="AB182">
            <v>0.92669881630863649</v>
          </cell>
          <cell r="AC182">
            <v>1.0200375617334045</v>
          </cell>
          <cell r="AD182">
            <v>1.2920221922921347</v>
          </cell>
          <cell r="AF182">
            <v>39297</v>
          </cell>
          <cell r="AG182">
            <v>1.1973154362416107</v>
          </cell>
          <cell r="AH182">
            <v>1.0270979020979021</v>
          </cell>
          <cell r="AI182">
            <v>1.0200375617334045</v>
          </cell>
          <cell r="AK182">
            <v>39297</v>
          </cell>
          <cell r="AL182">
            <v>1.2920221922921347</v>
          </cell>
          <cell r="AM182">
            <v>1.2260783034553229</v>
          </cell>
          <cell r="AN182">
            <v>1.0231538664743722</v>
          </cell>
          <cell r="AP182">
            <v>39297</v>
          </cell>
          <cell r="AQ182">
            <v>1.0231538664743722</v>
          </cell>
          <cell r="AR182">
            <v>1.0637418270158199</v>
          </cell>
          <cell r="AS182">
            <v>1.0200375617334045</v>
          </cell>
          <cell r="AU182">
            <v>39297</v>
          </cell>
          <cell r="AV182">
            <v>673</v>
          </cell>
          <cell r="AW182">
            <v>711.29369999999994</v>
          </cell>
          <cell r="AY182">
            <v>39297</v>
          </cell>
          <cell r="AZ182">
            <v>74.7</v>
          </cell>
          <cell r="BA182">
            <v>78.950429999999997</v>
          </cell>
          <cell r="BC182">
            <v>39297</v>
          </cell>
          <cell r="BD182">
            <v>8.92</v>
          </cell>
          <cell r="BE182">
            <v>67.650000000000006</v>
          </cell>
          <cell r="BG182">
            <v>38636</v>
          </cell>
          <cell r="BH182">
            <v>9.06</v>
          </cell>
          <cell r="BI182">
            <v>7.7040816326530619</v>
          </cell>
          <cell r="BJ182">
            <v>1.1759999999999999</v>
          </cell>
          <cell r="BK182">
            <v>7.99</v>
          </cell>
          <cell r="BL182">
            <v>6.12</v>
          </cell>
          <cell r="BM182">
            <v>6.2</v>
          </cell>
          <cell r="BN182">
            <v>20.399999999999999</v>
          </cell>
          <cell r="BO182">
            <v>1.152958152958153</v>
          </cell>
          <cell r="BP182">
            <v>0.95624999999999993</v>
          </cell>
          <cell r="BQ182">
            <v>1.2350597609561755</v>
          </cell>
          <cell r="BR182">
            <v>0.94352712640488412</v>
          </cell>
          <cell r="BW182">
            <v>38636</v>
          </cell>
          <cell r="BX182">
            <v>0.90600000000000003</v>
          </cell>
          <cell r="BY182">
            <v>0.96709336734693896</v>
          </cell>
          <cell r="BZ182">
            <v>1.0719487600798032</v>
          </cell>
        </row>
        <row r="183">
          <cell r="B183">
            <v>39300</v>
          </cell>
          <cell r="C183">
            <v>8.92</v>
          </cell>
          <cell r="D183">
            <v>67.650000000000006</v>
          </cell>
          <cell r="E183">
            <v>11.75</v>
          </cell>
          <cell r="F183">
            <v>7.9</v>
          </cell>
          <cell r="G183">
            <v>12.04</v>
          </cell>
          <cell r="H183">
            <v>6.84</v>
          </cell>
          <cell r="I183">
            <v>8.48</v>
          </cell>
          <cell r="J183">
            <v>22.21</v>
          </cell>
          <cell r="K183">
            <v>13565.24</v>
          </cell>
          <cell r="L183">
            <v>1467.67</v>
          </cell>
          <cell r="M183">
            <v>1.0527</v>
          </cell>
          <cell r="N183">
            <v>2199.66</v>
          </cell>
          <cell r="O183">
            <v>22.94</v>
          </cell>
          <cell r="P183">
            <v>672.01</v>
          </cell>
          <cell r="Q183">
            <v>71.459999999999994</v>
          </cell>
          <cell r="S183">
            <v>39300</v>
          </cell>
          <cell r="T183">
            <v>1.1973154362416107</v>
          </cell>
          <cell r="U183">
            <v>1.0270979020979021</v>
          </cell>
          <cell r="V183">
            <v>1.2198581560283688</v>
          </cell>
          <cell r="W183">
            <v>1.0704225352112677</v>
          </cell>
          <cell r="X183">
            <v>1.6498054474708173</v>
          </cell>
          <cell r="Y183">
            <v>0.92541666666666667</v>
          </cell>
          <cell r="Z183">
            <v>1.0637418270158199</v>
          </cell>
          <cell r="AA183">
            <v>1.0478641754067812</v>
          </cell>
          <cell r="AB183">
            <v>0.92301622095572111</v>
          </cell>
          <cell r="AC183">
            <v>1.0200375617334045</v>
          </cell>
          <cell r="AD183">
            <v>1.297177025775204</v>
          </cell>
          <cell r="AF183">
            <v>39300</v>
          </cell>
          <cell r="AG183">
            <v>1.1973154362416107</v>
          </cell>
          <cell r="AH183">
            <v>1.0270979020979021</v>
          </cell>
          <cell r="AI183">
            <v>1.0200375617334045</v>
          </cell>
          <cell r="AK183">
            <v>39300</v>
          </cell>
          <cell r="AL183">
            <v>1.297177025775204</v>
          </cell>
          <cell r="AM183">
            <v>1.2163757013442802</v>
          </cell>
          <cell r="AN183">
            <v>1.0478641754067812</v>
          </cell>
          <cell r="AP183">
            <v>39300</v>
          </cell>
          <cell r="AQ183">
            <v>1.0478641754067812</v>
          </cell>
          <cell r="AR183">
            <v>1.0637418270158199</v>
          </cell>
          <cell r="AS183">
            <v>1.0200375617334045</v>
          </cell>
          <cell r="AU183">
            <v>39300</v>
          </cell>
          <cell r="AV183">
            <v>672.01</v>
          </cell>
          <cell r="AW183">
            <v>707.42492700000003</v>
          </cell>
          <cell r="AY183">
            <v>39300</v>
          </cell>
          <cell r="AZ183">
            <v>71.459999999999994</v>
          </cell>
          <cell r="BA183">
            <v>75.225941999999989</v>
          </cell>
          <cell r="BC183">
            <v>39300</v>
          </cell>
          <cell r="BD183">
            <v>8.92</v>
          </cell>
          <cell r="BE183">
            <v>67.650000000000006</v>
          </cell>
          <cell r="BG183">
            <v>38637</v>
          </cell>
          <cell r="BH183">
            <v>9.06</v>
          </cell>
          <cell r="BI183">
            <v>7.7376377145785291</v>
          </cell>
          <cell r="BJ183">
            <v>1.1709000000000001</v>
          </cell>
          <cell r="BK183">
            <v>8</v>
          </cell>
          <cell r="BL183">
            <v>6</v>
          </cell>
          <cell r="BM183">
            <v>6.15</v>
          </cell>
          <cell r="BN183">
            <v>20.399999999999999</v>
          </cell>
          <cell r="BO183">
            <v>1.1544011544011545</v>
          </cell>
          <cell r="BP183">
            <v>0.9375</v>
          </cell>
          <cell r="BQ183">
            <v>1.2250996015936257</v>
          </cell>
          <cell r="BR183">
            <v>0.94352712640488412</v>
          </cell>
          <cell r="BW183">
            <v>38637</v>
          </cell>
          <cell r="BX183">
            <v>0.90600000000000003</v>
          </cell>
          <cell r="BY183">
            <v>0.97130566231104287</v>
          </cell>
          <cell r="BZ183">
            <v>1.065131970599916</v>
          </cell>
        </row>
        <row r="184">
          <cell r="B184">
            <v>39301</v>
          </cell>
          <cell r="C184">
            <v>8.9</v>
          </cell>
          <cell r="D184">
            <v>58.531999999999996</v>
          </cell>
          <cell r="E184">
            <v>11.52</v>
          </cell>
          <cell r="F184">
            <v>7.9</v>
          </cell>
          <cell r="G184">
            <v>11.95</v>
          </cell>
          <cell r="H184">
            <v>6.66</v>
          </cell>
          <cell r="I184">
            <v>8.64</v>
          </cell>
          <cell r="J184">
            <v>22.95</v>
          </cell>
          <cell r="K184">
            <v>13560.57</v>
          </cell>
          <cell r="L184">
            <v>1476.71</v>
          </cell>
          <cell r="M184">
            <v>1.0548999999999999</v>
          </cell>
          <cell r="N184">
            <v>2170.75</v>
          </cell>
          <cell r="O184">
            <v>21.56</v>
          </cell>
          <cell r="P184">
            <v>672.4</v>
          </cell>
          <cell r="Q184">
            <v>71.86</v>
          </cell>
          <cell r="S184">
            <v>39301</v>
          </cell>
          <cell r="T184">
            <v>1.1946308724832215</v>
          </cell>
          <cell r="U184">
            <v>1.0069930069930071</v>
          </cell>
          <cell r="V184">
            <v>1.2107396149949341</v>
          </cell>
          <cell r="W184">
            <v>1.0422535211267607</v>
          </cell>
          <cell r="X184">
            <v>1.6809338521400781</v>
          </cell>
          <cell r="Y184">
            <v>0.95624999999999993</v>
          </cell>
          <cell r="Z184">
            <v>1.0633756208644976</v>
          </cell>
          <cell r="AA184">
            <v>1.0543184138566215</v>
          </cell>
          <cell r="AB184">
            <v>0.92494519947391485</v>
          </cell>
          <cell r="AC184">
            <v>1.0066312689837464</v>
          </cell>
          <cell r="AD184">
            <v>1.2915693526088865</v>
          </cell>
          <cell r="AF184">
            <v>39301</v>
          </cell>
          <cell r="AG184">
            <v>1.1946308724832215</v>
          </cell>
          <cell r="AH184">
            <v>1.0069930069930071</v>
          </cell>
          <cell r="AI184">
            <v>1.0066312689837464</v>
          </cell>
          <cell r="AK184">
            <v>39301</v>
          </cell>
          <cell r="AL184">
            <v>1.2915693526088865</v>
          </cell>
          <cell r="AM184">
            <v>1.2225442470654433</v>
          </cell>
          <cell r="AN184">
            <v>1.0543184138566215</v>
          </cell>
          <cell r="AP184">
            <v>39301</v>
          </cell>
          <cell r="AQ184">
            <v>1.0543184138566215</v>
          </cell>
          <cell r="AR184">
            <v>1.0633756208644976</v>
          </cell>
          <cell r="AS184">
            <v>1.0066312689837464</v>
          </cell>
          <cell r="AU184">
            <v>39301</v>
          </cell>
          <cell r="AV184">
            <v>672.4</v>
          </cell>
          <cell r="AW184">
            <v>709.31475999999998</v>
          </cell>
          <cell r="AY184">
            <v>39301</v>
          </cell>
          <cell r="AZ184">
            <v>71.86</v>
          </cell>
          <cell r="BA184">
            <v>75.805113999999989</v>
          </cell>
          <cell r="BC184">
            <v>39301</v>
          </cell>
          <cell r="BD184">
            <v>8.9</v>
          </cell>
          <cell r="BE184">
            <v>58.531999999999996</v>
          </cell>
          <cell r="BG184">
            <v>38638</v>
          </cell>
          <cell r="BH184">
            <v>8.76</v>
          </cell>
          <cell r="BI184">
            <v>7.4011490368367694</v>
          </cell>
          <cell r="BJ184">
            <v>1.1836</v>
          </cell>
          <cell r="BK184">
            <v>7.85</v>
          </cell>
          <cell r="BL184">
            <v>6.11</v>
          </cell>
          <cell r="BM184">
            <v>6.14</v>
          </cell>
          <cell r="BN184">
            <v>20.36</v>
          </cell>
          <cell r="BO184">
            <v>1.1327561327561328</v>
          </cell>
          <cell r="BP184">
            <v>0.95468750000000002</v>
          </cell>
          <cell r="BQ184">
            <v>1.2231075697211156</v>
          </cell>
          <cell r="BR184">
            <v>0.94167707321585503</v>
          </cell>
          <cell r="BW184">
            <v>38638</v>
          </cell>
          <cell r="BX184">
            <v>0.876</v>
          </cell>
          <cell r="BY184">
            <v>0.92906623859411974</v>
          </cell>
          <cell r="BZ184">
            <v>1.0630570689232759</v>
          </cell>
        </row>
        <row r="185">
          <cell r="B185">
            <v>39302</v>
          </cell>
          <cell r="C185">
            <v>8.93</v>
          </cell>
          <cell r="D185">
            <v>12.24</v>
          </cell>
          <cell r="E185">
            <v>11.7</v>
          </cell>
          <cell r="F185">
            <v>7.9</v>
          </cell>
          <cell r="G185">
            <v>11.59</v>
          </cell>
          <cell r="H185">
            <v>6.64</v>
          </cell>
          <cell r="I185">
            <v>9.1999999999999993</v>
          </cell>
          <cell r="J185">
            <v>23.14</v>
          </cell>
          <cell r="K185">
            <v>13758.19</v>
          </cell>
          <cell r="L185">
            <v>1497.49</v>
          </cell>
          <cell r="M185">
            <v>1.0487</v>
          </cell>
          <cell r="N185">
            <v>2180.7399999999998</v>
          </cell>
          <cell r="O185">
            <v>21.45</v>
          </cell>
          <cell r="P185">
            <v>674.8</v>
          </cell>
          <cell r="Q185">
            <v>71.36</v>
          </cell>
          <cell r="S185">
            <v>39302</v>
          </cell>
          <cell r="T185">
            <v>1.1986577181208053</v>
          </cell>
          <cell r="U185">
            <v>1.0227272727272727</v>
          </cell>
          <cell r="V185">
            <v>1.1742654508611956</v>
          </cell>
          <cell r="W185">
            <v>1.0391236306729263</v>
          </cell>
          <cell r="X185">
            <v>1.7898832684824904</v>
          </cell>
          <cell r="Y185">
            <v>0.96416666666666673</v>
          </cell>
          <cell r="Z185">
            <v>1.0788723359874786</v>
          </cell>
          <cell r="AA185">
            <v>1.0691545947180912</v>
          </cell>
          <cell r="AB185">
            <v>0.91950898728627783</v>
          </cell>
          <cell r="AC185">
            <v>1.0112638827702938</v>
          </cell>
          <cell r="AD185">
            <v>1.3035845594705622</v>
          </cell>
          <cell r="AF185">
            <v>39302</v>
          </cell>
          <cell r="AG185">
            <v>1.1986577181208053</v>
          </cell>
          <cell r="AH185">
            <v>1.0227272727272727</v>
          </cell>
          <cell r="AI185">
            <v>1.0112638827702938</v>
          </cell>
          <cell r="AK185">
            <v>39302</v>
          </cell>
          <cell r="AL185">
            <v>1.3035845594705622</v>
          </cell>
          <cell r="AM185">
            <v>1.2418597541708196</v>
          </cell>
          <cell r="AN185">
            <v>1.0691545947180912</v>
          </cell>
          <cell r="AP185">
            <v>39302</v>
          </cell>
          <cell r="AQ185">
            <v>1.0691545947180912</v>
          </cell>
          <cell r="AR185">
            <v>1.0788723359874786</v>
          </cell>
          <cell r="AS185">
            <v>1.0112638827702938</v>
          </cell>
          <cell r="AU185">
            <v>39302</v>
          </cell>
          <cell r="AV185">
            <v>674.8</v>
          </cell>
          <cell r="AW185">
            <v>707.66275999999993</v>
          </cell>
          <cell r="AY185">
            <v>39302</v>
          </cell>
          <cell r="AZ185">
            <v>71.36</v>
          </cell>
          <cell r="BA185">
            <v>74.835231999999991</v>
          </cell>
          <cell r="BC185">
            <v>39302</v>
          </cell>
          <cell r="BD185">
            <v>8.93</v>
          </cell>
          <cell r="BE185">
            <v>12.24</v>
          </cell>
          <cell r="BG185">
            <v>38639</v>
          </cell>
          <cell r="BH185">
            <v>8.8000000000000007</v>
          </cell>
          <cell r="BI185">
            <v>7.4148972025615096</v>
          </cell>
          <cell r="BJ185">
            <v>1.1868000000000001</v>
          </cell>
          <cell r="BK185">
            <v>7.95</v>
          </cell>
          <cell r="BL185">
            <v>6.19</v>
          </cell>
          <cell r="BM185">
            <v>6.17</v>
          </cell>
          <cell r="BN185">
            <v>21.24</v>
          </cell>
          <cell r="BO185">
            <v>1.1471861471861473</v>
          </cell>
          <cell r="BP185">
            <v>0.96718749999999998</v>
          </cell>
          <cell r="BQ185">
            <v>1.2290836653386454</v>
          </cell>
          <cell r="BR185">
            <v>0.98237824337449697</v>
          </cell>
          <cell r="BW185">
            <v>38639</v>
          </cell>
          <cell r="BX185">
            <v>0.88000000000000012</v>
          </cell>
          <cell r="BY185">
            <v>0.93079204583754638</v>
          </cell>
          <cell r="BZ185">
            <v>1.0814588889748225</v>
          </cell>
        </row>
        <row r="186">
          <cell r="B186">
            <v>39303</v>
          </cell>
          <cell r="C186">
            <v>8.89</v>
          </cell>
          <cell r="D186">
            <v>38.229999999999997</v>
          </cell>
          <cell r="E186">
            <v>11.48</v>
          </cell>
          <cell r="F186">
            <v>7.9</v>
          </cell>
          <cell r="G186">
            <v>11.04</v>
          </cell>
          <cell r="H186">
            <v>6.53</v>
          </cell>
          <cell r="I186">
            <v>8.5500000000000007</v>
          </cell>
          <cell r="J186">
            <v>23.75</v>
          </cell>
          <cell r="K186">
            <v>13478.01</v>
          </cell>
          <cell r="L186">
            <v>1453.09</v>
          </cell>
          <cell r="M186">
            <v>1.0580000000000001</v>
          </cell>
          <cell r="N186">
            <v>2155</v>
          </cell>
          <cell r="O186">
            <v>26.48</v>
          </cell>
          <cell r="P186">
            <v>662.1</v>
          </cell>
          <cell r="Q186">
            <v>70.900000000000006</v>
          </cell>
          <cell r="S186">
            <v>39303</v>
          </cell>
          <cell r="T186">
            <v>1.1932885906040269</v>
          </cell>
          <cell r="U186">
            <v>1.0034965034965035</v>
          </cell>
          <cell r="V186">
            <v>1.1185410334346504</v>
          </cell>
          <cell r="W186">
            <v>1.0219092331768389</v>
          </cell>
          <cell r="X186">
            <v>1.663424124513619</v>
          </cell>
          <cell r="Y186">
            <v>0.98958333333333337</v>
          </cell>
          <cell r="Z186">
            <v>1.0569015352428333</v>
          </cell>
          <cell r="AA186">
            <v>1.0374545740131225</v>
          </cell>
          <cell r="AB186">
            <v>0.92766330556773346</v>
          </cell>
          <cell r="AC186">
            <v>0.99932759859955023</v>
          </cell>
          <cell r="AD186">
            <v>1.2863380317428097</v>
          </cell>
          <cell r="AF186">
            <v>39303</v>
          </cell>
          <cell r="AG186">
            <v>1.1932885906040269</v>
          </cell>
          <cell r="AH186">
            <v>1.0034965034965035</v>
          </cell>
          <cell r="AI186">
            <v>0.99932759859955023</v>
          </cell>
          <cell r="AK186">
            <v>39303</v>
          </cell>
          <cell r="AL186">
            <v>1.2863380317428097</v>
          </cell>
          <cell r="AM186">
            <v>1.1983644311146104</v>
          </cell>
          <cell r="AN186">
            <v>1.0374545740131225</v>
          </cell>
          <cell r="AP186">
            <v>39303</v>
          </cell>
          <cell r="AQ186">
            <v>1.0374545740131225</v>
          </cell>
          <cell r="AR186">
            <v>1.0569015352428333</v>
          </cell>
          <cell r="AS186">
            <v>0.99932759859955023</v>
          </cell>
          <cell r="AU186">
            <v>39303</v>
          </cell>
          <cell r="AV186">
            <v>662.1</v>
          </cell>
          <cell r="AW186">
            <v>700.5018</v>
          </cell>
          <cell r="AY186">
            <v>39303</v>
          </cell>
          <cell r="AZ186">
            <v>70.900000000000006</v>
          </cell>
          <cell r="BA186">
            <v>75.012200000000007</v>
          </cell>
          <cell r="BC186">
            <v>39303</v>
          </cell>
          <cell r="BD186">
            <v>8.89</v>
          </cell>
          <cell r="BE186">
            <v>38.229999999999997</v>
          </cell>
          <cell r="BG186">
            <v>38642</v>
          </cell>
          <cell r="BH186">
            <v>8.4499999999999993</v>
          </cell>
          <cell r="BI186">
            <v>7.1628380096634734</v>
          </cell>
          <cell r="BJ186">
            <v>1.1797</v>
          </cell>
          <cell r="BK186">
            <v>8.0299999999999994</v>
          </cell>
          <cell r="BL186">
            <v>6.02</v>
          </cell>
          <cell r="BM186">
            <v>6.17</v>
          </cell>
          <cell r="BN186">
            <v>21.2425</v>
          </cell>
          <cell r="BO186">
            <v>1.1587301587301586</v>
          </cell>
          <cell r="BP186">
            <v>0.94062499999999993</v>
          </cell>
          <cell r="BQ186">
            <v>1.2290836653386454</v>
          </cell>
          <cell r="BR186">
            <v>0.98249387169881142</v>
          </cell>
          <cell r="BW186">
            <v>38642</v>
          </cell>
          <cell r="BX186">
            <v>0.84499999999999997</v>
          </cell>
          <cell r="BY186">
            <v>0.89915105535305584</v>
          </cell>
          <cell r="BZ186">
            <v>1.0777331739419038</v>
          </cell>
        </row>
        <row r="187">
          <cell r="B187">
            <v>39304</v>
          </cell>
          <cell r="C187">
            <v>8.85</v>
          </cell>
          <cell r="D187">
            <v>62.023000000000003</v>
          </cell>
          <cell r="E187">
            <v>11.28</v>
          </cell>
          <cell r="F187">
            <v>7.9</v>
          </cell>
          <cell r="G187">
            <v>11.61</v>
          </cell>
          <cell r="H187">
            <v>6.88</v>
          </cell>
          <cell r="I187">
            <v>8.1300000000000008</v>
          </cell>
          <cell r="J187">
            <v>23.4</v>
          </cell>
          <cell r="K187">
            <v>13466.28</v>
          </cell>
          <cell r="L187">
            <v>1453.64</v>
          </cell>
          <cell r="M187">
            <v>1.0531999999999999</v>
          </cell>
          <cell r="N187">
            <v>2155.15</v>
          </cell>
          <cell r="O187">
            <v>28.3</v>
          </cell>
          <cell r="P187">
            <v>672.8</v>
          </cell>
          <cell r="Q187">
            <v>70.739999999999995</v>
          </cell>
          <cell r="S187">
            <v>39304</v>
          </cell>
          <cell r="T187">
            <v>1.1879194630872483</v>
          </cell>
          <cell r="U187">
            <v>0.98601398601398604</v>
          </cell>
          <cell r="V187">
            <v>1.1762917933130699</v>
          </cell>
          <cell r="W187">
            <v>1.0766823161189358</v>
          </cell>
          <cell r="X187">
            <v>1.5817120622568095</v>
          </cell>
          <cell r="Y187">
            <v>0.97499999999999998</v>
          </cell>
          <cell r="Z187">
            <v>1.0559817069441157</v>
          </cell>
          <cell r="AA187">
            <v>1.0378472544497832</v>
          </cell>
          <cell r="AB187">
            <v>0.92345462516440147</v>
          </cell>
          <cell r="AC187">
            <v>0.99939715736511414</v>
          </cell>
          <cell r="AD187">
            <v>1.2863863916169833</v>
          </cell>
          <cell r="AF187">
            <v>39304</v>
          </cell>
          <cell r="AG187">
            <v>1.1879194630872483</v>
          </cell>
          <cell r="AH187">
            <v>0.98601398601398604</v>
          </cell>
          <cell r="AI187">
            <v>0.99939715736511414</v>
          </cell>
          <cell r="AK187">
            <v>39304</v>
          </cell>
          <cell r="AL187">
            <v>1.2863863916169833</v>
          </cell>
          <cell r="AM187">
            <v>1.2024215429222038</v>
          </cell>
          <cell r="AN187">
            <v>1.0378472544497832</v>
          </cell>
          <cell r="AP187">
            <v>39304</v>
          </cell>
          <cell r="AQ187">
            <v>1.0378472544497832</v>
          </cell>
          <cell r="AR187">
            <v>1.0559817069441157</v>
          </cell>
          <cell r="AS187">
            <v>0.99939715736511414</v>
          </cell>
          <cell r="AU187">
            <v>39304</v>
          </cell>
          <cell r="AV187">
            <v>672.8</v>
          </cell>
          <cell r="AW187">
            <v>708.59295999999995</v>
          </cell>
          <cell r="AY187">
            <v>39304</v>
          </cell>
          <cell r="AZ187">
            <v>70.739999999999995</v>
          </cell>
          <cell r="BA187">
            <v>74.503367999999995</v>
          </cell>
          <cell r="BC187">
            <v>39304</v>
          </cell>
          <cell r="BD187">
            <v>8.85</v>
          </cell>
          <cell r="BE187">
            <v>62.023000000000003</v>
          </cell>
          <cell r="BG187">
            <v>38643</v>
          </cell>
          <cell r="BH187">
            <v>8.2899999999999991</v>
          </cell>
          <cell r="BI187">
            <v>7.039741847826086</v>
          </cell>
          <cell r="BJ187">
            <v>1.1776</v>
          </cell>
          <cell r="BK187">
            <v>8.0500000000000007</v>
          </cell>
          <cell r="BL187">
            <v>6.04</v>
          </cell>
          <cell r="BM187">
            <v>6.18</v>
          </cell>
          <cell r="BN187">
            <v>21.36</v>
          </cell>
          <cell r="BO187">
            <v>1.1616161616161618</v>
          </cell>
          <cell r="BP187">
            <v>0.94374999999999998</v>
          </cell>
          <cell r="BQ187">
            <v>1.2310756972111554</v>
          </cell>
          <cell r="BR187">
            <v>0.98792840294158457</v>
          </cell>
          <cell r="BW187">
            <v>38643</v>
          </cell>
          <cell r="BX187">
            <v>0.82899999999999996</v>
          </cell>
          <cell r="BY187">
            <v>0.88369879415760866</v>
          </cell>
          <cell r="BZ187">
            <v>1.0810925654422254</v>
          </cell>
        </row>
        <row r="188">
          <cell r="B188">
            <v>39307</v>
          </cell>
          <cell r="C188">
            <v>8.9</v>
          </cell>
          <cell r="D188">
            <v>186.15</v>
          </cell>
          <cell r="E188">
            <v>11.6</v>
          </cell>
          <cell r="F188">
            <v>7.9</v>
          </cell>
          <cell r="G188">
            <v>11.36</v>
          </cell>
          <cell r="H188">
            <v>6.91</v>
          </cell>
          <cell r="I188">
            <v>8.11</v>
          </cell>
          <cell r="J188">
            <v>24.541</v>
          </cell>
          <cell r="K188">
            <v>13427.45</v>
          </cell>
          <cell r="L188">
            <v>1452.92</v>
          </cell>
          <cell r="M188">
            <v>1.054</v>
          </cell>
          <cell r="N188">
            <v>2157.29</v>
          </cell>
          <cell r="O188">
            <v>26.57</v>
          </cell>
          <cell r="P188">
            <v>669.5</v>
          </cell>
          <cell r="Q188">
            <v>70.52</v>
          </cell>
          <cell r="S188">
            <v>39307</v>
          </cell>
          <cell r="T188">
            <v>1.1946308724832215</v>
          </cell>
          <cell r="U188">
            <v>1.013986013986014</v>
          </cell>
          <cell r="V188">
            <v>1.1509625126646403</v>
          </cell>
          <cell r="W188">
            <v>1.0813771517996871</v>
          </cell>
          <cell r="X188">
            <v>1.5778210116731517</v>
          </cell>
          <cell r="Y188">
            <v>1.0225416666666667</v>
          </cell>
          <cell r="Z188">
            <v>1.0529367851334419</v>
          </cell>
          <cell r="AA188">
            <v>1.0373332000599731</v>
          </cell>
          <cell r="AB188">
            <v>0.92415607189829019</v>
          </cell>
          <cell r="AC188">
            <v>1.0003895290871572</v>
          </cell>
          <cell r="AD188">
            <v>1.2926722106898616</v>
          </cell>
          <cell r="AF188">
            <v>39307</v>
          </cell>
          <cell r="AG188">
            <v>1.1946308724832215</v>
          </cell>
          <cell r="AH188">
            <v>1.013986013986014</v>
          </cell>
          <cell r="AI188">
            <v>1.0003895290871572</v>
          </cell>
          <cell r="AK188">
            <v>39307</v>
          </cell>
          <cell r="AL188">
            <v>1.2926722106898616</v>
          </cell>
          <cell r="AM188">
            <v>1.2081755857010363</v>
          </cell>
          <cell r="AN188">
            <v>1.0373332000599731</v>
          </cell>
          <cell r="AP188">
            <v>39307</v>
          </cell>
          <cell r="AQ188">
            <v>1.0373332000599731</v>
          </cell>
          <cell r="AR188">
            <v>1.0529367851334419</v>
          </cell>
          <cell r="AS188">
            <v>1.0003895290871572</v>
          </cell>
          <cell r="AU188">
            <v>39307</v>
          </cell>
          <cell r="AV188">
            <v>669.5</v>
          </cell>
          <cell r="AW188">
            <v>705.65300000000002</v>
          </cell>
          <cell r="AY188">
            <v>39307</v>
          </cell>
          <cell r="AZ188">
            <v>70.52</v>
          </cell>
          <cell r="BA188">
            <v>74.32808</v>
          </cell>
          <cell r="BC188">
            <v>39307</v>
          </cell>
          <cell r="BD188">
            <v>8.9</v>
          </cell>
          <cell r="BE188">
            <v>186.15</v>
          </cell>
          <cell r="BG188">
            <v>38644</v>
          </cell>
          <cell r="BH188">
            <v>8.09</v>
          </cell>
          <cell r="BI188">
            <v>6.8833489321875261</v>
          </cell>
          <cell r="BJ188">
            <v>1.1753</v>
          </cell>
          <cell r="BK188">
            <v>8.1</v>
          </cell>
          <cell r="BL188">
            <v>6.13</v>
          </cell>
          <cell r="BM188">
            <v>6.24</v>
          </cell>
          <cell r="BN188">
            <v>21.35</v>
          </cell>
          <cell r="BO188">
            <v>1.1688311688311688</v>
          </cell>
          <cell r="BP188">
            <v>0.95781249999999996</v>
          </cell>
          <cell r="BQ188">
            <v>1.2430278884462154</v>
          </cell>
          <cell r="BR188">
            <v>0.98746588964432735</v>
          </cell>
          <cell r="BW188">
            <v>38644</v>
          </cell>
          <cell r="BX188">
            <v>0.80899999999999994</v>
          </cell>
          <cell r="BY188">
            <v>0.86406679145750021</v>
          </cell>
          <cell r="BZ188">
            <v>1.089284361730428</v>
          </cell>
        </row>
        <row r="189">
          <cell r="B189">
            <v>39308</v>
          </cell>
          <cell r="C189">
            <v>8.85</v>
          </cell>
          <cell r="D189">
            <v>92.263000000000005</v>
          </cell>
          <cell r="E189">
            <v>11.59</v>
          </cell>
          <cell r="F189">
            <v>7.9</v>
          </cell>
          <cell r="G189">
            <v>11.51</v>
          </cell>
          <cell r="H189">
            <v>6.73</v>
          </cell>
          <cell r="I189">
            <v>7.97</v>
          </cell>
          <cell r="J189">
            <v>24.39</v>
          </cell>
          <cell r="K189">
            <v>13242.62</v>
          </cell>
          <cell r="L189">
            <v>1426.54</v>
          </cell>
          <cell r="M189">
            <v>1.0672999999999999</v>
          </cell>
          <cell r="N189">
            <v>2132.04</v>
          </cell>
          <cell r="O189">
            <v>27.68</v>
          </cell>
          <cell r="P189">
            <v>669.2</v>
          </cell>
          <cell r="Q189">
            <v>71.040000000000006</v>
          </cell>
          <cell r="S189">
            <v>39308</v>
          </cell>
          <cell r="T189">
            <v>1.1879194630872483</v>
          </cell>
          <cell r="U189">
            <v>1.0131118881118881</v>
          </cell>
          <cell r="V189">
            <v>1.1661600810536981</v>
          </cell>
          <cell r="W189">
            <v>1.0532081377151801</v>
          </cell>
          <cell r="X189">
            <v>1.5505836575875487</v>
          </cell>
          <cell r="Y189">
            <v>1.0162500000000001</v>
          </cell>
          <cell r="Z189">
            <v>1.0384430200480226</v>
          </cell>
          <cell r="AA189">
            <v>1.0184988183888677</v>
          </cell>
          <cell r="AB189">
            <v>0.93581762384918887</v>
          </cell>
          <cell r="AC189">
            <v>0.98868047021725525</v>
          </cell>
          <cell r="AD189">
            <v>1.2693920618860739</v>
          </cell>
          <cell r="AF189">
            <v>39308</v>
          </cell>
          <cell r="AG189">
            <v>1.1879194630872483</v>
          </cell>
          <cell r="AH189">
            <v>1.0131118881118881</v>
          </cell>
          <cell r="AI189">
            <v>0.98868047021725525</v>
          </cell>
          <cell r="AK189">
            <v>39308</v>
          </cell>
          <cell r="AL189">
            <v>1.2693920618860739</v>
          </cell>
          <cell r="AM189">
            <v>1.1965504690891067</v>
          </cell>
          <cell r="AN189">
            <v>1.0184988183888677</v>
          </cell>
          <cell r="AP189">
            <v>39308</v>
          </cell>
          <cell r="AQ189">
            <v>1.0184988183888677</v>
          </cell>
          <cell r="AR189">
            <v>1.0384430200480226</v>
          </cell>
          <cell r="AS189">
            <v>0.98868047021725525</v>
          </cell>
          <cell r="AU189">
            <v>39308</v>
          </cell>
          <cell r="AV189">
            <v>669.2</v>
          </cell>
          <cell r="AW189">
            <v>714.23716000000002</v>
          </cell>
          <cell r="AY189">
            <v>39308</v>
          </cell>
          <cell r="AZ189">
            <v>71.040000000000006</v>
          </cell>
          <cell r="BA189">
            <v>75.820992000000004</v>
          </cell>
          <cell r="BC189">
            <v>39308</v>
          </cell>
          <cell r="BD189">
            <v>8.85</v>
          </cell>
          <cell r="BE189">
            <v>92.263000000000005</v>
          </cell>
          <cell r="BG189">
            <v>38645</v>
          </cell>
          <cell r="BH189">
            <v>8</v>
          </cell>
          <cell r="BI189">
            <v>6.7894424170415011</v>
          </cell>
          <cell r="BJ189">
            <v>1.1782999999999999</v>
          </cell>
          <cell r="BK189">
            <v>8.01</v>
          </cell>
          <cell r="BL189">
            <v>6.03</v>
          </cell>
          <cell r="BM189">
            <v>6.1</v>
          </cell>
          <cell r="BN189">
            <v>21.49</v>
          </cell>
          <cell r="BO189">
            <v>1.1558441558441559</v>
          </cell>
          <cell r="BP189">
            <v>0.94218749999999996</v>
          </cell>
          <cell r="BQ189">
            <v>1.2151394422310757</v>
          </cell>
          <cell r="BR189">
            <v>0.99394107580592939</v>
          </cell>
          <cell r="BW189">
            <v>38645</v>
          </cell>
          <cell r="BX189">
            <v>0.8</v>
          </cell>
          <cell r="BY189">
            <v>0.85227870661121974</v>
          </cell>
          <cell r="BZ189">
            <v>1.07677804347029</v>
          </cell>
        </row>
        <row r="190">
          <cell r="B190">
            <v>39309</v>
          </cell>
          <cell r="C190">
            <v>8.85</v>
          </cell>
          <cell r="D190">
            <v>301.01</v>
          </cell>
          <cell r="E190">
            <v>11.4</v>
          </cell>
          <cell r="F190">
            <v>7.9</v>
          </cell>
          <cell r="G190">
            <v>11.46</v>
          </cell>
          <cell r="H190">
            <v>6.6</v>
          </cell>
          <cell r="I190">
            <v>8.16</v>
          </cell>
          <cell r="J190">
            <v>23.46</v>
          </cell>
          <cell r="K190">
            <v>13048.76</v>
          </cell>
          <cell r="L190">
            <v>1406.7</v>
          </cell>
          <cell r="M190">
            <v>1.0786</v>
          </cell>
          <cell r="N190">
            <v>2109.38</v>
          </cell>
          <cell r="O190">
            <v>30.67</v>
          </cell>
          <cell r="P190">
            <v>667.6</v>
          </cell>
          <cell r="Q190">
            <v>72.31</v>
          </cell>
          <cell r="S190">
            <v>39309</v>
          </cell>
          <cell r="T190">
            <v>1.1879194630872483</v>
          </cell>
          <cell r="U190">
            <v>0.99650349650349657</v>
          </cell>
          <cell r="V190">
            <v>1.1610942249240124</v>
          </cell>
          <cell r="W190">
            <v>1.0328638497652582</v>
          </cell>
          <cell r="X190">
            <v>1.5875486381322959</v>
          </cell>
          <cell r="Y190">
            <v>0.97750000000000004</v>
          </cell>
          <cell r="Z190">
            <v>1.0232411518477336</v>
          </cell>
          <cell r="AA190">
            <v>1.0043337640918728</v>
          </cell>
          <cell r="AB190">
            <v>0.94572555896536603</v>
          </cell>
          <cell r="AC190">
            <v>0.97817245936608788</v>
          </cell>
          <cell r="AD190">
            <v>1.2560932205182707</v>
          </cell>
          <cell r="AF190">
            <v>39309</v>
          </cell>
          <cell r="AG190">
            <v>1.1879194630872483</v>
          </cell>
          <cell r="AH190">
            <v>0.99650349650349657</v>
          </cell>
          <cell r="AI190">
            <v>0.97817245936608788</v>
          </cell>
          <cell r="AK190">
            <v>39309</v>
          </cell>
          <cell r="AL190">
            <v>1.2560932205182707</v>
          </cell>
          <cell r="AM190">
            <v>1.1897516782053916</v>
          </cell>
          <cell r="AN190">
            <v>1.0043337640918728</v>
          </cell>
          <cell r="AP190">
            <v>39309</v>
          </cell>
          <cell r="AQ190">
            <v>1.0043337640918728</v>
          </cell>
          <cell r="AR190">
            <v>1.0232411518477336</v>
          </cell>
          <cell r="AS190">
            <v>0.97817245936608788</v>
          </cell>
          <cell r="AU190">
            <v>39309</v>
          </cell>
          <cell r="AV190">
            <v>667.6</v>
          </cell>
          <cell r="AW190">
            <v>720.07335999999998</v>
          </cell>
          <cell r="AY190">
            <v>39309</v>
          </cell>
          <cell r="AZ190">
            <v>72.31</v>
          </cell>
          <cell r="BA190">
            <v>77.993566000000001</v>
          </cell>
          <cell r="BC190">
            <v>39309</v>
          </cell>
          <cell r="BD190">
            <v>8.85</v>
          </cell>
          <cell r="BE190">
            <v>301.01</v>
          </cell>
          <cell r="BG190">
            <v>38646</v>
          </cell>
          <cell r="BH190">
            <v>8.2799999999999994</v>
          </cell>
          <cell r="BI190">
            <v>6.9696969696969697</v>
          </cell>
          <cell r="BJ190">
            <v>1.1879999999999999</v>
          </cell>
          <cell r="BK190">
            <v>8.0500000000000007</v>
          </cell>
          <cell r="BL190">
            <v>6.03</v>
          </cell>
          <cell r="BM190">
            <v>6.08</v>
          </cell>
          <cell r="BN190">
            <v>21.2</v>
          </cell>
          <cell r="BO190">
            <v>1.1616161616161618</v>
          </cell>
          <cell r="BP190">
            <v>0.94218749999999996</v>
          </cell>
          <cell r="BQ190">
            <v>1.2111553784860558</v>
          </cell>
          <cell r="BR190">
            <v>0.98052819018546788</v>
          </cell>
          <cell r="BW190">
            <v>38646</v>
          </cell>
          <cell r="BX190">
            <v>0.82799999999999996</v>
          </cell>
          <cell r="BY190">
            <v>0.87490606060606069</v>
          </cell>
          <cell r="BZ190">
            <v>1.0738718075719214</v>
          </cell>
        </row>
        <row r="191">
          <cell r="B191">
            <v>39310</v>
          </cell>
          <cell r="C191">
            <v>8.85</v>
          </cell>
          <cell r="D191">
            <v>186.09100000000001</v>
          </cell>
          <cell r="E191">
            <v>10.95</v>
          </cell>
          <cell r="F191">
            <v>7.9</v>
          </cell>
          <cell r="G191">
            <v>11.56</v>
          </cell>
          <cell r="H191">
            <v>6.97</v>
          </cell>
          <cell r="I191">
            <v>8.25</v>
          </cell>
          <cell r="J191">
            <v>22.98</v>
          </cell>
          <cell r="K191">
            <v>12848.7</v>
          </cell>
          <cell r="L191">
            <v>1411.27</v>
          </cell>
          <cell r="M191">
            <v>1.0763</v>
          </cell>
          <cell r="N191">
            <v>2059.52</v>
          </cell>
          <cell r="O191">
            <v>30.83</v>
          </cell>
          <cell r="P191">
            <v>652.01</v>
          </cell>
          <cell r="Q191">
            <v>70.180000000000007</v>
          </cell>
          <cell r="S191">
            <v>39310</v>
          </cell>
          <cell r="T191">
            <v>1.1879194630872483</v>
          </cell>
          <cell r="U191">
            <v>0.95716783216783219</v>
          </cell>
          <cell r="V191">
            <v>1.1712259371833842</v>
          </cell>
          <cell r="W191">
            <v>1.0907668231611893</v>
          </cell>
          <cell r="X191">
            <v>1.6050583657587549</v>
          </cell>
          <cell r="Y191">
            <v>0.95750000000000002</v>
          </cell>
          <cell r="Z191">
            <v>1.0075530998919418</v>
          </cell>
          <cell r="AA191">
            <v>1.0075965815383077</v>
          </cell>
          <cell r="AB191">
            <v>0.94370889960543614</v>
          </cell>
          <cell r="AC191">
            <v>0.95505112569268946</v>
          </cell>
          <cell r="AD191">
            <v>1.2587774297602963</v>
          </cell>
          <cell r="AF191">
            <v>39310</v>
          </cell>
          <cell r="AG191">
            <v>1.1879194630872483</v>
          </cell>
          <cell r="AH191">
            <v>0.95716783216783219</v>
          </cell>
          <cell r="AI191">
            <v>0.95505112569268946</v>
          </cell>
          <cell r="AK191">
            <v>39310</v>
          </cell>
          <cell r="AL191">
            <v>1.2587774297602963</v>
          </cell>
          <cell r="AM191">
            <v>1.2061377815258321</v>
          </cell>
          <cell r="AN191">
            <v>1.0075965815383077</v>
          </cell>
          <cell r="AP191">
            <v>39310</v>
          </cell>
          <cell r="AQ191">
            <v>1.0075965815383077</v>
          </cell>
          <cell r="AR191">
            <v>1.0075530998919418</v>
          </cell>
          <cell r="AS191">
            <v>0.95505112569268946</v>
          </cell>
          <cell r="AU191">
            <v>39310</v>
          </cell>
          <cell r="AV191">
            <v>652.01</v>
          </cell>
          <cell r="AW191">
            <v>701.75836300000003</v>
          </cell>
          <cell r="AY191">
            <v>39310</v>
          </cell>
          <cell r="AZ191">
            <v>70.180000000000007</v>
          </cell>
          <cell r="BA191">
            <v>75.534734000000014</v>
          </cell>
          <cell r="BC191">
            <v>39310</v>
          </cell>
          <cell r="BD191">
            <v>8.85</v>
          </cell>
          <cell r="BE191">
            <v>186.09100000000001</v>
          </cell>
          <cell r="BG191">
            <v>38649</v>
          </cell>
          <cell r="BH191">
            <v>8.5</v>
          </cell>
          <cell r="BI191">
            <v>7.1657393356938126</v>
          </cell>
          <cell r="BJ191">
            <v>1.1861999999999999</v>
          </cell>
          <cell r="BK191">
            <v>8.08</v>
          </cell>
          <cell r="BL191">
            <v>6.05</v>
          </cell>
          <cell r="BM191">
            <v>6</v>
          </cell>
          <cell r="BN191">
            <v>21.26</v>
          </cell>
          <cell r="BO191">
            <v>1.1659451659451661</v>
          </cell>
          <cell r="BP191">
            <v>0.94531249999999989</v>
          </cell>
          <cell r="BQ191">
            <v>1.1952191235059761</v>
          </cell>
          <cell r="BR191">
            <v>0.98330326996901174</v>
          </cell>
          <cell r="BW191">
            <v>38649</v>
          </cell>
          <cell r="BX191">
            <v>0.85</v>
          </cell>
          <cell r="BY191">
            <v>0.89951525880964434</v>
          </cell>
          <cell r="BZ191">
            <v>1.0724450148550384</v>
          </cell>
        </row>
        <row r="192">
          <cell r="B192">
            <v>39311</v>
          </cell>
          <cell r="C192">
            <v>8.9499999999999993</v>
          </cell>
          <cell r="D192">
            <v>67.385999999999996</v>
          </cell>
          <cell r="E192">
            <v>10.98</v>
          </cell>
          <cell r="F192">
            <v>7.9</v>
          </cell>
          <cell r="G192">
            <v>11.78</v>
          </cell>
          <cell r="H192">
            <v>6.95</v>
          </cell>
          <cell r="I192">
            <v>8.26</v>
          </cell>
          <cell r="J192">
            <v>24.58</v>
          </cell>
          <cell r="K192">
            <v>13049.58</v>
          </cell>
          <cell r="L192">
            <v>1445.94</v>
          </cell>
          <cell r="M192">
            <v>1.0603</v>
          </cell>
          <cell r="N192">
            <v>2089.36</v>
          </cell>
          <cell r="O192">
            <v>29.99</v>
          </cell>
          <cell r="P192">
            <v>657.8</v>
          </cell>
          <cell r="Q192">
            <v>70.98</v>
          </cell>
          <cell r="S192">
            <v>39311</v>
          </cell>
          <cell r="T192">
            <v>1.2013422818791946</v>
          </cell>
          <cell r="U192">
            <v>0.9597902097902099</v>
          </cell>
          <cell r="V192">
            <v>1.1935157041540021</v>
          </cell>
          <cell r="W192">
            <v>1.0876369327073554</v>
          </cell>
          <cell r="X192">
            <v>1.6070038910505837</v>
          </cell>
          <cell r="Y192">
            <v>1.0241666666666667</v>
          </cell>
          <cell r="Z192">
            <v>1.0233054535702355</v>
          </cell>
          <cell r="AA192">
            <v>1.0323497283365342</v>
          </cell>
          <cell r="AB192">
            <v>0.92967996492766325</v>
          </cell>
          <cell r="AC192">
            <v>0.96888868278884288</v>
          </cell>
          <cell r="AD192">
            <v>1.2922105748214858</v>
          </cell>
          <cell r="AF192">
            <v>39311</v>
          </cell>
          <cell r="AG192">
            <v>1.2013422818791946</v>
          </cell>
          <cell r="AH192">
            <v>0.9597902097902099</v>
          </cell>
          <cell r="AI192">
            <v>0.96888868278884288</v>
          </cell>
          <cell r="AK192">
            <v>39311</v>
          </cell>
          <cell r="AL192">
            <v>1.2922105748214858</v>
          </cell>
          <cell r="AM192">
            <v>1.228080798644652</v>
          </cell>
          <cell r="AN192">
            <v>1.0323497283365342</v>
          </cell>
          <cell r="AP192">
            <v>39311</v>
          </cell>
          <cell r="AQ192">
            <v>1.0323497283365342</v>
          </cell>
          <cell r="AR192">
            <v>1.0233054535702355</v>
          </cell>
          <cell r="AS192">
            <v>0.96888868278884288</v>
          </cell>
          <cell r="AU192">
            <v>39311</v>
          </cell>
          <cell r="AV192">
            <v>657.8</v>
          </cell>
          <cell r="AW192">
            <v>697.46533999999997</v>
          </cell>
          <cell r="AY192">
            <v>39311</v>
          </cell>
          <cell r="AZ192">
            <v>70.98</v>
          </cell>
          <cell r="BA192">
            <v>75.260094000000009</v>
          </cell>
          <cell r="BC192">
            <v>39311</v>
          </cell>
          <cell r="BD192">
            <v>8.9499999999999993</v>
          </cell>
          <cell r="BE192">
            <v>67.385999999999996</v>
          </cell>
          <cell r="BG192">
            <v>38650</v>
          </cell>
          <cell r="BH192">
            <v>8.69</v>
          </cell>
          <cell r="BI192">
            <v>7.3970037453183508</v>
          </cell>
          <cell r="BJ192">
            <v>1.1748000000000001</v>
          </cell>
          <cell r="BK192">
            <v>7.98</v>
          </cell>
          <cell r="BL192">
            <v>5.98</v>
          </cell>
          <cell r="BM192">
            <v>5.96</v>
          </cell>
          <cell r="BN192">
            <v>21.72</v>
          </cell>
          <cell r="BO192">
            <v>1.1515151515151516</v>
          </cell>
          <cell r="BP192">
            <v>0.93437500000000007</v>
          </cell>
          <cell r="BQ192">
            <v>1.1872509960159363</v>
          </cell>
          <cell r="BR192">
            <v>1.0045788816428471</v>
          </cell>
          <cell r="BW192">
            <v>38650</v>
          </cell>
          <cell r="BX192">
            <v>0.86899999999999999</v>
          </cell>
          <cell r="BY192">
            <v>0.92854588014981265</v>
          </cell>
          <cell r="BZ192">
            <v>1.0694300072934837</v>
          </cell>
        </row>
        <row r="193">
          <cell r="B193">
            <v>39314</v>
          </cell>
          <cell r="C193">
            <v>8.86</v>
          </cell>
          <cell r="D193">
            <v>85.320999999999998</v>
          </cell>
          <cell r="E193">
            <v>11.33</v>
          </cell>
          <cell r="F193">
            <v>6.75</v>
          </cell>
          <cell r="G193">
            <v>11.85</v>
          </cell>
          <cell r="H193">
            <v>6.9</v>
          </cell>
          <cell r="I193">
            <v>8.1</v>
          </cell>
          <cell r="J193">
            <v>25.68</v>
          </cell>
          <cell r="K193">
            <v>13110.34</v>
          </cell>
          <cell r="L193">
            <v>1445.55</v>
          </cell>
          <cell r="M193">
            <v>1.0551999999999999</v>
          </cell>
          <cell r="N193">
            <v>2095.7800000000002</v>
          </cell>
          <cell r="O193">
            <v>26.33</v>
          </cell>
          <cell r="P193">
            <v>657.11</v>
          </cell>
          <cell r="Q193">
            <v>70.27</v>
          </cell>
          <cell r="S193">
            <v>39314</v>
          </cell>
          <cell r="T193">
            <v>1.1892617449664429</v>
          </cell>
          <cell r="U193">
            <v>0.99038461538461542</v>
          </cell>
          <cell r="V193">
            <v>1.2006079027355623</v>
          </cell>
          <cell r="W193">
            <v>1.07981220657277</v>
          </cell>
          <cell r="X193">
            <v>1.5758754863813229</v>
          </cell>
          <cell r="Y193">
            <v>1.07</v>
          </cell>
          <cell r="Z193">
            <v>1.0280700543741639</v>
          </cell>
          <cell r="AA193">
            <v>1.0320712822087204</v>
          </cell>
          <cell r="AB193">
            <v>0.9252082419991231</v>
          </cell>
          <cell r="AC193">
            <v>0.97186579795497252</v>
          </cell>
          <cell r="AD193">
            <v>1.2853989955783058</v>
          </cell>
          <cell r="AF193">
            <v>39314</v>
          </cell>
          <cell r="AG193">
            <v>1.1892617449664429</v>
          </cell>
          <cell r="AH193">
            <v>0.99038461538461542</v>
          </cell>
          <cell r="AI193">
            <v>0.97186579795497252</v>
          </cell>
          <cell r="AK193">
            <v>39314</v>
          </cell>
          <cell r="AL193">
            <v>1.2853989955783058</v>
          </cell>
          <cell r="AM193">
            <v>1.2315738989224139</v>
          </cell>
          <cell r="AN193">
            <v>1.0320712822087204</v>
          </cell>
          <cell r="AP193">
            <v>39314</v>
          </cell>
          <cell r="AQ193">
            <v>1.0320712822087204</v>
          </cell>
          <cell r="AR193">
            <v>1.0280700543741639</v>
          </cell>
          <cell r="AS193">
            <v>0.97186579795497252</v>
          </cell>
          <cell r="AU193">
            <v>39314</v>
          </cell>
          <cell r="AV193">
            <v>657.11</v>
          </cell>
          <cell r="AW193">
            <v>693.38247200000001</v>
          </cell>
          <cell r="AY193">
            <v>39314</v>
          </cell>
          <cell r="AZ193">
            <v>70.27</v>
          </cell>
          <cell r="BA193">
            <v>74.148903999999987</v>
          </cell>
          <cell r="BC193">
            <v>39314</v>
          </cell>
          <cell r="BD193">
            <v>8.86</v>
          </cell>
          <cell r="BE193">
            <v>85.320999999999998</v>
          </cell>
          <cell r="BG193">
            <v>38651</v>
          </cell>
          <cell r="BH193">
            <v>8.51</v>
          </cell>
          <cell r="BI193">
            <v>7.2747478201401954</v>
          </cell>
          <cell r="BJ193">
            <v>1.1698</v>
          </cell>
          <cell r="BK193">
            <v>7.97</v>
          </cell>
          <cell r="BL193">
            <v>5.7649999999999997</v>
          </cell>
          <cell r="BM193">
            <v>6.01</v>
          </cell>
          <cell r="BN193">
            <v>21.48</v>
          </cell>
          <cell r="BO193">
            <v>1.15007215007215</v>
          </cell>
          <cell r="BP193">
            <v>0.90078124999999987</v>
          </cell>
          <cell r="BQ193">
            <v>1.1972111553784861</v>
          </cell>
          <cell r="BR193">
            <v>0.99347856250867217</v>
          </cell>
          <cell r="BW193">
            <v>38651</v>
          </cell>
          <cell r="BX193">
            <v>0.85099999999999998</v>
          </cell>
          <cell r="BY193">
            <v>0.91319909386219877</v>
          </cell>
          <cell r="BZ193">
            <v>1.060385779489827</v>
          </cell>
        </row>
        <row r="194">
          <cell r="B194">
            <v>39315</v>
          </cell>
          <cell r="C194">
            <v>8.93</v>
          </cell>
          <cell r="D194">
            <v>168.92599999999999</v>
          </cell>
          <cell r="E194">
            <v>10.95</v>
          </cell>
          <cell r="F194">
            <v>6.75</v>
          </cell>
          <cell r="G194">
            <v>11.7</v>
          </cell>
          <cell r="H194">
            <v>6.85</v>
          </cell>
          <cell r="I194">
            <v>8.25</v>
          </cell>
          <cell r="J194">
            <v>25.888000000000002</v>
          </cell>
          <cell r="K194">
            <v>13238.71</v>
          </cell>
          <cell r="L194">
            <v>1447.12</v>
          </cell>
          <cell r="M194">
            <v>1.0624</v>
          </cell>
          <cell r="N194">
            <v>2095.0100000000002</v>
          </cell>
          <cell r="O194">
            <v>25.25</v>
          </cell>
          <cell r="P194">
            <v>657.3</v>
          </cell>
          <cell r="Q194">
            <v>69.010000000000005</v>
          </cell>
          <cell r="S194">
            <v>39315</v>
          </cell>
          <cell r="T194">
            <v>1.1986577181208053</v>
          </cell>
          <cell r="U194">
            <v>0.95716783216783219</v>
          </cell>
          <cell r="V194">
            <v>1.1854103343465046</v>
          </cell>
          <cell r="W194">
            <v>1.0719874804381846</v>
          </cell>
          <cell r="X194">
            <v>1.6050583657587549</v>
          </cell>
          <cell r="Y194">
            <v>1.0786666666666667</v>
          </cell>
          <cell r="Z194">
            <v>1.0381364106151165</v>
          </cell>
          <cell r="AA194">
            <v>1.0331922063642787</v>
          </cell>
          <cell r="AB194">
            <v>0.93152126260412094</v>
          </cell>
          <cell r="AC194">
            <v>0.97150872962507839</v>
          </cell>
          <cell r="AD194">
            <v>1.2867744046656424</v>
          </cell>
          <cell r="AF194">
            <v>39315</v>
          </cell>
          <cell r="AG194">
            <v>1.1986577181208053</v>
          </cell>
          <cell r="AH194">
            <v>0.95716783216783219</v>
          </cell>
          <cell r="AI194">
            <v>0.97150872962507839</v>
          </cell>
          <cell r="AK194">
            <v>39315</v>
          </cell>
          <cell r="AL194">
            <v>1.2867744046656424</v>
          </cell>
          <cell r="AM194">
            <v>1.2352807118025277</v>
          </cell>
          <cell r="AN194">
            <v>1.0331922063642787</v>
          </cell>
          <cell r="AP194">
            <v>39315</v>
          </cell>
          <cell r="AQ194">
            <v>1.0331922063642787</v>
          </cell>
          <cell r="AR194">
            <v>1.0381364106151165</v>
          </cell>
          <cell r="AS194">
            <v>0.97150872962507839</v>
          </cell>
          <cell r="AU194">
            <v>39315</v>
          </cell>
          <cell r="AV194">
            <v>657.3</v>
          </cell>
          <cell r="AW194">
            <v>698.31551999999999</v>
          </cell>
          <cell r="AY194">
            <v>39315</v>
          </cell>
          <cell r="AZ194">
            <v>69.010000000000005</v>
          </cell>
          <cell r="BA194">
            <v>73.316224000000005</v>
          </cell>
          <cell r="BC194">
            <v>39315</v>
          </cell>
          <cell r="BD194">
            <v>8.93</v>
          </cell>
          <cell r="BE194">
            <v>168.92599999999999</v>
          </cell>
          <cell r="BG194">
            <v>38652</v>
          </cell>
          <cell r="BH194">
            <v>8.5399999999999991</v>
          </cell>
          <cell r="BI194">
            <v>7.2810981328331472</v>
          </cell>
          <cell r="BJ194">
            <v>1.1729000000000001</v>
          </cell>
          <cell r="BK194">
            <v>7.82</v>
          </cell>
          <cell r="BL194">
            <v>5.2</v>
          </cell>
          <cell r="BM194">
            <v>6.03</v>
          </cell>
          <cell r="BN194">
            <v>20.93</v>
          </cell>
          <cell r="BO194">
            <v>1.1284271284271286</v>
          </cell>
          <cell r="BP194">
            <v>0.8125</v>
          </cell>
          <cell r="BQ194">
            <v>1.201195219123506</v>
          </cell>
          <cell r="BR194">
            <v>0.96804033115952093</v>
          </cell>
          <cell r="BW194">
            <v>38652</v>
          </cell>
          <cell r="BX194">
            <v>0.85399999999999987</v>
          </cell>
          <cell r="BY194">
            <v>0.91399624861454509</v>
          </cell>
          <cell r="BZ194">
            <v>1.0275406696775389</v>
          </cell>
        </row>
        <row r="195">
          <cell r="B195">
            <v>39316</v>
          </cell>
          <cell r="C195">
            <v>8.83</v>
          </cell>
          <cell r="D195">
            <v>54.719000000000001</v>
          </cell>
          <cell r="E195">
            <v>11.05</v>
          </cell>
          <cell r="F195">
            <v>6.75</v>
          </cell>
          <cell r="G195">
            <v>12.01</v>
          </cell>
          <cell r="H195">
            <v>7.24</v>
          </cell>
          <cell r="I195">
            <v>8.1199999999999992</v>
          </cell>
          <cell r="J195">
            <v>25.37</v>
          </cell>
          <cell r="K195">
            <v>13463.14</v>
          </cell>
          <cell r="L195">
            <v>1464.07</v>
          </cell>
          <cell r="M195">
            <v>1.0621</v>
          </cell>
          <cell r="N195">
            <v>2107.5700000000002</v>
          </cell>
          <cell r="O195">
            <v>22.89</v>
          </cell>
          <cell r="P195">
            <v>660.8</v>
          </cell>
          <cell r="Q195">
            <v>68.72</v>
          </cell>
          <cell r="S195">
            <v>39316</v>
          </cell>
          <cell r="T195">
            <v>1.1852348993288591</v>
          </cell>
          <cell r="U195">
            <v>0.96590909090909105</v>
          </cell>
          <cell r="V195">
            <v>1.2168186423505574</v>
          </cell>
          <cell r="W195">
            <v>1.1330203442879501</v>
          </cell>
          <cell r="X195">
            <v>1.5797665369649805</v>
          </cell>
          <cell r="Y195">
            <v>1.0570833333333334</v>
          </cell>
          <cell r="Z195">
            <v>1.0557354783969737</v>
          </cell>
          <cell r="AA195">
            <v>1.0452939034577295</v>
          </cell>
          <cell r="AB195">
            <v>0.93125822007891279</v>
          </cell>
          <cell r="AC195">
            <v>0.97733311692828506</v>
          </cell>
          <cell r="AD195">
            <v>1.2727242281184104</v>
          </cell>
          <cell r="AF195">
            <v>39316</v>
          </cell>
          <cell r="AG195">
            <v>1.1852348993288591</v>
          </cell>
          <cell r="AH195">
            <v>0.96590909090909105</v>
          </cell>
          <cell r="AI195">
            <v>0.97733311692828506</v>
          </cell>
          <cell r="AK195">
            <v>39316</v>
          </cell>
          <cell r="AL195">
            <v>1.2727242281184104</v>
          </cell>
          <cell r="AM195">
            <v>1.2466722142342053</v>
          </cell>
          <cell r="AN195">
            <v>1.0452939034577295</v>
          </cell>
          <cell r="AP195">
            <v>39316</v>
          </cell>
          <cell r="AQ195">
            <v>1.0452939034577295</v>
          </cell>
          <cell r="AR195">
            <v>1.0557354783969737</v>
          </cell>
          <cell r="AS195">
            <v>0.97733311692828506</v>
          </cell>
          <cell r="AU195">
            <v>39316</v>
          </cell>
          <cell r="AV195">
            <v>660.8</v>
          </cell>
          <cell r="AW195">
            <v>701.83568000000002</v>
          </cell>
          <cell r="AY195">
            <v>39316</v>
          </cell>
          <cell r="AZ195">
            <v>68.72</v>
          </cell>
          <cell r="BA195">
            <v>72.987511999999995</v>
          </cell>
          <cell r="BC195">
            <v>39316</v>
          </cell>
          <cell r="BD195">
            <v>8.83</v>
          </cell>
          <cell r="BE195">
            <v>54.719000000000001</v>
          </cell>
          <cell r="BG195">
            <v>38653</v>
          </cell>
          <cell r="BH195">
            <v>8.18</v>
          </cell>
          <cell r="BI195">
            <v>6.9475114659419059</v>
          </cell>
          <cell r="BJ195">
            <v>1.1774</v>
          </cell>
          <cell r="BK195">
            <v>7.85</v>
          </cell>
          <cell r="BL195">
            <v>5.0599999999999996</v>
          </cell>
          <cell r="BM195">
            <v>6.02</v>
          </cell>
          <cell r="BN195">
            <v>21</v>
          </cell>
          <cell r="BO195">
            <v>1.1327561327561328</v>
          </cell>
          <cell r="BP195">
            <v>0.79062499999999991</v>
          </cell>
          <cell r="BQ195">
            <v>1.1992031872509961</v>
          </cell>
          <cell r="BR195">
            <v>0.971277924240322</v>
          </cell>
          <cell r="BW195">
            <v>38653</v>
          </cell>
          <cell r="BX195">
            <v>0.81799999999999995</v>
          </cell>
          <cell r="BY195">
            <v>0.87212111431968753</v>
          </cell>
          <cell r="BZ195">
            <v>1.0234655610618628</v>
          </cell>
        </row>
        <row r="196">
          <cell r="B196">
            <v>39317</v>
          </cell>
          <cell r="C196">
            <v>8.8699999999999992</v>
          </cell>
          <cell r="D196">
            <v>46.648000000000003</v>
          </cell>
          <cell r="E196">
            <v>11.23</v>
          </cell>
          <cell r="F196">
            <v>6.75</v>
          </cell>
          <cell r="G196">
            <v>12.15</v>
          </cell>
          <cell r="H196">
            <v>6.94</v>
          </cell>
          <cell r="I196">
            <v>8.4</v>
          </cell>
          <cell r="J196">
            <v>24.96</v>
          </cell>
          <cell r="K196">
            <v>13451.11</v>
          </cell>
          <cell r="L196">
            <v>1462.5</v>
          </cell>
          <cell r="M196">
            <v>1.0532999999999999</v>
          </cell>
          <cell r="N196">
            <v>2108.88</v>
          </cell>
          <cell r="O196">
            <v>22.62</v>
          </cell>
          <cell r="P196">
            <v>660.38</v>
          </cell>
          <cell r="Q196">
            <v>69.23</v>
          </cell>
          <cell r="S196">
            <v>39317</v>
          </cell>
          <cell r="T196">
            <v>1.1906040268456375</v>
          </cell>
          <cell r="U196">
            <v>0.98164335664335667</v>
          </cell>
          <cell r="V196">
            <v>1.231003039513678</v>
          </cell>
          <cell r="W196">
            <v>1.0860719874804383</v>
          </cell>
          <cell r="X196">
            <v>1.634241245136187</v>
          </cell>
          <cell r="Y196">
            <v>1.04</v>
          </cell>
          <cell r="Z196">
            <v>1.0547921250778287</v>
          </cell>
          <cell r="AA196">
            <v>1.044172979302171</v>
          </cell>
          <cell r="AB196">
            <v>0.92354230600613751</v>
          </cell>
          <cell r="AC196">
            <v>0.97794059681420864</v>
          </cell>
          <cell r="AD196">
            <v>1.2891710743543623</v>
          </cell>
          <cell r="AF196">
            <v>39317</v>
          </cell>
          <cell r="AG196">
            <v>1.1906040268456375</v>
          </cell>
          <cell r="AH196">
            <v>0.98164335664335667</v>
          </cell>
          <cell r="AI196">
            <v>0.97794059681420864</v>
          </cell>
          <cell r="AK196">
            <v>39317</v>
          </cell>
          <cell r="AL196">
            <v>1.2891710743543623</v>
          </cell>
          <cell r="AM196">
            <v>1.2478290680325759</v>
          </cell>
          <cell r="AN196">
            <v>1.044172979302171</v>
          </cell>
          <cell r="AP196">
            <v>39317</v>
          </cell>
          <cell r="AQ196">
            <v>1.044172979302171</v>
          </cell>
          <cell r="AR196">
            <v>1.0547921250778287</v>
          </cell>
          <cell r="AS196">
            <v>0.97794059681420864</v>
          </cell>
          <cell r="AU196">
            <v>39317</v>
          </cell>
          <cell r="AV196">
            <v>660.38</v>
          </cell>
          <cell r="AW196">
            <v>695.5782539999999</v>
          </cell>
          <cell r="AY196">
            <v>39317</v>
          </cell>
          <cell r="AZ196">
            <v>69.23</v>
          </cell>
          <cell r="BA196">
            <v>72.919958999999992</v>
          </cell>
          <cell r="BC196">
            <v>39317</v>
          </cell>
          <cell r="BD196">
            <v>8.8699999999999992</v>
          </cell>
          <cell r="BE196">
            <v>46.648000000000003</v>
          </cell>
          <cell r="BG196">
            <v>38656</v>
          </cell>
          <cell r="BH196">
            <v>8.25</v>
          </cell>
          <cell r="BI196">
            <v>6.9785146337337176</v>
          </cell>
          <cell r="BJ196">
            <v>1.1821999999999999</v>
          </cell>
          <cell r="BK196">
            <v>8.3699999999999992</v>
          </cell>
          <cell r="BL196">
            <v>5.0999999999999996</v>
          </cell>
          <cell r="BM196">
            <v>6.04</v>
          </cell>
          <cell r="BN196">
            <v>21.33</v>
          </cell>
          <cell r="BO196">
            <v>1.2077922077922076</v>
          </cell>
          <cell r="BP196">
            <v>0.79687499999999989</v>
          </cell>
          <cell r="BQ196">
            <v>1.203187250996016</v>
          </cell>
          <cell r="BR196">
            <v>0.9865408630498127</v>
          </cell>
          <cell r="BW196">
            <v>38656</v>
          </cell>
          <cell r="BX196">
            <v>0.82499999999999996</v>
          </cell>
          <cell r="BY196">
            <v>0.87601294197259361</v>
          </cell>
          <cell r="BZ196">
            <v>1.0485988304595091</v>
          </cell>
        </row>
        <row r="197">
          <cell r="B197">
            <v>39318</v>
          </cell>
          <cell r="C197">
            <v>8.85</v>
          </cell>
          <cell r="D197">
            <v>64.129000000000005</v>
          </cell>
          <cell r="E197">
            <v>11.15</v>
          </cell>
          <cell r="F197">
            <v>6.75</v>
          </cell>
          <cell r="G197">
            <v>12.31</v>
          </cell>
          <cell r="H197">
            <v>7</v>
          </cell>
          <cell r="I197">
            <v>8.6999999999999993</v>
          </cell>
          <cell r="J197">
            <v>25.21</v>
          </cell>
          <cell r="K197">
            <v>13520.33</v>
          </cell>
          <cell r="L197">
            <v>1479.37</v>
          </cell>
          <cell r="M197">
            <v>1.0519000000000001</v>
          </cell>
          <cell r="N197">
            <v>2120.66</v>
          </cell>
          <cell r="O197">
            <v>20.72</v>
          </cell>
          <cell r="P197">
            <v>668.2</v>
          </cell>
          <cell r="Q197">
            <v>70.23</v>
          </cell>
          <cell r="S197">
            <v>39318</v>
          </cell>
          <cell r="T197">
            <v>1.1879194630872483</v>
          </cell>
          <cell r="U197">
            <v>0.97465034965034969</v>
          </cell>
          <cell r="V197">
            <v>1.2472137791286728</v>
          </cell>
          <cell r="W197">
            <v>1.0954616588419406</v>
          </cell>
          <cell r="X197">
            <v>1.6926070038910506</v>
          </cell>
          <cell r="Y197">
            <v>1.0504166666666668</v>
          </cell>
          <cell r="Z197">
            <v>1.0602201314578141</v>
          </cell>
          <cell r="AA197">
            <v>1.0562175592411984</v>
          </cell>
          <cell r="AB197">
            <v>0.9223147742218325</v>
          </cell>
          <cell r="AC197">
            <v>0.98340327853648357</v>
          </cell>
          <cell r="AD197">
            <v>1.287976183716139</v>
          </cell>
          <cell r="AF197">
            <v>39318</v>
          </cell>
          <cell r="AG197">
            <v>1.1879194630872483</v>
          </cell>
          <cell r="AH197">
            <v>0.97465034965034969</v>
          </cell>
          <cell r="AI197">
            <v>0.98340327853648357</v>
          </cell>
          <cell r="AK197">
            <v>39318</v>
          </cell>
          <cell r="AL197">
            <v>1.287976183716139</v>
          </cell>
          <cell r="AM197">
            <v>1.2714247771320828</v>
          </cell>
          <cell r="AN197">
            <v>1.0562175592411984</v>
          </cell>
          <cell r="AP197">
            <v>39318</v>
          </cell>
          <cell r="AQ197">
            <v>1.0562175592411984</v>
          </cell>
          <cell r="AR197">
            <v>1.0602201314578141</v>
          </cell>
          <cell r="AS197">
            <v>0.98340327853648357</v>
          </cell>
          <cell r="AU197">
            <v>39318</v>
          </cell>
          <cell r="AV197">
            <v>668.2</v>
          </cell>
          <cell r="AW197">
            <v>702.87958000000003</v>
          </cell>
          <cell r="AY197">
            <v>39318</v>
          </cell>
          <cell r="AZ197">
            <v>70.23</v>
          </cell>
          <cell r="BA197">
            <v>73.874937000000003</v>
          </cell>
          <cell r="BC197">
            <v>39318</v>
          </cell>
          <cell r="BD197">
            <v>8.85</v>
          </cell>
          <cell r="BE197">
            <v>64.129000000000005</v>
          </cell>
          <cell r="BG197">
            <v>38657</v>
          </cell>
          <cell r="BH197">
            <v>8</v>
          </cell>
          <cell r="BI197">
            <v>6.8073519400953026</v>
          </cell>
          <cell r="BJ197">
            <v>1.1752</v>
          </cell>
          <cell r="BK197">
            <v>8.4700000000000006</v>
          </cell>
          <cell r="BL197">
            <v>5.0999999999999996</v>
          </cell>
          <cell r="BM197">
            <v>6.32</v>
          </cell>
          <cell r="BN197">
            <v>21.1875</v>
          </cell>
          <cell r="BO197">
            <v>1.2222222222222223</v>
          </cell>
          <cell r="BP197">
            <v>0.79687499999999989</v>
          </cell>
          <cell r="BQ197">
            <v>1.258964143426295</v>
          </cell>
          <cell r="BR197">
            <v>0.97995004856389623</v>
          </cell>
          <cell r="BW197">
            <v>38657</v>
          </cell>
          <cell r="BX197">
            <v>0.8</v>
          </cell>
          <cell r="BY197">
            <v>0.85452688904016338</v>
          </cell>
          <cell r="BZ197">
            <v>1.0645028535531034</v>
          </cell>
        </row>
        <row r="198">
          <cell r="B198">
            <v>39321</v>
          </cell>
          <cell r="C198">
            <v>8.6999999999999993</v>
          </cell>
          <cell r="D198">
            <v>91.198999999999998</v>
          </cell>
          <cell r="E198">
            <v>11</v>
          </cell>
          <cell r="F198">
            <v>6.75</v>
          </cell>
          <cell r="G198">
            <v>11.99</v>
          </cell>
          <cell r="H198">
            <v>7</v>
          </cell>
          <cell r="I198">
            <v>8.52</v>
          </cell>
          <cell r="J198">
            <v>25.49</v>
          </cell>
          <cell r="K198">
            <v>13487.43</v>
          </cell>
          <cell r="L198">
            <v>1466.79</v>
          </cell>
          <cell r="M198">
            <v>1.0544</v>
          </cell>
          <cell r="N198">
            <v>2120.9499999999998</v>
          </cell>
          <cell r="O198">
            <v>22.72</v>
          </cell>
          <cell r="P198">
            <v>667.6</v>
          </cell>
          <cell r="Q198">
            <v>70.849999999999994</v>
          </cell>
          <cell r="S198">
            <v>39321</v>
          </cell>
          <cell r="T198">
            <v>1.1677852348993287</v>
          </cell>
          <cell r="U198">
            <v>0.96153846153846156</v>
          </cell>
          <cell r="V198">
            <v>1.2147922998986831</v>
          </cell>
          <cell r="W198">
            <v>1.0954616588419406</v>
          </cell>
          <cell r="X198">
            <v>1.6575875486381324</v>
          </cell>
          <cell r="Y198">
            <v>1.0620833333333333</v>
          </cell>
          <cell r="Z198">
            <v>1.0576402208842586</v>
          </cell>
          <cell r="AA198">
            <v>1.0472358867081242</v>
          </cell>
          <cell r="AB198">
            <v>0.92450679526523449</v>
          </cell>
          <cell r="AC198">
            <v>0.98353775881657357</v>
          </cell>
          <cell r="AD198">
            <v>1.2631440254198449</v>
          </cell>
          <cell r="AF198">
            <v>39321</v>
          </cell>
          <cell r="AG198">
            <v>1.1677852348993287</v>
          </cell>
          <cell r="AH198">
            <v>0.96153846153846156</v>
          </cell>
          <cell r="AI198">
            <v>0.98353775881657357</v>
          </cell>
          <cell r="AK198">
            <v>39321</v>
          </cell>
          <cell r="AL198">
            <v>1.2631440254198449</v>
          </cell>
          <cell r="AM198">
            <v>1.2574812101780224</v>
          </cell>
          <cell r="AN198">
            <v>1.0472358867081242</v>
          </cell>
          <cell r="AP198">
            <v>39321</v>
          </cell>
          <cell r="AQ198">
            <v>1.0472358867081242</v>
          </cell>
          <cell r="AR198">
            <v>1.0576402208842586</v>
          </cell>
          <cell r="AS198">
            <v>0.98353775881657357</v>
          </cell>
          <cell r="AU198">
            <v>39321</v>
          </cell>
          <cell r="AV198">
            <v>667.6</v>
          </cell>
          <cell r="AW198">
            <v>703.91744000000006</v>
          </cell>
          <cell r="AY198">
            <v>39321</v>
          </cell>
          <cell r="AZ198">
            <v>70.849999999999994</v>
          </cell>
          <cell r="BA198">
            <v>74.704239999999999</v>
          </cell>
          <cell r="BC198">
            <v>39321</v>
          </cell>
          <cell r="BD198">
            <v>8.6999999999999993</v>
          </cell>
          <cell r="BE198">
            <v>91.198999999999998</v>
          </cell>
          <cell r="BG198">
            <v>38658</v>
          </cell>
          <cell r="BH198">
            <v>7.77</v>
          </cell>
          <cell r="BI198">
            <v>6.5864202763414426</v>
          </cell>
          <cell r="BJ198">
            <v>1.1797</v>
          </cell>
          <cell r="BK198">
            <v>8.61</v>
          </cell>
          <cell r="BL198">
            <v>5.4</v>
          </cell>
          <cell r="BM198">
            <v>6.36</v>
          </cell>
          <cell r="BN198">
            <v>21.26</v>
          </cell>
          <cell r="BO198">
            <v>1.2424242424242424</v>
          </cell>
          <cell r="BP198">
            <v>0.84375</v>
          </cell>
          <cell r="BQ198">
            <v>1.2669322709163349</v>
          </cell>
          <cell r="BR198">
            <v>0.98330326996901174</v>
          </cell>
          <cell r="BW198">
            <v>38658</v>
          </cell>
          <cell r="BX198">
            <v>0.77699999999999991</v>
          </cell>
          <cell r="BY198">
            <v>0.82679333728914139</v>
          </cell>
          <cell r="BZ198">
            <v>1.0841024458273971</v>
          </cell>
        </row>
        <row r="199">
          <cell r="B199">
            <v>39322</v>
          </cell>
          <cell r="C199">
            <v>8.4600000000000009</v>
          </cell>
          <cell r="D199">
            <v>24.56</v>
          </cell>
          <cell r="E199">
            <v>11</v>
          </cell>
          <cell r="F199">
            <v>6.75</v>
          </cell>
          <cell r="G199">
            <v>11.93</v>
          </cell>
          <cell r="H199">
            <v>6.73</v>
          </cell>
          <cell r="I199">
            <v>8.1999999999999993</v>
          </cell>
          <cell r="J199">
            <v>25.324000000000002</v>
          </cell>
          <cell r="K199">
            <v>13264.87</v>
          </cell>
          <cell r="L199">
            <v>1432.36</v>
          </cell>
          <cell r="M199">
            <v>1.0641</v>
          </cell>
          <cell r="N199">
            <v>2100.64</v>
          </cell>
          <cell r="O199">
            <v>26.3</v>
          </cell>
          <cell r="P199">
            <v>662.5</v>
          </cell>
          <cell r="Q199">
            <v>70.55</v>
          </cell>
          <cell r="S199">
            <v>39322</v>
          </cell>
          <cell r="T199">
            <v>1.1355704697986577</v>
          </cell>
          <cell r="U199">
            <v>0.96153846153846156</v>
          </cell>
          <cell r="V199">
            <v>1.2087132725430598</v>
          </cell>
          <cell r="W199">
            <v>1.0532081377151801</v>
          </cell>
          <cell r="X199">
            <v>1.5953307392996108</v>
          </cell>
          <cell r="Y199">
            <v>1.0551666666666668</v>
          </cell>
          <cell r="Z199">
            <v>1.0401877923963998</v>
          </cell>
          <cell r="AA199">
            <v>1.0226540913731677</v>
          </cell>
          <cell r="AB199">
            <v>0.93301183691363432</v>
          </cell>
          <cell r="AC199">
            <v>0.97411950195923858</v>
          </cell>
          <cell r="AD199">
            <v>1.2171018896770691</v>
          </cell>
          <cell r="AF199">
            <v>39322</v>
          </cell>
          <cell r="AG199">
            <v>1.1355704697986577</v>
          </cell>
          <cell r="AH199">
            <v>0.96153846153846156</v>
          </cell>
          <cell r="AI199">
            <v>0.97411950195923858</v>
          </cell>
          <cell r="AK199">
            <v>39322</v>
          </cell>
          <cell r="AL199">
            <v>1.2171018896770691</v>
          </cell>
          <cell r="AM199">
            <v>1.2281047040561293</v>
          </cell>
          <cell r="AN199">
            <v>1.0226540913731677</v>
          </cell>
          <cell r="AP199">
            <v>39322</v>
          </cell>
          <cell r="AQ199">
            <v>1.0226540913731677</v>
          </cell>
          <cell r="AR199">
            <v>1.0401877923963998</v>
          </cell>
          <cell r="AS199">
            <v>0.97411950195923858</v>
          </cell>
          <cell r="AU199">
            <v>39322</v>
          </cell>
          <cell r="AV199">
            <v>662.5</v>
          </cell>
          <cell r="AW199">
            <v>704.96625000000006</v>
          </cell>
          <cell r="AY199">
            <v>39322</v>
          </cell>
          <cell r="AZ199">
            <v>70.55</v>
          </cell>
          <cell r="BA199">
            <v>75.072254999999998</v>
          </cell>
          <cell r="BC199">
            <v>39322</v>
          </cell>
          <cell r="BD199">
            <v>8.4600000000000009</v>
          </cell>
          <cell r="BE199">
            <v>24.56</v>
          </cell>
          <cell r="BG199">
            <v>38659</v>
          </cell>
          <cell r="BH199">
            <v>7.76</v>
          </cell>
          <cell r="BI199">
            <v>6.567366283006093</v>
          </cell>
          <cell r="BJ199">
            <v>1.1816</v>
          </cell>
          <cell r="BK199">
            <v>8.57</v>
          </cell>
          <cell r="BL199">
            <v>5.45</v>
          </cell>
          <cell r="BM199">
            <v>6.36</v>
          </cell>
          <cell r="BN199">
            <v>21.23</v>
          </cell>
          <cell r="BO199">
            <v>1.2366522366522368</v>
          </cell>
          <cell r="BP199">
            <v>0.8515625</v>
          </cell>
          <cell r="BQ199">
            <v>1.2669322709163349</v>
          </cell>
          <cell r="BR199">
            <v>0.98191573007723976</v>
          </cell>
          <cell r="BW199">
            <v>38659</v>
          </cell>
          <cell r="BX199">
            <v>0.77600000000000002</v>
          </cell>
          <cell r="BY199">
            <v>0.82440148950575487</v>
          </cell>
          <cell r="BZ199">
            <v>1.0842656844114529</v>
          </cell>
        </row>
        <row r="200">
          <cell r="B200">
            <v>39323</v>
          </cell>
          <cell r="C200">
            <v>8.2100000000000009</v>
          </cell>
          <cell r="D200">
            <v>33.152000000000001</v>
          </cell>
          <cell r="E200">
            <v>10.9</v>
          </cell>
          <cell r="F200">
            <v>6.75</v>
          </cell>
          <cell r="G200">
            <v>12.13</v>
          </cell>
          <cell r="H200">
            <v>6.93</v>
          </cell>
          <cell r="I200">
            <v>8.2799999999999994</v>
          </cell>
          <cell r="J200">
            <v>25.146000000000001</v>
          </cell>
          <cell r="K200">
            <v>13490.12</v>
          </cell>
          <cell r="L200">
            <v>1463.76</v>
          </cell>
          <cell r="M200">
            <v>1.0601</v>
          </cell>
          <cell r="N200">
            <v>2108.63</v>
          </cell>
          <cell r="O200">
            <v>23.81</v>
          </cell>
          <cell r="P200">
            <v>667.6</v>
          </cell>
          <cell r="Q200">
            <v>72</v>
          </cell>
          <cell r="S200">
            <v>39323</v>
          </cell>
          <cell r="T200">
            <v>1.1020134228187921</v>
          </cell>
          <cell r="U200">
            <v>0.95279720279720292</v>
          </cell>
          <cell r="V200">
            <v>1.2289766970618037</v>
          </cell>
          <cell r="W200">
            <v>1.0845070422535212</v>
          </cell>
          <cell r="X200">
            <v>1.6108949416342413</v>
          </cell>
          <cell r="Y200">
            <v>1.04775</v>
          </cell>
          <cell r="Z200">
            <v>1.0578511619007591</v>
          </cell>
          <cell r="AA200">
            <v>1.0450725744843392</v>
          </cell>
          <cell r="AB200">
            <v>0.92950460324419115</v>
          </cell>
          <cell r="AC200">
            <v>0.97782466553826908</v>
          </cell>
          <cell r="AD200">
            <v>1.1855922165124351</v>
          </cell>
          <cell r="AF200">
            <v>39323</v>
          </cell>
          <cell r="AG200">
            <v>1.1020134228187921</v>
          </cell>
          <cell r="AH200">
            <v>0.95279720279720292</v>
          </cell>
          <cell r="AI200">
            <v>0.97782466553826908</v>
          </cell>
          <cell r="AK200">
            <v>39323</v>
          </cell>
          <cell r="AL200">
            <v>1.1855922165124351</v>
          </cell>
          <cell r="AM200">
            <v>1.2430321702373917</v>
          </cell>
          <cell r="AN200">
            <v>1.0450725744843392</v>
          </cell>
          <cell r="AP200">
            <v>39323</v>
          </cell>
          <cell r="AQ200">
            <v>1.0450725744843392</v>
          </cell>
          <cell r="AR200">
            <v>1.0578511619007591</v>
          </cell>
          <cell r="AS200">
            <v>0.97782466553826908</v>
          </cell>
          <cell r="AU200">
            <v>39323</v>
          </cell>
          <cell r="AV200">
            <v>667.6</v>
          </cell>
          <cell r="AW200">
            <v>707.72276000000011</v>
          </cell>
          <cell r="AY200">
            <v>39323</v>
          </cell>
          <cell r="AZ200">
            <v>72</v>
          </cell>
          <cell r="BA200">
            <v>76.327200000000005</v>
          </cell>
          <cell r="BC200">
            <v>39323</v>
          </cell>
          <cell r="BD200">
            <v>8.2100000000000009</v>
          </cell>
          <cell r="BE200">
            <v>33.152000000000001</v>
          </cell>
          <cell r="BG200">
            <v>38660</v>
          </cell>
          <cell r="BH200">
            <v>7.7</v>
          </cell>
          <cell r="BI200">
            <v>6.5050266114725019</v>
          </cell>
          <cell r="BJ200">
            <v>1.1837</v>
          </cell>
          <cell r="BK200">
            <v>8.6</v>
          </cell>
          <cell r="BL200">
            <v>5.57</v>
          </cell>
          <cell r="BM200">
            <v>6.38</v>
          </cell>
          <cell r="BN200">
            <v>21.5</v>
          </cell>
          <cell r="BO200">
            <v>1.2409812409812411</v>
          </cell>
          <cell r="BP200">
            <v>0.87031250000000004</v>
          </cell>
          <cell r="BQ200">
            <v>1.2709163346613546</v>
          </cell>
          <cell r="BR200">
            <v>0.99440358910318682</v>
          </cell>
          <cell r="BW200">
            <v>38660</v>
          </cell>
          <cell r="BX200">
            <v>0.77</v>
          </cell>
          <cell r="BY200">
            <v>0.81657599053814323</v>
          </cell>
          <cell r="BZ200">
            <v>1.0941534161864457</v>
          </cell>
        </row>
        <row r="201">
          <cell r="B201">
            <v>39324</v>
          </cell>
          <cell r="C201">
            <v>8</v>
          </cell>
          <cell r="D201">
            <v>108.48399999999999</v>
          </cell>
          <cell r="E201">
            <v>11.21</v>
          </cell>
          <cell r="F201">
            <v>6.75</v>
          </cell>
          <cell r="G201">
            <v>12.04</v>
          </cell>
          <cell r="H201">
            <v>7.01</v>
          </cell>
          <cell r="I201">
            <v>8.11</v>
          </cell>
          <cell r="J201">
            <v>24.99</v>
          </cell>
          <cell r="K201">
            <v>13444.63</v>
          </cell>
          <cell r="L201">
            <v>1457.64</v>
          </cell>
          <cell r="M201">
            <v>1.0587</v>
          </cell>
          <cell r="N201">
            <v>2108.63</v>
          </cell>
          <cell r="O201">
            <v>25.06</v>
          </cell>
          <cell r="P201">
            <v>665.3</v>
          </cell>
          <cell r="Q201">
            <v>71.75</v>
          </cell>
          <cell r="S201">
            <v>39324</v>
          </cell>
          <cell r="T201">
            <v>1.0738255033557047</v>
          </cell>
          <cell r="U201">
            <v>0.97989510489510501</v>
          </cell>
          <cell r="V201">
            <v>1.2198581560283688</v>
          </cell>
          <cell r="W201">
            <v>1.0970266040688577</v>
          </cell>
          <cell r="X201">
            <v>1.5778210116731517</v>
          </cell>
          <cell r="Y201">
            <v>1.04125</v>
          </cell>
          <cell r="Z201">
            <v>1.0542839846365932</v>
          </cell>
          <cell r="AA201">
            <v>1.0407031121709516</v>
          </cell>
          <cell r="AB201">
            <v>0.92827707145988592</v>
          </cell>
          <cell r="AC201">
            <v>0.97782466553826908</v>
          </cell>
          <cell r="AD201">
            <v>1.1567941688648167</v>
          </cell>
          <cell r="AF201">
            <v>39324</v>
          </cell>
          <cell r="AG201">
            <v>1.0738255033557047</v>
          </cell>
          <cell r="AH201">
            <v>0.97989510489510501</v>
          </cell>
          <cell r="AI201">
            <v>0.97782466553826908</v>
          </cell>
          <cell r="AK201">
            <v>39324</v>
          </cell>
          <cell r="AL201">
            <v>1.1567941688648167</v>
          </cell>
          <cell r="AM201">
            <v>1.2339889429425945</v>
          </cell>
          <cell r="AN201">
            <v>1.0407031121709516</v>
          </cell>
          <cell r="AP201">
            <v>39324</v>
          </cell>
          <cell r="AQ201">
            <v>1.0407031121709516</v>
          </cell>
          <cell r="AR201">
            <v>1.0542839846365932</v>
          </cell>
          <cell r="AS201">
            <v>0.97782466553826908</v>
          </cell>
          <cell r="AU201">
            <v>39324</v>
          </cell>
          <cell r="AV201">
            <v>665.3</v>
          </cell>
          <cell r="AW201">
            <v>704.3531099999999</v>
          </cell>
          <cell r="AY201">
            <v>39324</v>
          </cell>
          <cell r="AZ201">
            <v>71.75</v>
          </cell>
          <cell r="BA201">
            <v>75.961725000000001</v>
          </cell>
          <cell r="BC201">
            <v>39324</v>
          </cell>
          <cell r="BD201">
            <v>8</v>
          </cell>
          <cell r="BE201">
            <v>108.48399999999999</v>
          </cell>
          <cell r="BG201">
            <v>38663</v>
          </cell>
          <cell r="BH201">
            <v>7.74</v>
          </cell>
          <cell r="BI201">
            <v>6.5189926724500973</v>
          </cell>
          <cell r="BJ201">
            <v>1.1873</v>
          </cell>
          <cell r="BK201">
            <v>8.58</v>
          </cell>
          <cell r="BL201">
            <v>5.58</v>
          </cell>
          <cell r="BM201">
            <v>6.28</v>
          </cell>
          <cell r="BN201">
            <v>21.25</v>
          </cell>
          <cell r="BO201">
            <v>1.2380952380952381</v>
          </cell>
          <cell r="BP201">
            <v>0.87187499999999996</v>
          </cell>
          <cell r="BQ201">
            <v>1.2509960159362552</v>
          </cell>
          <cell r="BR201">
            <v>0.98284075667175441</v>
          </cell>
          <cell r="BW201">
            <v>38663</v>
          </cell>
          <cell r="BX201">
            <v>0.77400000000000002</v>
          </cell>
          <cell r="BY201">
            <v>0.81832915017266072</v>
          </cell>
          <cell r="BZ201">
            <v>1.085951752675812</v>
          </cell>
        </row>
        <row r="202">
          <cell r="B202">
            <v>39325</v>
          </cell>
          <cell r="C202">
            <v>8.25</v>
          </cell>
          <cell r="D202">
            <v>16.05</v>
          </cell>
          <cell r="E202">
            <v>11.15</v>
          </cell>
          <cell r="F202">
            <v>6.75</v>
          </cell>
          <cell r="G202">
            <v>12.22</v>
          </cell>
          <cell r="H202">
            <v>7.17</v>
          </cell>
          <cell r="I202">
            <v>8.5</v>
          </cell>
          <cell r="J202">
            <v>25.75</v>
          </cell>
          <cell r="K202">
            <v>13660.48</v>
          </cell>
          <cell r="L202">
            <v>1473.99</v>
          </cell>
          <cell r="M202">
            <v>1.0557000000000001</v>
          </cell>
          <cell r="N202">
            <v>2134.7800000000002</v>
          </cell>
          <cell r="O202">
            <v>23.38</v>
          </cell>
          <cell r="P202">
            <v>673.4</v>
          </cell>
          <cell r="Q202">
            <v>72.459999999999994</v>
          </cell>
          <cell r="S202">
            <v>39325</v>
          </cell>
          <cell r="T202">
            <v>1.1073825503355705</v>
          </cell>
          <cell r="U202">
            <v>0.97465034965034969</v>
          </cell>
          <cell r="V202">
            <v>1.2380952380952384</v>
          </cell>
          <cell r="W202">
            <v>1.1220657276995305</v>
          </cell>
          <cell r="X202">
            <v>1.6536964980544748</v>
          </cell>
          <cell r="Y202">
            <v>1.0729166666666667</v>
          </cell>
          <cell r="Z202">
            <v>1.0712102368342225</v>
          </cell>
          <cell r="AA202">
            <v>1.0523764306062271</v>
          </cell>
          <cell r="AB202">
            <v>0.92564664620780357</v>
          </cell>
          <cell r="AC202">
            <v>0.9899510770015536</v>
          </cell>
          <cell r="AD202">
            <v>1.1963339951290313</v>
          </cell>
          <cell r="AF202">
            <v>39325</v>
          </cell>
          <cell r="AG202">
            <v>1.1073825503355705</v>
          </cell>
          <cell r="AH202">
            <v>0.97465034965034969</v>
          </cell>
          <cell r="AI202">
            <v>0.9899510770015536</v>
          </cell>
          <cell r="AK202">
            <v>39325</v>
          </cell>
          <cell r="AL202">
            <v>1.1963339951290313</v>
          </cell>
          <cell r="AM202">
            <v>1.2716935326289778</v>
          </cell>
          <cell r="AN202">
            <v>1.0523764306062271</v>
          </cell>
          <cell r="AP202">
            <v>39325</v>
          </cell>
          <cell r="AQ202">
            <v>1.0523764306062271</v>
          </cell>
          <cell r="AR202">
            <v>1.0712102368342225</v>
          </cell>
          <cell r="AS202">
            <v>0.9899510770015536</v>
          </cell>
          <cell r="AU202">
            <v>39325</v>
          </cell>
          <cell r="AV202">
            <v>673.4</v>
          </cell>
          <cell r="AW202">
            <v>710.90838000000008</v>
          </cell>
          <cell r="AY202">
            <v>39325</v>
          </cell>
          <cell r="AZ202">
            <v>72.459999999999994</v>
          </cell>
          <cell r="BA202">
            <v>76.496021999999996</v>
          </cell>
          <cell r="BC202">
            <v>39325</v>
          </cell>
          <cell r="BD202">
            <v>8.25</v>
          </cell>
          <cell r="BE202">
            <v>16.05</v>
          </cell>
          <cell r="BG202">
            <v>38664</v>
          </cell>
          <cell r="BH202">
            <v>7.83</v>
          </cell>
          <cell r="BI202">
            <v>6.6109422492401206</v>
          </cell>
          <cell r="BJ202">
            <v>1.1844000000000001</v>
          </cell>
          <cell r="BK202">
            <v>8.5</v>
          </cell>
          <cell r="BL202">
            <v>5.65</v>
          </cell>
          <cell r="BM202">
            <v>6.1</v>
          </cell>
          <cell r="BN202">
            <v>20.94</v>
          </cell>
          <cell r="BO202">
            <v>1.2265512265512266</v>
          </cell>
          <cell r="BP202">
            <v>0.8828125</v>
          </cell>
          <cell r="BQ202">
            <v>1.2151394422310757</v>
          </cell>
          <cell r="BR202">
            <v>0.96850284445677826</v>
          </cell>
          <cell r="BW202">
            <v>38664</v>
          </cell>
          <cell r="BX202">
            <v>0.78300000000000003</v>
          </cell>
          <cell r="BY202">
            <v>0.82987158054711241</v>
          </cell>
          <cell r="BZ202">
            <v>1.07325150330977</v>
          </cell>
        </row>
        <row r="203">
          <cell r="B203">
            <v>39328</v>
          </cell>
          <cell r="C203">
            <v>8.25</v>
          </cell>
          <cell r="D203">
            <v>16.05</v>
          </cell>
          <cell r="E203">
            <v>11.15</v>
          </cell>
          <cell r="F203">
            <v>6.75</v>
          </cell>
          <cell r="G203">
            <v>12.22</v>
          </cell>
          <cell r="H203">
            <v>7.17</v>
          </cell>
          <cell r="I203">
            <v>8.5</v>
          </cell>
          <cell r="J203">
            <v>25.75</v>
          </cell>
          <cell r="K203">
            <v>13660.48</v>
          </cell>
          <cell r="L203">
            <v>1473.99</v>
          </cell>
          <cell r="M203">
            <v>1.0527</v>
          </cell>
          <cell r="N203">
            <v>2134.7800000000002</v>
          </cell>
          <cell r="O203">
            <v>23.38</v>
          </cell>
          <cell r="P203">
            <v>672.52</v>
          </cell>
          <cell r="Q203">
            <v>72.459999999999994</v>
          </cell>
          <cell r="S203">
            <v>39328</v>
          </cell>
          <cell r="T203">
            <v>1.1073825503355705</v>
          </cell>
          <cell r="U203">
            <v>0.97465034965034969</v>
          </cell>
          <cell r="V203">
            <v>1.2380952380952384</v>
          </cell>
          <cell r="W203">
            <v>1.1220657276995305</v>
          </cell>
          <cell r="X203">
            <v>1.6536964980544748</v>
          </cell>
          <cell r="Y203">
            <v>1.0729166666666667</v>
          </cell>
          <cell r="Z203">
            <v>1.0712102368342225</v>
          </cell>
          <cell r="AA203">
            <v>1.0523764306062271</v>
          </cell>
          <cell r="AB203">
            <v>0.92301622095572111</v>
          </cell>
          <cell r="AC203">
            <v>0.9899510770015536</v>
          </cell>
          <cell r="AD203">
            <v>1.1997433254086809</v>
          </cell>
          <cell r="AF203">
            <v>39328</v>
          </cell>
          <cell r="AG203">
            <v>1.1073825503355705</v>
          </cell>
          <cell r="AH203">
            <v>0.97465034965034969</v>
          </cell>
          <cell r="AI203">
            <v>0.9899510770015536</v>
          </cell>
          <cell r="AK203">
            <v>39328</v>
          </cell>
          <cell r="AL203">
            <v>1.1997433254086809</v>
          </cell>
          <cell r="AM203">
            <v>1.2716935326289778</v>
          </cell>
          <cell r="AN203">
            <v>1.0523764306062271</v>
          </cell>
          <cell r="AP203">
            <v>39328</v>
          </cell>
          <cell r="AQ203">
            <v>1.0523764306062271</v>
          </cell>
          <cell r="AR203">
            <v>1.0712102368342225</v>
          </cell>
          <cell r="AS203">
            <v>0.9899510770015536</v>
          </cell>
          <cell r="AU203">
            <v>39328</v>
          </cell>
          <cell r="AV203">
            <v>672.52</v>
          </cell>
          <cell r="AW203">
            <v>707.96180399999992</v>
          </cell>
          <cell r="AY203">
            <v>39328</v>
          </cell>
          <cell r="AZ203">
            <v>72.459999999999994</v>
          </cell>
          <cell r="BA203">
            <v>76.278641999999991</v>
          </cell>
          <cell r="BC203">
            <v>39328</v>
          </cell>
          <cell r="BD203">
            <v>8.25</v>
          </cell>
          <cell r="BE203">
            <v>16.05</v>
          </cell>
          <cell r="BG203">
            <v>38665</v>
          </cell>
          <cell r="BH203">
            <v>7.7</v>
          </cell>
          <cell r="BI203">
            <v>6.487488415199258</v>
          </cell>
          <cell r="BJ203">
            <v>1.1869000000000001</v>
          </cell>
          <cell r="BK203">
            <v>8.4600000000000009</v>
          </cell>
          <cell r="BL203">
            <v>5.71</v>
          </cell>
          <cell r="BM203">
            <v>6.12</v>
          </cell>
          <cell r="BN203">
            <v>21.01</v>
          </cell>
          <cell r="BO203">
            <v>1.220779220779221</v>
          </cell>
          <cell r="BP203">
            <v>0.89218749999999991</v>
          </cell>
          <cell r="BQ203">
            <v>1.2191235059760956</v>
          </cell>
          <cell r="BR203">
            <v>0.97174043753757933</v>
          </cell>
          <cell r="BW203">
            <v>38665</v>
          </cell>
          <cell r="BX203">
            <v>0.77</v>
          </cell>
          <cell r="BY203">
            <v>0.81437442075996291</v>
          </cell>
          <cell r="BZ203">
            <v>1.075957666073224</v>
          </cell>
        </row>
        <row r="204">
          <cell r="B204">
            <v>39329</v>
          </cell>
          <cell r="C204">
            <v>8.4700000000000006</v>
          </cell>
          <cell r="D204">
            <v>17.667000000000002</v>
          </cell>
          <cell r="E204">
            <v>11.19</v>
          </cell>
          <cell r="F204">
            <v>6.75</v>
          </cell>
          <cell r="G204">
            <v>12.47</v>
          </cell>
          <cell r="H204">
            <v>7.27</v>
          </cell>
          <cell r="I204">
            <v>8.44</v>
          </cell>
          <cell r="J204">
            <v>24.8</v>
          </cell>
          <cell r="K204">
            <v>13755.23</v>
          </cell>
          <cell r="L204">
            <v>1489.42</v>
          </cell>
          <cell r="M204">
            <v>1.0493999999999999</v>
          </cell>
          <cell r="N204">
            <v>2152.56</v>
          </cell>
          <cell r="O204">
            <v>22.78</v>
          </cell>
          <cell r="P204">
            <v>681.65</v>
          </cell>
          <cell r="Q204">
            <v>73.36</v>
          </cell>
          <cell r="S204">
            <v>39329</v>
          </cell>
          <cell r="T204">
            <v>1.1369127516778523</v>
          </cell>
          <cell r="U204">
            <v>0.97814685314685312</v>
          </cell>
          <cell r="V204">
            <v>1.2634245187436679</v>
          </cell>
          <cell r="W204">
            <v>1.1377151799687011</v>
          </cell>
          <cell r="X204">
            <v>1.6420233463035019</v>
          </cell>
          <cell r="Y204">
            <v>1.0333333333333334</v>
          </cell>
          <cell r="Z204">
            <v>1.0786402224525933</v>
          </cell>
          <cell r="AA204">
            <v>1.0633929017656341</v>
          </cell>
          <cell r="AB204">
            <v>0.9201227531784304</v>
          </cell>
          <cell r="AC204">
            <v>0.99819610934637948</v>
          </cell>
          <cell r="AD204">
            <v>1.2356098659125125</v>
          </cell>
          <cell r="AF204">
            <v>39329</v>
          </cell>
          <cell r="AG204">
            <v>1.1369127516778523</v>
          </cell>
          <cell r="AH204">
            <v>0.97814685314685312</v>
          </cell>
          <cell r="AI204">
            <v>0.99819610934637948</v>
          </cell>
          <cell r="AK204">
            <v>39329</v>
          </cell>
          <cell r="AL204">
            <v>1.2356098659125125</v>
          </cell>
          <cell r="AM204">
            <v>1.269124094587301</v>
          </cell>
          <cell r="AN204">
            <v>1.0633929017656341</v>
          </cell>
          <cell r="AP204">
            <v>39329</v>
          </cell>
          <cell r="AQ204">
            <v>1.0633929017656341</v>
          </cell>
          <cell r="AR204">
            <v>1.0786402224525933</v>
          </cell>
          <cell r="AS204">
            <v>0.99819610934637948</v>
          </cell>
          <cell r="AU204">
            <v>39329</v>
          </cell>
          <cell r="AV204">
            <v>681.65</v>
          </cell>
          <cell r="AW204">
            <v>715.32350999999994</v>
          </cell>
          <cell r="AY204">
            <v>39329</v>
          </cell>
          <cell r="AZ204">
            <v>73.36</v>
          </cell>
          <cell r="BA204">
            <v>76.983983999999992</v>
          </cell>
          <cell r="BC204">
            <v>39329</v>
          </cell>
          <cell r="BD204">
            <v>8.4700000000000006</v>
          </cell>
          <cell r="BE204">
            <v>17.667000000000002</v>
          </cell>
          <cell r="BG204">
            <v>38666</v>
          </cell>
          <cell r="BH204">
            <v>7.65</v>
          </cell>
          <cell r="BI204">
            <v>6.4215562830521282</v>
          </cell>
          <cell r="BJ204">
            <v>1.1913</v>
          </cell>
          <cell r="BK204">
            <v>8.3699999999999992</v>
          </cell>
          <cell r="BL204">
            <v>5.8</v>
          </cell>
          <cell r="BM204">
            <v>6.1</v>
          </cell>
          <cell r="BN204">
            <v>20.667000000000002</v>
          </cell>
          <cell r="BO204">
            <v>1.2077922077922076</v>
          </cell>
          <cell r="BP204">
            <v>0.90624999999999989</v>
          </cell>
          <cell r="BQ204">
            <v>1.2151394422310757</v>
          </cell>
          <cell r="BR204">
            <v>0.95587623144165412</v>
          </cell>
          <cell r="BW204">
            <v>38666</v>
          </cell>
          <cell r="BX204">
            <v>0.76500000000000001</v>
          </cell>
          <cell r="BY204">
            <v>0.80609796021153368</v>
          </cell>
          <cell r="BZ204">
            <v>1.0712644703662344</v>
          </cell>
        </row>
        <row r="205">
          <cell r="B205">
            <v>39330</v>
          </cell>
          <cell r="C205">
            <v>8.15</v>
          </cell>
          <cell r="D205">
            <v>10.475</v>
          </cell>
          <cell r="E205">
            <v>11.35</v>
          </cell>
          <cell r="F205">
            <v>6.75</v>
          </cell>
          <cell r="G205">
            <v>12.33</v>
          </cell>
          <cell r="H205">
            <v>7.2</v>
          </cell>
          <cell r="I205">
            <v>8.2899999999999991</v>
          </cell>
          <cell r="J205">
            <v>25.1</v>
          </cell>
          <cell r="K205">
            <v>13683.28</v>
          </cell>
          <cell r="L205">
            <v>1472.29</v>
          </cell>
          <cell r="M205">
            <v>1.0538000000000001</v>
          </cell>
          <cell r="N205">
            <v>2152.64</v>
          </cell>
          <cell r="O205">
            <v>24.58</v>
          </cell>
          <cell r="P205">
            <v>681.8</v>
          </cell>
          <cell r="Q205">
            <v>73.55</v>
          </cell>
          <cell r="S205">
            <v>39330</v>
          </cell>
          <cell r="T205">
            <v>1.0939597315436242</v>
          </cell>
          <cell r="U205">
            <v>0.99213286713286719</v>
          </cell>
          <cell r="V205">
            <v>1.2492401215805473</v>
          </cell>
          <cell r="W205">
            <v>1.1267605633802817</v>
          </cell>
          <cell r="X205">
            <v>1.6128404669260701</v>
          </cell>
          <cell r="Y205">
            <v>1.0458333333333334</v>
          </cell>
          <cell r="Z205">
            <v>1.0729981383867169</v>
          </cell>
          <cell r="AA205">
            <v>1.0511626910747305</v>
          </cell>
          <cell r="AB205">
            <v>0.92398071021481809</v>
          </cell>
          <cell r="AC205">
            <v>0.99823320735468013</v>
          </cell>
          <cell r="AD205">
            <v>1.1839638202937022</v>
          </cell>
          <cell r="AF205">
            <v>39330</v>
          </cell>
          <cell r="AG205">
            <v>1.0939597315436242</v>
          </cell>
          <cell r="AH205">
            <v>0.99213286713286719</v>
          </cell>
          <cell r="AI205">
            <v>0.99823320735468013</v>
          </cell>
          <cell r="AK205">
            <v>39330</v>
          </cell>
          <cell r="AL205">
            <v>1.1839638202937022</v>
          </cell>
          <cell r="AM205">
            <v>1.2586686213050582</v>
          </cell>
          <cell r="AN205">
            <v>1.0511626910747305</v>
          </cell>
          <cell r="AP205">
            <v>39330</v>
          </cell>
          <cell r="AQ205">
            <v>1.0511626910747305</v>
          </cell>
          <cell r="AR205">
            <v>1.0729981383867169</v>
          </cell>
          <cell r="AS205">
            <v>0.99823320735468013</v>
          </cell>
          <cell r="AU205">
            <v>39330</v>
          </cell>
          <cell r="AV205">
            <v>681.8</v>
          </cell>
          <cell r="AW205">
            <v>718.48083999999994</v>
          </cell>
          <cell r="AY205">
            <v>39330</v>
          </cell>
          <cell r="AZ205">
            <v>73.55</v>
          </cell>
          <cell r="BA205">
            <v>77.506990000000002</v>
          </cell>
          <cell r="BC205">
            <v>39330</v>
          </cell>
          <cell r="BD205">
            <v>8.15</v>
          </cell>
          <cell r="BE205">
            <v>10.475</v>
          </cell>
          <cell r="BG205">
            <v>38667</v>
          </cell>
          <cell r="BH205">
            <v>7.76</v>
          </cell>
          <cell r="BI205">
            <v>6.5226527696057826</v>
          </cell>
          <cell r="BJ205">
            <v>1.1897</v>
          </cell>
          <cell r="BK205">
            <v>8.4700000000000006</v>
          </cell>
          <cell r="BL205">
            <v>5.84</v>
          </cell>
          <cell r="BM205">
            <v>6.1</v>
          </cell>
          <cell r="BN205">
            <v>20.71</v>
          </cell>
          <cell r="BO205">
            <v>1.2222222222222223</v>
          </cell>
          <cell r="BP205">
            <v>0.91249999999999998</v>
          </cell>
          <cell r="BQ205">
            <v>1.2151394422310757</v>
          </cell>
          <cell r="BR205">
            <v>0.95786503861986039</v>
          </cell>
          <cell r="BW205">
            <v>38667</v>
          </cell>
          <cell r="BX205">
            <v>0.77600000000000002</v>
          </cell>
          <cell r="BY205">
            <v>0.81878860216861393</v>
          </cell>
          <cell r="BZ205">
            <v>1.0769316757682896</v>
          </cell>
        </row>
        <row r="206">
          <cell r="B206">
            <v>39331</v>
          </cell>
          <cell r="C206">
            <v>8.39</v>
          </cell>
          <cell r="D206">
            <v>7.95</v>
          </cell>
          <cell r="E206">
            <v>11.35</v>
          </cell>
          <cell r="F206">
            <v>6.75</v>
          </cell>
          <cell r="G206">
            <v>12.43</v>
          </cell>
          <cell r="H206">
            <v>7.46</v>
          </cell>
          <cell r="I206">
            <v>8.65</v>
          </cell>
          <cell r="J206">
            <v>25.2</v>
          </cell>
          <cell r="K206">
            <v>13795.69</v>
          </cell>
          <cell r="L206">
            <v>1478.55</v>
          </cell>
          <cell r="M206">
            <v>1.0522</v>
          </cell>
          <cell r="N206">
            <v>2163.3000000000002</v>
          </cell>
          <cell r="O206">
            <v>23.99</v>
          </cell>
          <cell r="P206">
            <v>695.41</v>
          </cell>
          <cell r="Q206">
            <v>74.17</v>
          </cell>
          <cell r="S206">
            <v>39331</v>
          </cell>
          <cell r="T206">
            <v>1.1261744966442953</v>
          </cell>
          <cell r="U206">
            <v>0.99213286713286719</v>
          </cell>
          <cell r="V206">
            <v>1.2593718338399189</v>
          </cell>
          <cell r="W206">
            <v>1.1674491392801252</v>
          </cell>
          <cell r="X206">
            <v>1.6828793774319069</v>
          </cell>
          <cell r="Y206">
            <v>1.05</v>
          </cell>
          <cell r="Z206">
            <v>1.0818129635409235</v>
          </cell>
          <cell r="AA206">
            <v>1.0556321084083591</v>
          </cell>
          <cell r="AB206">
            <v>0.92257781674704076</v>
          </cell>
          <cell r="AC206">
            <v>1.0031765169607458</v>
          </cell>
          <cell r="AD206">
            <v>1.2206823925326162</v>
          </cell>
          <cell r="AF206">
            <v>39331</v>
          </cell>
          <cell r="AG206">
            <v>1.1261744966442953</v>
          </cell>
          <cell r="AH206">
            <v>0.99213286713286719</v>
          </cell>
          <cell r="AI206">
            <v>1.0031765169607458</v>
          </cell>
          <cell r="AK206">
            <v>39331</v>
          </cell>
          <cell r="AL206">
            <v>1.2206823925326162</v>
          </cell>
          <cell r="AM206">
            <v>1.2899250876379877</v>
          </cell>
          <cell r="AN206">
            <v>1.0556321084083591</v>
          </cell>
          <cell r="AP206">
            <v>39331</v>
          </cell>
          <cell r="AQ206">
            <v>1.0556321084083591</v>
          </cell>
          <cell r="AR206">
            <v>1.0818129635409235</v>
          </cell>
          <cell r="AS206">
            <v>1.0031765169607458</v>
          </cell>
          <cell r="AU206">
            <v>39331</v>
          </cell>
          <cell r="AV206">
            <v>695.41</v>
          </cell>
          <cell r="AW206">
            <v>731.71040199999993</v>
          </cell>
          <cell r="AY206">
            <v>39331</v>
          </cell>
          <cell r="AZ206">
            <v>74.17</v>
          </cell>
          <cell r="BA206">
            <v>78.041674</v>
          </cell>
          <cell r="BC206">
            <v>39331</v>
          </cell>
          <cell r="BD206">
            <v>8.39</v>
          </cell>
          <cell r="BE206">
            <v>7.95</v>
          </cell>
          <cell r="BG206">
            <v>38670</v>
          </cell>
          <cell r="BH206">
            <v>7.73</v>
          </cell>
          <cell r="BI206">
            <v>6.4794635373009219</v>
          </cell>
          <cell r="BJ206">
            <v>1.1930000000000001</v>
          </cell>
          <cell r="BK206">
            <v>8.52</v>
          </cell>
          <cell r="BL206">
            <v>5.9</v>
          </cell>
          <cell r="BM206">
            <v>6.05</v>
          </cell>
          <cell r="BN206">
            <v>21.189900000000002</v>
          </cell>
          <cell r="BO206">
            <v>1.2294372294372293</v>
          </cell>
          <cell r="BP206">
            <v>0.921875</v>
          </cell>
          <cell r="BQ206">
            <v>1.2051792828685259</v>
          </cell>
          <cell r="BR206">
            <v>0.98006105175523806</v>
          </cell>
          <cell r="BW206">
            <v>38670</v>
          </cell>
          <cell r="BX206">
            <v>0.77300000000000002</v>
          </cell>
          <cell r="BY206">
            <v>0.81336705783738483</v>
          </cell>
          <cell r="BZ206">
            <v>1.0841381410152484</v>
          </cell>
        </row>
        <row r="207">
          <cell r="B207">
            <v>39332</v>
          </cell>
          <cell r="C207">
            <v>8.1999999999999993</v>
          </cell>
          <cell r="D207">
            <v>96.3</v>
          </cell>
          <cell r="E207">
            <v>11.35</v>
          </cell>
          <cell r="F207">
            <v>6.75</v>
          </cell>
          <cell r="G207">
            <v>12.38</v>
          </cell>
          <cell r="H207">
            <v>7.11</v>
          </cell>
          <cell r="I207">
            <v>8.65</v>
          </cell>
          <cell r="J207">
            <v>25.05</v>
          </cell>
          <cell r="K207">
            <v>13651.21</v>
          </cell>
          <cell r="L207">
            <v>1453.55</v>
          </cell>
          <cell r="M207">
            <v>1.0551999999999999</v>
          </cell>
          <cell r="N207">
            <v>2145.96</v>
          </cell>
          <cell r="O207">
            <v>26.23</v>
          </cell>
          <cell r="P207">
            <v>701</v>
          </cell>
          <cell r="Q207">
            <v>74.540000000000006</v>
          </cell>
          <cell r="S207">
            <v>39332</v>
          </cell>
          <cell r="T207">
            <v>1.1006711409395973</v>
          </cell>
          <cell r="U207">
            <v>0.99213286713286719</v>
          </cell>
          <cell r="V207">
            <v>1.2543059777102332</v>
          </cell>
          <cell r="W207">
            <v>1.1126760563380282</v>
          </cell>
          <cell r="X207">
            <v>1.6828793774319069</v>
          </cell>
          <cell r="Y207">
            <v>1.04375</v>
          </cell>
          <cell r="Z207">
            <v>1.0704833137030108</v>
          </cell>
          <cell r="AA207">
            <v>1.0377829976510569</v>
          </cell>
          <cell r="AB207">
            <v>0.9252082419991231</v>
          </cell>
          <cell r="AC207">
            <v>0.99513552366157354</v>
          </cell>
          <cell r="AD207">
            <v>1.1896469259302604</v>
          </cell>
          <cell r="AF207">
            <v>39332</v>
          </cell>
          <cell r="AG207">
            <v>1.1006711409395973</v>
          </cell>
          <cell r="AH207">
            <v>0.99213286713286719</v>
          </cell>
          <cell r="AI207">
            <v>0.99513552366157354</v>
          </cell>
          <cell r="AK207">
            <v>39332</v>
          </cell>
          <cell r="AL207">
            <v>1.1896469259302604</v>
          </cell>
          <cell r="AM207">
            <v>1.2734028528700421</v>
          </cell>
          <cell r="AN207">
            <v>1.0377829976510569</v>
          </cell>
          <cell r="AP207">
            <v>39332</v>
          </cell>
          <cell r="AQ207">
            <v>1.0377829976510569</v>
          </cell>
          <cell r="AR207">
            <v>1.0704833137030108</v>
          </cell>
          <cell r="AS207">
            <v>0.99513552366157354</v>
          </cell>
          <cell r="AU207">
            <v>39332</v>
          </cell>
          <cell r="AV207">
            <v>701</v>
          </cell>
          <cell r="AW207">
            <v>739.69519999999989</v>
          </cell>
          <cell r="AY207">
            <v>39332</v>
          </cell>
          <cell r="AZ207">
            <v>74.540000000000006</v>
          </cell>
          <cell r="BA207">
            <v>78.654607999999996</v>
          </cell>
          <cell r="BC207">
            <v>39332</v>
          </cell>
          <cell r="BD207">
            <v>8.1999999999999993</v>
          </cell>
          <cell r="BE207">
            <v>96.3</v>
          </cell>
          <cell r="BG207">
            <v>38671</v>
          </cell>
          <cell r="BH207">
            <v>7.49</v>
          </cell>
          <cell r="BI207">
            <v>6.2798692043263182</v>
          </cell>
          <cell r="BJ207">
            <v>1.1927000000000001</v>
          </cell>
          <cell r="BK207">
            <v>8.2799999999999994</v>
          </cell>
          <cell r="BL207">
            <v>5.21</v>
          </cell>
          <cell r="BM207">
            <v>6.08</v>
          </cell>
          <cell r="BN207">
            <v>20.97</v>
          </cell>
          <cell r="BO207">
            <v>1.1948051948051948</v>
          </cell>
          <cell r="BP207">
            <v>0.81406249999999991</v>
          </cell>
          <cell r="BQ207">
            <v>1.2111553784860558</v>
          </cell>
          <cell r="BR207">
            <v>0.96989038434855002</v>
          </cell>
          <cell r="BW207">
            <v>38671</v>
          </cell>
          <cell r="BX207">
            <v>0.749</v>
          </cell>
          <cell r="BY207">
            <v>0.78831198121908275</v>
          </cell>
          <cell r="BZ207">
            <v>1.0474783644099501</v>
          </cell>
        </row>
        <row r="208">
          <cell r="B208">
            <v>39335</v>
          </cell>
          <cell r="C208">
            <v>8.4</v>
          </cell>
          <cell r="D208">
            <v>9.5269999999999992</v>
          </cell>
          <cell r="E208">
            <v>11.28</v>
          </cell>
          <cell r="F208">
            <v>6.5</v>
          </cell>
          <cell r="G208">
            <v>12.31</v>
          </cell>
          <cell r="H208">
            <v>7.01</v>
          </cell>
          <cell r="I208">
            <v>8.64</v>
          </cell>
          <cell r="J208">
            <v>24.51</v>
          </cell>
          <cell r="K208">
            <v>13625.49</v>
          </cell>
          <cell r="L208">
            <v>1451.7</v>
          </cell>
          <cell r="M208">
            <v>1.052</v>
          </cell>
          <cell r="N208">
            <v>2145.96</v>
          </cell>
          <cell r="O208">
            <v>27.38</v>
          </cell>
          <cell r="P208">
            <v>703.1</v>
          </cell>
          <cell r="Q208">
            <v>75.08</v>
          </cell>
          <cell r="S208">
            <v>39335</v>
          </cell>
          <cell r="T208">
            <v>1.1275167785234899</v>
          </cell>
          <cell r="U208">
            <v>0.98601398601398604</v>
          </cell>
          <cell r="V208">
            <v>1.2472137791286728</v>
          </cell>
          <cell r="W208">
            <v>1.0970266040688577</v>
          </cell>
          <cell r="X208">
            <v>1.6809338521400781</v>
          </cell>
          <cell r="Y208">
            <v>1.02125</v>
          </cell>
          <cell r="Z208">
            <v>1.0684664352850213</v>
          </cell>
          <cell r="AA208">
            <v>1.0364621634550166</v>
          </cell>
          <cell r="AB208">
            <v>0.92240245506356855</v>
          </cell>
          <cell r="AC208">
            <v>0.99513552366157354</v>
          </cell>
          <cell r="AD208">
            <v>1.2223696634087835</v>
          </cell>
          <cell r="AF208">
            <v>39335</v>
          </cell>
          <cell r="AG208">
            <v>1.1275167785234899</v>
          </cell>
          <cell r="AH208">
            <v>0.98601398601398604</v>
          </cell>
          <cell r="AI208">
            <v>0.99513552366157354</v>
          </cell>
          <cell r="AK208">
            <v>39335</v>
          </cell>
          <cell r="AL208">
            <v>1.2223696634087835</v>
          </cell>
          <cell r="AM208">
            <v>1.2616060588344022</v>
          </cell>
          <cell r="AN208">
            <v>1.0364621634550166</v>
          </cell>
          <cell r="AP208">
            <v>39335</v>
          </cell>
          <cell r="AQ208">
            <v>1.0364621634550166</v>
          </cell>
          <cell r="AR208">
            <v>1.0684664352850213</v>
          </cell>
          <cell r="AS208">
            <v>0.99513552366157354</v>
          </cell>
          <cell r="AU208">
            <v>39335</v>
          </cell>
          <cell r="AV208">
            <v>703.1</v>
          </cell>
          <cell r="AW208">
            <v>739.66120000000001</v>
          </cell>
          <cell r="AY208">
            <v>39335</v>
          </cell>
          <cell r="AZ208">
            <v>75.08</v>
          </cell>
          <cell r="BA208">
            <v>78.984160000000003</v>
          </cell>
          <cell r="BC208">
            <v>39335</v>
          </cell>
          <cell r="BD208">
            <v>8.4</v>
          </cell>
          <cell r="BE208">
            <v>9.5269999999999992</v>
          </cell>
          <cell r="BG208">
            <v>38672</v>
          </cell>
          <cell r="BH208">
            <v>7.29</v>
          </cell>
          <cell r="BI208">
            <v>6.1060390317447029</v>
          </cell>
          <cell r="BJ208">
            <v>1.1939</v>
          </cell>
          <cell r="BK208">
            <v>8.34</v>
          </cell>
          <cell r="BL208">
            <v>5.0999999999999996</v>
          </cell>
          <cell r="BM208">
            <v>5.91</v>
          </cell>
          <cell r="BN208">
            <v>21.09</v>
          </cell>
          <cell r="BO208">
            <v>1.2034632034632036</v>
          </cell>
          <cell r="BP208">
            <v>0.79687499999999989</v>
          </cell>
          <cell r="BQ208">
            <v>1.1772908366533865</v>
          </cell>
          <cell r="BR208">
            <v>0.97544054391563761</v>
          </cell>
          <cell r="BW208">
            <v>38672</v>
          </cell>
          <cell r="BX208">
            <v>0.72899999999999998</v>
          </cell>
          <cell r="BY208">
            <v>0.76649107965491259</v>
          </cell>
          <cell r="BZ208">
            <v>1.0382673960080568</v>
          </cell>
        </row>
        <row r="209">
          <cell r="B209">
            <v>39336</v>
          </cell>
          <cell r="C209">
            <v>8.2100000000000009</v>
          </cell>
          <cell r="D209">
            <v>95.662000000000006</v>
          </cell>
          <cell r="E209">
            <v>11.19</v>
          </cell>
          <cell r="F209">
            <v>6.5</v>
          </cell>
          <cell r="G209">
            <v>12.32</v>
          </cell>
          <cell r="H209">
            <v>6.94</v>
          </cell>
          <cell r="I209">
            <v>8.49</v>
          </cell>
          <cell r="J209">
            <v>23.89</v>
          </cell>
          <cell r="K209">
            <v>13704.28</v>
          </cell>
          <cell r="L209">
            <v>1471.49</v>
          </cell>
          <cell r="M209">
            <v>1.0424</v>
          </cell>
          <cell r="N209">
            <v>2150.63</v>
          </cell>
          <cell r="O209">
            <v>25.27</v>
          </cell>
          <cell r="P209">
            <v>712.5</v>
          </cell>
          <cell r="Q209">
            <v>75.77</v>
          </cell>
          <cell r="S209">
            <v>39336</v>
          </cell>
          <cell r="T209">
            <v>1.1020134228187921</v>
          </cell>
          <cell r="U209">
            <v>0.97814685314685312</v>
          </cell>
          <cell r="V209">
            <v>1.24822695035461</v>
          </cell>
          <cell r="W209">
            <v>1.0860719874804383</v>
          </cell>
          <cell r="X209">
            <v>1.651750972762646</v>
          </cell>
          <cell r="Y209">
            <v>0.99541666666666673</v>
          </cell>
          <cell r="Z209">
            <v>1.0746448898166461</v>
          </cell>
          <cell r="AA209">
            <v>1.0505915195304969</v>
          </cell>
          <cell r="AB209">
            <v>0.91398509425690477</v>
          </cell>
          <cell r="AC209">
            <v>0.99730111989612569</v>
          </cell>
          <cell r="AD209">
            <v>1.2057236269424718</v>
          </cell>
          <cell r="AF209">
            <v>39336</v>
          </cell>
          <cell r="AG209">
            <v>1.1020134228187921</v>
          </cell>
          <cell r="AH209">
            <v>0.97814685314685312</v>
          </cell>
          <cell r="AI209">
            <v>0.99730111989612569</v>
          </cell>
          <cell r="AK209">
            <v>39336</v>
          </cell>
          <cell r="AL209">
            <v>1.2057236269424718</v>
          </cell>
          <cell r="AM209">
            <v>1.2453666443160902</v>
          </cell>
          <cell r="AN209">
            <v>1.0505915195304969</v>
          </cell>
          <cell r="AP209">
            <v>39336</v>
          </cell>
          <cell r="AQ209">
            <v>1.0505915195304969</v>
          </cell>
          <cell r="AR209">
            <v>1.0746448898166461</v>
          </cell>
          <cell r="AS209">
            <v>0.99730111989612569</v>
          </cell>
          <cell r="AU209">
            <v>39336</v>
          </cell>
          <cell r="AV209">
            <v>712.5</v>
          </cell>
          <cell r="AW209">
            <v>742.71</v>
          </cell>
          <cell r="AY209">
            <v>39336</v>
          </cell>
          <cell r="AZ209">
            <v>75.77</v>
          </cell>
          <cell r="BA209">
            <v>78.982647999999998</v>
          </cell>
          <cell r="BC209">
            <v>39336</v>
          </cell>
          <cell r="BD209">
            <v>8.2100000000000009</v>
          </cell>
          <cell r="BE209">
            <v>95.662000000000006</v>
          </cell>
          <cell r="BG209">
            <v>38673</v>
          </cell>
          <cell r="BH209">
            <v>7.25</v>
          </cell>
          <cell r="BI209">
            <v>6.1057773286171466</v>
          </cell>
          <cell r="BJ209">
            <v>1.1874</v>
          </cell>
          <cell r="BK209">
            <v>8.4700000000000006</v>
          </cell>
          <cell r="BL209">
            <v>5.26</v>
          </cell>
          <cell r="BM209">
            <v>5.7</v>
          </cell>
          <cell r="BN209">
            <v>20.68</v>
          </cell>
          <cell r="BO209">
            <v>1.2222222222222223</v>
          </cell>
          <cell r="BP209">
            <v>0.82187499999999991</v>
          </cell>
          <cell r="BQ209">
            <v>1.1354581673306774</v>
          </cell>
          <cell r="BR209">
            <v>0.95647749872808852</v>
          </cell>
          <cell r="BW209">
            <v>38673</v>
          </cell>
          <cell r="BX209">
            <v>0.72499999999999998</v>
          </cell>
          <cell r="BY209">
            <v>0.76645822806131048</v>
          </cell>
          <cell r="BZ209">
            <v>1.0340082220702471</v>
          </cell>
        </row>
        <row r="210">
          <cell r="B210">
            <v>39337</v>
          </cell>
          <cell r="C210">
            <v>8.5</v>
          </cell>
          <cell r="D210">
            <v>15.522</v>
          </cell>
          <cell r="E210">
            <v>11.3</v>
          </cell>
          <cell r="F210">
            <v>6.5</v>
          </cell>
          <cell r="G210">
            <v>12.23</v>
          </cell>
          <cell r="H210">
            <v>6.77</v>
          </cell>
          <cell r="I210">
            <v>8.31</v>
          </cell>
          <cell r="J210">
            <v>24.44</v>
          </cell>
          <cell r="K210">
            <v>13756.72</v>
          </cell>
          <cell r="L210">
            <v>1471.56</v>
          </cell>
          <cell r="M210">
            <v>1.0367999999999999</v>
          </cell>
          <cell r="N210">
            <v>2167.2800000000002</v>
          </cell>
          <cell r="O210">
            <v>24.96</v>
          </cell>
          <cell r="P210">
            <v>711.6</v>
          </cell>
          <cell r="Q210">
            <v>77.290000000000006</v>
          </cell>
          <cell r="S210">
            <v>39337</v>
          </cell>
          <cell r="T210">
            <v>1.1409395973154361</v>
          </cell>
          <cell r="U210">
            <v>0.98776223776223782</v>
          </cell>
          <cell r="V210">
            <v>1.2391084093211755</v>
          </cell>
          <cell r="W210">
            <v>1.0594679186228482</v>
          </cell>
          <cell r="X210">
            <v>1.6167315175097279</v>
          </cell>
          <cell r="Y210">
            <v>1.0183333333333333</v>
          </cell>
          <cell r="Z210">
            <v>1.0787570633873833</v>
          </cell>
          <cell r="AA210">
            <v>1.0506414970406173</v>
          </cell>
          <cell r="AB210">
            <v>0.90907496711968427</v>
          </cell>
          <cell r="AC210">
            <v>1.0050221428737047</v>
          </cell>
          <cell r="AD210">
            <v>1.2550555659126688</v>
          </cell>
          <cell r="AF210">
            <v>39337</v>
          </cell>
          <cell r="AG210">
            <v>1.1409395973154361</v>
          </cell>
          <cell r="AH210">
            <v>0.98776223776223782</v>
          </cell>
          <cell r="AI210">
            <v>1.0050221428737047</v>
          </cell>
          <cell r="AK210">
            <v>39337</v>
          </cell>
          <cell r="AL210">
            <v>1.2550555659126688</v>
          </cell>
          <cell r="AM210">
            <v>1.2334102946967713</v>
          </cell>
          <cell r="AN210">
            <v>1.0506414970406173</v>
          </cell>
          <cell r="AP210">
            <v>39337</v>
          </cell>
          <cell r="AQ210">
            <v>1.0506414970406173</v>
          </cell>
          <cell r="AR210">
            <v>1.0787570633873833</v>
          </cell>
          <cell r="AS210">
            <v>1.0050221428737047</v>
          </cell>
          <cell r="AU210">
            <v>39337</v>
          </cell>
          <cell r="AV210">
            <v>711.6</v>
          </cell>
          <cell r="AW210">
            <v>737.78688</v>
          </cell>
          <cell r="AY210">
            <v>39337</v>
          </cell>
          <cell r="AZ210">
            <v>77.290000000000006</v>
          </cell>
          <cell r="BA210">
            <v>80.134271999999996</v>
          </cell>
          <cell r="BC210">
            <v>39337</v>
          </cell>
          <cell r="BD210">
            <v>8.5</v>
          </cell>
          <cell r="BE210">
            <v>15.522</v>
          </cell>
          <cell r="BG210">
            <v>38674</v>
          </cell>
          <cell r="BH210">
            <v>7.15</v>
          </cell>
          <cell r="BI210">
            <v>6.0159865376525037</v>
          </cell>
          <cell r="BJ210">
            <v>1.1884999999999999</v>
          </cell>
          <cell r="BK210">
            <v>8.5</v>
          </cell>
          <cell r="BL210">
            <v>5.41</v>
          </cell>
          <cell r="BM210">
            <v>5.49</v>
          </cell>
          <cell r="BN210">
            <v>20.99</v>
          </cell>
          <cell r="BO210">
            <v>1.2265512265512266</v>
          </cell>
          <cell r="BP210">
            <v>0.84531250000000002</v>
          </cell>
          <cell r="BQ210">
            <v>1.0936254980079683</v>
          </cell>
          <cell r="BR210">
            <v>0.97081541094306456</v>
          </cell>
          <cell r="BW210">
            <v>38674</v>
          </cell>
          <cell r="BX210">
            <v>0.71500000000000008</v>
          </cell>
          <cell r="BY210">
            <v>0.7551867900715189</v>
          </cell>
          <cell r="BZ210">
            <v>1.0340761588755649</v>
          </cell>
        </row>
        <row r="211">
          <cell r="B211">
            <v>39338</v>
          </cell>
          <cell r="C211">
            <v>8.4700000000000006</v>
          </cell>
          <cell r="D211">
            <v>8.1750000000000007</v>
          </cell>
          <cell r="E211">
            <v>11.39</v>
          </cell>
          <cell r="F211">
            <v>6.76</v>
          </cell>
          <cell r="G211">
            <v>12.35</v>
          </cell>
          <cell r="H211">
            <v>6.89</v>
          </cell>
          <cell r="I211">
            <v>8.26</v>
          </cell>
          <cell r="J211">
            <v>24.63</v>
          </cell>
          <cell r="K211">
            <v>13843.2</v>
          </cell>
          <cell r="L211">
            <v>1483.95</v>
          </cell>
          <cell r="M211">
            <v>1.0342</v>
          </cell>
          <cell r="N211">
            <v>2171.7199999999998</v>
          </cell>
          <cell r="O211">
            <v>24.76</v>
          </cell>
          <cell r="P211">
            <v>708.3</v>
          </cell>
          <cell r="Q211">
            <v>77.63</v>
          </cell>
          <cell r="S211">
            <v>39338</v>
          </cell>
          <cell r="T211">
            <v>1.1369127516778523</v>
          </cell>
          <cell r="U211">
            <v>0.99562937062937074</v>
          </cell>
          <cell r="V211">
            <v>1.2512664640324216</v>
          </cell>
          <cell r="W211">
            <v>1.0782472613458529</v>
          </cell>
          <cell r="X211">
            <v>1.6070038910505837</v>
          </cell>
          <cell r="Y211">
            <v>1.0262499999999999</v>
          </cell>
          <cell r="Z211">
            <v>1.0855385426093014</v>
          </cell>
          <cell r="AA211">
            <v>1.0594875163319364</v>
          </cell>
          <cell r="AB211">
            <v>0.90679526523454623</v>
          </cell>
          <cell r="AC211">
            <v>1.0070810823343921</v>
          </cell>
          <cell r="AD211">
            <v>1.253770057327974</v>
          </cell>
          <cell r="AF211">
            <v>39338</v>
          </cell>
          <cell r="AG211">
            <v>1.1369127516778523</v>
          </cell>
          <cell r="AH211">
            <v>0.99562937062937074</v>
          </cell>
          <cell r="AI211">
            <v>1.0070810823343921</v>
          </cell>
          <cell r="AK211">
            <v>39338</v>
          </cell>
          <cell r="AL211">
            <v>1.253770057327974</v>
          </cell>
          <cell r="AM211">
            <v>1.2406919041072144</v>
          </cell>
          <cell r="AN211">
            <v>1.0594875163319364</v>
          </cell>
          <cell r="AP211">
            <v>39338</v>
          </cell>
          <cell r="AQ211">
            <v>1.0594875163319364</v>
          </cell>
          <cell r="AR211">
            <v>1.0855385426093014</v>
          </cell>
          <cell r="AS211">
            <v>1.0070810823343921</v>
          </cell>
          <cell r="AU211">
            <v>39338</v>
          </cell>
          <cell r="AV211">
            <v>708.3</v>
          </cell>
          <cell r="AW211">
            <v>732.52386000000001</v>
          </cell>
          <cell r="AY211">
            <v>39338</v>
          </cell>
          <cell r="AZ211">
            <v>77.63</v>
          </cell>
          <cell r="BA211">
            <v>80.284945999999991</v>
          </cell>
          <cell r="BC211">
            <v>39338</v>
          </cell>
          <cell r="BD211">
            <v>8.4700000000000006</v>
          </cell>
          <cell r="BE211">
            <v>8.1750000000000007</v>
          </cell>
          <cell r="BG211">
            <v>38677</v>
          </cell>
          <cell r="BH211">
            <v>6.85</v>
          </cell>
          <cell r="BI211">
            <v>5.7933017591339651</v>
          </cell>
          <cell r="BJ211">
            <v>1.1823999999999999</v>
          </cell>
          <cell r="BK211">
            <v>8.32</v>
          </cell>
          <cell r="BL211">
            <v>5.3</v>
          </cell>
          <cell r="BM211">
            <v>5.23</v>
          </cell>
          <cell r="BN211">
            <v>20.87</v>
          </cell>
          <cell r="BO211">
            <v>1.2005772005772006</v>
          </cell>
          <cell r="BP211">
            <v>0.82812499999999989</v>
          </cell>
          <cell r="BQ211">
            <v>1.0418326693227093</v>
          </cell>
          <cell r="BR211">
            <v>0.96526525137597718</v>
          </cell>
          <cell r="BW211">
            <v>38677</v>
          </cell>
          <cell r="BX211">
            <v>0.68499999999999994</v>
          </cell>
          <cell r="BY211">
            <v>0.7272331698240867</v>
          </cell>
          <cell r="BZ211">
            <v>1.0089500303189718</v>
          </cell>
        </row>
        <row r="212">
          <cell r="B212">
            <v>39339</v>
          </cell>
          <cell r="C212">
            <v>8.34</v>
          </cell>
          <cell r="D212">
            <v>22.492000000000001</v>
          </cell>
          <cell r="E212">
            <v>11.39</v>
          </cell>
          <cell r="F212">
            <v>7</v>
          </cell>
          <cell r="G212">
            <v>12.36</v>
          </cell>
          <cell r="H212">
            <v>6.82</v>
          </cell>
          <cell r="I212">
            <v>8.44</v>
          </cell>
          <cell r="J212">
            <v>24.639900000000001</v>
          </cell>
          <cell r="K212">
            <v>13846.41</v>
          </cell>
          <cell r="L212">
            <v>1484.25</v>
          </cell>
          <cell r="M212">
            <v>1.0299</v>
          </cell>
          <cell r="N212">
            <v>2164.94</v>
          </cell>
          <cell r="O212">
            <v>24.92</v>
          </cell>
          <cell r="P212">
            <v>707.6</v>
          </cell>
          <cell r="Q212">
            <v>77.17</v>
          </cell>
          <cell r="S212">
            <v>39339</v>
          </cell>
          <cell r="T212">
            <v>1.119463087248322</v>
          </cell>
          <cell r="U212">
            <v>0.99562937062937074</v>
          </cell>
          <cell r="V212">
            <v>1.2522796352583587</v>
          </cell>
          <cell r="W212">
            <v>1.0672926447574336</v>
          </cell>
          <cell r="X212">
            <v>1.6420233463035019</v>
          </cell>
          <cell r="Y212">
            <v>1.0266625</v>
          </cell>
          <cell r="Z212">
            <v>1.0857902603278762</v>
          </cell>
          <cell r="AA212">
            <v>1.0597017056610238</v>
          </cell>
          <cell r="AB212">
            <v>0.90302498903989481</v>
          </cell>
          <cell r="AC212">
            <v>1.0039370261309097</v>
          </cell>
          <cell r="AD212">
            <v>1.2396811836165755</v>
          </cell>
          <cell r="AF212">
            <v>39339</v>
          </cell>
          <cell r="AG212">
            <v>1.119463087248322</v>
          </cell>
          <cell r="AH212">
            <v>0.99562937062937074</v>
          </cell>
          <cell r="AI212">
            <v>1.0039370261309097</v>
          </cell>
          <cell r="AK212">
            <v>39339</v>
          </cell>
          <cell r="AL212">
            <v>1.2396811836165755</v>
          </cell>
          <cell r="AM212">
            <v>1.2470645315798237</v>
          </cell>
          <cell r="AN212">
            <v>1.0597017056610238</v>
          </cell>
          <cell r="AP212">
            <v>39339</v>
          </cell>
          <cell r="AQ212">
            <v>1.0597017056610238</v>
          </cell>
          <cell r="AR212">
            <v>1.0857902603278762</v>
          </cell>
          <cell r="AS212">
            <v>1.0039370261309097</v>
          </cell>
          <cell r="AU212">
            <v>39339</v>
          </cell>
          <cell r="AV212">
            <v>707.6</v>
          </cell>
          <cell r="AW212">
            <v>728.75724000000002</v>
          </cell>
          <cell r="AY212">
            <v>39339</v>
          </cell>
          <cell r="AZ212">
            <v>77.17</v>
          </cell>
          <cell r="BA212">
            <v>79.477383000000003</v>
          </cell>
          <cell r="BC212">
            <v>39339</v>
          </cell>
          <cell r="BD212">
            <v>8.34</v>
          </cell>
          <cell r="BE212">
            <v>22.492000000000001</v>
          </cell>
          <cell r="BG212">
            <v>38678</v>
          </cell>
          <cell r="BH212">
            <v>6.6</v>
          </cell>
          <cell r="BI212">
            <v>5.6218057921635438</v>
          </cell>
          <cell r="BJ212">
            <v>1.1739999999999999</v>
          </cell>
          <cell r="BK212">
            <v>8.4499999999999993</v>
          </cell>
          <cell r="BL212">
            <v>5.44</v>
          </cell>
          <cell r="BM212">
            <v>5.17</v>
          </cell>
          <cell r="BN212">
            <v>20.66</v>
          </cell>
          <cell r="BO212">
            <v>1.2193362193362194</v>
          </cell>
          <cell r="BP212">
            <v>0.85</v>
          </cell>
          <cell r="BQ212">
            <v>1.0298804780876494</v>
          </cell>
          <cell r="BR212">
            <v>0.95555247213357386</v>
          </cell>
          <cell r="BW212">
            <v>38678</v>
          </cell>
          <cell r="BX212">
            <v>0.65999999999999992</v>
          </cell>
          <cell r="BY212">
            <v>0.70570528109028974</v>
          </cell>
          <cell r="BZ212">
            <v>1.0136922923893605</v>
          </cell>
        </row>
        <row r="213">
          <cell r="B213">
            <v>39342</v>
          </cell>
          <cell r="C213">
            <v>8.4</v>
          </cell>
          <cell r="D213">
            <v>26.268999999999998</v>
          </cell>
          <cell r="E213">
            <v>11.21</v>
          </cell>
          <cell r="F213">
            <v>6.76</v>
          </cell>
          <cell r="G213">
            <v>12.39</v>
          </cell>
          <cell r="H213">
            <v>6.83</v>
          </cell>
          <cell r="I213">
            <v>8.15</v>
          </cell>
          <cell r="J213">
            <v>24.9099</v>
          </cell>
          <cell r="K213">
            <v>13809.86</v>
          </cell>
          <cell r="L213">
            <v>1476.65</v>
          </cell>
          <cell r="M213">
            <v>1.0276000000000001</v>
          </cell>
          <cell r="N213">
            <v>2160.5700000000002</v>
          </cell>
          <cell r="O213">
            <v>26.48</v>
          </cell>
          <cell r="P213">
            <v>717.9</v>
          </cell>
          <cell r="Q213">
            <v>78.16</v>
          </cell>
          <cell r="S213">
            <v>39342</v>
          </cell>
          <cell r="T213">
            <v>1.1275167785234899</v>
          </cell>
          <cell r="U213">
            <v>0.97989510489510501</v>
          </cell>
          <cell r="V213">
            <v>1.2553191489361704</v>
          </cell>
          <cell r="W213">
            <v>1.0688575899843507</v>
          </cell>
          <cell r="X213">
            <v>1.5856031128404671</v>
          </cell>
          <cell r="Y213">
            <v>1.0379125</v>
          </cell>
          <cell r="Z213">
            <v>1.0829241286724518</v>
          </cell>
          <cell r="AA213">
            <v>1.054275575990804</v>
          </cell>
          <cell r="AB213">
            <v>0.90100832967996491</v>
          </cell>
          <cell r="AC213">
            <v>1.0019105474274852</v>
          </cell>
          <cell r="AD213">
            <v>1.2513944004535229</v>
          </cell>
          <cell r="AF213">
            <v>39342</v>
          </cell>
          <cell r="AG213">
            <v>1.1275167785234899</v>
          </cell>
          <cell r="AH213">
            <v>0.97989510489510501</v>
          </cell>
          <cell r="AI213">
            <v>1.0019105474274852</v>
          </cell>
          <cell r="AK213">
            <v>39342</v>
          </cell>
          <cell r="AL213">
            <v>1.2513944004535229</v>
          </cell>
          <cell r="AM213">
            <v>1.2369230879402471</v>
          </cell>
          <cell r="AN213">
            <v>1.054275575990804</v>
          </cell>
          <cell r="AP213">
            <v>39342</v>
          </cell>
          <cell r="AQ213">
            <v>1.054275575990804</v>
          </cell>
          <cell r="AR213">
            <v>1.0829241286724518</v>
          </cell>
          <cell r="AS213">
            <v>1.0019105474274852</v>
          </cell>
          <cell r="AU213">
            <v>39342</v>
          </cell>
          <cell r="AV213">
            <v>717.9</v>
          </cell>
          <cell r="AW213">
            <v>737.71404000000007</v>
          </cell>
          <cell r="AY213">
            <v>39342</v>
          </cell>
          <cell r="AZ213">
            <v>78.16</v>
          </cell>
          <cell r="BA213">
            <v>80.317216000000002</v>
          </cell>
          <cell r="BC213">
            <v>39342</v>
          </cell>
          <cell r="BD213">
            <v>8.4</v>
          </cell>
          <cell r="BE213">
            <v>26.268999999999998</v>
          </cell>
          <cell r="BG213">
            <v>38679</v>
          </cell>
          <cell r="BH213">
            <v>7.2</v>
          </cell>
          <cell r="BI213">
            <v>6.1422965364272315</v>
          </cell>
          <cell r="BJ213">
            <v>1.1721999999999999</v>
          </cell>
          <cell r="BK213">
            <v>8.3699999999999992</v>
          </cell>
          <cell r="BL213">
            <v>5.27</v>
          </cell>
          <cell r="BM213">
            <v>5.17</v>
          </cell>
          <cell r="BN213">
            <v>20.72</v>
          </cell>
          <cell r="BO213">
            <v>1.2077922077922076</v>
          </cell>
          <cell r="BP213">
            <v>0.82343749999999993</v>
          </cell>
          <cell r="BQ213">
            <v>1.0298804780876494</v>
          </cell>
          <cell r="BR213">
            <v>0.9583275519171176</v>
          </cell>
          <cell r="BW213">
            <v>38679</v>
          </cell>
          <cell r="BX213">
            <v>0.72</v>
          </cell>
          <cell r="BY213">
            <v>0.77104248421771038</v>
          </cell>
          <cell r="BZ213">
            <v>1.0048594344492436</v>
          </cell>
        </row>
        <row r="214">
          <cell r="B214">
            <v>39343</v>
          </cell>
          <cell r="C214">
            <v>8.4</v>
          </cell>
          <cell r="D214">
            <v>23.193000000000001</v>
          </cell>
          <cell r="E214">
            <v>11.08</v>
          </cell>
          <cell r="F214">
            <v>6.76</v>
          </cell>
          <cell r="G214">
            <v>12.59</v>
          </cell>
          <cell r="H214">
            <v>7.31</v>
          </cell>
          <cell r="I214">
            <v>8.31</v>
          </cell>
          <cell r="J214">
            <v>25</v>
          </cell>
          <cell r="K214">
            <v>14005.4</v>
          </cell>
          <cell r="L214">
            <v>1519.78</v>
          </cell>
          <cell r="M214">
            <v>1.0128999999999999</v>
          </cell>
          <cell r="N214">
            <v>2163.6999999999998</v>
          </cell>
          <cell r="O214">
            <v>20.350000000000001</v>
          </cell>
          <cell r="P214">
            <v>723.5</v>
          </cell>
          <cell r="Q214">
            <v>78.95</v>
          </cell>
          <cell r="S214">
            <v>39343</v>
          </cell>
          <cell r="T214">
            <v>1.1275167785234899</v>
          </cell>
          <cell r="U214">
            <v>0.96853146853146854</v>
          </cell>
          <cell r="V214">
            <v>1.275582573454914</v>
          </cell>
          <cell r="W214">
            <v>1.1439749608763694</v>
          </cell>
          <cell r="X214">
            <v>1.6167315175097279</v>
          </cell>
          <cell r="Y214">
            <v>1.0416666666666667</v>
          </cell>
          <cell r="Z214">
            <v>1.0982577369871349</v>
          </cell>
          <cell r="AA214">
            <v>1.0850688618693016</v>
          </cell>
          <cell r="AB214">
            <v>0.88811924594476099</v>
          </cell>
          <cell r="AC214">
            <v>1.0033620070022491</v>
          </cell>
          <cell r="AD214">
            <v>1.269555618428315</v>
          </cell>
          <cell r="AF214">
            <v>39343</v>
          </cell>
          <cell r="AG214">
            <v>1.1275167785234899</v>
          </cell>
          <cell r="AH214">
            <v>0.96853146853146854</v>
          </cell>
          <cell r="AI214">
            <v>1.0033620070022491</v>
          </cell>
          <cell r="AK214">
            <v>39343</v>
          </cell>
          <cell r="AL214">
            <v>1.269555618428315</v>
          </cell>
          <cell r="AM214">
            <v>1.2694889296269196</v>
          </cell>
          <cell r="AN214">
            <v>1.0850688618693016</v>
          </cell>
          <cell r="AP214">
            <v>39343</v>
          </cell>
          <cell r="AQ214">
            <v>1.0850688618693016</v>
          </cell>
          <cell r="AR214">
            <v>1.0982577369871349</v>
          </cell>
          <cell r="AS214">
            <v>1.0033620070022491</v>
          </cell>
          <cell r="AU214">
            <v>39343</v>
          </cell>
          <cell r="AV214">
            <v>723.5</v>
          </cell>
          <cell r="AW214">
            <v>732.83314999999993</v>
          </cell>
          <cell r="AY214">
            <v>39343</v>
          </cell>
          <cell r="AZ214">
            <v>78.95</v>
          </cell>
          <cell r="BA214">
            <v>79.968454999999992</v>
          </cell>
          <cell r="BC214">
            <v>39343</v>
          </cell>
          <cell r="BD214">
            <v>8.4</v>
          </cell>
          <cell r="BE214">
            <v>23.193000000000001</v>
          </cell>
          <cell r="BG214">
            <v>38680</v>
          </cell>
          <cell r="BH214">
            <v>7.82</v>
          </cell>
          <cell r="BI214">
            <v>6.6734937702679646</v>
          </cell>
          <cell r="BJ214">
            <v>1.1718</v>
          </cell>
          <cell r="BK214">
            <v>8.3699999999999992</v>
          </cell>
          <cell r="BL214">
            <v>5.27</v>
          </cell>
          <cell r="BM214">
            <v>5.17</v>
          </cell>
          <cell r="BN214">
            <v>20.72</v>
          </cell>
          <cell r="BO214">
            <v>1.2077922077922076</v>
          </cell>
          <cell r="BP214">
            <v>0.82343749999999993</v>
          </cell>
          <cell r="BQ214">
            <v>1.0298804780876494</v>
          </cell>
          <cell r="BR214">
            <v>0.9583275519171176</v>
          </cell>
          <cell r="BW214">
            <v>38680</v>
          </cell>
          <cell r="BX214">
            <v>0.78200000000000003</v>
          </cell>
          <cell r="BY214">
            <v>0.83772367298173767</v>
          </cell>
          <cell r="BZ214">
            <v>1.0048594344492436</v>
          </cell>
        </row>
        <row r="215">
          <cell r="B215">
            <v>39344</v>
          </cell>
          <cell r="C215">
            <v>8.19</v>
          </cell>
          <cell r="D215">
            <v>30.388000000000002</v>
          </cell>
          <cell r="E215">
            <v>11.1</v>
          </cell>
          <cell r="F215">
            <v>6.76</v>
          </cell>
          <cell r="G215">
            <v>12.75</v>
          </cell>
          <cell r="H215">
            <v>7.41</v>
          </cell>
          <cell r="I215">
            <v>8.33</v>
          </cell>
          <cell r="J215">
            <v>25.1</v>
          </cell>
          <cell r="K215">
            <v>13939.78</v>
          </cell>
          <cell r="L215">
            <v>1529.03</v>
          </cell>
          <cell r="M215">
            <v>1.0150999999999999</v>
          </cell>
          <cell r="N215">
            <v>2149.04</v>
          </cell>
          <cell r="O215">
            <v>20.03</v>
          </cell>
          <cell r="P215">
            <v>721.4</v>
          </cell>
          <cell r="Q215">
            <v>79.7</v>
          </cell>
          <cell r="S215">
            <v>39344</v>
          </cell>
          <cell r="T215">
            <v>1.0993288590604027</v>
          </cell>
          <cell r="U215">
            <v>0.97027972027972031</v>
          </cell>
          <cell r="V215">
            <v>1.2917933130699089</v>
          </cell>
          <cell r="W215">
            <v>1.15962441314554</v>
          </cell>
          <cell r="X215">
            <v>1.6206225680933852</v>
          </cell>
          <cell r="Y215">
            <v>1.0458333333333334</v>
          </cell>
          <cell r="Z215">
            <v>1.0931120308522801</v>
          </cell>
          <cell r="AA215">
            <v>1.0916730328495032</v>
          </cell>
          <cell r="AB215">
            <v>0.89004822446295473</v>
          </cell>
          <cell r="AC215">
            <v>0.99656379698114961</v>
          </cell>
          <cell r="AD215">
            <v>1.235134039758043</v>
          </cell>
          <cell r="AF215">
            <v>39344</v>
          </cell>
          <cell r="AG215">
            <v>1.0993288590604027</v>
          </cell>
          <cell r="AH215">
            <v>0.97027972027972031</v>
          </cell>
          <cell r="AI215">
            <v>0.99656379698114961</v>
          </cell>
          <cell r="AK215">
            <v>39344</v>
          </cell>
          <cell r="AL215">
            <v>1.235134039758043</v>
          </cell>
          <cell r="AM215">
            <v>1.279468406910542</v>
          </cell>
          <cell r="AN215">
            <v>1.0916730328495032</v>
          </cell>
          <cell r="AP215">
            <v>39344</v>
          </cell>
          <cell r="AQ215">
            <v>1.0916730328495032</v>
          </cell>
          <cell r="AR215">
            <v>1.0931120308522801</v>
          </cell>
          <cell r="AS215">
            <v>0.99656379698114961</v>
          </cell>
          <cell r="AU215">
            <v>39344</v>
          </cell>
          <cell r="AV215">
            <v>721.4</v>
          </cell>
          <cell r="AW215">
            <v>732.29313999999988</v>
          </cell>
          <cell r="AY215">
            <v>39344</v>
          </cell>
          <cell r="AZ215">
            <v>79.7</v>
          </cell>
          <cell r="BA215">
            <v>80.903469999999999</v>
          </cell>
          <cell r="BC215">
            <v>39344</v>
          </cell>
          <cell r="BD215">
            <v>8.19</v>
          </cell>
          <cell r="BE215">
            <v>30.388000000000002</v>
          </cell>
          <cell r="BG215">
            <v>38681</v>
          </cell>
          <cell r="BH215">
            <v>7.8</v>
          </cell>
          <cell r="BI215">
            <v>6.666666666666667</v>
          </cell>
          <cell r="BJ215">
            <v>1.17</v>
          </cell>
          <cell r="BK215">
            <v>8.41</v>
          </cell>
          <cell r="BL215">
            <v>5.39</v>
          </cell>
          <cell r="BM215">
            <v>5.2</v>
          </cell>
          <cell r="BN215">
            <v>20.99</v>
          </cell>
          <cell r="BO215">
            <v>1.2135642135642137</v>
          </cell>
          <cell r="BP215">
            <v>0.84218749999999987</v>
          </cell>
          <cell r="BQ215">
            <v>1.0358565737051795</v>
          </cell>
          <cell r="BR215">
            <v>0.97081541094306456</v>
          </cell>
          <cell r="BW215">
            <v>38681</v>
          </cell>
          <cell r="BX215">
            <v>0.78</v>
          </cell>
          <cell r="BY215">
            <v>0.83686666666666676</v>
          </cell>
          <cell r="BZ215">
            <v>1.0156059245531144</v>
          </cell>
        </row>
        <row r="216">
          <cell r="B216">
            <v>39345</v>
          </cell>
          <cell r="C216">
            <v>8.19</v>
          </cell>
          <cell r="D216">
            <v>16.481999999999999</v>
          </cell>
          <cell r="E216">
            <v>11.1</v>
          </cell>
          <cell r="F216">
            <v>6.84</v>
          </cell>
          <cell r="G216">
            <v>12.67</v>
          </cell>
          <cell r="H216">
            <v>7.48</v>
          </cell>
          <cell r="I216">
            <v>8.41</v>
          </cell>
          <cell r="J216">
            <v>25.09</v>
          </cell>
          <cell r="K216">
            <v>13838.43</v>
          </cell>
          <cell r="L216">
            <v>1518.75</v>
          </cell>
          <cell r="M216">
            <v>1.0024</v>
          </cell>
          <cell r="N216">
            <v>2132.67</v>
          </cell>
          <cell r="O216">
            <v>20.45</v>
          </cell>
          <cell r="P216">
            <v>733.26</v>
          </cell>
          <cell r="Q216">
            <v>80.64</v>
          </cell>
          <cell r="S216">
            <v>39345</v>
          </cell>
          <cell r="T216">
            <v>1.0993288590604027</v>
          </cell>
          <cell r="U216">
            <v>0.97027972027972031</v>
          </cell>
          <cell r="V216">
            <v>1.2836879432624115</v>
          </cell>
          <cell r="W216">
            <v>1.1705790297339593</v>
          </cell>
          <cell r="X216">
            <v>1.6361867704280157</v>
          </cell>
          <cell r="Y216">
            <v>1.0454166666666667</v>
          </cell>
          <cell r="Z216">
            <v>1.0851644947845032</v>
          </cell>
          <cell r="AA216">
            <v>1.0843334785061007</v>
          </cell>
          <cell r="AB216">
            <v>0.87891275756247256</v>
          </cell>
          <cell r="AC216">
            <v>0.98897261703262318</v>
          </cell>
          <cell r="AD216">
            <v>1.2507826853136366</v>
          </cell>
          <cell r="AF216">
            <v>39345</v>
          </cell>
          <cell r="AG216">
            <v>1.0993288590604027</v>
          </cell>
          <cell r="AH216">
            <v>0.97027972027972031</v>
          </cell>
          <cell r="AI216">
            <v>0.98897261703262318</v>
          </cell>
          <cell r="AK216">
            <v>39345</v>
          </cell>
          <cell r="AL216">
            <v>1.2507826853136366</v>
          </cell>
          <cell r="AM216">
            <v>1.2839676025227633</v>
          </cell>
          <cell r="AN216">
            <v>1.0843334785061007</v>
          </cell>
          <cell r="AP216">
            <v>39345</v>
          </cell>
          <cell r="AQ216">
            <v>1.0843334785061007</v>
          </cell>
          <cell r="AR216">
            <v>1.0851644947845032</v>
          </cell>
          <cell r="AS216">
            <v>0.98897261703262318</v>
          </cell>
          <cell r="AU216">
            <v>39345</v>
          </cell>
          <cell r="AV216">
            <v>733.26</v>
          </cell>
          <cell r="AW216">
            <v>735.01982399999997</v>
          </cell>
          <cell r="AY216">
            <v>39345</v>
          </cell>
          <cell r="AZ216">
            <v>80.64</v>
          </cell>
          <cell r="BA216">
            <v>80.833535999999995</v>
          </cell>
          <cell r="BC216">
            <v>39345</v>
          </cell>
          <cell r="BD216">
            <v>8.19</v>
          </cell>
          <cell r="BE216">
            <v>16.481999999999999</v>
          </cell>
          <cell r="BG216">
            <v>38684</v>
          </cell>
          <cell r="BH216">
            <v>7.25</v>
          </cell>
          <cell r="BI216">
            <v>6.209850107066381</v>
          </cell>
          <cell r="BJ216">
            <v>1.1675</v>
          </cell>
          <cell r="BK216">
            <v>8.2899999999999991</v>
          </cell>
          <cell r="BL216">
            <v>5.0599999999999996</v>
          </cell>
          <cell r="BM216">
            <v>5.18</v>
          </cell>
          <cell r="BN216">
            <v>21</v>
          </cell>
          <cell r="BO216">
            <v>1.1962481962481961</v>
          </cell>
          <cell r="BP216">
            <v>0.79062499999999991</v>
          </cell>
          <cell r="BQ216">
            <v>1.0318725099601593</v>
          </cell>
          <cell r="BR216">
            <v>0.971277924240322</v>
          </cell>
          <cell r="BW216">
            <v>38684</v>
          </cell>
          <cell r="BX216">
            <v>0.72499999999999998</v>
          </cell>
          <cell r="BY216">
            <v>0.77952248394004287</v>
          </cell>
          <cell r="BZ216">
            <v>0.99750590761216928</v>
          </cell>
        </row>
        <row r="217">
          <cell r="B217">
            <v>39346</v>
          </cell>
          <cell r="C217">
            <v>8.1999999999999993</v>
          </cell>
          <cell r="D217">
            <v>104.509</v>
          </cell>
          <cell r="E217">
            <v>10.72</v>
          </cell>
          <cell r="F217">
            <v>6.75</v>
          </cell>
          <cell r="G217">
            <v>12.55</v>
          </cell>
          <cell r="H217">
            <v>7.5</v>
          </cell>
          <cell r="I217">
            <v>8.42</v>
          </cell>
          <cell r="J217">
            <v>25.21</v>
          </cell>
          <cell r="K217">
            <v>13940.07</v>
          </cell>
          <cell r="L217">
            <v>1525.75</v>
          </cell>
          <cell r="M217">
            <v>1.0007999999999999</v>
          </cell>
          <cell r="N217">
            <v>2132.67</v>
          </cell>
          <cell r="O217">
            <v>19</v>
          </cell>
          <cell r="P217">
            <v>731.5</v>
          </cell>
          <cell r="Q217">
            <v>80.64</v>
          </cell>
          <cell r="S217">
            <v>39346</v>
          </cell>
          <cell r="T217">
            <v>1.1006711409395973</v>
          </cell>
          <cell r="U217">
            <v>0.9370629370629372</v>
          </cell>
          <cell r="V217">
            <v>1.2715298885511652</v>
          </cell>
          <cell r="W217">
            <v>1.1737089201877935</v>
          </cell>
          <cell r="X217">
            <v>1.6381322957198445</v>
          </cell>
          <cell r="Y217">
            <v>1.0504166666666668</v>
          </cell>
          <cell r="Z217">
            <v>1.0931347717053601</v>
          </cell>
          <cell r="AA217">
            <v>1.0893312295181454</v>
          </cell>
          <cell r="AB217">
            <v>0.87750986409469522</v>
          </cell>
          <cell r="AC217">
            <v>0.98897261703262318</v>
          </cell>
          <cell r="AD217">
            <v>1.2543119866522889</v>
          </cell>
          <cell r="AF217">
            <v>39346</v>
          </cell>
          <cell r="AG217">
            <v>1.1006711409395973</v>
          </cell>
          <cell r="AH217">
            <v>0.9370629370629372</v>
          </cell>
          <cell r="AI217">
            <v>0.98897261703262318</v>
          </cell>
          <cell r="AK217">
            <v>39346</v>
          </cell>
          <cell r="AL217">
            <v>1.2543119866522889</v>
          </cell>
          <cell r="AM217">
            <v>1.2834469427813675</v>
          </cell>
          <cell r="AN217">
            <v>1.0893312295181454</v>
          </cell>
          <cell r="AP217">
            <v>39346</v>
          </cell>
          <cell r="AQ217">
            <v>1.0893312295181454</v>
          </cell>
          <cell r="AR217">
            <v>1.0931347717053601</v>
          </cell>
          <cell r="AS217">
            <v>0.98897261703262318</v>
          </cell>
          <cell r="AU217">
            <v>39346</v>
          </cell>
          <cell r="AV217">
            <v>731.5</v>
          </cell>
          <cell r="AW217">
            <v>732.08519999999999</v>
          </cell>
          <cell r="AY217">
            <v>39346</v>
          </cell>
          <cell r="AZ217">
            <v>80.64</v>
          </cell>
          <cell r="BA217">
            <v>80.704511999999994</v>
          </cell>
          <cell r="BC217">
            <v>39346</v>
          </cell>
          <cell r="BD217">
            <v>8.1999999999999993</v>
          </cell>
          <cell r="BE217">
            <v>104.509</v>
          </cell>
          <cell r="BG217">
            <v>38685</v>
          </cell>
          <cell r="BH217">
            <v>7.5</v>
          </cell>
          <cell r="BI217">
            <v>6.41573994867408</v>
          </cell>
          <cell r="BJ217">
            <v>1.169</v>
          </cell>
          <cell r="BK217">
            <v>8.17</v>
          </cell>
          <cell r="BL217">
            <v>5.04</v>
          </cell>
          <cell r="BM217">
            <v>5.2</v>
          </cell>
          <cell r="BN217">
            <v>21</v>
          </cell>
          <cell r="BO217">
            <v>1.1789321789321789</v>
          </cell>
          <cell r="BP217">
            <v>0.78749999999999998</v>
          </cell>
          <cell r="BQ217">
            <v>1.0358565737051795</v>
          </cell>
          <cell r="BR217">
            <v>0.971277924240322</v>
          </cell>
          <cell r="BW217">
            <v>38685</v>
          </cell>
          <cell r="BX217">
            <v>0.75</v>
          </cell>
          <cell r="BY217">
            <v>0.80536783575705728</v>
          </cell>
          <cell r="BZ217">
            <v>0.99339166921942024</v>
          </cell>
        </row>
        <row r="218">
          <cell r="B218">
            <v>39349</v>
          </cell>
          <cell r="C218">
            <v>8.15</v>
          </cell>
          <cell r="D218">
            <v>38.78</v>
          </cell>
          <cell r="E218">
            <v>10.85</v>
          </cell>
          <cell r="F218">
            <v>6.75</v>
          </cell>
          <cell r="G218">
            <v>12.46</v>
          </cell>
          <cell r="H218">
            <v>7.29</v>
          </cell>
          <cell r="I218">
            <v>8.42</v>
          </cell>
          <cell r="J218">
            <v>25.41</v>
          </cell>
          <cell r="K218">
            <v>13958.28</v>
          </cell>
          <cell r="L218">
            <v>1517.73</v>
          </cell>
          <cell r="M218">
            <v>1.0022</v>
          </cell>
          <cell r="N218">
            <v>2162.63</v>
          </cell>
          <cell r="O218">
            <v>19.37</v>
          </cell>
          <cell r="P218">
            <v>730.6</v>
          </cell>
          <cell r="Q218">
            <v>80.150000000000006</v>
          </cell>
          <cell r="S218">
            <v>39349</v>
          </cell>
          <cell r="T218">
            <v>1.0939597315436242</v>
          </cell>
          <cell r="U218">
            <v>0.94842657342657344</v>
          </cell>
          <cell r="V218">
            <v>1.2624113475177308</v>
          </cell>
          <cell r="W218">
            <v>1.1408450704225352</v>
          </cell>
          <cell r="X218">
            <v>1.6381322957198445</v>
          </cell>
          <cell r="Y218">
            <v>1.0587500000000001</v>
          </cell>
          <cell r="Z218">
            <v>1.0945627404453131</v>
          </cell>
          <cell r="AA218">
            <v>1.0836052347872027</v>
          </cell>
          <cell r="AB218">
            <v>0.87873739587900035</v>
          </cell>
          <cell r="AC218">
            <v>1.0028658211412276</v>
          </cell>
          <cell r="AD218">
            <v>1.2449222448867527</v>
          </cell>
          <cell r="AF218">
            <v>39349</v>
          </cell>
          <cell r="AG218">
            <v>1.0939597315436242</v>
          </cell>
          <cell r="AH218">
            <v>0.94842657342657344</v>
          </cell>
          <cell r="AI218">
            <v>1.0028658211412276</v>
          </cell>
          <cell r="AK218">
            <v>39349</v>
          </cell>
          <cell r="AL218">
            <v>1.2449222448867527</v>
          </cell>
          <cell r="AM218">
            <v>1.2750346784150277</v>
          </cell>
          <cell r="AN218">
            <v>1.0836052347872027</v>
          </cell>
          <cell r="AP218">
            <v>39349</v>
          </cell>
          <cell r="AQ218">
            <v>1.0836052347872027</v>
          </cell>
          <cell r="AR218">
            <v>1.0945627404453131</v>
          </cell>
          <cell r="AS218">
            <v>1.0028658211412276</v>
          </cell>
          <cell r="AU218">
            <v>39349</v>
          </cell>
          <cell r="AV218">
            <v>730.6</v>
          </cell>
          <cell r="AW218">
            <v>732.20731999999998</v>
          </cell>
          <cell r="AY218">
            <v>39349</v>
          </cell>
          <cell r="AZ218">
            <v>80.150000000000006</v>
          </cell>
          <cell r="BA218">
            <v>80.326329999999999</v>
          </cell>
          <cell r="BC218">
            <v>39349</v>
          </cell>
          <cell r="BD218">
            <v>8.15</v>
          </cell>
          <cell r="BE218">
            <v>38.78</v>
          </cell>
          <cell r="BG218">
            <v>38686</v>
          </cell>
          <cell r="BH218">
            <v>7.9</v>
          </cell>
          <cell r="BI218">
            <v>6.777043836321524</v>
          </cell>
          <cell r="BJ218">
            <v>1.1657</v>
          </cell>
          <cell r="BK218">
            <v>8.2100000000000009</v>
          </cell>
          <cell r="BL218">
            <v>5.0999999999999996</v>
          </cell>
          <cell r="BM218">
            <v>5.19</v>
          </cell>
          <cell r="BN218">
            <v>20.84</v>
          </cell>
          <cell r="BO218">
            <v>1.1847041847041848</v>
          </cell>
          <cell r="BP218">
            <v>0.79687499999999989</v>
          </cell>
          <cell r="BQ218">
            <v>1.0338645418326695</v>
          </cell>
          <cell r="BR218">
            <v>0.9638777114842052</v>
          </cell>
          <cell r="BW218">
            <v>38686</v>
          </cell>
          <cell r="BX218">
            <v>0.79</v>
          </cell>
          <cell r="BY218">
            <v>0.85072231277344101</v>
          </cell>
          <cell r="BZ218">
            <v>0.99483035950526477</v>
          </cell>
        </row>
        <row r="219">
          <cell r="B219">
            <v>39350</v>
          </cell>
          <cell r="C219">
            <v>8.2200000000000006</v>
          </cell>
          <cell r="D219">
            <v>65.704999999999998</v>
          </cell>
          <cell r="E219">
            <v>11</v>
          </cell>
          <cell r="F219">
            <v>6.5</v>
          </cell>
          <cell r="G219">
            <v>12.69</v>
          </cell>
          <cell r="H219">
            <v>7.37</v>
          </cell>
          <cell r="I219">
            <v>8.32</v>
          </cell>
          <cell r="J219">
            <v>25.31</v>
          </cell>
          <cell r="K219">
            <v>13997.62</v>
          </cell>
          <cell r="L219">
            <v>1517.21</v>
          </cell>
          <cell r="M219">
            <v>1.0038</v>
          </cell>
          <cell r="N219">
            <v>2185.7199999999998</v>
          </cell>
          <cell r="O219">
            <v>18.600000000000001</v>
          </cell>
          <cell r="P219">
            <v>731.7</v>
          </cell>
          <cell r="Q219">
            <v>78.61</v>
          </cell>
          <cell r="S219">
            <v>39350</v>
          </cell>
          <cell r="T219">
            <v>1.1033557046979867</v>
          </cell>
          <cell r="U219">
            <v>0.96153846153846156</v>
          </cell>
          <cell r="V219">
            <v>1.2857142857142858</v>
          </cell>
          <cell r="W219">
            <v>1.1533646322378717</v>
          </cell>
          <cell r="X219">
            <v>1.6186770428015567</v>
          </cell>
          <cell r="Y219">
            <v>1.0545833333333332</v>
          </cell>
          <cell r="Z219">
            <v>1.0976476547907137</v>
          </cell>
          <cell r="AA219">
            <v>1.0832339732834511</v>
          </cell>
          <cell r="AB219">
            <v>0.88014028934677768</v>
          </cell>
          <cell r="AC219">
            <v>1.0135732337870111</v>
          </cell>
          <cell r="AD219">
            <v>1.2536134500976828</v>
          </cell>
          <cell r="AF219">
            <v>39350</v>
          </cell>
          <cell r="AG219">
            <v>1.1033557046979867</v>
          </cell>
          <cell r="AH219">
            <v>0.96153846153846156</v>
          </cell>
          <cell r="AI219">
            <v>1.0135732337870111</v>
          </cell>
          <cell r="AK219">
            <v>39350</v>
          </cell>
          <cell r="AL219">
            <v>1.2536134500976828</v>
          </cell>
          <cell r="AM219">
            <v>1.2780848235217619</v>
          </cell>
          <cell r="AN219">
            <v>1.0832339732834511</v>
          </cell>
          <cell r="AP219">
            <v>39350</v>
          </cell>
          <cell r="AQ219">
            <v>1.0832339732834511</v>
          </cell>
          <cell r="AR219">
            <v>1.0976476547907137</v>
          </cell>
          <cell r="AS219">
            <v>1.0135732337870111</v>
          </cell>
          <cell r="AU219">
            <v>39350</v>
          </cell>
          <cell r="AV219">
            <v>731.7</v>
          </cell>
          <cell r="AW219">
            <v>734.48046000000011</v>
          </cell>
          <cell r="AY219">
            <v>39350</v>
          </cell>
          <cell r="AZ219">
            <v>78.61</v>
          </cell>
          <cell r="BA219">
            <v>78.908718000000007</v>
          </cell>
          <cell r="BC219">
            <v>39350</v>
          </cell>
          <cell r="BD219">
            <v>8.2200000000000006</v>
          </cell>
          <cell r="BE219">
            <v>65.704999999999998</v>
          </cell>
          <cell r="BG219">
            <v>38687</v>
          </cell>
          <cell r="BH219">
            <v>8</v>
          </cell>
          <cell r="BI219">
            <v>6.8587105624142666</v>
          </cell>
          <cell r="BJ219">
            <v>1.1663999999999999</v>
          </cell>
          <cell r="BK219">
            <v>8.34</v>
          </cell>
          <cell r="BL219">
            <v>5.27</v>
          </cell>
          <cell r="BM219">
            <v>5.24</v>
          </cell>
          <cell r="BN219">
            <v>20.399999999999999</v>
          </cell>
          <cell r="BO219">
            <v>1.2034632034632036</v>
          </cell>
          <cell r="BP219">
            <v>0.82343749999999993</v>
          </cell>
          <cell r="BQ219">
            <v>1.0438247011952193</v>
          </cell>
          <cell r="BR219">
            <v>0.94352712640488412</v>
          </cell>
          <cell r="BW219">
            <v>38687</v>
          </cell>
          <cell r="BX219">
            <v>0.8</v>
          </cell>
          <cell r="BY219">
            <v>0.8609739368998629</v>
          </cell>
          <cell r="BZ219">
            <v>1.0035631327658268</v>
          </cell>
        </row>
        <row r="220">
          <cell r="B220">
            <v>39351</v>
          </cell>
          <cell r="C220">
            <v>7.95</v>
          </cell>
          <cell r="D220">
            <v>54.609000000000002</v>
          </cell>
          <cell r="E220">
            <v>10.67</v>
          </cell>
          <cell r="F220">
            <v>6.5</v>
          </cell>
          <cell r="G220">
            <v>12.67</v>
          </cell>
          <cell r="H220">
            <v>7.43</v>
          </cell>
          <cell r="I220">
            <v>8.42</v>
          </cell>
          <cell r="J220">
            <v>24.9</v>
          </cell>
          <cell r="K220">
            <v>14034.97</v>
          </cell>
          <cell r="L220">
            <v>1525.42</v>
          </cell>
          <cell r="M220">
            <v>1.0038</v>
          </cell>
          <cell r="N220">
            <v>2183.4499999999998</v>
          </cell>
          <cell r="O220">
            <v>17.63</v>
          </cell>
          <cell r="P220">
            <v>728.8</v>
          </cell>
          <cell r="Q220">
            <v>78.86</v>
          </cell>
          <cell r="S220">
            <v>39351</v>
          </cell>
          <cell r="T220">
            <v>1.0671140939597314</v>
          </cell>
          <cell r="U220">
            <v>0.93269230769230771</v>
          </cell>
          <cell r="V220">
            <v>1.2836879432624115</v>
          </cell>
          <cell r="W220">
            <v>1.1627543035993739</v>
          </cell>
          <cell r="X220">
            <v>1.6381322957198445</v>
          </cell>
          <cell r="Y220">
            <v>1.0374999999999999</v>
          </cell>
          <cell r="Z220">
            <v>1.1005765198339448</v>
          </cell>
          <cell r="AA220">
            <v>1.0890956212561489</v>
          </cell>
          <cell r="AB220">
            <v>0.88014028934677768</v>
          </cell>
          <cell r="AC220">
            <v>1.0125205778014792</v>
          </cell>
          <cell r="AD220">
            <v>1.2124363659703863</v>
          </cell>
          <cell r="AF220">
            <v>39351</v>
          </cell>
          <cell r="AG220">
            <v>1.0671140939597314</v>
          </cell>
          <cell r="AH220">
            <v>0.93269230769230771</v>
          </cell>
          <cell r="AI220">
            <v>1.0125205778014792</v>
          </cell>
          <cell r="AK220">
            <v>39351</v>
          </cell>
          <cell r="AL220">
            <v>1.2124363659703863</v>
          </cell>
          <cell r="AM220">
            <v>1.2805186356454075</v>
          </cell>
          <cell r="AN220">
            <v>1.0890956212561489</v>
          </cell>
          <cell r="AP220">
            <v>39351</v>
          </cell>
          <cell r="AQ220">
            <v>1.0890956212561489</v>
          </cell>
          <cell r="AR220">
            <v>1.1005765198339448</v>
          </cell>
          <cell r="AS220">
            <v>1.0125205778014792</v>
          </cell>
          <cell r="AU220">
            <v>39351</v>
          </cell>
          <cell r="AV220">
            <v>728.8</v>
          </cell>
          <cell r="AW220">
            <v>731.56943999999999</v>
          </cell>
          <cell r="AY220">
            <v>39351</v>
          </cell>
          <cell r="AZ220">
            <v>78.86</v>
          </cell>
          <cell r="BA220">
            <v>79.159667999999996</v>
          </cell>
          <cell r="BC220">
            <v>39351</v>
          </cell>
          <cell r="BD220">
            <v>7.95</v>
          </cell>
          <cell r="BE220">
            <v>54.609000000000002</v>
          </cell>
          <cell r="BG220">
            <v>38688</v>
          </cell>
          <cell r="BH220">
            <v>8.1300000000000008</v>
          </cell>
          <cell r="BI220">
            <v>6.9953536396489433</v>
          </cell>
          <cell r="BJ220">
            <v>1.1621999999999999</v>
          </cell>
          <cell r="BK220">
            <v>8.3800000000000008</v>
          </cell>
          <cell r="BL220">
            <v>5.15</v>
          </cell>
          <cell r="BM220">
            <v>5.19</v>
          </cell>
          <cell r="BN220">
            <v>20.010000000000002</v>
          </cell>
          <cell r="BO220">
            <v>1.2092352092352094</v>
          </cell>
          <cell r="BP220">
            <v>0.8046875</v>
          </cell>
          <cell r="BQ220">
            <v>1.0338645418326695</v>
          </cell>
          <cell r="BR220">
            <v>0.92548910781184968</v>
          </cell>
          <cell r="BW220">
            <v>38688</v>
          </cell>
          <cell r="BX220">
            <v>0.81300000000000006</v>
          </cell>
          <cell r="BY220">
            <v>0.87812674238513189</v>
          </cell>
          <cell r="BZ220">
            <v>0.99331908971993221</v>
          </cell>
        </row>
        <row r="221">
          <cell r="B221">
            <v>39352</v>
          </cell>
          <cell r="C221">
            <v>7.96</v>
          </cell>
          <cell r="D221">
            <v>24.632000000000001</v>
          </cell>
          <cell r="E221">
            <v>10.85</v>
          </cell>
          <cell r="F221">
            <v>6.5</v>
          </cell>
          <cell r="G221">
            <v>12.7</v>
          </cell>
          <cell r="H221">
            <v>7.43</v>
          </cell>
          <cell r="I221">
            <v>8.5500000000000007</v>
          </cell>
          <cell r="J221">
            <v>24.72</v>
          </cell>
          <cell r="K221">
            <v>14129.73</v>
          </cell>
          <cell r="L221">
            <v>1531.38</v>
          </cell>
          <cell r="M221">
            <v>1.0015000000000001</v>
          </cell>
          <cell r="N221">
            <v>2185.4699999999998</v>
          </cell>
          <cell r="O221">
            <v>17</v>
          </cell>
          <cell r="P221">
            <v>734.43</v>
          </cell>
          <cell r="Q221">
            <v>81.510000000000005</v>
          </cell>
          <cell r="S221">
            <v>39352</v>
          </cell>
          <cell r="T221">
            <v>1.0684563758389261</v>
          </cell>
          <cell r="U221">
            <v>0.94842657342657344</v>
          </cell>
          <cell r="V221">
            <v>1.2867274569402229</v>
          </cell>
          <cell r="W221">
            <v>1.1627543035993739</v>
          </cell>
          <cell r="X221">
            <v>1.663424124513619</v>
          </cell>
          <cell r="Y221">
            <v>1.03</v>
          </cell>
          <cell r="Z221">
            <v>1.1080072896196631</v>
          </cell>
          <cell r="AA221">
            <v>1.0933508492606898</v>
          </cell>
          <cell r="AB221">
            <v>0.8781236299868479</v>
          </cell>
          <cell r="AC221">
            <v>1.0134573025110714</v>
          </cell>
          <cell r="AD221">
            <v>1.216749372585417</v>
          </cell>
          <cell r="AF221">
            <v>39352</v>
          </cell>
          <cell r="AG221">
            <v>1.0684563758389261</v>
          </cell>
          <cell r="AH221">
            <v>0.94842657342657344</v>
          </cell>
          <cell r="AI221">
            <v>1.0134573025110714</v>
          </cell>
          <cell r="AK221">
            <v>39352</v>
          </cell>
          <cell r="AL221">
            <v>1.216749372585417</v>
          </cell>
          <cell r="AM221">
            <v>1.2857264712633041</v>
          </cell>
          <cell r="AN221">
            <v>1.0933508492606898</v>
          </cell>
          <cell r="AP221">
            <v>39352</v>
          </cell>
          <cell r="AQ221">
            <v>1.0933508492606898</v>
          </cell>
          <cell r="AR221">
            <v>1.1080072896196631</v>
          </cell>
          <cell r="AS221">
            <v>1.0134573025110714</v>
          </cell>
          <cell r="AU221">
            <v>39352</v>
          </cell>
          <cell r="AV221">
            <v>734.43</v>
          </cell>
          <cell r="AW221">
            <v>735.53164500000003</v>
          </cell>
          <cell r="AY221">
            <v>39352</v>
          </cell>
          <cell r="AZ221">
            <v>81.510000000000005</v>
          </cell>
          <cell r="BA221">
            <v>81.632265000000004</v>
          </cell>
          <cell r="BC221">
            <v>39352</v>
          </cell>
          <cell r="BD221">
            <v>7.96</v>
          </cell>
          <cell r="BE221">
            <v>24.632000000000001</v>
          </cell>
          <cell r="BG221">
            <v>38691</v>
          </cell>
          <cell r="BH221">
            <v>8.0500000000000007</v>
          </cell>
          <cell r="BI221">
            <v>6.956446595229866</v>
          </cell>
          <cell r="BJ221">
            <v>1.1572</v>
          </cell>
          <cell r="BK221">
            <v>8.2100000000000009</v>
          </cell>
          <cell r="BL221">
            <v>5.0599999999999996</v>
          </cell>
          <cell r="BM221">
            <v>5.0599999999999996</v>
          </cell>
          <cell r="BN221">
            <v>20.18</v>
          </cell>
          <cell r="BO221">
            <v>1.1847041847041848</v>
          </cell>
          <cell r="BP221">
            <v>0.79062499999999991</v>
          </cell>
          <cell r="BQ221">
            <v>1.0079681274900398</v>
          </cell>
          <cell r="BR221">
            <v>0.93335183386522369</v>
          </cell>
          <cell r="BW221">
            <v>38691</v>
          </cell>
          <cell r="BX221">
            <v>0.80500000000000005</v>
          </cell>
          <cell r="BY221">
            <v>0.87324274109920519</v>
          </cell>
          <cell r="BZ221">
            <v>0.97916228651486203</v>
          </cell>
        </row>
        <row r="222">
          <cell r="B222">
            <v>39353</v>
          </cell>
          <cell r="C222">
            <v>8.0399999999999991</v>
          </cell>
          <cell r="D222">
            <v>24</v>
          </cell>
          <cell r="E222">
            <v>11.01</v>
          </cell>
          <cell r="F222">
            <v>6.85</v>
          </cell>
          <cell r="G222">
            <v>12.9</v>
          </cell>
          <cell r="H222">
            <v>7.62</v>
          </cell>
          <cell r="I222">
            <v>8.11</v>
          </cell>
          <cell r="J222">
            <v>24.78</v>
          </cell>
          <cell r="K222">
            <v>14098.89</v>
          </cell>
          <cell r="L222">
            <v>1526.75</v>
          </cell>
          <cell r="M222">
            <v>0.99229999999999996</v>
          </cell>
          <cell r="N222">
            <v>2188.4899999999998</v>
          </cell>
          <cell r="O222">
            <v>18</v>
          </cell>
          <cell r="P222">
            <v>743.6</v>
          </cell>
          <cell r="Q222">
            <v>80.48</v>
          </cell>
          <cell r="S222">
            <v>39353</v>
          </cell>
          <cell r="T222">
            <v>1.0791946308724831</v>
          </cell>
          <cell r="U222">
            <v>0.96241258741258739</v>
          </cell>
          <cell r="V222">
            <v>1.3069908814589668</v>
          </cell>
          <cell r="W222">
            <v>1.1924882629107982</v>
          </cell>
          <cell r="X222">
            <v>1.5778210116731517</v>
          </cell>
          <cell r="Y222">
            <v>1.0325</v>
          </cell>
          <cell r="Z222">
            <v>1.10558891751971</v>
          </cell>
          <cell r="AA222">
            <v>1.0900451939484375</v>
          </cell>
          <cell r="AB222">
            <v>0.87005699254712832</v>
          </cell>
          <cell r="AC222">
            <v>1.014857752324422</v>
          </cell>
          <cell r="AD222">
            <v>1.2403723435554441</v>
          </cell>
          <cell r="AF222">
            <v>39353</v>
          </cell>
          <cell r="AG222">
            <v>1.0791946308724831</v>
          </cell>
          <cell r="AH222">
            <v>0.96241258741258739</v>
          </cell>
          <cell r="AI222">
            <v>1.014857752324422</v>
          </cell>
          <cell r="AK222">
            <v>39353</v>
          </cell>
          <cell r="AL222">
            <v>1.2403723435554441</v>
          </cell>
          <cell r="AM222">
            <v>1.2774500390107291</v>
          </cell>
          <cell r="AN222">
            <v>1.0900451939484375</v>
          </cell>
          <cell r="AP222">
            <v>39353</v>
          </cell>
          <cell r="AQ222">
            <v>1.0900451939484375</v>
          </cell>
          <cell r="AR222">
            <v>1.10558891751971</v>
          </cell>
          <cell r="AS222">
            <v>1.014857752324422</v>
          </cell>
          <cell r="AU222">
            <v>39353</v>
          </cell>
          <cell r="AV222">
            <v>743.6</v>
          </cell>
          <cell r="AW222">
            <v>737.87428</v>
          </cell>
          <cell r="AY222">
            <v>39353</v>
          </cell>
          <cell r="AZ222">
            <v>80.48</v>
          </cell>
          <cell r="BA222">
            <v>79.860303999999999</v>
          </cell>
          <cell r="BC222">
            <v>39353</v>
          </cell>
          <cell r="BD222">
            <v>8.0399999999999991</v>
          </cell>
          <cell r="BE222">
            <v>24</v>
          </cell>
          <cell r="BG222">
            <v>38692</v>
          </cell>
          <cell r="BH222">
            <v>8.0500000000000007</v>
          </cell>
          <cell r="BI222">
            <v>6.9552445135648879</v>
          </cell>
          <cell r="BJ222">
            <v>1.1574</v>
          </cell>
          <cell r="BK222">
            <v>8.15</v>
          </cell>
          <cell r="BL222">
            <v>5.13</v>
          </cell>
          <cell r="BM222">
            <v>5.08</v>
          </cell>
          <cell r="BN222">
            <v>21.05</v>
          </cell>
          <cell r="BO222">
            <v>1.1760461760461762</v>
          </cell>
          <cell r="BP222">
            <v>0.80156249999999996</v>
          </cell>
          <cell r="BQ222">
            <v>1.0119521912350598</v>
          </cell>
          <cell r="BR222">
            <v>0.97359049072660853</v>
          </cell>
          <cell r="BW222">
            <v>38692</v>
          </cell>
          <cell r="BX222">
            <v>0.80500000000000005</v>
          </cell>
          <cell r="BY222">
            <v>0.87309184378780047</v>
          </cell>
          <cell r="BZ222">
            <v>0.99078783950196114</v>
          </cell>
        </row>
        <row r="223">
          <cell r="B223">
            <v>39356</v>
          </cell>
          <cell r="C223">
            <v>8</v>
          </cell>
          <cell r="D223">
            <v>20.94</v>
          </cell>
          <cell r="E223">
            <v>11.07</v>
          </cell>
          <cell r="F223">
            <v>6.31</v>
          </cell>
          <cell r="G223">
            <v>13</v>
          </cell>
          <cell r="H223">
            <v>7.86</v>
          </cell>
          <cell r="I223">
            <v>8.4501000000000008</v>
          </cell>
          <cell r="J223">
            <v>24.76</v>
          </cell>
          <cell r="K223">
            <v>14200.58</v>
          </cell>
          <cell r="L223">
            <v>1547.04</v>
          </cell>
          <cell r="M223">
            <v>0.9919</v>
          </cell>
          <cell r="N223">
            <v>2183.6799999999998</v>
          </cell>
          <cell r="O223">
            <v>17.84</v>
          </cell>
          <cell r="P223">
            <v>747.2</v>
          </cell>
          <cell r="Q223">
            <v>79.28</v>
          </cell>
          <cell r="S223">
            <v>39356</v>
          </cell>
          <cell r="T223">
            <v>1.0738255033557047</v>
          </cell>
          <cell r="U223">
            <v>0.96765734265734271</v>
          </cell>
          <cell r="V223">
            <v>1.3171225937183384</v>
          </cell>
          <cell r="W223">
            <v>1.2300469483568077</v>
          </cell>
          <cell r="X223">
            <v>1.6439883268482494</v>
          </cell>
          <cell r="Y223">
            <v>1.0316666666666667</v>
          </cell>
          <cell r="Z223">
            <v>1.1135631152773051</v>
          </cell>
          <cell r="AA223">
            <v>1.1045315322390636</v>
          </cell>
          <cell r="AB223">
            <v>0.86970626918018412</v>
          </cell>
          <cell r="AC223">
            <v>1.0126272345753438</v>
          </cell>
          <cell r="AD223">
            <v>1.2346990488730529</v>
          </cell>
          <cell r="AF223">
            <v>39356</v>
          </cell>
          <cell r="AG223">
            <v>1.0738255033557047</v>
          </cell>
          <cell r="AH223">
            <v>0.96765734265734271</v>
          </cell>
          <cell r="AI223">
            <v>1.0126272345753438</v>
          </cell>
          <cell r="AK223">
            <v>39356</v>
          </cell>
          <cell r="AL223">
            <v>1.2346990488730529</v>
          </cell>
          <cell r="AM223">
            <v>1.3057061338975156</v>
          </cell>
          <cell r="AN223">
            <v>1.1045315322390636</v>
          </cell>
          <cell r="AP223">
            <v>39356</v>
          </cell>
          <cell r="AQ223">
            <v>1.1045315322390636</v>
          </cell>
          <cell r="AR223">
            <v>1.1135631152773051</v>
          </cell>
          <cell r="AS223">
            <v>1.0126272345753438</v>
          </cell>
          <cell r="AU223">
            <v>39356</v>
          </cell>
          <cell r="AV223">
            <v>747.2</v>
          </cell>
          <cell r="AW223">
            <v>741.14768000000004</v>
          </cell>
          <cell r="AY223">
            <v>39356</v>
          </cell>
          <cell r="AZ223">
            <v>79.28</v>
          </cell>
          <cell r="BA223">
            <v>78.637832000000003</v>
          </cell>
          <cell r="BC223">
            <v>39356</v>
          </cell>
          <cell r="BD223">
            <v>8</v>
          </cell>
          <cell r="BE223">
            <v>20.94</v>
          </cell>
          <cell r="BG223">
            <v>38693</v>
          </cell>
          <cell r="BH223">
            <v>8.0299999999999994</v>
          </cell>
          <cell r="BI223">
            <v>6.9230106043624451</v>
          </cell>
          <cell r="BJ223">
            <v>1.1598999999999999</v>
          </cell>
          <cell r="BK223">
            <v>8.06</v>
          </cell>
          <cell r="BL223">
            <v>4.8600000000000003</v>
          </cell>
          <cell r="BM223">
            <v>5.1100000000000003</v>
          </cell>
          <cell r="BN223">
            <v>20.86</v>
          </cell>
          <cell r="BO223">
            <v>1.1630591630591631</v>
          </cell>
          <cell r="BP223">
            <v>0.75937500000000002</v>
          </cell>
          <cell r="BQ223">
            <v>1.0179282868525898</v>
          </cell>
          <cell r="BR223">
            <v>0.96480273807871975</v>
          </cell>
          <cell r="BW223">
            <v>38693</v>
          </cell>
          <cell r="BX223">
            <v>0.80299999999999994</v>
          </cell>
          <cell r="BY223">
            <v>0.86904552116561784</v>
          </cell>
          <cell r="BZ223">
            <v>0.97629129699761807</v>
          </cell>
        </row>
        <row r="224">
          <cell r="B224">
            <v>39357</v>
          </cell>
          <cell r="C224">
            <v>8.07</v>
          </cell>
          <cell r="D224">
            <v>7.2939999999999996</v>
          </cell>
          <cell r="E224">
            <v>11.19</v>
          </cell>
          <cell r="F224">
            <v>6.85</v>
          </cell>
          <cell r="G224">
            <v>13.02</v>
          </cell>
          <cell r="H224">
            <v>8.01</v>
          </cell>
          <cell r="I224">
            <v>8.52</v>
          </cell>
          <cell r="J224">
            <v>24.8</v>
          </cell>
          <cell r="K224">
            <v>14152.73</v>
          </cell>
          <cell r="L224">
            <v>1546.63</v>
          </cell>
          <cell r="M224">
            <v>0.99750000000000005</v>
          </cell>
          <cell r="N224">
            <v>2182.98</v>
          </cell>
          <cell r="O224">
            <v>18.489999999999998</v>
          </cell>
          <cell r="P224">
            <v>731.6</v>
          </cell>
          <cell r="Q224">
            <v>79.040000000000006</v>
          </cell>
          <cell r="S224">
            <v>39357</v>
          </cell>
          <cell r="T224">
            <v>1.0832214765100672</v>
          </cell>
          <cell r="U224">
            <v>0.97814685314685312</v>
          </cell>
          <cell r="V224">
            <v>1.3191489361702129</v>
          </cell>
          <cell r="W224">
            <v>1.2535211267605635</v>
          </cell>
          <cell r="X224">
            <v>1.6575875486381324</v>
          </cell>
          <cell r="Y224">
            <v>1.0333333333333334</v>
          </cell>
          <cell r="Z224">
            <v>1.1098108745191093</v>
          </cell>
          <cell r="AA224">
            <v>1.1042388068226441</v>
          </cell>
          <cell r="AB224">
            <v>0.87461639631740462</v>
          </cell>
          <cell r="AC224">
            <v>1.0123026270027129</v>
          </cell>
          <cell r="AD224">
            <v>1.2385103698844429</v>
          </cell>
          <cell r="AF224">
            <v>39357</v>
          </cell>
          <cell r="AG224">
            <v>1.0832214765100672</v>
          </cell>
          <cell r="AH224">
            <v>0.97814685314685312</v>
          </cell>
          <cell r="AI224">
            <v>1.0123026270027129</v>
          </cell>
          <cell r="AK224">
            <v>39357</v>
          </cell>
          <cell r="AL224">
            <v>1.2385103698844429</v>
          </cell>
          <cell r="AM224">
            <v>1.3158977362255606</v>
          </cell>
          <cell r="AN224">
            <v>1.1042388068226441</v>
          </cell>
          <cell r="AP224">
            <v>39357</v>
          </cell>
          <cell r="AQ224">
            <v>1.1042388068226441</v>
          </cell>
          <cell r="AR224">
            <v>1.1098108745191093</v>
          </cell>
          <cell r="AS224">
            <v>1.0123026270027129</v>
          </cell>
          <cell r="AU224">
            <v>39357</v>
          </cell>
          <cell r="AV224">
            <v>731.6</v>
          </cell>
          <cell r="AW224">
            <v>729.77100000000007</v>
          </cell>
          <cell r="AY224">
            <v>39357</v>
          </cell>
          <cell r="AZ224">
            <v>79.040000000000006</v>
          </cell>
          <cell r="BA224">
            <v>78.842400000000012</v>
          </cell>
          <cell r="BC224">
            <v>39357</v>
          </cell>
          <cell r="BD224">
            <v>8.07</v>
          </cell>
          <cell r="BE224">
            <v>7.2939999999999996</v>
          </cell>
          <cell r="BG224">
            <v>38694</v>
          </cell>
          <cell r="BH224">
            <v>8.35</v>
          </cell>
          <cell r="BI224">
            <v>7.2057300655850876</v>
          </cell>
          <cell r="BJ224">
            <v>1.1588000000000001</v>
          </cell>
          <cell r="BK224">
            <v>8.1</v>
          </cell>
          <cell r="BL224">
            <v>5.07</v>
          </cell>
          <cell r="BM224">
            <v>5.09</v>
          </cell>
          <cell r="BN224">
            <v>20.6</v>
          </cell>
          <cell r="BO224">
            <v>1.1688311688311688</v>
          </cell>
          <cell r="BP224">
            <v>0.79218750000000004</v>
          </cell>
          <cell r="BQ224">
            <v>1.0139442231075697</v>
          </cell>
          <cell r="BR224">
            <v>0.95277739235003023</v>
          </cell>
          <cell r="BW224">
            <v>38694</v>
          </cell>
          <cell r="BX224">
            <v>0.83499999999999996</v>
          </cell>
          <cell r="BY224">
            <v>0.9045352951328961</v>
          </cell>
          <cell r="BZ224">
            <v>0.98193507107219213</v>
          </cell>
        </row>
        <row r="225">
          <cell r="B225">
            <v>39358</v>
          </cell>
          <cell r="C225">
            <v>8.15</v>
          </cell>
          <cell r="D225">
            <v>90.555000000000007</v>
          </cell>
          <cell r="E225">
            <v>11.17</v>
          </cell>
          <cell r="F225">
            <v>6.85</v>
          </cell>
          <cell r="G225">
            <v>13.06</v>
          </cell>
          <cell r="H225">
            <v>7.81</v>
          </cell>
          <cell r="I225">
            <v>8.5</v>
          </cell>
          <cell r="J225">
            <v>24.65</v>
          </cell>
          <cell r="K225">
            <v>14020.85</v>
          </cell>
          <cell r="L225">
            <v>1539.59</v>
          </cell>
          <cell r="M225">
            <v>0.99839999999999995</v>
          </cell>
          <cell r="N225">
            <v>2168.9699999999998</v>
          </cell>
          <cell r="O225">
            <v>18.8</v>
          </cell>
          <cell r="P225">
            <v>727.9</v>
          </cell>
          <cell r="Q225">
            <v>79.02</v>
          </cell>
          <cell r="S225">
            <v>39358</v>
          </cell>
          <cell r="T225">
            <v>1.0939597315436242</v>
          </cell>
          <cell r="U225">
            <v>0.97639860139860146</v>
          </cell>
          <cell r="V225">
            <v>1.3232016210739617</v>
          </cell>
          <cell r="W225">
            <v>1.2222222222222223</v>
          </cell>
          <cell r="X225">
            <v>1.6536964980544748</v>
          </cell>
          <cell r="Y225">
            <v>1.0270833333333333</v>
          </cell>
          <cell r="Z225">
            <v>1.0994692755391544</v>
          </cell>
          <cell r="AA225">
            <v>1.0992124972333877</v>
          </cell>
          <cell r="AB225">
            <v>0.87540552389302928</v>
          </cell>
          <cell r="AC225">
            <v>1.0058058382990562</v>
          </cell>
          <cell r="AD225">
            <v>1.2496605306745829</v>
          </cell>
          <cell r="AF225">
            <v>39358</v>
          </cell>
          <cell r="AG225">
            <v>1.0939597315436242</v>
          </cell>
          <cell r="AH225">
            <v>0.97639860139860146</v>
          </cell>
          <cell r="AI225">
            <v>1.0058058382990562</v>
          </cell>
          <cell r="AK225">
            <v>39358</v>
          </cell>
          <cell r="AL225">
            <v>1.2496605306745829</v>
          </cell>
          <cell r="AM225">
            <v>1.306550918670998</v>
          </cell>
          <cell r="AN225">
            <v>1.0992124972333877</v>
          </cell>
          <cell r="AP225">
            <v>39358</v>
          </cell>
          <cell r="AQ225">
            <v>1.0992124972333877</v>
          </cell>
          <cell r="AR225">
            <v>1.0994692755391544</v>
          </cell>
          <cell r="AS225">
            <v>1.0058058382990562</v>
          </cell>
          <cell r="AU225">
            <v>39358</v>
          </cell>
          <cell r="AV225">
            <v>727.9</v>
          </cell>
          <cell r="AW225">
            <v>726.7353599999999</v>
          </cell>
          <cell r="AY225">
            <v>39358</v>
          </cell>
          <cell r="AZ225">
            <v>79.02</v>
          </cell>
          <cell r="BA225">
            <v>78.893567999999988</v>
          </cell>
          <cell r="BC225">
            <v>39358</v>
          </cell>
          <cell r="BD225">
            <v>8.15</v>
          </cell>
          <cell r="BE225">
            <v>90.555000000000007</v>
          </cell>
          <cell r="BG225">
            <v>38695</v>
          </cell>
          <cell r="BH225">
            <v>8.06</v>
          </cell>
          <cell r="BI225">
            <v>6.9644863043290419</v>
          </cell>
          <cell r="BJ225">
            <v>1.1573</v>
          </cell>
          <cell r="BK225">
            <v>8.1199999999999992</v>
          </cell>
          <cell r="BL225">
            <v>4.95</v>
          </cell>
          <cell r="BM225">
            <v>5.05</v>
          </cell>
          <cell r="BN225">
            <v>20.36</v>
          </cell>
          <cell r="BO225">
            <v>1.1717171717171717</v>
          </cell>
          <cell r="BP225">
            <v>0.7734375</v>
          </cell>
          <cell r="BQ225">
            <v>1.0059760956175299</v>
          </cell>
          <cell r="BR225">
            <v>0.94167707321585503</v>
          </cell>
          <cell r="BW225">
            <v>38695</v>
          </cell>
          <cell r="BX225">
            <v>0.80600000000000005</v>
          </cell>
          <cell r="BY225">
            <v>0.8742519657824247</v>
          </cell>
          <cell r="BZ225">
            <v>0.97320196013763915</v>
          </cell>
        </row>
        <row r="226">
          <cell r="B226">
            <v>39359</v>
          </cell>
          <cell r="C226">
            <v>8.35</v>
          </cell>
          <cell r="D226">
            <v>20.288</v>
          </cell>
          <cell r="E226">
            <v>11.06</v>
          </cell>
          <cell r="F226">
            <v>6.85</v>
          </cell>
          <cell r="G226">
            <v>12.84</v>
          </cell>
          <cell r="H226">
            <v>7.87</v>
          </cell>
          <cell r="I226">
            <v>8.64</v>
          </cell>
          <cell r="J226">
            <v>23.995799999999999</v>
          </cell>
          <cell r="K226">
            <v>14125.11</v>
          </cell>
          <cell r="L226">
            <v>1542.84</v>
          </cell>
          <cell r="M226">
            <v>0.99690000000000001</v>
          </cell>
          <cell r="N226">
            <v>2176.92</v>
          </cell>
          <cell r="O226">
            <v>18.440000000000001</v>
          </cell>
          <cell r="P226">
            <v>738</v>
          </cell>
          <cell r="Q226">
            <v>80.64</v>
          </cell>
          <cell r="S226">
            <v>39359</v>
          </cell>
          <cell r="T226">
            <v>1.1208053691275166</v>
          </cell>
          <cell r="U226">
            <v>0.96678321678321688</v>
          </cell>
          <cell r="V226">
            <v>1.3009118541033435</v>
          </cell>
          <cell r="W226">
            <v>1.2316118935837246</v>
          </cell>
          <cell r="X226">
            <v>1.6809338521400781</v>
          </cell>
          <cell r="Y226">
            <v>0.99982499999999996</v>
          </cell>
          <cell r="Z226">
            <v>1.107645004305079</v>
          </cell>
          <cell r="AA226">
            <v>1.101532881631837</v>
          </cell>
          <cell r="AB226">
            <v>0.87409031126698811</v>
          </cell>
          <cell r="AC226">
            <v>1.0094924528739364</v>
          </cell>
          <cell r="AD226">
            <v>1.2822535093689766</v>
          </cell>
          <cell r="AF226">
            <v>39359</v>
          </cell>
          <cell r="AG226">
            <v>1.1208053691275166</v>
          </cell>
          <cell r="AH226">
            <v>0.96678321678321688</v>
          </cell>
          <cell r="AI226">
            <v>1.0094924528739364</v>
          </cell>
          <cell r="AK226">
            <v>39359</v>
          </cell>
          <cell r="AL226">
            <v>1.2822535093689766</v>
          </cell>
          <cell r="AM226">
            <v>1.3033206499567864</v>
          </cell>
          <cell r="AN226">
            <v>1.101532881631837</v>
          </cell>
          <cell r="AP226">
            <v>39359</v>
          </cell>
          <cell r="AQ226">
            <v>1.101532881631837</v>
          </cell>
          <cell r="AR226">
            <v>1.107645004305079</v>
          </cell>
          <cell r="AS226">
            <v>1.0094924528739364</v>
          </cell>
          <cell r="AU226">
            <v>39359</v>
          </cell>
          <cell r="AV226">
            <v>738</v>
          </cell>
          <cell r="AW226">
            <v>735.71220000000005</v>
          </cell>
          <cell r="AY226">
            <v>39359</v>
          </cell>
          <cell r="AZ226">
            <v>80.64</v>
          </cell>
          <cell r="BA226">
            <v>80.390016000000003</v>
          </cell>
          <cell r="BC226">
            <v>39359</v>
          </cell>
          <cell r="BD226">
            <v>8.35</v>
          </cell>
          <cell r="BE226">
            <v>20.288</v>
          </cell>
          <cell r="BG226">
            <v>38698</v>
          </cell>
          <cell r="BH226">
            <v>8.25</v>
          </cell>
          <cell r="BI226">
            <v>7.1670575970810528</v>
          </cell>
          <cell r="BJ226">
            <v>1.1511</v>
          </cell>
          <cell r="BK226">
            <v>8.06</v>
          </cell>
          <cell r="BL226">
            <v>5.04</v>
          </cell>
          <cell r="BM226">
            <v>5.16</v>
          </cell>
          <cell r="BN226">
            <v>20.59</v>
          </cell>
          <cell r="BO226">
            <v>1.1630591630591631</v>
          </cell>
          <cell r="BP226">
            <v>0.78749999999999998</v>
          </cell>
          <cell r="BQ226">
            <v>1.0278884462151396</v>
          </cell>
          <cell r="BR226">
            <v>0.95231487905277279</v>
          </cell>
          <cell r="BW226">
            <v>38698</v>
          </cell>
          <cell r="BX226">
            <v>0.82499999999999996</v>
          </cell>
          <cell r="BY226">
            <v>0.89968074016158461</v>
          </cell>
          <cell r="BZ226">
            <v>0.98269062208176894</v>
          </cell>
        </row>
        <row r="227">
          <cell r="B227">
            <v>39360</v>
          </cell>
          <cell r="C227">
            <v>8.49</v>
          </cell>
          <cell r="D227">
            <v>8.6</v>
          </cell>
          <cell r="E227">
            <v>11.2</v>
          </cell>
          <cell r="F227">
            <v>6.85</v>
          </cell>
          <cell r="G227">
            <v>13.18</v>
          </cell>
          <cell r="H227">
            <v>7.97</v>
          </cell>
          <cell r="I227">
            <v>8.57</v>
          </cell>
          <cell r="J227">
            <v>24.57</v>
          </cell>
          <cell r="K227">
            <v>14233.34</v>
          </cell>
          <cell r="L227">
            <v>1557.59</v>
          </cell>
          <cell r="M227">
            <v>0.98060000000000003</v>
          </cell>
          <cell r="N227">
            <v>2180.15</v>
          </cell>
          <cell r="O227">
            <v>16.91</v>
          </cell>
          <cell r="P227">
            <v>742.7</v>
          </cell>
          <cell r="Q227">
            <v>80.62</v>
          </cell>
          <cell r="S227">
            <v>39360</v>
          </cell>
          <cell r="T227">
            <v>1.1395973154362415</v>
          </cell>
          <cell r="U227">
            <v>0.97902097902097895</v>
          </cell>
          <cell r="V227">
            <v>1.3353596757852078</v>
          </cell>
          <cell r="W227">
            <v>1.2472613458528952</v>
          </cell>
          <cell r="X227">
            <v>1.6673151750972763</v>
          </cell>
          <cell r="Y227">
            <v>1.0237499999999999</v>
          </cell>
          <cell r="Z227">
            <v>1.1161320475079948</v>
          </cell>
          <cell r="AA227">
            <v>1.1120638569786452</v>
          </cell>
          <cell r="AB227">
            <v>0.85979833406400696</v>
          </cell>
          <cell r="AC227">
            <v>1.0109902849590764</v>
          </cell>
          <cell r="AD227">
            <v>1.3254239631399485</v>
          </cell>
          <cell r="AF227">
            <v>39360</v>
          </cell>
          <cell r="AG227">
            <v>1.1395973154362415</v>
          </cell>
          <cell r="AH227">
            <v>0.97902097902097895</v>
          </cell>
          <cell r="AI227">
            <v>1.0109902849590764</v>
          </cell>
          <cell r="AK227">
            <v>39360</v>
          </cell>
          <cell r="AL227">
            <v>1.3254239631399485</v>
          </cell>
          <cell r="AM227">
            <v>1.3184215491838447</v>
          </cell>
          <cell r="AN227">
            <v>1.1120638569786452</v>
          </cell>
          <cell r="AP227">
            <v>39360</v>
          </cell>
          <cell r="AQ227">
            <v>1.1120638569786452</v>
          </cell>
          <cell r="AR227">
            <v>1.1161320475079948</v>
          </cell>
          <cell r="AS227">
            <v>1.0109902849590764</v>
          </cell>
          <cell r="AU227">
            <v>39360</v>
          </cell>
          <cell r="AV227">
            <v>742.7</v>
          </cell>
          <cell r="AW227">
            <v>728.29162000000008</v>
          </cell>
          <cell r="AY227">
            <v>39360</v>
          </cell>
          <cell r="AZ227">
            <v>80.62</v>
          </cell>
          <cell r="BA227">
            <v>79.055972000000011</v>
          </cell>
          <cell r="BC227">
            <v>39360</v>
          </cell>
          <cell r="BD227">
            <v>8.49</v>
          </cell>
          <cell r="BE227">
            <v>8.6</v>
          </cell>
          <cell r="BG227">
            <v>38699</v>
          </cell>
          <cell r="BH227">
            <v>8.5</v>
          </cell>
          <cell r="BI227">
            <v>7.3906616815929045</v>
          </cell>
          <cell r="BJ227">
            <v>1.1501000000000001</v>
          </cell>
          <cell r="BK227">
            <v>8.2100000000000009</v>
          </cell>
          <cell r="BL227">
            <v>5.13</v>
          </cell>
          <cell r="BM227">
            <v>5.12</v>
          </cell>
          <cell r="BN227">
            <v>20.2</v>
          </cell>
          <cell r="BO227">
            <v>1.1847041847041848</v>
          </cell>
          <cell r="BP227">
            <v>0.80156249999999996</v>
          </cell>
          <cell r="BQ227">
            <v>1.0199203187250998</v>
          </cell>
          <cell r="BR227">
            <v>0.93427686045973823</v>
          </cell>
          <cell r="BW227">
            <v>38699</v>
          </cell>
          <cell r="BX227">
            <v>0.85</v>
          </cell>
          <cell r="BY227">
            <v>0.92774976089035732</v>
          </cell>
          <cell r="BZ227">
            <v>0.9851159659722557</v>
          </cell>
        </row>
        <row r="228">
          <cell r="B228">
            <v>39363</v>
          </cell>
          <cell r="C228">
            <v>8.49</v>
          </cell>
          <cell r="D228">
            <v>8.6</v>
          </cell>
          <cell r="E228">
            <v>11.2</v>
          </cell>
          <cell r="F228">
            <v>6.85</v>
          </cell>
          <cell r="G228">
            <v>13.22</v>
          </cell>
          <cell r="H228">
            <v>8.01</v>
          </cell>
          <cell r="I228">
            <v>8.58</v>
          </cell>
          <cell r="J228">
            <v>25.76</v>
          </cell>
          <cell r="K228">
            <v>14233.34</v>
          </cell>
          <cell r="L228">
            <v>1552.58</v>
          </cell>
          <cell r="M228">
            <v>0.98680000000000001</v>
          </cell>
          <cell r="N228">
            <v>2180.15</v>
          </cell>
          <cell r="O228">
            <v>17.46</v>
          </cell>
          <cell r="P228">
            <v>733.3</v>
          </cell>
          <cell r="Q228">
            <v>78.400000000000006</v>
          </cell>
          <cell r="S228">
            <v>39363</v>
          </cell>
          <cell r="T228">
            <v>1.1395973154362415</v>
          </cell>
          <cell r="U228">
            <v>0.97902097902097895</v>
          </cell>
          <cell r="V228">
            <v>1.3394123606889565</v>
          </cell>
          <cell r="W228">
            <v>1.2535211267605635</v>
          </cell>
          <cell r="X228">
            <v>1.6692607003891051</v>
          </cell>
          <cell r="Y228">
            <v>1.0733333333333335</v>
          </cell>
          <cell r="Z228">
            <v>1.1161320475079948</v>
          </cell>
          <cell r="AA228">
            <v>1.1084868951828819</v>
          </cell>
          <cell r="AB228">
            <v>0.86523454625164398</v>
          </cell>
          <cell r="AC228">
            <v>1.0109902849590764</v>
          </cell>
          <cell r="AD228">
            <v>1.3170964108786314</v>
          </cell>
          <cell r="AF228">
            <v>39363</v>
          </cell>
          <cell r="AG228">
            <v>1.1395973154362415</v>
          </cell>
          <cell r="AH228">
            <v>0.97902097902097895</v>
          </cell>
          <cell r="AI228">
            <v>1.0109902849590764</v>
          </cell>
          <cell r="AK228">
            <v>39363</v>
          </cell>
          <cell r="AL228">
            <v>1.3170964108786314</v>
          </cell>
          <cell r="AM228">
            <v>1.3338818802929897</v>
          </cell>
          <cell r="AN228">
            <v>1.1084868951828819</v>
          </cell>
          <cell r="AP228">
            <v>39363</v>
          </cell>
          <cell r="AQ228">
            <v>1.1084868951828819</v>
          </cell>
          <cell r="AR228">
            <v>1.1161320475079948</v>
          </cell>
          <cell r="AS228">
            <v>1.0109902849590764</v>
          </cell>
          <cell r="AU228">
            <v>39363</v>
          </cell>
          <cell r="AV228">
            <v>733.3</v>
          </cell>
          <cell r="AW228">
            <v>723.62043999999992</v>
          </cell>
          <cell r="AY228">
            <v>39363</v>
          </cell>
          <cell r="AZ228">
            <v>78.400000000000006</v>
          </cell>
          <cell r="BA228">
            <v>77.365120000000005</v>
          </cell>
          <cell r="BC228">
            <v>39363</v>
          </cell>
          <cell r="BD228">
            <v>8.49</v>
          </cell>
          <cell r="BE228">
            <v>8.6</v>
          </cell>
          <cell r="BG228">
            <v>38700</v>
          </cell>
          <cell r="BH228">
            <v>8.49</v>
          </cell>
          <cell r="BI228">
            <v>7.3697916666666679</v>
          </cell>
          <cell r="BJ228">
            <v>1.1519999999999999</v>
          </cell>
          <cell r="BK228">
            <v>8.2899999999999991</v>
          </cell>
          <cell r="BL228">
            <v>5.33</v>
          </cell>
          <cell r="BM228">
            <v>5.15</v>
          </cell>
          <cell r="BN228">
            <v>20.05</v>
          </cell>
          <cell r="BO228">
            <v>1.1962481962481961</v>
          </cell>
          <cell r="BP228">
            <v>0.83281249999999996</v>
          </cell>
          <cell r="BQ228">
            <v>1.0258964143426297</v>
          </cell>
          <cell r="BR228">
            <v>0.92733916100087888</v>
          </cell>
          <cell r="BW228">
            <v>38700</v>
          </cell>
          <cell r="BX228">
            <v>0.84899999999999998</v>
          </cell>
          <cell r="BY228">
            <v>0.92512994791666692</v>
          </cell>
          <cell r="BZ228">
            <v>0.99557406789792624</v>
          </cell>
        </row>
        <row r="229">
          <cell r="B229">
            <v>39364</v>
          </cell>
          <cell r="C229">
            <v>8.25</v>
          </cell>
          <cell r="D229">
            <v>11.43</v>
          </cell>
          <cell r="E229">
            <v>11.11</v>
          </cell>
          <cell r="F229">
            <v>6.85</v>
          </cell>
          <cell r="G229">
            <v>13.26</v>
          </cell>
          <cell r="H229">
            <v>8.08</v>
          </cell>
          <cell r="I229">
            <v>8.65</v>
          </cell>
          <cell r="J229">
            <v>25.15</v>
          </cell>
          <cell r="K229">
            <v>14262.19</v>
          </cell>
          <cell r="L229">
            <v>1565.15</v>
          </cell>
          <cell r="M229">
            <v>0.98150000000000004</v>
          </cell>
          <cell r="N229">
            <v>2176.0700000000002</v>
          </cell>
          <cell r="O229">
            <v>16.12</v>
          </cell>
          <cell r="P229">
            <v>737.9</v>
          </cell>
          <cell r="Q229">
            <v>79.540000000000006</v>
          </cell>
          <cell r="S229">
            <v>39364</v>
          </cell>
          <cell r="T229">
            <v>1.1073825503355705</v>
          </cell>
          <cell r="U229">
            <v>0.97115384615384615</v>
          </cell>
          <cell r="V229">
            <v>1.3434650455927053</v>
          </cell>
          <cell r="W229">
            <v>1.2644757433489828</v>
          </cell>
          <cell r="X229">
            <v>1.6828793774319069</v>
          </cell>
          <cell r="Y229">
            <v>1.0479166666666666</v>
          </cell>
          <cell r="Z229">
            <v>1.1183943703057784</v>
          </cell>
          <cell r="AA229">
            <v>1.1174614280716535</v>
          </cell>
          <cell r="AB229">
            <v>0.86058746163963173</v>
          </cell>
          <cell r="AC229">
            <v>1.0090982865357419</v>
          </cell>
          <cell r="AD229">
            <v>1.2867751387241144</v>
          </cell>
          <cell r="AF229">
            <v>39364</v>
          </cell>
          <cell r="AG229">
            <v>1.1073825503355705</v>
          </cell>
          <cell r="AH229">
            <v>0.97115384615384615</v>
          </cell>
          <cell r="AI229">
            <v>1.0090982865357419</v>
          </cell>
          <cell r="AK229">
            <v>39364</v>
          </cell>
          <cell r="AL229">
            <v>1.2867751387241144</v>
          </cell>
          <cell r="AM229">
            <v>1.3346842082600654</v>
          </cell>
          <cell r="AN229">
            <v>1.1174614280716535</v>
          </cell>
          <cell r="AP229">
            <v>39364</v>
          </cell>
          <cell r="AQ229">
            <v>1.1174614280716535</v>
          </cell>
          <cell r="AR229">
            <v>1.1183943703057784</v>
          </cell>
          <cell r="AS229">
            <v>1.0090982865357419</v>
          </cell>
          <cell r="AU229">
            <v>39364</v>
          </cell>
          <cell r="AV229">
            <v>737.9</v>
          </cell>
          <cell r="AW229">
            <v>724.24885000000006</v>
          </cell>
          <cell r="AY229">
            <v>39364</v>
          </cell>
          <cell r="AZ229">
            <v>79.540000000000006</v>
          </cell>
          <cell r="BA229">
            <v>78.068510000000003</v>
          </cell>
          <cell r="BC229">
            <v>39364</v>
          </cell>
          <cell r="BD229">
            <v>8.25</v>
          </cell>
          <cell r="BE229">
            <v>11.43</v>
          </cell>
          <cell r="BG229">
            <v>38701</v>
          </cell>
          <cell r="BH229">
            <v>8.4</v>
          </cell>
          <cell r="BI229">
            <v>7.2513812154696131</v>
          </cell>
          <cell r="BJ229">
            <v>1.1584000000000001</v>
          </cell>
          <cell r="BK229">
            <v>8.25</v>
          </cell>
          <cell r="BL229">
            <v>5.31</v>
          </cell>
          <cell r="BM229">
            <v>5.0999999999999996</v>
          </cell>
          <cell r="BN229">
            <v>20.04</v>
          </cell>
          <cell r="BO229">
            <v>1.1904761904761905</v>
          </cell>
          <cell r="BP229">
            <v>0.82968749999999991</v>
          </cell>
          <cell r="BQ229">
            <v>1.0159362549800797</v>
          </cell>
          <cell r="BR229">
            <v>0.92687664770362155</v>
          </cell>
          <cell r="BW229">
            <v>38701</v>
          </cell>
          <cell r="BX229">
            <v>0.84000000000000008</v>
          </cell>
          <cell r="BY229">
            <v>0.91026588397790065</v>
          </cell>
          <cell r="BZ229">
            <v>0.99074414828997281</v>
          </cell>
        </row>
        <row r="230">
          <cell r="B230">
            <v>39365</v>
          </cell>
          <cell r="C230">
            <v>8.2899999999999991</v>
          </cell>
          <cell r="D230">
            <v>22.041</v>
          </cell>
          <cell r="E230">
            <v>10.95</v>
          </cell>
          <cell r="F230">
            <v>6.85</v>
          </cell>
          <cell r="G230">
            <v>13.31</v>
          </cell>
          <cell r="H230">
            <v>8.0299999999999994</v>
          </cell>
          <cell r="I230">
            <v>8.4499999999999993</v>
          </cell>
          <cell r="J230">
            <v>25.2</v>
          </cell>
          <cell r="K230">
            <v>14276.19</v>
          </cell>
          <cell r="L230">
            <v>1562.47</v>
          </cell>
          <cell r="M230">
            <v>0.98170000000000002</v>
          </cell>
          <cell r="N230">
            <v>2177.0500000000002</v>
          </cell>
          <cell r="O230">
            <v>16.670000000000002</v>
          </cell>
          <cell r="P230">
            <v>741.1</v>
          </cell>
          <cell r="Q230">
            <v>80.61</v>
          </cell>
          <cell r="S230">
            <v>39365</v>
          </cell>
          <cell r="T230">
            <v>1.1127516778523487</v>
          </cell>
          <cell r="U230">
            <v>0.95716783216783219</v>
          </cell>
          <cell r="V230">
            <v>1.3485309017223912</v>
          </cell>
          <cell r="W230">
            <v>1.2566510172143974</v>
          </cell>
          <cell r="X230">
            <v>1.6439688715953307</v>
          </cell>
          <cell r="Y230">
            <v>1.05</v>
          </cell>
          <cell r="Z230">
            <v>1.1194922045923978</v>
          </cell>
          <cell r="AA230">
            <v>1.1155480033984706</v>
          </cell>
          <cell r="AB230">
            <v>0.86076282332310383</v>
          </cell>
          <cell r="AC230">
            <v>1.0095527371374251</v>
          </cell>
          <cell r="AD230">
            <v>1.2927506250286278</v>
          </cell>
          <cell r="AF230">
            <v>39365</v>
          </cell>
          <cell r="AG230">
            <v>1.1127516778523487</v>
          </cell>
          <cell r="AH230">
            <v>0.95716783216783219</v>
          </cell>
          <cell r="AI230">
            <v>1.0095527371374251</v>
          </cell>
          <cell r="AK230">
            <v>39365</v>
          </cell>
          <cell r="AL230">
            <v>1.2927506250286278</v>
          </cell>
          <cell r="AM230">
            <v>1.3247876976330299</v>
          </cell>
          <cell r="AN230">
            <v>1.1155480033984706</v>
          </cell>
          <cell r="AP230">
            <v>39365</v>
          </cell>
          <cell r="AQ230">
            <v>1.1155480033984706</v>
          </cell>
          <cell r="AR230">
            <v>1.1194922045923978</v>
          </cell>
          <cell r="AS230">
            <v>1.0095527371374251</v>
          </cell>
          <cell r="AU230">
            <v>39365</v>
          </cell>
          <cell r="AV230">
            <v>741.1</v>
          </cell>
          <cell r="AW230">
            <v>727.53787</v>
          </cell>
          <cell r="AY230">
            <v>39365</v>
          </cell>
          <cell r="AZ230">
            <v>80.61</v>
          </cell>
          <cell r="BA230">
            <v>79.134837000000005</v>
          </cell>
          <cell r="BC230">
            <v>39365</v>
          </cell>
          <cell r="BD230">
            <v>8.2899999999999991</v>
          </cell>
          <cell r="BE230">
            <v>22.041</v>
          </cell>
          <cell r="BG230">
            <v>38702</v>
          </cell>
          <cell r="BH230">
            <v>8.5</v>
          </cell>
          <cell r="BI230">
            <v>7.3339085418464194</v>
          </cell>
          <cell r="BJ230">
            <v>1.159</v>
          </cell>
          <cell r="BK230">
            <v>8.25</v>
          </cell>
          <cell r="BL230">
            <v>5.3</v>
          </cell>
          <cell r="BM230">
            <v>5.13</v>
          </cell>
          <cell r="BN230">
            <v>20.16</v>
          </cell>
          <cell r="BO230">
            <v>1.1904761904761905</v>
          </cell>
          <cell r="BP230">
            <v>0.82812499999999989</v>
          </cell>
          <cell r="BQ230">
            <v>1.0219123505976095</v>
          </cell>
          <cell r="BR230">
            <v>0.93242680727070915</v>
          </cell>
          <cell r="BW230">
            <v>38702</v>
          </cell>
          <cell r="BX230">
            <v>0.85</v>
          </cell>
          <cell r="BY230">
            <v>0.92062553925798107</v>
          </cell>
          <cell r="BZ230">
            <v>0.99323508708612729</v>
          </cell>
        </row>
        <row r="231">
          <cell r="B231">
            <v>39366</v>
          </cell>
          <cell r="C231">
            <v>8.09</v>
          </cell>
          <cell r="D231">
            <v>11.845000000000001</v>
          </cell>
          <cell r="E231">
            <v>10.95</v>
          </cell>
          <cell r="F231">
            <v>6.7</v>
          </cell>
          <cell r="G231">
            <v>13.2</v>
          </cell>
          <cell r="H231">
            <v>7.93</v>
          </cell>
          <cell r="I231">
            <v>8.8000000000000007</v>
          </cell>
          <cell r="J231">
            <v>25.332000000000001</v>
          </cell>
          <cell r="K231">
            <v>14229.44</v>
          </cell>
          <cell r="L231">
            <v>1554.41</v>
          </cell>
          <cell r="M231">
            <v>0.9768</v>
          </cell>
          <cell r="N231">
            <v>2177.4699999999998</v>
          </cell>
          <cell r="O231">
            <v>18.88</v>
          </cell>
          <cell r="P231">
            <v>747.88</v>
          </cell>
          <cell r="Q231">
            <v>82.26</v>
          </cell>
          <cell r="S231">
            <v>39366</v>
          </cell>
          <cell r="T231">
            <v>1.0859060402684564</v>
          </cell>
          <cell r="U231">
            <v>0.95716783216783219</v>
          </cell>
          <cell r="V231">
            <v>1.337386018237082</v>
          </cell>
          <cell r="W231">
            <v>1.2410015649452268</v>
          </cell>
          <cell r="X231">
            <v>1.7120622568093387</v>
          </cell>
          <cell r="Y231">
            <v>1.0555000000000001</v>
          </cell>
          <cell r="Z231">
            <v>1.1158262222424364</v>
          </cell>
          <cell r="AA231">
            <v>1.1097934500903164</v>
          </cell>
          <cell r="AB231">
            <v>0.8564664620780359</v>
          </cell>
          <cell r="AC231">
            <v>1.0097475016810036</v>
          </cell>
          <cell r="AD231">
            <v>1.2678909079915792</v>
          </cell>
          <cell r="AF231">
            <v>39366</v>
          </cell>
          <cell r="AG231">
            <v>1.0859060402684564</v>
          </cell>
          <cell r="AH231">
            <v>0.95716783216783219</v>
          </cell>
          <cell r="AI231">
            <v>1.0097475016810036</v>
          </cell>
          <cell r="AK231">
            <v>39366</v>
          </cell>
          <cell r="AL231">
            <v>1.2678909079915792</v>
          </cell>
          <cell r="AM231">
            <v>1.336487459997912</v>
          </cell>
          <cell r="AN231">
            <v>1.1097934500903164</v>
          </cell>
          <cell r="AP231">
            <v>39366</v>
          </cell>
          <cell r="AQ231">
            <v>1.1097934500903164</v>
          </cell>
          <cell r="AR231">
            <v>1.1158262222424364</v>
          </cell>
          <cell r="AS231">
            <v>1.0097475016810036</v>
          </cell>
          <cell r="AU231">
            <v>39366</v>
          </cell>
          <cell r="AV231">
            <v>747.88</v>
          </cell>
          <cell r="AW231">
            <v>730.52918399999999</v>
          </cell>
          <cell r="AY231">
            <v>39366</v>
          </cell>
          <cell r="AZ231">
            <v>82.26</v>
          </cell>
          <cell r="BA231">
            <v>80.351568</v>
          </cell>
          <cell r="BC231">
            <v>39366</v>
          </cell>
          <cell r="BD231">
            <v>8.09</v>
          </cell>
          <cell r="BE231">
            <v>11.845000000000001</v>
          </cell>
          <cell r="BG231">
            <v>38705</v>
          </cell>
          <cell r="BH231">
            <v>8.49</v>
          </cell>
          <cell r="BI231">
            <v>7.262617621899059</v>
          </cell>
          <cell r="BJ231">
            <v>1.169</v>
          </cell>
          <cell r="BK231">
            <v>8.3000000000000007</v>
          </cell>
          <cell r="BL231">
            <v>5.08</v>
          </cell>
          <cell r="BM231">
            <v>5.3</v>
          </cell>
          <cell r="BN231">
            <v>20.37</v>
          </cell>
          <cell r="BO231">
            <v>1.1976911976911979</v>
          </cell>
          <cell r="BP231">
            <v>0.79374999999999996</v>
          </cell>
          <cell r="BQ231">
            <v>1.0557768924302788</v>
          </cell>
          <cell r="BR231">
            <v>0.94213958651311236</v>
          </cell>
          <cell r="BW231">
            <v>38705</v>
          </cell>
          <cell r="BX231">
            <v>0.84899999999999998</v>
          </cell>
          <cell r="BY231">
            <v>0.91167639007698897</v>
          </cell>
          <cell r="BZ231">
            <v>0.99733941915864721</v>
          </cell>
        </row>
        <row r="232">
          <cell r="B232">
            <v>39367</v>
          </cell>
          <cell r="C232">
            <v>8.0299999999999994</v>
          </cell>
          <cell r="D232">
            <v>36.744999999999997</v>
          </cell>
          <cell r="E232">
            <v>10.99</v>
          </cell>
          <cell r="F232">
            <v>6.46</v>
          </cell>
          <cell r="G232">
            <v>13.28</v>
          </cell>
          <cell r="H232">
            <v>7.99</v>
          </cell>
          <cell r="I232">
            <v>8.7799999999999994</v>
          </cell>
          <cell r="J232">
            <v>25.51</v>
          </cell>
          <cell r="K232">
            <v>14295.86</v>
          </cell>
          <cell r="L232">
            <v>1561.8</v>
          </cell>
          <cell r="M232">
            <v>0.97199999999999998</v>
          </cell>
          <cell r="N232">
            <v>2185.65</v>
          </cell>
          <cell r="O232">
            <v>17.73</v>
          </cell>
          <cell r="P232">
            <v>749.1</v>
          </cell>
          <cell r="Q232">
            <v>82.74</v>
          </cell>
          <cell r="S232">
            <v>39367</v>
          </cell>
          <cell r="T232">
            <v>1.0778523489932885</v>
          </cell>
          <cell r="U232">
            <v>0.96066433566433573</v>
          </cell>
          <cell r="V232">
            <v>1.3454913880445796</v>
          </cell>
          <cell r="W232">
            <v>1.2503912363067293</v>
          </cell>
          <cell r="X232">
            <v>1.7081712062256809</v>
          </cell>
          <cell r="Y232">
            <v>1.0629166666666667</v>
          </cell>
          <cell r="Z232">
            <v>1.1210346617650981</v>
          </cell>
          <cell r="AA232">
            <v>1.1150696472301749</v>
          </cell>
          <cell r="AB232">
            <v>0.85225778167470401</v>
          </cell>
          <cell r="AC232">
            <v>1.0135407730297481</v>
          </cell>
          <cell r="AD232">
            <v>1.2647022675173309</v>
          </cell>
          <cell r="AF232">
            <v>39367</v>
          </cell>
          <cell r="AG232">
            <v>1.0778523489932885</v>
          </cell>
          <cell r="AH232">
            <v>0.96066433566433573</v>
          </cell>
          <cell r="AI232">
            <v>1.0135407730297481</v>
          </cell>
          <cell r="AK232">
            <v>39367</v>
          </cell>
          <cell r="AL232">
            <v>1.2647022675173309</v>
          </cell>
          <cell r="AM232">
            <v>1.3417426243109141</v>
          </cell>
          <cell r="AN232">
            <v>1.1150696472301749</v>
          </cell>
          <cell r="AP232">
            <v>39367</v>
          </cell>
          <cell r="AQ232">
            <v>1.1150696472301749</v>
          </cell>
          <cell r="AR232">
            <v>1.1210346617650981</v>
          </cell>
          <cell r="AS232">
            <v>1.0135407730297481</v>
          </cell>
          <cell r="AU232">
            <v>39367</v>
          </cell>
          <cell r="AV232">
            <v>749.1</v>
          </cell>
          <cell r="AW232">
            <v>728.12519999999995</v>
          </cell>
          <cell r="AY232">
            <v>39367</v>
          </cell>
          <cell r="AZ232">
            <v>82.74</v>
          </cell>
          <cell r="BA232">
            <v>80.423279999999991</v>
          </cell>
          <cell r="BC232">
            <v>39367</v>
          </cell>
          <cell r="BD232">
            <v>8.0299999999999994</v>
          </cell>
          <cell r="BE232">
            <v>36.744999999999997</v>
          </cell>
          <cell r="BG232">
            <v>38706</v>
          </cell>
          <cell r="BH232">
            <v>8.4</v>
          </cell>
          <cell r="BI232">
            <v>7.1647901740020465</v>
          </cell>
          <cell r="BJ232">
            <v>1.1724000000000001</v>
          </cell>
          <cell r="BK232">
            <v>8.24</v>
          </cell>
          <cell r="BL232">
            <v>5.28</v>
          </cell>
          <cell r="BM232">
            <v>5.24</v>
          </cell>
          <cell r="BN232">
            <v>20.12</v>
          </cell>
          <cell r="BO232">
            <v>1.1890331890331891</v>
          </cell>
          <cell r="BP232">
            <v>0.82499999999999996</v>
          </cell>
          <cell r="BQ232">
            <v>1.0438247011952193</v>
          </cell>
          <cell r="BR232">
            <v>0.93057675408167995</v>
          </cell>
          <cell r="BW232">
            <v>38706</v>
          </cell>
          <cell r="BX232">
            <v>0.84000000000000008</v>
          </cell>
          <cell r="BY232">
            <v>0.89939611054247692</v>
          </cell>
          <cell r="BZ232">
            <v>0.99710866107752216</v>
          </cell>
        </row>
        <row r="233">
          <cell r="B233">
            <v>39370</v>
          </cell>
          <cell r="C233">
            <v>7.88</v>
          </cell>
          <cell r="D233">
            <v>172.52600000000001</v>
          </cell>
          <cell r="E233">
            <v>11.01</v>
          </cell>
          <cell r="F233">
            <v>6.4</v>
          </cell>
          <cell r="G233">
            <v>13.34</v>
          </cell>
          <cell r="H233">
            <v>8.25</v>
          </cell>
          <cell r="I233">
            <v>9.0500000000000007</v>
          </cell>
          <cell r="J233">
            <v>25.87</v>
          </cell>
          <cell r="K233">
            <v>14231.28</v>
          </cell>
          <cell r="L233">
            <v>1548.71</v>
          </cell>
          <cell r="M233">
            <v>0.9768</v>
          </cell>
          <cell r="N233">
            <v>2185.0700000000002</v>
          </cell>
          <cell r="O233">
            <v>19.25</v>
          </cell>
          <cell r="P233">
            <v>759.4</v>
          </cell>
          <cell r="Q233">
            <v>85.13</v>
          </cell>
          <cell r="S233">
            <v>39370</v>
          </cell>
          <cell r="T233">
            <v>1.057718120805369</v>
          </cell>
          <cell r="U233">
            <v>0.96241258741258739</v>
          </cell>
          <cell r="V233">
            <v>1.3515704154002026</v>
          </cell>
          <cell r="W233">
            <v>1.2910798122065728</v>
          </cell>
          <cell r="X233">
            <v>1.7607003891050585</v>
          </cell>
          <cell r="Y233">
            <v>1.0779166666666666</v>
          </cell>
          <cell r="Z233">
            <v>1.1159705090343921</v>
          </cell>
          <cell r="AA233">
            <v>1.1057238528376516</v>
          </cell>
          <cell r="AB233">
            <v>0.8564664620780359</v>
          </cell>
          <cell r="AC233">
            <v>1.0132718124695681</v>
          </cell>
          <cell r="AD233">
            <v>1.2349790302810435</v>
          </cell>
          <cell r="AF233">
            <v>39370</v>
          </cell>
          <cell r="AG233">
            <v>1.057718120805369</v>
          </cell>
          <cell r="AH233">
            <v>0.96241258741258739</v>
          </cell>
          <cell r="AI233">
            <v>1.0132718124695681</v>
          </cell>
          <cell r="AK233">
            <v>39370</v>
          </cell>
          <cell r="AL233">
            <v>1.2349790302810435</v>
          </cell>
          <cell r="AM233">
            <v>1.3703168208446252</v>
          </cell>
          <cell r="AN233">
            <v>1.1057238528376516</v>
          </cell>
          <cell r="AP233">
            <v>39370</v>
          </cell>
          <cell r="AQ233">
            <v>1.1057238528376516</v>
          </cell>
          <cell r="AR233">
            <v>1.1159705090343921</v>
          </cell>
          <cell r="AS233">
            <v>1.0132718124695681</v>
          </cell>
          <cell r="AU233">
            <v>39370</v>
          </cell>
          <cell r="AV233">
            <v>759.4</v>
          </cell>
          <cell r="AW233">
            <v>741.78192000000001</v>
          </cell>
          <cell r="AY233">
            <v>39370</v>
          </cell>
          <cell r="AZ233">
            <v>85.13</v>
          </cell>
          <cell r="BA233">
            <v>83.154983999999999</v>
          </cell>
          <cell r="BC233">
            <v>39370</v>
          </cell>
          <cell r="BD233">
            <v>7.88</v>
          </cell>
          <cell r="BE233">
            <v>172.52600000000001</v>
          </cell>
          <cell r="BG233">
            <v>38707</v>
          </cell>
          <cell r="BH233">
            <v>9</v>
          </cell>
          <cell r="BI233">
            <v>7.723333047283961</v>
          </cell>
          <cell r="BJ233">
            <v>1.1653</v>
          </cell>
          <cell r="BK233">
            <v>8.25</v>
          </cell>
          <cell r="BL233">
            <v>5.19</v>
          </cell>
          <cell r="BM233">
            <v>5.12</v>
          </cell>
          <cell r="BN233">
            <v>20.22</v>
          </cell>
          <cell r="BO233">
            <v>1.1904761904761905</v>
          </cell>
          <cell r="BP233">
            <v>0.81093749999999998</v>
          </cell>
          <cell r="BQ233">
            <v>1.0199203187250998</v>
          </cell>
          <cell r="BR233">
            <v>0.93520188705425278</v>
          </cell>
          <cell r="BW233">
            <v>38707</v>
          </cell>
          <cell r="BX233">
            <v>0.9</v>
          </cell>
          <cell r="BY233">
            <v>0.96950999742555566</v>
          </cell>
          <cell r="BZ233">
            <v>0.9891339740638857</v>
          </cell>
        </row>
        <row r="234">
          <cell r="B234">
            <v>39371</v>
          </cell>
          <cell r="C234">
            <v>7.88</v>
          </cell>
          <cell r="D234">
            <v>39.786999999999999</v>
          </cell>
          <cell r="E234">
            <v>10.97</v>
          </cell>
          <cell r="F234">
            <v>6.25</v>
          </cell>
          <cell r="G234">
            <v>13.47</v>
          </cell>
          <cell r="H234">
            <v>8.4600000000000009</v>
          </cell>
          <cell r="I234">
            <v>8.7899999999999991</v>
          </cell>
          <cell r="J234">
            <v>25.99</v>
          </cell>
          <cell r="K234">
            <v>14153.03</v>
          </cell>
          <cell r="L234">
            <v>1538.53</v>
          </cell>
          <cell r="M234">
            <v>0.97909999999999997</v>
          </cell>
          <cell r="N234">
            <v>2182.86</v>
          </cell>
          <cell r="O234">
            <v>20.02</v>
          </cell>
          <cell r="P234">
            <v>760.5</v>
          </cell>
          <cell r="Q234">
            <v>86.58</v>
          </cell>
          <cell r="S234">
            <v>39371</v>
          </cell>
          <cell r="T234">
            <v>1.057718120805369</v>
          </cell>
          <cell r="U234">
            <v>0.95891608391608396</v>
          </cell>
          <cell r="V234">
            <v>1.3647416413373863</v>
          </cell>
          <cell r="W234">
            <v>1.3239436619718312</v>
          </cell>
          <cell r="X234">
            <v>1.7101167315175096</v>
          </cell>
          <cell r="Y234">
            <v>1.0829166666666665</v>
          </cell>
          <cell r="Z234">
            <v>1.109834399539537</v>
          </cell>
          <cell r="AA234">
            <v>1.0984556949372781</v>
          </cell>
          <cell r="AB234">
            <v>0.85848312143796568</v>
          </cell>
          <cell r="AC234">
            <v>1.0122469799902618</v>
          </cell>
          <cell r="AD234">
            <v>1.2320779458467199</v>
          </cell>
          <cell r="AF234">
            <v>39371</v>
          </cell>
          <cell r="AG234">
            <v>1.057718120805369</v>
          </cell>
          <cell r="AH234">
            <v>0.95891608391608396</v>
          </cell>
          <cell r="AI234">
            <v>1.0122469799902618</v>
          </cell>
          <cell r="AK234">
            <v>39371</v>
          </cell>
          <cell r="AL234">
            <v>1.2320779458467199</v>
          </cell>
          <cell r="AM234">
            <v>1.3704296753733485</v>
          </cell>
          <cell r="AN234">
            <v>1.0984556949372781</v>
          </cell>
          <cell r="AP234">
            <v>39371</v>
          </cell>
          <cell r="AQ234">
            <v>1.0984556949372781</v>
          </cell>
          <cell r="AR234">
            <v>1.109834399539537</v>
          </cell>
          <cell r="AS234">
            <v>1.0122469799902618</v>
          </cell>
          <cell r="AU234">
            <v>39371</v>
          </cell>
          <cell r="AV234">
            <v>760.5</v>
          </cell>
          <cell r="AW234">
            <v>744.60554999999999</v>
          </cell>
          <cell r="AY234">
            <v>39371</v>
          </cell>
          <cell r="AZ234">
            <v>86.58</v>
          </cell>
          <cell r="BA234">
            <v>84.770477999999997</v>
          </cell>
          <cell r="BC234">
            <v>39371</v>
          </cell>
          <cell r="BD234">
            <v>7.88</v>
          </cell>
          <cell r="BE234">
            <v>39.786999999999999</v>
          </cell>
          <cell r="BG234">
            <v>38708</v>
          </cell>
          <cell r="BH234">
            <v>8.69</v>
          </cell>
          <cell r="BI234">
            <v>7.4489970855477443</v>
          </cell>
          <cell r="BJ234">
            <v>1.1666000000000001</v>
          </cell>
          <cell r="BK234">
            <v>8.2200000000000006</v>
          </cell>
          <cell r="BL234">
            <v>5.4</v>
          </cell>
          <cell r="BM234">
            <v>5.07</v>
          </cell>
          <cell r="BN234">
            <v>20.21</v>
          </cell>
          <cell r="BO234">
            <v>1.1861471861471864</v>
          </cell>
          <cell r="BP234">
            <v>0.84375</v>
          </cell>
          <cell r="BQ234">
            <v>1.00996015936255</v>
          </cell>
          <cell r="BR234">
            <v>0.93473937375699556</v>
          </cell>
          <cell r="BW234">
            <v>38708</v>
          </cell>
          <cell r="BX234">
            <v>0.86899999999999999</v>
          </cell>
          <cell r="BY234">
            <v>0.93507260414880844</v>
          </cell>
          <cell r="BZ234">
            <v>0.9936491798166831</v>
          </cell>
        </row>
        <row r="235">
          <cell r="B235">
            <v>39372</v>
          </cell>
          <cell r="C235">
            <v>7.8</v>
          </cell>
          <cell r="D235">
            <v>61.387999999999998</v>
          </cell>
          <cell r="E235">
            <v>11.01</v>
          </cell>
          <cell r="F235">
            <v>6.45</v>
          </cell>
          <cell r="G235">
            <v>13.53</v>
          </cell>
          <cell r="H235">
            <v>8.43</v>
          </cell>
          <cell r="I235">
            <v>8.84</v>
          </cell>
          <cell r="J235">
            <v>25.21</v>
          </cell>
          <cell r="K235">
            <v>14219.5</v>
          </cell>
          <cell r="L235">
            <v>1541.24</v>
          </cell>
          <cell r="M235">
            <v>0.97460000000000002</v>
          </cell>
          <cell r="N235">
            <v>2199.66</v>
          </cell>
          <cell r="O235">
            <v>18.54</v>
          </cell>
          <cell r="P235">
            <v>754.82</v>
          </cell>
          <cell r="Q235">
            <v>86.19</v>
          </cell>
          <cell r="S235">
            <v>39372</v>
          </cell>
          <cell r="T235">
            <v>1.0469798657718121</v>
          </cell>
          <cell r="U235">
            <v>0.96241258741258739</v>
          </cell>
          <cell r="V235">
            <v>1.3708206686930091</v>
          </cell>
          <cell r="W235">
            <v>1.3192488262910798</v>
          </cell>
          <cell r="X235">
            <v>1.7198443579766538</v>
          </cell>
          <cell r="Y235">
            <v>1.0504166666666668</v>
          </cell>
          <cell r="Z235">
            <v>1.1150467598989366</v>
          </cell>
          <cell r="AA235">
            <v>1.1003905385433697</v>
          </cell>
          <cell r="AB235">
            <v>0.85453748355984216</v>
          </cell>
          <cell r="AC235">
            <v>1.0200375617334045</v>
          </cell>
          <cell r="AD235">
            <v>1.2252006329907159</v>
          </cell>
          <cell r="AF235">
            <v>39372</v>
          </cell>
          <cell r="AG235">
            <v>1.0469798657718121</v>
          </cell>
          <cell r="AH235">
            <v>0.96241258741258739</v>
          </cell>
          <cell r="AI235">
            <v>1.0200375617334045</v>
          </cell>
          <cell r="AK235">
            <v>39372</v>
          </cell>
          <cell r="AL235">
            <v>1.2252006329907159</v>
          </cell>
          <cell r="AM235">
            <v>1.3650826299068524</v>
          </cell>
          <cell r="AN235">
            <v>1.1003905385433697</v>
          </cell>
          <cell r="AP235">
            <v>39372</v>
          </cell>
          <cell r="AQ235">
            <v>1.1003905385433697</v>
          </cell>
          <cell r="AR235">
            <v>1.1150467598989366</v>
          </cell>
          <cell r="AS235">
            <v>1.0200375617334045</v>
          </cell>
          <cell r="AU235">
            <v>39372</v>
          </cell>
          <cell r="AV235">
            <v>754.82</v>
          </cell>
          <cell r="AW235">
            <v>735.64757200000008</v>
          </cell>
          <cell r="AY235">
            <v>39372</v>
          </cell>
          <cell r="AZ235">
            <v>86.19</v>
          </cell>
          <cell r="BA235">
            <v>84.000773999999993</v>
          </cell>
          <cell r="BC235">
            <v>39372</v>
          </cell>
          <cell r="BD235">
            <v>7.8</v>
          </cell>
          <cell r="BE235">
            <v>61.387999999999998</v>
          </cell>
          <cell r="BG235">
            <v>38709</v>
          </cell>
          <cell r="BH235">
            <v>8.59</v>
          </cell>
          <cell r="BI235">
            <v>7.3702273702273704</v>
          </cell>
          <cell r="BJ235">
            <v>1.1655</v>
          </cell>
          <cell r="BK235">
            <v>8.25</v>
          </cell>
          <cell r="BL235">
            <v>5.34</v>
          </cell>
          <cell r="BM235">
            <v>5.05</v>
          </cell>
          <cell r="BN235">
            <v>20.27</v>
          </cell>
          <cell r="BO235">
            <v>1.1904761904761905</v>
          </cell>
          <cell r="BP235">
            <v>0.83437499999999998</v>
          </cell>
          <cell r="BQ235">
            <v>1.0059760956175299</v>
          </cell>
          <cell r="BR235">
            <v>0.93751445354053931</v>
          </cell>
          <cell r="BW235">
            <v>38709</v>
          </cell>
          <cell r="BX235">
            <v>0.85899999999999999</v>
          </cell>
          <cell r="BY235">
            <v>0.92518464178464188</v>
          </cell>
          <cell r="BZ235">
            <v>0.99208543490856482</v>
          </cell>
        </row>
        <row r="236">
          <cell r="B236">
            <v>39373</v>
          </cell>
          <cell r="C236">
            <v>7.9</v>
          </cell>
          <cell r="D236">
            <v>188.04</v>
          </cell>
          <cell r="E236">
            <v>11.05</v>
          </cell>
          <cell r="F236">
            <v>6.45</v>
          </cell>
          <cell r="G236">
            <v>13.5</v>
          </cell>
          <cell r="H236">
            <v>8.5299999999999994</v>
          </cell>
          <cell r="I236">
            <v>9.02</v>
          </cell>
          <cell r="J236">
            <v>25.2</v>
          </cell>
          <cell r="K236">
            <v>14332.03</v>
          </cell>
          <cell r="L236">
            <v>1540.08</v>
          </cell>
          <cell r="M236">
            <v>0.97370000000000001</v>
          </cell>
          <cell r="N236">
            <v>2212.54</v>
          </cell>
          <cell r="O236">
            <v>18.5</v>
          </cell>
          <cell r="P236">
            <v>768.2</v>
          </cell>
          <cell r="Q236">
            <v>88.04</v>
          </cell>
          <cell r="S236">
            <v>39373</v>
          </cell>
          <cell r="T236">
            <v>1.0604026845637584</v>
          </cell>
          <cell r="U236">
            <v>0.96590909090909105</v>
          </cell>
          <cell r="V236">
            <v>1.3677811550151977</v>
          </cell>
          <cell r="W236">
            <v>1.3348982785602503</v>
          </cell>
          <cell r="X236">
            <v>1.754863813229572</v>
          </cell>
          <cell r="Y236">
            <v>1.05</v>
          </cell>
          <cell r="Z236">
            <v>1.1238709950613142</v>
          </cell>
          <cell r="AA236">
            <v>1.0995623398042309</v>
          </cell>
          <cell r="AB236">
            <v>0.85374835598421739</v>
          </cell>
          <cell r="AC236">
            <v>1.0260103410698138</v>
          </cell>
          <cell r="AD236">
            <v>1.2420553165707779</v>
          </cell>
          <cell r="AF236">
            <v>39373</v>
          </cell>
          <cell r="AG236">
            <v>1.0604026845637584</v>
          </cell>
          <cell r="AH236">
            <v>0.96590909090909105</v>
          </cell>
          <cell r="AI236">
            <v>1.0260103410698138</v>
          </cell>
          <cell r="AK236">
            <v>39373</v>
          </cell>
          <cell r="AL236">
            <v>1.2420553165707779</v>
          </cell>
          <cell r="AM236">
            <v>1.376885811701255</v>
          </cell>
          <cell r="AN236">
            <v>1.0995623398042309</v>
          </cell>
          <cell r="AP236">
            <v>39373</v>
          </cell>
          <cell r="AQ236">
            <v>1.0995623398042309</v>
          </cell>
          <cell r="AR236">
            <v>1.1238709950613142</v>
          </cell>
          <cell r="AS236">
            <v>1.0260103410698138</v>
          </cell>
          <cell r="AU236">
            <v>39373</v>
          </cell>
          <cell r="AV236">
            <v>768.2</v>
          </cell>
          <cell r="AW236">
            <v>747.99634000000003</v>
          </cell>
          <cell r="AY236">
            <v>39373</v>
          </cell>
          <cell r="AZ236">
            <v>88.04</v>
          </cell>
          <cell r="BA236">
            <v>85.724548000000013</v>
          </cell>
          <cell r="BC236">
            <v>39373</v>
          </cell>
          <cell r="BD236">
            <v>7.9</v>
          </cell>
          <cell r="BE236">
            <v>188.04</v>
          </cell>
          <cell r="BG236">
            <v>38712</v>
          </cell>
          <cell r="BH236">
            <v>8.59</v>
          </cell>
          <cell r="BI236">
            <v>7.3626467815205272</v>
          </cell>
          <cell r="BJ236">
            <v>1.1667000000000001</v>
          </cell>
          <cell r="BK236">
            <v>8.25</v>
          </cell>
          <cell r="BL236">
            <v>5.34</v>
          </cell>
          <cell r="BM236">
            <v>5.05</v>
          </cell>
          <cell r="BN236">
            <v>20.27</v>
          </cell>
          <cell r="BO236">
            <v>1.1904761904761905</v>
          </cell>
          <cell r="BP236">
            <v>0.83437499999999998</v>
          </cell>
          <cell r="BQ236">
            <v>1.0059760956175299</v>
          </cell>
          <cell r="BR236">
            <v>0.93751445354053931</v>
          </cell>
          <cell r="BW236">
            <v>38712</v>
          </cell>
          <cell r="BX236">
            <v>0.85899999999999999</v>
          </cell>
          <cell r="BY236">
            <v>0.92423305048427185</v>
          </cell>
          <cell r="BZ236">
            <v>0.99208543490856482</v>
          </cell>
        </row>
        <row r="237">
          <cell r="B237">
            <v>39374</v>
          </cell>
          <cell r="C237">
            <v>7.9</v>
          </cell>
          <cell r="D237">
            <v>39.308999999999997</v>
          </cell>
          <cell r="E237">
            <v>11</v>
          </cell>
          <cell r="F237">
            <v>6.45</v>
          </cell>
          <cell r="G237">
            <v>13.27</v>
          </cell>
          <cell r="H237">
            <v>8.3000000000000007</v>
          </cell>
          <cell r="I237">
            <v>9.2799999999999994</v>
          </cell>
          <cell r="J237">
            <v>25.2</v>
          </cell>
          <cell r="K237">
            <v>14001.66</v>
          </cell>
          <cell r="L237">
            <v>1500.63</v>
          </cell>
          <cell r="M237">
            <v>0.96689999999999998</v>
          </cell>
          <cell r="N237">
            <v>2177.91</v>
          </cell>
          <cell r="O237">
            <v>22.96</v>
          </cell>
          <cell r="P237">
            <v>765.2</v>
          </cell>
          <cell r="Q237">
            <v>86.95</v>
          </cell>
          <cell r="S237">
            <v>39374</v>
          </cell>
          <cell r="T237">
            <v>1.0604026845637584</v>
          </cell>
          <cell r="U237">
            <v>0.96153846153846156</v>
          </cell>
          <cell r="V237">
            <v>1.3444782168186424</v>
          </cell>
          <cell r="W237">
            <v>1.2989045383411582</v>
          </cell>
          <cell r="X237">
            <v>1.8054474708171206</v>
          </cell>
          <cell r="Y237">
            <v>1.05</v>
          </cell>
          <cell r="Z237">
            <v>1.0979644583991381</v>
          </cell>
          <cell r="AA237">
            <v>1.0713964430292082</v>
          </cell>
          <cell r="AB237">
            <v>0.84778605874616386</v>
          </cell>
          <cell r="AC237">
            <v>1.0099515407266573</v>
          </cell>
          <cell r="AD237">
            <v>1.2507904248060469</v>
          </cell>
          <cell r="AF237">
            <v>39374</v>
          </cell>
          <cell r="AG237">
            <v>1.0604026845637584</v>
          </cell>
          <cell r="AH237">
            <v>0.96153846153846156</v>
          </cell>
          <cell r="AI237">
            <v>1.0099515407266573</v>
          </cell>
          <cell r="AK237">
            <v>39374</v>
          </cell>
          <cell r="AL237">
            <v>1.2507904248060469</v>
          </cell>
          <cell r="AM237">
            <v>1.3747075564942302</v>
          </cell>
          <cell r="AN237">
            <v>1.0713964430292082</v>
          </cell>
          <cell r="AP237">
            <v>39374</v>
          </cell>
          <cell r="AQ237">
            <v>1.0713964430292082</v>
          </cell>
          <cell r="AR237">
            <v>1.0979644583991381</v>
          </cell>
          <cell r="AS237">
            <v>1.0099515407266573</v>
          </cell>
          <cell r="AU237">
            <v>39374</v>
          </cell>
          <cell r="AV237">
            <v>765.2</v>
          </cell>
          <cell r="AW237">
            <v>739.87188000000003</v>
          </cell>
          <cell r="AY237">
            <v>39374</v>
          </cell>
          <cell r="AZ237">
            <v>86.95</v>
          </cell>
          <cell r="BA237">
            <v>84.071955000000003</v>
          </cell>
          <cell r="BC237">
            <v>39374</v>
          </cell>
          <cell r="BD237">
            <v>7.9</v>
          </cell>
          <cell r="BE237">
            <v>39.308999999999997</v>
          </cell>
          <cell r="BG237">
            <v>38713</v>
          </cell>
          <cell r="BH237">
            <v>8.59</v>
          </cell>
          <cell r="BI237">
            <v>7.3131278733185763</v>
          </cell>
          <cell r="BJ237">
            <v>1.1746000000000001</v>
          </cell>
          <cell r="BK237">
            <v>8.09</v>
          </cell>
          <cell r="BL237">
            <v>5.28</v>
          </cell>
          <cell r="BM237">
            <v>5</v>
          </cell>
          <cell r="BN237">
            <v>20.12</v>
          </cell>
          <cell r="BO237">
            <v>1.1673881673881674</v>
          </cell>
          <cell r="BP237">
            <v>0.82499999999999996</v>
          </cell>
          <cell r="BQ237">
            <v>0.99601593625498019</v>
          </cell>
          <cell r="BR237">
            <v>0.93057675408167995</v>
          </cell>
          <cell r="BW237">
            <v>38713</v>
          </cell>
          <cell r="BX237">
            <v>0.85899999999999999</v>
          </cell>
          <cell r="BY237">
            <v>0.91801694193768091</v>
          </cell>
          <cell r="BZ237">
            <v>0.97974521443120688</v>
          </cell>
        </row>
        <row r="238">
          <cell r="B238">
            <v>39377</v>
          </cell>
          <cell r="C238">
            <v>7.93</v>
          </cell>
          <cell r="D238">
            <v>53.927999999999997</v>
          </cell>
          <cell r="E238">
            <v>11.03</v>
          </cell>
          <cell r="F238">
            <v>6.25</v>
          </cell>
          <cell r="G238">
            <v>13.16</v>
          </cell>
          <cell r="H238">
            <v>8.5500000000000007</v>
          </cell>
          <cell r="I238">
            <v>9.7100000000000009</v>
          </cell>
          <cell r="J238">
            <v>25.23</v>
          </cell>
          <cell r="K238">
            <v>14043.6</v>
          </cell>
          <cell r="L238">
            <v>1506.33</v>
          </cell>
          <cell r="M238">
            <v>0.9788</v>
          </cell>
          <cell r="N238">
            <v>2174.29</v>
          </cell>
          <cell r="O238">
            <v>21.64</v>
          </cell>
          <cell r="P238">
            <v>754.2</v>
          </cell>
          <cell r="Q238">
            <v>86.02</v>
          </cell>
          <cell r="S238">
            <v>39377</v>
          </cell>
          <cell r="T238">
            <v>1.0644295302013422</v>
          </cell>
          <cell r="U238">
            <v>0.96416083916083917</v>
          </cell>
          <cell r="V238">
            <v>1.3333333333333335</v>
          </cell>
          <cell r="W238">
            <v>1.3380281690140847</v>
          </cell>
          <cell r="X238">
            <v>1.8891050583657591</v>
          </cell>
          <cell r="Y238">
            <v>1.05125</v>
          </cell>
          <cell r="Z238">
            <v>1.1012532562549109</v>
          </cell>
          <cell r="AA238">
            <v>1.075466040281873</v>
          </cell>
          <cell r="AB238">
            <v>0.85822007891275753</v>
          </cell>
          <cell r="AC238">
            <v>1.0082728558510516</v>
          </cell>
          <cell r="AD238">
            <v>1.2402757245552012</v>
          </cell>
          <cell r="AF238">
            <v>39377</v>
          </cell>
          <cell r="AG238">
            <v>1.0644295302013422</v>
          </cell>
          <cell r="AH238">
            <v>0.96416083916083917</v>
          </cell>
          <cell r="AI238">
            <v>1.0082728558510516</v>
          </cell>
          <cell r="AK238">
            <v>39377</v>
          </cell>
          <cell r="AL238">
            <v>1.2402757245552012</v>
          </cell>
          <cell r="AM238">
            <v>1.4029291401782942</v>
          </cell>
          <cell r="AN238">
            <v>1.075466040281873</v>
          </cell>
          <cell r="AP238">
            <v>39377</v>
          </cell>
          <cell r="AQ238">
            <v>1.075466040281873</v>
          </cell>
          <cell r="AR238">
            <v>1.1012532562549109</v>
          </cell>
          <cell r="AS238">
            <v>1.0082728558510516</v>
          </cell>
          <cell r="AU238">
            <v>39377</v>
          </cell>
          <cell r="AV238">
            <v>754.2</v>
          </cell>
          <cell r="AW238">
            <v>738.21096</v>
          </cell>
          <cell r="AY238">
            <v>39377</v>
          </cell>
          <cell r="AZ238">
            <v>86.02</v>
          </cell>
          <cell r="BA238">
            <v>84.196376000000001</v>
          </cell>
          <cell r="BC238">
            <v>39377</v>
          </cell>
          <cell r="BD238">
            <v>7.93</v>
          </cell>
          <cell r="BE238">
            <v>53.927999999999997</v>
          </cell>
          <cell r="BG238">
            <v>38714</v>
          </cell>
          <cell r="BH238">
            <v>8.9</v>
          </cell>
          <cell r="BI238">
            <v>7.6362076362076365</v>
          </cell>
          <cell r="BJ238">
            <v>1.1655</v>
          </cell>
          <cell r="BK238">
            <v>8.14</v>
          </cell>
          <cell r="BL238">
            <v>5.42</v>
          </cell>
          <cell r="BM238">
            <v>5</v>
          </cell>
          <cell r="BN238">
            <v>20.25</v>
          </cell>
          <cell r="BO238">
            <v>1.1746031746031746</v>
          </cell>
          <cell r="BP238">
            <v>0.84687499999999993</v>
          </cell>
          <cell r="BQ238">
            <v>0.99601593625498019</v>
          </cell>
          <cell r="BR238">
            <v>0.93658942694602476</v>
          </cell>
          <cell r="BW238">
            <v>38714</v>
          </cell>
          <cell r="BX238">
            <v>0.89</v>
          </cell>
          <cell r="BY238">
            <v>0.95857314457314469</v>
          </cell>
          <cell r="BZ238">
            <v>0.98852088445104491</v>
          </cell>
        </row>
        <row r="239">
          <cell r="B239">
            <v>39378</v>
          </cell>
          <cell r="C239">
            <v>7.96</v>
          </cell>
          <cell r="D239">
            <v>55.69</v>
          </cell>
          <cell r="E239">
            <v>10.91</v>
          </cell>
          <cell r="F239">
            <v>5.88</v>
          </cell>
          <cell r="G239">
            <v>13.3</v>
          </cell>
          <cell r="H239">
            <v>8.5</v>
          </cell>
          <cell r="I239">
            <v>9.57</v>
          </cell>
          <cell r="J239">
            <v>25.248000000000001</v>
          </cell>
          <cell r="K239">
            <v>14087.49</v>
          </cell>
          <cell r="L239">
            <v>1519.59</v>
          </cell>
          <cell r="M239">
            <v>0.96660000000000001</v>
          </cell>
          <cell r="N239">
            <v>2171.21</v>
          </cell>
          <cell r="O239">
            <v>20.41</v>
          </cell>
          <cell r="P239">
            <v>759.8</v>
          </cell>
          <cell r="Q239">
            <v>85.27</v>
          </cell>
          <cell r="S239">
            <v>39378</v>
          </cell>
          <cell r="T239">
            <v>1.0684563758389261</v>
          </cell>
          <cell r="U239">
            <v>0.95367132867132876</v>
          </cell>
          <cell r="V239">
            <v>1.3475177304964541</v>
          </cell>
          <cell r="W239">
            <v>1.3302034428794993</v>
          </cell>
          <cell r="X239">
            <v>1.8618677042801559</v>
          </cell>
          <cell r="Y239">
            <v>1.052</v>
          </cell>
          <cell r="Z239">
            <v>1.1046949667434629</v>
          </cell>
          <cell r="AA239">
            <v>1.0849332086275461</v>
          </cell>
          <cell r="AB239">
            <v>0.84752301622095572</v>
          </cell>
          <cell r="AC239">
            <v>1.0068445825314754</v>
          </cell>
          <cell r="AD239">
            <v>1.2606812504079197</v>
          </cell>
          <cell r="AF239">
            <v>39378</v>
          </cell>
          <cell r="AG239">
            <v>1.0684563758389261</v>
          </cell>
          <cell r="AH239">
            <v>0.95367132867132876</v>
          </cell>
          <cell r="AI239">
            <v>1.0068445825314754</v>
          </cell>
          <cell r="AK239">
            <v>39378</v>
          </cell>
          <cell r="AL239">
            <v>1.2606812504079197</v>
          </cell>
          <cell r="AM239">
            <v>1.3978972194140273</v>
          </cell>
          <cell r="AN239">
            <v>1.0849332086275461</v>
          </cell>
          <cell r="AP239">
            <v>39378</v>
          </cell>
          <cell r="AQ239">
            <v>1.0849332086275461</v>
          </cell>
          <cell r="AR239">
            <v>1.1046949667434629</v>
          </cell>
          <cell r="AS239">
            <v>1.0068445825314754</v>
          </cell>
          <cell r="AU239">
            <v>39378</v>
          </cell>
          <cell r="AV239">
            <v>759.8</v>
          </cell>
          <cell r="AW239">
            <v>734.42268000000001</v>
          </cell>
          <cell r="AY239">
            <v>39378</v>
          </cell>
          <cell r="AZ239">
            <v>85.27</v>
          </cell>
          <cell r="BA239">
            <v>82.421982</v>
          </cell>
          <cell r="BC239">
            <v>39378</v>
          </cell>
          <cell r="BD239">
            <v>7.96</v>
          </cell>
          <cell r="BE239">
            <v>55.69</v>
          </cell>
          <cell r="BG239">
            <v>38715</v>
          </cell>
          <cell r="BH239">
            <v>8.94</v>
          </cell>
          <cell r="BI239">
            <v>7.6797525985740061</v>
          </cell>
          <cell r="BJ239">
            <v>1.1640999999999999</v>
          </cell>
          <cell r="BK239">
            <v>8.09</v>
          </cell>
          <cell r="BL239">
            <v>5.5</v>
          </cell>
          <cell r="BM239">
            <v>4.8</v>
          </cell>
          <cell r="BN239">
            <v>20.07</v>
          </cell>
          <cell r="BO239">
            <v>1.1673881673881674</v>
          </cell>
          <cell r="BP239">
            <v>0.859375</v>
          </cell>
          <cell r="BQ239">
            <v>0.95617529880478092</v>
          </cell>
          <cell r="BR239">
            <v>0.92826418759539342</v>
          </cell>
          <cell r="BW239">
            <v>38715</v>
          </cell>
          <cell r="BX239">
            <v>0.89399999999999991</v>
          </cell>
          <cell r="BY239">
            <v>0.96403934369899502</v>
          </cell>
          <cell r="BZ239">
            <v>0.97780066344708538</v>
          </cell>
        </row>
        <row r="240">
          <cell r="B240">
            <v>39379</v>
          </cell>
          <cell r="C240">
            <v>8.01</v>
          </cell>
          <cell r="D240">
            <v>50.781999999999996</v>
          </cell>
          <cell r="E240">
            <v>10.94</v>
          </cell>
          <cell r="F240">
            <v>6.15</v>
          </cell>
          <cell r="G240">
            <v>13.36</v>
          </cell>
          <cell r="H240">
            <v>8.6</v>
          </cell>
          <cell r="I240">
            <v>10.06</v>
          </cell>
          <cell r="J240">
            <v>25</v>
          </cell>
          <cell r="K240">
            <v>14088.51</v>
          </cell>
          <cell r="L240">
            <v>1515.88</v>
          </cell>
          <cell r="M240">
            <v>0.96879999999999999</v>
          </cell>
          <cell r="N240">
            <v>2174.9299999999998</v>
          </cell>
          <cell r="O240">
            <v>20.8</v>
          </cell>
          <cell r="P240">
            <v>763.95</v>
          </cell>
          <cell r="Q240">
            <v>87.1</v>
          </cell>
          <cell r="S240">
            <v>39379</v>
          </cell>
          <cell r="T240">
            <v>1.0751677852348993</v>
          </cell>
          <cell r="U240">
            <v>0.95629370629370625</v>
          </cell>
          <cell r="V240">
            <v>1.3535967578520771</v>
          </cell>
          <cell r="W240">
            <v>1.3458528951486699</v>
          </cell>
          <cell r="X240">
            <v>1.9571984435797667</v>
          </cell>
          <cell r="Y240">
            <v>1.0416666666666667</v>
          </cell>
          <cell r="Z240">
            <v>1.1047749518129166</v>
          </cell>
          <cell r="AA240">
            <v>1.0822844005911625</v>
          </cell>
          <cell r="AB240">
            <v>0.84945199473914945</v>
          </cell>
          <cell r="AC240">
            <v>1.0085696399174569</v>
          </cell>
          <cell r="AD240">
            <v>1.2657193012597054</v>
          </cell>
          <cell r="AF240">
            <v>39379</v>
          </cell>
          <cell r="AG240">
            <v>1.0751677852348993</v>
          </cell>
          <cell r="AH240">
            <v>0.95629370629370625</v>
          </cell>
          <cell r="AI240">
            <v>1.0085696399174569</v>
          </cell>
          <cell r="AK240">
            <v>39379</v>
          </cell>
          <cell r="AL240">
            <v>1.2657193012597054</v>
          </cell>
          <cell r="AM240">
            <v>1.4245786908117952</v>
          </cell>
          <cell r="AN240">
            <v>1.0822844005911625</v>
          </cell>
          <cell r="AP240">
            <v>39379</v>
          </cell>
          <cell r="AQ240">
            <v>1.0822844005911625</v>
          </cell>
          <cell r="AR240">
            <v>1.1047749518129166</v>
          </cell>
          <cell r="AS240">
            <v>1.0085696399174569</v>
          </cell>
          <cell r="AU240">
            <v>39379</v>
          </cell>
          <cell r="AV240">
            <v>763.95</v>
          </cell>
          <cell r="AW240">
            <v>740.11476000000005</v>
          </cell>
          <cell r="AY240">
            <v>39379</v>
          </cell>
          <cell r="AZ240">
            <v>87.1</v>
          </cell>
          <cell r="BA240">
            <v>84.382480000000001</v>
          </cell>
          <cell r="BC240">
            <v>39379</v>
          </cell>
          <cell r="BD240">
            <v>8.01</v>
          </cell>
          <cell r="BE240">
            <v>50.781999999999996</v>
          </cell>
          <cell r="BG240">
            <v>38716</v>
          </cell>
          <cell r="BH240">
            <v>8.9499999999999993</v>
          </cell>
          <cell r="BI240">
            <v>7.7022375215146299</v>
          </cell>
          <cell r="BJ240">
            <v>1.1619999999999999</v>
          </cell>
          <cell r="BK240">
            <v>8.18</v>
          </cell>
          <cell r="BL240">
            <v>5.41</v>
          </cell>
          <cell r="BM240">
            <v>5</v>
          </cell>
          <cell r="BN240">
            <v>20.5</v>
          </cell>
          <cell r="BO240">
            <v>1.1803751803751803</v>
          </cell>
          <cell r="BP240">
            <v>0.84531250000000002</v>
          </cell>
          <cell r="BQ240">
            <v>0.99601593625498019</v>
          </cell>
          <cell r="BR240">
            <v>0.94815225937745717</v>
          </cell>
          <cell r="BW240">
            <v>38716</v>
          </cell>
          <cell r="BX240">
            <v>0.89499999999999991</v>
          </cell>
          <cell r="BY240">
            <v>0.9668618760757316</v>
          </cell>
          <cell r="BZ240">
            <v>0.99246396900190437</v>
          </cell>
        </row>
        <row r="241">
          <cell r="B241">
            <v>39380</v>
          </cell>
          <cell r="C241">
            <v>8.23</v>
          </cell>
          <cell r="D241">
            <v>62.338000000000001</v>
          </cell>
          <cell r="E241">
            <v>10.99</v>
          </cell>
          <cell r="F241">
            <v>6.15</v>
          </cell>
          <cell r="G241">
            <v>13.59</v>
          </cell>
          <cell r="H241">
            <v>8.66</v>
          </cell>
          <cell r="I241">
            <v>10.15</v>
          </cell>
          <cell r="J241">
            <v>25.65</v>
          </cell>
          <cell r="K241">
            <v>14124.94</v>
          </cell>
          <cell r="L241">
            <v>1514.4</v>
          </cell>
          <cell r="M241">
            <v>0.96679999999999999</v>
          </cell>
          <cell r="N241">
            <v>2186.9699999999998</v>
          </cell>
          <cell r="O241">
            <v>21.17</v>
          </cell>
          <cell r="P241">
            <v>769.3</v>
          </cell>
          <cell r="Q241">
            <v>90.46</v>
          </cell>
          <cell r="S241">
            <v>39380</v>
          </cell>
          <cell r="T241">
            <v>1.1046979865771813</v>
          </cell>
          <cell r="U241">
            <v>0.96066433566433573</v>
          </cell>
          <cell r="V241">
            <v>1.3768996960486324</v>
          </cell>
          <cell r="W241">
            <v>1.3552425665101722</v>
          </cell>
          <cell r="X241">
            <v>1.9747081712062258</v>
          </cell>
          <cell r="Y241">
            <v>1.0687499999999999</v>
          </cell>
          <cell r="Z241">
            <v>1.1076316734601699</v>
          </cell>
          <cell r="AA241">
            <v>1.0812277332343303</v>
          </cell>
          <cell r="AB241">
            <v>0.84769837790442781</v>
          </cell>
          <cell r="AC241">
            <v>1.0141528901667092</v>
          </cell>
          <cell r="AD241">
            <v>1.3031734109342941</v>
          </cell>
          <cell r="AF241">
            <v>39380</v>
          </cell>
          <cell r="AG241">
            <v>1.1046979865771813</v>
          </cell>
          <cell r="AH241">
            <v>0.96066433566433573</v>
          </cell>
          <cell r="AI241">
            <v>1.0141528901667092</v>
          </cell>
          <cell r="AK241">
            <v>39380</v>
          </cell>
          <cell r="AL241">
            <v>1.3031734109342941</v>
          </cell>
          <cell r="AM241">
            <v>1.4439001084412575</v>
          </cell>
          <cell r="AN241">
            <v>1.0812277332343303</v>
          </cell>
          <cell r="AP241">
            <v>39380</v>
          </cell>
          <cell r="AQ241">
            <v>1.0812277332343303</v>
          </cell>
          <cell r="AR241">
            <v>1.1076316734601699</v>
          </cell>
          <cell r="AS241">
            <v>1.0141528901667092</v>
          </cell>
          <cell r="AU241">
            <v>39380</v>
          </cell>
          <cell r="AV241">
            <v>769.3</v>
          </cell>
          <cell r="AW241">
            <v>743.75923999999998</v>
          </cell>
          <cell r="AY241">
            <v>39380</v>
          </cell>
          <cell r="AZ241">
            <v>90.46</v>
          </cell>
          <cell r="BA241">
            <v>87.456727999999998</v>
          </cell>
          <cell r="BC241">
            <v>39380</v>
          </cell>
          <cell r="BD241">
            <v>8.23</v>
          </cell>
          <cell r="BE241">
            <v>62.338000000000001</v>
          </cell>
          <cell r="BG241">
            <v>38719</v>
          </cell>
          <cell r="BH241">
            <v>8.9499999999999993</v>
          </cell>
          <cell r="BI241">
            <v>7.6923076923076916</v>
          </cell>
          <cell r="BJ241">
            <v>1.1635</v>
          </cell>
          <cell r="BK241">
            <v>8.18</v>
          </cell>
          <cell r="BL241">
            <v>5.41</v>
          </cell>
          <cell r="BM241">
            <v>5</v>
          </cell>
          <cell r="BN241">
            <v>20.5</v>
          </cell>
          <cell r="BO241">
            <v>1.1803751803751803</v>
          </cell>
          <cell r="BP241">
            <v>0.84531250000000002</v>
          </cell>
          <cell r="BQ241">
            <v>0.99601593625498019</v>
          </cell>
          <cell r="BR241">
            <v>0.94815225937745717</v>
          </cell>
          <cell r="BW241">
            <v>38719</v>
          </cell>
          <cell r="BX241">
            <v>0.89499999999999991</v>
          </cell>
          <cell r="BY241">
            <v>0.96561538461538465</v>
          </cell>
          <cell r="BZ241">
            <v>0.99246396900190437</v>
          </cell>
        </row>
        <row r="242">
          <cell r="B242">
            <v>39381</v>
          </cell>
          <cell r="C242">
            <v>8.42</v>
          </cell>
          <cell r="D242">
            <v>26.456</v>
          </cell>
          <cell r="E242">
            <v>10.96</v>
          </cell>
          <cell r="F242">
            <v>6.25</v>
          </cell>
          <cell r="G242">
            <v>13.72</v>
          </cell>
          <cell r="H242">
            <v>8.84</v>
          </cell>
          <cell r="I242">
            <v>10.08</v>
          </cell>
          <cell r="J242">
            <v>25.941500000000001</v>
          </cell>
          <cell r="K242">
            <v>14296.43</v>
          </cell>
          <cell r="L242">
            <v>1535.28</v>
          </cell>
          <cell r="M242">
            <v>0.96199999999999997</v>
          </cell>
          <cell r="N242">
            <v>2188.34</v>
          </cell>
          <cell r="O242">
            <v>19.559999999999999</v>
          </cell>
          <cell r="P242">
            <v>785.2</v>
          </cell>
          <cell r="Q242">
            <v>91.86</v>
          </cell>
          <cell r="S242">
            <v>39381</v>
          </cell>
          <cell r="T242">
            <v>1.1302013422818791</v>
          </cell>
          <cell r="U242">
            <v>0.95804195804195813</v>
          </cell>
          <cell r="V242">
            <v>1.3900709219858158</v>
          </cell>
          <cell r="W242">
            <v>1.3834115805946792</v>
          </cell>
          <cell r="X242">
            <v>1.9610894941634243</v>
          </cell>
          <cell r="Y242">
            <v>1.0808958333333334</v>
          </cell>
          <cell r="Z242">
            <v>1.1210793593039103</v>
          </cell>
          <cell r="AA242">
            <v>1.096135310538829</v>
          </cell>
          <cell r="AB242">
            <v>0.84348969750109593</v>
          </cell>
          <cell r="AC242">
            <v>1.0147881935588585</v>
          </cell>
          <cell r="AD242">
            <v>1.3399112587032049</v>
          </cell>
          <cell r="AF242">
            <v>39381</v>
          </cell>
          <cell r="AG242">
            <v>1.1302013422818791</v>
          </cell>
          <cell r="AH242">
            <v>0.95804195804195813</v>
          </cell>
          <cell r="AI242">
            <v>1.0147881935588585</v>
          </cell>
          <cell r="AK242">
            <v>39381</v>
          </cell>
          <cell r="AL242">
            <v>1.3399112587032049</v>
          </cell>
          <cell r="AM242">
            <v>1.4538669575193133</v>
          </cell>
          <cell r="AN242">
            <v>1.096135310538829</v>
          </cell>
          <cell r="AP242">
            <v>39381</v>
          </cell>
          <cell r="AQ242">
            <v>1.096135310538829</v>
          </cell>
          <cell r="AR242">
            <v>1.1210793593039103</v>
          </cell>
          <cell r="AS242">
            <v>1.0147881935588585</v>
          </cell>
          <cell r="AU242">
            <v>39381</v>
          </cell>
          <cell r="AV242">
            <v>785.2</v>
          </cell>
          <cell r="AW242">
            <v>755.36239999999998</v>
          </cell>
          <cell r="AY242">
            <v>39381</v>
          </cell>
          <cell r="AZ242">
            <v>91.86</v>
          </cell>
          <cell r="BA242">
            <v>88.369320000000002</v>
          </cell>
          <cell r="BC242">
            <v>39381</v>
          </cell>
          <cell r="BD242">
            <v>8.42</v>
          </cell>
          <cell r="BE242">
            <v>26.456</v>
          </cell>
          <cell r="BG242">
            <v>38720</v>
          </cell>
          <cell r="BH242">
            <v>8.8699999999999992</v>
          </cell>
          <cell r="BI242">
            <v>7.6730103806228369</v>
          </cell>
          <cell r="BJ242">
            <v>1.1559999999999999</v>
          </cell>
          <cell r="BK242">
            <v>8.14</v>
          </cell>
          <cell r="BL242">
            <v>5.73</v>
          </cell>
          <cell r="BM242">
            <v>4.9800000000000004</v>
          </cell>
          <cell r="BN242">
            <v>20.25</v>
          </cell>
          <cell r="BO242">
            <v>1.1746031746031746</v>
          </cell>
          <cell r="BP242">
            <v>0.89531250000000007</v>
          </cell>
          <cell r="BQ242">
            <v>0.99203187250996028</v>
          </cell>
          <cell r="BR242">
            <v>0.93658942694602476</v>
          </cell>
          <cell r="BW242">
            <v>38720</v>
          </cell>
          <cell r="BX242">
            <v>0.8869999999999999</v>
          </cell>
          <cell r="BY242">
            <v>0.96319299307958484</v>
          </cell>
          <cell r="BZ242">
            <v>0.99963424351478991</v>
          </cell>
        </row>
        <row r="243">
          <cell r="B243">
            <v>39384</v>
          </cell>
          <cell r="C243">
            <v>8.3699999999999992</v>
          </cell>
          <cell r="D243">
            <v>60.387</v>
          </cell>
          <cell r="E243">
            <v>11.09</v>
          </cell>
          <cell r="F243">
            <v>6.45</v>
          </cell>
          <cell r="G243">
            <v>13.69</v>
          </cell>
          <cell r="H243">
            <v>8.83</v>
          </cell>
          <cell r="I243">
            <v>10.02</v>
          </cell>
          <cell r="J243">
            <v>25.38</v>
          </cell>
          <cell r="K243">
            <v>14427.35</v>
          </cell>
          <cell r="L243">
            <v>1540.98</v>
          </cell>
          <cell r="M243">
            <v>0.95389999999999997</v>
          </cell>
          <cell r="N243">
            <v>2183.2600000000002</v>
          </cell>
          <cell r="O243">
            <v>19.87</v>
          </cell>
          <cell r="P243">
            <v>791.8</v>
          </cell>
          <cell r="Q243">
            <v>93.53</v>
          </cell>
          <cell r="S243">
            <v>39384</v>
          </cell>
          <cell r="T243">
            <v>1.1234899328859058</v>
          </cell>
          <cell r="U243">
            <v>0.96940559440559448</v>
          </cell>
          <cell r="V243">
            <v>1.3870314083080042</v>
          </cell>
          <cell r="W243">
            <v>1.3818466353677623</v>
          </cell>
          <cell r="X243">
            <v>1.9494163424124513</v>
          </cell>
          <cell r="Y243">
            <v>1.0574999999999999</v>
          </cell>
          <cell r="Z243">
            <v>1.1313456782184974</v>
          </cell>
          <cell r="AA243">
            <v>1.1002049077914937</v>
          </cell>
          <cell r="AB243">
            <v>0.83638754932047343</v>
          </cell>
          <cell r="AC243">
            <v>1.0124324700317653</v>
          </cell>
          <cell r="AD243">
            <v>1.3432647745637651</v>
          </cell>
          <cell r="AF243">
            <v>39384</v>
          </cell>
          <cell r="AG243">
            <v>1.1234899328859058</v>
          </cell>
          <cell r="AH243">
            <v>0.96940559440559448</v>
          </cell>
          <cell r="AI243">
            <v>1.0124324700317653</v>
          </cell>
          <cell r="AK243">
            <v>39384</v>
          </cell>
          <cell r="AL243">
            <v>1.3432647745637651</v>
          </cell>
          <cell r="AM243">
            <v>1.4439485965220544</v>
          </cell>
          <cell r="AN243">
            <v>1.1002049077914937</v>
          </cell>
          <cell r="AP243">
            <v>39384</v>
          </cell>
          <cell r="AQ243">
            <v>1.1002049077914937</v>
          </cell>
          <cell r="AR243">
            <v>1.1313456782184974</v>
          </cell>
          <cell r="AS243">
            <v>1.0124324700317653</v>
          </cell>
          <cell r="AU243">
            <v>39384</v>
          </cell>
          <cell r="AV243">
            <v>791.8</v>
          </cell>
          <cell r="AW243">
            <v>755.29801999999995</v>
          </cell>
          <cell r="AY243">
            <v>39384</v>
          </cell>
          <cell r="AZ243">
            <v>93.53</v>
          </cell>
          <cell r="BA243">
            <v>89.218266999999997</v>
          </cell>
          <cell r="BC243">
            <v>39384</v>
          </cell>
          <cell r="BD243">
            <v>8.3699999999999992</v>
          </cell>
          <cell r="BE243">
            <v>60.387</v>
          </cell>
          <cell r="BG243">
            <v>38721</v>
          </cell>
          <cell r="BH243">
            <v>8.8000000000000007</v>
          </cell>
          <cell r="BI243">
            <v>7.666173011586376</v>
          </cell>
          <cell r="BJ243">
            <v>1.1478999999999999</v>
          </cell>
          <cell r="BK243">
            <v>8.1199999999999992</v>
          </cell>
          <cell r="BL243">
            <v>5.61</v>
          </cell>
          <cell r="BM243">
            <v>5.19</v>
          </cell>
          <cell r="BN243">
            <v>20.25</v>
          </cell>
          <cell r="BO243">
            <v>1.1717171717171717</v>
          </cell>
          <cell r="BP243">
            <v>0.87656250000000002</v>
          </cell>
          <cell r="BQ243">
            <v>1.0338645418326695</v>
          </cell>
          <cell r="BR243">
            <v>0.93658942694602476</v>
          </cell>
          <cell r="BW243">
            <v>38721</v>
          </cell>
          <cell r="BX243">
            <v>0.88000000000000012</v>
          </cell>
          <cell r="BY243">
            <v>0.96233469814443784</v>
          </cell>
          <cell r="BZ243">
            <v>1.0046834101239666</v>
          </cell>
        </row>
        <row r="244">
          <cell r="B244">
            <v>39385</v>
          </cell>
          <cell r="C244">
            <v>8.3000000000000007</v>
          </cell>
          <cell r="D244">
            <v>56.750999999999998</v>
          </cell>
          <cell r="E244">
            <v>10.99</v>
          </cell>
          <cell r="F244">
            <v>6.5</v>
          </cell>
          <cell r="G244">
            <v>14.25</v>
          </cell>
          <cell r="H244">
            <v>8.89</v>
          </cell>
          <cell r="I244">
            <v>9.57</v>
          </cell>
          <cell r="J244">
            <v>25.6401</v>
          </cell>
          <cell r="K244">
            <v>14312.08</v>
          </cell>
          <cell r="L244">
            <v>1531.02</v>
          </cell>
          <cell r="M244">
            <v>0.95389999999999997</v>
          </cell>
          <cell r="N244">
            <v>2156.4499999999998</v>
          </cell>
          <cell r="O244">
            <v>21.07</v>
          </cell>
          <cell r="P244">
            <v>782.1</v>
          </cell>
          <cell r="Q244">
            <v>90.38</v>
          </cell>
          <cell r="S244">
            <v>39385</v>
          </cell>
          <cell r="T244">
            <v>1.1140939597315438</v>
          </cell>
          <cell r="U244">
            <v>0.96066433566433573</v>
          </cell>
          <cell r="V244">
            <v>1.4437689969604863</v>
          </cell>
          <cell r="W244">
            <v>1.3912363067292646</v>
          </cell>
          <cell r="X244">
            <v>1.8618677042801559</v>
          </cell>
          <cell r="Y244">
            <v>1.0683374999999999</v>
          </cell>
          <cell r="Z244">
            <v>1.1223065812028814</v>
          </cell>
          <cell r="AA244">
            <v>1.0930938220657846</v>
          </cell>
          <cell r="AB244">
            <v>0.83638754932047343</v>
          </cell>
          <cell r="AC244">
            <v>1</v>
          </cell>
          <cell r="AD244">
            <v>1.3320307800333637</v>
          </cell>
          <cell r="AF244">
            <v>39385</v>
          </cell>
          <cell r="AG244">
            <v>1.1140939597315438</v>
          </cell>
          <cell r="AH244">
            <v>0.96066433566433573</v>
          </cell>
          <cell r="AI244">
            <v>1</v>
          </cell>
          <cell r="AK244">
            <v>39385</v>
          </cell>
          <cell r="AL244">
            <v>1.3320307800333637</v>
          </cell>
          <cell r="AM244">
            <v>1.4413026269924767</v>
          </cell>
          <cell r="AN244">
            <v>1.0930938220657846</v>
          </cell>
          <cell r="AP244">
            <v>39385</v>
          </cell>
          <cell r="AQ244">
            <v>1.0930938220657846</v>
          </cell>
          <cell r="AR244">
            <v>1.1223065812028814</v>
          </cell>
          <cell r="AS244">
            <v>1</v>
          </cell>
          <cell r="AU244">
            <v>39385</v>
          </cell>
          <cell r="AV244">
            <v>782.1</v>
          </cell>
          <cell r="AW244">
            <v>746.04519000000005</v>
          </cell>
          <cell r="AY244">
            <v>39385</v>
          </cell>
          <cell r="AZ244">
            <v>90.38</v>
          </cell>
          <cell r="BA244">
            <v>86.213481999999999</v>
          </cell>
          <cell r="BC244">
            <v>39385</v>
          </cell>
          <cell r="BD244">
            <v>8.3000000000000007</v>
          </cell>
          <cell r="BE244">
            <v>56.750999999999998</v>
          </cell>
          <cell r="BG244">
            <v>38722</v>
          </cell>
          <cell r="BH244">
            <v>8.8000000000000007</v>
          </cell>
          <cell r="BI244">
            <v>7.5724980638499284</v>
          </cell>
          <cell r="BJ244">
            <v>1.1620999999999999</v>
          </cell>
          <cell r="BK244">
            <v>8.31</v>
          </cell>
          <cell r="BL244">
            <v>5.55</v>
          </cell>
          <cell r="BM244">
            <v>5.04</v>
          </cell>
          <cell r="BN244">
            <v>20.399999999999999</v>
          </cell>
          <cell r="BO244">
            <v>1.1991341991341993</v>
          </cell>
          <cell r="BP244">
            <v>0.86718749999999989</v>
          </cell>
          <cell r="BQ244">
            <v>1.0039840637450199</v>
          </cell>
          <cell r="BR244">
            <v>0.94352712640488412</v>
          </cell>
          <cell r="BW244">
            <v>38722</v>
          </cell>
          <cell r="BX244">
            <v>0.88000000000000012</v>
          </cell>
          <cell r="BY244">
            <v>0.95057568195508158</v>
          </cell>
          <cell r="BZ244">
            <v>1.0034582223210258</v>
          </cell>
        </row>
        <row r="245">
          <cell r="B245">
            <v>39386</v>
          </cell>
          <cell r="C245">
            <v>8.1</v>
          </cell>
          <cell r="D245">
            <v>36.790999999999997</v>
          </cell>
          <cell r="E245">
            <v>10.99</v>
          </cell>
          <cell r="F245">
            <v>6.7</v>
          </cell>
          <cell r="G245">
            <v>14.47</v>
          </cell>
          <cell r="H245">
            <v>9.07</v>
          </cell>
          <cell r="I245">
            <v>9.57</v>
          </cell>
          <cell r="J245">
            <v>26.26</v>
          </cell>
          <cell r="K245">
            <v>14625</v>
          </cell>
          <cell r="L245">
            <v>1549.38</v>
          </cell>
          <cell r="M245">
            <v>0.94289999999999996</v>
          </cell>
          <cell r="N245">
            <v>2188.06</v>
          </cell>
          <cell r="O245">
            <v>18.53</v>
          </cell>
          <cell r="P245">
            <v>796.59</v>
          </cell>
          <cell r="Q245">
            <v>94.53</v>
          </cell>
          <cell r="S245">
            <v>39386</v>
          </cell>
          <cell r="T245">
            <v>1.087248322147651</v>
          </cell>
          <cell r="U245">
            <v>0.96066433566433573</v>
          </cell>
          <cell r="V245">
            <v>1.4660587639311045</v>
          </cell>
          <cell r="W245">
            <v>1.4194053208137716</v>
          </cell>
          <cell r="X245">
            <v>1.8618677042801559</v>
          </cell>
          <cell r="Y245">
            <v>1.0941666666666667</v>
          </cell>
          <cell r="Z245">
            <v>1.1468447458435211</v>
          </cell>
          <cell r="AA245">
            <v>1.1062022090059473</v>
          </cell>
          <cell r="AB245">
            <v>0.82674265672950453</v>
          </cell>
          <cell r="AC245">
            <v>1.0146583505298059</v>
          </cell>
          <cell r="AD245">
            <v>1.3150988560922643</v>
          </cell>
          <cell r="AF245">
            <v>39386</v>
          </cell>
          <cell r="AG245">
            <v>1.087248322147651</v>
          </cell>
          <cell r="AH245">
            <v>0.96066433566433573</v>
          </cell>
          <cell r="AI245">
            <v>1.0146583505298059</v>
          </cell>
          <cell r="AK245">
            <v>39386</v>
          </cell>
          <cell r="AL245">
            <v>1.3150988560922643</v>
          </cell>
          <cell r="AM245">
            <v>1.4603746139229248</v>
          </cell>
          <cell r="AN245">
            <v>1.1062022090059473</v>
          </cell>
          <cell r="AP245">
            <v>39386</v>
          </cell>
          <cell r="AQ245">
            <v>1.1062022090059473</v>
          </cell>
          <cell r="AR245">
            <v>1.1468447458435211</v>
          </cell>
          <cell r="AS245">
            <v>1.0146583505298059</v>
          </cell>
          <cell r="AU245">
            <v>39386</v>
          </cell>
          <cell r="AV245">
            <v>796.59</v>
          </cell>
          <cell r="AW245">
            <v>751.10471099999995</v>
          </cell>
          <cell r="AY245">
            <v>39386</v>
          </cell>
          <cell r="AZ245">
            <v>94.53</v>
          </cell>
          <cell r="BA245">
            <v>89.132336999999993</v>
          </cell>
          <cell r="BC245">
            <v>39386</v>
          </cell>
          <cell r="BD245">
            <v>8.1</v>
          </cell>
          <cell r="BE245">
            <v>36.790999999999997</v>
          </cell>
          <cell r="BG245">
            <v>38723</v>
          </cell>
          <cell r="BH245">
            <v>8.81</v>
          </cell>
          <cell r="BI245">
            <v>7.5583390528483188</v>
          </cell>
          <cell r="BJ245">
            <v>1.1656</v>
          </cell>
          <cell r="BK245">
            <v>8.3000000000000007</v>
          </cell>
          <cell r="BL245">
            <v>5.54</v>
          </cell>
          <cell r="BM245">
            <v>5</v>
          </cell>
          <cell r="BN245">
            <v>20.39</v>
          </cell>
          <cell r="BO245">
            <v>1.1976911976911979</v>
          </cell>
          <cell r="BP245">
            <v>0.86562499999999998</v>
          </cell>
          <cell r="BQ245">
            <v>0.99601593625498019</v>
          </cell>
          <cell r="BR245">
            <v>0.9430646131076269</v>
          </cell>
          <cell r="BW245">
            <v>38723</v>
          </cell>
          <cell r="BX245">
            <v>0.88100000000000001</v>
          </cell>
          <cell r="BY245">
            <v>0.94879830130404952</v>
          </cell>
          <cell r="BZ245">
            <v>1.0005991867634512</v>
          </cell>
        </row>
        <row r="246">
          <cell r="B246">
            <v>39387</v>
          </cell>
          <cell r="C246">
            <v>8.01</v>
          </cell>
          <cell r="D246">
            <v>68.751000000000005</v>
          </cell>
          <cell r="E246">
            <v>11</v>
          </cell>
          <cell r="F246">
            <v>6.7</v>
          </cell>
          <cell r="G246">
            <v>14.2</v>
          </cell>
          <cell r="H246">
            <v>8.66</v>
          </cell>
          <cell r="I246">
            <v>9.4</v>
          </cell>
          <cell r="J246">
            <v>25.558399999999999</v>
          </cell>
          <cell r="K246">
            <v>14372.54</v>
          </cell>
          <cell r="L246">
            <v>1508.44</v>
          </cell>
          <cell r="M246">
            <v>0.95109999999999995</v>
          </cell>
          <cell r="N246">
            <v>2179.4</v>
          </cell>
          <cell r="O246">
            <v>23.21</v>
          </cell>
          <cell r="P246">
            <v>787.3</v>
          </cell>
          <cell r="Q246">
            <v>93.49</v>
          </cell>
          <cell r="S246">
            <v>39387</v>
          </cell>
          <cell r="T246">
            <v>1.0751677852348993</v>
          </cell>
          <cell r="U246">
            <v>0.96153846153846156</v>
          </cell>
          <cell r="V246">
            <v>1.4387031408308004</v>
          </cell>
          <cell r="W246">
            <v>1.3552425665101722</v>
          </cell>
          <cell r="X246">
            <v>1.8287937743190663</v>
          </cell>
          <cell r="Y246">
            <v>1.0649333333333333</v>
          </cell>
          <cell r="Z246">
            <v>1.1270476569863823</v>
          </cell>
          <cell r="AA246">
            <v>1.0769725052297894</v>
          </cell>
          <cell r="AB246">
            <v>0.83393248575186307</v>
          </cell>
          <cell r="AC246">
            <v>1.0106424911312575</v>
          </cell>
          <cell r="AD246">
            <v>1.2892743760492091</v>
          </cell>
          <cell r="AF246">
            <v>39387</v>
          </cell>
          <cell r="AG246">
            <v>1.0751677852348993</v>
          </cell>
          <cell r="AH246">
            <v>0.96153846153846156</v>
          </cell>
          <cell r="AI246">
            <v>1.0106424911312575</v>
          </cell>
          <cell r="AK246">
            <v>39387</v>
          </cell>
          <cell r="AL246">
            <v>1.2892743760492091</v>
          </cell>
          <cell r="AM246">
            <v>1.4219182037483431</v>
          </cell>
          <cell r="AN246">
            <v>1.0769725052297894</v>
          </cell>
          <cell r="AP246">
            <v>39387</v>
          </cell>
          <cell r="AQ246">
            <v>1.0769725052297894</v>
          </cell>
          <cell r="AR246">
            <v>1.1270476569863823</v>
          </cell>
          <cell r="AS246">
            <v>1.0106424911312575</v>
          </cell>
          <cell r="AU246">
            <v>39387</v>
          </cell>
          <cell r="AV246">
            <v>787.3</v>
          </cell>
          <cell r="AW246">
            <v>748.80102999999997</v>
          </cell>
          <cell r="AY246">
            <v>39387</v>
          </cell>
          <cell r="AZ246">
            <v>93.49</v>
          </cell>
          <cell r="BA246">
            <v>88.918338999999989</v>
          </cell>
          <cell r="BC246">
            <v>39387</v>
          </cell>
          <cell r="BD246">
            <v>8.01</v>
          </cell>
          <cell r="BE246">
            <v>68.751000000000005</v>
          </cell>
          <cell r="BG246">
            <v>38726</v>
          </cell>
          <cell r="BH246">
            <v>8.93</v>
          </cell>
          <cell r="BI246">
            <v>7.6442390001712042</v>
          </cell>
          <cell r="BJ246">
            <v>1.1681999999999999</v>
          </cell>
          <cell r="BK246">
            <v>8.16</v>
          </cell>
          <cell r="BL246">
            <v>5.51</v>
          </cell>
          <cell r="BM246">
            <v>4.99</v>
          </cell>
          <cell r="BN246">
            <v>20.7</v>
          </cell>
          <cell r="BO246">
            <v>1.1774891774891776</v>
          </cell>
          <cell r="BP246">
            <v>0.86093749999999991</v>
          </cell>
          <cell r="BQ246">
            <v>0.99402390438247024</v>
          </cell>
          <cell r="BR246">
            <v>0.95740252532260306</v>
          </cell>
          <cell r="BW246">
            <v>38726</v>
          </cell>
          <cell r="BX246">
            <v>0.89300000000000002</v>
          </cell>
          <cell r="BY246">
            <v>0.95958132169149135</v>
          </cell>
          <cell r="BZ246">
            <v>0.99746327679856273</v>
          </cell>
        </row>
        <row r="247">
          <cell r="B247">
            <v>39388</v>
          </cell>
          <cell r="C247">
            <v>8.08</v>
          </cell>
          <cell r="D247">
            <v>12.566000000000001</v>
          </cell>
          <cell r="E247">
            <v>10.91</v>
          </cell>
          <cell r="F247">
            <v>6.41</v>
          </cell>
          <cell r="G247">
            <v>14.2</v>
          </cell>
          <cell r="H247">
            <v>8.74</v>
          </cell>
          <cell r="I247">
            <v>9.6999999999999993</v>
          </cell>
          <cell r="J247">
            <v>25.53</v>
          </cell>
          <cell r="K247">
            <v>14363.88</v>
          </cell>
          <cell r="L247">
            <v>1509.65</v>
          </cell>
          <cell r="M247">
            <v>0.93479999999999996</v>
          </cell>
          <cell r="N247">
            <v>2178.3200000000002</v>
          </cell>
          <cell r="O247">
            <v>23.01</v>
          </cell>
          <cell r="P247">
            <v>807</v>
          </cell>
          <cell r="Q247">
            <v>95.93</v>
          </cell>
          <cell r="S247">
            <v>39388</v>
          </cell>
          <cell r="T247">
            <v>1.0845637583892618</v>
          </cell>
          <cell r="U247">
            <v>0.95367132867132876</v>
          </cell>
          <cell r="V247">
            <v>1.4387031408308004</v>
          </cell>
          <cell r="W247">
            <v>1.3677621283255088</v>
          </cell>
          <cell r="X247">
            <v>1.8871595330739299</v>
          </cell>
          <cell r="Y247">
            <v>1.06375</v>
          </cell>
          <cell r="Z247">
            <v>1.1263685680633733</v>
          </cell>
          <cell r="AA247">
            <v>1.0778364021904427</v>
          </cell>
          <cell r="AB247">
            <v>0.81964050854888204</v>
          </cell>
          <cell r="AC247">
            <v>1.0101416680191984</v>
          </cell>
          <cell r="AD247">
            <v>1.3232188344490299</v>
          </cell>
          <cell r="AF247">
            <v>39388</v>
          </cell>
          <cell r="AG247">
            <v>1.0845637583892618</v>
          </cell>
          <cell r="AH247">
            <v>0.95367132867132876</v>
          </cell>
          <cell r="AI247">
            <v>1.0101416680191984</v>
          </cell>
          <cell r="AK247">
            <v>39388</v>
          </cell>
          <cell r="AL247">
            <v>1.3232188344490299</v>
          </cell>
          <cell r="AM247">
            <v>1.4393437005575598</v>
          </cell>
          <cell r="AN247">
            <v>1.0778364021904427</v>
          </cell>
          <cell r="AP247">
            <v>39388</v>
          </cell>
          <cell r="AQ247">
            <v>1.0778364021904427</v>
          </cell>
          <cell r="AR247">
            <v>1.1263685680633733</v>
          </cell>
          <cell r="AS247">
            <v>1.0101416680191984</v>
          </cell>
          <cell r="AU247">
            <v>39388</v>
          </cell>
          <cell r="AV247">
            <v>807</v>
          </cell>
          <cell r="AW247">
            <v>754.3836</v>
          </cell>
          <cell r="AY247">
            <v>39388</v>
          </cell>
          <cell r="AZ247">
            <v>95.93</v>
          </cell>
          <cell r="BA247">
            <v>89.675364000000002</v>
          </cell>
          <cell r="BC247">
            <v>39388</v>
          </cell>
          <cell r="BD247">
            <v>8.08</v>
          </cell>
          <cell r="BE247">
            <v>12.566000000000001</v>
          </cell>
          <cell r="BG247">
            <v>38727</v>
          </cell>
          <cell r="BH247">
            <v>8.9499999999999993</v>
          </cell>
          <cell r="BI247">
            <v>7.675814751286449</v>
          </cell>
          <cell r="BJ247">
            <v>1.1659999999999999</v>
          </cell>
          <cell r="BK247">
            <v>8.1199999999999992</v>
          </cell>
          <cell r="BL247">
            <v>5.7</v>
          </cell>
          <cell r="BM247">
            <v>4.97</v>
          </cell>
          <cell r="BN247">
            <v>20.54</v>
          </cell>
          <cell r="BO247">
            <v>1.1717171717171717</v>
          </cell>
          <cell r="BP247">
            <v>0.890625</v>
          </cell>
          <cell r="BQ247">
            <v>0.99003984063745021</v>
          </cell>
          <cell r="BR247">
            <v>0.95000231256648626</v>
          </cell>
          <cell r="BW247">
            <v>38727</v>
          </cell>
          <cell r="BX247">
            <v>0.89499999999999991</v>
          </cell>
          <cell r="BY247">
            <v>0.96354502572898804</v>
          </cell>
          <cell r="BZ247">
            <v>1.000596081230277</v>
          </cell>
        </row>
        <row r="248">
          <cell r="B248">
            <v>39391</v>
          </cell>
          <cell r="C248">
            <v>8.08</v>
          </cell>
          <cell r="D248">
            <v>52.350999999999999</v>
          </cell>
          <cell r="E248">
            <v>10.87</v>
          </cell>
          <cell r="F248">
            <v>6.26</v>
          </cell>
          <cell r="G248">
            <v>13.87</v>
          </cell>
          <cell r="H248">
            <v>8.6199999999999992</v>
          </cell>
          <cell r="I248">
            <v>9.59</v>
          </cell>
          <cell r="J248">
            <v>25.06</v>
          </cell>
          <cell r="K248">
            <v>14273.37</v>
          </cell>
          <cell r="L248">
            <v>1502.17</v>
          </cell>
          <cell r="M248">
            <v>0.93330000000000002</v>
          </cell>
          <cell r="N248">
            <v>2165.0500000000002</v>
          </cell>
          <cell r="O248">
            <v>24.31</v>
          </cell>
          <cell r="P248">
            <v>806.5</v>
          </cell>
          <cell r="Q248">
            <v>93.98</v>
          </cell>
          <cell r="S248">
            <v>39391</v>
          </cell>
          <cell r="T248">
            <v>1.0845637583892618</v>
          </cell>
          <cell r="U248">
            <v>0.9501748251748251</v>
          </cell>
          <cell r="V248">
            <v>1.4052684903748733</v>
          </cell>
          <cell r="W248">
            <v>1.3489827856025038</v>
          </cell>
          <cell r="X248">
            <v>1.8657587548638133</v>
          </cell>
          <cell r="Y248">
            <v>1.0441666666666667</v>
          </cell>
          <cell r="Z248">
            <v>1.1192710694003787</v>
          </cell>
          <cell r="AA248">
            <v>1.0724959482518581</v>
          </cell>
          <cell r="AB248">
            <v>0.81832529592284087</v>
          </cell>
          <cell r="AC248">
            <v>1.0039880358923232</v>
          </cell>
          <cell r="AD248">
            <v>1.3253455121000246</v>
          </cell>
          <cell r="AF248">
            <v>39391</v>
          </cell>
          <cell r="AG248">
            <v>1.0845637583892618</v>
          </cell>
          <cell r="AH248">
            <v>0.9501748251748251</v>
          </cell>
          <cell r="AI248">
            <v>1.0039880358923232</v>
          </cell>
          <cell r="AK248">
            <v>39391</v>
          </cell>
          <cell r="AL248">
            <v>1.3253455121000246</v>
          </cell>
          <cell r="AM248">
            <v>1.4160441743769641</v>
          </cell>
          <cell r="AN248">
            <v>1.0724959482518581</v>
          </cell>
          <cell r="AP248">
            <v>39391</v>
          </cell>
          <cell r="AQ248">
            <v>1.0724959482518581</v>
          </cell>
          <cell r="AR248">
            <v>1.1192710694003787</v>
          </cell>
          <cell r="AS248">
            <v>1.0039880358923232</v>
          </cell>
          <cell r="AU248">
            <v>39391</v>
          </cell>
          <cell r="AV248">
            <v>806.5</v>
          </cell>
          <cell r="AW248">
            <v>752.70645000000002</v>
          </cell>
          <cell r="AY248">
            <v>39391</v>
          </cell>
          <cell r="AZ248">
            <v>93.98</v>
          </cell>
          <cell r="BA248">
            <v>87.711534</v>
          </cell>
          <cell r="BC248">
            <v>39391</v>
          </cell>
          <cell r="BD248">
            <v>8.08</v>
          </cell>
          <cell r="BE248">
            <v>52.350999999999999</v>
          </cell>
          <cell r="BG248">
            <v>38728</v>
          </cell>
          <cell r="BH248">
            <v>8.9499999999999993</v>
          </cell>
          <cell r="BI248">
            <v>7.7221742881794642</v>
          </cell>
          <cell r="BJ248">
            <v>1.159</v>
          </cell>
          <cell r="BK248">
            <v>8.17</v>
          </cell>
          <cell r="BL248">
            <v>5.55</v>
          </cell>
          <cell r="BM248">
            <v>4.99</v>
          </cell>
          <cell r="BN248">
            <v>20.55</v>
          </cell>
          <cell r="BO248">
            <v>1.1789321789321789</v>
          </cell>
          <cell r="BP248">
            <v>0.86718749999999989</v>
          </cell>
          <cell r="BQ248">
            <v>0.99402390438247024</v>
          </cell>
          <cell r="BR248">
            <v>0.9504648258637437</v>
          </cell>
          <cell r="BW248">
            <v>38728</v>
          </cell>
          <cell r="BX248">
            <v>0.89499999999999991</v>
          </cell>
          <cell r="BY248">
            <v>0.96936453839516823</v>
          </cell>
          <cell r="BZ248">
            <v>0.99765210229459822</v>
          </cell>
        </row>
        <row r="249">
          <cell r="B249">
            <v>39392</v>
          </cell>
          <cell r="C249">
            <v>8.02</v>
          </cell>
          <cell r="D249">
            <v>29.963999999999999</v>
          </cell>
          <cell r="E249">
            <v>10.8</v>
          </cell>
          <cell r="F249">
            <v>6.49</v>
          </cell>
          <cell r="G249">
            <v>13.9</v>
          </cell>
          <cell r="H249">
            <v>8.73</v>
          </cell>
          <cell r="I249">
            <v>9.24</v>
          </cell>
          <cell r="J249">
            <v>24.71</v>
          </cell>
          <cell r="K249">
            <v>14370.56</v>
          </cell>
          <cell r="L249">
            <v>1520.27</v>
          </cell>
          <cell r="M249">
            <v>0.9204</v>
          </cell>
          <cell r="N249">
            <v>2157.27</v>
          </cell>
          <cell r="O249">
            <v>21.39</v>
          </cell>
          <cell r="P249">
            <v>825</v>
          </cell>
          <cell r="Q249">
            <v>96.7</v>
          </cell>
          <cell r="S249">
            <v>39392</v>
          </cell>
          <cell r="T249">
            <v>1.0765100671140939</v>
          </cell>
          <cell r="U249">
            <v>0.94405594405594417</v>
          </cell>
          <cell r="V249">
            <v>1.408308004052685</v>
          </cell>
          <cell r="W249">
            <v>1.3661971830985917</v>
          </cell>
          <cell r="X249">
            <v>1.7976653696498055</v>
          </cell>
          <cell r="Y249">
            <v>1.0295833333333333</v>
          </cell>
          <cell r="Z249">
            <v>1.1268923918515603</v>
          </cell>
          <cell r="AA249">
            <v>1.0854187044401447</v>
          </cell>
          <cell r="AB249">
            <v>0.80701446733888638</v>
          </cell>
          <cell r="AC249">
            <v>1.000380254585082</v>
          </cell>
          <cell r="AD249">
            <v>1.3339414727766452</v>
          </cell>
          <cell r="AF249">
            <v>39392</v>
          </cell>
          <cell r="AG249">
            <v>1.0765100671140939</v>
          </cell>
          <cell r="AH249">
            <v>0.94405594405594417</v>
          </cell>
          <cell r="AI249">
            <v>1.000380254585082</v>
          </cell>
          <cell r="AK249">
            <v>39392</v>
          </cell>
          <cell r="AL249">
            <v>1.3339414727766452</v>
          </cell>
          <cell r="AM249">
            <v>1.4004384725336039</v>
          </cell>
          <cell r="AN249">
            <v>1.0854187044401447</v>
          </cell>
          <cell r="AP249">
            <v>39392</v>
          </cell>
          <cell r="AQ249">
            <v>1.0854187044401447</v>
          </cell>
          <cell r="AR249">
            <v>1.1268923918515603</v>
          </cell>
          <cell r="AS249">
            <v>1.000380254585082</v>
          </cell>
          <cell r="AU249">
            <v>39392</v>
          </cell>
          <cell r="AV249">
            <v>825</v>
          </cell>
          <cell r="AW249">
            <v>759.33</v>
          </cell>
          <cell r="AY249">
            <v>39392</v>
          </cell>
          <cell r="AZ249">
            <v>96.7</v>
          </cell>
          <cell r="BA249">
            <v>89.002679999999998</v>
          </cell>
          <cell r="BC249">
            <v>39392</v>
          </cell>
          <cell r="BD249">
            <v>8.02</v>
          </cell>
          <cell r="BE249">
            <v>29.963999999999999</v>
          </cell>
          <cell r="BG249">
            <v>38729</v>
          </cell>
          <cell r="BH249">
            <v>8.9499999999999993</v>
          </cell>
          <cell r="BI249">
            <v>7.6969384244926031</v>
          </cell>
          <cell r="BJ249">
            <v>1.1628000000000001</v>
          </cell>
          <cell r="BK249">
            <v>8.15</v>
          </cell>
          <cell r="BL249">
            <v>5.4950000000000001</v>
          </cell>
          <cell r="BM249">
            <v>4.99</v>
          </cell>
          <cell r="BN249">
            <v>20.99</v>
          </cell>
          <cell r="BO249">
            <v>1.1760461760461762</v>
          </cell>
          <cell r="BP249">
            <v>0.85859374999999993</v>
          </cell>
          <cell r="BQ249">
            <v>0.99402390438247024</v>
          </cell>
          <cell r="BR249">
            <v>0.97081541094306456</v>
          </cell>
          <cell r="BW249">
            <v>38729</v>
          </cell>
          <cell r="BX249">
            <v>0.89499999999999991</v>
          </cell>
          <cell r="BY249">
            <v>0.9661966804265566</v>
          </cell>
          <cell r="BZ249">
            <v>0.99986981034292766</v>
          </cell>
        </row>
        <row r="250">
          <cell r="B250">
            <v>39393</v>
          </cell>
          <cell r="C250">
            <v>7.9</v>
          </cell>
          <cell r="D250">
            <v>39.078000000000003</v>
          </cell>
          <cell r="E250">
            <v>10.42</v>
          </cell>
          <cell r="F250">
            <v>6.48</v>
          </cell>
          <cell r="G250">
            <v>13.83</v>
          </cell>
          <cell r="H250">
            <v>8.4499999999999993</v>
          </cell>
          <cell r="I250">
            <v>9.4600000000000009</v>
          </cell>
          <cell r="J250">
            <v>23.68</v>
          </cell>
          <cell r="K250">
            <v>14118.18</v>
          </cell>
          <cell r="L250">
            <v>1475.62</v>
          </cell>
          <cell r="M250">
            <v>0.93059999999999998</v>
          </cell>
          <cell r="N250">
            <v>2125.41</v>
          </cell>
          <cell r="O250">
            <v>26.49</v>
          </cell>
          <cell r="P250">
            <v>831.09</v>
          </cell>
          <cell r="Q250">
            <v>96.37</v>
          </cell>
          <cell r="S250">
            <v>39393</v>
          </cell>
          <cell r="T250">
            <v>1.0604026845637584</v>
          </cell>
          <cell r="U250">
            <v>0.91083916083916083</v>
          </cell>
          <cell r="V250">
            <v>1.4012158054711248</v>
          </cell>
          <cell r="W250">
            <v>1.3223787167449139</v>
          </cell>
          <cell r="X250">
            <v>1.8404669260700393</v>
          </cell>
          <cell r="Y250">
            <v>0.98666666666666669</v>
          </cell>
          <cell r="Z250">
            <v>1.1071015763332022</v>
          </cell>
          <cell r="AA250">
            <v>1.0535401926276031</v>
          </cell>
          <cell r="AB250">
            <v>0.81595791319596667</v>
          </cell>
          <cell r="AC250">
            <v>0.98560597277933637</v>
          </cell>
          <cell r="AD250">
            <v>1.2995801222275591</v>
          </cell>
          <cell r="AF250">
            <v>39393</v>
          </cell>
          <cell r="AG250">
            <v>1.0604026845637584</v>
          </cell>
          <cell r="AH250">
            <v>0.91083916083916083</v>
          </cell>
          <cell r="AI250">
            <v>0.98560597277933637</v>
          </cell>
          <cell r="AK250">
            <v>39393</v>
          </cell>
          <cell r="AL250">
            <v>1.2995801222275591</v>
          </cell>
          <cell r="AM250">
            <v>1.3876820287381861</v>
          </cell>
          <cell r="AN250">
            <v>1.0535401926276031</v>
          </cell>
          <cell r="AP250">
            <v>39393</v>
          </cell>
          <cell r="AQ250">
            <v>1.0535401926276031</v>
          </cell>
          <cell r="AR250">
            <v>1.1071015763332022</v>
          </cell>
          <cell r="AS250">
            <v>0.98560597277933637</v>
          </cell>
          <cell r="AU250">
            <v>39393</v>
          </cell>
          <cell r="AV250">
            <v>831.09</v>
          </cell>
          <cell r="AW250">
            <v>773.41235400000005</v>
          </cell>
          <cell r="AY250">
            <v>39393</v>
          </cell>
          <cell r="AZ250">
            <v>96.37</v>
          </cell>
          <cell r="BA250">
            <v>89.681922</v>
          </cell>
          <cell r="BC250">
            <v>39393</v>
          </cell>
          <cell r="BD250">
            <v>7.9</v>
          </cell>
          <cell r="BE250">
            <v>39.078000000000003</v>
          </cell>
          <cell r="BG250">
            <v>38730</v>
          </cell>
          <cell r="BH250">
            <v>8.91</v>
          </cell>
          <cell r="BI250">
            <v>7.6783867631851077</v>
          </cell>
          <cell r="BJ250">
            <v>1.1604000000000001</v>
          </cell>
          <cell r="BK250">
            <v>8.15</v>
          </cell>
          <cell r="BL250">
            <v>5.52</v>
          </cell>
          <cell r="BM250">
            <v>4.9000000000000004</v>
          </cell>
          <cell r="BN250">
            <v>21.4</v>
          </cell>
          <cell r="BO250">
            <v>1.1760461760461762</v>
          </cell>
          <cell r="BP250">
            <v>0.86249999999999993</v>
          </cell>
          <cell r="BQ250">
            <v>0.97609561752988061</v>
          </cell>
          <cell r="BR250">
            <v>0.98977845613061377</v>
          </cell>
          <cell r="BW250">
            <v>38730</v>
          </cell>
          <cell r="BX250">
            <v>0.89100000000000001</v>
          </cell>
          <cell r="BY250">
            <v>0.96386789038262666</v>
          </cell>
          <cell r="BZ250">
            <v>1.0011050624266675</v>
          </cell>
        </row>
        <row r="251">
          <cell r="B251">
            <v>39394</v>
          </cell>
          <cell r="C251">
            <v>7.9</v>
          </cell>
          <cell r="D251">
            <v>30.994</v>
          </cell>
          <cell r="E251">
            <v>10.3</v>
          </cell>
          <cell r="F251">
            <v>6.5</v>
          </cell>
          <cell r="G251">
            <v>13.94</v>
          </cell>
          <cell r="H251">
            <v>8.58</v>
          </cell>
          <cell r="I251">
            <v>9.57</v>
          </cell>
          <cell r="J251">
            <v>23.87</v>
          </cell>
          <cell r="K251">
            <v>14128.59</v>
          </cell>
          <cell r="L251">
            <v>1474.77</v>
          </cell>
          <cell r="M251">
            <v>0.93479999999999996</v>
          </cell>
          <cell r="N251">
            <v>2118.61</v>
          </cell>
          <cell r="O251">
            <v>26.16</v>
          </cell>
          <cell r="P251">
            <v>833.59</v>
          </cell>
          <cell r="Q251">
            <v>95.46</v>
          </cell>
          <cell r="S251">
            <v>39394</v>
          </cell>
          <cell r="T251">
            <v>1.0604026845637584</v>
          </cell>
          <cell r="U251">
            <v>0.90034965034965042</v>
          </cell>
          <cell r="V251">
            <v>1.4123606889564337</v>
          </cell>
          <cell r="W251">
            <v>1.3427230046948357</v>
          </cell>
          <cell r="X251">
            <v>1.8618677042801559</v>
          </cell>
          <cell r="Y251">
            <v>0.99458333333333337</v>
          </cell>
          <cell r="Z251">
            <v>1.1079178945420385</v>
          </cell>
          <cell r="AA251">
            <v>1.0529333228618549</v>
          </cell>
          <cell r="AB251">
            <v>0.81964050854888204</v>
          </cell>
          <cell r="AC251">
            <v>0.9824526420737788</v>
          </cell>
          <cell r="AD251">
            <v>1.2937411871469475</v>
          </cell>
          <cell r="AF251">
            <v>39394</v>
          </cell>
          <cell r="AG251">
            <v>1.0604026845637584</v>
          </cell>
          <cell r="AH251">
            <v>0.90034965034965042</v>
          </cell>
          <cell r="AI251">
            <v>0.9824526420737788</v>
          </cell>
          <cell r="AK251">
            <v>39394</v>
          </cell>
          <cell r="AL251">
            <v>1.2937411871469475</v>
          </cell>
          <cell r="AM251">
            <v>1.4028836828161899</v>
          </cell>
          <cell r="AN251">
            <v>1.0529333228618549</v>
          </cell>
          <cell r="AP251">
            <v>39394</v>
          </cell>
          <cell r="AQ251">
            <v>1.0529333228618549</v>
          </cell>
          <cell r="AR251">
            <v>1.1079178945420385</v>
          </cell>
          <cell r="AS251">
            <v>0.9824526420737788</v>
          </cell>
          <cell r="AU251">
            <v>39394</v>
          </cell>
          <cell r="AV251">
            <v>833.59</v>
          </cell>
          <cell r="AW251">
            <v>779.23993199999995</v>
          </cell>
          <cell r="AY251">
            <v>39394</v>
          </cell>
          <cell r="AZ251">
            <v>95.46</v>
          </cell>
          <cell r="BA251">
            <v>89.236007999999984</v>
          </cell>
          <cell r="BC251">
            <v>39394</v>
          </cell>
          <cell r="BD251">
            <v>7.9</v>
          </cell>
          <cell r="BE251">
            <v>30.994</v>
          </cell>
          <cell r="BG251">
            <v>38733</v>
          </cell>
          <cell r="BH251">
            <v>8.9499999999999993</v>
          </cell>
          <cell r="BI251">
            <v>7.726841060174392</v>
          </cell>
          <cell r="BJ251">
            <v>1.1583000000000001</v>
          </cell>
          <cell r="BK251">
            <v>8.15</v>
          </cell>
          <cell r="BL251">
            <v>5.52</v>
          </cell>
          <cell r="BM251">
            <v>4.9000000000000004</v>
          </cell>
          <cell r="BN251">
            <v>21.4</v>
          </cell>
          <cell r="BO251">
            <v>1.1760461760461762</v>
          </cell>
          <cell r="BP251">
            <v>0.86249999999999993</v>
          </cell>
          <cell r="BQ251">
            <v>0.97609561752988061</v>
          </cell>
          <cell r="BR251">
            <v>0.98977845613061377</v>
          </cell>
          <cell r="BW251">
            <v>38733</v>
          </cell>
          <cell r="BX251">
            <v>0.89499999999999991</v>
          </cell>
          <cell r="BY251">
            <v>0.96995035828369147</v>
          </cell>
          <cell r="BZ251">
            <v>1.0011050624266675</v>
          </cell>
        </row>
        <row r="252">
          <cell r="B252">
            <v>39395</v>
          </cell>
          <cell r="C252">
            <v>7.93</v>
          </cell>
          <cell r="D252">
            <v>63.179000000000002</v>
          </cell>
          <cell r="E252">
            <v>9.9700000000000006</v>
          </cell>
          <cell r="F252">
            <v>6.5</v>
          </cell>
          <cell r="G252">
            <v>13.56</v>
          </cell>
          <cell r="H252">
            <v>8.61</v>
          </cell>
          <cell r="I252">
            <v>9.5500000000000007</v>
          </cell>
          <cell r="J252">
            <v>23.61</v>
          </cell>
          <cell r="K252">
            <v>13869.82</v>
          </cell>
          <cell r="L252">
            <v>1453.7</v>
          </cell>
          <cell r="M252">
            <v>0.94469999999999998</v>
          </cell>
          <cell r="N252">
            <v>2118.61</v>
          </cell>
          <cell r="O252">
            <v>28.5</v>
          </cell>
          <cell r="P252">
            <v>832</v>
          </cell>
          <cell r="Q252">
            <v>96.32</v>
          </cell>
          <cell r="S252">
            <v>39395</v>
          </cell>
          <cell r="T252">
            <v>1.0644295302013422</v>
          </cell>
          <cell r="U252">
            <v>0.87150349650349657</v>
          </cell>
          <cell r="V252">
            <v>1.3738601823708207</v>
          </cell>
          <cell r="W252">
            <v>1.3474178403755868</v>
          </cell>
          <cell r="X252">
            <v>1.8579766536964983</v>
          </cell>
          <cell r="Y252">
            <v>0.98375000000000001</v>
          </cell>
          <cell r="Z252">
            <v>1.0876259960885732</v>
          </cell>
          <cell r="AA252">
            <v>1.0378900923156007</v>
          </cell>
          <cell r="AB252">
            <v>0.82832091188075396</v>
          </cell>
          <cell r="AC252">
            <v>0.9824526420737788</v>
          </cell>
          <cell r="AD252">
            <v>1.2850448599498581</v>
          </cell>
          <cell r="AF252">
            <v>39395</v>
          </cell>
          <cell r="AG252">
            <v>1.0644295302013422</v>
          </cell>
          <cell r="AH252">
            <v>0.87150349650349657</v>
          </cell>
          <cell r="AI252">
            <v>0.9824526420737788</v>
          </cell>
          <cell r="AK252">
            <v>39395</v>
          </cell>
          <cell r="AL252">
            <v>1.2850448599498581</v>
          </cell>
          <cell r="AM252">
            <v>1.3907511691107264</v>
          </cell>
          <cell r="AN252">
            <v>1.0378900923156007</v>
          </cell>
          <cell r="AP252">
            <v>39395</v>
          </cell>
          <cell r="AQ252">
            <v>1.0378900923156007</v>
          </cell>
          <cell r="AR252">
            <v>1.0876259960885732</v>
          </cell>
          <cell r="AS252">
            <v>0.9824526420737788</v>
          </cell>
          <cell r="AU252">
            <v>39395</v>
          </cell>
          <cell r="AV252">
            <v>832</v>
          </cell>
          <cell r="AW252">
            <v>785.99040000000002</v>
          </cell>
          <cell r="AY252">
            <v>39395</v>
          </cell>
          <cell r="AZ252">
            <v>96.32</v>
          </cell>
          <cell r="BA252">
            <v>90.993503999999987</v>
          </cell>
          <cell r="BC252">
            <v>39395</v>
          </cell>
          <cell r="BD252">
            <v>7.93</v>
          </cell>
          <cell r="BE252">
            <v>63.179000000000002</v>
          </cell>
          <cell r="BG252">
            <v>38734</v>
          </cell>
          <cell r="BH252">
            <v>8.9499999999999993</v>
          </cell>
          <cell r="BI252">
            <v>7.6876825287751229</v>
          </cell>
          <cell r="BJ252">
            <v>1.1642000000000001</v>
          </cell>
          <cell r="BK252">
            <v>8.1999999999999993</v>
          </cell>
          <cell r="BL252">
            <v>5.58</v>
          </cell>
          <cell r="BM252">
            <v>4.9000000000000004</v>
          </cell>
          <cell r="BN252">
            <v>21.85</v>
          </cell>
          <cell r="BO252">
            <v>1.1832611832611832</v>
          </cell>
          <cell r="BP252">
            <v>0.87187499999999996</v>
          </cell>
          <cell r="BQ252">
            <v>0.97609561752988061</v>
          </cell>
          <cell r="BR252">
            <v>1.0105915545071922</v>
          </cell>
          <cell r="BW252">
            <v>38734</v>
          </cell>
          <cell r="BX252">
            <v>0.89499999999999991</v>
          </cell>
          <cell r="BY252">
            <v>0.96503478783714125</v>
          </cell>
          <cell r="BZ252">
            <v>1.0104558388245639</v>
          </cell>
        </row>
        <row r="253">
          <cell r="B253">
            <v>39398</v>
          </cell>
          <cell r="C253" t="e">
            <v>#N/A</v>
          </cell>
          <cell r="D253" t="e">
            <v>#N/A</v>
          </cell>
          <cell r="E253" t="e">
            <v>#N/A</v>
          </cell>
          <cell r="F253" t="e">
            <v>#N/A</v>
          </cell>
          <cell r="G253" t="e">
            <v>#N/A</v>
          </cell>
          <cell r="H253" t="e">
            <v>#N/A</v>
          </cell>
          <cell r="I253" t="e">
            <v>#N/A</v>
          </cell>
          <cell r="J253" t="e">
            <v>#N/A</v>
          </cell>
          <cell r="K253" t="e">
            <v>#N/A</v>
          </cell>
          <cell r="L253" t="e">
            <v>#N/A</v>
          </cell>
          <cell r="M253" t="e">
            <v>#N/A</v>
          </cell>
          <cell r="N253" t="e">
            <v>#N/A</v>
          </cell>
          <cell r="O253" t="e">
            <v>#N/A</v>
          </cell>
          <cell r="P253" t="e">
            <v>#N/A</v>
          </cell>
          <cell r="Q253" t="e">
            <v>#N/A</v>
          </cell>
          <cell r="S253">
            <v>39398</v>
          </cell>
          <cell r="T253" t="e">
            <v>#N/A</v>
          </cell>
          <cell r="U253" t="e">
            <v>#N/A</v>
          </cell>
          <cell r="V253" t="e">
            <v>#N/A</v>
          </cell>
          <cell r="W253" t="e">
            <v>#N/A</v>
          </cell>
          <cell r="X253" t="e">
            <v>#N/A</v>
          </cell>
          <cell r="Y253" t="e">
            <v>#N/A</v>
          </cell>
          <cell r="Z253" t="e">
            <v>#N/A</v>
          </cell>
          <cell r="AA253" t="e">
            <v>#N/A</v>
          </cell>
          <cell r="AB253" t="e">
            <v>#N/A</v>
          </cell>
          <cell r="AC253" t="e">
            <v>#N/A</v>
          </cell>
          <cell r="AD253" t="e">
            <v>#N/A</v>
          </cell>
          <cell r="AF253">
            <v>39398</v>
          </cell>
          <cell r="AG253" t="e">
            <v>#N/A</v>
          </cell>
          <cell r="AH253" t="e">
            <v>#N/A</v>
          </cell>
          <cell r="AI253" t="e">
            <v>#N/A</v>
          </cell>
          <cell r="AK253">
            <v>39398</v>
          </cell>
          <cell r="AL253" t="e">
            <v>#N/A</v>
          </cell>
          <cell r="AM253" t="e">
            <v>#N/A</v>
          </cell>
          <cell r="AN253" t="e">
            <v>#N/A</v>
          </cell>
          <cell r="AP253">
            <v>39398</v>
          </cell>
          <cell r="AQ253" t="e">
            <v>#N/A</v>
          </cell>
          <cell r="AR253" t="e">
            <v>#N/A</v>
          </cell>
          <cell r="AS253" t="e">
            <v>#N/A</v>
          </cell>
          <cell r="AU253">
            <v>39398</v>
          </cell>
          <cell r="AV253" t="e">
            <v>#N/A</v>
          </cell>
          <cell r="AW253" t="e">
            <v>#N/A</v>
          </cell>
          <cell r="AY253">
            <v>39398</v>
          </cell>
          <cell r="AZ253" t="e">
            <v>#N/A</v>
          </cell>
          <cell r="BA253" t="e">
            <v>#N/A</v>
          </cell>
          <cell r="BC253">
            <v>39398</v>
          </cell>
          <cell r="BD253" t="e">
            <v>#N/A</v>
          </cell>
          <cell r="BE253" t="e">
            <v>#N/A</v>
          </cell>
          <cell r="BG253">
            <v>38735</v>
          </cell>
          <cell r="BH253">
            <v>8.9499999999999993</v>
          </cell>
          <cell r="BI253">
            <v>7.6449987187152972</v>
          </cell>
          <cell r="BJ253">
            <v>1.1707000000000001</v>
          </cell>
          <cell r="BK253">
            <v>8.1999999999999993</v>
          </cell>
          <cell r="BL253">
            <v>5.49</v>
          </cell>
          <cell r="BM253">
            <v>4.8499999999999996</v>
          </cell>
          <cell r="BN253">
            <v>21.8</v>
          </cell>
          <cell r="BO253">
            <v>1.1832611832611832</v>
          </cell>
          <cell r="BP253">
            <v>0.85781249999999998</v>
          </cell>
          <cell r="BQ253">
            <v>0.96613545816733071</v>
          </cell>
          <cell r="BR253">
            <v>1.0082789880209058</v>
          </cell>
          <cell r="BW253">
            <v>38735</v>
          </cell>
          <cell r="BX253">
            <v>0.89499999999999991</v>
          </cell>
          <cell r="BY253">
            <v>0.95967668916033133</v>
          </cell>
          <cell r="BZ253">
            <v>1.0038720323623549</v>
          </cell>
        </row>
        <row r="254">
          <cell r="B254">
            <v>39399</v>
          </cell>
          <cell r="C254" t="e">
            <v>#N/A</v>
          </cell>
          <cell r="D254" t="e">
            <v>#N/A</v>
          </cell>
          <cell r="E254" t="e">
            <v>#N/A</v>
          </cell>
          <cell r="F254" t="e">
            <v>#N/A</v>
          </cell>
          <cell r="G254" t="e">
            <v>#N/A</v>
          </cell>
          <cell r="H254" t="e">
            <v>#N/A</v>
          </cell>
          <cell r="I254" t="e">
            <v>#N/A</v>
          </cell>
          <cell r="J254" t="e">
            <v>#N/A</v>
          </cell>
          <cell r="K254" t="e">
            <v>#N/A</v>
          </cell>
          <cell r="L254" t="e">
            <v>#N/A</v>
          </cell>
          <cell r="M254" t="e">
            <v>#N/A</v>
          </cell>
          <cell r="N254" t="e">
            <v>#N/A</v>
          </cell>
          <cell r="O254" t="e">
            <v>#N/A</v>
          </cell>
          <cell r="P254" t="e">
            <v>#N/A</v>
          </cell>
          <cell r="Q254" t="e">
            <v>#N/A</v>
          </cell>
          <cell r="S254">
            <v>39399</v>
          </cell>
          <cell r="T254" t="e">
            <v>#N/A</v>
          </cell>
          <cell r="U254" t="e">
            <v>#N/A</v>
          </cell>
          <cell r="V254" t="e">
            <v>#N/A</v>
          </cell>
          <cell r="W254" t="e">
            <v>#N/A</v>
          </cell>
          <cell r="X254" t="e">
            <v>#N/A</v>
          </cell>
          <cell r="Y254" t="e">
            <v>#N/A</v>
          </cell>
          <cell r="Z254" t="e">
            <v>#N/A</v>
          </cell>
          <cell r="AA254" t="e">
            <v>#N/A</v>
          </cell>
          <cell r="AB254" t="e">
            <v>#N/A</v>
          </cell>
          <cell r="AC254" t="e">
            <v>#N/A</v>
          </cell>
          <cell r="AD254" t="e">
            <v>#N/A</v>
          </cell>
          <cell r="AF254">
            <v>39399</v>
          </cell>
          <cell r="AG254" t="e">
            <v>#N/A</v>
          </cell>
          <cell r="AH254" t="e">
            <v>#N/A</v>
          </cell>
          <cell r="AI254" t="e">
            <v>#N/A</v>
          </cell>
          <cell r="AK254">
            <v>39399</v>
          </cell>
          <cell r="AL254" t="e">
            <v>#N/A</v>
          </cell>
          <cell r="AM254" t="e">
            <v>#N/A</v>
          </cell>
          <cell r="AN254" t="e">
            <v>#N/A</v>
          </cell>
          <cell r="AP254">
            <v>39399</v>
          </cell>
          <cell r="AQ254" t="e">
            <v>#N/A</v>
          </cell>
          <cell r="AR254" t="e">
            <v>#N/A</v>
          </cell>
          <cell r="AS254" t="e">
            <v>#N/A</v>
          </cell>
          <cell r="AU254">
            <v>39399</v>
          </cell>
          <cell r="AV254" t="e">
            <v>#N/A</v>
          </cell>
          <cell r="AW254" t="e">
            <v>#N/A</v>
          </cell>
          <cell r="AY254">
            <v>39399</v>
          </cell>
          <cell r="AZ254" t="e">
            <v>#N/A</v>
          </cell>
          <cell r="BA254" t="e">
            <v>#N/A</v>
          </cell>
          <cell r="BC254">
            <v>39399</v>
          </cell>
          <cell r="BD254" t="e">
            <v>#N/A</v>
          </cell>
          <cell r="BE254" t="e">
            <v>#N/A</v>
          </cell>
          <cell r="BG254">
            <v>38736</v>
          </cell>
          <cell r="BH254">
            <v>8.85</v>
          </cell>
          <cell r="BI254">
            <v>7.6083218707015128</v>
          </cell>
          <cell r="BJ254">
            <v>1.1632</v>
          </cell>
          <cell r="BK254">
            <v>8.1999999999999993</v>
          </cell>
          <cell r="BL254">
            <v>5.4</v>
          </cell>
          <cell r="BM254">
            <v>4.9400000000000004</v>
          </cell>
          <cell r="BN254">
            <v>21.66</v>
          </cell>
          <cell r="BO254">
            <v>1.1832611832611832</v>
          </cell>
          <cell r="BP254">
            <v>0.84375</v>
          </cell>
          <cell r="BQ254">
            <v>0.98406374501992044</v>
          </cell>
          <cell r="BR254">
            <v>1.0018038018593036</v>
          </cell>
          <cell r="BW254">
            <v>38736</v>
          </cell>
          <cell r="BX254">
            <v>0.88500000000000001</v>
          </cell>
          <cell r="BY254">
            <v>0.95507264442916096</v>
          </cell>
          <cell r="BZ254">
            <v>1.0032196825351019</v>
          </cell>
        </row>
        <row r="255">
          <cell r="B255">
            <v>39400</v>
          </cell>
          <cell r="C255" t="e">
            <v>#N/A</v>
          </cell>
          <cell r="D255" t="e">
            <v>#N/A</v>
          </cell>
          <cell r="E255" t="e">
            <v>#N/A</v>
          </cell>
          <cell r="F255" t="e">
            <v>#N/A</v>
          </cell>
          <cell r="G255" t="e">
            <v>#N/A</v>
          </cell>
          <cell r="H255" t="e">
            <v>#N/A</v>
          </cell>
          <cell r="I255" t="e">
            <v>#N/A</v>
          </cell>
          <cell r="J255" t="e">
            <v>#N/A</v>
          </cell>
          <cell r="K255" t="e">
            <v>#N/A</v>
          </cell>
          <cell r="L255" t="e">
            <v>#N/A</v>
          </cell>
          <cell r="M255" t="e">
            <v>#N/A</v>
          </cell>
          <cell r="N255" t="e">
            <v>#N/A</v>
          </cell>
          <cell r="O255" t="e">
            <v>#N/A</v>
          </cell>
          <cell r="P255" t="e">
            <v>#N/A</v>
          </cell>
          <cell r="Q255" t="e">
            <v>#N/A</v>
          </cell>
          <cell r="S255">
            <v>39400</v>
          </cell>
          <cell r="T255" t="e">
            <v>#N/A</v>
          </cell>
          <cell r="U255" t="e">
            <v>#N/A</v>
          </cell>
          <cell r="V255" t="e">
            <v>#N/A</v>
          </cell>
          <cell r="W255" t="e">
            <v>#N/A</v>
          </cell>
          <cell r="X255" t="e">
            <v>#N/A</v>
          </cell>
          <cell r="Y255" t="e">
            <v>#N/A</v>
          </cell>
          <cell r="Z255" t="e">
            <v>#N/A</v>
          </cell>
          <cell r="AA255" t="e">
            <v>#N/A</v>
          </cell>
          <cell r="AB255" t="e">
            <v>#N/A</v>
          </cell>
          <cell r="AC255" t="e">
            <v>#N/A</v>
          </cell>
          <cell r="AD255" t="e">
            <v>#N/A</v>
          </cell>
          <cell r="AF255">
            <v>39400</v>
          </cell>
          <cell r="AG255" t="e">
            <v>#N/A</v>
          </cell>
          <cell r="AH255" t="e">
            <v>#N/A</v>
          </cell>
          <cell r="AI255" t="e">
            <v>#N/A</v>
          </cell>
          <cell r="AK255">
            <v>39400</v>
          </cell>
          <cell r="AL255" t="e">
            <v>#N/A</v>
          </cell>
          <cell r="AM255" t="e">
            <v>#N/A</v>
          </cell>
          <cell r="AN255" t="e">
            <v>#N/A</v>
          </cell>
          <cell r="AP255">
            <v>39400</v>
          </cell>
          <cell r="AQ255" t="e">
            <v>#N/A</v>
          </cell>
          <cell r="AR255" t="e">
            <v>#N/A</v>
          </cell>
          <cell r="AS255" t="e">
            <v>#N/A</v>
          </cell>
          <cell r="AU255">
            <v>39400</v>
          </cell>
          <cell r="AV255" t="e">
            <v>#N/A</v>
          </cell>
          <cell r="AW255" t="e">
            <v>#N/A</v>
          </cell>
          <cell r="AY255">
            <v>39400</v>
          </cell>
          <cell r="AZ255" t="e">
            <v>#N/A</v>
          </cell>
          <cell r="BA255" t="e">
            <v>#N/A</v>
          </cell>
          <cell r="BC255">
            <v>39400</v>
          </cell>
          <cell r="BD255" t="e">
            <v>#N/A</v>
          </cell>
          <cell r="BE255" t="e">
            <v>#N/A</v>
          </cell>
          <cell r="BG255">
            <v>38737</v>
          </cell>
          <cell r="BH255">
            <v>8.85</v>
          </cell>
          <cell r="BI255">
            <v>7.6782925559604367</v>
          </cell>
          <cell r="BJ255">
            <v>1.1526000000000001</v>
          </cell>
          <cell r="BK255">
            <v>8.1</v>
          </cell>
          <cell r="BL255">
            <v>5.23</v>
          </cell>
          <cell r="BM255">
            <v>4.9400000000000004</v>
          </cell>
          <cell r="BN255">
            <v>21.76</v>
          </cell>
          <cell r="BO255">
            <v>1.1688311688311688</v>
          </cell>
          <cell r="BP255">
            <v>0.81718750000000007</v>
          </cell>
          <cell r="BQ255">
            <v>0.98406374501992044</v>
          </cell>
          <cell r="BR255">
            <v>1.0064289348318765</v>
          </cell>
          <cell r="BW255">
            <v>38737</v>
          </cell>
          <cell r="BX255">
            <v>0.88500000000000001</v>
          </cell>
          <cell r="BY255">
            <v>0.96385606454971373</v>
          </cell>
          <cell r="BZ255">
            <v>0.99412783717074138</v>
          </cell>
        </row>
        <row r="256">
          <cell r="B256">
            <v>39401</v>
          </cell>
          <cell r="C256" t="e">
            <v>#N/A</v>
          </cell>
          <cell r="D256" t="e">
            <v>#N/A</v>
          </cell>
          <cell r="E256" t="e">
            <v>#N/A</v>
          </cell>
          <cell r="F256" t="e">
            <v>#N/A</v>
          </cell>
          <cell r="G256" t="e">
            <v>#N/A</v>
          </cell>
          <cell r="H256" t="e">
            <v>#N/A</v>
          </cell>
          <cell r="I256" t="e">
            <v>#N/A</v>
          </cell>
          <cell r="J256" t="e">
            <v>#N/A</v>
          </cell>
          <cell r="K256" t="e">
            <v>#N/A</v>
          </cell>
          <cell r="L256" t="e">
            <v>#N/A</v>
          </cell>
          <cell r="M256" t="e">
            <v>#N/A</v>
          </cell>
          <cell r="N256" t="e">
            <v>#N/A</v>
          </cell>
          <cell r="O256" t="e">
            <v>#N/A</v>
          </cell>
          <cell r="P256" t="e">
            <v>#N/A</v>
          </cell>
          <cell r="Q256" t="e">
            <v>#N/A</v>
          </cell>
          <cell r="S256">
            <v>39401</v>
          </cell>
          <cell r="T256" t="e">
            <v>#N/A</v>
          </cell>
          <cell r="U256" t="e">
            <v>#N/A</v>
          </cell>
          <cell r="V256" t="e">
            <v>#N/A</v>
          </cell>
          <cell r="W256" t="e">
            <v>#N/A</v>
          </cell>
          <cell r="X256" t="e">
            <v>#N/A</v>
          </cell>
          <cell r="Y256" t="e">
            <v>#N/A</v>
          </cell>
          <cell r="Z256" t="e">
            <v>#N/A</v>
          </cell>
          <cell r="AA256" t="e">
            <v>#N/A</v>
          </cell>
          <cell r="AB256" t="e">
            <v>#N/A</v>
          </cell>
          <cell r="AC256" t="e">
            <v>#N/A</v>
          </cell>
          <cell r="AD256" t="e">
            <v>#N/A</v>
          </cell>
          <cell r="AF256">
            <v>39401</v>
          </cell>
          <cell r="AG256" t="e">
            <v>#N/A</v>
          </cell>
          <cell r="AH256" t="e">
            <v>#N/A</v>
          </cell>
          <cell r="AI256" t="e">
            <v>#N/A</v>
          </cell>
          <cell r="AK256">
            <v>39401</v>
          </cell>
          <cell r="AL256" t="e">
            <v>#N/A</v>
          </cell>
          <cell r="AM256" t="e">
            <v>#N/A</v>
          </cell>
          <cell r="AN256" t="e">
            <v>#N/A</v>
          </cell>
          <cell r="AP256">
            <v>39401</v>
          </cell>
          <cell r="AQ256" t="e">
            <v>#N/A</v>
          </cell>
          <cell r="AR256" t="e">
            <v>#N/A</v>
          </cell>
          <cell r="AS256" t="e">
            <v>#N/A</v>
          </cell>
          <cell r="AU256">
            <v>39401</v>
          </cell>
          <cell r="AV256" t="e">
            <v>#N/A</v>
          </cell>
          <cell r="AW256" t="e">
            <v>#N/A</v>
          </cell>
          <cell r="AY256">
            <v>39401</v>
          </cell>
          <cell r="AZ256" t="e">
            <v>#N/A</v>
          </cell>
          <cell r="BA256" t="e">
            <v>#N/A</v>
          </cell>
          <cell r="BC256">
            <v>39401</v>
          </cell>
          <cell r="BD256" t="e">
            <v>#N/A</v>
          </cell>
          <cell r="BE256" t="e">
            <v>#N/A</v>
          </cell>
          <cell r="BG256">
            <v>38740</v>
          </cell>
          <cell r="BH256">
            <v>9</v>
          </cell>
          <cell r="BI256">
            <v>7.8294910830796001</v>
          </cell>
          <cell r="BJ256">
            <v>1.1495</v>
          </cell>
          <cell r="BK256">
            <v>8.15</v>
          </cell>
          <cell r="BL256">
            <v>5.29</v>
          </cell>
          <cell r="BM256">
            <v>4.96</v>
          </cell>
          <cell r="BN256">
            <v>21.85</v>
          </cell>
          <cell r="BO256">
            <v>1.1760461760461762</v>
          </cell>
          <cell r="BP256">
            <v>0.82656249999999998</v>
          </cell>
          <cell r="BQ256">
            <v>0.98804780876494036</v>
          </cell>
          <cell r="BR256">
            <v>1.0105915545071922</v>
          </cell>
          <cell r="BW256">
            <v>38740</v>
          </cell>
          <cell r="BX256">
            <v>0.9</v>
          </cell>
          <cell r="BY256">
            <v>0.98283601565898226</v>
          </cell>
          <cell r="BZ256">
            <v>1.0003120098295772</v>
          </cell>
        </row>
        <row r="257">
          <cell r="B257">
            <v>39402</v>
          </cell>
          <cell r="C257" t="e">
            <v>#N/A</v>
          </cell>
          <cell r="D257" t="e">
            <v>#N/A</v>
          </cell>
          <cell r="E257" t="e">
            <v>#N/A</v>
          </cell>
          <cell r="F257" t="e">
            <v>#N/A</v>
          </cell>
          <cell r="G257" t="e">
            <v>#N/A</v>
          </cell>
          <cell r="H257" t="e">
            <v>#N/A</v>
          </cell>
          <cell r="I257" t="e">
            <v>#N/A</v>
          </cell>
          <cell r="J257" t="e">
            <v>#N/A</v>
          </cell>
          <cell r="K257" t="e">
            <v>#N/A</v>
          </cell>
          <cell r="L257" t="e">
            <v>#N/A</v>
          </cell>
          <cell r="M257" t="e">
            <v>#N/A</v>
          </cell>
          <cell r="N257" t="e">
            <v>#N/A</v>
          </cell>
          <cell r="O257" t="e">
            <v>#N/A</v>
          </cell>
          <cell r="P257" t="e">
            <v>#N/A</v>
          </cell>
          <cell r="Q257" t="e">
            <v>#N/A</v>
          </cell>
          <cell r="S257">
            <v>39402</v>
          </cell>
          <cell r="T257" t="e">
            <v>#N/A</v>
          </cell>
          <cell r="U257" t="e">
            <v>#N/A</v>
          </cell>
          <cell r="V257" t="e">
            <v>#N/A</v>
          </cell>
          <cell r="W257" t="e">
            <v>#N/A</v>
          </cell>
          <cell r="X257" t="e">
            <v>#N/A</v>
          </cell>
          <cell r="Y257" t="e">
            <v>#N/A</v>
          </cell>
          <cell r="Z257" t="e">
            <v>#N/A</v>
          </cell>
          <cell r="AA257" t="e">
            <v>#N/A</v>
          </cell>
          <cell r="AB257" t="e">
            <v>#N/A</v>
          </cell>
          <cell r="AC257" t="e">
            <v>#N/A</v>
          </cell>
          <cell r="AD257" t="e">
            <v>#N/A</v>
          </cell>
          <cell r="AF257">
            <v>39402</v>
          </cell>
          <cell r="AG257" t="e">
            <v>#N/A</v>
          </cell>
          <cell r="AH257" t="e">
            <v>#N/A</v>
          </cell>
          <cell r="AI257" t="e">
            <v>#N/A</v>
          </cell>
          <cell r="AK257">
            <v>39402</v>
          </cell>
          <cell r="AL257" t="e">
            <v>#N/A</v>
          </cell>
          <cell r="AM257" t="e">
            <v>#N/A</v>
          </cell>
          <cell r="AN257" t="e">
            <v>#N/A</v>
          </cell>
          <cell r="AP257">
            <v>39402</v>
          </cell>
          <cell r="AQ257" t="e">
            <v>#N/A</v>
          </cell>
          <cell r="AR257" t="e">
            <v>#N/A</v>
          </cell>
          <cell r="AS257" t="e">
            <v>#N/A</v>
          </cell>
          <cell r="AU257">
            <v>39402</v>
          </cell>
          <cell r="AV257" t="e">
            <v>#N/A</v>
          </cell>
          <cell r="AW257" t="e">
            <v>#N/A</v>
          </cell>
          <cell r="AY257">
            <v>39402</v>
          </cell>
          <cell r="AZ257" t="e">
            <v>#N/A</v>
          </cell>
          <cell r="BA257" t="e">
            <v>#N/A</v>
          </cell>
          <cell r="BC257">
            <v>39402</v>
          </cell>
          <cell r="BD257" t="e">
            <v>#N/A</v>
          </cell>
          <cell r="BE257" t="e">
            <v>#N/A</v>
          </cell>
          <cell r="BG257">
            <v>38741</v>
          </cell>
          <cell r="BH257">
            <v>9.23</v>
          </cell>
          <cell r="BI257">
            <v>8.0163279485843333</v>
          </cell>
          <cell r="BJ257">
            <v>1.1514</v>
          </cell>
          <cell r="BK257">
            <v>8.1300000000000008</v>
          </cell>
          <cell r="BL257">
            <v>5.29</v>
          </cell>
          <cell r="BM257">
            <v>4.931</v>
          </cell>
          <cell r="BN257">
            <v>22.17</v>
          </cell>
          <cell r="BO257">
            <v>1.1731601731601733</v>
          </cell>
          <cell r="BP257">
            <v>0.82656249999999998</v>
          </cell>
          <cell r="BQ257">
            <v>0.98227091633466146</v>
          </cell>
          <cell r="BR257">
            <v>1.0253919800194258</v>
          </cell>
          <cell r="BW257">
            <v>38741</v>
          </cell>
          <cell r="BX257">
            <v>0.92300000000000004</v>
          </cell>
          <cell r="BY257">
            <v>1.0062896473857914</v>
          </cell>
          <cell r="BZ257">
            <v>1.001846392378565</v>
          </cell>
        </row>
        <row r="258">
          <cell r="B258">
            <v>39405</v>
          </cell>
          <cell r="C258" t="e">
            <v>#N/A</v>
          </cell>
          <cell r="D258" t="e">
            <v>#N/A</v>
          </cell>
          <cell r="E258" t="e">
            <v>#N/A</v>
          </cell>
          <cell r="F258" t="e">
            <v>#N/A</v>
          </cell>
          <cell r="G258" t="e">
            <v>#N/A</v>
          </cell>
          <cell r="H258" t="e">
            <v>#N/A</v>
          </cell>
          <cell r="I258" t="e">
            <v>#N/A</v>
          </cell>
          <cell r="J258" t="e">
            <v>#N/A</v>
          </cell>
          <cell r="K258" t="e">
            <v>#N/A</v>
          </cell>
          <cell r="L258" t="e">
            <v>#N/A</v>
          </cell>
          <cell r="M258" t="e">
            <v>#N/A</v>
          </cell>
          <cell r="N258" t="e">
            <v>#N/A</v>
          </cell>
          <cell r="O258" t="e">
            <v>#N/A</v>
          </cell>
          <cell r="P258" t="e">
            <v>#N/A</v>
          </cell>
          <cell r="Q258" t="e">
            <v>#N/A</v>
          </cell>
          <cell r="S258">
            <v>39405</v>
          </cell>
          <cell r="T258" t="e">
            <v>#N/A</v>
          </cell>
          <cell r="U258" t="e">
            <v>#N/A</v>
          </cell>
          <cell r="V258" t="e">
            <v>#N/A</v>
          </cell>
          <cell r="W258" t="e">
            <v>#N/A</v>
          </cell>
          <cell r="X258" t="e">
            <v>#N/A</v>
          </cell>
          <cell r="Y258" t="e">
            <v>#N/A</v>
          </cell>
          <cell r="Z258" t="e">
            <v>#N/A</v>
          </cell>
          <cell r="AA258" t="e">
            <v>#N/A</v>
          </cell>
          <cell r="AB258" t="e">
            <v>#N/A</v>
          </cell>
          <cell r="AC258" t="e">
            <v>#N/A</v>
          </cell>
          <cell r="AD258" t="e">
            <v>#N/A</v>
          </cell>
          <cell r="AF258">
            <v>39405</v>
          </cell>
          <cell r="AG258" t="e">
            <v>#N/A</v>
          </cell>
          <cell r="AH258" t="e">
            <v>#N/A</v>
          </cell>
          <cell r="AI258" t="e">
            <v>#N/A</v>
          </cell>
          <cell r="AK258">
            <v>39405</v>
          </cell>
          <cell r="AL258" t="e">
            <v>#N/A</v>
          </cell>
          <cell r="AM258" t="e">
            <v>#N/A</v>
          </cell>
          <cell r="AN258" t="e">
            <v>#N/A</v>
          </cell>
          <cell r="AP258">
            <v>39405</v>
          </cell>
          <cell r="AQ258" t="e">
            <v>#N/A</v>
          </cell>
          <cell r="AR258" t="e">
            <v>#N/A</v>
          </cell>
          <cell r="AS258" t="e">
            <v>#N/A</v>
          </cell>
          <cell r="AU258">
            <v>39405</v>
          </cell>
          <cell r="AV258" t="e">
            <v>#N/A</v>
          </cell>
          <cell r="AW258" t="e">
            <v>#N/A</v>
          </cell>
          <cell r="AY258">
            <v>39405</v>
          </cell>
          <cell r="AZ258" t="e">
            <v>#N/A</v>
          </cell>
          <cell r="BA258" t="e">
            <v>#N/A</v>
          </cell>
          <cell r="BC258">
            <v>39405</v>
          </cell>
          <cell r="BD258" t="e">
            <v>#N/A</v>
          </cell>
          <cell r="BE258" t="e">
            <v>#N/A</v>
          </cell>
          <cell r="BG258">
            <v>38742</v>
          </cell>
          <cell r="BH258">
            <v>9.3000000000000007</v>
          </cell>
          <cell r="BI258">
            <v>8.0841446453407517</v>
          </cell>
          <cell r="BJ258">
            <v>1.1504000000000001</v>
          </cell>
          <cell r="BK258">
            <v>8.0500000000000007</v>
          </cell>
          <cell r="BL258">
            <v>5.27</v>
          </cell>
          <cell r="BM258">
            <v>4.93</v>
          </cell>
          <cell r="BN258">
            <v>21.89</v>
          </cell>
          <cell r="BO258">
            <v>1.1616161616161618</v>
          </cell>
          <cell r="BP258">
            <v>0.82343749999999993</v>
          </cell>
          <cell r="BQ258">
            <v>0.98207171314741037</v>
          </cell>
          <cell r="BR258">
            <v>1.0124416076962213</v>
          </cell>
          <cell r="BW258">
            <v>38742</v>
          </cell>
          <cell r="BX258">
            <v>0.93</v>
          </cell>
          <cell r="BY258">
            <v>1.0148026773296246</v>
          </cell>
          <cell r="BZ258">
            <v>0.99489174561494831</v>
          </cell>
        </row>
        <row r="259">
          <cell r="B259">
            <v>39406</v>
          </cell>
          <cell r="C259" t="e">
            <v>#N/A</v>
          </cell>
          <cell r="D259" t="e">
            <v>#N/A</v>
          </cell>
          <cell r="E259" t="e">
            <v>#N/A</v>
          </cell>
          <cell r="F259" t="e">
            <v>#N/A</v>
          </cell>
          <cell r="G259" t="e">
            <v>#N/A</v>
          </cell>
          <cell r="H259" t="e">
            <v>#N/A</v>
          </cell>
          <cell r="I259" t="e">
            <v>#N/A</v>
          </cell>
          <cell r="J259" t="e">
            <v>#N/A</v>
          </cell>
          <cell r="K259" t="e">
            <v>#N/A</v>
          </cell>
          <cell r="L259" t="e">
            <v>#N/A</v>
          </cell>
          <cell r="M259" t="e">
            <v>#N/A</v>
          </cell>
          <cell r="N259" t="e">
            <v>#N/A</v>
          </cell>
          <cell r="O259" t="e">
            <v>#N/A</v>
          </cell>
          <cell r="P259" t="e">
            <v>#N/A</v>
          </cell>
          <cell r="Q259" t="e">
            <v>#N/A</v>
          </cell>
          <cell r="S259">
            <v>39406</v>
          </cell>
          <cell r="T259" t="e">
            <v>#N/A</v>
          </cell>
          <cell r="U259" t="e">
            <v>#N/A</v>
          </cell>
          <cell r="V259" t="e">
            <v>#N/A</v>
          </cell>
          <cell r="W259" t="e">
            <v>#N/A</v>
          </cell>
          <cell r="X259" t="e">
            <v>#N/A</v>
          </cell>
          <cell r="Y259" t="e">
            <v>#N/A</v>
          </cell>
          <cell r="Z259" t="e">
            <v>#N/A</v>
          </cell>
          <cell r="AA259" t="e">
            <v>#N/A</v>
          </cell>
          <cell r="AB259" t="e">
            <v>#N/A</v>
          </cell>
          <cell r="AC259" t="e">
            <v>#N/A</v>
          </cell>
          <cell r="AD259" t="e">
            <v>#N/A</v>
          </cell>
          <cell r="AF259">
            <v>39406</v>
          </cell>
          <cell r="AG259" t="e">
            <v>#N/A</v>
          </cell>
          <cell r="AH259" t="e">
            <v>#N/A</v>
          </cell>
          <cell r="AI259" t="e">
            <v>#N/A</v>
          </cell>
          <cell r="AK259">
            <v>39406</v>
          </cell>
          <cell r="AL259" t="e">
            <v>#N/A</v>
          </cell>
          <cell r="AM259" t="e">
            <v>#N/A</v>
          </cell>
          <cell r="AN259" t="e">
            <v>#N/A</v>
          </cell>
          <cell r="AP259">
            <v>39406</v>
          </cell>
          <cell r="AQ259" t="e">
            <v>#N/A</v>
          </cell>
          <cell r="AR259" t="e">
            <v>#N/A</v>
          </cell>
          <cell r="AS259" t="e">
            <v>#N/A</v>
          </cell>
          <cell r="AU259">
            <v>39406</v>
          </cell>
          <cell r="AV259" t="e">
            <v>#N/A</v>
          </cell>
          <cell r="AW259" t="e">
            <v>#N/A</v>
          </cell>
          <cell r="AY259">
            <v>39406</v>
          </cell>
          <cell r="AZ259" t="e">
            <v>#N/A</v>
          </cell>
          <cell r="BA259" t="e">
            <v>#N/A</v>
          </cell>
          <cell r="BC259">
            <v>39406</v>
          </cell>
          <cell r="BD259" t="e">
            <v>#N/A</v>
          </cell>
          <cell r="BE259" t="e">
            <v>#N/A</v>
          </cell>
          <cell r="BG259">
            <v>38743</v>
          </cell>
          <cell r="BH259">
            <v>9.49</v>
          </cell>
          <cell r="BI259">
            <v>8.2442880722786906</v>
          </cell>
          <cell r="BJ259">
            <v>1.1511</v>
          </cell>
          <cell r="BK259">
            <v>7.96</v>
          </cell>
          <cell r="BL259">
            <v>5.37</v>
          </cell>
          <cell r="BM259">
            <v>4.9800000000000004</v>
          </cell>
          <cell r="BN259">
            <v>21.83</v>
          </cell>
          <cell r="BO259">
            <v>1.1486291486291487</v>
          </cell>
          <cell r="BP259">
            <v>0.83906249999999993</v>
          </cell>
          <cell r="BQ259">
            <v>0.99203187250996028</v>
          </cell>
          <cell r="BR259">
            <v>1.0096665279126775</v>
          </cell>
          <cell r="BW259">
            <v>38743</v>
          </cell>
          <cell r="BX259">
            <v>0.94900000000000007</v>
          </cell>
          <cell r="BY259">
            <v>1.0349054817131442</v>
          </cell>
          <cell r="BZ259">
            <v>0.99734751226294649</v>
          </cell>
        </row>
        <row r="260">
          <cell r="B260">
            <v>39407</v>
          </cell>
          <cell r="C260" t="e">
            <v>#N/A</v>
          </cell>
          <cell r="D260" t="e">
            <v>#N/A</v>
          </cell>
          <cell r="E260" t="e">
            <v>#N/A</v>
          </cell>
          <cell r="F260" t="e">
            <v>#N/A</v>
          </cell>
          <cell r="G260" t="e">
            <v>#N/A</v>
          </cell>
          <cell r="H260" t="e">
            <v>#N/A</v>
          </cell>
          <cell r="I260" t="e">
            <v>#N/A</v>
          </cell>
          <cell r="J260" t="e">
            <v>#N/A</v>
          </cell>
          <cell r="K260" t="e">
            <v>#N/A</v>
          </cell>
          <cell r="L260" t="e">
            <v>#N/A</v>
          </cell>
          <cell r="M260" t="e">
            <v>#N/A</v>
          </cell>
          <cell r="N260" t="e">
            <v>#N/A</v>
          </cell>
          <cell r="O260" t="e">
            <v>#N/A</v>
          </cell>
          <cell r="P260" t="e">
            <v>#N/A</v>
          </cell>
          <cell r="Q260" t="e">
            <v>#N/A</v>
          </cell>
          <cell r="S260">
            <v>39407</v>
          </cell>
          <cell r="T260" t="e">
            <v>#N/A</v>
          </cell>
          <cell r="U260" t="e">
            <v>#N/A</v>
          </cell>
          <cell r="V260" t="e">
            <v>#N/A</v>
          </cell>
          <cell r="W260" t="e">
            <v>#N/A</v>
          </cell>
          <cell r="X260" t="e">
            <v>#N/A</v>
          </cell>
          <cell r="Y260" t="e">
            <v>#N/A</v>
          </cell>
          <cell r="Z260" t="e">
            <v>#N/A</v>
          </cell>
          <cell r="AA260" t="e">
            <v>#N/A</v>
          </cell>
          <cell r="AB260" t="e">
            <v>#N/A</v>
          </cell>
          <cell r="AC260" t="e">
            <v>#N/A</v>
          </cell>
          <cell r="AD260" t="e">
            <v>#N/A</v>
          </cell>
          <cell r="AF260">
            <v>39407</v>
          </cell>
          <cell r="AG260" t="e">
            <v>#N/A</v>
          </cell>
          <cell r="AH260" t="e">
            <v>#N/A</v>
          </cell>
          <cell r="AI260" t="e">
            <v>#N/A</v>
          </cell>
          <cell r="AK260">
            <v>39407</v>
          </cell>
          <cell r="AL260" t="e">
            <v>#N/A</v>
          </cell>
          <cell r="AM260" t="e">
            <v>#N/A</v>
          </cell>
          <cell r="AN260" t="e">
            <v>#N/A</v>
          </cell>
          <cell r="AP260">
            <v>39407</v>
          </cell>
          <cell r="AQ260" t="e">
            <v>#N/A</v>
          </cell>
          <cell r="AR260" t="e">
            <v>#N/A</v>
          </cell>
          <cell r="AS260" t="e">
            <v>#N/A</v>
          </cell>
          <cell r="AU260">
            <v>39407</v>
          </cell>
          <cell r="AV260" t="e">
            <v>#N/A</v>
          </cell>
          <cell r="AW260" t="e">
            <v>#N/A</v>
          </cell>
          <cell r="AY260">
            <v>39407</v>
          </cell>
          <cell r="AZ260" t="e">
            <v>#N/A</v>
          </cell>
          <cell r="BA260" t="e">
            <v>#N/A</v>
          </cell>
          <cell r="BC260">
            <v>39407</v>
          </cell>
          <cell r="BD260" t="e">
            <v>#N/A</v>
          </cell>
          <cell r="BE260" t="e">
            <v>#N/A</v>
          </cell>
          <cell r="BG260">
            <v>38744</v>
          </cell>
          <cell r="BH260">
            <v>9.8000000000000007</v>
          </cell>
          <cell r="BI260">
            <v>8.5254458460200091</v>
          </cell>
          <cell r="BJ260">
            <v>1.1495</v>
          </cell>
          <cell r="BK260">
            <v>8.0399999999999991</v>
          </cell>
          <cell r="BL260">
            <v>5.59</v>
          </cell>
          <cell r="BM260">
            <v>5.01</v>
          </cell>
          <cell r="BN260">
            <v>22.2</v>
          </cell>
          <cell r="BO260">
            <v>1.1601731601731602</v>
          </cell>
          <cell r="BP260">
            <v>0.87343749999999998</v>
          </cell>
          <cell r="BQ260">
            <v>0.99800796812749004</v>
          </cell>
          <cell r="BR260">
            <v>1.0267795199111975</v>
          </cell>
          <cell r="BW260">
            <v>38744</v>
          </cell>
          <cell r="BX260">
            <v>0.98000000000000009</v>
          </cell>
          <cell r="BY260">
            <v>1.0701992170508918</v>
          </cell>
          <cell r="BZ260">
            <v>1.0145995370529619</v>
          </cell>
        </row>
        <row r="261">
          <cell r="B261">
            <v>39408</v>
          </cell>
          <cell r="C261" t="e">
            <v>#N/A</v>
          </cell>
          <cell r="D261" t="e">
            <v>#N/A</v>
          </cell>
          <cell r="E261" t="e">
            <v>#N/A</v>
          </cell>
          <cell r="F261" t="e">
            <v>#N/A</v>
          </cell>
          <cell r="G261" t="e">
            <v>#N/A</v>
          </cell>
          <cell r="H261" t="e">
            <v>#N/A</v>
          </cell>
          <cell r="I261" t="e">
            <v>#N/A</v>
          </cell>
          <cell r="J261" t="e">
            <v>#N/A</v>
          </cell>
          <cell r="K261" t="e">
            <v>#N/A</v>
          </cell>
          <cell r="L261" t="e">
            <v>#N/A</v>
          </cell>
          <cell r="M261" t="e">
            <v>#N/A</v>
          </cell>
          <cell r="N261" t="e">
            <v>#N/A</v>
          </cell>
          <cell r="O261" t="e">
            <v>#N/A</v>
          </cell>
          <cell r="P261" t="e">
            <v>#N/A</v>
          </cell>
          <cell r="Q261" t="e">
            <v>#N/A</v>
          </cell>
          <cell r="S261">
            <v>39408</v>
          </cell>
          <cell r="T261" t="e">
            <v>#N/A</v>
          </cell>
          <cell r="U261" t="e">
            <v>#N/A</v>
          </cell>
          <cell r="V261" t="e">
            <v>#N/A</v>
          </cell>
          <cell r="W261" t="e">
            <v>#N/A</v>
          </cell>
          <cell r="X261" t="e">
            <v>#N/A</v>
          </cell>
          <cell r="Y261" t="e">
            <v>#N/A</v>
          </cell>
          <cell r="Z261" t="e">
            <v>#N/A</v>
          </cell>
          <cell r="AA261" t="e">
            <v>#N/A</v>
          </cell>
          <cell r="AB261" t="e">
            <v>#N/A</v>
          </cell>
          <cell r="AC261" t="e">
            <v>#N/A</v>
          </cell>
          <cell r="AD261" t="e">
            <v>#N/A</v>
          </cell>
          <cell r="AF261">
            <v>39408</v>
          </cell>
          <cell r="AG261" t="e">
            <v>#N/A</v>
          </cell>
          <cell r="AH261" t="e">
            <v>#N/A</v>
          </cell>
          <cell r="AI261" t="e">
            <v>#N/A</v>
          </cell>
          <cell r="AK261">
            <v>39408</v>
          </cell>
          <cell r="AL261" t="e">
            <v>#N/A</v>
          </cell>
          <cell r="AM261" t="e">
            <v>#N/A</v>
          </cell>
          <cell r="AN261" t="e">
            <v>#N/A</v>
          </cell>
          <cell r="AP261">
            <v>39408</v>
          </cell>
          <cell r="AQ261" t="e">
            <v>#N/A</v>
          </cell>
          <cell r="AR261" t="e">
            <v>#N/A</v>
          </cell>
          <cell r="AS261" t="e">
            <v>#N/A</v>
          </cell>
          <cell r="AU261">
            <v>39408</v>
          </cell>
          <cell r="AV261" t="e">
            <v>#N/A</v>
          </cell>
          <cell r="AW261" t="e">
            <v>#N/A</v>
          </cell>
          <cell r="AY261">
            <v>39408</v>
          </cell>
          <cell r="AZ261" t="e">
            <v>#N/A</v>
          </cell>
          <cell r="BA261" t="e">
            <v>#N/A</v>
          </cell>
          <cell r="BC261">
            <v>39408</v>
          </cell>
          <cell r="BD261" t="e">
            <v>#N/A</v>
          </cell>
          <cell r="BE261" t="e">
            <v>#N/A</v>
          </cell>
          <cell r="BG261">
            <v>38747</v>
          </cell>
          <cell r="BH261">
            <v>9.65</v>
          </cell>
          <cell r="BI261">
            <v>8.4272115972404151</v>
          </cell>
          <cell r="BJ261">
            <v>1.1451</v>
          </cell>
          <cell r="BK261">
            <v>8.1300000000000008</v>
          </cell>
          <cell r="BL261">
            <v>5.51</v>
          </cell>
          <cell r="BM261">
            <v>4.99</v>
          </cell>
          <cell r="BN261">
            <v>22.15</v>
          </cell>
          <cell r="BO261">
            <v>1.1731601731601733</v>
          </cell>
          <cell r="BP261">
            <v>0.86093749999999991</v>
          </cell>
          <cell r="BQ261">
            <v>0.99402390438247024</v>
          </cell>
          <cell r="BR261">
            <v>1.0244669534249109</v>
          </cell>
          <cell r="BW261">
            <v>38747</v>
          </cell>
          <cell r="BX261">
            <v>0.96500000000000008</v>
          </cell>
          <cell r="BY261">
            <v>1.0578678718015895</v>
          </cell>
          <cell r="BZ261">
            <v>1.0131471327418886</v>
          </cell>
        </row>
        <row r="262">
          <cell r="B262">
            <v>39409</v>
          </cell>
          <cell r="C262" t="e">
            <v>#N/A</v>
          </cell>
          <cell r="D262" t="e">
            <v>#N/A</v>
          </cell>
          <cell r="E262" t="e">
            <v>#N/A</v>
          </cell>
          <cell r="F262" t="e">
            <v>#N/A</v>
          </cell>
          <cell r="G262" t="e">
            <v>#N/A</v>
          </cell>
          <cell r="H262" t="e">
            <v>#N/A</v>
          </cell>
          <cell r="I262" t="e">
            <v>#N/A</v>
          </cell>
          <cell r="J262" t="e">
            <v>#N/A</v>
          </cell>
          <cell r="K262" t="e">
            <v>#N/A</v>
          </cell>
          <cell r="L262" t="e">
            <v>#N/A</v>
          </cell>
          <cell r="M262" t="e">
            <v>#N/A</v>
          </cell>
          <cell r="N262" t="e">
            <v>#N/A</v>
          </cell>
          <cell r="O262" t="e">
            <v>#N/A</v>
          </cell>
          <cell r="P262" t="e">
            <v>#N/A</v>
          </cell>
          <cell r="Q262" t="e">
            <v>#N/A</v>
          </cell>
          <cell r="S262">
            <v>39409</v>
          </cell>
          <cell r="T262" t="e">
            <v>#N/A</v>
          </cell>
          <cell r="U262" t="e">
            <v>#N/A</v>
          </cell>
          <cell r="V262" t="e">
            <v>#N/A</v>
          </cell>
          <cell r="W262" t="e">
            <v>#N/A</v>
          </cell>
          <cell r="X262" t="e">
            <v>#N/A</v>
          </cell>
          <cell r="Y262" t="e">
            <v>#N/A</v>
          </cell>
          <cell r="Z262" t="e">
            <v>#N/A</v>
          </cell>
          <cell r="AA262" t="e">
            <v>#N/A</v>
          </cell>
          <cell r="AB262" t="e">
            <v>#N/A</v>
          </cell>
          <cell r="AC262" t="e">
            <v>#N/A</v>
          </cell>
          <cell r="AD262" t="e">
            <v>#N/A</v>
          </cell>
          <cell r="AF262">
            <v>39409</v>
          </cell>
          <cell r="AG262" t="e">
            <v>#N/A</v>
          </cell>
          <cell r="AH262" t="e">
            <v>#N/A</v>
          </cell>
          <cell r="AI262" t="e">
            <v>#N/A</v>
          </cell>
          <cell r="AK262">
            <v>39409</v>
          </cell>
          <cell r="AL262" t="e">
            <v>#N/A</v>
          </cell>
          <cell r="AM262" t="e">
            <v>#N/A</v>
          </cell>
          <cell r="AN262" t="e">
            <v>#N/A</v>
          </cell>
          <cell r="AP262">
            <v>39409</v>
          </cell>
          <cell r="AQ262" t="e">
            <v>#N/A</v>
          </cell>
          <cell r="AR262" t="e">
            <v>#N/A</v>
          </cell>
          <cell r="AS262" t="e">
            <v>#N/A</v>
          </cell>
          <cell r="AU262">
            <v>39409</v>
          </cell>
          <cell r="AV262" t="e">
            <v>#N/A</v>
          </cell>
          <cell r="AW262" t="e">
            <v>#N/A</v>
          </cell>
          <cell r="AY262">
            <v>39409</v>
          </cell>
          <cell r="AZ262" t="e">
            <v>#N/A</v>
          </cell>
          <cell r="BA262" t="e">
            <v>#N/A</v>
          </cell>
          <cell r="BC262">
            <v>39409</v>
          </cell>
          <cell r="BD262" t="e">
            <v>#N/A</v>
          </cell>
          <cell r="BE262" t="e">
            <v>#N/A</v>
          </cell>
          <cell r="BG262">
            <v>38748</v>
          </cell>
          <cell r="BH262">
            <v>9.76</v>
          </cell>
          <cell r="BI262">
            <v>8.5696724910000874</v>
          </cell>
          <cell r="BJ262">
            <v>1.1389</v>
          </cell>
          <cell r="BK262">
            <v>8.18</v>
          </cell>
          <cell r="BL262">
            <v>5.54</v>
          </cell>
          <cell r="BM262">
            <v>5</v>
          </cell>
          <cell r="BN262">
            <v>22.25</v>
          </cell>
          <cell r="BO262">
            <v>1.1803751803751803</v>
          </cell>
          <cell r="BP262">
            <v>0.86562499999999998</v>
          </cell>
          <cell r="BQ262">
            <v>0.99601593625498019</v>
          </cell>
          <cell r="BR262">
            <v>1.029092086397484</v>
          </cell>
          <cell r="BW262">
            <v>38748</v>
          </cell>
          <cell r="BX262">
            <v>0.97599999999999998</v>
          </cell>
          <cell r="BY262">
            <v>1.0757509877952411</v>
          </cell>
          <cell r="BZ262">
            <v>1.0177770507569111</v>
          </cell>
        </row>
        <row r="263">
          <cell r="B263">
            <v>39412</v>
          </cell>
          <cell r="C263" t="e">
            <v>#N/A</v>
          </cell>
          <cell r="D263" t="e">
            <v>#N/A</v>
          </cell>
          <cell r="E263" t="e">
            <v>#N/A</v>
          </cell>
          <cell r="F263" t="e">
            <v>#N/A</v>
          </cell>
          <cell r="G263" t="e">
            <v>#N/A</v>
          </cell>
          <cell r="H263" t="e">
            <v>#N/A</v>
          </cell>
          <cell r="I263" t="e">
            <v>#N/A</v>
          </cell>
          <cell r="J263" t="e">
            <v>#N/A</v>
          </cell>
          <cell r="K263" t="e">
            <v>#N/A</v>
          </cell>
          <cell r="L263" t="e">
            <v>#N/A</v>
          </cell>
          <cell r="M263" t="e">
            <v>#N/A</v>
          </cell>
          <cell r="N263" t="e">
            <v>#N/A</v>
          </cell>
          <cell r="O263" t="e">
            <v>#N/A</v>
          </cell>
          <cell r="P263" t="e">
            <v>#N/A</v>
          </cell>
          <cell r="Q263" t="e">
            <v>#N/A</v>
          </cell>
          <cell r="S263">
            <v>39412</v>
          </cell>
          <cell r="T263" t="e">
            <v>#N/A</v>
          </cell>
          <cell r="U263" t="e">
            <v>#N/A</v>
          </cell>
          <cell r="V263" t="e">
            <v>#N/A</v>
          </cell>
          <cell r="W263" t="e">
            <v>#N/A</v>
          </cell>
          <cell r="X263" t="e">
            <v>#N/A</v>
          </cell>
          <cell r="Y263" t="e">
            <v>#N/A</v>
          </cell>
          <cell r="Z263" t="e">
            <v>#N/A</v>
          </cell>
          <cell r="AA263" t="e">
            <v>#N/A</v>
          </cell>
          <cell r="AB263" t="e">
            <v>#N/A</v>
          </cell>
          <cell r="AC263" t="e">
            <v>#N/A</v>
          </cell>
          <cell r="AD263" t="e">
            <v>#N/A</v>
          </cell>
          <cell r="AF263">
            <v>39412</v>
          </cell>
          <cell r="AG263" t="e">
            <v>#N/A</v>
          </cell>
          <cell r="AH263" t="e">
            <v>#N/A</v>
          </cell>
          <cell r="AI263" t="e">
            <v>#N/A</v>
          </cell>
          <cell r="AK263">
            <v>39412</v>
          </cell>
          <cell r="AL263" t="e">
            <v>#N/A</v>
          </cell>
          <cell r="AM263" t="e">
            <v>#N/A</v>
          </cell>
          <cell r="AN263" t="e">
            <v>#N/A</v>
          </cell>
          <cell r="AP263">
            <v>39412</v>
          </cell>
          <cell r="AQ263" t="e">
            <v>#N/A</v>
          </cell>
          <cell r="AR263" t="e">
            <v>#N/A</v>
          </cell>
          <cell r="AS263" t="e">
            <v>#N/A</v>
          </cell>
          <cell r="AU263">
            <v>39412</v>
          </cell>
          <cell r="AV263" t="e">
            <v>#N/A</v>
          </cell>
          <cell r="AW263" t="e">
            <v>#N/A</v>
          </cell>
          <cell r="AY263">
            <v>39412</v>
          </cell>
          <cell r="AZ263" t="e">
            <v>#N/A</v>
          </cell>
          <cell r="BA263" t="e">
            <v>#N/A</v>
          </cell>
          <cell r="BC263">
            <v>39412</v>
          </cell>
          <cell r="BD263" t="e">
            <v>#N/A</v>
          </cell>
          <cell r="BE263" t="e">
            <v>#N/A</v>
          </cell>
          <cell r="BG263">
            <v>38749</v>
          </cell>
          <cell r="BH263">
            <v>9.5399999999999991</v>
          </cell>
          <cell r="BI263">
            <v>8.3581566497284037</v>
          </cell>
          <cell r="BJ263">
            <v>1.1414</v>
          </cell>
          <cell r="BK263">
            <v>8.14</v>
          </cell>
          <cell r="BL263">
            <v>5.51</v>
          </cell>
          <cell r="BM263">
            <v>4.93</v>
          </cell>
          <cell r="BN263">
            <v>22.31</v>
          </cell>
          <cell r="BO263">
            <v>1.1746031746031746</v>
          </cell>
          <cell r="BP263">
            <v>0.86093749999999991</v>
          </cell>
          <cell r="BQ263">
            <v>0.98207171314741037</v>
          </cell>
          <cell r="BR263">
            <v>1.0318671661810277</v>
          </cell>
          <cell r="BW263">
            <v>38749</v>
          </cell>
          <cell r="BX263">
            <v>0.95399999999999996</v>
          </cell>
          <cell r="BY263">
            <v>1.0491994042404067</v>
          </cell>
          <cell r="BZ263">
            <v>1.0123698884829031</v>
          </cell>
        </row>
        <row r="264">
          <cell r="B264">
            <v>39413</v>
          </cell>
          <cell r="C264" t="e">
            <v>#N/A</v>
          </cell>
          <cell r="D264" t="e">
            <v>#N/A</v>
          </cell>
          <cell r="E264" t="e">
            <v>#N/A</v>
          </cell>
          <cell r="F264" t="e">
            <v>#N/A</v>
          </cell>
          <cell r="G264" t="e">
            <v>#N/A</v>
          </cell>
          <cell r="H264" t="e">
            <v>#N/A</v>
          </cell>
          <cell r="I264" t="e">
            <v>#N/A</v>
          </cell>
          <cell r="J264" t="e">
            <v>#N/A</v>
          </cell>
          <cell r="K264" t="e">
            <v>#N/A</v>
          </cell>
          <cell r="L264" t="e">
            <v>#N/A</v>
          </cell>
          <cell r="M264" t="e">
            <v>#N/A</v>
          </cell>
          <cell r="N264" t="e">
            <v>#N/A</v>
          </cell>
          <cell r="O264" t="e">
            <v>#N/A</v>
          </cell>
          <cell r="P264" t="e">
            <v>#N/A</v>
          </cell>
          <cell r="Q264" t="e">
            <v>#N/A</v>
          </cell>
          <cell r="S264">
            <v>39413</v>
          </cell>
          <cell r="T264" t="e">
            <v>#N/A</v>
          </cell>
          <cell r="U264" t="e">
            <v>#N/A</v>
          </cell>
          <cell r="V264" t="e">
            <v>#N/A</v>
          </cell>
          <cell r="W264" t="e">
            <v>#N/A</v>
          </cell>
          <cell r="X264" t="e">
            <v>#N/A</v>
          </cell>
          <cell r="Y264" t="e">
            <v>#N/A</v>
          </cell>
          <cell r="Z264" t="e">
            <v>#N/A</v>
          </cell>
          <cell r="AA264" t="e">
            <v>#N/A</v>
          </cell>
          <cell r="AB264" t="e">
            <v>#N/A</v>
          </cell>
          <cell r="AC264" t="e">
            <v>#N/A</v>
          </cell>
          <cell r="AD264" t="e">
            <v>#N/A</v>
          </cell>
          <cell r="AF264">
            <v>39413</v>
          </cell>
          <cell r="AG264" t="e">
            <v>#N/A</v>
          </cell>
          <cell r="AH264" t="e">
            <v>#N/A</v>
          </cell>
          <cell r="AI264" t="e">
            <v>#N/A</v>
          </cell>
          <cell r="AK264">
            <v>39413</v>
          </cell>
          <cell r="AL264" t="e">
            <v>#N/A</v>
          </cell>
          <cell r="AM264" t="e">
            <v>#N/A</v>
          </cell>
          <cell r="AN264" t="e">
            <v>#N/A</v>
          </cell>
          <cell r="AP264">
            <v>39413</v>
          </cell>
          <cell r="AQ264" t="e">
            <v>#N/A</v>
          </cell>
          <cell r="AR264" t="e">
            <v>#N/A</v>
          </cell>
          <cell r="AS264" t="e">
            <v>#N/A</v>
          </cell>
          <cell r="AU264">
            <v>39413</v>
          </cell>
          <cell r="AV264" t="e">
            <v>#N/A</v>
          </cell>
          <cell r="AW264" t="e">
            <v>#N/A</v>
          </cell>
          <cell r="AY264">
            <v>39413</v>
          </cell>
          <cell r="AZ264" t="e">
            <v>#N/A</v>
          </cell>
          <cell r="BA264" t="e">
            <v>#N/A</v>
          </cell>
          <cell r="BC264">
            <v>39413</v>
          </cell>
          <cell r="BD264" t="e">
            <v>#N/A</v>
          </cell>
          <cell r="BE264" t="e">
            <v>#N/A</v>
          </cell>
          <cell r="BG264">
            <v>38750</v>
          </cell>
          <cell r="BH264">
            <v>9.5</v>
          </cell>
          <cell r="BI264">
            <v>8.2969432314410483</v>
          </cell>
          <cell r="BJ264">
            <v>1.145</v>
          </cell>
          <cell r="BK264">
            <v>8.02</v>
          </cell>
          <cell r="BL264">
            <v>5.29</v>
          </cell>
          <cell r="BM264">
            <v>4.93</v>
          </cell>
          <cell r="BN264">
            <v>22.3</v>
          </cell>
          <cell r="BO264">
            <v>1.1572871572871573</v>
          </cell>
          <cell r="BP264">
            <v>0.82656249999999998</v>
          </cell>
          <cell r="BQ264">
            <v>0.98207171314741037</v>
          </cell>
          <cell r="BR264">
            <v>1.0314046528837706</v>
          </cell>
          <cell r="BW264">
            <v>38750</v>
          </cell>
          <cell r="BX264">
            <v>0.95</v>
          </cell>
          <cell r="BY264">
            <v>1.0415152838427948</v>
          </cell>
          <cell r="BZ264">
            <v>0.99933150582958463</v>
          </cell>
        </row>
        <row r="265">
          <cell r="B265">
            <v>39414</v>
          </cell>
          <cell r="C265" t="e">
            <v>#N/A</v>
          </cell>
          <cell r="D265" t="e">
            <v>#N/A</v>
          </cell>
          <cell r="E265" t="e">
            <v>#N/A</v>
          </cell>
          <cell r="F265" t="e">
            <v>#N/A</v>
          </cell>
          <cell r="G265" t="e">
            <v>#N/A</v>
          </cell>
          <cell r="H265" t="e">
            <v>#N/A</v>
          </cell>
          <cell r="I265" t="e">
            <v>#N/A</v>
          </cell>
          <cell r="J265" t="e">
            <v>#N/A</v>
          </cell>
          <cell r="K265" t="e">
            <v>#N/A</v>
          </cell>
          <cell r="L265" t="e">
            <v>#N/A</v>
          </cell>
          <cell r="M265" t="e">
            <v>#N/A</v>
          </cell>
          <cell r="N265" t="e">
            <v>#N/A</v>
          </cell>
          <cell r="O265" t="e">
            <v>#N/A</v>
          </cell>
          <cell r="P265" t="e">
            <v>#N/A</v>
          </cell>
          <cell r="Q265" t="e">
            <v>#N/A</v>
          </cell>
          <cell r="S265">
            <v>39414</v>
          </cell>
          <cell r="T265" t="e">
            <v>#N/A</v>
          </cell>
          <cell r="U265" t="e">
            <v>#N/A</v>
          </cell>
          <cell r="V265" t="e">
            <v>#N/A</v>
          </cell>
          <cell r="W265" t="e">
            <v>#N/A</v>
          </cell>
          <cell r="X265" t="e">
            <v>#N/A</v>
          </cell>
          <cell r="Y265" t="e">
            <v>#N/A</v>
          </cell>
          <cell r="Z265" t="e">
            <v>#N/A</v>
          </cell>
          <cell r="AA265" t="e">
            <v>#N/A</v>
          </cell>
          <cell r="AB265" t="e">
            <v>#N/A</v>
          </cell>
          <cell r="AC265" t="e">
            <v>#N/A</v>
          </cell>
          <cell r="AD265" t="e">
            <v>#N/A</v>
          </cell>
          <cell r="AF265">
            <v>39414</v>
          </cell>
          <cell r="AG265" t="e">
            <v>#N/A</v>
          </cell>
          <cell r="AH265" t="e">
            <v>#N/A</v>
          </cell>
          <cell r="AI265" t="e">
            <v>#N/A</v>
          </cell>
          <cell r="AK265">
            <v>39414</v>
          </cell>
          <cell r="AL265" t="e">
            <v>#N/A</v>
          </cell>
          <cell r="AM265" t="e">
            <v>#N/A</v>
          </cell>
          <cell r="AN265" t="e">
            <v>#N/A</v>
          </cell>
          <cell r="AP265">
            <v>39414</v>
          </cell>
          <cell r="AQ265" t="e">
            <v>#N/A</v>
          </cell>
          <cell r="AR265" t="e">
            <v>#N/A</v>
          </cell>
          <cell r="AS265" t="e">
            <v>#N/A</v>
          </cell>
          <cell r="AU265">
            <v>39414</v>
          </cell>
          <cell r="AV265" t="e">
            <v>#N/A</v>
          </cell>
          <cell r="AW265" t="e">
            <v>#N/A</v>
          </cell>
          <cell r="AY265">
            <v>39414</v>
          </cell>
          <cell r="AZ265" t="e">
            <v>#N/A</v>
          </cell>
          <cell r="BA265" t="e">
            <v>#N/A</v>
          </cell>
          <cell r="BC265">
            <v>39414</v>
          </cell>
          <cell r="BD265" t="e">
            <v>#N/A</v>
          </cell>
          <cell r="BE265" t="e">
            <v>#N/A</v>
          </cell>
          <cell r="BG265">
            <v>38751</v>
          </cell>
          <cell r="BH265">
            <v>9.5</v>
          </cell>
          <cell r="BI265">
            <v>8.3005679335954561</v>
          </cell>
          <cell r="BJ265">
            <v>1.1445000000000001</v>
          </cell>
          <cell r="BK265">
            <v>8.17</v>
          </cell>
          <cell r="BL265">
            <v>5.31</v>
          </cell>
          <cell r="BM265">
            <v>4.8600000000000003</v>
          </cell>
          <cell r="BN265">
            <v>21.75</v>
          </cell>
          <cell r="BO265">
            <v>1.1789321789321789</v>
          </cell>
          <cell r="BP265">
            <v>0.82968749999999991</v>
          </cell>
          <cell r="BQ265">
            <v>0.96812749003984078</v>
          </cell>
          <cell r="BR265">
            <v>1.0059664215346191</v>
          </cell>
          <cell r="BW265">
            <v>38751</v>
          </cell>
          <cell r="BX265">
            <v>0.95</v>
          </cell>
          <cell r="BY265">
            <v>1.0419702927042376</v>
          </cell>
          <cell r="BZ265">
            <v>0.99567839762665966</v>
          </cell>
        </row>
        <row r="266">
          <cell r="B266">
            <v>39415</v>
          </cell>
          <cell r="C266" t="e">
            <v>#N/A</v>
          </cell>
          <cell r="D266" t="e">
            <v>#N/A</v>
          </cell>
          <cell r="E266" t="e">
            <v>#N/A</v>
          </cell>
          <cell r="F266" t="e">
            <v>#N/A</v>
          </cell>
          <cell r="G266" t="e">
            <v>#N/A</v>
          </cell>
          <cell r="H266" t="e">
            <v>#N/A</v>
          </cell>
          <cell r="I266" t="e">
            <v>#N/A</v>
          </cell>
          <cell r="J266" t="e">
            <v>#N/A</v>
          </cell>
          <cell r="K266" t="e">
            <v>#N/A</v>
          </cell>
          <cell r="L266" t="e">
            <v>#N/A</v>
          </cell>
          <cell r="M266" t="e">
            <v>#N/A</v>
          </cell>
          <cell r="N266" t="e">
            <v>#N/A</v>
          </cell>
          <cell r="O266" t="e">
            <v>#N/A</v>
          </cell>
          <cell r="P266" t="e">
            <v>#N/A</v>
          </cell>
          <cell r="Q266" t="e">
            <v>#N/A</v>
          </cell>
          <cell r="S266">
            <v>39415</v>
          </cell>
          <cell r="T266" t="e">
            <v>#N/A</v>
          </cell>
          <cell r="U266" t="e">
            <v>#N/A</v>
          </cell>
          <cell r="V266" t="e">
            <v>#N/A</v>
          </cell>
          <cell r="W266" t="e">
            <v>#N/A</v>
          </cell>
          <cell r="X266" t="e">
            <v>#N/A</v>
          </cell>
          <cell r="Y266" t="e">
            <v>#N/A</v>
          </cell>
          <cell r="Z266" t="e">
            <v>#N/A</v>
          </cell>
          <cell r="AA266" t="e">
            <v>#N/A</v>
          </cell>
          <cell r="AB266" t="e">
            <v>#N/A</v>
          </cell>
          <cell r="AC266" t="e">
            <v>#N/A</v>
          </cell>
          <cell r="AD266" t="e">
            <v>#N/A</v>
          </cell>
          <cell r="AF266">
            <v>39415</v>
          </cell>
          <cell r="AG266" t="e">
            <v>#N/A</v>
          </cell>
          <cell r="AH266" t="e">
            <v>#N/A</v>
          </cell>
          <cell r="AI266" t="e">
            <v>#N/A</v>
          </cell>
          <cell r="AK266">
            <v>39415</v>
          </cell>
          <cell r="AL266" t="e">
            <v>#N/A</v>
          </cell>
          <cell r="AM266" t="e">
            <v>#N/A</v>
          </cell>
          <cell r="AN266" t="e">
            <v>#N/A</v>
          </cell>
          <cell r="AP266">
            <v>39415</v>
          </cell>
          <cell r="AQ266" t="e">
            <v>#N/A</v>
          </cell>
          <cell r="AR266" t="e">
            <v>#N/A</v>
          </cell>
          <cell r="AS266" t="e">
            <v>#N/A</v>
          </cell>
          <cell r="AU266">
            <v>39415</v>
          </cell>
          <cell r="AV266" t="e">
            <v>#N/A</v>
          </cell>
          <cell r="AW266" t="e">
            <v>#N/A</v>
          </cell>
          <cell r="AY266">
            <v>39415</v>
          </cell>
          <cell r="AZ266" t="e">
            <v>#N/A</v>
          </cell>
          <cell r="BA266" t="e">
            <v>#N/A</v>
          </cell>
          <cell r="BC266">
            <v>39415</v>
          </cell>
          <cell r="BD266" t="e">
            <v>#N/A</v>
          </cell>
          <cell r="BE266" t="e">
            <v>#N/A</v>
          </cell>
          <cell r="BG266">
            <v>38754</v>
          </cell>
          <cell r="BH266">
            <v>9.49</v>
          </cell>
          <cell r="BI266">
            <v>8.2744790304298537</v>
          </cell>
          <cell r="BJ266">
            <v>1.1469</v>
          </cell>
          <cell r="BK266">
            <v>8.26</v>
          </cell>
          <cell r="BL266">
            <v>5.35</v>
          </cell>
          <cell r="BM266">
            <v>4.8600000000000003</v>
          </cell>
          <cell r="BN266">
            <v>21.61</v>
          </cell>
          <cell r="BO266">
            <v>1.191919191919192</v>
          </cell>
          <cell r="BP266">
            <v>0.83593749999999989</v>
          </cell>
          <cell r="BQ266">
            <v>0.96812749003984078</v>
          </cell>
          <cell r="BR266">
            <v>0.99949123537301698</v>
          </cell>
          <cell r="BW266">
            <v>38754</v>
          </cell>
          <cell r="BX266">
            <v>0.94900000000000007</v>
          </cell>
          <cell r="BY266">
            <v>1.0386953526898597</v>
          </cell>
          <cell r="BZ266">
            <v>0.99886885433301242</v>
          </cell>
        </row>
        <row r="267">
          <cell r="B267">
            <v>39416</v>
          </cell>
          <cell r="C267">
            <v>7.93</v>
          </cell>
          <cell r="D267">
            <v>63.179000000000002</v>
          </cell>
          <cell r="E267">
            <v>9.9700000000000006</v>
          </cell>
          <cell r="F267">
            <v>6.5</v>
          </cell>
          <cell r="G267">
            <v>13.56</v>
          </cell>
          <cell r="H267">
            <v>8.61</v>
          </cell>
          <cell r="I267">
            <v>9.5500000000000007</v>
          </cell>
          <cell r="J267">
            <v>23.61</v>
          </cell>
          <cell r="K267">
            <v>13869.82</v>
          </cell>
          <cell r="L267">
            <v>1453.7</v>
          </cell>
          <cell r="M267">
            <v>0.94469999999999998</v>
          </cell>
          <cell r="N267">
            <v>2118.61</v>
          </cell>
          <cell r="O267">
            <v>28.5</v>
          </cell>
          <cell r="P267">
            <v>832</v>
          </cell>
          <cell r="Q267">
            <v>96.32</v>
          </cell>
          <cell r="S267">
            <v>39416</v>
          </cell>
          <cell r="T267">
            <v>1.0644295302013422</v>
          </cell>
          <cell r="U267">
            <v>0.87150349650349657</v>
          </cell>
          <cell r="V267">
            <v>1.3738601823708207</v>
          </cell>
          <cell r="W267">
            <v>1.3474178403755868</v>
          </cell>
          <cell r="X267">
            <v>1.8579766536964983</v>
          </cell>
          <cell r="Y267">
            <v>0.98375000000000001</v>
          </cell>
          <cell r="Z267">
            <v>1.0876259960885732</v>
          </cell>
          <cell r="AA267">
            <v>1.0378900923156007</v>
          </cell>
          <cell r="AB267">
            <v>0.82832091188075396</v>
          </cell>
          <cell r="AC267">
            <v>0.9824526420737788</v>
          </cell>
          <cell r="AD267">
            <v>1.2850448599498581</v>
          </cell>
          <cell r="AF267">
            <v>39416</v>
          </cell>
          <cell r="AG267">
            <v>1.0644295302013422</v>
          </cell>
          <cell r="AH267">
            <v>0.87150349650349657</v>
          </cell>
          <cell r="AI267">
            <v>0.9824526420737788</v>
          </cell>
          <cell r="AK267">
            <v>39416</v>
          </cell>
          <cell r="AL267">
            <v>1.2850448599498581</v>
          </cell>
          <cell r="AM267">
            <v>1.3907511691107264</v>
          </cell>
          <cell r="AN267">
            <v>1.0378900923156007</v>
          </cell>
          <cell r="AP267">
            <v>39416</v>
          </cell>
          <cell r="AQ267">
            <v>1.0378900923156007</v>
          </cell>
          <cell r="AR267">
            <v>1.0876259960885732</v>
          </cell>
          <cell r="AS267">
            <v>0.9824526420737788</v>
          </cell>
          <cell r="AU267">
            <v>39416</v>
          </cell>
          <cell r="AV267">
            <v>832</v>
          </cell>
          <cell r="AW267">
            <v>785.99040000000002</v>
          </cell>
          <cell r="AY267">
            <v>39416</v>
          </cell>
          <cell r="AZ267">
            <v>96.32</v>
          </cell>
          <cell r="BA267">
            <v>90.993503999999987</v>
          </cell>
          <cell r="BC267">
            <v>39416</v>
          </cell>
          <cell r="BD267">
            <v>7.93</v>
          </cell>
          <cell r="BE267">
            <v>63.179000000000002</v>
          </cell>
          <cell r="BG267">
            <v>38755</v>
          </cell>
          <cell r="BH267">
            <v>9.15</v>
          </cell>
          <cell r="BI267">
            <v>7.932379713914175</v>
          </cell>
          <cell r="BJ267">
            <v>1.1535</v>
          </cell>
          <cell r="BK267">
            <v>8.24</v>
          </cell>
          <cell r="BL267">
            <v>5.37</v>
          </cell>
          <cell r="BM267">
            <v>4.8600000000000003</v>
          </cell>
          <cell r="BN267">
            <v>21.39</v>
          </cell>
          <cell r="BO267">
            <v>1.1890331890331891</v>
          </cell>
          <cell r="BP267">
            <v>0.83906249999999993</v>
          </cell>
          <cell r="BQ267">
            <v>0.96812749003984078</v>
          </cell>
          <cell r="BR267">
            <v>0.98931594283335655</v>
          </cell>
          <cell r="BW267">
            <v>38755</v>
          </cell>
          <cell r="BX267">
            <v>0.91500000000000004</v>
          </cell>
          <cell r="BY267">
            <v>0.99575162548764651</v>
          </cell>
          <cell r="BZ267">
            <v>0.99638478047659662</v>
          </cell>
        </row>
        <row r="268">
          <cell r="BG268">
            <v>38756</v>
          </cell>
          <cell r="BH268">
            <v>9.34</v>
          </cell>
          <cell r="BI268">
            <v>8.1259787715329743</v>
          </cell>
          <cell r="BJ268">
            <v>1.1494</v>
          </cell>
          <cell r="BK268">
            <v>8.1999999999999993</v>
          </cell>
          <cell r="BL268">
            <v>5.58</v>
          </cell>
          <cell r="BM268">
            <v>4.8899999999999997</v>
          </cell>
          <cell r="BN268">
            <v>21.45</v>
          </cell>
          <cell r="BO268">
            <v>1.1832611832611832</v>
          </cell>
          <cell r="BP268">
            <v>0.87187499999999996</v>
          </cell>
          <cell r="BQ268">
            <v>0.97410358565737054</v>
          </cell>
          <cell r="BR268">
            <v>0.9920910226169003</v>
          </cell>
          <cell r="BW268">
            <v>38756</v>
          </cell>
          <cell r="BX268">
            <v>0.93399999999999994</v>
          </cell>
          <cell r="BY268">
            <v>1.0200541151905342</v>
          </cell>
          <cell r="BZ268">
            <v>1.0053326978838635</v>
          </cell>
        </row>
        <row r="269">
          <cell r="BG269">
            <v>38757</v>
          </cell>
          <cell r="BH269">
            <v>9.25</v>
          </cell>
          <cell r="BI269">
            <v>8.0743715083798886</v>
          </cell>
          <cell r="BJ269">
            <v>1.1456</v>
          </cell>
          <cell r="BK269">
            <v>8.26</v>
          </cell>
          <cell r="BL269">
            <v>5.46</v>
          </cell>
          <cell r="BM269">
            <v>5.05</v>
          </cell>
          <cell r="BN269">
            <v>21.49</v>
          </cell>
          <cell r="BO269">
            <v>1.191919191919192</v>
          </cell>
          <cell r="BP269">
            <v>0.85312499999999991</v>
          </cell>
          <cell r="BQ269">
            <v>1.0059760956175299</v>
          </cell>
          <cell r="BR269">
            <v>0.99394107580592939</v>
          </cell>
          <cell r="BW269">
            <v>38757</v>
          </cell>
          <cell r="BX269">
            <v>0.92500000000000004</v>
          </cell>
          <cell r="BY269">
            <v>1.0135758554469274</v>
          </cell>
          <cell r="BZ269">
            <v>1.0112403408356627</v>
          </cell>
        </row>
        <row r="270">
          <cell r="BG270">
            <v>38758</v>
          </cell>
          <cell r="BH270">
            <v>9.25</v>
          </cell>
          <cell r="BI270">
            <v>8.0253340274162763</v>
          </cell>
          <cell r="BJ270">
            <v>1.1526000000000001</v>
          </cell>
          <cell r="BK270">
            <v>8.4600000000000009</v>
          </cell>
          <cell r="BL270">
            <v>5.52</v>
          </cell>
          <cell r="BM270">
            <v>5</v>
          </cell>
          <cell r="BN270">
            <v>21.612500000000001</v>
          </cell>
          <cell r="BO270">
            <v>1.220779220779221</v>
          </cell>
          <cell r="BP270">
            <v>0.86249999999999993</v>
          </cell>
          <cell r="BQ270">
            <v>0.99601593625498019</v>
          </cell>
          <cell r="BR270">
            <v>0.99960686369733143</v>
          </cell>
          <cell r="BW270">
            <v>38758</v>
          </cell>
          <cell r="BX270">
            <v>0.92500000000000004</v>
          </cell>
          <cell r="BY270">
            <v>1.0074201804615652</v>
          </cell>
          <cell r="BZ270">
            <v>1.0197255051828831</v>
          </cell>
        </row>
        <row r="271">
          <cell r="BG271">
            <v>38761</v>
          </cell>
          <cell r="BH271">
            <v>9.2200000000000006</v>
          </cell>
          <cell r="BI271">
            <v>7.9806110966848447</v>
          </cell>
          <cell r="BJ271">
            <v>1.1553</v>
          </cell>
          <cell r="BK271">
            <v>8.44</v>
          </cell>
          <cell r="BL271">
            <v>5.32</v>
          </cell>
          <cell r="BM271">
            <v>4.93</v>
          </cell>
          <cell r="BN271">
            <v>21.17</v>
          </cell>
          <cell r="BO271">
            <v>1.2178932178932178</v>
          </cell>
          <cell r="BP271">
            <v>0.83125000000000004</v>
          </cell>
          <cell r="BQ271">
            <v>0.98207171314741037</v>
          </cell>
          <cell r="BR271">
            <v>0.97914065029369612</v>
          </cell>
          <cell r="BW271">
            <v>38761</v>
          </cell>
          <cell r="BX271">
            <v>0.92200000000000004</v>
          </cell>
          <cell r="BY271">
            <v>1.0018061109668486</v>
          </cell>
          <cell r="BZ271">
            <v>1.0025888953335811</v>
          </cell>
        </row>
        <row r="272">
          <cell r="BG272">
            <v>38762</v>
          </cell>
          <cell r="BH272">
            <v>9.35</v>
          </cell>
          <cell r="BI272">
            <v>8.1092801387684297</v>
          </cell>
          <cell r="BJ272">
            <v>1.153</v>
          </cell>
          <cell r="BK272">
            <v>8.39</v>
          </cell>
          <cell r="BL272">
            <v>5.27</v>
          </cell>
          <cell r="BM272">
            <v>4.9899000000000004</v>
          </cell>
          <cell r="BN272">
            <v>21.3</v>
          </cell>
          <cell r="BO272">
            <v>1.2106782106782108</v>
          </cell>
          <cell r="BP272">
            <v>0.82343749999999993</v>
          </cell>
          <cell r="BQ272">
            <v>0.99400398406374524</v>
          </cell>
          <cell r="BR272">
            <v>0.98515332315804094</v>
          </cell>
          <cell r="BW272">
            <v>38762</v>
          </cell>
          <cell r="BX272">
            <v>0.93499999999999994</v>
          </cell>
          <cell r="BY272">
            <v>1.0179579358196011</v>
          </cell>
          <cell r="BZ272">
            <v>1.0033182544749992</v>
          </cell>
        </row>
        <row r="273">
          <cell r="BG273">
            <v>38763</v>
          </cell>
          <cell r="BH273">
            <v>9.1999999999999993</v>
          </cell>
          <cell r="BI273">
            <v>7.9550367488110663</v>
          </cell>
          <cell r="BJ273">
            <v>1.1565000000000001</v>
          </cell>
          <cell r="BK273">
            <v>8.27</v>
          </cell>
          <cell r="BL273">
            <v>5.3</v>
          </cell>
          <cell r="BM273">
            <v>5</v>
          </cell>
          <cell r="BN273">
            <v>21.1</v>
          </cell>
          <cell r="BO273">
            <v>1.1933621933621934</v>
          </cell>
          <cell r="BP273">
            <v>0.82812499999999989</v>
          </cell>
          <cell r="BQ273">
            <v>0.99601593625498019</v>
          </cell>
          <cell r="BR273">
            <v>0.97590305721289494</v>
          </cell>
          <cell r="BW273">
            <v>38763</v>
          </cell>
          <cell r="BX273">
            <v>0.91999999999999993</v>
          </cell>
          <cell r="BY273">
            <v>0.99859576307825326</v>
          </cell>
          <cell r="BZ273">
            <v>0.99835154670751713</v>
          </cell>
        </row>
        <row r="274">
          <cell r="BG274">
            <v>38764</v>
          </cell>
          <cell r="BH274">
            <v>9.31</v>
          </cell>
          <cell r="BI274">
            <v>8.0438914809054776</v>
          </cell>
          <cell r="BJ274">
            <v>1.1574</v>
          </cell>
          <cell r="BK274">
            <v>8.15</v>
          </cell>
          <cell r="BL274">
            <v>5.4</v>
          </cell>
          <cell r="BM274">
            <v>5</v>
          </cell>
          <cell r="BN274">
            <v>21.33</v>
          </cell>
          <cell r="BO274">
            <v>1.1760461760461762</v>
          </cell>
          <cell r="BP274">
            <v>0.84375</v>
          </cell>
          <cell r="BQ274">
            <v>0.99601593625498019</v>
          </cell>
          <cell r="BR274">
            <v>0.9865408630498127</v>
          </cell>
          <cell r="BW274">
            <v>38764</v>
          </cell>
          <cell r="BX274">
            <v>0.93100000000000005</v>
          </cell>
          <cell r="BY274">
            <v>1.0097496975980647</v>
          </cell>
          <cell r="BZ274">
            <v>1.0005882438377423</v>
          </cell>
        </row>
        <row r="275">
          <cell r="BG275">
            <v>38765</v>
          </cell>
          <cell r="BH275">
            <v>9.35</v>
          </cell>
          <cell r="BI275">
            <v>8.1283143527775348</v>
          </cell>
          <cell r="BJ275">
            <v>1.1503000000000001</v>
          </cell>
          <cell r="BK275">
            <v>8.11</v>
          </cell>
          <cell r="BL275">
            <v>5.28</v>
          </cell>
          <cell r="BM275">
            <v>4.9800000000000004</v>
          </cell>
          <cell r="BN275">
            <v>21.39</v>
          </cell>
          <cell r="BO275">
            <v>1.1702741702741701</v>
          </cell>
          <cell r="BP275">
            <v>0.82499999999999996</v>
          </cell>
          <cell r="BQ275">
            <v>0.99203187250996028</v>
          </cell>
          <cell r="BR275">
            <v>0.98931594283335655</v>
          </cell>
          <cell r="BW275">
            <v>38765</v>
          </cell>
          <cell r="BX275">
            <v>0.93499999999999994</v>
          </cell>
          <cell r="BY275">
            <v>1.0203473007041641</v>
          </cell>
          <cell r="BZ275">
            <v>0.99415549640437173</v>
          </cell>
        </row>
        <row r="276">
          <cell r="BG276">
            <v>38768</v>
          </cell>
          <cell r="BH276">
            <v>9.4</v>
          </cell>
          <cell r="BI276">
            <v>8.1888666260127199</v>
          </cell>
          <cell r="BJ276">
            <v>1.1478999999999999</v>
          </cell>
          <cell r="BK276">
            <v>8.11</v>
          </cell>
          <cell r="BL276">
            <v>5.28</v>
          </cell>
          <cell r="BM276">
            <v>4.9800000000000004</v>
          </cell>
          <cell r="BN276">
            <v>21.39</v>
          </cell>
          <cell r="BO276">
            <v>1.1702741702741701</v>
          </cell>
          <cell r="BP276">
            <v>0.82499999999999996</v>
          </cell>
          <cell r="BQ276">
            <v>0.99203187250996028</v>
          </cell>
          <cell r="BR276">
            <v>0.98931594283335655</v>
          </cell>
          <cell r="BW276">
            <v>38768</v>
          </cell>
          <cell r="BX276">
            <v>0.94000000000000006</v>
          </cell>
          <cell r="BY276">
            <v>1.0279484275633768</v>
          </cell>
          <cell r="BZ276">
            <v>0.99415549640437173</v>
          </cell>
        </row>
        <row r="277">
          <cell r="BG277">
            <v>38769</v>
          </cell>
          <cell r="BH277">
            <v>9.4</v>
          </cell>
          <cell r="BI277">
            <v>8.1974361210429922</v>
          </cell>
          <cell r="BJ277">
            <v>1.1467000000000001</v>
          </cell>
          <cell r="BK277">
            <v>8.08</v>
          </cell>
          <cell r="BL277">
            <v>5.25</v>
          </cell>
          <cell r="BM277">
            <v>4.99</v>
          </cell>
          <cell r="BN277">
            <v>21.13</v>
          </cell>
          <cell r="BO277">
            <v>1.1659451659451661</v>
          </cell>
          <cell r="BP277">
            <v>0.8203125</v>
          </cell>
          <cell r="BQ277">
            <v>0.99402390438247024</v>
          </cell>
          <cell r="BR277">
            <v>0.97729059710466681</v>
          </cell>
          <cell r="BW277">
            <v>38769</v>
          </cell>
          <cell r="BX277">
            <v>0.94000000000000006</v>
          </cell>
          <cell r="BY277">
            <v>1.0290241562745268</v>
          </cell>
          <cell r="BZ277">
            <v>0.98939304185807586</v>
          </cell>
        </row>
        <row r="278">
          <cell r="BG278">
            <v>38770</v>
          </cell>
          <cell r="BH278">
            <v>9.5</v>
          </cell>
          <cell r="BI278">
            <v>8.2709385338673158</v>
          </cell>
          <cell r="BJ278">
            <v>1.1486000000000001</v>
          </cell>
          <cell r="BK278">
            <v>8.06</v>
          </cell>
          <cell r="BL278">
            <v>5.15</v>
          </cell>
          <cell r="BM278">
            <v>4.97</v>
          </cell>
          <cell r="BN278">
            <v>21.5</v>
          </cell>
          <cell r="BO278">
            <v>1.1630591630591631</v>
          </cell>
          <cell r="BP278">
            <v>0.8046875</v>
          </cell>
          <cell r="BQ278">
            <v>0.99003984063745021</v>
          </cell>
          <cell r="BR278">
            <v>0.99440358910318682</v>
          </cell>
          <cell r="BW278">
            <v>38770</v>
          </cell>
          <cell r="BX278">
            <v>0.95</v>
          </cell>
          <cell r="BY278">
            <v>1.0382509141563643</v>
          </cell>
          <cell r="BZ278">
            <v>0.98804752319995004</v>
          </cell>
        </row>
        <row r="279">
          <cell r="BG279">
            <v>38771</v>
          </cell>
          <cell r="BH279">
            <v>9.68</v>
          </cell>
          <cell r="BI279">
            <v>8.3969465648854964</v>
          </cell>
          <cell r="BJ279">
            <v>1.1528</v>
          </cell>
          <cell r="BK279">
            <v>7.99</v>
          </cell>
          <cell r="BL279">
            <v>5.23</v>
          </cell>
          <cell r="BM279">
            <v>4.96</v>
          </cell>
          <cell r="BN279">
            <v>21.5</v>
          </cell>
          <cell r="BO279">
            <v>1.152958152958153</v>
          </cell>
          <cell r="BP279">
            <v>0.81718750000000007</v>
          </cell>
          <cell r="BQ279">
            <v>0.98804780876494036</v>
          </cell>
          <cell r="BR279">
            <v>0.99440358910318682</v>
          </cell>
          <cell r="BW279">
            <v>38771</v>
          </cell>
          <cell r="BX279">
            <v>0.96799999999999997</v>
          </cell>
          <cell r="BY279">
            <v>1.0540687022900765</v>
          </cell>
          <cell r="BZ279">
            <v>0.98814926270657</v>
          </cell>
        </row>
        <row r="280">
          <cell r="BG280">
            <v>38772</v>
          </cell>
          <cell r="BH280">
            <v>9.6999999999999993</v>
          </cell>
          <cell r="BI280">
            <v>8.4465343086032725</v>
          </cell>
          <cell r="BJ280">
            <v>1.1484000000000001</v>
          </cell>
          <cell r="BK280">
            <v>8</v>
          </cell>
          <cell r="BL280">
            <v>5.12</v>
          </cell>
          <cell r="BM280">
            <v>5</v>
          </cell>
          <cell r="BN280">
            <v>21.48</v>
          </cell>
          <cell r="BO280">
            <v>1.1544011544011545</v>
          </cell>
          <cell r="BP280">
            <v>0.79999999999999993</v>
          </cell>
          <cell r="BQ280">
            <v>0.99601593625498019</v>
          </cell>
          <cell r="BR280">
            <v>0.99347856250867217</v>
          </cell>
          <cell r="BW280">
            <v>38772</v>
          </cell>
          <cell r="BX280">
            <v>0.97</v>
          </cell>
          <cell r="BY280">
            <v>1.0602934517589688</v>
          </cell>
          <cell r="BZ280">
            <v>0.98597391329120165</v>
          </cell>
        </row>
        <row r="281">
          <cell r="BG281">
            <v>38775</v>
          </cell>
          <cell r="BH281">
            <v>9.4499999999999993</v>
          </cell>
          <cell r="BI281">
            <v>8.2843867800473383</v>
          </cell>
          <cell r="BJ281">
            <v>1.1407</v>
          </cell>
          <cell r="BK281">
            <v>7.98</v>
          </cell>
          <cell r="BL281">
            <v>5.01</v>
          </cell>
          <cell r="BM281">
            <v>4.99</v>
          </cell>
          <cell r="BN281">
            <v>21.58</v>
          </cell>
          <cell r="BO281">
            <v>1.1515151515151516</v>
          </cell>
          <cell r="BP281">
            <v>0.78281249999999991</v>
          </cell>
          <cell r="BQ281">
            <v>0.99402390438247024</v>
          </cell>
          <cell r="BR281">
            <v>0.99810369548124511</v>
          </cell>
          <cell r="BW281">
            <v>38775</v>
          </cell>
          <cell r="BX281">
            <v>0.94499999999999995</v>
          </cell>
          <cell r="BY281">
            <v>1.0399390724993425</v>
          </cell>
          <cell r="BZ281">
            <v>0.98161381284471672</v>
          </cell>
        </row>
        <row r="282">
          <cell r="BG282">
            <v>38776</v>
          </cell>
          <cell r="BH282">
            <v>9.5</v>
          </cell>
          <cell r="BI282">
            <v>8.356790992258972</v>
          </cell>
          <cell r="BJ282">
            <v>1.1368</v>
          </cell>
          <cell r="BK282">
            <v>7.95</v>
          </cell>
          <cell r="BL282">
            <v>5.07</v>
          </cell>
          <cell r="BM282">
            <v>4.96</v>
          </cell>
          <cell r="BN282">
            <v>21.52</v>
          </cell>
          <cell r="BO282">
            <v>1.1471861471861473</v>
          </cell>
          <cell r="BP282">
            <v>0.79218750000000004</v>
          </cell>
          <cell r="BQ282">
            <v>0.98804780876494036</v>
          </cell>
          <cell r="BR282">
            <v>0.99532861569770137</v>
          </cell>
          <cell r="BW282">
            <v>38776</v>
          </cell>
          <cell r="BX282">
            <v>0.95</v>
          </cell>
          <cell r="BY282">
            <v>1.0490279732582688</v>
          </cell>
          <cell r="BZ282">
            <v>0.98068751791219733</v>
          </cell>
        </row>
        <row r="283">
          <cell r="BG283">
            <v>38777</v>
          </cell>
          <cell r="BH283">
            <v>9.6</v>
          </cell>
          <cell r="BI283">
            <v>8.4588950568332013</v>
          </cell>
          <cell r="BJ283">
            <v>1.1349</v>
          </cell>
          <cell r="BK283">
            <v>8.0299999999999994</v>
          </cell>
          <cell r="BL283">
            <v>5.0599999999999996</v>
          </cell>
          <cell r="BM283">
            <v>4.93</v>
          </cell>
          <cell r="BN283">
            <v>21.75</v>
          </cell>
          <cell r="BO283">
            <v>1.1587301587301586</v>
          </cell>
          <cell r="BP283">
            <v>0.79062499999999991</v>
          </cell>
          <cell r="BQ283">
            <v>0.98207171314741037</v>
          </cell>
          <cell r="BR283">
            <v>1.0059664215346191</v>
          </cell>
          <cell r="BW283">
            <v>38777</v>
          </cell>
          <cell r="BX283">
            <v>0.96</v>
          </cell>
          <cell r="BY283">
            <v>1.0618450964842718</v>
          </cell>
          <cell r="BZ283">
            <v>0.98434832335304701</v>
          </cell>
        </row>
        <row r="284">
          <cell r="BG284">
            <v>38778</v>
          </cell>
          <cell r="BH284">
            <v>9.73</v>
          </cell>
          <cell r="BI284">
            <v>8.5984446800989751</v>
          </cell>
          <cell r="BJ284">
            <v>1.1315999999999999</v>
          </cell>
          <cell r="BK284">
            <v>8.3000000000000007</v>
          </cell>
          <cell r="BL284">
            <v>5.08</v>
          </cell>
          <cell r="BM284">
            <v>5</v>
          </cell>
          <cell r="BN284">
            <v>21.52</v>
          </cell>
          <cell r="BO284">
            <v>1.1976911976911979</v>
          </cell>
          <cell r="BP284">
            <v>0.79374999999999996</v>
          </cell>
          <cell r="BQ284">
            <v>0.99601593625498019</v>
          </cell>
          <cell r="BR284">
            <v>0.99532861569770137</v>
          </cell>
          <cell r="BW284">
            <v>38778</v>
          </cell>
          <cell r="BX284">
            <v>0.97300000000000009</v>
          </cell>
          <cell r="BY284">
            <v>1.0793627606928244</v>
          </cell>
          <cell r="BZ284">
            <v>0.99569643741096991</v>
          </cell>
        </row>
        <row r="285">
          <cell r="BG285">
            <v>38779</v>
          </cell>
          <cell r="BH285">
            <v>9.7799999999999994</v>
          </cell>
          <cell r="BI285">
            <v>8.6212976022566981</v>
          </cell>
          <cell r="BJ285">
            <v>1.1344000000000001</v>
          </cell>
          <cell r="BK285">
            <v>8.17</v>
          </cell>
          <cell r="BL285">
            <v>5.09</v>
          </cell>
          <cell r="BM285">
            <v>5.03</v>
          </cell>
          <cell r="BN285">
            <v>21.52</v>
          </cell>
          <cell r="BO285">
            <v>1.1789321789321789</v>
          </cell>
          <cell r="BP285">
            <v>0.79531249999999998</v>
          </cell>
          <cell r="BQ285">
            <v>1.0019920318725102</v>
          </cell>
          <cell r="BR285">
            <v>0.99532861569770137</v>
          </cell>
          <cell r="BW285">
            <v>38779</v>
          </cell>
          <cell r="BX285">
            <v>0.97799999999999998</v>
          </cell>
          <cell r="BY285">
            <v>1.0822314880112833</v>
          </cell>
          <cell r="BZ285">
            <v>0.99289133162559762</v>
          </cell>
        </row>
        <row r="286">
          <cell r="BG286">
            <v>38782</v>
          </cell>
          <cell r="BH286">
            <v>9.86</v>
          </cell>
          <cell r="BI286">
            <v>8.656716417910447</v>
          </cell>
          <cell r="BJ286">
            <v>1.139</v>
          </cell>
          <cell r="BK286">
            <v>8.0299999999999994</v>
          </cell>
          <cell r="BL286">
            <v>5.03</v>
          </cell>
          <cell r="BM286">
            <v>4.9800000000000004</v>
          </cell>
          <cell r="BN286">
            <v>21.24</v>
          </cell>
          <cell r="BO286">
            <v>1.1587301587301586</v>
          </cell>
          <cell r="BP286">
            <v>0.78593749999999996</v>
          </cell>
          <cell r="BQ286">
            <v>0.99203187250996028</v>
          </cell>
          <cell r="BR286">
            <v>0.98237824337449697</v>
          </cell>
          <cell r="BW286">
            <v>38782</v>
          </cell>
          <cell r="BX286">
            <v>0.98599999999999999</v>
          </cell>
          <cell r="BY286">
            <v>1.0866776119402985</v>
          </cell>
          <cell r="BZ286">
            <v>0.97976944365365393</v>
          </cell>
        </row>
        <row r="287">
          <cell r="BG287">
            <v>38783</v>
          </cell>
          <cell r="BH287">
            <v>9.8000000000000007</v>
          </cell>
          <cell r="BI287">
            <v>8.5202573465484281</v>
          </cell>
          <cell r="BJ287">
            <v>1.1501999999999999</v>
          </cell>
          <cell r="BK287">
            <v>7.96</v>
          </cell>
          <cell r="BL287">
            <v>5.0199999999999996</v>
          </cell>
          <cell r="BM287">
            <v>4.99</v>
          </cell>
          <cell r="BN287">
            <v>21.4</v>
          </cell>
          <cell r="BO287">
            <v>1.1486291486291487</v>
          </cell>
          <cell r="BP287">
            <v>0.78437499999999993</v>
          </cell>
          <cell r="BQ287">
            <v>0.99402390438247024</v>
          </cell>
          <cell r="BR287">
            <v>0.98977845613061377</v>
          </cell>
          <cell r="BW287">
            <v>38783</v>
          </cell>
          <cell r="BX287">
            <v>0.98000000000000009</v>
          </cell>
          <cell r="BY287">
            <v>1.0695479047122243</v>
          </cell>
          <cell r="BZ287">
            <v>0.97920162728555815</v>
          </cell>
        </row>
        <row r="288">
          <cell r="BG288">
            <v>38784</v>
          </cell>
          <cell r="BH288">
            <v>9.85</v>
          </cell>
          <cell r="BI288">
            <v>8.5192873205327793</v>
          </cell>
          <cell r="BJ288">
            <v>1.1562000000000001</v>
          </cell>
          <cell r="BK288">
            <v>7.98</v>
          </cell>
          <cell r="BL288">
            <v>5.0999999999999996</v>
          </cell>
          <cell r="BM288">
            <v>4.96</v>
          </cell>
          <cell r="BN288">
            <v>21.15</v>
          </cell>
          <cell r="BO288">
            <v>1.1515151515151516</v>
          </cell>
          <cell r="BP288">
            <v>0.79687499999999989</v>
          </cell>
          <cell r="BQ288">
            <v>0.98804780876494036</v>
          </cell>
          <cell r="BR288">
            <v>0.97821562369918136</v>
          </cell>
          <cell r="BW288">
            <v>38784</v>
          </cell>
          <cell r="BX288">
            <v>0.98499999999999999</v>
          </cell>
          <cell r="BY288">
            <v>1.06942613734648</v>
          </cell>
          <cell r="BZ288">
            <v>0.97866339599481822</v>
          </cell>
        </row>
        <row r="289">
          <cell r="BG289">
            <v>38785</v>
          </cell>
          <cell r="BH289">
            <v>9.9499999999999993</v>
          </cell>
          <cell r="BI289">
            <v>8.5775862068965516</v>
          </cell>
          <cell r="BJ289">
            <v>1.1599999999999999</v>
          </cell>
          <cell r="BK289">
            <v>7.99</v>
          </cell>
          <cell r="BL289">
            <v>5.12</v>
          </cell>
          <cell r="BM289">
            <v>4.9000000000000004</v>
          </cell>
          <cell r="BN289">
            <v>21.75</v>
          </cell>
          <cell r="BO289">
            <v>1.152958152958153</v>
          </cell>
          <cell r="BP289">
            <v>0.79999999999999993</v>
          </cell>
          <cell r="BQ289">
            <v>0.97609561752988061</v>
          </cell>
          <cell r="BR289">
            <v>1.0059664215346191</v>
          </cell>
          <cell r="BW289">
            <v>38785</v>
          </cell>
          <cell r="BX289">
            <v>0.99499999999999988</v>
          </cell>
          <cell r="BY289">
            <v>1.0767443965517243</v>
          </cell>
          <cell r="BZ289">
            <v>0.98375504800566316</v>
          </cell>
        </row>
        <row r="290">
          <cell r="BG290">
            <v>38786</v>
          </cell>
          <cell r="BH290">
            <v>10</v>
          </cell>
          <cell r="BI290">
            <v>8.6169754416199904</v>
          </cell>
          <cell r="BJ290">
            <v>1.1605000000000001</v>
          </cell>
          <cell r="BK290">
            <v>7.94</v>
          </cell>
          <cell r="BL290">
            <v>5.27</v>
          </cell>
          <cell r="BM290">
            <v>5.0199999999999996</v>
          </cell>
          <cell r="BN290">
            <v>21.5</v>
          </cell>
          <cell r="BO290">
            <v>1.145743145743146</v>
          </cell>
          <cell r="BP290">
            <v>0.82343749999999993</v>
          </cell>
          <cell r="BQ290">
            <v>1</v>
          </cell>
          <cell r="BR290">
            <v>0.99440358910318682</v>
          </cell>
          <cell r="BW290">
            <v>38786</v>
          </cell>
          <cell r="BX290">
            <v>1</v>
          </cell>
          <cell r="BY290">
            <v>1.0816889271865575</v>
          </cell>
          <cell r="BZ290">
            <v>0.99089605871158315</v>
          </cell>
        </row>
        <row r="291">
          <cell r="BG291">
            <v>38789</v>
          </cell>
          <cell r="BH291">
            <v>9.8000000000000007</v>
          </cell>
          <cell r="BI291">
            <v>8.4643288996372448</v>
          </cell>
          <cell r="BJ291">
            <v>1.1577999999999999</v>
          </cell>
          <cell r="BK291">
            <v>7.91</v>
          </cell>
          <cell r="BL291">
            <v>5.23</v>
          </cell>
          <cell r="BM291">
            <v>4.99</v>
          </cell>
          <cell r="BN291">
            <v>21.58</v>
          </cell>
          <cell r="BO291">
            <v>1.1414141414141414</v>
          </cell>
          <cell r="BP291">
            <v>0.81718750000000007</v>
          </cell>
          <cell r="BQ291">
            <v>0.99402390438247024</v>
          </cell>
          <cell r="BR291">
            <v>0.99810369548124511</v>
          </cell>
          <cell r="BW291">
            <v>38789</v>
          </cell>
          <cell r="BX291">
            <v>0.98000000000000009</v>
          </cell>
          <cell r="BY291">
            <v>1.0625272067714635</v>
          </cell>
          <cell r="BZ291">
            <v>0.98768231031946419</v>
          </cell>
        </row>
        <row r="292">
          <cell r="BG292">
            <v>38790</v>
          </cell>
          <cell r="BH292">
            <v>9.65</v>
          </cell>
          <cell r="BI292">
            <v>8.3376533609815109</v>
          </cell>
          <cell r="BJ292">
            <v>1.1574</v>
          </cell>
          <cell r="BK292">
            <v>7.88</v>
          </cell>
          <cell r="BL292">
            <v>5.46</v>
          </cell>
          <cell r="BM292">
            <v>4.9000000000000004</v>
          </cell>
          <cell r="BN292">
            <v>21.61</v>
          </cell>
          <cell r="BO292">
            <v>1.1370851370851371</v>
          </cell>
          <cell r="BP292">
            <v>0.85312499999999991</v>
          </cell>
          <cell r="BQ292">
            <v>0.97609561752988061</v>
          </cell>
          <cell r="BR292">
            <v>0.99949123537301698</v>
          </cell>
          <cell r="BW292">
            <v>38790</v>
          </cell>
          <cell r="BX292">
            <v>0.96500000000000008</v>
          </cell>
          <cell r="BY292">
            <v>1.0466256264040092</v>
          </cell>
          <cell r="BZ292">
            <v>0.99144924749700869</v>
          </cell>
        </row>
        <row r="293">
          <cell r="BG293">
            <v>38791</v>
          </cell>
          <cell r="BH293">
            <v>9.65</v>
          </cell>
          <cell r="BI293">
            <v>8.3578728564004852</v>
          </cell>
          <cell r="BJ293">
            <v>1.1546000000000001</v>
          </cell>
          <cell r="BK293">
            <v>7.75</v>
          </cell>
          <cell r="BL293">
            <v>5.56</v>
          </cell>
          <cell r="BM293">
            <v>4.8899999999999997</v>
          </cell>
          <cell r="BN293">
            <v>21.54</v>
          </cell>
          <cell r="BO293">
            <v>1.1183261183261184</v>
          </cell>
          <cell r="BP293">
            <v>0.86874999999999991</v>
          </cell>
          <cell r="BQ293">
            <v>0.97410358565737054</v>
          </cell>
          <cell r="BR293">
            <v>0.99625364229221591</v>
          </cell>
          <cell r="BW293">
            <v>38791</v>
          </cell>
          <cell r="BX293">
            <v>0.96500000000000008</v>
          </cell>
          <cell r="BY293">
            <v>1.049163779663953</v>
          </cell>
          <cell r="BZ293">
            <v>0.98935833656892624</v>
          </cell>
        </row>
        <row r="294">
          <cell r="BG294">
            <v>38792</v>
          </cell>
          <cell r="BH294">
            <v>9.93</v>
          </cell>
          <cell r="BI294">
            <v>8.616799722318639</v>
          </cell>
          <cell r="BJ294">
            <v>1.1524000000000001</v>
          </cell>
          <cell r="BK294">
            <v>8.02</v>
          </cell>
          <cell r="BL294">
            <v>5.65</v>
          </cell>
          <cell r="BM294">
            <v>4.87</v>
          </cell>
          <cell r="BN294">
            <v>21.33</v>
          </cell>
          <cell r="BO294">
            <v>1.1572871572871573</v>
          </cell>
          <cell r="BP294">
            <v>0.8828125</v>
          </cell>
          <cell r="BQ294">
            <v>0.97011952191235074</v>
          </cell>
          <cell r="BR294">
            <v>0.9865408630498127</v>
          </cell>
          <cell r="BW294">
            <v>38792</v>
          </cell>
          <cell r="BX294">
            <v>0.99299999999999999</v>
          </cell>
          <cell r="BY294">
            <v>1.0816668691426587</v>
          </cell>
          <cell r="BZ294">
            <v>0.99919001056233014</v>
          </cell>
        </row>
        <row r="295">
          <cell r="BG295">
            <v>38793</v>
          </cell>
          <cell r="BH295">
            <v>9.85</v>
          </cell>
          <cell r="BI295">
            <v>8.5016399102364915</v>
          </cell>
          <cell r="BJ295">
            <v>1.1586000000000001</v>
          </cell>
          <cell r="BK295">
            <v>8.07</v>
          </cell>
          <cell r="BL295">
            <v>5.75</v>
          </cell>
          <cell r="BM295">
            <v>4.8499999999999996</v>
          </cell>
          <cell r="BN295">
            <v>21.52</v>
          </cell>
          <cell r="BO295">
            <v>1.1645021645021645</v>
          </cell>
          <cell r="BP295">
            <v>0.8984375</v>
          </cell>
          <cell r="BQ295">
            <v>0.96613545816733071</v>
          </cell>
          <cell r="BR295">
            <v>0.99532861569770137</v>
          </cell>
          <cell r="BW295">
            <v>38793</v>
          </cell>
          <cell r="BX295">
            <v>0.98499999999999999</v>
          </cell>
          <cell r="BY295">
            <v>1.0672108579319868</v>
          </cell>
          <cell r="BZ295">
            <v>1.0061009345917991</v>
          </cell>
        </row>
        <row r="296">
          <cell r="BG296">
            <v>38796</v>
          </cell>
          <cell r="BH296">
            <v>9.76</v>
          </cell>
          <cell r="BI296">
            <v>8.4065460809646844</v>
          </cell>
          <cell r="BJ296">
            <v>1.161</v>
          </cell>
          <cell r="BK296">
            <v>8.09</v>
          </cell>
          <cell r="BL296">
            <v>5.93</v>
          </cell>
          <cell r="BM296">
            <v>4.78</v>
          </cell>
          <cell r="BN296">
            <v>21</v>
          </cell>
          <cell r="BO296">
            <v>1.1673881673881674</v>
          </cell>
          <cell r="BP296">
            <v>0.92656249999999996</v>
          </cell>
          <cell r="BQ296">
            <v>0.95219123505976111</v>
          </cell>
          <cell r="BR296">
            <v>0.971277924240322</v>
          </cell>
          <cell r="BW296">
            <v>38796</v>
          </cell>
          <cell r="BX296">
            <v>0.97599999999999998</v>
          </cell>
          <cell r="BY296">
            <v>1.0552737295434969</v>
          </cell>
          <cell r="BZ296">
            <v>1.0043549566720626</v>
          </cell>
        </row>
        <row r="297">
          <cell r="BG297">
            <v>38797</v>
          </cell>
          <cell r="BH297">
            <v>9.9</v>
          </cell>
          <cell r="BI297">
            <v>8.5015027908973799</v>
          </cell>
          <cell r="BJ297">
            <v>1.1645000000000001</v>
          </cell>
          <cell r="BK297">
            <v>8.1</v>
          </cell>
          <cell r="BL297">
            <v>5.66</v>
          </cell>
          <cell r="BM297">
            <v>4.8099999999999996</v>
          </cell>
          <cell r="BN297">
            <v>20.59</v>
          </cell>
          <cell r="BO297">
            <v>1.1688311688311688</v>
          </cell>
          <cell r="BP297">
            <v>0.88437500000000002</v>
          </cell>
          <cell r="BQ297">
            <v>0.95816733067729087</v>
          </cell>
          <cell r="BR297">
            <v>0.95231487905277279</v>
          </cell>
          <cell r="BW297">
            <v>38797</v>
          </cell>
          <cell r="BX297">
            <v>0.99</v>
          </cell>
          <cell r="BY297">
            <v>1.0671936453413482</v>
          </cell>
          <cell r="BZ297">
            <v>0.99092209464030812</v>
          </cell>
        </row>
        <row r="298">
          <cell r="BG298">
            <v>38798</v>
          </cell>
          <cell r="BH298">
            <v>9.8000000000000007</v>
          </cell>
          <cell r="BI298">
            <v>8.4012001714530644</v>
          </cell>
          <cell r="BJ298">
            <v>1.1665000000000001</v>
          </cell>
          <cell r="BK298">
            <v>8</v>
          </cell>
          <cell r="BL298">
            <v>5.8</v>
          </cell>
          <cell r="BM298">
            <v>4.82</v>
          </cell>
          <cell r="BN298">
            <v>20.45</v>
          </cell>
          <cell r="BO298">
            <v>1.1544011544011545</v>
          </cell>
          <cell r="BP298">
            <v>0.90624999999999989</v>
          </cell>
          <cell r="BQ298">
            <v>0.96015936254980094</v>
          </cell>
          <cell r="BR298">
            <v>0.94583969289117065</v>
          </cell>
          <cell r="BW298">
            <v>38798</v>
          </cell>
          <cell r="BX298">
            <v>0.98000000000000009</v>
          </cell>
          <cell r="BY298">
            <v>1.0546026575225032</v>
          </cell>
          <cell r="BZ298">
            <v>0.99166255246053148</v>
          </cell>
        </row>
        <row r="299">
          <cell r="BG299">
            <v>38799</v>
          </cell>
          <cell r="BH299">
            <v>9.8000000000000007</v>
          </cell>
          <cell r="BI299">
            <v>8.414183910019748</v>
          </cell>
          <cell r="BJ299">
            <v>1.1647000000000001</v>
          </cell>
          <cell r="BK299">
            <v>8.08</v>
          </cell>
          <cell r="BL299">
            <v>5.85</v>
          </cell>
          <cell r="BM299">
            <v>4.8</v>
          </cell>
          <cell r="BN299">
            <v>20.149999999999999</v>
          </cell>
          <cell r="BO299">
            <v>1.1659451659451661</v>
          </cell>
          <cell r="BP299">
            <v>0.91406249999999989</v>
          </cell>
          <cell r="BQ299">
            <v>0.95617529880478092</v>
          </cell>
          <cell r="BR299">
            <v>0.93196429397345171</v>
          </cell>
          <cell r="BW299">
            <v>38799</v>
          </cell>
          <cell r="BX299">
            <v>0.98000000000000009</v>
          </cell>
          <cell r="BY299">
            <v>1.056232506224779</v>
          </cell>
          <cell r="BZ299">
            <v>0.99203681468084959</v>
          </cell>
        </row>
        <row r="300">
          <cell r="BG300">
            <v>38800</v>
          </cell>
          <cell r="BH300">
            <v>9.8000000000000007</v>
          </cell>
          <cell r="BI300">
            <v>8.393285371702639</v>
          </cell>
          <cell r="BJ300">
            <v>1.1676</v>
          </cell>
          <cell r="BK300">
            <v>8.08</v>
          </cell>
          <cell r="BL300">
            <v>5.87</v>
          </cell>
          <cell r="BM300">
            <v>4.8</v>
          </cell>
          <cell r="BN300">
            <v>20.41</v>
          </cell>
          <cell r="BO300">
            <v>1.1659451659451661</v>
          </cell>
          <cell r="BP300">
            <v>0.91718749999999993</v>
          </cell>
          <cell r="BQ300">
            <v>0.95617529880478092</v>
          </cell>
          <cell r="BR300">
            <v>0.94398963970214145</v>
          </cell>
          <cell r="BW300">
            <v>38800</v>
          </cell>
          <cell r="BX300">
            <v>0.98000000000000009</v>
          </cell>
          <cell r="BY300">
            <v>1.0536091127098324</v>
          </cell>
          <cell r="BZ300">
            <v>0.99582440111302217</v>
          </cell>
        </row>
        <row r="301">
          <cell r="BG301">
            <v>38803</v>
          </cell>
          <cell r="BH301">
            <v>9.5500000000000007</v>
          </cell>
          <cell r="BI301">
            <v>8.1707734428473646</v>
          </cell>
          <cell r="BJ301">
            <v>1.1688000000000001</v>
          </cell>
          <cell r="BK301">
            <v>7.84</v>
          </cell>
          <cell r="BL301">
            <v>5.63</v>
          </cell>
          <cell r="BM301">
            <v>4.84</v>
          </cell>
          <cell r="BN301">
            <v>20.3935</v>
          </cell>
          <cell r="BO301">
            <v>1.1313131313131313</v>
          </cell>
          <cell r="BP301">
            <v>0.87968749999999996</v>
          </cell>
          <cell r="BQ301">
            <v>0.96414342629482075</v>
          </cell>
          <cell r="BR301">
            <v>0.94322649276166692</v>
          </cell>
          <cell r="BW301">
            <v>38803</v>
          </cell>
          <cell r="BX301">
            <v>0.95500000000000007</v>
          </cell>
          <cell r="BY301">
            <v>1.0256771902806299</v>
          </cell>
          <cell r="BZ301">
            <v>0.97959263759240467</v>
          </cell>
        </row>
        <row r="302">
          <cell r="BG302">
            <v>38804</v>
          </cell>
          <cell r="BH302">
            <v>9.52</v>
          </cell>
          <cell r="BI302">
            <v>8.1304979075924493</v>
          </cell>
          <cell r="BJ302">
            <v>1.1709000000000001</v>
          </cell>
          <cell r="BK302">
            <v>7.81</v>
          </cell>
          <cell r="BL302">
            <v>5.7</v>
          </cell>
          <cell r="BM302">
            <v>4.82</v>
          </cell>
          <cell r="BN302">
            <v>20.66</v>
          </cell>
          <cell r="BO302">
            <v>1.126984126984127</v>
          </cell>
          <cell r="BP302">
            <v>0.890625</v>
          </cell>
          <cell r="BQ302">
            <v>0.96015936254980094</v>
          </cell>
          <cell r="BR302">
            <v>0.95555247213357386</v>
          </cell>
          <cell r="BW302">
            <v>38804</v>
          </cell>
          <cell r="BX302">
            <v>0.95199999999999996</v>
          </cell>
          <cell r="BY302">
            <v>1.0206214023400801</v>
          </cell>
          <cell r="BZ302">
            <v>0.98333024041687545</v>
          </cell>
        </row>
        <row r="303">
          <cell r="BG303">
            <v>38805</v>
          </cell>
          <cell r="BH303">
            <v>9.5500000000000007</v>
          </cell>
          <cell r="BI303">
            <v>8.1484641638225259</v>
          </cell>
          <cell r="BJ303">
            <v>1.1719999999999999</v>
          </cell>
          <cell r="BK303">
            <v>7.85</v>
          </cell>
          <cell r="BL303">
            <v>5.77</v>
          </cell>
          <cell r="BM303">
            <v>4.83</v>
          </cell>
          <cell r="BN303">
            <v>21.05</v>
          </cell>
          <cell r="BO303">
            <v>1.1327561327561328</v>
          </cell>
          <cell r="BP303">
            <v>0.90156249999999993</v>
          </cell>
          <cell r="BQ303">
            <v>0.9621513944223109</v>
          </cell>
          <cell r="BR303">
            <v>0.97359049072660853</v>
          </cell>
          <cell r="BW303">
            <v>38805</v>
          </cell>
          <cell r="BX303">
            <v>0.95500000000000007</v>
          </cell>
          <cell r="BY303">
            <v>1.0228767064846418</v>
          </cell>
          <cell r="BZ303">
            <v>0.99251512947626297</v>
          </cell>
        </row>
        <row r="304">
          <cell r="BG304">
            <v>38806</v>
          </cell>
          <cell r="BH304">
            <v>9.4</v>
          </cell>
          <cell r="BI304">
            <v>8.1055445373803572</v>
          </cell>
          <cell r="BJ304">
            <v>1.1597</v>
          </cell>
          <cell r="BK304">
            <v>7.79</v>
          </cell>
          <cell r="BL304">
            <v>5.73</v>
          </cell>
          <cell r="BM304">
            <v>4.79</v>
          </cell>
          <cell r="BN304">
            <v>21.21</v>
          </cell>
          <cell r="BO304">
            <v>1.124098124098124</v>
          </cell>
          <cell r="BP304">
            <v>0.89531250000000007</v>
          </cell>
          <cell r="BQ304">
            <v>0.95418326693227096</v>
          </cell>
          <cell r="BR304">
            <v>0.98099070348272521</v>
          </cell>
          <cell r="BW304">
            <v>38806</v>
          </cell>
          <cell r="BX304">
            <v>0.94000000000000006</v>
          </cell>
          <cell r="BY304">
            <v>1.0174890057773562</v>
          </cell>
          <cell r="BZ304">
            <v>0.98864614862828004</v>
          </cell>
        </row>
        <row r="305">
          <cell r="BG305">
            <v>38807</v>
          </cell>
          <cell r="BH305">
            <v>9.42</v>
          </cell>
          <cell r="BI305">
            <v>8.0609276056820125</v>
          </cell>
          <cell r="BJ305">
            <v>1.1686000000000001</v>
          </cell>
          <cell r="BK305">
            <v>7.8</v>
          </cell>
          <cell r="BL305">
            <v>5.71</v>
          </cell>
          <cell r="BM305">
            <v>4.8</v>
          </cell>
          <cell r="BN305">
            <v>20.91</v>
          </cell>
          <cell r="BO305">
            <v>1.1255411255411256</v>
          </cell>
          <cell r="BP305">
            <v>0.89218749999999991</v>
          </cell>
          <cell r="BQ305">
            <v>0.95617529880478092</v>
          </cell>
          <cell r="BR305">
            <v>0.96711530456500627</v>
          </cell>
          <cell r="BW305">
            <v>38807</v>
          </cell>
          <cell r="BX305">
            <v>0.94199999999999995</v>
          </cell>
          <cell r="BY305">
            <v>1.0118882423412632</v>
          </cell>
          <cell r="BZ305">
            <v>0.98525480722772818</v>
          </cell>
        </row>
        <row r="306">
          <cell r="BG306">
            <v>38810</v>
          </cell>
          <cell r="BH306">
            <v>9.36</v>
          </cell>
          <cell r="BI306">
            <v>7.9931682322801016</v>
          </cell>
          <cell r="BJ306">
            <v>1.171</v>
          </cell>
          <cell r="BK306">
            <v>8.5</v>
          </cell>
          <cell r="BL306">
            <v>5.87</v>
          </cell>
          <cell r="BM306">
            <v>4.8099999999999996</v>
          </cell>
          <cell r="BN306">
            <v>20.43</v>
          </cell>
          <cell r="BO306">
            <v>1.2265512265512266</v>
          </cell>
          <cell r="BP306">
            <v>0.91718749999999993</v>
          </cell>
          <cell r="BQ306">
            <v>0.95816733067729087</v>
          </cell>
          <cell r="BR306">
            <v>0.9449146662966561</v>
          </cell>
          <cell r="BW306">
            <v>38810</v>
          </cell>
          <cell r="BX306">
            <v>0.93599999999999994</v>
          </cell>
          <cell r="BY306">
            <v>1.0033824081981213</v>
          </cell>
          <cell r="BZ306">
            <v>1.0117051808812934</v>
          </cell>
        </row>
        <row r="307">
          <cell r="BG307">
            <v>38811</v>
          </cell>
          <cell r="BH307">
            <v>9.4</v>
          </cell>
          <cell r="BI307">
            <v>8.0811554332874831</v>
          </cell>
          <cell r="BJ307">
            <v>1.1632</v>
          </cell>
          <cell r="BK307">
            <v>8.4700000000000006</v>
          </cell>
          <cell r="BL307">
            <v>5.93</v>
          </cell>
          <cell r="BM307">
            <v>4.82</v>
          </cell>
          <cell r="BN307">
            <v>20.149999999999999</v>
          </cell>
          <cell r="BO307">
            <v>1.2222222222222223</v>
          </cell>
          <cell r="BP307">
            <v>0.92656249999999996</v>
          </cell>
          <cell r="BQ307">
            <v>0.96015936254980094</v>
          </cell>
          <cell r="BR307">
            <v>0.93196429397345171</v>
          </cell>
          <cell r="BW307">
            <v>38811</v>
          </cell>
          <cell r="BX307">
            <v>0.94000000000000006</v>
          </cell>
          <cell r="BY307">
            <v>1.0144274415405778</v>
          </cell>
          <cell r="BZ307">
            <v>1.0102270946863687</v>
          </cell>
        </row>
        <row r="308">
          <cell r="BG308">
            <v>38812</v>
          </cell>
          <cell r="BH308">
            <v>9.5500000000000007</v>
          </cell>
          <cell r="BI308">
            <v>8.2178814215644103</v>
          </cell>
          <cell r="BJ308">
            <v>1.1620999999999999</v>
          </cell>
          <cell r="BK308">
            <v>8.49</v>
          </cell>
          <cell r="BL308">
            <v>5.94</v>
          </cell>
          <cell r="BM308">
            <v>4.8</v>
          </cell>
          <cell r="BN308">
            <v>20.5</v>
          </cell>
          <cell r="BO308">
            <v>1.2251082251082253</v>
          </cell>
          <cell r="BP308">
            <v>0.92812499999999998</v>
          </cell>
          <cell r="BQ308">
            <v>0.95617529880478092</v>
          </cell>
          <cell r="BR308">
            <v>0.94815225937745717</v>
          </cell>
          <cell r="BW308">
            <v>38812</v>
          </cell>
          <cell r="BX308">
            <v>0.95500000000000007</v>
          </cell>
          <cell r="BY308">
            <v>1.0315906548489806</v>
          </cell>
          <cell r="BZ308">
            <v>1.0143901958226158</v>
          </cell>
        </row>
        <row r="309">
          <cell r="BG309">
            <v>38813</v>
          </cell>
          <cell r="BH309">
            <v>9.89</v>
          </cell>
          <cell r="BI309">
            <v>8.5783675947610369</v>
          </cell>
          <cell r="BJ309">
            <v>1.1529</v>
          </cell>
          <cell r="BK309">
            <v>8.49</v>
          </cell>
          <cell r="BL309">
            <v>5.96</v>
          </cell>
          <cell r="BM309">
            <v>4.82</v>
          </cell>
          <cell r="BN309">
            <v>20.399999999999999</v>
          </cell>
          <cell r="BO309">
            <v>1.2251082251082253</v>
          </cell>
          <cell r="BP309">
            <v>0.93124999999999991</v>
          </cell>
          <cell r="BQ309">
            <v>0.96015936254980094</v>
          </cell>
          <cell r="BR309">
            <v>0.94352712640488412</v>
          </cell>
          <cell r="BW309">
            <v>38813</v>
          </cell>
          <cell r="BX309">
            <v>0.9890000000000001</v>
          </cell>
          <cell r="BY309">
            <v>1.076842484170353</v>
          </cell>
          <cell r="BZ309">
            <v>1.0150111785157276</v>
          </cell>
        </row>
        <row r="310">
          <cell r="BG310">
            <v>38814</v>
          </cell>
          <cell r="BH310">
            <v>9.8000000000000007</v>
          </cell>
          <cell r="BI310">
            <v>8.5261875761266754</v>
          </cell>
          <cell r="BJ310">
            <v>1.1494</v>
          </cell>
          <cell r="BK310">
            <v>8.2799999999999994</v>
          </cell>
          <cell r="BL310">
            <v>5.81</v>
          </cell>
          <cell r="BM310">
            <v>4.84</v>
          </cell>
          <cell r="BN310">
            <v>20.309999999999999</v>
          </cell>
          <cell r="BO310">
            <v>1.1948051948051948</v>
          </cell>
          <cell r="BP310">
            <v>0.90781249999999991</v>
          </cell>
          <cell r="BQ310">
            <v>0.96414342629482075</v>
          </cell>
          <cell r="BR310">
            <v>0.9393645067295685</v>
          </cell>
          <cell r="BW310">
            <v>38814</v>
          </cell>
          <cell r="BX310">
            <v>0.98000000000000009</v>
          </cell>
          <cell r="BY310">
            <v>1.0702923264311817</v>
          </cell>
          <cell r="BZ310">
            <v>1.001531406957396</v>
          </cell>
        </row>
        <row r="311">
          <cell r="BG311">
            <v>38817</v>
          </cell>
          <cell r="BH311">
            <v>9.8000000000000007</v>
          </cell>
          <cell r="BI311">
            <v>8.5343551336758701</v>
          </cell>
          <cell r="BJ311">
            <v>1.1482999999999999</v>
          </cell>
          <cell r="BK311">
            <v>8.07</v>
          </cell>
          <cell r="BL311">
            <v>5.8</v>
          </cell>
          <cell r="BM311">
            <v>4.8</v>
          </cell>
          <cell r="BN311">
            <v>20.329999999999998</v>
          </cell>
          <cell r="BO311">
            <v>1.1645021645021645</v>
          </cell>
          <cell r="BP311">
            <v>0.90624999999999989</v>
          </cell>
          <cell r="BQ311">
            <v>0.95617529880478092</v>
          </cell>
          <cell r="BR311">
            <v>0.94028953332408305</v>
          </cell>
          <cell r="BW311">
            <v>38817</v>
          </cell>
          <cell r="BX311">
            <v>0.98000000000000009</v>
          </cell>
          <cell r="BY311">
            <v>1.0713175999303322</v>
          </cell>
          <cell r="BZ311">
            <v>0.99180424915775711</v>
          </cell>
        </row>
        <row r="312">
          <cell r="BG312">
            <v>38818</v>
          </cell>
          <cell r="BH312">
            <v>9.8000000000000007</v>
          </cell>
          <cell r="BI312">
            <v>8.57392825896763</v>
          </cell>
          <cell r="BJ312">
            <v>1.143</v>
          </cell>
          <cell r="BK312">
            <v>7.99</v>
          </cell>
          <cell r="BL312">
            <v>5.77</v>
          </cell>
          <cell r="BM312">
            <v>4.75</v>
          </cell>
          <cell r="BN312">
            <v>20.309999999999999</v>
          </cell>
          <cell r="BO312">
            <v>1.152958152958153</v>
          </cell>
          <cell r="BP312">
            <v>0.90156249999999993</v>
          </cell>
          <cell r="BQ312">
            <v>0.94621513944223112</v>
          </cell>
          <cell r="BR312">
            <v>0.9393645067295685</v>
          </cell>
          <cell r="BW312">
            <v>38818</v>
          </cell>
          <cell r="BX312">
            <v>0.98000000000000009</v>
          </cell>
          <cell r="BY312">
            <v>1.0762852143482067</v>
          </cell>
          <cell r="BZ312">
            <v>0.98502507478248813</v>
          </cell>
        </row>
        <row r="313">
          <cell r="BG313">
            <v>38819</v>
          </cell>
          <cell r="BH313">
            <v>9.8000000000000007</v>
          </cell>
          <cell r="BI313">
            <v>8.5447728659865732</v>
          </cell>
          <cell r="BJ313">
            <v>1.1469</v>
          </cell>
          <cell r="BK313">
            <v>8.0299999999999994</v>
          </cell>
          <cell r="BL313">
            <v>5.92</v>
          </cell>
          <cell r="BM313">
            <v>4.7300000000000004</v>
          </cell>
          <cell r="BN313">
            <v>20.37</v>
          </cell>
          <cell r="BO313">
            <v>1.1587301587301586</v>
          </cell>
          <cell r="BP313">
            <v>0.92499999999999993</v>
          </cell>
          <cell r="BQ313">
            <v>0.94223107569721132</v>
          </cell>
          <cell r="BR313">
            <v>0.94213958651311236</v>
          </cell>
          <cell r="BW313">
            <v>38819</v>
          </cell>
          <cell r="BX313">
            <v>0.98000000000000009</v>
          </cell>
          <cell r="BY313">
            <v>1.0726253378672945</v>
          </cell>
          <cell r="BZ313">
            <v>0.9920252052351205</v>
          </cell>
        </row>
        <row r="314">
          <cell r="BG314">
            <v>38820</v>
          </cell>
          <cell r="BH314">
            <v>9.6999999999999993</v>
          </cell>
          <cell r="BI314">
            <v>8.4267222656589347</v>
          </cell>
          <cell r="BJ314">
            <v>1.1511</v>
          </cell>
          <cell r="BK314">
            <v>7.99</v>
          </cell>
          <cell r="BL314">
            <v>5.84</v>
          </cell>
          <cell r="BM314">
            <v>4.6900000000000004</v>
          </cell>
          <cell r="BN314">
            <v>20.172999999999998</v>
          </cell>
          <cell r="BO314">
            <v>1.152958152958153</v>
          </cell>
          <cell r="BP314">
            <v>0.91249999999999998</v>
          </cell>
          <cell r="BQ314">
            <v>0.93426294820717148</v>
          </cell>
          <cell r="BR314">
            <v>0.93302807455714354</v>
          </cell>
          <cell r="BW314">
            <v>38820</v>
          </cell>
          <cell r="BX314">
            <v>0.97</v>
          </cell>
          <cell r="BY314">
            <v>1.0578064460081662</v>
          </cell>
          <cell r="BZ314">
            <v>0.98318729393061699</v>
          </cell>
        </row>
        <row r="315">
          <cell r="BG315">
            <v>38821</v>
          </cell>
          <cell r="BH315">
            <v>9.6999999999999993</v>
          </cell>
          <cell r="BI315">
            <v>8.4216009723910403</v>
          </cell>
          <cell r="BJ315">
            <v>1.1517999999999999</v>
          </cell>
          <cell r="BK315">
            <v>7.99</v>
          </cell>
          <cell r="BL315">
            <v>5.84</v>
          </cell>
          <cell r="BM315">
            <v>4.6900000000000004</v>
          </cell>
          <cell r="BN315">
            <v>20.172999999999998</v>
          </cell>
          <cell r="BO315">
            <v>1.152958152958153</v>
          </cell>
          <cell r="BP315">
            <v>0.91249999999999998</v>
          </cell>
          <cell r="BQ315">
            <v>0.93426294820717148</v>
          </cell>
          <cell r="BR315">
            <v>0.93302807455714354</v>
          </cell>
          <cell r="BW315">
            <v>38821</v>
          </cell>
          <cell r="BX315">
            <v>0.97</v>
          </cell>
          <cell r="BY315">
            <v>1.0571635700642474</v>
          </cell>
          <cell r="BZ315">
            <v>0.98318729393061699</v>
          </cell>
        </row>
        <row r="316">
          <cell r="BG316">
            <v>38824</v>
          </cell>
          <cell r="BH316">
            <v>9.6</v>
          </cell>
          <cell r="BI316">
            <v>8.3813514929282338</v>
          </cell>
          <cell r="BJ316">
            <v>1.1454</v>
          </cell>
          <cell r="BK316">
            <v>8.0299999999999994</v>
          </cell>
          <cell r="BL316">
            <v>5.76</v>
          </cell>
          <cell r="BM316">
            <v>4.7300000000000004</v>
          </cell>
          <cell r="BN316">
            <v>20.22</v>
          </cell>
          <cell r="BO316">
            <v>1.1587301587301586</v>
          </cell>
          <cell r="BP316">
            <v>0.89999999999999991</v>
          </cell>
          <cell r="BQ316">
            <v>0.94223107569721132</v>
          </cell>
          <cell r="BR316">
            <v>0.93520188705425278</v>
          </cell>
          <cell r="BW316">
            <v>38824</v>
          </cell>
          <cell r="BX316">
            <v>0.96</v>
          </cell>
          <cell r="BY316">
            <v>1.0521110529072812</v>
          </cell>
          <cell r="BZ316">
            <v>0.98404078037040565</v>
          </cell>
        </row>
        <row r="317">
          <cell r="BG317">
            <v>38825</v>
          </cell>
          <cell r="BH317">
            <v>9.49</v>
          </cell>
          <cell r="BI317">
            <v>8.3209118807540552</v>
          </cell>
          <cell r="BJ317">
            <v>1.1405000000000001</v>
          </cell>
          <cell r="BK317">
            <v>8.02</v>
          </cell>
          <cell r="BL317">
            <v>5.85</v>
          </cell>
          <cell r="BM317">
            <v>4.72</v>
          </cell>
          <cell r="BN317">
            <v>20.23</v>
          </cell>
          <cell r="BO317">
            <v>1.1572871572871573</v>
          </cell>
          <cell r="BP317">
            <v>0.91406249999999989</v>
          </cell>
          <cell r="BQ317">
            <v>0.94023904382470125</v>
          </cell>
          <cell r="BR317">
            <v>0.93566440035151022</v>
          </cell>
          <cell r="BW317">
            <v>38825</v>
          </cell>
          <cell r="BX317">
            <v>0.94900000000000007</v>
          </cell>
          <cell r="BY317">
            <v>1.0445240683910566</v>
          </cell>
          <cell r="BZ317">
            <v>0.98681327536584218</v>
          </cell>
        </row>
        <row r="318">
          <cell r="BG318">
            <v>38826</v>
          </cell>
          <cell r="BH318">
            <v>9.4499999999999993</v>
          </cell>
          <cell r="BI318">
            <v>8.3215921098978516</v>
          </cell>
          <cell r="BJ318">
            <v>1.1355999999999999</v>
          </cell>
          <cell r="BK318">
            <v>8.1999999999999993</v>
          </cell>
          <cell r="BL318">
            <v>5.91</v>
          </cell>
          <cell r="BM318">
            <v>4.79</v>
          </cell>
          <cell r="BN318">
            <v>20.23</v>
          </cell>
          <cell r="BO318">
            <v>1.1832611832611832</v>
          </cell>
          <cell r="BP318">
            <v>0.92343750000000002</v>
          </cell>
          <cell r="BQ318">
            <v>0.95418326693227096</v>
          </cell>
          <cell r="BR318">
            <v>0.93566440035151022</v>
          </cell>
          <cell r="BW318">
            <v>38826</v>
          </cell>
          <cell r="BX318">
            <v>0.94499999999999995</v>
          </cell>
          <cell r="BY318">
            <v>1.0446094575554774</v>
          </cell>
          <cell r="BZ318">
            <v>0.99913658763624114</v>
          </cell>
        </row>
        <row r="319">
          <cell r="BG319">
            <v>38827</v>
          </cell>
          <cell r="BH319">
            <v>9.49</v>
          </cell>
          <cell r="BI319">
            <v>8.3311386182073566</v>
          </cell>
          <cell r="BJ319">
            <v>1.1391</v>
          </cell>
          <cell r="BK319">
            <v>8.17</v>
          </cell>
          <cell r="BL319">
            <v>5.89</v>
          </cell>
          <cell r="BM319">
            <v>4.75</v>
          </cell>
          <cell r="BN319">
            <v>18.59</v>
          </cell>
          <cell r="BO319">
            <v>1.1789321789321789</v>
          </cell>
          <cell r="BP319">
            <v>0.92031249999999987</v>
          </cell>
          <cell r="BQ319">
            <v>0.94621513944223112</v>
          </cell>
          <cell r="BR319">
            <v>0.8598122196013136</v>
          </cell>
          <cell r="BW319">
            <v>38827</v>
          </cell>
          <cell r="BX319">
            <v>0.94900000000000007</v>
          </cell>
          <cell r="BY319">
            <v>1.0458078307435696</v>
          </cell>
          <cell r="BZ319">
            <v>0.97631800949393077</v>
          </cell>
        </row>
        <row r="320">
          <cell r="BG320">
            <v>38828</v>
          </cell>
          <cell r="BH320">
            <v>9.48</v>
          </cell>
          <cell r="BI320">
            <v>8.3340659340659347</v>
          </cell>
          <cell r="BJ320">
            <v>1.1375</v>
          </cell>
          <cell r="BK320">
            <v>8.14</v>
          </cell>
          <cell r="BL320">
            <v>5.86</v>
          </cell>
          <cell r="BM320">
            <v>4.79</v>
          </cell>
          <cell r="BN320">
            <v>20.18</v>
          </cell>
          <cell r="BO320">
            <v>1.1746031746031746</v>
          </cell>
          <cell r="BP320">
            <v>0.91562500000000002</v>
          </cell>
          <cell r="BQ320">
            <v>0.95418326693227096</v>
          </cell>
          <cell r="BR320">
            <v>0.93335183386522369</v>
          </cell>
          <cell r="BW320">
            <v>38828</v>
          </cell>
          <cell r="BX320">
            <v>0.94800000000000006</v>
          </cell>
          <cell r="BY320">
            <v>1.0461752967032969</v>
          </cell>
          <cell r="BZ320">
            <v>0.99444081885016733</v>
          </cell>
        </row>
        <row r="321">
          <cell r="BG321">
            <v>38831</v>
          </cell>
          <cell r="BH321">
            <v>9.4</v>
          </cell>
          <cell r="BI321">
            <v>8.2644628099173563</v>
          </cell>
          <cell r="BJ321">
            <v>1.1374</v>
          </cell>
          <cell r="BK321">
            <v>8.14</v>
          </cell>
          <cell r="BL321">
            <v>5.74</v>
          </cell>
          <cell r="BM321">
            <v>4.7300000000000004</v>
          </cell>
          <cell r="BN321">
            <v>20.29</v>
          </cell>
          <cell r="BO321">
            <v>1.1746031746031746</v>
          </cell>
          <cell r="BP321">
            <v>0.89687499999999998</v>
          </cell>
          <cell r="BQ321">
            <v>0.94223107569721132</v>
          </cell>
          <cell r="BR321">
            <v>0.93843948013505385</v>
          </cell>
          <cell r="BW321">
            <v>38831</v>
          </cell>
          <cell r="BX321">
            <v>0.94000000000000006</v>
          </cell>
          <cell r="BY321">
            <v>1.0374380165289259</v>
          </cell>
          <cell r="BZ321">
            <v>0.98803718260885987</v>
          </cell>
        </row>
        <row r="322">
          <cell r="BG322">
            <v>38832</v>
          </cell>
          <cell r="BH322">
            <v>9.6</v>
          </cell>
          <cell r="BI322">
            <v>8.4850627541099524</v>
          </cell>
          <cell r="BJ322">
            <v>1.1314</v>
          </cell>
          <cell r="BK322">
            <v>7.99</v>
          </cell>
          <cell r="BL322">
            <v>5.69</v>
          </cell>
          <cell r="BM322">
            <v>4.74</v>
          </cell>
          <cell r="BN322">
            <v>20.059999999999999</v>
          </cell>
          <cell r="BO322">
            <v>1.152958152958153</v>
          </cell>
          <cell r="BP322">
            <v>0.88906249999999998</v>
          </cell>
          <cell r="BQ322">
            <v>0.94422310756972128</v>
          </cell>
          <cell r="BR322">
            <v>0.92780167429813609</v>
          </cell>
          <cell r="BW322">
            <v>38832</v>
          </cell>
          <cell r="BX322">
            <v>0.96</v>
          </cell>
          <cell r="BY322">
            <v>1.0651299275234225</v>
          </cell>
          <cell r="BZ322">
            <v>0.97851135870650252</v>
          </cell>
        </row>
        <row r="323">
          <cell r="BG323">
            <v>38833</v>
          </cell>
          <cell r="BH323">
            <v>9.64</v>
          </cell>
          <cell r="BI323">
            <v>8.5468569908679868</v>
          </cell>
          <cell r="BJ323">
            <v>1.1278999999999999</v>
          </cell>
          <cell r="BK323">
            <v>8.06</v>
          </cell>
          <cell r="BL323">
            <v>5.78</v>
          </cell>
          <cell r="BM323">
            <v>4.76</v>
          </cell>
          <cell r="BN323">
            <v>20.58</v>
          </cell>
          <cell r="BO323">
            <v>1.1630591630591631</v>
          </cell>
          <cell r="BP323">
            <v>0.90312499999999996</v>
          </cell>
          <cell r="BQ323">
            <v>0.94820717131474108</v>
          </cell>
          <cell r="BR323">
            <v>0.95185236575551546</v>
          </cell>
          <cell r="BW323">
            <v>38833</v>
          </cell>
          <cell r="BX323">
            <v>0.96400000000000008</v>
          </cell>
          <cell r="BY323">
            <v>1.0728869580636584</v>
          </cell>
          <cell r="BZ323">
            <v>0.99156092503235493</v>
          </cell>
        </row>
        <row r="324">
          <cell r="BG324">
            <v>38834</v>
          </cell>
          <cell r="BH324">
            <v>9.6999999999999993</v>
          </cell>
          <cell r="BI324">
            <v>8.63911649447809</v>
          </cell>
          <cell r="BJ324">
            <v>1.1228</v>
          </cell>
          <cell r="BK324">
            <v>8.0399999999999991</v>
          </cell>
          <cell r="BL324">
            <v>5.74</v>
          </cell>
          <cell r="BM324">
            <v>4.75</v>
          </cell>
          <cell r="BN324">
            <v>20.625</v>
          </cell>
          <cell r="BO324">
            <v>1.1601731601731602</v>
          </cell>
          <cell r="BP324">
            <v>0.89687499999999998</v>
          </cell>
          <cell r="BQ324">
            <v>0.94621513944223112</v>
          </cell>
          <cell r="BR324">
            <v>0.95393367559317332</v>
          </cell>
          <cell r="BW324">
            <v>38834</v>
          </cell>
          <cell r="BX324">
            <v>0.97</v>
          </cell>
          <cell r="BY324">
            <v>1.0844682935518348</v>
          </cell>
          <cell r="BZ324">
            <v>0.98929924380214107</v>
          </cell>
        </row>
        <row r="325">
          <cell r="BG325">
            <v>38835</v>
          </cell>
          <cell r="BH325">
            <v>9.65</v>
          </cell>
          <cell r="BI325">
            <v>8.6392121754700089</v>
          </cell>
          <cell r="BJ325">
            <v>1.117</v>
          </cell>
          <cell r="BK325">
            <v>8.0500000000000007</v>
          </cell>
          <cell r="BL325">
            <v>5.8</v>
          </cell>
          <cell r="BM325">
            <v>4.6900000000000004</v>
          </cell>
          <cell r="BN325">
            <v>20.61</v>
          </cell>
          <cell r="BO325">
            <v>1.1616161616161618</v>
          </cell>
          <cell r="BP325">
            <v>0.90624999999999989</v>
          </cell>
          <cell r="BQ325">
            <v>0.93426294820717148</v>
          </cell>
          <cell r="BR325">
            <v>0.95323990564728744</v>
          </cell>
          <cell r="BW325">
            <v>38835</v>
          </cell>
          <cell r="BX325">
            <v>0.96500000000000008</v>
          </cell>
          <cell r="BY325">
            <v>1.0844803043867504</v>
          </cell>
          <cell r="BZ325">
            <v>0.98884225386765512</v>
          </cell>
        </row>
        <row r="326">
          <cell r="BG326">
            <v>38838</v>
          </cell>
          <cell r="BH326">
            <v>9.35</v>
          </cell>
          <cell r="BI326">
            <v>8.3969465648854964</v>
          </cell>
          <cell r="BJ326">
            <v>1.1134999999999999</v>
          </cell>
          <cell r="BK326">
            <v>8.06</v>
          </cell>
          <cell r="BL326">
            <v>5.71</v>
          </cell>
          <cell r="BM326">
            <v>4.67</v>
          </cell>
          <cell r="BN326">
            <v>20.350000000000001</v>
          </cell>
          <cell r="BO326">
            <v>1.1630591630591631</v>
          </cell>
          <cell r="BP326">
            <v>0.89218749999999991</v>
          </cell>
          <cell r="BQ326">
            <v>0.93027888446215146</v>
          </cell>
          <cell r="BR326">
            <v>0.94121455991859782</v>
          </cell>
          <cell r="BW326">
            <v>38838</v>
          </cell>
          <cell r="BX326">
            <v>0.93499999999999994</v>
          </cell>
          <cell r="BY326">
            <v>1.0540687022900765</v>
          </cell>
          <cell r="BZ326">
            <v>0.98168502685997805</v>
          </cell>
        </row>
        <row r="327">
          <cell r="BG327">
            <v>38839</v>
          </cell>
          <cell r="BH327">
            <v>9.25</v>
          </cell>
          <cell r="BI327">
            <v>8.3612040133779253</v>
          </cell>
          <cell r="BJ327">
            <v>1.1063000000000001</v>
          </cell>
          <cell r="BK327">
            <v>8.0500000000000007</v>
          </cell>
          <cell r="BL327">
            <v>5.76</v>
          </cell>
          <cell r="BM327">
            <v>4.6500000000000004</v>
          </cell>
          <cell r="BN327">
            <v>20.38</v>
          </cell>
          <cell r="BO327">
            <v>1.1616161616161618</v>
          </cell>
          <cell r="BP327">
            <v>0.89999999999999991</v>
          </cell>
          <cell r="BQ327">
            <v>0.92629482071713165</v>
          </cell>
          <cell r="BR327">
            <v>0.94260209981036958</v>
          </cell>
          <cell r="BW327">
            <v>38839</v>
          </cell>
          <cell r="BX327">
            <v>0.92500000000000004</v>
          </cell>
          <cell r="BY327">
            <v>1.0495819397993311</v>
          </cell>
          <cell r="BZ327">
            <v>0.98262827053591573</v>
          </cell>
        </row>
        <row r="328">
          <cell r="BG328">
            <v>38840</v>
          </cell>
          <cell r="BH328">
            <v>9.01</v>
          </cell>
          <cell r="BI328">
            <v>8.1273678513440366</v>
          </cell>
          <cell r="BJ328">
            <v>1.1086</v>
          </cell>
          <cell r="BK328">
            <v>8.06</v>
          </cell>
          <cell r="BL328">
            <v>5.75</v>
          </cell>
          <cell r="BM328">
            <v>4.8</v>
          </cell>
          <cell r="BN328">
            <v>20.010000000000002</v>
          </cell>
          <cell r="BO328">
            <v>1.1630591630591631</v>
          </cell>
          <cell r="BP328">
            <v>0.8984375</v>
          </cell>
          <cell r="BQ328">
            <v>0.95617529880478092</v>
          </cell>
          <cell r="BR328">
            <v>0.92548910781184968</v>
          </cell>
          <cell r="BW328">
            <v>38840</v>
          </cell>
          <cell r="BX328">
            <v>0.90100000000000002</v>
          </cell>
          <cell r="BY328">
            <v>1.020228486379217</v>
          </cell>
          <cell r="BZ328">
            <v>0.98579026741894848</v>
          </cell>
        </row>
        <row r="329">
          <cell r="BG329">
            <v>38841</v>
          </cell>
          <cell r="BH329">
            <v>9.0500000000000007</v>
          </cell>
          <cell r="BI329">
            <v>8.1745099810315249</v>
          </cell>
          <cell r="BJ329">
            <v>1.1071</v>
          </cell>
          <cell r="BK329">
            <v>7.99</v>
          </cell>
          <cell r="BL329">
            <v>5.79</v>
          </cell>
          <cell r="BM329">
            <v>4.8499999999999996</v>
          </cell>
          <cell r="BN329">
            <v>20.45</v>
          </cell>
          <cell r="BO329">
            <v>1.152958152958153</v>
          </cell>
          <cell r="BP329">
            <v>0.90468749999999998</v>
          </cell>
          <cell r="BQ329">
            <v>0.96613545816733071</v>
          </cell>
          <cell r="BR329">
            <v>0.94583969289117065</v>
          </cell>
          <cell r="BW329">
            <v>38841</v>
          </cell>
          <cell r="BX329">
            <v>0.90500000000000003</v>
          </cell>
          <cell r="BY329">
            <v>1.0261462379188875</v>
          </cell>
          <cell r="BZ329">
            <v>0.99240520100416352</v>
          </cell>
        </row>
        <row r="330">
          <cell r="BG330">
            <v>38842</v>
          </cell>
          <cell r="BH330">
            <v>8.6</v>
          </cell>
          <cell r="BI330">
            <v>7.7799891442011946</v>
          </cell>
          <cell r="BJ330">
            <v>1.1053999999999999</v>
          </cell>
          <cell r="BK330">
            <v>8.18</v>
          </cell>
          <cell r="BL330">
            <v>5.85</v>
          </cell>
          <cell r="BM330">
            <v>5.04</v>
          </cell>
          <cell r="BN330">
            <v>20.79</v>
          </cell>
          <cell r="BO330">
            <v>1.1803751803751803</v>
          </cell>
          <cell r="BP330">
            <v>0.91406249999999989</v>
          </cell>
          <cell r="BQ330">
            <v>1.0039840637450199</v>
          </cell>
          <cell r="BR330">
            <v>0.96156514499791867</v>
          </cell>
          <cell r="BW330">
            <v>38842</v>
          </cell>
          <cell r="BX330">
            <v>0.86</v>
          </cell>
          <cell r="BY330">
            <v>0.97662203727157604</v>
          </cell>
          <cell r="BZ330">
            <v>1.0149967222795298</v>
          </cell>
        </row>
        <row r="331">
          <cell r="BG331">
            <v>38845</v>
          </cell>
          <cell r="BH331">
            <v>8.4</v>
          </cell>
          <cell r="BI331">
            <v>7.5553157042633581</v>
          </cell>
          <cell r="BJ331">
            <v>1.1117999999999999</v>
          </cell>
          <cell r="BK331">
            <v>8.2200000000000006</v>
          </cell>
          <cell r="BL331">
            <v>5.82</v>
          </cell>
          <cell r="BM331">
            <v>5</v>
          </cell>
          <cell r="BN331">
            <v>20.610099999999999</v>
          </cell>
          <cell r="BO331">
            <v>1.1861471861471864</v>
          </cell>
          <cell r="BP331">
            <v>0.90937500000000004</v>
          </cell>
          <cell r="BQ331">
            <v>0.99601593625498019</v>
          </cell>
          <cell r="BR331">
            <v>0.95324453078025995</v>
          </cell>
          <cell r="BW331">
            <v>38845</v>
          </cell>
          <cell r="BX331">
            <v>0.84000000000000008</v>
          </cell>
          <cell r="BY331">
            <v>0.94841878035617944</v>
          </cell>
          <cell r="BZ331">
            <v>1.0111956632956067</v>
          </cell>
        </row>
        <row r="332">
          <cell r="BG332">
            <v>38846</v>
          </cell>
          <cell r="BH332">
            <v>8.35</v>
          </cell>
          <cell r="BI332">
            <v>7.5950518464617067</v>
          </cell>
          <cell r="BJ332">
            <v>1.0993999999999999</v>
          </cell>
          <cell r="BK332">
            <v>8.25</v>
          </cell>
          <cell r="BL332">
            <v>5.92</v>
          </cell>
          <cell r="BM332">
            <v>5.07</v>
          </cell>
          <cell r="BN332">
            <v>20.13</v>
          </cell>
          <cell r="BO332">
            <v>1.1904761904761905</v>
          </cell>
          <cell r="BP332">
            <v>0.92499999999999993</v>
          </cell>
          <cell r="BQ332">
            <v>1.00996015936255</v>
          </cell>
          <cell r="BR332">
            <v>0.93103926737893716</v>
          </cell>
          <cell r="BW332">
            <v>38846</v>
          </cell>
          <cell r="BX332">
            <v>0.83499999999999996</v>
          </cell>
          <cell r="BY332">
            <v>0.95340685828633809</v>
          </cell>
          <cell r="BZ332">
            <v>1.0141189043044194</v>
          </cell>
        </row>
        <row r="333">
          <cell r="BG333">
            <v>38847</v>
          </cell>
          <cell r="BH333">
            <v>8.4</v>
          </cell>
          <cell r="BI333">
            <v>7.6342815595746618</v>
          </cell>
          <cell r="BJ333">
            <v>1.1003000000000001</v>
          </cell>
          <cell r="BK333">
            <v>8.1300000000000008</v>
          </cell>
          <cell r="BL333">
            <v>5.86</v>
          </cell>
          <cell r="BM333">
            <v>5.05</v>
          </cell>
          <cell r="BN333">
            <v>20.59</v>
          </cell>
          <cell r="BO333">
            <v>1.1731601731601733</v>
          </cell>
          <cell r="BP333">
            <v>0.91562500000000002</v>
          </cell>
          <cell r="BQ333">
            <v>1.0059760956175299</v>
          </cell>
          <cell r="BR333">
            <v>0.95231487905277279</v>
          </cell>
          <cell r="BW333">
            <v>38847</v>
          </cell>
          <cell r="BX333">
            <v>0.84000000000000008</v>
          </cell>
          <cell r="BY333">
            <v>0.95833136417340736</v>
          </cell>
          <cell r="BZ333">
            <v>1.0117690369576191</v>
          </cell>
        </row>
        <row r="334">
          <cell r="BG334">
            <v>38848</v>
          </cell>
          <cell r="BH334">
            <v>8.35</v>
          </cell>
          <cell r="BI334">
            <v>7.5702629193109701</v>
          </cell>
          <cell r="BJ334">
            <v>1.103</v>
          </cell>
          <cell r="BK334">
            <v>8.16</v>
          </cell>
          <cell r="BL334">
            <v>5.47</v>
          </cell>
          <cell r="BM334">
            <v>5.01</v>
          </cell>
          <cell r="BN334">
            <v>20.25</v>
          </cell>
          <cell r="BO334">
            <v>1.1774891774891776</v>
          </cell>
          <cell r="BP334">
            <v>0.85468749999999993</v>
          </cell>
          <cell r="BQ334">
            <v>0.99800796812749004</v>
          </cell>
          <cell r="BR334">
            <v>0.93658942694602476</v>
          </cell>
          <cell r="BW334">
            <v>38848</v>
          </cell>
          <cell r="BX334">
            <v>0.83499999999999996</v>
          </cell>
          <cell r="BY334">
            <v>0.95029510426110619</v>
          </cell>
          <cell r="BZ334">
            <v>0.99169351814067308</v>
          </cell>
        </row>
        <row r="335">
          <cell r="BG335">
            <v>38849</v>
          </cell>
          <cell r="BH335">
            <v>8.35</v>
          </cell>
          <cell r="BI335">
            <v>7.5252343186733963</v>
          </cell>
          <cell r="BJ335">
            <v>1.1095999999999999</v>
          </cell>
          <cell r="BK335">
            <v>8.06</v>
          </cell>
          <cell r="BL335">
            <v>5.5</v>
          </cell>
          <cell r="BM335">
            <v>4.96</v>
          </cell>
          <cell r="BN335">
            <v>19.71</v>
          </cell>
          <cell r="BO335">
            <v>1.1630591630591631</v>
          </cell>
          <cell r="BP335">
            <v>0.859375</v>
          </cell>
          <cell r="BQ335">
            <v>0.98804780876494036</v>
          </cell>
          <cell r="BR335">
            <v>0.91161370889413085</v>
          </cell>
          <cell r="BW335">
            <v>38849</v>
          </cell>
          <cell r="BX335">
            <v>0.83499999999999996</v>
          </cell>
          <cell r="BY335">
            <v>0.94464266402307151</v>
          </cell>
          <cell r="BZ335">
            <v>0.98052392017955858</v>
          </cell>
        </row>
        <row r="336">
          <cell r="BG336">
            <v>38852</v>
          </cell>
          <cell r="BH336">
            <v>8.1999999999999993</v>
          </cell>
          <cell r="BI336">
            <v>7.3681372989486924</v>
          </cell>
          <cell r="BJ336">
            <v>1.1129</v>
          </cell>
          <cell r="BK336">
            <v>7.95</v>
          </cell>
          <cell r="BL336">
            <v>5.65</v>
          </cell>
          <cell r="BM336">
            <v>5</v>
          </cell>
          <cell r="BN336">
            <v>20.79</v>
          </cell>
          <cell r="BO336">
            <v>1.1471861471861473</v>
          </cell>
          <cell r="BP336">
            <v>0.8828125</v>
          </cell>
          <cell r="BQ336">
            <v>0.99601593625498019</v>
          </cell>
          <cell r="BR336">
            <v>0.96156514499791867</v>
          </cell>
          <cell r="BW336">
            <v>38852</v>
          </cell>
          <cell r="BX336">
            <v>0.82</v>
          </cell>
          <cell r="BY336">
            <v>0.9249222751370294</v>
          </cell>
          <cell r="BZ336">
            <v>0.99689493210976154</v>
          </cell>
        </row>
        <row r="337">
          <cell r="BG337">
            <v>38853</v>
          </cell>
          <cell r="BH337">
            <v>8.06</v>
          </cell>
          <cell r="BI337">
            <v>7.2835712994758719</v>
          </cell>
          <cell r="BJ337">
            <v>1.1066</v>
          </cell>
          <cell r="BK337">
            <v>8.01</v>
          </cell>
          <cell r="BL337">
            <v>5.58</v>
          </cell>
          <cell r="BM337">
            <v>4.9000000000000004</v>
          </cell>
          <cell r="BN337">
            <v>20.05</v>
          </cell>
          <cell r="BO337">
            <v>1.1558441558441559</v>
          </cell>
          <cell r="BP337">
            <v>0.87187499999999996</v>
          </cell>
          <cell r="BQ337">
            <v>0.97609561752988061</v>
          </cell>
          <cell r="BR337">
            <v>0.92733916100087888</v>
          </cell>
          <cell r="BW337">
            <v>38853</v>
          </cell>
          <cell r="BX337">
            <v>0.80600000000000005</v>
          </cell>
          <cell r="BY337">
            <v>0.91430670522320623</v>
          </cell>
          <cell r="BZ337">
            <v>0.98278848359372872</v>
          </cell>
        </row>
        <row r="338">
          <cell r="BG338">
            <v>38854</v>
          </cell>
          <cell r="BH338">
            <v>8.06</v>
          </cell>
          <cell r="BI338">
            <v>7.2306450165963936</v>
          </cell>
          <cell r="BJ338">
            <v>1.1147</v>
          </cell>
          <cell r="BK338">
            <v>7.88</v>
          </cell>
          <cell r="BL338">
            <v>5.56</v>
          </cell>
          <cell r="BM338">
            <v>4.8899999999999997</v>
          </cell>
          <cell r="BN338">
            <v>19.850000000000001</v>
          </cell>
          <cell r="BO338">
            <v>1.1370851370851371</v>
          </cell>
          <cell r="BP338">
            <v>0.86874999999999991</v>
          </cell>
          <cell r="BQ338">
            <v>0.97410358565737054</v>
          </cell>
          <cell r="BR338">
            <v>0.91808889505573299</v>
          </cell>
          <cell r="BW338">
            <v>38854</v>
          </cell>
          <cell r="BX338">
            <v>0.80600000000000005</v>
          </cell>
          <cell r="BY338">
            <v>0.90766286893334536</v>
          </cell>
          <cell r="BZ338">
            <v>0.97450690444956023</v>
          </cell>
        </row>
        <row r="339">
          <cell r="BG339">
            <v>38855</v>
          </cell>
          <cell r="BH339">
            <v>8.2100000000000009</v>
          </cell>
          <cell r="BI339">
            <v>7.327086122266846</v>
          </cell>
          <cell r="BJ339">
            <v>1.1205000000000001</v>
          </cell>
          <cell r="BK339">
            <v>8.11</v>
          </cell>
          <cell r="BL339">
            <v>5.54</v>
          </cell>
          <cell r="BM339">
            <v>4.8600000000000003</v>
          </cell>
          <cell r="BN339">
            <v>20.34</v>
          </cell>
          <cell r="BO339">
            <v>1.1702741702741701</v>
          </cell>
          <cell r="BP339">
            <v>0.86562499999999998</v>
          </cell>
          <cell r="BQ339">
            <v>0.96812749003984078</v>
          </cell>
          <cell r="BR339">
            <v>0.94075204662134038</v>
          </cell>
          <cell r="BW339">
            <v>38855</v>
          </cell>
          <cell r="BX339">
            <v>0.82100000000000006</v>
          </cell>
          <cell r="BY339">
            <v>0.91976912092815721</v>
          </cell>
          <cell r="BZ339">
            <v>0.98619467673383776</v>
          </cell>
        </row>
        <row r="340">
          <cell r="BG340">
            <v>38856</v>
          </cell>
          <cell r="BH340">
            <v>8.5500000000000007</v>
          </cell>
          <cell r="BI340">
            <v>7.6482690759459704</v>
          </cell>
          <cell r="BJ340">
            <v>1.1179000000000001</v>
          </cell>
          <cell r="BK340">
            <v>8.24</v>
          </cell>
          <cell r="BL340">
            <v>5.69</v>
          </cell>
          <cell r="BM340">
            <v>4.8499999999999996</v>
          </cell>
          <cell r="BN340">
            <v>20.239999999999998</v>
          </cell>
          <cell r="BO340">
            <v>1.1890331890331891</v>
          </cell>
          <cell r="BP340">
            <v>0.88906249999999998</v>
          </cell>
          <cell r="BQ340">
            <v>0.96613545816733071</v>
          </cell>
          <cell r="BR340">
            <v>0.93612691364876743</v>
          </cell>
          <cell r="BW340">
            <v>38856</v>
          </cell>
          <cell r="BX340">
            <v>0.85500000000000009</v>
          </cell>
          <cell r="BY340">
            <v>0.96008721710349776</v>
          </cell>
          <cell r="BZ340">
            <v>0.99508951521232181</v>
          </cell>
        </row>
        <row r="341">
          <cell r="BG341">
            <v>38859</v>
          </cell>
          <cell r="BH341">
            <v>8.5500000000000007</v>
          </cell>
          <cell r="BI341">
            <v>7.6667862266857973</v>
          </cell>
          <cell r="BJ341">
            <v>1.1152</v>
          </cell>
          <cell r="BK341">
            <v>8.32</v>
          </cell>
          <cell r="BL341">
            <v>5.65</v>
          </cell>
          <cell r="BM341">
            <v>4.8499999999999996</v>
          </cell>
          <cell r="BN341">
            <v>20.2</v>
          </cell>
          <cell r="BO341">
            <v>1.2005772005772006</v>
          </cell>
          <cell r="BP341">
            <v>0.8828125</v>
          </cell>
          <cell r="BQ341">
            <v>0.96613545816733071</v>
          </cell>
          <cell r="BR341">
            <v>0.93427686045973823</v>
          </cell>
          <cell r="BW341">
            <v>38859</v>
          </cell>
          <cell r="BX341">
            <v>0.85500000000000009</v>
          </cell>
          <cell r="BY341">
            <v>0.96241167503586822</v>
          </cell>
          <cell r="BZ341">
            <v>0.99595050480106739</v>
          </cell>
        </row>
        <row r="342">
          <cell r="BG342">
            <v>38860</v>
          </cell>
          <cell r="BH342">
            <v>8.9</v>
          </cell>
          <cell r="BI342">
            <v>7.9118143835007562</v>
          </cell>
          <cell r="BJ342">
            <v>1.1249</v>
          </cell>
          <cell r="BK342">
            <v>8.25</v>
          </cell>
          <cell r="BL342">
            <v>5.81</v>
          </cell>
          <cell r="BM342">
            <v>4.8499999999999996</v>
          </cell>
          <cell r="BN342">
            <v>20</v>
          </cell>
          <cell r="BO342">
            <v>1.1904761904761905</v>
          </cell>
          <cell r="BP342">
            <v>0.90781249999999991</v>
          </cell>
          <cell r="BQ342">
            <v>0.96613545816733071</v>
          </cell>
          <cell r="BR342">
            <v>0.92502659451459235</v>
          </cell>
          <cell r="BW342">
            <v>38860</v>
          </cell>
          <cell r="BX342">
            <v>0.89</v>
          </cell>
          <cell r="BY342">
            <v>0.99317005956085003</v>
          </cell>
          <cell r="BZ342">
            <v>0.99736268578952836</v>
          </cell>
        </row>
        <row r="343">
          <cell r="BG343">
            <v>38861</v>
          </cell>
          <cell r="BH343">
            <v>8.84</v>
          </cell>
          <cell r="BI343">
            <v>7.8928571428571423</v>
          </cell>
          <cell r="BJ343">
            <v>1.1200000000000001</v>
          </cell>
          <cell r="BK343">
            <v>8.26</v>
          </cell>
          <cell r="BL343">
            <v>5.78</v>
          </cell>
          <cell r="BM343">
            <v>4.8</v>
          </cell>
          <cell r="BN343">
            <v>20.260000000000002</v>
          </cell>
          <cell r="BO343">
            <v>1.191919191919192</v>
          </cell>
          <cell r="BP343">
            <v>0.90312499999999996</v>
          </cell>
          <cell r="BQ343">
            <v>0.95617529880478092</v>
          </cell>
          <cell r="BR343">
            <v>0.93705194024328209</v>
          </cell>
          <cell r="BW343">
            <v>38861</v>
          </cell>
          <cell r="BX343">
            <v>0.88400000000000001</v>
          </cell>
          <cell r="BY343">
            <v>0.99079035714285713</v>
          </cell>
          <cell r="BZ343">
            <v>0.99706785774181383</v>
          </cell>
        </row>
        <row r="344">
          <cell r="BG344">
            <v>38862</v>
          </cell>
          <cell r="BH344">
            <v>8.81</v>
          </cell>
          <cell r="BI344">
            <v>7.9541350668111246</v>
          </cell>
          <cell r="BJ344">
            <v>1.1075999999999999</v>
          </cell>
          <cell r="BK344">
            <v>8.19</v>
          </cell>
          <cell r="BL344">
            <v>5.86</v>
          </cell>
          <cell r="BM344">
            <v>4.8099999999999996</v>
          </cell>
          <cell r="BN344">
            <v>19.989999999999998</v>
          </cell>
          <cell r="BO344">
            <v>1.1818181818181819</v>
          </cell>
          <cell r="BP344">
            <v>0.91562500000000002</v>
          </cell>
          <cell r="BQ344">
            <v>0.95816733067729087</v>
          </cell>
          <cell r="BR344">
            <v>0.92456408121733502</v>
          </cell>
          <cell r="BW344">
            <v>38862</v>
          </cell>
          <cell r="BX344">
            <v>0.88100000000000001</v>
          </cell>
          <cell r="BY344">
            <v>0.99848257493680059</v>
          </cell>
          <cell r="BZ344">
            <v>0.99504364842820192</v>
          </cell>
        </row>
        <row r="345">
          <cell r="BG345">
            <v>38863</v>
          </cell>
          <cell r="BH345">
            <v>8.9</v>
          </cell>
          <cell r="BI345">
            <v>8.0470162748643759</v>
          </cell>
          <cell r="BJ345">
            <v>1.1060000000000001</v>
          </cell>
          <cell r="BK345">
            <v>8.34</v>
          </cell>
          <cell r="BL345">
            <v>5.95</v>
          </cell>
          <cell r="BM345">
            <v>4.84</v>
          </cell>
          <cell r="BN345">
            <v>20.149999999999999</v>
          </cell>
          <cell r="BO345">
            <v>1.2034632034632036</v>
          </cell>
          <cell r="BP345">
            <v>0.9296875</v>
          </cell>
          <cell r="BQ345">
            <v>0.96414342629482075</v>
          </cell>
          <cell r="BR345">
            <v>0.93196429397345171</v>
          </cell>
          <cell r="BW345">
            <v>38863</v>
          </cell>
          <cell r="BX345">
            <v>0.89</v>
          </cell>
          <cell r="BY345">
            <v>1.0101419529837252</v>
          </cell>
          <cell r="BZ345">
            <v>1.007314605932869</v>
          </cell>
        </row>
        <row r="346">
          <cell r="BG346">
            <v>38866</v>
          </cell>
          <cell r="BH346">
            <v>8.8699999999999992</v>
          </cell>
          <cell r="BI346">
            <v>8.016267510167193</v>
          </cell>
          <cell r="BJ346">
            <v>1.1065</v>
          </cell>
          <cell r="BK346">
            <v>8.34</v>
          </cell>
          <cell r="BL346">
            <v>5.95</v>
          </cell>
          <cell r="BM346">
            <v>4.84</v>
          </cell>
          <cell r="BN346">
            <v>20.149999999999999</v>
          </cell>
          <cell r="BO346">
            <v>1.2034632034632036</v>
          </cell>
          <cell r="BP346">
            <v>0.9296875</v>
          </cell>
          <cell r="BQ346">
            <v>0.96414342629482075</v>
          </cell>
          <cell r="BR346">
            <v>0.93196429397345171</v>
          </cell>
          <cell r="BW346">
            <v>38866</v>
          </cell>
          <cell r="BX346">
            <v>0.8869999999999999</v>
          </cell>
          <cell r="BY346">
            <v>1.0062820605512879</v>
          </cell>
          <cell r="BZ346">
            <v>1.007314605932869</v>
          </cell>
        </row>
        <row r="347">
          <cell r="BG347">
            <v>38867</v>
          </cell>
          <cell r="BH347">
            <v>8.25</v>
          </cell>
          <cell r="BI347">
            <v>7.5088741239646852</v>
          </cell>
          <cell r="BJ347">
            <v>1.0987</v>
          </cell>
          <cell r="BK347">
            <v>7.9</v>
          </cell>
          <cell r="BL347">
            <v>5.69</v>
          </cell>
          <cell r="BM347">
            <v>4.82</v>
          </cell>
          <cell r="BN347">
            <v>20.25</v>
          </cell>
          <cell r="BO347">
            <v>1.1399711399711401</v>
          </cell>
          <cell r="BP347">
            <v>0.88906249999999998</v>
          </cell>
          <cell r="BQ347">
            <v>0.96015936254980094</v>
          </cell>
          <cell r="BR347">
            <v>0.93658942694602476</v>
          </cell>
          <cell r="BW347">
            <v>38867</v>
          </cell>
          <cell r="BX347">
            <v>0.82499999999999996</v>
          </cell>
          <cell r="BY347">
            <v>0.94258896878128706</v>
          </cell>
          <cell r="BZ347">
            <v>0.98144560736674147</v>
          </cell>
        </row>
        <row r="348">
          <cell r="BG348">
            <v>38868</v>
          </cell>
          <cell r="BH348">
            <v>8.49</v>
          </cell>
          <cell r="BI348">
            <v>7.7069716775599133</v>
          </cell>
          <cell r="BJ348">
            <v>1.1015999999999999</v>
          </cell>
          <cell r="BK348">
            <v>7.99</v>
          </cell>
          <cell r="BL348">
            <v>5.69</v>
          </cell>
          <cell r="BM348">
            <v>4.7500999999999998</v>
          </cell>
          <cell r="BN348">
            <v>20.11</v>
          </cell>
          <cell r="BO348">
            <v>1.152958152958153</v>
          </cell>
          <cell r="BP348">
            <v>0.88906249999999998</v>
          </cell>
          <cell r="BQ348">
            <v>0.94623505976095623</v>
          </cell>
          <cell r="BR348">
            <v>0.93011424078442262</v>
          </cell>
          <cell r="BW348">
            <v>38868</v>
          </cell>
          <cell r="BX348">
            <v>0.84899999999999998</v>
          </cell>
          <cell r="BY348">
            <v>0.96745615468409596</v>
          </cell>
          <cell r="BZ348">
            <v>0.97959248837588297</v>
          </cell>
        </row>
        <row r="349">
          <cell r="BG349">
            <v>38869</v>
          </cell>
          <cell r="BH349">
            <v>8.8800000000000008</v>
          </cell>
          <cell r="BI349">
            <v>8.0493110949963746</v>
          </cell>
          <cell r="BJ349">
            <v>1.1032</v>
          </cell>
          <cell r="BK349">
            <v>7.88</v>
          </cell>
          <cell r="BL349">
            <v>5.97</v>
          </cell>
          <cell r="BM349">
            <v>4.8</v>
          </cell>
          <cell r="BN349">
            <v>20.07</v>
          </cell>
          <cell r="BO349">
            <v>1.1370851370851371</v>
          </cell>
          <cell r="BP349">
            <v>0.93281249999999993</v>
          </cell>
          <cell r="BQ349">
            <v>0.95617529880478092</v>
          </cell>
          <cell r="BR349">
            <v>0.92826418759539342</v>
          </cell>
          <cell r="BW349">
            <v>38869</v>
          </cell>
          <cell r="BX349">
            <v>0.88800000000000012</v>
          </cell>
          <cell r="BY349">
            <v>1.0104300217548949</v>
          </cell>
          <cell r="BZ349">
            <v>0.98858428087132788</v>
          </cell>
        </row>
        <row r="350">
          <cell r="BG350">
            <v>38870</v>
          </cell>
          <cell r="BH350">
            <v>8.94</v>
          </cell>
          <cell r="BI350">
            <v>8.1191535736990286</v>
          </cell>
          <cell r="BJ350">
            <v>1.1011</v>
          </cell>
          <cell r="BK350">
            <v>8.0399999999999991</v>
          </cell>
          <cell r="BL350">
            <v>6.07</v>
          </cell>
          <cell r="BM350">
            <v>4.8</v>
          </cell>
          <cell r="BN350">
            <v>20.168399999999998</v>
          </cell>
          <cell r="BO350">
            <v>1.1601731601731602</v>
          </cell>
          <cell r="BP350">
            <v>0.94843750000000004</v>
          </cell>
          <cell r="BQ350">
            <v>0.95617529880478092</v>
          </cell>
          <cell r="BR350">
            <v>0.93281531844040511</v>
          </cell>
          <cell r="BW350">
            <v>38870</v>
          </cell>
          <cell r="BX350">
            <v>0.89399999999999991</v>
          </cell>
          <cell r="BY350">
            <v>1.0191973481064391</v>
          </cell>
          <cell r="BZ350">
            <v>0.99940031935458662</v>
          </cell>
        </row>
        <row r="351">
          <cell r="BG351">
            <v>38873</v>
          </cell>
          <cell r="BH351">
            <v>8.81</v>
          </cell>
          <cell r="BI351">
            <v>7.9512635379061374</v>
          </cell>
          <cell r="BJ351">
            <v>1.1080000000000001</v>
          </cell>
          <cell r="BK351">
            <v>7.97</v>
          </cell>
          <cell r="BL351">
            <v>6.01</v>
          </cell>
          <cell r="BM351">
            <v>4.99</v>
          </cell>
          <cell r="BN351">
            <v>20.100000000000001</v>
          </cell>
          <cell r="BO351">
            <v>1.15007215007215</v>
          </cell>
          <cell r="BP351">
            <v>0.93906249999999991</v>
          </cell>
          <cell r="BQ351">
            <v>0.99402390438247024</v>
          </cell>
          <cell r="BR351">
            <v>0.9296517274871654</v>
          </cell>
          <cell r="BW351">
            <v>38873</v>
          </cell>
          <cell r="BX351">
            <v>0.88100000000000001</v>
          </cell>
          <cell r="BY351">
            <v>0.99812211191335753</v>
          </cell>
          <cell r="BZ351">
            <v>1.0032025704854464</v>
          </cell>
        </row>
        <row r="352">
          <cell r="BG352">
            <v>38874</v>
          </cell>
          <cell r="BH352">
            <v>8.52</v>
          </cell>
          <cell r="BI352">
            <v>7.6529237402317438</v>
          </cell>
          <cell r="BJ352">
            <v>1.1133</v>
          </cell>
          <cell r="BK352">
            <v>8</v>
          </cell>
          <cell r="BL352">
            <v>5.79</v>
          </cell>
          <cell r="BM352">
            <v>4.8601000000000001</v>
          </cell>
          <cell r="BN352">
            <v>20.5</v>
          </cell>
          <cell r="BO352">
            <v>1.1544011544011545</v>
          </cell>
          <cell r="BP352">
            <v>0.90468749999999998</v>
          </cell>
          <cell r="BQ352">
            <v>0.96814741035856589</v>
          </cell>
          <cell r="BR352">
            <v>0.94815225937745717</v>
          </cell>
          <cell r="BW352">
            <v>38874</v>
          </cell>
          <cell r="BX352">
            <v>0.85199999999999998</v>
          </cell>
          <cell r="BY352">
            <v>0.96067151711129084</v>
          </cell>
          <cell r="BZ352">
            <v>0.99384708103429442</v>
          </cell>
        </row>
        <row r="353">
          <cell r="BG353">
            <v>38875</v>
          </cell>
          <cell r="BH353">
            <v>8.61</v>
          </cell>
          <cell r="BI353">
            <v>7.7330698760553256</v>
          </cell>
          <cell r="BJ353">
            <v>1.1133999999999999</v>
          </cell>
          <cell r="BK353">
            <v>8.06</v>
          </cell>
          <cell r="BL353">
            <v>5.86</v>
          </cell>
          <cell r="BM353">
            <v>4.91</v>
          </cell>
          <cell r="BN353">
            <v>20.329999999999998</v>
          </cell>
          <cell r="BO353">
            <v>1.1630591630591631</v>
          </cell>
          <cell r="BP353">
            <v>0.91562500000000002</v>
          </cell>
          <cell r="BQ353">
            <v>0.97808764940239057</v>
          </cell>
          <cell r="BR353">
            <v>0.94028953332408305</v>
          </cell>
          <cell r="BW353">
            <v>38875</v>
          </cell>
          <cell r="BX353">
            <v>0.86099999999999999</v>
          </cell>
          <cell r="BY353">
            <v>0.97073226154122505</v>
          </cell>
          <cell r="BZ353">
            <v>0.99926533644640914</v>
          </cell>
        </row>
        <row r="354">
          <cell r="BG354">
            <v>38876</v>
          </cell>
          <cell r="BH354">
            <v>8.76</v>
          </cell>
          <cell r="BI354">
            <v>7.7984509926110563</v>
          </cell>
          <cell r="BJ354">
            <v>1.1233</v>
          </cell>
          <cell r="BK354">
            <v>8.15</v>
          </cell>
          <cell r="BL354">
            <v>5.87</v>
          </cell>
          <cell r="BM354">
            <v>4.84</v>
          </cell>
          <cell r="BN354">
            <v>20.38</v>
          </cell>
          <cell r="BO354">
            <v>1.1760461760461762</v>
          </cell>
          <cell r="BP354">
            <v>0.91718749999999993</v>
          </cell>
          <cell r="BQ354">
            <v>0.96414342629482075</v>
          </cell>
          <cell r="BR354">
            <v>0.94260209981036958</v>
          </cell>
          <cell r="BW354">
            <v>38876</v>
          </cell>
          <cell r="BX354">
            <v>0.876</v>
          </cell>
          <cell r="BY354">
            <v>0.97893955310246594</v>
          </cell>
          <cell r="BZ354">
            <v>0.99999480053784162</v>
          </cell>
        </row>
        <row r="355">
          <cell r="BG355">
            <v>38877</v>
          </cell>
          <cell r="BH355">
            <v>8.94</v>
          </cell>
          <cell r="BI355">
            <v>8.0809906896863417</v>
          </cell>
          <cell r="BJ355">
            <v>1.1063000000000001</v>
          </cell>
          <cell r="BK355">
            <v>8.1</v>
          </cell>
          <cell r="BL355">
            <v>5.85</v>
          </cell>
          <cell r="BM355">
            <v>4.91</v>
          </cell>
          <cell r="BN355">
            <v>20.64</v>
          </cell>
          <cell r="BO355">
            <v>1.1688311688311688</v>
          </cell>
          <cell r="BP355">
            <v>0.91406249999999989</v>
          </cell>
          <cell r="BQ355">
            <v>0.97808764940239057</v>
          </cell>
          <cell r="BR355">
            <v>0.95462744553905932</v>
          </cell>
          <cell r="BW355">
            <v>38877</v>
          </cell>
          <cell r="BX355">
            <v>0.89399999999999991</v>
          </cell>
          <cell r="BY355">
            <v>1.0144067612763266</v>
          </cell>
          <cell r="BZ355">
            <v>1.0039021909431547</v>
          </cell>
        </row>
        <row r="356">
          <cell r="BG356">
            <v>38880</v>
          </cell>
          <cell r="BH356">
            <v>8.7200000000000006</v>
          </cell>
          <cell r="BI356">
            <v>7.9323205676339494</v>
          </cell>
          <cell r="BJ356">
            <v>1.0992999999999999</v>
          </cell>
          <cell r="BK356">
            <v>7.82</v>
          </cell>
          <cell r="BL356">
            <v>5.68</v>
          </cell>
          <cell r="BM356">
            <v>4.8600000000000003</v>
          </cell>
          <cell r="BN356">
            <v>20.239999999999998</v>
          </cell>
          <cell r="BO356">
            <v>1.1284271284271286</v>
          </cell>
          <cell r="BP356">
            <v>0.88749999999999996</v>
          </cell>
          <cell r="BQ356">
            <v>0.96812749003984078</v>
          </cell>
          <cell r="BR356">
            <v>0.93612691364876743</v>
          </cell>
          <cell r="BW356">
            <v>38880</v>
          </cell>
          <cell r="BX356">
            <v>0.87200000000000011</v>
          </cell>
          <cell r="BY356">
            <v>0.99574420085508974</v>
          </cell>
          <cell r="BZ356">
            <v>0.98004538302893418</v>
          </cell>
        </row>
        <row r="357">
          <cell r="BG357">
            <v>38881</v>
          </cell>
          <cell r="BH357">
            <v>8.5</v>
          </cell>
          <cell r="BI357">
            <v>7.6335877862595423</v>
          </cell>
          <cell r="BJ357">
            <v>1.1134999999999999</v>
          </cell>
          <cell r="BK357">
            <v>7.73</v>
          </cell>
          <cell r="BL357">
            <v>5.61</v>
          </cell>
          <cell r="BM357">
            <v>4.8499999999999996</v>
          </cell>
          <cell r="BN357">
            <v>20.420000000000002</v>
          </cell>
          <cell r="BO357">
            <v>1.1154401154401155</v>
          </cell>
          <cell r="BP357">
            <v>0.87656250000000002</v>
          </cell>
          <cell r="BQ357">
            <v>0.96613545816733071</v>
          </cell>
          <cell r="BR357">
            <v>0.94445215299939889</v>
          </cell>
          <cell r="BW357">
            <v>38881</v>
          </cell>
          <cell r="BX357">
            <v>0.85</v>
          </cell>
          <cell r="BY357">
            <v>0.95824427480916041</v>
          </cell>
          <cell r="BZ357">
            <v>0.97564755665171132</v>
          </cell>
        </row>
        <row r="358">
          <cell r="BG358">
            <v>38882</v>
          </cell>
          <cell r="BH358">
            <v>8.5</v>
          </cell>
          <cell r="BI358">
            <v>7.6287919583557704</v>
          </cell>
          <cell r="BJ358">
            <v>1.1142000000000001</v>
          </cell>
          <cell r="BK358">
            <v>7.85</v>
          </cell>
          <cell r="BL358">
            <v>5.41</v>
          </cell>
          <cell r="BM358">
            <v>4.78</v>
          </cell>
          <cell r="BN358">
            <v>20.34</v>
          </cell>
          <cell r="BO358">
            <v>1.1327561327561328</v>
          </cell>
          <cell r="BP358">
            <v>0.84531250000000002</v>
          </cell>
          <cell r="BQ358">
            <v>0.95219123505976111</v>
          </cell>
          <cell r="BR358">
            <v>0.94075204662134038</v>
          </cell>
          <cell r="BW358">
            <v>38882</v>
          </cell>
          <cell r="BX358">
            <v>0.85</v>
          </cell>
          <cell r="BY358">
            <v>0.95764225453239993</v>
          </cell>
          <cell r="BZ358">
            <v>0.96775297860930853</v>
          </cell>
        </row>
        <row r="359">
          <cell r="BG359">
            <v>38883</v>
          </cell>
          <cell r="BH359">
            <v>8.8000000000000007</v>
          </cell>
          <cell r="BI359">
            <v>7.9193664506839463</v>
          </cell>
          <cell r="BJ359">
            <v>1.1112</v>
          </cell>
          <cell r="BK359">
            <v>8.1199999999999992</v>
          </cell>
          <cell r="BL359">
            <v>5.65</v>
          </cell>
          <cell r="BM359">
            <v>4.68</v>
          </cell>
          <cell r="BN359">
            <v>19.760000000000002</v>
          </cell>
          <cell r="BO359">
            <v>1.1717171717171717</v>
          </cell>
          <cell r="BP359">
            <v>0.8828125</v>
          </cell>
          <cell r="BQ359">
            <v>0.93227091633466141</v>
          </cell>
          <cell r="BR359">
            <v>0.91392627538041726</v>
          </cell>
          <cell r="BW359">
            <v>38883</v>
          </cell>
          <cell r="BX359">
            <v>0.88000000000000012</v>
          </cell>
          <cell r="BY359">
            <v>0.99411807055435586</v>
          </cell>
          <cell r="BZ359">
            <v>0.97518171585806257</v>
          </cell>
        </row>
        <row r="360">
          <cell r="BG360">
            <v>38884</v>
          </cell>
          <cell r="BH360">
            <v>8.9</v>
          </cell>
          <cell r="BI360">
            <v>7.9259061358981215</v>
          </cell>
          <cell r="BJ360">
            <v>1.1229</v>
          </cell>
          <cell r="BK360">
            <v>8.01</v>
          </cell>
          <cell r="BL360">
            <v>5.56</v>
          </cell>
          <cell r="BM360">
            <v>4.79</v>
          </cell>
          <cell r="BN360">
            <v>19.61</v>
          </cell>
          <cell r="BO360">
            <v>1.1558441558441559</v>
          </cell>
          <cell r="BP360">
            <v>0.86874999999999991</v>
          </cell>
          <cell r="BQ360">
            <v>0.95418326693227096</v>
          </cell>
          <cell r="BR360">
            <v>0.90698857592155779</v>
          </cell>
          <cell r="BW360">
            <v>38884</v>
          </cell>
          <cell r="BX360">
            <v>0.89</v>
          </cell>
          <cell r="BY360">
            <v>0.99493899723929125</v>
          </cell>
          <cell r="BZ360">
            <v>0.97144149967449611</v>
          </cell>
        </row>
        <row r="361">
          <cell r="BG361">
            <v>38887</v>
          </cell>
          <cell r="BH361">
            <v>8.89</v>
          </cell>
          <cell r="BI361">
            <v>7.9375</v>
          </cell>
          <cell r="BJ361">
            <v>1.1200000000000001</v>
          </cell>
          <cell r="BK361">
            <v>8.0399999999999991</v>
          </cell>
          <cell r="BL361">
            <v>5.32</v>
          </cell>
          <cell r="BM361">
            <v>4.6500000000000004</v>
          </cell>
          <cell r="BN361">
            <v>19.79</v>
          </cell>
          <cell r="BO361">
            <v>1.1601731601731602</v>
          </cell>
          <cell r="BP361">
            <v>0.83125000000000004</v>
          </cell>
          <cell r="BQ361">
            <v>0.92629482071713165</v>
          </cell>
          <cell r="BR361">
            <v>0.91531381527218914</v>
          </cell>
          <cell r="BW361">
            <v>38887</v>
          </cell>
          <cell r="BX361">
            <v>0.88900000000000001</v>
          </cell>
          <cell r="BY361">
            <v>0.99639437500000005</v>
          </cell>
          <cell r="BZ361">
            <v>0.95825794904062023</v>
          </cell>
        </row>
        <row r="362">
          <cell r="BG362">
            <v>38888</v>
          </cell>
          <cell r="BH362">
            <v>8.92</v>
          </cell>
          <cell r="BI362">
            <v>7.9742535311997136</v>
          </cell>
          <cell r="BJ362">
            <v>1.1186</v>
          </cell>
          <cell r="BK362">
            <v>8</v>
          </cell>
          <cell r="BL362">
            <v>5.35</v>
          </cell>
          <cell r="BM362">
            <v>4.6900000000000004</v>
          </cell>
          <cell r="BN362">
            <v>19.850000000000001</v>
          </cell>
          <cell r="BO362">
            <v>1.1544011544011545</v>
          </cell>
          <cell r="BP362">
            <v>0.83593749999999989</v>
          </cell>
          <cell r="BQ362">
            <v>0.93426294820717148</v>
          </cell>
          <cell r="BR362">
            <v>0.91808889505573299</v>
          </cell>
          <cell r="BW362">
            <v>38888</v>
          </cell>
          <cell r="BX362">
            <v>0.89200000000000002</v>
          </cell>
          <cell r="BY362">
            <v>1.0010080457715</v>
          </cell>
          <cell r="BZ362">
            <v>0.96067262441601475</v>
          </cell>
        </row>
        <row r="363">
          <cell r="BG363">
            <v>38889</v>
          </cell>
          <cell r="BH363">
            <v>8.8000000000000007</v>
          </cell>
          <cell r="BI363">
            <v>7.9350766456266912</v>
          </cell>
          <cell r="BJ363">
            <v>1.109</v>
          </cell>
          <cell r="BK363">
            <v>8</v>
          </cell>
          <cell r="BL363">
            <v>5.43</v>
          </cell>
          <cell r="BM363">
            <v>4.55</v>
          </cell>
          <cell r="BN363">
            <v>19.899999999999999</v>
          </cell>
          <cell r="BO363">
            <v>1.1544011544011545</v>
          </cell>
          <cell r="BP363">
            <v>0.84843749999999996</v>
          </cell>
          <cell r="BQ363">
            <v>0.90637450199203196</v>
          </cell>
          <cell r="BR363">
            <v>0.92040146154201929</v>
          </cell>
          <cell r="BW363">
            <v>38889</v>
          </cell>
          <cell r="BX363">
            <v>0.88000000000000012</v>
          </cell>
          <cell r="BY363">
            <v>0.99609017132551858</v>
          </cell>
          <cell r="BZ363">
            <v>0.95740365448380138</v>
          </cell>
        </row>
        <row r="364">
          <cell r="BG364">
            <v>38890</v>
          </cell>
          <cell r="BH364">
            <v>8.9</v>
          </cell>
          <cell r="BI364">
            <v>7.9634931997136729</v>
          </cell>
          <cell r="BJ364">
            <v>1.1175999999999999</v>
          </cell>
          <cell r="BK364">
            <v>8</v>
          </cell>
          <cell r="BL364">
            <v>5.39</v>
          </cell>
          <cell r="BM364">
            <v>4.5</v>
          </cell>
          <cell r="BN364">
            <v>20.059999999999999</v>
          </cell>
          <cell r="BO364">
            <v>1.1544011544011545</v>
          </cell>
          <cell r="BP364">
            <v>0.84218749999999987</v>
          </cell>
          <cell r="BQ364">
            <v>0.89641434262948216</v>
          </cell>
          <cell r="BR364">
            <v>0.92780167429813609</v>
          </cell>
          <cell r="BW364">
            <v>38890</v>
          </cell>
          <cell r="BX364">
            <v>0.89</v>
          </cell>
          <cell r="BY364">
            <v>0.99965730136005748</v>
          </cell>
          <cell r="BZ364">
            <v>0.95520116783219322</v>
          </cell>
        </row>
        <row r="365">
          <cell r="BG365">
            <v>38891</v>
          </cell>
          <cell r="BH365">
            <v>8.8000000000000007</v>
          </cell>
          <cell r="BI365">
            <v>7.8375489846811544</v>
          </cell>
          <cell r="BJ365">
            <v>1.1228</v>
          </cell>
          <cell r="BK365">
            <v>8.01</v>
          </cell>
          <cell r="BL365">
            <v>5.36</v>
          </cell>
          <cell r="BM365">
            <v>4.51</v>
          </cell>
          <cell r="BN365">
            <v>19.829999999999998</v>
          </cell>
          <cell r="BO365">
            <v>1.1558441558441559</v>
          </cell>
          <cell r="BP365">
            <v>0.83750000000000002</v>
          </cell>
          <cell r="BQ365">
            <v>0.89840637450199201</v>
          </cell>
          <cell r="BR365">
            <v>0.91716386846121822</v>
          </cell>
          <cell r="BW365">
            <v>38891</v>
          </cell>
          <cell r="BX365">
            <v>0.88000000000000012</v>
          </cell>
          <cell r="BY365">
            <v>0.98384752404702536</v>
          </cell>
          <cell r="BZ365">
            <v>0.95222859970184159</v>
          </cell>
        </row>
        <row r="366">
          <cell r="BG366">
            <v>38894</v>
          </cell>
          <cell r="BH366">
            <v>8.57</v>
          </cell>
          <cell r="BI366">
            <v>7.6279483756119273</v>
          </cell>
          <cell r="BJ366">
            <v>1.1234999999999999</v>
          </cell>
          <cell r="BK366">
            <v>8</v>
          </cell>
          <cell r="BL366">
            <v>5.38</v>
          </cell>
          <cell r="BM366">
            <v>4.5199999999999996</v>
          </cell>
          <cell r="BN366">
            <v>19.63</v>
          </cell>
          <cell r="BO366">
            <v>1.1544011544011545</v>
          </cell>
          <cell r="BP366">
            <v>0.84062499999999996</v>
          </cell>
          <cell r="BQ366">
            <v>0.90039840637450197</v>
          </cell>
          <cell r="BR366">
            <v>0.90791360251607234</v>
          </cell>
          <cell r="BW366">
            <v>38894</v>
          </cell>
          <cell r="BX366">
            <v>0.85699999999999998</v>
          </cell>
          <cell r="BY366">
            <v>0.95753635959056527</v>
          </cell>
          <cell r="BZ366">
            <v>0.95083454082293217</v>
          </cell>
        </row>
        <row r="367">
          <cell r="BG367">
            <v>38895</v>
          </cell>
          <cell r="BH367">
            <v>8.5</v>
          </cell>
          <cell r="BI367">
            <v>7.565643079661772</v>
          </cell>
          <cell r="BJ367">
            <v>1.1234999999999999</v>
          </cell>
          <cell r="BK367">
            <v>8.0399999999999991</v>
          </cell>
          <cell r="BL367">
            <v>5.47</v>
          </cell>
          <cell r="BM367">
            <v>4.5</v>
          </cell>
          <cell r="BN367">
            <v>19.29</v>
          </cell>
          <cell r="BO367">
            <v>1.1601731601731602</v>
          </cell>
          <cell r="BP367">
            <v>0.85468749999999993</v>
          </cell>
          <cell r="BQ367">
            <v>0.89641434262948216</v>
          </cell>
          <cell r="BR367">
            <v>0.89218815040932431</v>
          </cell>
          <cell r="BW367">
            <v>38895</v>
          </cell>
          <cell r="BX367">
            <v>0.85</v>
          </cell>
          <cell r="BY367">
            <v>0.94971517578994236</v>
          </cell>
          <cell r="BZ367">
            <v>0.95086578830299162</v>
          </cell>
        </row>
        <row r="368">
          <cell r="BG368">
            <v>38896</v>
          </cell>
          <cell r="BH368">
            <v>8.1999999999999993</v>
          </cell>
          <cell r="BI368">
            <v>7.2986203827325324</v>
          </cell>
          <cell r="BJ368">
            <v>1.1234999999999999</v>
          </cell>
          <cell r="BK368">
            <v>8</v>
          </cell>
          <cell r="BL368">
            <v>5.4</v>
          </cell>
          <cell r="BM368">
            <v>4.5</v>
          </cell>
          <cell r="BN368">
            <v>18.989999999999998</v>
          </cell>
          <cell r="BO368">
            <v>1.1544011544011545</v>
          </cell>
          <cell r="BP368">
            <v>0.84375</v>
          </cell>
          <cell r="BQ368">
            <v>0.89641434262948216</v>
          </cell>
          <cell r="BR368">
            <v>0.87831275149160537</v>
          </cell>
          <cell r="BW368">
            <v>38896</v>
          </cell>
          <cell r="BX368">
            <v>0.82</v>
          </cell>
          <cell r="BY368">
            <v>0.91619581664441485</v>
          </cell>
          <cell r="BZ368">
            <v>0.94321956213056057</v>
          </cell>
        </row>
        <row r="369">
          <cell r="BG369">
            <v>38897</v>
          </cell>
          <cell r="BH369">
            <v>8.44</v>
          </cell>
          <cell r="BI369">
            <v>7.6008645533141204</v>
          </cell>
          <cell r="BJ369">
            <v>1.1104000000000001</v>
          </cell>
          <cell r="BK369">
            <v>8.06</v>
          </cell>
          <cell r="BL369">
            <v>5.65</v>
          </cell>
          <cell r="BM369">
            <v>4.55</v>
          </cell>
          <cell r="BN369">
            <v>19.11</v>
          </cell>
          <cell r="BO369">
            <v>1.1630591630591631</v>
          </cell>
          <cell r="BP369">
            <v>0.8828125</v>
          </cell>
          <cell r="BQ369">
            <v>0.90637450199203196</v>
          </cell>
          <cell r="BR369">
            <v>0.88386291105869297</v>
          </cell>
          <cell r="BW369">
            <v>38897</v>
          </cell>
          <cell r="BX369">
            <v>0.84399999999999997</v>
          </cell>
          <cell r="BY369">
            <v>0.95413652737752164</v>
          </cell>
          <cell r="BZ369">
            <v>0.95902726902747204</v>
          </cell>
        </row>
        <row r="370">
          <cell r="BG370">
            <v>38898</v>
          </cell>
          <cell r="BH370">
            <v>8.31</v>
          </cell>
          <cell r="BI370">
            <v>7.4442354205858638</v>
          </cell>
          <cell r="BJ370">
            <v>1.1163000000000001</v>
          </cell>
          <cell r="BK370">
            <v>8.14</v>
          </cell>
          <cell r="BL370">
            <v>5.75</v>
          </cell>
          <cell r="BM370">
            <v>4.59</v>
          </cell>
          <cell r="BN370">
            <v>19.399999999999999</v>
          </cell>
          <cell r="BO370">
            <v>1.1746031746031746</v>
          </cell>
          <cell r="BP370">
            <v>0.8984375</v>
          </cell>
          <cell r="BQ370">
            <v>0.91434262948207179</v>
          </cell>
          <cell r="BR370">
            <v>0.89727579667915447</v>
          </cell>
          <cell r="BW370">
            <v>38898</v>
          </cell>
          <cell r="BX370">
            <v>0.83100000000000007</v>
          </cell>
          <cell r="BY370">
            <v>0.93447487234614357</v>
          </cell>
          <cell r="BZ370">
            <v>0.97116477519110034</v>
          </cell>
        </row>
        <row r="371">
          <cell r="BG371">
            <v>38901</v>
          </cell>
          <cell r="BH371">
            <v>8.31</v>
          </cell>
          <cell r="BI371">
            <v>7.4770559654489839</v>
          </cell>
          <cell r="BJ371">
            <v>1.1113999999999999</v>
          </cell>
          <cell r="BK371">
            <v>8.1</v>
          </cell>
          <cell r="BL371">
            <v>5.73</v>
          </cell>
          <cell r="BM371">
            <v>4.59</v>
          </cell>
          <cell r="BN371">
            <v>20.32</v>
          </cell>
          <cell r="BO371">
            <v>1.1688311688311688</v>
          </cell>
          <cell r="BP371">
            <v>0.89531250000000007</v>
          </cell>
          <cell r="BQ371">
            <v>0.91434262948207179</v>
          </cell>
          <cell r="BR371">
            <v>0.93982702002682583</v>
          </cell>
          <cell r="BW371">
            <v>38901</v>
          </cell>
          <cell r="BX371">
            <v>0.83100000000000007</v>
          </cell>
          <cell r="BY371">
            <v>0.93859483534281107</v>
          </cell>
          <cell r="BZ371">
            <v>0.97957832958501656</v>
          </cell>
        </row>
        <row r="372">
          <cell r="BG372">
            <v>38902</v>
          </cell>
          <cell r="BH372">
            <v>8.4499999999999993</v>
          </cell>
          <cell r="BI372">
            <v>7.6380728554641584</v>
          </cell>
          <cell r="BJ372">
            <v>1.1063000000000001</v>
          </cell>
          <cell r="BK372">
            <v>8.1</v>
          </cell>
          <cell r="BL372">
            <v>5.73</v>
          </cell>
          <cell r="BM372">
            <v>4.59</v>
          </cell>
          <cell r="BN372">
            <v>20.32</v>
          </cell>
          <cell r="BO372">
            <v>1.1688311688311688</v>
          </cell>
          <cell r="BP372">
            <v>0.89531250000000007</v>
          </cell>
          <cell r="BQ372">
            <v>0.91434262948207179</v>
          </cell>
          <cell r="BR372">
            <v>0.93982702002682583</v>
          </cell>
          <cell r="BW372">
            <v>38902</v>
          </cell>
          <cell r="BX372">
            <v>0.84499999999999997</v>
          </cell>
          <cell r="BY372">
            <v>0.95880728554641592</v>
          </cell>
          <cell r="BZ372">
            <v>0.97957832958501656</v>
          </cell>
        </row>
        <row r="373">
          <cell r="BG373">
            <v>38903</v>
          </cell>
          <cell r="BH373">
            <v>8.58</v>
          </cell>
          <cell r="BI373">
            <v>7.7137462914681283</v>
          </cell>
          <cell r="BJ373">
            <v>1.1123000000000001</v>
          </cell>
          <cell r="BK373">
            <v>8.08</v>
          </cell>
          <cell r="BL373">
            <v>5.41</v>
          </cell>
          <cell r="BM373">
            <v>4.3499999999999996</v>
          </cell>
          <cell r="BN373">
            <v>20.55</v>
          </cell>
          <cell r="BO373">
            <v>1.1659451659451661</v>
          </cell>
          <cell r="BP373">
            <v>0.84531250000000002</v>
          </cell>
          <cell r="BQ373">
            <v>0.86653386454183268</v>
          </cell>
          <cell r="BR373">
            <v>0.9504648258637437</v>
          </cell>
          <cell r="BW373">
            <v>38903</v>
          </cell>
          <cell r="BX373">
            <v>0.85799999999999998</v>
          </cell>
          <cell r="BY373">
            <v>0.96830657196799419</v>
          </cell>
          <cell r="BZ373">
            <v>0.9570640890876857</v>
          </cell>
        </row>
        <row r="374">
          <cell r="BG374">
            <v>38904</v>
          </cell>
          <cell r="BH374">
            <v>8.4499999999999993</v>
          </cell>
          <cell r="BI374">
            <v>7.5907294286740923</v>
          </cell>
          <cell r="BJ374">
            <v>1.1132</v>
          </cell>
          <cell r="BK374">
            <v>8.0500000000000007</v>
          </cell>
          <cell r="BL374">
            <v>5.67</v>
          </cell>
          <cell r="BM374">
            <v>4.4000000000000004</v>
          </cell>
          <cell r="BN374">
            <v>20</v>
          </cell>
          <cell r="BO374">
            <v>1.1616161616161618</v>
          </cell>
          <cell r="BP374">
            <v>0.88593749999999993</v>
          </cell>
          <cell r="BQ374">
            <v>0.87649402390438258</v>
          </cell>
          <cell r="BR374">
            <v>0.92502659451459235</v>
          </cell>
          <cell r="BW374">
            <v>38904</v>
          </cell>
          <cell r="BX374">
            <v>0.84499999999999997</v>
          </cell>
          <cell r="BY374">
            <v>0.95286426518145884</v>
          </cell>
          <cell r="BZ374">
            <v>0.96226857000878407</v>
          </cell>
        </row>
        <row r="375">
          <cell r="BG375">
            <v>38905</v>
          </cell>
          <cell r="BH375">
            <v>8.4499999999999993</v>
          </cell>
          <cell r="BI375">
            <v>7.5852782764811479</v>
          </cell>
          <cell r="BJ375">
            <v>1.1140000000000001</v>
          </cell>
          <cell r="BK375">
            <v>8.1199999999999992</v>
          </cell>
          <cell r="BL375">
            <v>5.6</v>
          </cell>
          <cell r="BM375">
            <v>4.5</v>
          </cell>
          <cell r="BN375">
            <v>20.04</v>
          </cell>
          <cell r="BO375">
            <v>1.1717171717171717</v>
          </cell>
          <cell r="BP375">
            <v>0.87499999999999989</v>
          </cell>
          <cell r="BQ375">
            <v>0.89641434262948216</v>
          </cell>
          <cell r="BR375">
            <v>0.92687664770362155</v>
          </cell>
          <cell r="BW375">
            <v>38905</v>
          </cell>
          <cell r="BX375">
            <v>0.84499999999999997</v>
          </cell>
          <cell r="BY375">
            <v>0.95217998204667853</v>
          </cell>
          <cell r="BZ375">
            <v>0.96750204051256883</v>
          </cell>
        </row>
        <row r="376">
          <cell r="BG376">
            <v>38908</v>
          </cell>
          <cell r="BH376">
            <v>8.06</v>
          </cell>
          <cell r="BI376">
            <v>7.1695427859811423</v>
          </cell>
          <cell r="BJ376">
            <v>1.1242000000000001</v>
          </cell>
          <cell r="BK376">
            <v>8.0500000000000007</v>
          </cell>
          <cell r="BL376">
            <v>5.66</v>
          </cell>
          <cell r="BM376">
            <v>4.46</v>
          </cell>
          <cell r="BN376">
            <v>20.079999999999998</v>
          </cell>
          <cell r="BO376">
            <v>1.1616161616161618</v>
          </cell>
          <cell r="BP376">
            <v>0.88437500000000002</v>
          </cell>
          <cell r="BQ376">
            <v>0.88844621513944233</v>
          </cell>
          <cell r="BR376">
            <v>0.92872670089265064</v>
          </cell>
          <cell r="BW376">
            <v>38908</v>
          </cell>
          <cell r="BX376">
            <v>0.80600000000000005</v>
          </cell>
          <cell r="BY376">
            <v>0.89999270592421288</v>
          </cell>
          <cell r="BZ376">
            <v>0.96579101941206369</v>
          </cell>
        </row>
        <row r="377">
          <cell r="BG377">
            <v>38909</v>
          </cell>
          <cell r="BH377">
            <v>7.92</v>
          </cell>
          <cell r="BI377">
            <v>6.9939950547509708</v>
          </cell>
          <cell r="BJ377">
            <v>1.1324000000000001</v>
          </cell>
          <cell r="BK377">
            <v>8.07</v>
          </cell>
          <cell r="BL377">
            <v>5.7</v>
          </cell>
          <cell r="BM377">
            <v>4.4400000000000004</v>
          </cell>
          <cell r="BN377">
            <v>20.12</v>
          </cell>
          <cell r="BO377">
            <v>1.1645021645021645</v>
          </cell>
          <cell r="BP377">
            <v>0.890625</v>
          </cell>
          <cell r="BQ377">
            <v>0.88446215139442241</v>
          </cell>
          <cell r="BR377">
            <v>0.93057675408167995</v>
          </cell>
          <cell r="BW377">
            <v>38909</v>
          </cell>
          <cell r="BX377">
            <v>0.79200000000000004</v>
          </cell>
          <cell r="BY377">
            <v>0.87795619922288948</v>
          </cell>
          <cell r="BZ377">
            <v>0.96754151749456674</v>
          </cell>
        </row>
        <row r="378">
          <cell r="BG378">
            <v>38910</v>
          </cell>
          <cell r="BH378">
            <v>8.01</v>
          </cell>
          <cell r="BI378">
            <v>7.0622465173690703</v>
          </cell>
          <cell r="BJ378">
            <v>1.1342000000000001</v>
          </cell>
          <cell r="BK378">
            <v>8.0399999999999991</v>
          </cell>
          <cell r="BL378">
            <v>5.51</v>
          </cell>
          <cell r="BM378">
            <v>4.4000000000000004</v>
          </cell>
          <cell r="BN378">
            <v>20.5</v>
          </cell>
          <cell r="BO378">
            <v>1.1601731601731602</v>
          </cell>
          <cell r="BP378">
            <v>0.86093749999999991</v>
          </cell>
          <cell r="BQ378">
            <v>0.87649402390438258</v>
          </cell>
          <cell r="BR378">
            <v>0.94815225937745717</v>
          </cell>
          <cell r="BW378">
            <v>38910</v>
          </cell>
          <cell r="BX378">
            <v>0.80099999999999993</v>
          </cell>
          <cell r="BY378">
            <v>0.88652380532533948</v>
          </cell>
          <cell r="BZ378">
            <v>0.96143923586374991</v>
          </cell>
        </row>
        <row r="379">
          <cell r="BG379">
            <v>38911</v>
          </cell>
          <cell r="BH379">
            <v>8</v>
          </cell>
          <cell r="BI379">
            <v>7.0708856284249606</v>
          </cell>
          <cell r="BJ379">
            <v>1.1314</v>
          </cell>
          <cell r="BK379">
            <v>8.07</v>
          </cell>
          <cell r="BL379">
            <v>5.36</v>
          </cell>
          <cell r="BM379">
            <v>4.3099999999999996</v>
          </cell>
          <cell r="BN379">
            <v>20.49</v>
          </cell>
          <cell r="BO379">
            <v>1.1645021645021645</v>
          </cell>
          <cell r="BP379">
            <v>0.83750000000000002</v>
          </cell>
          <cell r="BQ379">
            <v>0.85856573705179284</v>
          </cell>
          <cell r="BR379">
            <v>0.94768974608019985</v>
          </cell>
          <cell r="BW379">
            <v>38911</v>
          </cell>
          <cell r="BX379">
            <v>0.8</v>
          </cell>
          <cell r="BY379">
            <v>0.88760827293618538</v>
          </cell>
          <cell r="BZ379">
            <v>0.9520644119085393</v>
          </cell>
        </row>
        <row r="380">
          <cell r="BG380">
            <v>38912</v>
          </cell>
          <cell r="BH380">
            <v>8.1999999999999993</v>
          </cell>
          <cell r="BI380">
            <v>7.2662826761187409</v>
          </cell>
          <cell r="BJ380">
            <v>1.1285000000000001</v>
          </cell>
          <cell r="BK380">
            <v>8.06</v>
          </cell>
          <cell r="BL380">
            <v>5.2</v>
          </cell>
          <cell r="BM380">
            <v>4.24</v>
          </cell>
          <cell r="BN380">
            <v>20.29</v>
          </cell>
          <cell r="BO380">
            <v>1.1630591630591631</v>
          </cell>
          <cell r="BP380">
            <v>0.8125</v>
          </cell>
          <cell r="BQ380">
            <v>0.84462151394422325</v>
          </cell>
          <cell r="BR380">
            <v>0.93843948013505385</v>
          </cell>
          <cell r="BW380">
            <v>38912</v>
          </cell>
          <cell r="BX380">
            <v>0.82</v>
          </cell>
          <cell r="BY380">
            <v>0.91213646433318563</v>
          </cell>
          <cell r="BZ380">
            <v>0.93965503928461003</v>
          </cell>
        </row>
        <row r="381">
          <cell r="BG381">
            <v>38915</v>
          </cell>
          <cell r="BH381">
            <v>8.06</v>
          </cell>
          <cell r="BI381">
            <v>7.0894537778168711</v>
          </cell>
          <cell r="BJ381">
            <v>1.1369</v>
          </cell>
          <cell r="BK381">
            <v>8.0500000000000007</v>
          </cell>
          <cell r="BL381">
            <v>5.3</v>
          </cell>
          <cell r="BM381">
            <v>4.2</v>
          </cell>
          <cell r="BN381">
            <v>20.2</v>
          </cell>
          <cell r="BO381">
            <v>1.1616161616161618</v>
          </cell>
          <cell r="BP381">
            <v>0.82812499999999989</v>
          </cell>
          <cell r="BQ381">
            <v>0.83665338645418341</v>
          </cell>
          <cell r="BR381">
            <v>0.93427686045973823</v>
          </cell>
          <cell r="BW381">
            <v>38915</v>
          </cell>
          <cell r="BX381">
            <v>0.80600000000000005</v>
          </cell>
          <cell r="BY381">
            <v>0.88993913272935188</v>
          </cell>
          <cell r="BZ381">
            <v>0.94016785213252085</v>
          </cell>
        </row>
        <row r="382">
          <cell r="BG382">
            <v>38916</v>
          </cell>
          <cell r="BH382">
            <v>8.14</v>
          </cell>
          <cell r="BI382">
            <v>7.1604503870513723</v>
          </cell>
          <cell r="BJ382">
            <v>1.1368</v>
          </cell>
          <cell r="BK382">
            <v>7.99</v>
          </cell>
          <cell r="BL382">
            <v>5.25</v>
          </cell>
          <cell r="BM382">
            <v>4.18</v>
          </cell>
          <cell r="BN382">
            <v>20.41</v>
          </cell>
          <cell r="BO382">
            <v>1.152958152958153</v>
          </cell>
          <cell r="BP382">
            <v>0.8203125</v>
          </cell>
          <cell r="BQ382">
            <v>0.83266932270916338</v>
          </cell>
          <cell r="BR382">
            <v>0.94398963970214145</v>
          </cell>
          <cell r="BW382">
            <v>38916</v>
          </cell>
          <cell r="BX382">
            <v>0.81400000000000006</v>
          </cell>
          <cell r="BY382">
            <v>0.89885133708655884</v>
          </cell>
          <cell r="BZ382">
            <v>0.93748240384236436</v>
          </cell>
        </row>
        <row r="383">
          <cell r="BG383">
            <v>38917</v>
          </cell>
          <cell r="BH383">
            <v>8.17</v>
          </cell>
          <cell r="BI383">
            <v>7.1988721473257558</v>
          </cell>
          <cell r="BJ383">
            <v>1.1349</v>
          </cell>
          <cell r="BK383">
            <v>7.97</v>
          </cell>
          <cell r="BL383">
            <v>5.38</v>
          </cell>
          <cell r="BM383">
            <v>4.4000000000000004</v>
          </cell>
          <cell r="BN383">
            <v>20.47</v>
          </cell>
          <cell r="BO383">
            <v>1.15007215007215</v>
          </cell>
          <cell r="BP383">
            <v>0.84062499999999996</v>
          </cell>
          <cell r="BQ383">
            <v>0.87649402390438258</v>
          </cell>
          <cell r="BR383">
            <v>0.94676471948568519</v>
          </cell>
          <cell r="BW383">
            <v>38917</v>
          </cell>
          <cell r="BX383">
            <v>0.81699999999999995</v>
          </cell>
          <cell r="BY383">
            <v>0.90367442065380221</v>
          </cell>
          <cell r="BZ383">
            <v>0.95348897336555449</v>
          </cell>
        </row>
        <row r="384">
          <cell r="BG384">
            <v>38918</v>
          </cell>
          <cell r="BH384">
            <v>8.15</v>
          </cell>
          <cell r="BI384">
            <v>7.1945621468926557</v>
          </cell>
          <cell r="BJ384">
            <v>1.1328</v>
          </cell>
          <cell r="BK384">
            <v>7.85</v>
          </cell>
          <cell r="BL384">
            <v>5.3</v>
          </cell>
          <cell r="BM384">
            <v>4.25</v>
          </cell>
          <cell r="BN384">
            <v>20.55</v>
          </cell>
          <cell r="BO384">
            <v>1.1327561327561328</v>
          </cell>
          <cell r="BP384">
            <v>0.82812499999999989</v>
          </cell>
          <cell r="BQ384">
            <v>0.84661354581673309</v>
          </cell>
          <cell r="BR384">
            <v>0.9504648258637437</v>
          </cell>
          <cell r="BW384">
            <v>38918</v>
          </cell>
          <cell r="BX384">
            <v>0.81500000000000006</v>
          </cell>
          <cell r="BY384">
            <v>0.90313338629943518</v>
          </cell>
          <cell r="BZ384">
            <v>0.93948987610915247</v>
          </cell>
        </row>
        <row r="385">
          <cell r="BG385">
            <v>38919</v>
          </cell>
          <cell r="BH385">
            <v>8.2100000000000009</v>
          </cell>
          <cell r="BI385">
            <v>7.2150452588100897</v>
          </cell>
          <cell r="BJ385">
            <v>1.1378999999999999</v>
          </cell>
          <cell r="BK385">
            <v>7.8</v>
          </cell>
          <cell r="BL385">
            <v>5.14</v>
          </cell>
          <cell r="BM385">
            <v>4.16</v>
          </cell>
          <cell r="BN385">
            <v>21.16</v>
          </cell>
          <cell r="BO385">
            <v>1.1255411255411256</v>
          </cell>
          <cell r="BP385">
            <v>0.80312499999999987</v>
          </cell>
          <cell r="BQ385">
            <v>0.82868525896414358</v>
          </cell>
          <cell r="BR385">
            <v>0.97867813699643869</v>
          </cell>
          <cell r="BW385">
            <v>38919</v>
          </cell>
          <cell r="BX385">
            <v>0.82100000000000006</v>
          </cell>
          <cell r="BY385">
            <v>0.9057046313384306</v>
          </cell>
          <cell r="BZ385">
            <v>0.93400738037542697</v>
          </cell>
        </row>
        <row r="386">
          <cell r="BG386">
            <v>38922</v>
          </cell>
          <cell r="BH386">
            <v>8.1999999999999993</v>
          </cell>
          <cell r="BI386">
            <v>7.1860485496450783</v>
          </cell>
          <cell r="BJ386">
            <v>1.1411</v>
          </cell>
          <cell r="BK386">
            <v>7.81</v>
          </cell>
          <cell r="BL386">
            <v>5.28</v>
          </cell>
          <cell r="BM386">
            <v>4.21</v>
          </cell>
          <cell r="BN386">
            <v>21.65</v>
          </cell>
          <cell r="BO386">
            <v>1.126984126984127</v>
          </cell>
          <cell r="BP386">
            <v>0.82499999999999996</v>
          </cell>
          <cell r="BQ386">
            <v>0.83864541832669326</v>
          </cell>
          <cell r="BR386">
            <v>1.0013412885620461</v>
          </cell>
          <cell r="BW386">
            <v>38922</v>
          </cell>
          <cell r="BX386">
            <v>0.82</v>
          </cell>
          <cell r="BY386">
            <v>0.90206467443694671</v>
          </cell>
          <cell r="BZ386">
            <v>0.94799270846821648</v>
          </cell>
        </row>
        <row r="387">
          <cell r="BG387">
            <v>38923</v>
          </cell>
          <cell r="BH387">
            <v>8.43</v>
          </cell>
          <cell r="BI387">
            <v>7.3837260225978802</v>
          </cell>
          <cell r="BJ387">
            <v>1.1416999999999999</v>
          </cell>
          <cell r="BK387">
            <v>7.75</v>
          </cell>
          <cell r="BL387">
            <v>5.35</v>
          </cell>
          <cell r="BM387">
            <v>4.28</v>
          </cell>
          <cell r="BN387">
            <v>21.22</v>
          </cell>
          <cell r="BO387">
            <v>1.1183261183261184</v>
          </cell>
          <cell r="BP387">
            <v>0.83593749999999989</v>
          </cell>
          <cell r="BQ387">
            <v>0.85258964143426308</v>
          </cell>
          <cell r="BR387">
            <v>0.98145321677998243</v>
          </cell>
          <cell r="BW387">
            <v>38923</v>
          </cell>
          <cell r="BX387">
            <v>0.84299999999999997</v>
          </cell>
          <cell r="BY387">
            <v>0.92687912761671198</v>
          </cell>
          <cell r="BZ387">
            <v>0.947076619135091</v>
          </cell>
        </row>
        <row r="388">
          <cell r="BG388">
            <v>38924</v>
          </cell>
          <cell r="BH388">
            <v>8.34</v>
          </cell>
          <cell r="BI388">
            <v>7.3499603419406006</v>
          </cell>
          <cell r="BJ388">
            <v>1.1347</v>
          </cell>
          <cell r="BK388">
            <v>7.71</v>
          </cell>
          <cell r="BL388">
            <v>5.27</v>
          </cell>
          <cell r="BM388">
            <v>4.22</v>
          </cell>
          <cell r="BN388">
            <v>21.31</v>
          </cell>
          <cell r="BO388">
            <v>1.1125541125541125</v>
          </cell>
          <cell r="BP388">
            <v>0.82343749999999993</v>
          </cell>
          <cell r="BQ388">
            <v>0.84063745019920322</v>
          </cell>
          <cell r="BR388">
            <v>0.98561583645529804</v>
          </cell>
          <cell r="BW388">
            <v>38924</v>
          </cell>
          <cell r="BX388">
            <v>0.83399999999999996</v>
          </cell>
          <cell r="BY388">
            <v>0.92264052172380362</v>
          </cell>
          <cell r="BZ388">
            <v>0.94056122480215343</v>
          </cell>
        </row>
        <row r="389">
          <cell r="BG389">
            <v>38925</v>
          </cell>
          <cell r="BH389">
            <v>8.27</v>
          </cell>
          <cell r="BI389">
            <v>7.2844182154496604</v>
          </cell>
          <cell r="BJ389">
            <v>1.1353</v>
          </cell>
          <cell r="BK389">
            <v>7.63</v>
          </cell>
          <cell r="BL389">
            <v>5.28</v>
          </cell>
          <cell r="BM389">
            <v>4.2300000000000004</v>
          </cell>
          <cell r="BN389">
            <v>21.49</v>
          </cell>
          <cell r="BO389">
            <v>1.101010101010101</v>
          </cell>
          <cell r="BP389">
            <v>0.82499999999999996</v>
          </cell>
          <cell r="BQ389">
            <v>0.84262948207171329</v>
          </cell>
          <cell r="BR389">
            <v>0.99394107580592939</v>
          </cell>
          <cell r="BW389">
            <v>38925</v>
          </cell>
          <cell r="BX389">
            <v>0.82699999999999996</v>
          </cell>
          <cell r="BY389">
            <v>0.91441301858539592</v>
          </cell>
          <cell r="BZ389">
            <v>0.94064516472193593</v>
          </cell>
        </row>
        <row r="390">
          <cell r="BG390">
            <v>38926</v>
          </cell>
          <cell r="BH390">
            <v>8.3000000000000007</v>
          </cell>
          <cell r="BI390">
            <v>7.3347472605160844</v>
          </cell>
          <cell r="BJ390">
            <v>1.1315999999999999</v>
          </cell>
          <cell r="BK390">
            <v>7.45</v>
          </cell>
          <cell r="BL390">
            <v>5.42</v>
          </cell>
          <cell r="BM390">
            <v>4.26</v>
          </cell>
          <cell r="BN390">
            <v>20.84</v>
          </cell>
          <cell r="BO390">
            <v>1.075036075036075</v>
          </cell>
          <cell r="BP390">
            <v>0.84687499999999993</v>
          </cell>
          <cell r="BQ390">
            <v>0.84860557768924305</v>
          </cell>
          <cell r="BR390">
            <v>0.9638777114842052</v>
          </cell>
          <cell r="BW390">
            <v>38926</v>
          </cell>
          <cell r="BX390">
            <v>0.83000000000000007</v>
          </cell>
          <cell r="BY390">
            <v>0.92073082361258418</v>
          </cell>
          <cell r="BZ390">
            <v>0.93359859105238074</v>
          </cell>
        </row>
        <row r="391">
          <cell r="BG391">
            <v>38929</v>
          </cell>
          <cell r="BH391">
            <v>8.52</v>
          </cell>
          <cell r="BI391">
            <v>7.5311588438080079</v>
          </cell>
          <cell r="BJ391">
            <v>1.1313</v>
          </cell>
          <cell r="BK391">
            <v>7.51</v>
          </cell>
          <cell r="BL391">
            <v>5.35</v>
          </cell>
          <cell r="BM391">
            <v>4.2</v>
          </cell>
          <cell r="BN391">
            <v>20.5</v>
          </cell>
          <cell r="BO391">
            <v>1.0836940836940836</v>
          </cell>
          <cell r="BP391">
            <v>0.83593749999999989</v>
          </cell>
          <cell r="BQ391">
            <v>0.83665338645418341</v>
          </cell>
          <cell r="BR391">
            <v>0.94815225937745717</v>
          </cell>
          <cell r="BW391">
            <v>38929</v>
          </cell>
          <cell r="BX391">
            <v>0.85199999999999998</v>
          </cell>
          <cell r="BY391">
            <v>0.94538636966321932</v>
          </cell>
          <cell r="BZ391">
            <v>0.92610930738143105</v>
          </cell>
        </row>
        <row r="392">
          <cell r="BG392">
            <v>38930</v>
          </cell>
          <cell r="BH392">
            <v>8.4499999999999993</v>
          </cell>
          <cell r="BI392">
            <v>7.4745687748783718</v>
          </cell>
          <cell r="BJ392">
            <v>1.1305000000000001</v>
          </cell>
          <cell r="BK392">
            <v>7.55</v>
          </cell>
          <cell r="BL392">
            <v>5.28</v>
          </cell>
          <cell r="BM392">
            <v>4.12</v>
          </cell>
          <cell r="BN392">
            <v>20.89</v>
          </cell>
          <cell r="BO392">
            <v>1.0894660894660895</v>
          </cell>
          <cell r="BP392">
            <v>0.82499999999999996</v>
          </cell>
          <cell r="BQ392">
            <v>0.82071713147410363</v>
          </cell>
          <cell r="BR392">
            <v>0.96619027797049173</v>
          </cell>
          <cell r="BW392">
            <v>38930</v>
          </cell>
          <cell r="BX392">
            <v>0.84499999999999997</v>
          </cell>
          <cell r="BY392">
            <v>0.9382826183104821</v>
          </cell>
          <cell r="BZ392">
            <v>0.92534337472767114</v>
          </cell>
        </row>
        <row r="393">
          <cell r="BG393">
            <v>38931</v>
          </cell>
          <cell r="BH393">
            <v>8.52</v>
          </cell>
          <cell r="BI393">
            <v>7.5605643801579552</v>
          </cell>
          <cell r="BJ393">
            <v>1.1269</v>
          </cell>
          <cell r="BK393">
            <v>7.7</v>
          </cell>
          <cell r="BL393">
            <v>5.35</v>
          </cell>
          <cell r="BM393">
            <v>4.18</v>
          </cell>
          <cell r="BN393">
            <v>20.22</v>
          </cell>
          <cell r="BO393">
            <v>1.1111111111111112</v>
          </cell>
          <cell r="BP393">
            <v>0.83593749999999989</v>
          </cell>
          <cell r="BQ393">
            <v>0.83266932270916338</v>
          </cell>
          <cell r="BR393">
            <v>0.93520188705425278</v>
          </cell>
          <cell r="BW393">
            <v>38931</v>
          </cell>
          <cell r="BX393">
            <v>0.85199999999999998</v>
          </cell>
          <cell r="BY393">
            <v>0.94907764664122818</v>
          </cell>
          <cell r="BZ393">
            <v>0.92872995521863189</v>
          </cell>
        </row>
        <row r="394">
          <cell r="BG394">
            <v>38932</v>
          </cell>
          <cell r="BH394">
            <v>8.36</v>
          </cell>
          <cell r="BI394">
            <v>7.4284698773769327</v>
          </cell>
          <cell r="BJ394">
            <v>1.1254</v>
          </cell>
          <cell r="BK394">
            <v>7.59</v>
          </cell>
          <cell r="BL394">
            <v>5.4</v>
          </cell>
          <cell r="BM394">
            <v>4.24</v>
          </cell>
          <cell r="BN394">
            <v>20.260000000000002</v>
          </cell>
          <cell r="BO394">
            <v>1.0952380952380953</v>
          </cell>
          <cell r="BP394">
            <v>0.84375</v>
          </cell>
          <cell r="BQ394">
            <v>0.84462151394422325</v>
          </cell>
          <cell r="BR394">
            <v>0.93705194024328209</v>
          </cell>
          <cell r="BW394">
            <v>38932</v>
          </cell>
          <cell r="BX394">
            <v>0.83599999999999997</v>
          </cell>
          <cell r="BY394">
            <v>0.93249582370712647</v>
          </cell>
          <cell r="BZ394">
            <v>0.9301653873564002</v>
          </cell>
        </row>
        <row r="395">
          <cell r="BG395">
            <v>38933</v>
          </cell>
          <cell r="BH395">
            <v>8.48</v>
          </cell>
          <cell r="BI395">
            <v>7.5230660042583395</v>
          </cell>
          <cell r="BJ395">
            <v>1.1272</v>
          </cell>
          <cell r="BK395">
            <v>7.49</v>
          </cell>
          <cell r="BL395">
            <v>5.4</v>
          </cell>
          <cell r="BM395">
            <v>4.18</v>
          </cell>
          <cell r="BN395">
            <v>20.36</v>
          </cell>
          <cell r="BO395">
            <v>1.0808080808080809</v>
          </cell>
          <cell r="BP395">
            <v>0.84375</v>
          </cell>
          <cell r="BQ395">
            <v>0.83266932270916338</v>
          </cell>
          <cell r="BR395">
            <v>0.94167707321585503</v>
          </cell>
          <cell r="BW395">
            <v>38933</v>
          </cell>
          <cell r="BX395">
            <v>0.84800000000000009</v>
          </cell>
          <cell r="BY395">
            <v>0.94437047551454945</v>
          </cell>
          <cell r="BZ395">
            <v>0.92472611918327485</v>
          </cell>
        </row>
        <row r="396">
          <cell r="BG396">
            <v>38936</v>
          </cell>
          <cell r="BH396">
            <v>8.48</v>
          </cell>
          <cell r="BI396">
            <v>7.5748101831174637</v>
          </cell>
          <cell r="BJ396">
            <v>1.1194999999999999</v>
          </cell>
          <cell r="BK396">
            <v>7.48</v>
          </cell>
          <cell r="BL396">
            <v>5.31</v>
          </cell>
          <cell r="BM396">
            <v>4.38</v>
          </cell>
          <cell r="BN396">
            <v>20.55</v>
          </cell>
          <cell r="BO396">
            <v>1.0793650793650795</v>
          </cell>
          <cell r="BP396">
            <v>0.82968749999999991</v>
          </cell>
          <cell r="BQ396">
            <v>0.87250996015936255</v>
          </cell>
          <cell r="BR396">
            <v>0.9504648258637437</v>
          </cell>
          <cell r="BW396">
            <v>38936</v>
          </cell>
          <cell r="BX396">
            <v>0.84800000000000009</v>
          </cell>
          <cell r="BY396">
            <v>0.95086592228673528</v>
          </cell>
          <cell r="BZ396">
            <v>0.93300684134704648</v>
          </cell>
        </row>
        <row r="397">
          <cell r="BG397">
            <v>38937</v>
          </cell>
          <cell r="BH397">
            <v>8.2200000000000006</v>
          </cell>
          <cell r="BI397">
            <v>7.3164218958611489</v>
          </cell>
          <cell r="BJ397">
            <v>1.1234999999999999</v>
          </cell>
          <cell r="BK397">
            <v>7.37</v>
          </cell>
          <cell r="BL397">
            <v>5.1100000000000003</v>
          </cell>
          <cell r="BM397">
            <v>4.3899999999999997</v>
          </cell>
          <cell r="BN397">
            <v>20.66</v>
          </cell>
          <cell r="BO397">
            <v>1.0634920634920635</v>
          </cell>
          <cell r="BP397">
            <v>0.79843750000000002</v>
          </cell>
          <cell r="BQ397">
            <v>0.87450199203187251</v>
          </cell>
          <cell r="BR397">
            <v>0.95555247213357386</v>
          </cell>
          <cell r="BW397">
            <v>38937</v>
          </cell>
          <cell r="BX397">
            <v>0.82200000000000006</v>
          </cell>
          <cell r="BY397">
            <v>0.91843044058745005</v>
          </cell>
          <cell r="BZ397">
            <v>0.92299600691437755</v>
          </cell>
        </row>
        <row r="398">
          <cell r="BG398">
            <v>38938</v>
          </cell>
          <cell r="BH398">
            <v>8.17</v>
          </cell>
          <cell r="BI398">
            <v>7.2913877733154839</v>
          </cell>
          <cell r="BJ398">
            <v>1.1205000000000001</v>
          </cell>
          <cell r="BK398">
            <v>7.49</v>
          </cell>
          <cell r="BL398">
            <v>5.14</v>
          </cell>
          <cell r="BM398">
            <v>4.41</v>
          </cell>
          <cell r="BN398">
            <v>20.329999999999998</v>
          </cell>
          <cell r="BO398">
            <v>1.0808080808080809</v>
          </cell>
          <cell r="BP398">
            <v>0.80312499999999987</v>
          </cell>
          <cell r="BQ398">
            <v>0.87848605577689254</v>
          </cell>
          <cell r="BR398">
            <v>0.94028953332408305</v>
          </cell>
          <cell r="BW398">
            <v>38938</v>
          </cell>
          <cell r="BX398">
            <v>0.81699999999999995</v>
          </cell>
          <cell r="BY398">
            <v>0.91528790718429276</v>
          </cell>
          <cell r="BZ398">
            <v>0.92567716747726403</v>
          </cell>
        </row>
        <row r="399">
          <cell r="BG399">
            <v>38939</v>
          </cell>
          <cell r="BH399">
            <v>8.11</v>
          </cell>
          <cell r="BI399">
            <v>7.192266761262859</v>
          </cell>
          <cell r="BJ399">
            <v>1.1275999999999999</v>
          </cell>
          <cell r="BK399">
            <v>7.99</v>
          </cell>
          <cell r="BL399">
            <v>5.38</v>
          </cell>
          <cell r="BM399">
            <v>4.4001000000000001</v>
          </cell>
          <cell r="BN399">
            <v>20.68</v>
          </cell>
          <cell r="BO399">
            <v>1.152958152958153</v>
          </cell>
          <cell r="BP399">
            <v>0.84062499999999996</v>
          </cell>
          <cell r="BQ399">
            <v>0.87651394422310769</v>
          </cell>
          <cell r="BR399">
            <v>0.95647749872808852</v>
          </cell>
          <cell r="BW399">
            <v>38939</v>
          </cell>
          <cell r="BX399">
            <v>0.81099999999999994</v>
          </cell>
          <cell r="BY399">
            <v>0.90284524654132681</v>
          </cell>
          <cell r="BZ399">
            <v>0.95664364897733734</v>
          </cell>
        </row>
        <row r="400">
          <cell r="BG400">
            <v>38940</v>
          </cell>
          <cell r="BH400">
            <v>8.02</v>
          </cell>
          <cell r="BI400">
            <v>7.1295226242332648</v>
          </cell>
          <cell r="BJ400">
            <v>1.1249</v>
          </cell>
          <cell r="BK400">
            <v>8.26</v>
          </cell>
          <cell r="BL400">
            <v>5.25</v>
          </cell>
          <cell r="BM400">
            <v>4.47</v>
          </cell>
          <cell r="BN400">
            <v>21</v>
          </cell>
          <cell r="BO400">
            <v>1.191919191919192</v>
          </cell>
          <cell r="BP400">
            <v>0.8203125</v>
          </cell>
          <cell r="BQ400">
            <v>0.89043824701195218</v>
          </cell>
          <cell r="BR400">
            <v>0.971277924240322</v>
          </cell>
          <cell r="BW400">
            <v>38940</v>
          </cell>
          <cell r="BX400">
            <v>0.80199999999999994</v>
          </cell>
          <cell r="BY400">
            <v>0.89496897502000183</v>
          </cell>
          <cell r="BZ400">
            <v>0.96848696579286653</v>
          </cell>
        </row>
        <row r="401">
          <cell r="BG401">
            <v>38943</v>
          </cell>
          <cell r="BH401">
            <v>8</v>
          </cell>
          <cell r="BI401">
            <v>7.0966025015523817</v>
          </cell>
          <cell r="BJ401">
            <v>1.1273</v>
          </cell>
          <cell r="BK401">
            <v>8.1999999999999993</v>
          </cell>
          <cell r="BL401">
            <v>5.25</v>
          </cell>
          <cell r="BM401">
            <v>4.74</v>
          </cell>
          <cell r="BN401">
            <v>20.99</v>
          </cell>
          <cell r="BO401">
            <v>1.1832611832611832</v>
          </cell>
          <cell r="BP401">
            <v>0.8203125</v>
          </cell>
          <cell r="BQ401">
            <v>0.94422310756972128</v>
          </cell>
          <cell r="BR401">
            <v>0.97081541094306456</v>
          </cell>
          <cell r="BW401">
            <v>38943</v>
          </cell>
          <cell r="BX401">
            <v>0.8</v>
          </cell>
          <cell r="BY401">
            <v>0.89083651201987057</v>
          </cell>
          <cell r="BZ401">
            <v>0.97965305044349216</v>
          </cell>
        </row>
        <row r="402">
          <cell r="BG402">
            <v>38944</v>
          </cell>
          <cell r="BH402">
            <v>7.92</v>
          </cell>
          <cell r="BI402">
            <v>7.0600820110536642</v>
          </cell>
          <cell r="BJ402">
            <v>1.1217999999999999</v>
          </cell>
          <cell r="BK402">
            <v>8.3000000000000007</v>
          </cell>
          <cell r="BL402">
            <v>5.39</v>
          </cell>
          <cell r="BM402">
            <v>4.75</v>
          </cell>
          <cell r="BN402">
            <v>20.73</v>
          </cell>
          <cell r="BO402">
            <v>1.1976911976911979</v>
          </cell>
          <cell r="BP402">
            <v>0.84218749999999987</v>
          </cell>
          <cell r="BQ402">
            <v>0.94621513944223112</v>
          </cell>
          <cell r="BR402">
            <v>0.95879006521437504</v>
          </cell>
          <cell r="BW402">
            <v>38944</v>
          </cell>
          <cell r="BX402">
            <v>0.79200000000000004</v>
          </cell>
          <cell r="BY402">
            <v>0.88625209484756651</v>
          </cell>
          <cell r="BZ402">
            <v>0.9862209755869511</v>
          </cell>
        </row>
        <row r="403">
          <cell r="BG403">
            <v>38945</v>
          </cell>
          <cell r="BH403">
            <v>8.0500000000000007</v>
          </cell>
          <cell r="BI403">
            <v>7.1907101384546683</v>
          </cell>
          <cell r="BJ403">
            <v>1.1194999999999999</v>
          </cell>
          <cell r="BK403">
            <v>8.3000000000000007</v>
          </cell>
          <cell r="BL403">
            <v>5.47</v>
          </cell>
          <cell r="BM403">
            <v>4.87</v>
          </cell>
          <cell r="BN403">
            <v>20.75</v>
          </cell>
          <cell r="BO403">
            <v>1.1976911976911979</v>
          </cell>
          <cell r="BP403">
            <v>0.85468749999999993</v>
          </cell>
          <cell r="BQ403">
            <v>0.97011952191235074</v>
          </cell>
          <cell r="BR403">
            <v>0.95971509180888959</v>
          </cell>
          <cell r="BW403">
            <v>38945</v>
          </cell>
          <cell r="BX403">
            <v>0.80500000000000005</v>
          </cell>
          <cell r="BY403">
            <v>0.90264984368021461</v>
          </cell>
          <cell r="BZ403">
            <v>0.99555332785310946</v>
          </cell>
        </row>
        <row r="404">
          <cell r="BG404">
            <v>38946</v>
          </cell>
          <cell r="BH404">
            <v>8.0500000000000007</v>
          </cell>
          <cell r="BI404">
            <v>7.1721311475409841</v>
          </cell>
          <cell r="BJ404">
            <v>1.1224000000000001</v>
          </cell>
          <cell r="BK404">
            <v>8.26</v>
          </cell>
          <cell r="BL404">
            <v>5.41</v>
          </cell>
          <cell r="BM404">
            <v>4.8499999999999996</v>
          </cell>
          <cell r="BN404">
            <v>20.66</v>
          </cell>
          <cell r="BO404">
            <v>1.191919191919192</v>
          </cell>
          <cell r="BP404">
            <v>0.84531250000000002</v>
          </cell>
          <cell r="BQ404">
            <v>0.96613545816733071</v>
          </cell>
          <cell r="BR404">
            <v>0.95555247213357386</v>
          </cell>
          <cell r="BW404">
            <v>38946</v>
          </cell>
          <cell r="BX404">
            <v>0.80500000000000005</v>
          </cell>
          <cell r="BY404">
            <v>0.90031762295081985</v>
          </cell>
          <cell r="BZ404">
            <v>0.98972990555502416</v>
          </cell>
        </row>
        <row r="405">
          <cell r="BG405">
            <v>38947</v>
          </cell>
          <cell r="BH405">
            <v>7.95</v>
          </cell>
          <cell r="BI405">
            <v>7.0641549671228008</v>
          </cell>
          <cell r="BJ405">
            <v>1.1254</v>
          </cell>
          <cell r="BK405">
            <v>8.32</v>
          </cell>
          <cell r="BL405">
            <v>5.37</v>
          </cell>
          <cell r="BM405">
            <v>4.7</v>
          </cell>
          <cell r="BN405">
            <v>20.5</v>
          </cell>
          <cell r="BO405">
            <v>1.2005772005772006</v>
          </cell>
          <cell r="BP405">
            <v>0.83906249999999993</v>
          </cell>
          <cell r="BQ405">
            <v>0.93625498007968144</v>
          </cell>
          <cell r="BR405">
            <v>0.94815225937745717</v>
          </cell>
          <cell r="BW405">
            <v>38947</v>
          </cell>
          <cell r="BX405">
            <v>0.79500000000000004</v>
          </cell>
          <cell r="BY405">
            <v>0.88676337302292529</v>
          </cell>
          <cell r="BZ405">
            <v>0.98101173500858474</v>
          </cell>
        </row>
        <row r="406">
          <cell r="BG406">
            <v>38950</v>
          </cell>
          <cell r="BH406">
            <v>8</v>
          </cell>
          <cell r="BI406">
            <v>7.1575556947302506</v>
          </cell>
          <cell r="BJ406">
            <v>1.1176999999999999</v>
          </cell>
          <cell r="BK406">
            <v>8.33</v>
          </cell>
          <cell r="BL406">
            <v>5.41</v>
          </cell>
          <cell r="BM406">
            <v>4.8</v>
          </cell>
          <cell r="BN406">
            <v>20.6</v>
          </cell>
          <cell r="BO406">
            <v>1.202020202020202</v>
          </cell>
          <cell r="BP406">
            <v>0.84531250000000002</v>
          </cell>
          <cell r="BQ406">
            <v>0.95617529880478092</v>
          </cell>
          <cell r="BR406">
            <v>0.95277739235003023</v>
          </cell>
          <cell r="BW406">
            <v>38950</v>
          </cell>
          <cell r="BX406">
            <v>0.8</v>
          </cell>
          <cell r="BY406">
            <v>0.89848796635948847</v>
          </cell>
          <cell r="BZ406">
            <v>0.98907134829375321</v>
          </cell>
        </row>
        <row r="407">
          <cell r="BG407">
            <v>38951</v>
          </cell>
          <cell r="BH407">
            <v>8</v>
          </cell>
          <cell r="BI407">
            <v>7.1710290426676231</v>
          </cell>
          <cell r="BJ407">
            <v>1.1155999999999999</v>
          </cell>
          <cell r="BK407">
            <v>8.39</v>
          </cell>
          <cell r="BL407">
            <v>5.41</v>
          </cell>
          <cell r="BM407">
            <v>4.7</v>
          </cell>
          <cell r="BN407">
            <v>21.1</v>
          </cell>
          <cell r="BO407">
            <v>1.2106782106782108</v>
          </cell>
          <cell r="BP407">
            <v>0.84531250000000002</v>
          </cell>
          <cell r="BQ407">
            <v>0.93625498007968144</v>
          </cell>
          <cell r="BR407">
            <v>0.97590305721289494</v>
          </cell>
          <cell r="BW407">
            <v>38951</v>
          </cell>
          <cell r="BX407">
            <v>0.8</v>
          </cell>
          <cell r="BY407">
            <v>0.90017927572606682</v>
          </cell>
          <cell r="BZ407">
            <v>0.99203718699269683</v>
          </cell>
        </row>
        <row r="408">
          <cell r="BG408">
            <v>38952</v>
          </cell>
          <cell r="BH408">
            <v>7.94</v>
          </cell>
          <cell r="BI408">
            <v>7.1338724168912853</v>
          </cell>
          <cell r="BJ408">
            <v>1.113</v>
          </cell>
          <cell r="BK408">
            <v>8.1999999999999993</v>
          </cell>
          <cell r="BL408">
            <v>5.22</v>
          </cell>
          <cell r="BM408">
            <v>4.68</v>
          </cell>
          <cell r="BN408">
            <v>21.08</v>
          </cell>
          <cell r="BO408">
            <v>1.1832611832611832</v>
          </cell>
          <cell r="BP408">
            <v>0.81562499999999993</v>
          </cell>
          <cell r="BQ408">
            <v>0.93227091633466141</v>
          </cell>
          <cell r="BR408">
            <v>0.97497803061838029</v>
          </cell>
          <cell r="BW408">
            <v>38952</v>
          </cell>
          <cell r="BX408">
            <v>0.79400000000000004</v>
          </cell>
          <cell r="BY408">
            <v>0.8955150044923631</v>
          </cell>
          <cell r="BZ408">
            <v>0.97653378255355627</v>
          </cell>
        </row>
        <row r="409">
          <cell r="BG409">
            <v>38953</v>
          </cell>
          <cell r="BH409">
            <v>7.84</v>
          </cell>
          <cell r="BI409">
            <v>7.0656092285508292</v>
          </cell>
          <cell r="BJ409">
            <v>1.1095999999999999</v>
          </cell>
          <cell r="BK409">
            <v>8.27</v>
          </cell>
          <cell r="BL409">
            <v>5.31</v>
          </cell>
          <cell r="BM409">
            <v>4.58</v>
          </cell>
          <cell r="BN409">
            <v>20.85</v>
          </cell>
          <cell r="BO409">
            <v>1.1933621933621934</v>
          </cell>
          <cell r="BP409">
            <v>0.82968749999999991</v>
          </cell>
          <cell r="BQ409">
            <v>0.91235059760956183</v>
          </cell>
          <cell r="BR409">
            <v>0.96434022478146264</v>
          </cell>
          <cell r="BW409">
            <v>38953</v>
          </cell>
          <cell r="BX409">
            <v>0.78400000000000003</v>
          </cell>
          <cell r="BY409">
            <v>0.8869459264599856</v>
          </cell>
          <cell r="BZ409">
            <v>0.97493512893830447</v>
          </cell>
        </row>
        <row r="410">
          <cell r="BG410">
            <v>38954</v>
          </cell>
          <cell r="BH410">
            <v>7.95</v>
          </cell>
          <cell r="BI410">
            <v>7.1679740329997301</v>
          </cell>
          <cell r="BJ410">
            <v>1.1091</v>
          </cell>
          <cell r="BK410">
            <v>8.2100000000000009</v>
          </cell>
          <cell r="BL410">
            <v>5.37</v>
          </cell>
          <cell r="BM410">
            <v>4.45</v>
          </cell>
          <cell r="BN410">
            <v>20.75</v>
          </cell>
          <cell r="BO410">
            <v>1.1847041847041848</v>
          </cell>
          <cell r="BP410">
            <v>0.83906249999999993</v>
          </cell>
          <cell r="BQ410">
            <v>0.88645418326693237</v>
          </cell>
          <cell r="BR410">
            <v>0.95971509180888959</v>
          </cell>
          <cell r="BW410">
            <v>38954</v>
          </cell>
          <cell r="BX410">
            <v>0.79500000000000004</v>
          </cell>
          <cell r="BY410">
            <v>0.89979578036245622</v>
          </cell>
          <cell r="BZ410">
            <v>0.96748398994500162</v>
          </cell>
        </row>
        <row r="411">
          <cell r="BG411">
            <v>38957</v>
          </cell>
          <cell r="BH411">
            <v>8</v>
          </cell>
          <cell r="BI411">
            <v>7.1929509081100518</v>
          </cell>
          <cell r="BJ411">
            <v>1.1122000000000001</v>
          </cell>
          <cell r="BK411">
            <v>8.27</v>
          </cell>
          <cell r="BL411">
            <v>5.33</v>
          </cell>
          <cell r="BM411">
            <v>4.47</v>
          </cell>
          <cell r="BN411">
            <v>20.8</v>
          </cell>
          <cell r="BO411">
            <v>1.1933621933621934</v>
          </cell>
          <cell r="BP411">
            <v>0.83281249999999996</v>
          </cell>
          <cell r="BQ411">
            <v>0.89043824701195218</v>
          </cell>
          <cell r="BR411">
            <v>0.96202765829517611</v>
          </cell>
          <cell r="BW411">
            <v>38957</v>
          </cell>
          <cell r="BX411">
            <v>0.8</v>
          </cell>
          <cell r="BY411">
            <v>0.90293112749505489</v>
          </cell>
          <cell r="BZ411">
            <v>0.9696601496673305</v>
          </cell>
        </row>
        <row r="412">
          <cell r="BG412">
            <v>38958</v>
          </cell>
          <cell r="BH412">
            <v>7.96</v>
          </cell>
          <cell r="BI412">
            <v>7.1860612079082786</v>
          </cell>
          <cell r="BJ412">
            <v>1.1076999999999999</v>
          </cell>
          <cell r="BK412">
            <v>8.31</v>
          </cell>
          <cell r="BL412">
            <v>5.56</v>
          </cell>
          <cell r="BM412">
            <v>4.6500000000000004</v>
          </cell>
          <cell r="BN412">
            <v>21.01</v>
          </cell>
          <cell r="BO412">
            <v>1.1991341991341993</v>
          </cell>
          <cell r="BP412">
            <v>0.86874999999999991</v>
          </cell>
          <cell r="BQ412">
            <v>0.92629482071713165</v>
          </cell>
          <cell r="BR412">
            <v>0.97174043753757933</v>
          </cell>
          <cell r="BW412">
            <v>38958</v>
          </cell>
          <cell r="BX412">
            <v>0.79600000000000004</v>
          </cell>
          <cell r="BY412">
            <v>0.90206626342872631</v>
          </cell>
          <cell r="BZ412">
            <v>0.99147986434722757</v>
          </cell>
        </row>
        <row r="413">
          <cell r="BG413">
            <v>38959</v>
          </cell>
          <cell r="BH413">
            <v>8</v>
          </cell>
          <cell r="BI413">
            <v>7.2104551599819739</v>
          </cell>
          <cell r="BJ413">
            <v>1.1094999999999999</v>
          </cell>
          <cell r="BK413">
            <v>8.3699999999999992</v>
          </cell>
          <cell r="BL413">
            <v>5.77</v>
          </cell>
          <cell r="BM413">
            <v>4.63</v>
          </cell>
          <cell r="BN413">
            <v>20.61</v>
          </cell>
          <cell r="BO413">
            <v>1.2077922077922076</v>
          </cell>
          <cell r="BP413">
            <v>0.90156249999999993</v>
          </cell>
          <cell r="BQ413">
            <v>0.92231075697211162</v>
          </cell>
          <cell r="BR413">
            <v>0.95323990564728744</v>
          </cell>
          <cell r="BW413">
            <v>38959</v>
          </cell>
          <cell r="BX413">
            <v>0.8</v>
          </cell>
          <cell r="BY413">
            <v>0.90512843623253725</v>
          </cell>
          <cell r="BZ413">
            <v>0.99622634260290166</v>
          </cell>
        </row>
        <row r="414">
          <cell r="BG414">
            <v>38960</v>
          </cell>
          <cell r="BH414">
            <v>8</v>
          </cell>
          <cell r="BI414">
            <v>7.2483464709613123</v>
          </cell>
          <cell r="BJ414">
            <v>1.1036999999999999</v>
          </cell>
          <cell r="BK414">
            <v>8.4</v>
          </cell>
          <cell r="BL414">
            <v>5.78</v>
          </cell>
          <cell r="BM414">
            <v>4.5599999999999996</v>
          </cell>
          <cell r="BN414">
            <v>20.9</v>
          </cell>
          <cell r="BO414">
            <v>1.2121212121212122</v>
          </cell>
          <cell r="BP414">
            <v>0.90312499999999996</v>
          </cell>
          <cell r="BQ414">
            <v>0.9083665338645418</v>
          </cell>
          <cell r="BR414">
            <v>0.96665279126774895</v>
          </cell>
          <cell r="BW414">
            <v>38960</v>
          </cell>
          <cell r="BX414">
            <v>0.8</v>
          </cell>
          <cell r="BY414">
            <v>0.90988493249977365</v>
          </cell>
          <cell r="BZ414">
            <v>0.99756638431337574</v>
          </cell>
        </row>
        <row r="415">
          <cell r="BG415">
            <v>38961</v>
          </cell>
          <cell r="BH415">
            <v>8.1300000000000008</v>
          </cell>
          <cell r="BI415">
            <v>7.3627965948197795</v>
          </cell>
          <cell r="BJ415">
            <v>1.1042000000000001</v>
          </cell>
          <cell r="BK415">
            <v>8.3800000000000008</v>
          </cell>
          <cell r="BL415">
            <v>5.71</v>
          </cell>
          <cell r="BM415">
            <v>4.67</v>
          </cell>
          <cell r="BN415">
            <v>20.67</v>
          </cell>
          <cell r="BO415">
            <v>1.2092352092352094</v>
          </cell>
          <cell r="BP415">
            <v>0.89218749999999991</v>
          </cell>
          <cell r="BQ415">
            <v>0.93027888446215146</v>
          </cell>
          <cell r="BR415">
            <v>0.9560149854308313</v>
          </cell>
          <cell r="BW415">
            <v>38961</v>
          </cell>
          <cell r="BX415">
            <v>0.81300000000000006</v>
          </cell>
          <cell r="BY415">
            <v>0.92425185654772701</v>
          </cell>
          <cell r="BZ415">
            <v>0.99692914478204808</v>
          </cell>
        </row>
        <row r="416">
          <cell r="BG416">
            <v>38964</v>
          </cell>
          <cell r="BH416">
            <v>8.1300000000000008</v>
          </cell>
          <cell r="BI416">
            <v>7.3428468208092497</v>
          </cell>
          <cell r="BJ416">
            <v>1.1072</v>
          </cell>
          <cell r="BK416">
            <v>8.3800000000000008</v>
          </cell>
          <cell r="BL416">
            <v>5.71</v>
          </cell>
          <cell r="BM416">
            <v>4.67</v>
          </cell>
          <cell r="BN416">
            <v>20.67</v>
          </cell>
          <cell r="BO416">
            <v>1.2092352092352094</v>
          </cell>
          <cell r="BP416">
            <v>0.89218749999999991</v>
          </cell>
          <cell r="BQ416">
            <v>0.93027888446215146</v>
          </cell>
          <cell r="BR416">
            <v>0.9560149854308313</v>
          </cell>
          <cell r="BW416">
            <v>38964</v>
          </cell>
          <cell r="BX416">
            <v>0.81300000000000006</v>
          </cell>
          <cell r="BY416">
            <v>0.92174756141618519</v>
          </cell>
          <cell r="BZ416">
            <v>0.99692914478204808</v>
          </cell>
        </row>
        <row r="417">
          <cell r="BG417">
            <v>38965</v>
          </cell>
          <cell r="BH417">
            <v>8.14</v>
          </cell>
          <cell r="BI417">
            <v>7.3221192767833063</v>
          </cell>
          <cell r="BJ417">
            <v>1.1116999999999999</v>
          </cell>
          <cell r="BK417">
            <v>8.39</v>
          </cell>
          <cell r="BL417">
            <v>5.87</v>
          </cell>
          <cell r="BM417">
            <v>4.66</v>
          </cell>
          <cell r="BN417">
            <v>20.77</v>
          </cell>
          <cell r="BO417">
            <v>1.2106782106782108</v>
          </cell>
          <cell r="BP417">
            <v>0.91718749999999993</v>
          </cell>
          <cell r="BQ417">
            <v>0.9282868525896415</v>
          </cell>
          <cell r="BR417">
            <v>0.96064011840340413</v>
          </cell>
          <cell r="BW417">
            <v>38965</v>
          </cell>
          <cell r="BX417">
            <v>0.81400000000000006</v>
          </cell>
          <cell r="BY417">
            <v>0.91914563281460848</v>
          </cell>
          <cell r="BZ417">
            <v>1.0041981704178142</v>
          </cell>
        </row>
        <row r="418">
          <cell r="BG418">
            <v>38966</v>
          </cell>
          <cell r="BH418">
            <v>7.95</v>
          </cell>
          <cell r="BI418">
            <v>7.189365165491048</v>
          </cell>
          <cell r="BJ418">
            <v>1.1057999999999999</v>
          </cell>
          <cell r="BK418">
            <v>8.3800000000000008</v>
          </cell>
          <cell r="BL418">
            <v>5.68</v>
          </cell>
          <cell r="BM418">
            <v>4.68</v>
          </cell>
          <cell r="BN418">
            <v>20.62</v>
          </cell>
          <cell r="BO418">
            <v>1.2092352092352094</v>
          </cell>
          <cell r="BP418">
            <v>0.88749999999999996</v>
          </cell>
          <cell r="BQ418">
            <v>0.93227091633466141</v>
          </cell>
          <cell r="BR418">
            <v>0.95370241894454477</v>
          </cell>
          <cell r="BW418">
            <v>38966</v>
          </cell>
          <cell r="BX418">
            <v>0.79500000000000004</v>
          </cell>
          <cell r="BY418">
            <v>0.90248100922409136</v>
          </cell>
          <cell r="BZ418">
            <v>0.99567713612860387</v>
          </cell>
        </row>
        <row r="419">
          <cell r="BG419">
            <v>38967</v>
          </cell>
          <cell r="BH419">
            <v>8.1199999999999992</v>
          </cell>
          <cell r="BI419">
            <v>7.3139974779319026</v>
          </cell>
          <cell r="BJ419">
            <v>1.1102000000000001</v>
          </cell>
          <cell r="BK419">
            <v>8.23</v>
          </cell>
          <cell r="BL419">
            <v>5.67</v>
          </cell>
          <cell r="BM419">
            <v>4.66</v>
          </cell>
          <cell r="BN419">
            <v>20.71</v>
          </cell>
          <cell r="BO419">
            <v>1.1875901875901878</v>
          </cell>
          <cell r="BP419">
            <v>0.88593749999999993</v>
          </cell>
          <cell r="BQ419">
            <v>0.9282868525896415</v>
          </cell>
          <cell r="BR419">
            <v>0.95786503861986039</v>
          </cell>
          <cell r="BW419">
            <v>38967</v>
          </cell>
          <cell r="BX419">
            <v>0.81199999999999994</v>
          </cell>
          <cell r="BY419">
            <v>0.91812610340479184</v>
          </cell>
          <cell r="BZ419">
            <v>0.98991989469992236</v>
          </cell>
        </row>
        <row r="420">
          <cell r="BG420">
            <v>38968</v>
          </cell>
          <cell r="BH420">
            <v>8.15</v>
          </cell>
          <cell r="BI420">
            <v>7.2722405639332557</v>
          </cell>
          <cell r="BJ420">
            <v>1.1207</v>
          </cell>
          <cell r="BK420">
            <v>8.44</v>
          </cell>
          <cell r="BL420">
            <v>5.69</v>
          </cell>
          <cell r="BM420">
            <v>4.63</v>
          </cell>
          <cell r="BN420">
            <v>20.75</v>
          </cell>
          <cell r="BO420">
            <v>1.2178932178932178</v>
          </cell>
          <cell r="BP420">
            <v>0.88906249999999998</v>
          </cell>
          <cell r="BQ420">
            <v>0.92231075697211162</v>
          </cell>
          <cell r="BR420">
            <v>0.95971509180888959</v>
          </cell>
          <cell r="BW420">
            <v>38968</v>
          </cell>
          <cell r="BX420">
            <v>0.81500000000000006</v>
          </cell>
          <cell r="BY420">
            <v>0.91288435799054168</v>
          </cell>
          <cell r="BZ420">
            <v>0.99724539166855475</v>
          </cell>
        </row>
        <row r="421">
          <cell r="BG421">
            <v>38971</v>
          </cell>
          <cell r="BH421">
            <v>8.14</v>
          </cell>
          <cell r="BI421">
            <v>7.256842292948205</v>
          </cell>
          <cell r="BJ421">
            <v>1.1216999999999999</v>
          </cell>
          <cell r="BK421">
            <v>8.4</v>
          </cell>
          <cell r="BL421">
            <v>5.66</v>
          </cell>
          <cell r="BM421">
            <v>4.6900000000000004</v>
          </cell>
          <cell r="BN421">
            <v>20.84</v>
          </cell>
          <cell r="BO421">
            <v>1.2121212121212122</v>
          </cell>
          <cell r="BP421">
            <v>0.88437500000000002</v>
          </cell>
          <cell r="BQ421">
            <v>0.93426294820717148</v>
          </cell>
          <cell r="BR421">
            <v>0.9638777114842052</v>
          </cell>
          <cell r="BW421">
            <v>38971</v>
          </cell>
          <cell r="BX421">
            <v>0.81400000000000006</v>
          </cell>
          <cell r="BY421">
            <v>0.91095141303378824</v>
          </cell>
          <cell r="BZ421">
            <v>0.99865921795314727</v>
          </cell>
        </row>
        <row r="422">
          <cell r="BG422">
            <v>38972</v>
          </cell>
          <cell r="BH422">
            <v>8.2200000000000006</v>
          </cell>
          <cell r="BI422">
            <v>7.3399410661666229</v>
          </cell>
          <cell r="BJ422">
            <v>1.1198999999999999</v>
          </cell>
          <cell r="BK422">
            <v>8.5399999999999991</v>
          </cell>
          <cell r="BL422">
            <v>5.89</v>
          </cell>
          <cell r="BM422">
            <v>4.68</v>
          </cell>
          <cell r="BN422">
            <v>20.94</v>
          </cell>
          <cell r="BO422">
            <v>1.2323232323232323</v>
          </cell>
          <cell r="BP422">
            <v>0.92031249999999987</v>
          </cell>
          <cell r="BQ422">
            <v>0.93227091633466141</v>
          </cell>
          <cell r="BR422">
            <v>0.96850284445677826</v>
          </cell>
          <cell r="BW422">
            <v>38972</v>
          </cell>
          <cell r="BX422">
            <v>0.82200000000000006</v>
          </cell>
          <cell r="BY422">
            <v>0.92138280203589629</v>
          </cell>
          <cell r="BZ422">
            <v>1.013352373278668</v>
          </cell>
        </row>
        <row r="423">
          <cell r="BG423">
            <v>38973</v>
          </cell>
          <cell r="BH423">
            <v>8.34</v>
          </cell>
          <cell r="BI423">
            <v>7.4450990894483118</v>
          </cell>
          <cell r="BJ423">
            <v>1.1202000000000001</v>
          </cell>
          <cell r="BK423">
            <v>8.67</v>
          </cell>
          <cell r="BL423">
            <v>6.01</v>
          </cell>
          <cell r="BM423">
            <v>4.67</v>
          </cell>
          <cell r="BN423">
            <v>21.01</v>
          </cell>
          <cell r="BO423">
            <v>1.251082251082251</v>
          </cell>
          <cell r="BP423">
            <v>0.93906249999999991</v>
          </cell>
          <cell r="BQ423">
            <v>0.93027888446215146</v>
          </cell>
          <cell r="BR423">
            <v>0.97174043753757933</v>
          </cell>
          <cell r="BW423">
            <v>38973</v>
          </cell>
          <cell r="BX423">
            <v>0.83399999999999996</v>
          </cell>
          <cell r="BY423">
            <v>0.93458328869844665</v>
          </cell>
          <cell r="BZ423">
            <v>1.0230410182704954</v>
          </cell>
        </row>
        <row r="424">
          <cell r="BG424">
            <v>38974</v>
          </cell>
          <cell r="BH424">
            <v>8.2899999999999991</v>
          </cell>
          <cell r="BI424">
            <v>7.4236589952538719</v>
          </cell>
          <cell r="BJ424">
            <v>1.1167</v>
          </cell>
          <cell r="BK424">
            <v>8.57</v>
          </cell>
          <cell r="BL424">
            <v>6.03</v>
          </cell>
          <cell r="BM424">
            <v>4.7300000000000004</v>
          </cell>
          <cell r="BN424">
            <v>21.1</v>
          </cell>
          <cell r="BO424">
            <v>1.2366522366522368</v>
          </cell>
          <cell r="BP424">
            <v>0.94218749999999996</v>
          </cell>
          <cell r="BQ424">
            <v>0.94223107569721132</v>
          </cell>
          <cell r="BR424">
            <v>0.97590305721289494</v>
          </cell>
          <cell r="BW424">
            <v>38974</v>
          </cell>
          <cell r="BX424">
            <v>0.82899999999999996</v>
          </cell>
          <cell r="BY424">
            <v>0.93189191367421864</v>
          </cell>
          <cell r="BZ424">
            <v>1.0242434673905858</v>
          </cell>
        </row>
        <row r="425">
          <cell r="BG425">
            <v>38975</v>
          </cell>
          <cell r="BH425">
            <v>8.3000000000000007</v>
          </cell>
          <cell r="BI425">
            <v>7.4160114367405301</v>
          </cell>
          <cell r="BJ425">
            <v>1.1192</v>
          </cell>
          <cell r="BK425">
            <v>8.81</v>
          </cell>
          <cell r="BL425">
            <v>5.89</v>
          </cell>
          <cell r="BM425">
            <v>4.6500000000000004</v>
          </cell>
          <cell r="BN425">
            <v>20.54</v>
          </cell>
          <cell r="BO425">
            <v>1.2712842712842713</v>
          </cell>
          <cell r="BP425">
            <v>0.92031249999999987</v>
          </cell>
          <cell r="BQ425">
            <v>0.92629482071713165</v>
          </cell>
          <cell r="BR425">
            <v>0.95000231256648626</v>
          </cell>
          <cell r="BW425">
            <v>38975</v>
          </cell>
          <cell r="BX425">
            <v>0.83000000000000007</v>
          </cell>
          <cell r="BY425">
            <v>0.93093191565403877</v>
          </cell>
          <cell r="BZ425">
            <v>1.0169734761419722</v>
          </cell>
        </row>
        <row r="426">
          <cell r="BG426">
            <v>38978</v>
          </cell>
          <cell r="BH426">
            <v>8.17</v>
          </cell>
          <cell r="BI426">
            <v>7.3076923076923084</v>
          </cell>
          <cell r="BJ426">
            <v>1.1179999999999999</v>
          </cell>
          <cell r="BK426">
            <v>8.91</v>
          </cell>
          <cell r="BL426">
            <v>5.74</v>
          </cell>
          <cell r="BM426">
            <v>4.71</v>
          </cell>
          <cell r="BN426">
            <v>20.55</v>
          </cell>
          <cell r="BO426">
            <v>1.2857142857142858</v>
          </cell>
          <cell r="BP426">
            <v>0.89687499999999998</v>
          </cell>
          <cell r="BQ426">
            <v>0.93824701195219129</v>
          </cell>
          <cell r="BR426">
            <v>0.9504648258637437</v>
          </cell>
          <cell r="BW426">
            <v>38978</v>
          </cell>
          <cell r="BX426">
            <v>0.81699999999999995</v>
          </cell>
          <cell r="BY426">
            <v>0.91733461538461558</v>
          </cell>
          <cell r="BZ426">
            <v>1.0178252808825552</v>
          </cell>
        </row>
        <row r="427">
          <cell r="BG427">
            <v>38979</v>
          </cell>
          <cell r="BH427">
            <v>8.25</v>
          </cell>
          <cell r="BI427">
            <v>7.3190205819730307</v>
          </cell>
          <cell r="BJ427">
            <v>1.1272</v>
          </cell>
          <cell r="BK427">
            <v>8.93</v>
          </cell>
          <cell r="BL427">
            <v>5.79</v>
          </cell>
          <cell r="BM427">
            <v>4.62</v>
          </cell>
          <cell r="BN427">
            <v>20.64</v>
          </cell>
          <cell r="BO427">
            <v>1.2886002886002885</v>
          </cell>
          <cell r="BP427">
            <v>0.90468749999999998</v>
          </cell>
          <cell r="BQ427">
            <v>0.92031872509960166</v>
          </cell>
          <cell r="BR427">
            <v>0.95462744553905932</v>
          </cell>
          <cell r="BW427">
            <v>38979</v>
          </cell>
          <cell r="BX427">
            <v>0.82499999999999996</v>
          </cell>
          <cell r="BY427">
            <v>0.91875665365507464</v>
          </cell>
          <cell r="BZ427">
            <v>1.0170584898097372</v>
          </cell>
        </row>
        <row r="428">
          <cell r="BG428">
            <v>38980</v>
          </cell>
          <cell r="BH428">
            <v>8.3000000000000007</v>
          </cell>
          <cell r="BI428">
            <v>7.3588084050004445</v>
          </cell>
          <cell r="BJ428">
            <v>1.1278999999999999</v>
          </cell>
          <cell r="BK428">
            <v>9.1199999999999992</v>
          </cell>
          <cell r="BL428">
            <v>5.75</v>
          </cell>
          <cell r="BM428">
            <v>4.5999999999999996</v>
          </cell>
          <cell r="BN428">
            <v>20.710100000000001</v>
          </cell>
          <cell r="BO428">
            <v>1.3160173160173159</v>
          </cell>
          <cell r="BP428">
            <v>0.8984375</v>
          </cell>
          <cell r="BQ428">
            <v>0.91633466135458164</v>
          </cell>
          <cell r="BR428">
            <v>0.957869663752833</v>
          </cell>
          <cell r="BW428">
            <v>38980</v>
          </cell>
          <cell r="BX428">
            <v>0.83000000000000007</v>
          </cell>
          <cell r="BY428">
            <v>0.92375121907970592</v>
          </cell>
          <cell r="BZ428">
            <v>1.0221647852811826</v>
          </cell>
        </row>
        <row r="429">
          <cell r="BG429">
            <v>38981</v>
          </cell>
          <cell r="BH429">
            <v>8.25</v>
          </cell>
          <cell r="BI429">
            <v>7.3687031082529479</v>
          </cell>
          <cell r="BJ429">
            <v>1.1195999999999999</v>
          </cell>
          <cell r="BK429">
            <v>9.02</v>
          </cell>
          <cell r="BL429">
            <v>5.66</v>
          </cell>
          <cell r="BM429">
            <v>4.7</v>
          </cell>
          <cell r="BN429">
            <v>20.82</v>
          </cell>
          <cell r="BO429">
            <v>1.3015873015873016</v>
          </cell>
          <cell r="BP429">
            <v>0.88437500000000002</v>
          </cell>
          <cell r="BQ429">
            <v>0.93625498007968144</v>
          </cell>
          <cell r="BR429">
            <v>0.96295268488969066</v>
          </cell>
          <cell r="BW429">
            <v>38981</v>
          </cell>
          <cell r="BX429">
            <v>0.82499999999999996</v>
          </cell>
          <cell r="BY429">
            <v>0.92499330117899259</v>
          </cell>
          <cell r="BZ429">
            <v>1.0212924916391684</v>
          </cell>
        </row>
        <row r="430">
          <cell r="BG430">
            <v>38982</v>
          </cell>
          <cell r="BH430">
            <v>8.25</v>
          </cell>
          <cell r="BI430">
            <v>7.3818897637795278</v>
          </cell>
          <cell r="BJ430">
            <v>1.1175999999999999</v>
          </cell>
          <cell r="BK430">
            <v>9.02</v>
          </cell>
          <cell r="BL430">
            <v>5.67</v>
          </cell>
          <cell r="BM430">
            <v>4.71</v>
          </cell>
          <cell r="BN430">
            <v>21.15</v>
          </cell>
          <cell r="BO430">
            <v>1.3015873015873016</v>
          </cell>
          <cell r="BP430">
            <v>0.88593749999999993</v>
          </cell>
          <cell r="BQ430">
            <v>0.93824701195219129</v>
          </cell>
          <cell r="BR430">
            <v>0.97821562369918136</v>
          </cell>
          <cell r="BW430">
            <v>38982</v>
          </cell>
          <cell r="BX430">
            <v>0.82499999999999996</v>
          </cell>
          <cell r="BY430">
            <v>0.92664862204724419</v>
          </cell>
          <cell r="BZ430">
            <v>1.0259968593096687</v>
          </cell>
        </row>
        <row r="431">
          <cell r="BG431">
            <v>38985</v>
          </cell>
          <cell r="BH431">
            <v>8.02</v>
          </cell>
          <cell r="BI431">
            <v>7.1805891306294205</v>
          </cell>
          <cell r="BJ431">
            <v>1.1169</v>
          </cell>
          <cell r="BK431">
            <v>8.9600000000000009</v>
          </cell>
          <cell r="BL431">
            <v>5.8</v>
          </cell>
          <cell r="BM431">
            <v>4.71</v>
          </cell>
          <cell r="BN431">
            <v>21.46</v>
          </cell>
          <cell r="BO431">
            <v>1.292929292929293</v>
          </cell>
          <cell r="BP431">
            <v>0.90624999999999989</v>
          </cell>
          <cell r="BQ431">
            <v>0.93824701195219129</v>
          </cell>
          <cell r="BR431">
            <v>0.99255353591415763</v>
          </cell>
          <cell r="BW431">
            <v>38985</v>
          </cell>
          <cell r="BX431">
            <v>0.80199999999999994</v>
          </cell>
          <cell r="BY431">
            <v>0.90137935356791121</v>
          </cell>
          <cell r="BZ431">
            <v>1.0324949601989104</v>
          </cell>
        </row>
        <row r="432">
          <cell r="BG432">
            <v>38986</v>
          </cell>
          <cell r="BH432">
            <v>8.06</v>
          </cell>
          <cell r="BI432">
            <v>7.2338897863938252</v>
          </cell>
          <cell r="BJ432">
            <v>1.1142000000000001</v>
          </cell>
          <cell r="BK432">
            <v>9.1</v>
          </cell>
          <cell r="BL432">
            <v>5.78</v>
          </cell>
          <cell r="BM432">
            <v>4.66</v>
          </cell>
          <cell r="BN432">
            <v>21.36</v>
          </cell>
          <cell r="BO432">
            <v>1.3131313131313131</v>
          </cell>
          <cell r="BP432">
            <v>0.90312499999999996</v>
          </cell>
          <cell r="BQ432">
            <v>0.9282868525896415</v>
          </cell>
          <cell r="BR432">
            <v>0.98792840294158457</v>
          </cell>
          <cell r="BW432">
            <v>38986</v>
          </cell>
          <cell r="BX432">
            <v>0.80600000000000005</v>
          </cell>
          <cell r="BY432">
            <v>0.90807018488601698</v>
          </cell>
          <cell r="BZ432">
            <v>1.0331178921656348</v>
          </cell>
        </row>
        <row r="433">
          <cell r="BG433">
            <v>38987</v>
          </cell>
          <cell r="BH433">
            <v>8.1</v>
          </cell>
          <cell r="BI433">
            <v>7.2881050926759041</v>
          </cell>
          <cell r="BJ433">
            <v>1.1113999999999999</v>
          </cell>
          <cell r="BK433">
            <v>9.2100000000000009</v>
          </cell>
          <cell r="BL433">
            <v>5.76</v>
          </cell>
          <cell r="BM433">
            <v>4.72</v>
          </cell>
          <cell r="BN433">
            <v>20.98</v>
          </cell>
          <cell r="BO433">
            <v>1.3290043290043292</v>
          </cell>
          <cell r="BP433">
            <v>0.89999999999999991</v>
          </cell>
          <cell r="BQ433">
            <v>0.94023904382470125</v>
          </cell>
          <cell r="BR433">
            <v>0.97035289764580734</v>
          </cell>
          <cell r="BW433">
            <v>38987</v>
          </cell>
          <cell r="BX433">
            <v>0.80999999999999994</v>
          </cell>
          <cell r="BY433">
            <v>0.91487583228360636</v>
          </cell>
          <cell r="BZ433">
            <v>1.0348990676187095</v>
          </cell>
        </row>
        <row r="434">
          <cell r="BG434">
            <v>38988</v>
          </cell>
          <cell r="BH434">
            <v>8.1</v>
          </cell>
          <cell r="BI434">
            <v>7.2881050926759041</v>
          </cell>
          <cell r="BJ434">
            <v>1.1113999999999999</v>
          </cell>
          <cell r="BK434">
            <v>9.1999999999999993</v>
          </cell>
          <cell r="BL434">
            <v>5.82</v>
          </cell>
          <cell r="BM434">
            <v>4.7</v>
          </cell>
          <cell r="BN434">
            <v>21.12</v>
          </cell>
          <cell r="BO434">
            <v>1.3275613275613276</v>
          </cell>
          <cell r="BP434">
            <v>0.90937500000000004</v>
          </cell>
          <cell r="BQ434">
            <v>0.93625498007968144</v>
          </cell>
          <cell r="BR434">
            <v>0.9768280838074096</v>
          </cell>
          <cell r="BW434">
            <v>38988</v>
          </cell>
          <cell r="BX434">
            <v>0.80999999999999994</v>
          </cell>
          <cell r="BY434">
            <v>0.91487583228360636</v>
          </cell>
          <cell r="BZ434">
            <v>1.0375048478621045</v>
          </cell>
        </row>
        <row r="435">
          <cell r="BG435">
            <v>38989</v>
          </cell>
          <cell r="BH435">
            <v>8.1999999999999993</v>
          </cell>
          <cell r="BI435">
            <v>7.3345259391771025</v>
          </cell>
          <cell r="BJ435">
            <v>1.1179999999999999</v>
          </cell>
          <cell r="BK435">
            <v>9.34</v>
          </cell>
          <cell r="BL435">
            <v>5.86</v>
          </cell>
          <cell r="BM435">
            <v>4.66</v>
          </cell>
          <cell r="BN435">
            <v>21.588100000000001</v>
          </cell>
          <cell r="BO435">
            <v>1.3477633477633477</v>
          </cell>
          <cell r="BP435">
            <v>0.91562500000000002</v>
          </cell>
          <cell r="BQ435">
            <v>0.9282868525896415</v>
          </cell>
          <cell r="BR435">
            <v>0.99847833125202357</v>
          </cell>
          <cell r="BW435">
            <v>38989</v>
          </cell>
          <cell r="BX435">
            <v>0.82</v>
          </cell>
          <cell r="BY435">
            <v>0.92070304114490176</v>
          </cell>
          <cell r="BZ435">
            <v>1.0475383829012532</v>
          </cell>
        </row>
        <row r="436">
          <cell r="BG436">
            <v>38992</v>
          </cell>
          <cell r="BH436">
            <v>8.08</v>
          </cell>
          <cell r="BI436">
            <v>7.2446875280193677</v>
          </cell>
          <cell r="BJ436">
            <v>1.1153</v>
          </cell>
          <cell r="BK436">
            <v>9.1300000000000008</v>
          </cell>
          <cell r="BL436">
            <v>5.81</v>
          </cell>
          <cell r="BM436">
            <v>4.74</v>
          </cell>
          <cell r="BN436">
            <v>21.4</v>
          </cell>
          <cell r="BO436">
            <v>1.3174603174603177</v>
          </cell>
          <cell r="BP436">
            <v>0.90781249999999991</v>
          </cell>
          <cell r="BQ436">
            <v>0.94422310756972128</v>
          </cell>
          <cell r="BR436">
            <v>0.98977845613061377</v>
          </cell>
          <cell r="BW436">
            <v>38992</v>
          </cell>
          <cell r="BX436">
            <v>0.80800000000000005</v>
          </cell>
          <cell r="BY436">
            <v>0.90942562539227134</v>
          </cell>
          <cell r="BZ436">
            <v>1.0398185952901631</v>
          </cell>
        </row>
        <row r="437">
          <cell r="BG437">
            <v>38993</v>
          </cell>
          <cell r="BH437">
            <v>8</v>
          </cell>
          <cell r="BI437">
            <v>7.1282188363182746</v>
          </cell>
          <cell r="BJ437">
            <v>1.1223000000000001</v>
          </cell>
          <cell r="BK437">
            <v>9.1199999999999992</v>
          </cell>
          <cell r="BL437">
            <v>5.76</v>
          </cell>
          <cell r="BM437">
            <v>4.7100999999999997</v>
          </cell>
          <cell r="BN437">
            <v>21.39</v>
          </cell>
          <cell r="BO437">
            <v>1.3160173160173159</v>
          </cell>
          <cell r="BP437">
            <v>0.89999999999999991</v>
          </cell>
          <cell r="BQ437">
            <v>0.9382669322709164</v>
          </cell>
          <cell r="BR437">
            <v>0.98931594283335655</v>
          </cell>
          <cell r="BW437">
            <v>38993</v>
          </cell>
          <cell r="BX437">
            <v>0.8</v>
          </cell>
          <cell r="BY437">
            <v>0.89480531052303303</v>
          </cell>
          <cell r="BZ437">
            <v>1.0359000477803972</v>
          </cell>
        </row>
        <row r="438">
          <cell r="BG438">
            <v>38994</v>
          </cell>
          <cell r="BH438">
            <v>8.2200000000000006</v>
          </cell>
          <cell r="BI438">
            <v>7.2943473245185917</v>
          </cell>
          <cell r="BJ438">
            <v>1.1269</v>
          </cell>
          <cell r="BK438">
            <v>9.1999999999999993</v>
          </cell>
          <cell r="BL438">
            <v>5.95</v>
          </cell>
          <cell r="BM438">
            <v>4.68</v>
          </cell>
          <cell r="BN438">
            <v>21.739899999999999</v>
          </cell>
          <cell r="BO438">
            <v>1.3275613275613276</v>
          </cell>
          <cell r="BP438">
            <v>0.9296875</v>
          </cell>
          <cell r="BQ438">
            <v>0.93227091633466141</v>
          </cell>
          <cell r="BR438">
            <v>1.0054992831043892</v>
          </cell>
          <cell r="BW438">
            <v>38994</v>
          </cell>
          <cell r="BX438">
            <v>0.82200000000000006</v>
          </cell>
          <cell r="BY438">
            <v>0.91565941964681885</v>
          </cell>
          <cell r="BZ438">
            <v>1.0487547567500946</v>
          </cell>
        </row>
        <row r="439">
          <cell r="BG439">
            <v>38995</v>
          </cell>
          <cell r="BH439">
            <v>8.0500000000000007</v>
          </cell>
          <cell r="BI439">
            <v>7.1561916614810208</v>
          </cell>
          <cell r="BJ439">
            <v>1.1249</v>
          </cell>
          <cell r="BK439">
            <v>9.2100000000000009</v>
          </cell>
          <cell r="BL439">
            <v>5.99</v>
          </cell>
          <cell r="BM439">
            <v>4.67</v>
          </cell>
          <cell r="BN439">
            <v>21.75</v>
          </cell>
          <cell r="BO439">
            <v>1.3290043290043292</v>
          </cell>
          <cell r="BP439">
            <v>0.93593749999999998</v>
          </cell>
          <cell r="BQ439">
            <v>0.93027888446215146</v>
          </cell>
          <cell r="BR439">
            <v>1.0059664215346191</v>
          </cell>
          <cell r="BW439">
            <v>38995</v>
          </cell>
          <cell r="BX439">
            <v>0.80500000000000005</v>
          </cell>
          <cell r="BY439">
            <v>0.89831673926571265</v>
          </cell>
          <cell r="BZ439">
            <v>1.0502967837502748</v>
          </cell>
        </row>
        <row r="440">
          <cell r="BG440">
            <v>38996</v>
          </cell>
          <cell r="BH440">
            <v>8.1999999999999993</v>
          </cell>
          <cell r="BI440">
            <v>7.2862982050826366</v>
          </cell>
          <cell r="BJ440">
            <v>1.1254</v>
          </cell>
          <cell r="BK440">
            <v>9.18</v>
          </cell>
          <cell r="BL440">
            <v>5.95</v>
          </cell>
          <cell r="BM440">
            <v>4.6399999999999997</v>
          </cell>
          <cell r="BN440">
            <v>21.7</v>
          </cell>
          <cell r="BO440">
            <v>1.3246753246753247</v>
          </cell>
          <cell r="BP440">
            <v>0.9296875</v>
          </cell>
          <cell r="BQ440">
            <v>0.92430278884462158</v>
          </cell>
          <cell r="BR440">
            <v>1.0036538550483327</v>
          </cell>
          <cell r="BW440">
            <v>38996</v>
          </cell>
          <cell r="BX440">
            <v>0.82</v>
          </cell>
          <cell r="BY440">
            <v>0.9146490136840234</v>
          </cell>
          <cell r="BZ440">
            <v>1.0455798671420697</v>
          </cell>
        </row>
        <row r="441">
          <cell r="BG441">
            <v>38999</v>
          </cell>
          <cell r="BH441">
            <v>8.1999999999999993</v>
          </cell>
          <cell r="BI441">
            <v>7.2966720056949637</v>
          </cell>
          <cell r="BJ441">
            <v>1.1237999999999999</v>
          </cell>
          <cell r="BK441">
            <v>9.14</v>
          </cell>
          <cell r="BL441">
            <v>5.9</v>
          </cell>
          <cell r="BM441">
            <v>4.66</v>
          </cell>
          <cell r="BN441">
            <v>21.69</v>
          </cell>
          <cell r="BO441">
            <v>1.318903318903319</v>
          </cell>
          <cell r="BP441">
            <v>0.921875</v>
          </cell>
          <cell r="BQ441">
            <v>0.9282868525896415</v>
          </cell>
          <cell r="BR441">
            <v>1.0031913417510754</v>
          </cell>
          <cell r="BW441">
            <v>38999</v>
          </cell>
          <cell r="BX441">
            <v>0.82</v>
          </cell>
          <cell r="BY441">
            <v>0.91595123687488889</v>
          </cell>
          <cell r="BZ441">
            <v>1.0430641283110089</v>
          </cell>
        </row>
        <row r="442">
          <cell r="BG442">
            <v>39000</v>
          </cell>
          <cell r="BH442">
            <v>8.19</v>
          </cell>
          <cell r="BI442">
            <v>7.2298728813559316</v>
          </cell>
          <cell r="BJ442">
            <v>1.1328</v>
          </cell>
          <cell r="BK442">
            <v>9.2899999999999991</v>
          </cell>
          <cell r="BL442">
            <v>5.97</v>
          </cell>
          <cell r="BM442">
            <v>4.66</v>
          </cell>
          <cell r="BN442">
            <v>21.51</v>
          </cell>
          <cell r="BO442">
            <v>1.3405483405483405</v>
          </cell>
          <cell r="BP442">
            <v>0.93281249999999993</v>
          </cell>
          <cell r="BQ442">
            <v>0.9282868525896415</v>
          </cell>
          <cell r="BR442">
            <v>0.99486610240044415</v>
          </cell>
          <cell r="BW442">
            <v>39000</v>
          </cell>
          <cell r="BX442">
            <v>0.81899999999999995</v>
          </cell>
          <cell r="BY442">
            <v>0.90756594279661018</v>
          </cell>
          <cell r="BZ442">
            <v>1.0491284488846064</v>
          </cell>
        </row>
        <row r="443">
          <cell r="BG443">
            <v>39001</v>
          </cell>
          <cell r="BH443">
            <v>8.1999999999999993</v>
          </cell>
          <cell r="BI443">
            <v>7.2043577578632929</v>
          </cell>
          <cell r="BJ443">
            <v>1.1381999999999999</v>
          </cell>
          <cell r="BK443">
            <v>9.16</v>
          </cell>
          <cell r="BL443">
            <v>5.98</v>
          </cell>
          <cell r="BM443">
            <v>4.6500000000000004</v>
          </cell>
          <cell r="BN443">
            <v>21.53</v>
          </cell>
          <cell r="BO443">
            <v>1.321789321789322</v>
          </cell>
          <cell r="BP443">
            <v>0.93437500000000007</v>
          </cell>
          <cell r="BQ443">
            <v>0.92629482071713165</v>
          </cell>
          <cell r="BR443">
            <v>0.9957911289949587</v>
          </cell>
          <cell r="BW443">
            <v>39001</v>
          </cell>
          <cell r="BX443">
            <v>0.82</v>
          </cell>
          <cell r="BY443">
            <v>0.90436302934457924</v>
          </cell>
          <cell r="BZ443">
            <v>1.044562567875353</v>
          </cell>
        </row>
        <row r="444">
          <cell r="BG444">
            <v>39002</v>
          </cell>
          <cell r="BH444">
            <v>8.1</v>
          </cell>
          <cell r="BI444">
            <v>7.1447472876422333</v>
          </cell>
          <cell r="BJ444">
            <v>1.1336999999999999</v>
          </cell>
          <cell r="BK444">
            <v>9.2899999999999991</v>
          </cell>
          <cell r="BL444">
            <v>6.05</v>
          </cell>
          <cell r="BM444">
            <v>4.7300000000000004</v>
          </cell>
          <cell r="BN444">
            <v>21.54</v>
          </cell>
          <cell r="BO444">
            <v>1.3405483405483405</v>
          </cell>
          <cell r="BP444">
            <v>0.94531249999999989</v>
          </cell>
          <cell r="BQ444">
            <v>0.94223107569721132</v>
          </cell>
          <cell r="BR444">
            <v>0.99625364229221591</v>
          </cell>
          <cell r="BW444">
            <v>39002</v>
          </cell>
          <cell r="BX444">
            <v>0.80999999999999994</v>
          </cell>
          <cell r="BY444">
            <v>0.89688012701772957</v>
          </cell>
          <cell r="BZ444">
            <v>1.0560863896344419</v>
          </cell>
        </row>
        <row r="445">
          <cell r="BG445">
            <v>39003</v>
          </cell>
          <cell r="BH445">
            <v>8.16</v>
          </cell>
          <cell r="BI445">
            <v>7.1704745166959585</v>
          </cell>
          <cell r="BJ445">
            <v>1.1379999999999999</v>
          </cell>
          <cell r="BK445">
            <v>9.26</v>
          </cell>
          <cell r="BL445">
            <v>6.06</v>
          </cell>
          <cell r="BM445">
            <v>4.75</v>
          </cell>
          <cell r="BN445">
            <v>21.4</v>
          </cell>
          <cell r="BO445">
            <v>1.3362193362193362</v>
          </cell>
          <cell r="BP445">
            <v>0.94687499999999991</v>
          </cell>
          <cell r="BQ445">
            <v>0.94621513944223112</v>
          </cell>
          <cell r="BR445">
            <v>0.98977845613061377</v>
          </cell>
          <cell r="BW445">
            <v>39003</v>
          </cell>
          <cell r="BX445">
            <v>0.81600000000000006</v>
          </cell>
          <cell r="BY445">
            <v>0.90010966608084375</v>
          </cell>
          <cell r="BZ445">
            <v>1.0547719829480453</v>
          </cell>
        </row>
        <row r="446">
          <cell r="BG446">
            <v>39006</v>
          </cell>
          <cell r="BH446">
            <v>8.1300000000000008</v>
          </cell>
          <cell r="BI446">
            <v>7.1459963083413918</v>
          </cell>
          <cell r="BJ446">
            <v>1.1376999999999999</v>
          </cell>
          <cell r="BK446">
            <v>9.32</v>
          </cell>
          <cell r="BL446">
            <v>6.1</v>
          </cell>
          <cell r="BM446">
            <v>4.76</v>
          </cell>
          <cell r="BN446">
            <v>21.39</v>
          </cell>
          <cell r="BO446">
            <v>1.344877344877345</v>
          </cell>
          <cell r="BP446">
            <v>0.95312499999999989</v>
          </cell>
          <cell r="BQ446">
            <v>0.94820717131474108</v>
          </cell>
          <cell r="BR446">
            <v>0.98931594283335655</v>
          </cell>
          <cell r="BW446">
            <v>39006</v>
          </cell>
          <cell r="BX446">
            <v>0.81300000000000006</v>
          </cell>
          <cell r="BY446">
            <v>0.89703691658609497</v>
          </cell>
          <cell r="BZ446">
            <v>1.0588813647563606</v>
          </cell>
        </row>
        <row r="447">
          <cell r="BG447">
            <v>39007</v>
          </cell>
          <cell r="BH447">
            <v>8.14</v>
          </cell>
          <cell r="BI447">
            <v>7.1334677065988963</v>
          </cell>
          <cell r="BJ447">
            <v>1.1411</v>
          </cell>
          <cell r="BK447">
            <v>9.2799999999999994</v>
          </cell>
          <cell r="BL447">
            <v>6.1150000000000002</v>
          </cell>
          <cell r="BM447">
            <v>4.84</v>
          </cell>
          <cell r="BN447">
            <v>21.41</v>
          </cell>
          <cell r="BO447">
            <v>1.3391053391053391</v>
          </cell>
          <cell r="BP447">
            <v>0.95546874999999998</v>
          </cell>
          <cell r="BQ447">
            <v>0.96414342629482075</v>
          </cell>
          <cell r="BR447">
            <v>0.9902409694278711</v>
          </cell>
          <cell r="BW447">
            <v>39007</v>
          </cell>
          <cell r="BX447">
            <v>0.81400000000000006</v>
          </cell>
          <cell r="BY447">
            <v>0.89546420120935954</v>
          </cell>
          <cell r="BZ447">
            <v>1.0622396212070078</v>
          </cell>
        </row>
        <row r="448">
          <cell r="BG448">
            <v>39008</v>
          </cell>
          <cell r="BH448">
            <v>8.02</v>
          </cell>
          <cell r="BI448">
            <v>7.0573741640267507</v>
          </cell>
          <cell r="BJ448">
            <v>1.1364000000000001</v>
          </cell>
          <cell r="BK448">
            <v>9.2799999999999994</v>
          </cell>
          <cell r="BL448">
            <v>6.22</v>
          </cell>
          <cell r="BM448">
            <v>4.8899999999999997</v>
          </cell>
          <cell r="BN448">
            <v>21.14</v>
          </cell>
          <cell r="BO448">
            <v>1.3391053391053391</v>
          </cell>
          <cell r="BP448">
            <v>0.97187499999999993</v>
          </cell>
          <cell r="BQ448">
            <v>0.97410358565737054</v>
          </cell>
          <cell r="BR448">
            <v>0.97775311040192414</v>
          </cell>
          <cell r="BW448">
            <v>39008</v>
          </cell>
          <cell r="BX448">
            <v>0.80199999999999994</v>
          </cell>
          <cell r="BY448">
            <v>0.88591217881027806</v>
          </cell>
          <cell r="BZ448">
            <v>1.0657092587911585</v>
          </cell>
        </row>
        <row r="449">
          <cell r="BG449">
            <v>39009</v>
          </cell>
          <cell r="BH449">
            <v>8.09</v>
          </cell>
          <cell r="BI449">
            <v>7.1770759403832507</v>
          </cell>
          <cell r="BJ449">
            <v>1.1272</v>
          </cell>
          <cell r="BK449">
            <v>9.24</v>
          </cell>
          <cell r="BL449">
            <v>6.2</v>
          </cell>
          <cell r="BM449">
            <v>5</v>
          </cell>
          <cell r="BN449">
            <v>21.28</v>
          </cell>
          <cell r="BO449">
            <v>1.3333333333333335</v>
          </cell>
          <cell r="BP449">
            <v>0.96875</v>
          </cell>
          <cell r="BQ449">
            <v>0.99601593625498019</v>
          </cell>
          <cell r="BR449">
            <v>0.98422829656352628</v>
          </cell>
          <cell r="BW449">
            <v>39009</v>
          </cell>
          <cell r="BX449">
            <v>0.80899999999999994</v>
          </cell>
          <cell r="BY449">
            <v>0.90093834279630958</v>
          </cell>
          <cell r="BZ449">
            <v>1.0705818915379599</v>
          </cell>
        </row>
        <row r="450">
          <cell r="BG450">
            <v>39010</v>
          </cell>
          <cell r="BH450">
            <v>8.07</v>
          </cell>
          <cell r="BI450">
            <v>7.1707837213435228</v>
          </cell>
          <cell r="BJ450">
            <v>1.1254</v>
          </cell>
          <cell r="BK450">
            <v>9.25</v>
          </cell>
          <cell r="BL450">
            <v>6.12</v>
          </cell>
          <cell r="BM450">
            <v>4.95</v>
          </cell>
          <cell r="BN450">
            <v>21.25</v>
          </cell>
          <cell r="BO450">
            <v>1.3347763347763348</v>
          </cell>
          <cell r="BP450">
            <v>0.95624999999999993</v>
          </cell>
          <cell r="BQ450">
            <v>0.9860557768924304</v>
          </cell>
          <cell r="BR450">
            <v>0.98284075667175441</v>
          </cell>
          <cell r="BW450">
            <v>39010</v>
          </cell>
          <cell r="BX450">
            <v>0.80700000000000005</v>
          </cell>
          <cell r="BY450">
            <v>0.90014848054025254</v>
          </cell>
          <cell r="BZ450">
            <v>1.0649807170851298</v>
          </cell>
        </row>
        <row r="451">
          <cell r="BG451">
            <v>39013</v>
          </cell>
          <cell r="BH451">
            <v>8.0299999999999994</v>
          </cell>
          <cell r="BI451">
            <v>7.1150097465886928</v>
          </cell>
          <cell r="BJ451">
            <v>1.1286</v>
          </cell>
          <cell r="BK451">
            <v>9.24</v>
          </cell>
          <cell r="BL451">
            <v>6.19</v>
          </cell>
          <cell r="BM451">
            <v>4.93</v>
          </cell>
          <cell r="BN451">
            <v>21.32</v>
          </cell>
          <cell r="BO451">
            <v>1.3333333333333335</v>
          </cell>
          <cell r="BP451">
            <v>0.96718749999999998</v>
          </cell>
          <cell r="BQ451">
            <v>0.98207171314741037</v>
          </cell>
          <cell r="BR451">
            <v>0.98607834975255548</v>
          </cell>
          <cell r="BW451">
            <v>39013</v>
          </cell>
          <cell r="BX451">
            <v>0.80299999999999994</v>
          </cell>
          <cell r="BY451">
            <v>0.89314717348927863</v>
          </cell>
          <cell r="BZ451">
            <v>1.0671677240583248</v>
          </cell>
        </row>
        <row r="452">
          <cell r="BG452">
            <v>39014</v>
          </cell>
          <cell r="BH452">
            <v>8.1</v>
          </cell>
          <cell r="BI452">
            <v>7.1897745428723585</v>
          </cell>
          <cell r="BJ452">
            <v>1.1266</v>
          </cell>
          <cell r="BK452">
            <v>9.1999999999999993</v>
          </cell>
          <cell r="BL452">
            <v>6.19</v>
          </cell>
          <cell r="BM452">
            <v>4.92</v>
          </cell>
          <cell r="BN452">
            <v>21.24</v>
          </cell>
          <cell r="BO452">
            <v>1.3275613275613276</v>
          </cell>
          <cell r="BP452">
            <v>0.96718749999999998</v>
          </cell>
          <cell r="BQ452">
            <v>0.98007968127490042</v>
          </cell>
          <cell r="BR452">
            <v>0.98237824337449697</v>
          </cell>
          <cell r="BW452">
            <v>39014</v>
          </cell>
          <cell r="BX452">
            <v>0.80999999999999994</v>
          </cell>
          <cell r="BY452">
            <v>0.90253239836676724</v>
          </cell>
          <cell r="BZ452">
            <v>1.0643016880526812</v>
          </cell>
        </row>
        <row r="453">
          <cell r="BG453">
            <v>39015</v>
          </cell>
          <cell r="BH453">
            <v>8.1300000000000008</v>
          </cell>
          <cell r="BI453">
            <v>7.2350271424757508</v>
          </cell>
          <cell r="BJ453">
            <v>1.1236999999999999</v>
          </cell>
          <cell r="BK453">
            <v>9.2100000000000009</v>
          </cell>
          <cell r="BL453">
            <v>6.18</v>
          </cell>
          <cell r="BM453">
            <v>4.93</v>
          </cell>
          <cell r="BN453">
            <v>21.41</v>
          </cell>
          <cell r="BO453">
            <v>1.3290043290043292</v>
          </cell>
          <cell r="BP453">
            <v>0.96562499999999996</v>
          </cell>
          <cell r="BQ453">
            <v>0.98207171314741037</v>
          </cell>
          <cell r="BR453">
            <v>0.9902409694278711</v>
          </cell>
          <cell r="BW453">
            <v>39015</v>
          </cell>
          <cell r="BX453">
            <v>0.81300000000000006</v>
          </cell>
          <cell r="BY453">
            <v>0.90821295719498107</v>
          </cell>
          <cell r="BZ453">
            <v>1.0667355028949026</v>
          </cell>
        </row>
        <row r="454">
          <cell r="BG454">
            <v>39016</v>
          </cell>
          <cell r="BH454">
            <v>8.1</v>
          </cell>
          <cell r="BI454">
            <v>7.2121805716320893</v>
          </cell>
          <cell r="BJ454">
            <v>1.1231</v>
          </cell>
          <cell r="BK454">
            <v>9.26</v>
          </cell>
          <cell r="BL454">
            <v>6.25</v>
          </cell>
          <cell r="BM454">
            <v>4.91</v>
          </cell>
          <cell r="BN454">
            <v>21.6</v>
          </cell>
          <cell r="BO454">
            <v>1.3362193362193362</v>
          </cell>
          <cell r="BP454">
            <v>0.9765625</v>
          </cell>
          <cell r="BQ454">
            <v>0.97808764940239057</v>
          </cell>
          <cell r="BR454">
            <v>0.99902872207575977</v>
          </cell>
          <cell r="BW454">
            <v>39016</v>
          </cell>
          <cell r="BX454">
            <v>0.80999999999999994</v>
          </cell>
          <cell r="BY454">
            <v>0.90534502715697618</v>
          </cell>
          <cell r="BZ454">
            <v>1.0724745519243717</v>
          </cell>
        </row>
        <row r="455">
          <cell r="BG455">
            <v>39017</v>
          </cell>
          <cell r="BH455">
            <v>8</v>
          </cell>
          <cell r="BI455">
            <v>7.1447709207823529</v>
          </cell>
          <cell r="BJ455">
            <v>1.1196999999999999</v>
          </cell>
          <cell r="BK455">
            <v>9.18</v>
          </cell>
          <cell r="BL455">
            <v>6.13</v>
          </cell>
          <cell r="BM455">
            <v>4.91</v>
          </cell>
          <cell r="BN455">
            <v>21.5</v>
          </cell>
          <cell r="BO455">
            <v>1.3246753246753247</v>
          </cell>
          <cell r="BP455">
            <v>0.95781249999999996</v>
          </cell>
          <cell r="BQ455">
            <v>0.97808764940239057</v>
          </cell>
          <cell r="BR455">
            <v>0.99440358910318682</v>
          </cell>
          <cell r="BW455">
            <v>39017</v>
          </cell>
          <cell r="BX455">
            <v>0.8</v>
          </cell>
          <cell r="BY455">
            <v>0.89688309368580887</v>
          </cell>
          <cell r="BZ455">
            <v>1.0637447657952255</v>
          </cell>
        </row>
        <row r="456">
          <cell r="BG456">
            <v>39020</v>
          </cell>
          <cell r="BH456">
            <v>7.97</v>
          </cell>
          <cell r="BI456">
            <v>7.0806680881307749</v>
          </cell>
          <cell r="BJ456">
            <v>1.1255999999999999</v>
          </cell>
          <cell r="BK456">
            <v>9.09</v>
          </cell>
          <cell r="BL456">
            <v>6.12</v>
          </cell>
          <cell r="BM456">
            <v>4.7699999999999996</v>
          </cell>
          <cell r="BN456">
            <v>21.4</v>
          </cell>
          <cell r="BO456">
            <v>1.3116883116883118</v>
          </cell>
          <cell r="BP456">
            <v>0.95624999999999993</v>
          </cell>
          <cell r="BQ456">
            <v>0.95019920318725104</v>
          </cell>
          <cell r="BR456">
            <v>0.98977845613061377</v>
          </cell>
          <cell r="BW456">
            <v>39020</v>
          </cell>
          <cell r="BX456">
            <v>0.79699999999999993</v>
          </cell>
          <cell r="BY456">
            <v>0.88883626510305624</v>
          </cell>
          <cell r="BZ456">
            <v>1.0519789927515442</v>
          </cell>
        </row>
        <row r="457">
          <cell r="BG457">
            <v>39021</v>
          </cell>
          <cell r="BH457">
            <v>8</v>
          </cell>
          <cell r="BI457">
            <v>7.1294893503252821</v>
          </cell>
          <cell r="BJ457">
            <v>1.1221000000000001</v>
          </cell>
          <cell r="BK457">
            <v>9.1199999999999992</v>
          </cell>
          <cell r="BL457">
            <v>6.18</v>
          </cell>
          <cell r="BM457">
            <v>4.7300000000000004</v>
          </cell>
          <cell r="BN457">
            <v>21.41</v>
          </cell>
          <cell r="BO457">
            <v>1.3160173160173159</v>
          </cell>
          <cell r="BP457">
            <v>0.96562499999999996</v>
          </cell>
          <cell r="BQ457">
            <v>0.94223107569721132</v>
          </cell>
          <cell r="BR457">
            <v>0.9902409694278711</v>
          </cell>
          <cell r="BW457">
            <v>39021</v>
          </cell>
          <cell r="BX457">
            <v>0.8</v>
          </cell>
          <cell r="BY457">
            <v>0.89496479814633267</v>
          </cell>
          <cell r="BZ457">
            <v>1.0535285902855995</v>
          </cell>
        </row>
        <row r="458">
          <cell r="BG458">
            <v>39022</v>
          </cell>
          <cell r="BH458">
            <v>7.4</v>
          </cell>
          <cell r="BI458">
            <v>6.5365250419574252</v>
          </cell>
          <cell r="BJ458">
            <v>1.1320999999999999</v>
          </cell>
          <cell r="BK458">
            <v>8.99</v>
          </cell>
          <cell r="BL458">
            <v>6.09</v>
          </cell>
          <cell r="BM458">
            <v>4.74</v>
          </cell>
          <cell r="BN458">
            <v>21.15</v>
          </cell>
          <cell r="BO458">
            <v>1.2972582972582973</v>
          </cell>
          <cell r="BP458">
            <v>0.95156249999999998</v>
          </cell>
          <cell r="BQ458">
            <v>0.94422310756972128</v>
          </cell>
          <cell r="BR458">
            <v>0.97821562369918136</v>
          </cell>
          <cell r="BW458">
            <v>39022</v>
          </cell>
          <cell r="BX458">
            <v>0.74</v>
          </cell>
          <cell r="BY458">
            <v>0.82052998851691561</v>
          </cell>
          <cell r="BZ458">
            <v>1.0428148821318</v>
          </cell>
        </row>
        <row r="459">
          <cell r="BG459">
            <v>39023</v>
          </cell>
          <cell r="BH459">
            <v>7.4</v>
          </cell>
          <cell r="BI459">
            <v>6.5296038118768207</v>
          </cell>
          <cell r="BJ459">
            <v>1.1333</v>
          </cell>
          <cell r="BK459">
            <v>8.9700000000000006</v>
          </cell>
          <cell r="BL459">
            <v>6.09</v>
          </cell>
          <cell r="BM459">
            <v>4.84</v>
          </cell>
          <cell r="BN459">
            <v>21.35</v>
          </cell>
          <cell r="BO459">
            <v>1.2943722943722946</v>
          </cell>
          <cell r="BP459">
            <v>0.95156249999999998</v>
          </cell>
          <cell r="BQ459">
            <v>0.96414342629482075</v>
          </cell>
          <cell r="BR459">
            <v>0.98746588964432735</v>
          </cell>
          <cell r="BW459">
            <v>39023</v>
          </cell>
          <cell r="BX459">
            <v>0.74</v>
          </cell>
          <cell r="BY459">
            <v>0.8196611665048974</v>
          </cell>
          <cell r="BZ459">
            <v>1.0493860275778606</v>
          </cell>
        </row>
        <row r="460">
          <cell r="BG460">
            <v>39024</v>
          </cell>
          <cell r="BH460">
            <v>7.7</v>
          </cell>
          <cell r="BI460">
            <v>6.8141592920353986</v>
          </cell>
          <cell r="BJ460">
            <v>1.1299999999999999</v>
          </cell>
          <cell r="BK460">
            <v>9</v>
          </cell>
          <cell r="BL460">
            <v>5.95</v>
          </cell>
          <cell r="BM460">
            <v>4.8499999999999996</v>
          </cell>
          <cell r="BN460">
            <v>21.24</v>
          </cell>
          <cell r="BO460">
            <v>1.2987012987012987</v>
          </cell>
          <cell r="BP460">
            <v>0.9296875</v>
          </cell>
          <cell r="BQ460">
            <v>0.96613545816733071</v>
          </cell>
          <cell r="BR460">
            <v>0.98237824337449697</v>
          </cell>
          <cell r="BW460">
            <v>39024</v>
          </cell>
          <cell r="BX460">
            <v>0.77</v>
          </cell>
          <cell r="BY460">
            <v>0.85538141592920369</v>
          </cell>
          <cell r="BZ460">
            <v>1.0442256250607815</v>
          </cell>
        </row>
        <row r="461">
          <cell r="BG461">
            <v>39027</v>
          </cell>
          <cell r="BH461">
            <v>7.61</v>
          </cell>
          <cell r="BI461">
            <v>6.7345132743362841</v>
          </cell>
          <cell r="BJ461">
            <v>1.1299999999999999</v>
          </cell>
          <cell r="BK461">
            <v>9.14</v>
          </cell>
          <cell r="BL461">
            <v>6.11</v>
          </cell>
          <cell r="BM461">
            <v>4.9000000000000004</v>
          </cell>
          <cell r="BN461">
            <v>21.3</v>
          </cell>
          <cell r="BO461">
            <v>1.318903318903319</v>
          </cell>
          <cell r="BP461">
            <v>0.95468750000000002</v>
          </cell>
          <cell r="BQ461">
            <v>0.97609561752988061</v>
          </cell>
          <cell r="BR461">
            <v>0.98515332315804094</v>
          </cell>
          <cell r="BW461">
            <v>39027</v>
          </cell>
          <cell r="BX461">
            <v>0.76100000000000001</v>
          </cell>
          <cell r="BY461">
            <v>0.84538345132743375</v>
          </cell>
          <cell r="BZ461">
            <v>1.0587099398978101</v>
          </cell>
        </row>
        <row r="462">
          <cell r="BG462">
            <v>39028</v>
          </cell>
          <cell r="BH462">
            <v>7.52</v>
          </cell>
          <cell r="BI462">
            <v>6.6560453177553551</v>
          </cell>
          <cell r="BJ462">
            <v>1.1297999999999999</v>
          </cell>
          <cell r="BK462">
            <v>9.27</v>
          </cell>
          <cell r="BL462">
            <v>6.13</v>
          </cell>
          <cell r="BM462">
            <v>4.93</v>
          </cell>
          <cell r="BN462">
            <v>21.216000000000001</v>
          </cell>
          <cell r="BO462">
            <v>1.3376623376623376</v>
          </cell>
          <cell r="BP462">
            <v>0.95781249999999996</v>
          </cell>
          <cell r="BQ462">
            <v>0.98207171314741037</v>
          </cell>
          <cell r="BR462">
            <v>0.98126821146107956</v>
          </cell>
          <cell r="BW462">
            <v>39028</v>
          </cell>
          <cell r="BX462">
            <v>0.752</v>
          </cell>
          <cell r="BY462">
            <v>0.8355333687378298</v>
          </cell>
          <cell r="BZ462">
            <v>1.0647036905677068</v>
          </cell>
        </row>
        <row r="463">
          <cell r="BG463">
            <v>39029</v>
          </cell>
          <cell r="BH463">
            <v>7.7</v>
          </cell>
          <cell r="BI463">
            <v>6.8195908245505272</v>
          </cell>
          <cell r="BJ463">
            <v>1.1291</v>
          </cell>
          <cell r="BK463">
            <v>9.1999999999999993</v>
          </cell>
          <cell r="BL463">
            <v>6.24</v>
          </cell>
          <cell r="BM463">
            <v>5.03</v>
          </cell>
          <cell r="BN463">
            <v>21.432099999999998</v>
          </cell>
          <cell r="BO463">
            <v>1.3275613275613276</v>
          </cell>
          <cell r="BP463">
            <v>0.97499999999999998</v>
          </cell>
          <cell r="BQ463">
            <v>1.0019920318725102</v>
          </cell>
          <cell r="BR463">
            <v>0.99126312381480963</v>
          </cell>
          <cell r="BW463">
            <v>39029</v>
          </cell>
          <cell r="BX463">
            <v>0.77</v>
          </cell>
          <cell r="BY463">
            <v>0.8560632362058278</v>
          </cell>
          <cell r="BZ463">
            <v>1.0739541208121619</v>
          </cell>
        </row>
        <row r="464">
          <cell r="BG464">
            <v>39030</v>
          </cell>
          <cell r="BH464">
            <v>7.45</v>
          </cell>
          <cell r="BI464">
            <v>6.5958388667552015</v>
          </cell>
          <cell r="BJ464">
            <v>1.1294999999999999</v>
          </cell>
          <cell r="BK464">
            <v>9.3800000000000008</v>
          </cell>
          <cell r="BL464">
            <v>6.13</v>
          </cell>
          <cell r="BM464">
            <v>4.88</v>
          </cell>
          <cell r="BN464">
            <v>21.69</v>
          </cell>
          <cell r="BO464">
            <v>1.3535353535353538</v>
          </cell>
          <cell r="BP464">
            <v>0.95781249999999996</v>
          </cell>
          <cell r="BQ464">
            <v>0.97211155378486058</v>
          </cell>
          <cell r="BR464">
            <v>1.0031913417510754</v>
          </cell>
          <cell r="BW464">
            <v>39030</v>
          </cell>
          <cell r="BX464">
            <v>0.745</v>
          </cell>
          <cell r="BY464">
            <v>0.8279756529437805</v>
          </cell>
          <cell r="BZ464">
            <v>1.0716626872678225</v>
          </cell>
        </row>
        <row r="465">
          <cell r="BG465">
            <v>39031</v>
          </cell>
          <cell r="BH465">
            <v>7.48</v>
          </cell>
          <cell r="BI465">
            <v>6.606023138744149</v>
          </cell>
          <cell r="BJ465">
            <v>1.1323000000000001</v>
          </cell>
          <cell r="BK465">
            <v>9.3800000000000008</v>
          </cell>
          <cell r="BL465">
            <v>6.32</v>
          </cell>
          <cell r="BM465">
            <v>4.82</v>
          </cell>
          <cell r="BN465">
            <v>22.13</v>
          </cell>
          <cell r="BO465">
            <v>1.3535353535353538</v>
          </cell>
          <cell r="BP465">
            <v>0.98750000000000004</v>
          </cell>
          <cell r="BQ465">
            <v>0.96015936254980094</v>
          </cell>
          <cell r="BR465">
            <v>1.0235419268303965</v>
          </cell>
          <cell r="BW465">
            <v>39031</v>
          </cell>
          <cell r="BX465">
            <v>0.748</v>
          </cell>
          <cell r="BY465">
            <v>0.82925408460655314</v>
          </cell>
          <cell r="BZ465">
            <v>1.0811841607288877</v>
          </cell>
        </row>
        <row r="466">
          <cell r="BG466">
            <v>39034</v>
          </cell>
          <cell r="BH466">
            <v>7.2</v>
          </cell>
          <cell r="BI466">
            <v>6.3285576162432982</v>
          </cell>
          <cell r="BJ466">
            <v>1.1376999999999999</v>
          </cell>
          <cell r="BK466">
            <v>9.5299999999999994</v>
          </cell>
          <cell r="BL466">
            <v>6.41</v>
          </cell>
          <cell r="BM466">
            <v>4.7699999999999996</v>
          </cell>
          <cell r="BN466">
            <v>21.91</v>
          </cell>
          <cell r="BO466">
            <v>1.3751803751803751</v>
          </cell>
          <cell r="BP466">
            <v>1.0015624999999999</v>
          </cell>
          <cell r="BQ466">
            <v>0.95019920318725104</v>
          </cell>
          <cell r="BR466">
            <v>1.0133666342907359</v>
          </cell>
          <cell r="BW466">
            <v>39034</v>
          </cell>
          <cell r="BX466">
            <v>0.72</v>
          </cell>
          <cell r="BY466">
            <v>0.79442383756702128</v>
          </cell>
          <cell r="BZ466">
            <v>1.0850771781645905</v>
          </cell>
        </row>
        <row r="467">
          <cell r="BG467">
            <v>39035</v>
          </cell>
          <cell r="BH467">
            <v>7.33</v>
          </cell>
          <cell r="BI467">
            <v>6.4445225953930017</v>
          </cell>
          <cell r="BJ467">
            <v>1.1374</v>
          </cell>
          <cell r="BK467">
            <v>9.58</v>
          </cell>
          <cell r="BL467">
            <v>6.5</v>
          </cell>
          <cell r="BM467">
            <v>4.68</v>
          </cell>
          <cell r="BN467">
            <v>21.93</v>
          </cell>
          <cell r="BO467">
            <v>1.3823953823953825</v>
          </cell>
          <cell r="BP467">
            <v>1.015625</v>
          </cell>
          <cell r="BQ467">
            <v>0.93227091633466141</v>
          </cell>
          <cell r="BR467">
            <v>1.0142916608852506</v>
          </cell>
          <cell r="BW467">
            <v>39035</v>
          </cell>
          <cell r="BX467">
            <v>0.73299999999999998</v>
          </cell>
          <cell r="BY467">
            <v>0.80898092139968358</v>
          </cell>
          <cell r="BZ467">
            <v>1.0861457399038237</v>
          </cell>
        </row>
        <row r="468">
          <cell r="BG468">
            <v>39036</v>
          </cell>
          <cell r="BH468">
            <v>7.1</v>
          </cell>
          <cell r="BI468">
            <v>6.2346329469617139</v>
          </cell>
          <cell r="BJ468">
            <v>1.1388</v>
          </cell>
          <cell r="BK468">
            <v>9.5299999999999994</v>
          </cell>
          <cell r="BL468">
            <v>6.67</v>
          </cell>
          <cell r="BM468">
            <v>4.7</v>
          </cell>
          <cell r="BN468">
            <v>22.44</v>
          </cell>
          <cell r="BO468">
            <v>1.3751803751803751</v>
          </cell>
          <cell r="BP468">
            <v>1.0421874999999998</v>
          </cell>
          <cell r="BQ468">
            <v>0.93625498007968144</v>
          </cell>
          <cell r="BR468">
            <v>1.0378798390453727</v>
          </cell>
          <cell r="BW468">
            <v>39036</v>
          </cell>
          <cell r="BX468">
            <v>0.71</v>
          </cell>
          <cell r="BY468">
            <v>0.78263347383210402</v>
          </cell>
          <cell r="BZ468">
            <v>1.0978756735763573</v>
          </cell>
        </row>
        <row r="469">
          <cell r="BG469">
            <v>39037</v>
          </cell>
          <cell r="BH469">
            <v>7.05</v>
          </cell>
          <cell r="BI469">
            <v>6.1717587323820355</v>
          </cell>
          <cell r="BJ469">
            <v>1.1423000000000001</v>
          </cell>
          <cell r="BK469">
            <v>9.6</v>
          </cell>
          <cell r="BL469">
            <v>6.52</v>
          </cell>
          <cell r="BM469">
            <v>4.88</v>
          </cell>
          <cell r="BN469">
            <v>22.1</v>
          </cell>
          <cell r="BO469">
            <v>1.3852813852813852</v>
          </cell>
          <cell r="BP469">
            <v>1.0187499999999998</v>
          </cell>
          <cell r="BQ469">
            <v>0.97211155378486058</v>
          </cell>
          <cell r="BR469">
            <v>1.0221543869386247</v>
          </cell>
          <cell r="BW469">
            <v>39037</v>
          </cell>
          <cell r="BX469">
            <v>0.70499999999999996</v>
          </cell>
          <cell r="BY469">
            <v>0.77474087367591693</v>
          </cell>
          <cell r="BZ469">
            <v>1.0995743315012176</v>
          </cell>
        </row>
        <row r="470">
          <cell r="BG470">
            <v>39038</v>
          </cell>
          <cell r="BH470">
            <v>7</v>
          </cell>
          <cell r="BI470">
            <v>6.1039414021625387</v>
          </cell>
          <cell r="BJ470">
            <v>1.1468</v>
          </cell>
          <cell r="BK470">
            <v>9.52</v>
          </cell>
          <cell r="BL470">
            <v>6.38</v>
          </cell>
          <cell r="BM470">
            <v>4.8</v>
          </cell>
          <cell r="BN470">
            <v>22.95</v>
          </cell>
          <cell r="BO470">
            <v>1.3737373737373737</v>
          </cell>
          <cell r="BP470">
            <v>0.99687499999999996</v>
          </cell>
          <cell r="BQ470">
            <v>0.95617529880478092</v>
          </cell>
          <cell r="BR470">
            <v>1.0614680172054947</v>
          </cell>
          <cell r="BW470">
            <v>39038</v>
          </cell>
          <cell r="BX470">
            <v>0.7</v>
          </cell>
          <cell r="BY470">
            <v>0.7662277642134635</v>
          </cell>
          <cell r="BZ470">
            <v>1.0970639224369123</v>
          </cell>
        </row>
        <row r="471">
          <cell r="BG471">
            <v>39041</v>
          </cell>
          <cell r="BH471">
            <v>7.1</v>
          </cell>
          <cell r="BI471">
            <v>6.1927605756650665</v>
          </cell>
          <cell r="BJ471">
            <v>1.1465000000000001</v>
          </cell>
          <cell r="BK471">
            <v>9.81</v>
          </cell>
          <cell r="BL471">
            <v>6.43</v>
          </cell>
          <cell r="BM471">
            <v>4.82</v>
          </cell>
          <cell r="BN471">
            <v>23.4</v>
          </cell>
          <cell r="BO471">
            <v>1.4155844155844157</v>
          </cell>
          <cell r="BP471">
            <v>1.0046875</v>
          </cell>
          <cell r="BQ471">
            <v>0.96015936254980094</v>
          </cell>
          <cell r="BR471">
            <v>1.0822811155820731</v>
          </cell>
          <cell r="BW471">
            <v>39041</v>
          </cell>
          <cell r="BX471">
            <v>0.71</v>
          </cell>
          <cell r="BY471">
            <v>0.77737723506323586</v>
          </cell>
          <cell r="BZ471">
            <v>1.1156780984290724</v>
          </cell>
        </row>
        <row r="472">
          <cell r="BG472">
            <v>39042</v>
          </cell>
          <cell r="BH472">
            <v>7.33</v>
          </cell>
          <cell r="BI472">
            <v>6.3944866090901158</v>
          </cell>
          <cell r="BJ472">
            <v>1.1463000000000001</v>
          </cell>
          <cell r="BK472">
            <v>9.9</v>
          </cell>
          <cell r="BL472">
            <v>6.55</v>
          </cell>
          <cell r="BM472">
            <v>4.82</v>
          </cell>
          <cell r="BN472">
            <v>23.318999999999999</v>
          </cell>
          <cell r="BO472">
            <v>1.4285714285714286</v>
          </cell>
          <cell r="BP472">
            <v>1.0234375</v>
          </cell>
          <cell r="BQ472">
            <v>0.96015936254980094</v>
          </cell>
          <cell r="BR472">
            <v>1.078534757874289</v>
          </cell>
          <cell r="BW472">
            <v>39042</v>
          </cell>
          <cell r="BX472">
            <v>0.73299999999999998</v>
          </cell>
          <cell r="BY472">
            <v>0.80269990403908231</v>
          </cell>
          <cell r="BZ472">
            <v>1.1226757622488797</v>
          </cell>
        </row>
        <row r="473">
          <cell r="BG473">
            <v>39043</v>
          </cell>
          <cell r="BH473">
            <v>7.71</v>
          </cell>
          <cell r="BI473">
            <v>6.7542706964520374</v>
          </cell>
          <cell r="BJ473">
            <v>1.1415</v>
          </cell>
          <cell r="BK473">
            <v>9.92</v>
          </cell>
          <cell r="BL473">
            <v>6.54</v>
          </cell>
          <cell r="BM473">
            <v>4.8</v>
          </cell>
          <cell r="BN473">
            <v>23.449000000000002</v>
          </cell>
          <cell r="BO473">
            <v>1.4314574314574315</v>
          </cell>
          <cell r="BP473">
            <v>1.0218749999999999</v>
          </cell>
          <cell r="BQ473">
            <v>0.95617529880478092</v>
          </cell>
          <cell r="BR473">
            <v>1.0845474307386338</v>
          </cell>
          <cell r="BW473">
            <v>39043</v>
          </cell>
          <cell r="BX473">
            <v>0.77100000000000002</v>
          </cell>
          <cell r="BY473">
            <v>0.84786360052562426</v>
          </cell>
          <cell r="BZ473">
            <v>1.1235137902502115</v>
          </cell>
        </row>
        <row r="474">
          <cell r="BG474">
            <v>39044</v>
          </cell>
          <cell r="BH474">
            <v>7.38</v>
          </cell>
          <cell r="BI474">
            <v>6.4634787178139783</v>
          </cell>
          <cell r="BJ474">
            <v>1.1417999999999999</v>
          </cell>
          <cell r="BK474">
            <v>9.92</v>
          </cell>
          <cell r="BL474">
            <v>6.54</v>
          </cell>
          <cell r="BM474">
            <v>4.8</v>
          </cell>
          <cell r="BN474">
            <v>23.449000000000002</v>
          </cell>
          <cell r="BO474">
            <v>1.4314574314574315</v>
          </cell>
          <cell r="BP474">
            <v>1.0218749999999999</v>
          </cell>
          <cell r="BQ474">
            <v>0.95617529880478092</v>
          </cell>
          <cell r="BR474">
            <v>1.0845474307386338</v>
          </cell>
          <cell r="BW474">
            <v>39044</v>
          </cell>
          <cell r="BX474">
            <v>0.73799999999999999</v>
          </cell>
          <cell r="BY474">
            <v>0.81136048344718881</v>
          </cell>
          <cell r="BZ474">
            <v>1.1235137902502115</v>
          </cell>
        </row>
        <row r="475">
          <cell r="BG475">
            <v>39045</v>
          </cell>
          <cell r="BH475">
            <v>7.35</v>
          </cell>
          <cell r="BI475">
            <v>6.4763415278879188</v>
          </cell>
          <cell r="BJ475">
            <v>1.1349</v>
          </cell>
          <cell r="BK475">
            <v>9.9</v>
          </cell>
          <cell r="BL475">
            <v>6.5</v>
          </cell>
          <cell r="BM475">
            <v>4.9000000000000004</v>
          </cell>
          <cell r="BN475">
            <v>24.14</v>
          </cell>
          <cell r="BO475">
            <v>1.4285714285714286</v>
          </cell>
          <cell r="BP475">
            <v>1.015625</v>
          </cell>
          <cell r="BQ475">
            <v>0.97609561752988061</v>
          </cell>
          <cell r="BR475">
            <v>1.1165070995791131</v>
          </cell>
          <cell r="BW475">
            <v>39045</v>
          </cell>
          <cell r="BX475">
            <v>0.73499999999999999</v>
          </cell>
          <cell r="BY475">
            <v>0.81297515199577053</v>
          </cell>
          <cell r="BZ475">
            <v>1.1341997864201057</v>
          </cell>
        </row>
        <row r="476">
          <cell r="BG476">
            <v>39048</v>
          </cell>
          <cell r="BH476">
            <v>7.4</v>
          </cell>
          <cell r="BI476">
            <v>6.5290277042526919</v>
          </cell>
          <cell r="BJ476">
            <v>1.1334</v>
          </cell>
          <cell r="BK476">
            <v>9.6199999999999992</v>
          </cell>
          <cell r="BL476">
            <v>6.23</v>
          </cell>
          <cell r="BM476">
            <v>4.97</v>
          </cell>
          <cell r="BN476">
            <v>23.4</v>
          </cell>
          <cell r="BO476">
            <v>1.3881673881673882</v>
          </cell>
          <cell r="BP476">
            <v>0.97343750000000007</v>
          </cell>
          <cell r="BQ476">
            <v>0.99003984063745021</v>
          </cell>
          <cell r="BR476">
            <v>1.0822811155820731</v>
          </cell>
          <cell r="BW476">
            <v>39048</v>
          </cell>
          <cell r="BX476">
            <v>0.74</v>
          </cell>
          <cell r="BY476">
            <v>0.81958884771484042</v>
          </cell>
          <cell r="BZ476">
            <v>1.108481461096728</v>
          </cell>
        </row>
        <row r="477">
          <cell r="BG477">
            <v>39049</v>
          </cell>
          <cell r="BH477">
            <v>7.34</v>
          </cell>
          <cell r="BI477">
            <v>6.492702344095532</v>
          </cell>
          <cell r="BJ477">
            <v>1.1305000000000001</v>
          </cell>
          <cell r="BK477">
            <v>9.8000000000000007</v>
          </cell>
          <cell r="BL477">
            <v>6.39</v>
          </cell>
          <cell r="BM477">
            <v>5</v>
          </cell>
          <cell r="BN477">
            <v>23.7</v>
          </cell>
          <cell r="BO477">
            <v>1.4141414141414144</v>
          </cell>
          <cell r="BP477">
            <v>0.99843749999999987</v>
          </cell>
          <cell r="BQ477">
            <v>0.99601593625498019</v>
          </cell>
          <cell r="BR477">
            <v>1.096156514499792</v>
          </cell>
          <cell r="BW477">
            <v>39049</v>
          </cell>
          <cell r="BX477">
            <v>0.73399999999999999</v>
          </cell>
          <cell r="BY477">
            <v>0.81502892525431225</v>
          </cell>
          <cell r="BZ477">
            <v>1.1261878412240465</v>
          </cell>
        </row>
        <row r="478">
          <cell r="BG478">
            <v>39050</v>
          </cell>
          <cell r="BH478">
            <v>7.3</v>
          </cell>
          <cell r="BI478">
            <v>6.4136355649270786</v>
          </cell>
          <cell r="BJ478">
            <v>1.1381999999999999</v>
          </cell>
          <cell r="BK478">
            <v>9.75</v>
          </cell>
          <cell r="BL478">
            <v>6.41</v>
          </cell>
          <cell r="BM478">
            <v>5.12</v>
          </cell>
          <cell r="BN478">
            <v>23.966000000000001</v>
          </cell>
          <cell r="BO478">
            <v>1.4069264069264069</v>
          </cell>
          <cell r="BP478">
            <v>1.0015624999999999</v>
          </cell>
          <cell r="BQ478">
            <v>1.0199203187250998</v>
          </cell>
          <cell r="BR478">
            <v>1.108459368206836</v>
          </cell>
          <cell r="BW478">
            <v>39050</v>
          </cell>
          <cell r="BX478">
            <v>0.73</v>
          </cell>
          <cell r="BY478">
            <v>0.80510367246529624</v>
          </cell>
          <cell r="BZ478">
            <v>1.1342171484645855</v>
          </cell>
        </row>
        <row r="479">
          <cell r="BG479">
            <v>39051</v>
          </cell>
          <cell r="BH479">
            <v>7.45</v>
          </cell>
          <cell r="BI479">
            <v>6.5322227093380096</v>
          </cell>
          <cell r="BJ479">
            <v>1.1405000000000001</v>
          </cell>
          <cell r="BK479">
            <v>9.8699999999999992</v>
          </cell>
          <cell r="BL479">
            <v>6.39</v>
          </cell>
          <cell r="BM479">
            <v>5.14</v>
          </cell>
          <cell r="BN479">
            <v>24</v>
          </cell>
          <cell r="BO479">
            <v>1.4242424242424241</v>
          </cell>
          <cell r="BP479">
            <v>0.99843749999999987</v>
          </cell>
          <cell r="BQ479">
            <v>1.0239043824701195</v>
          </cell>
          <cell r="BR479">
            <v>1.1100319134175107</v>
          </cell>
          <cell r="BW479">
            <v>39051</v>
          </cell>
          <cell r="BX479">
            <v>0.745</v>
          </cell>
          <cell r="BY479">
            <v>0.81998991670320043</v>
          </cell>
          <cell r="BZ479">
            <v>1.1391540550325137</v>
          </cell>
        </row>
        <row r="480">
          <cell r="BG480">
            <v>39052</v>
          </cell>
          <cell r="BH480">
            <v>7.11</v>
          </cell>
          <cell r="BI480">
            <v>6.2101493580225346</v>
          </cell>
          <cell r="BJ480">
            <v>1.1449</v>
          </cell>
          <cell r="BK480">
            <v>9.9700000000000006</v>
          </cell>
          <cell r="BL480">
            <v>6.31</v>
          </cell>
          <cell r="BM480">
            <v>5.05</v>
          </cell>
          <cell r="BN480">
            <v>23.9</v>
          </cell>
          <cell r="BO480">
            <v>1.4386724386724388</v>
          </cell>
          <cell r="BP480">
            <v>0.98593749999999991</v>
          </cell>
          <cell r="BQ480">
            <v>1.0059760956175299</v>
          </cell>
          <cell r="BR480">
            <v>1.1054067804449379</v>
          </cell>
          <cell r="BW480">
            <v>39052</v>
          </cell>
          <cell r="BX480">
            <v>0.71100000000000008</v>
          </cell>
          <cell r="BY480">
            <v>0.7795600489125688</v>
          </cell>
          <cell r="BZ480">
            <v>1.1339982036837266</v>
          </cell>
        </row>
        <row r="481">
          <cell r="BG481">
            <v>39055</v>
          </cell>
          <cell r="BH481">
            <v>7.1</v>
          </cell>
          <cell r="BI481">
            <v>6.2253397632617267</v>
          </cell>
          <cell r="BJ481">
            <v>1.1405000000000001</v>
          </cell>
          <cell r="BK481">
            <v>10.050000000000001</v>
          </cell>
          <cell r="BL481">
            <v>6.46</v>
          </cell>
          <cell r="BM481">
            <v>4.97</v>
          </cell>
          <cell r="BN481">
            <v>22.949100000000001</v>
          </cell>
          <cell r="BO481">
            <v>1.4502164502164503</v>
          </cell>
          <cell r="BP481">
            <v>1.0093749999999999</v>
          </cell>
          <cell r="BQ481">
            <v>0.99003984063745021</v>
          </cell>
          <cell r="BR481">
            <v>1.0614263910087416</v>
          </cell>
          <cell r="BW481">
            <v>39055</v>
          </cell>
          <cell r="BX481">
            <v>0.71</v>
          </cell>
          <cell r="BY481">
            <v>0.78146690048224465</v>
          </cell>
          <cell r="BZ481">
            <v>1.1277644204656605</v>
          </cell>
        </row>
        <row r="482">
          <cell r="BG482">
            <v>39056</v>
          </cell>
          <cell r="BH482">
            <v>7.08</v>
          </cell>
          <cell r="BI482">
            <v>6.1969365426695839</v>
          </cell>
          <cell r="BJ482">
            <v>1.1425000000000001</v>
          </cell>
          <cell r="BK482">
            <v>10.16</v>
          </cell>
          <cell r="BL482">
            <v>6.5</v>
          </cell>
          <cell r="BM482">
            <v>5.04</v>
          </cell>
          <cell r="BN482">
            <v>22.66</v>
          </cell>
          <cell r="BO482">
            <v>1.4660894660894661</v>
          </cell>
          <cell r="BP482">
            <v>1.015625</v>
          </cell>
          <cell r="BQ482">
            <v>1.0039840637450199</v>
          </cell>
          <cell r="BR482">
            <v>1.0480551315850331</v>
          </cell>
          <cell r="BW482">
            <v>39056</v>
          </cell>
          <cell r="BX482">
            <v>0.70799999999999996</v>
          </cell>
          <cell r="BY482">
            <v>0.77790144420131291</v>
          </cell>
          <cell r="BZ482">
            <v>1.1334384153548798</v>
          </cell>
        </row>
        <row r="483">
          <cell r="BG483">
            <v>39057</v>
          </cell>
          <cell r="BH483">
            <v>7.03</v>
          </cell>
          <cell r="BI483">
            <v>6.1242268490286618</v>
          </cell>
          <cell r="BJ483">
            <v>1.1478999999999999</v>
          </cell>
          <cell r="BK483">
            <v>10.28</v>
          </cell>
          <cell r="BL483">
            <v>6.44</v>
          </cell>
          <cell r="BM483">
            <v>5.05</v>
          </cell>
          <cell r="BN483">
            <v>23.9</v>
          </cell>
          <cell r="BO483">
            <v>1.4834054834054833</v>
          </cell>
          <cell r="BP483">
            <v>1.0062500000000001</v>
          </cell>
          <cell r="BQ483">
            <v>1.0059760956175299</v>
          </cell>
          <cell r="BR483">
            <v>1.1054067804449379</v>
          </cell>
          <cell r="BW483">
            <v>39057</v>
          </cell>
          <cell r="BX483">
            <v>0.70300000000000007</v>
          </cell>
          <cell r="BY483">
            <v>0.76877419635856792</v>
          </cell>
          <cell r="BZ483">
            <v>1.1502595898669878</v>
          </cell>
        </row>
        <row r="484">
          <cell r="BG484">
            <v>39058</v>
          </cell>
          <cell r="BH484">
            <v>7.25</v>
          </cell>
          <cell r="BI484">
            <v>6.3059928677046191</v>
          </cell>
          <cell r="BJ484">
            <v>1.1496999999999999</v>
          </cell>
          <cell r="BK484">
            <v>10.28</v>
          </cell>
          <cell r="BL484">
            <v>6.36</v>
          </cell>
          <cell r="BM484">
            <v>5.0199999999999996</v>
          </cell>
          <cell r="BN484">
            <v>23.75</v>
          </cell>
          <cell r="BO484">
            <v>1.4834054834054833</v>
          </cell>
          <cell r="BP484">
            <v>0.99375000000000002</v>
          </cell>
          <cell r="BQ484">
            <v>1</v>
          </cell>
          <cell r="BR484">
            <v>1.0984690809860784</v>
          </cell>
          <cell r="BW484">
            <v>39058</v>
          </cell>
          <cell r="BX484">
            <v>0.72499999999999998</v>
          </cell>
          <cell r="BY484">
            <v>0.79159128468296092</v>
          </cell>
          <cell r="BZ484">
            <v>1.1439061410978906</v>
          </cell>
        </row>
        <row r="485">
          <cell r="BG485">
            <v>39059</v>
          </cell>
          <cell r="BH485">
            <v>7.15</v>
          </cell>
          <cell r="BI485">
            <v>6.2211781084138176</v>
          </cell>
          <cell r="BJ485">
            <v>1.1493</v>
          </cell>
          <cell r="BK485">
            <v>10.34</v>
          </cell>
          <cell r="BL485">
            <v>6.34</v>
          </cell>
          <cell r="BM485">
            <v>5.04</v>
          </cell>
          <cell r="BN485">
            <v>23.51</v>
          </cell>
          <cell r="BO485">
            <v>1.4920634920634921</v>
          </cell>
          <cell r="BP485">
            <v>0.99062499999999998</v>
          </cell>
          <cell r="BQ485">
            <v>1.0039840637450199</v>
          </cell>
          <cell r="BR485">
            <v>1.0873687618519035</v>
          </cell>
          <cell r="BW485">
            <v>39059</v>
          </cell>
          <cell r="BX485">
            <v>0.71500000000000008</v>
          </cell>
          <cell r="BY485">
            <v>0.78094448794918658</v>
          </cell>
          <cell r="BZ485">
            <v>1.1435103294151039</v>
          </cell>
        </row>
        <row r="486">
          <cell r="BG486">
            <v>39062</v>
          </cell>
          <cell r="BH486">
            <v>7.03</v>
          </cell>
          <cell r="BI486">
            <v>6.125294066393657</v>
          </cell>
          <cell r="BJ486">
            <v>1.1476999999999999</v>
          </cell>
          <cell r="BK486">
            <v>10.45</v>
          </cell>
          <cell r="BL486">
            <v>6.35</v>
          </cell>
          <cell r="BM486">
            <v>5.03</v>
          </cell>
          <cell r="BN486">
            <v>24.39</v>
          </cell>
          <cell r="BO486">
            <v>1.5079365079365079</v>
          </cell>
          <cell r="BP486">
            <v>0.99218749999999989</v>
          </cell>
          <cell r="BQ486">
            <v>1.0019920318725102</v>
          </cell>
          <cell r="BR486">
            <v>1.1280699320105454</v>
          </cell>
          <cell r="BW486">
            <v>39062</v>
          </cell>
          <cell r="BX486">
            <v>0.70300000000000007</v>
          </cell>
          <cell r="BY486">
            <v>0.76890816415439578</v>
          </cell>
          <cell r="BZ486">
            <v>1.1575464929548909</v>
          </cell>
        </row>
        <row r="487">
          <cell r="BG487">
            <v>39063</v>
          </cell>
          <cell r="BH487">
            <v>7</v>
          </cell>
          <cell r="BI487">
            <v>6.0737527114967458</v>
          </cell>
          <cell r="BJ487">
            <v>1.1525000000000001</v>
          </cell>
          <cell r="BK487">
            <v>10.41</v>
          </cell>
          <cell r="BL487">
            <v>6.25</v>
          </cell>
          <cell r="BM487">
            <v>4.95</v>
          </cell>
          <cell r="BN487">
            <v>24.34</v>
          </cell>
          <cell r="BO487">
            <v>1.5021645021645023</v>
          </cell>
          <cell r="BP487">
            <v>0.9765625</v>
          </cell>
          <cell r="BQ487">
            <v>0.9860557768924304</v>
          </cell>
          <cell r="BR487">
            <v>1.125757365524259</v>
          </cell>
          <cell r="BW487">
            <v>39063</v>
          </cell>
          <cell r="BX487">
            <v>0.7</v>
          </cell>
          <cell r="BY487">
            <v>0.76243817787418655</v>
          </cell>
          <cell r="BZ487">
            <v>1.147635036145298</v>
          </cell>
        </row>
        <row r="488">
          <cell r="BG488">
            <v>39064</v>
          </cell>
          <cell r="BH488">
            <v>7.26</v>
          </cell>
          <cell r="BI488">
            <v>6.2753911314720368</v>
          </cell>
          <cell r="BJ488">
            <v>1.1569</v>
          </cell>
          <cell r="BK488">
            <v>10.42</v>
          </cell>
          <cell r="BL488">
            <v>6.19</v>
          </cell>
          <cell r="BM488">
            <v>5.05</v>
          </cell>
          <cell r="BN488">
            <v>24.41</v>
          </cell>
          <cell r="BO488">
            <v>1.5036075036075036</v>
          </cell>
          <cell r="BP488">
            <v>0.96718749999999998</v>
          </cell>
          <cell r="BQ488">
            <v>1.0059760956175299</v>
          </cell>
          <cell r="BR488">
            <v>1.1289949586050601</v>
          </cell>
          <cell r="BW488">
            <v>39064</v>
          </cell>
          <cell r="BX488">
            <v>0.72599999999999998</v>
          </cell>
          <cell r="BY488">
            <v>0.78774984873368481</v>
          </cell>
          <cell r="BZ488">
            <v>1.1514415144575234</v>
          </cell>
        </row>
        <row r="489">
          <cell r="BG489">
            <v>39065</v>
          </cell>
          <cell r="BH489">
            <v>7.31</v>
          </cell>
          <cell r="BI489">
            <v>6.3158804216346986</v>
          </cell>
          <cell r="BJ489">
            <v>1.1574</v>
          </cell>
          <cell r="BK489">
            <v>10.44</v>
          </cell>
          <cell r="BL489">
            <v>6.27</v>
          </cell>
          <cell r="BM489">
            <v>5.0199999999999996</v>
          </cell>
          <cell r="BN489">
            <v>24.13</v>
          </cell>
          <cell r="BO489">
            <v>1.5064935064935066</v>
          </cell>
          <cell r="BP489">
            <v>0.97968749999999993</v>
          </cell>
          <cell r="BQ489">
            <v>1</v>
          </cell>
          <cell r="BR489">
            <v>1.1160445862818555</v>
          </cell>
          <cell r="BW489">
            <v>39065</v>
          </cell>
          <cell r="BX489">
            <v>0.73099999999999998</v>
          </cell>
          <cell r="BY489">
            <v>0.79283246932780382</v>
          </cell>
          <cell r="BZ489">
            <v>1.1505563981938405</v>
          </cell>
        </row>
        <row r="490">
          <cell r="BG490">
            <v>39066</v>
          </cell>
          <cell r="BH490">
            <v>7.33</v>
          </cell>
          <cell r="BI490">
            <v>6.3304257707919511</v>
          </cell>
          <cell r="BJ490">
            <v>1.1578999999999999</v>
          </cell>
          <cell r="BK490">
            <v>10.42</v>
          </cell>
          <cell r="BL490">
            <v>6.28</v>
          </cell>
          <cell r="BM490">
            <v>5</v>
          </cell>
          <cell r="BN490">
            <v>24.18</v>
          </cell>
          <cell r="BO490">
            <v>1.5036075036075036</v>
          </cell>
          <cell r="BP490">
            <v>0.98124999999999996</v>
          </cell>
          <cell r="BQ490">
            <v>0.99601593625498019</v>
          </cell>
          <cell r="BR490">
            <v>1.1183571527681422</v>
          </cell>
          <cell r="BW490">
            <v>39066</v>
          </cell>
          <cell r="BX490">
            <v>0.73299999999999998</v>
          </cell>
          <cell r="BY490">
            <v>0.7946583470075137</v>
          </cell>
          <cell r="BZ490">
            <v>1.1498076481576565</v>
          </cell>
        </row>
        <row r="491">
          <cell r="BG491">
            <v>39069</v>
          </cell>
          <cell r="BH491">
            <v>7.3</v>
          </cell>
          <cell r="BI491">
            <v>6.3083304528171444</v>
          </cell>
          <cell r="BJ491">
            <v>1.1572</v>
          </cell>
          <cell r="BK491">
            <v>10.36</v>
          </cell>
          <cell r="BL491">
            <v>6.1</v>
          </cell>
          <cell r="BM491">
            <v>5</v>
          </cell>
          <cell r="BN491">
            <v>24.77</v>
          </cell>
          <cell r="BO491">
            <v>1.494949494949495</v>
          </cell>
          <cell r="BP491">
            <v>0.95312499999999989</v>
          </cell>
          <cell r="BQ491">
            <v>0.99601593625498019</v>
          </cell>
          <cell r="BR491">
            <v>1.1456454373063225</v>
          </cell>
          <cell r="BW491">
            <v>39069</v>
          </cell>
          <cell r="BX491">
            <v>0.73</v>
          </cell>
          <cell r="BY491">
            <v>0.7918847217421362</v>
          </cell>
          <cell r="BZ491">
            <v>1.1474339671276994</v>
          </cell>
        </row>
        <row r="492">
          <cell r="BG492">
            <v>39070</v>
          </cell>
          <cell r="BH492">
            <v>7.15</v>
          </cell>
          <cell r="BI492">
            <v>6.2022900763358777</v>
          </cell>
          <cell r="BJ492">
            <v>1.1528</v>
          </cell>
          <cell r="BK492">
            <v>10.35</v>
          </cell>
          <cell r="BL492">
            <v>6.26</v>
          </cell>
          <cell r="BM492">
            <v>5.05</v>
          </cell>
          <cell r="BN492">
            <v>25</v>
          </cell>
          <cell r="BO492">
            <v>1.4935064935064934</v>
          </cell>
          <cell r="BP492">
            <v>0.97812499999999991</v>
          </cell>
          <cell r="BQ492">
            <v>1.0059760956175299</v>
          </cell>
          <cell r="BR492">
            <v>1.1562832431432404</v>
          </cell>
          <cell r="BW492">
            <v>39070</v>
          </cell>
          <cell r="BX492">
            <v>0.71500000000000008</v>
          </cell>
          <cell r="BY492">
            <v>0.77857347328244275</v>
          </cell>
          <cell r="BZ492">
            <v>1.158472708066816</v>
          </cell>
        </row>
        <row r="493">
          <cell r="BG493">
            <v>39071</v>
          </cell>
          <cell r="BH493">
            <v>7.35</v>
          </cell>
          <cell r="BI493">
            <v>6.396310155774084</v>
          </cell>
          <cell r="BJ493">
            <v>1.1491</v>
          </cell>
          <cell r="BK493">
            <v>10.09</v>
          </cell>
          <cell r="BL493">
            <v>6.26</v>
          </cell>
          <cell r="BM493">
            <v>5.05</v>
          </cell>
          <cell r="BN493">
            <v>25</v>
          </cell>
          <cell r="BO493">
            <v>1.4559884559884559</v>
          </cell>
          <cell r="BP493">
            <v>0.97812499999999991</v>
          </cell>
          <cell r="BQ493">
            <v>1.0059760956175299</v>
          </cell>
          <cell r="BR493">
            <v>1.1562832431432404</v>
          </cell>
          <cell r="BW493">
            <v>39071</v>
          </cell>
          <cell r="BX493">
            <v>0.73499999999999999</v>
          </cell>
          <cell r="BY493">
            <v>0.8029288138543208</v>
          </cell>
          <cell r="BZ493">
            <v>1.1490931986873065</v>
          </cell>
        </row>
        <row r="494">
          <cell r="BG494">
            <v>39072</v>
          </cell>
          <cell r="BH494">
            <v>7.27</v>
          </cell>
          <cell r="BI494">
            <v>6.2943722943722937</v>
          </cell>
          <cell r="BJ494">
            <v>1.155</v>
          </cell>
          <cell r="BK494">
            <v>10.14</v>
          </cell>
          <cell r="BL494">
            <v>6.19</v>
          </cell>
          <cell r="BM494">
            <v>5.08</v>
          </cell>
          <cell r="BN494">
            <v>24.9</v>
          </cell>
          <cell r="BO494">
            <v>1.4632034632034634</v>
          </cell>
          <cell r="BP494">
            <v>0.96718749999999998</v>
          </cell>
          <cell r="BQ494">
            <v>1.0119521912350598</v>
          </cell>
          <cell r="BR494">
            <v>1.1516581101706673</v>
          </cell>
          <cell r="BW494">
            <v>39072</v>
          </cell>
          <cell r="BX494">
            <v>0.72699999999999998</v>
          </cell>
          <cell r="BY494">
            <v>0.79013255411255412</v>
          </cell>
          <cell r="BZ494">
            <v>1.1485003161522975</v>
          </cell>
        </row>
        <row r="495">
          <cell r="BG495">
            <v>39073</v>
          </cell>
          <cell r="BH495">
            <v>7.26</v>
          </cell>
          <cell r="BI495">
            <v>6.2651018294787706</v>
          </cell>
          <cell r="BJ495">
            <v>1.1588000000000001</v>
          </cell>
          <cell r="BK495">
            <v>10.11</v>
          </cell>
          <cell r="BL495">
            <v>6.22</v>
          </cell>
          <cell r="BM495">
            <v>5.0599999999999996</v>
          </cell>
          <cell r="BN495">
            <v>25</v>
          </cell>
          <cell r="BO495">
            <v>1.4588744588744589</v>
          </cell>
          <cell r="BP495">
            <v>0.97187499999999993</v>
          </cell>
          <cell r="BQ495">
            <v>1.0079681274900398</v>
          </cell>
          <cell r="BR495">
            <v>1.1562832431432404</v>
          </cell>
          <cell r="BW495">
            <v>39073</v>
          </cell>
          <cell r="BX495">
            <v>0.72599999999999998</v>
          </cell>
          <cell r="BY495">
            <v>0.78645823265447012</v>
          </cell>
          <cell r="BZ495">
            <v>1.1487502073769349</v>
          </cell>
        </row>
        <row r="496">
          <cell r="BG496">
            <v>39076</v>
          </cell>
          <cell r="BH496">
            <v>7.26</v>
          </cell>
          <cell r="BI496">
            <v>6.2753911314720368</v>
          </cell>
          <cell r="BJ496">
            <v>1.1569</v>
          </cell>
          <cell r="BK496">
            <v>10.11</v>
          </cell>
          <cell r="BL496">
            <v>6.22</v>
          </cell>
          <cell r="BM496">
            <v>5.0599999999999996</v>
          </cell>
          <cell r="BN496">
            <v>25</v>
          </cell>
          <cell r="BO496">
            <v>1.4588744588744589</v>
          </cell>
          <cell r="BP496">
            <v>0.97187499999999993</v>
          </cell>
          <cell r="BQ496">
            <v>1.0079681274900398</v>
          </cell>
          <cell r="BR496">
            <v>1.1562832431432404</v>
          </cell>
          <cell r="BW496">
            <v>39076</v>
          </cell>
          <cell r="BX496">
            <v>0.72599999999999998</v>
          </cell>
          <cell r="BY496">
            <v>0.78774984873368481</v>
          </cell>
          <cell r="BZ496">
            <v>1.1487502073769349</v>
          </cell>
        </row>
        <row r="497">
          <cell r="BG497">
            <v>39077</v>
          </cell>
          <cell r="BH497">
            <v>7.26</v>
          </cell>
          <cell r="BI497">
            <v>6.2521529452290734</v>
          </cell>
          <cell r="BJ497">
            <v>1.1612</v>
          </cell>
          <cell r="BK497">
            <v>10.36</v>
          </cell>
          <cell r="BL497">
            <v>6.38</v>
          </cell>
          <cell r="BM497">
            <v>5</v>
          </cell>
          <cell r="BN497">
            <v>25.48</v>
          </cell>
          <cell r="BO497">
            <v>1.494949494949495</v>
          </cell>
          <cell r="BP497">
            <v>0.99687499999999996</v>
          </cell>
          <cell r="BQ497">
            <v>0.99601593625498019</v>
          </cell>
          <cell r="BR497">
            <v>1.1784838814115908</v>
          </cell>
          <cell r="BW497">
            <v>39077</v>
          </cell>
          <cell r="BX497">
            <v>0.72599999999999998</v>
          </cell>
          <cell r="BY497">
            <v>0.7848327592146056</v>
          </cell>
          <cell r="BZ497">
            <v>1.1665810781540165</v>
          </cell>
        </row>
        <row r="498">
          <cell r="BG498">
            <v>39078</v>
          </cell>
          <cell r="BH498">
            <v>7.47</v>
          </cell>
          <cell r="BI498">
            <v>6.4280182428362451</v>
          </cell>
          <cell r="BJ498">
            <v>1.1620999999999999</v>
          </cell>
          <cell r="BK498">
            <v>10.24</v>
          </cell>
          <cell r="BL498">
            <v>6.39</v>
          </cell>
          <cell r="BM498">
            <v>5.01</v>
          </cell>
          <cell r="BN498">
            <v>25.687100000000001</v>
          </cell>
          <cell r="BO498">
            <v>1.4776334776334776</v>
          </cell>
          <cell r="BP498">
            <v>0.99843749999999987</v>
          </cell>
          <cell r="BQ498">
            <v>0.99800796812749004</v>
          </cell>
          <cell r="BR498">
            <v>1.1880625317977893</v>
          </cell>
          <cell r="BW498">
            <v>39078</v>
          </cell>
          <cell r="BX498">
            <v>0.747</v>
          </cell>
          <cell r="BY498">
            <v>0.80690913002323394</v>
          </cell>
          <cell r="BZ498">
            <v>1.1655353693896893</v>
          </cell>
        </row>
        <row r="499">
          <cell r="BG499">
            <v>39079</v>
          </cell>
          <cell r="BH499">
            <v>7.6</v>
          </cell>
          <cell r="BI499">
            <v>6.5489013356311929</v>
          </cell>
          <cell r="BJ499">
            <v>1.1605000000000001</v>
          </cell>
          <cell r="BK499">
            <v>10.33</v>
          </cell>
          <cell r="BL499">
            <v>6.33</v>
          </cell>
          <cell r="BM499">
            <v>5</v>
          </cell>
          <cell r="BN499">
            <v>25.42</v>
          </cell>
          <cell r="BO499">
            <v>1.4906204906204907</v>
          </cell>
          <cell r="BP499">
            <v>0.98906249999999996</v>
          </cell>
          <cell r="BQ499">
            <v>0.99601593625498019</v>
          </cell>
          <cell r="BR499">
            <v>1.175708801628047</v>
          </cell>
          <cell r="BW499">
            <v>39079</v>
          </cell>
          <cell r="BX499">
            <v>0.76</v>
          </cell>
          <cell r="BY499">
            <v>0.82208358466178366</v>
          </cell>
          <cell r="BZ499">
            <v>1.1628519321258795</v>
          </cell>
        </row>
        <row r="500">
          <cell r="BG500">
            <v>39080</v>
          </cell>
          <cell r="BH500">
            <v>7.68</v>
          </cell>
          <cell r="BI500">
            <v>6.5871858649969983</v>
          </cell>
          <cell r="BJ500">
            <v>1.1658999999999999</v>
          </cell>
          <cell r="BK500">
            <v>10.25</v>
          </cell>
          <cell r="BL500">
            <v>6.25</v>
          </cell>
          <cell r="BM500">
            <v>5.09</v>
          </cell>
          <cell r="BN500">
            <v>25.01</v>
          </cell>
          <cell r="BO500">
            <v>1.4790764790764792</v>
          </cell>
          <cell r="BP500">
            <v>0.9765625</v>
          </cell>
          <cell r="BQ500">
            <v>1.0139442231075697</v>
          </cell>
          <cell r="BR500">
            <v>1.1567457564404977</v>
          </cell>
          <cell r="BW500">
            <v>39080</v>
          </cell>
          <cell r="BX500">
            <v>0.76800000000000002</v>
          </cell>
          <cell r="BY500">
            <v>0.82688944163307321</v>
          </cell>
          <cell r="BZ500">
            <v>1.1565822396561365</v>
          </cell>
        </row>
        <row r="501">
          <cell r="BG501">
            <v>39083</v>
          </cell>
          <cell r="BH501">
            <v>7.68</v>
          </cell>
          <cell r="BI501">
            <v>6.5871858649969983</v>
          </cell>
          <cell r="BJ501">
            <v>1.1658999999999999</v>
          </cell>
          <cell r="BK501">
            <v>10.25</v>
          </cell>
          <cell r="BL501">
            <v>6.25</v>
          </cell>
          <cell r="BM501">
            <v>5.09</v>
          </cell>
          <cell r="BN501">
            <v>25.01</v>
          </cell>
          <cell r="BO501">
            <v>1.4790764790764792</v>
          </cell>
          <cell r="BP501">
            <v>0.9765625</v>
          </cell>
          <cell r="BQ501">
            <v>1.0139442231075697</v>
          </cell>
          <cell r="BR501">
            <v>1.1567457564404977</v>
          </cell>
          <cell r="BW501">
            <v>39083</v>
          </cell>
          <cell r="BX501">
            <v>0.76800000000000002</v>
          </cell>
          <cell r="BY501">
            <v>0.82688944163307321</v>
          </cell>
          <cell r="BZ501">
            <v>1.1565822396561365</v>
          </cell>
        </row>
        <row r="502">
          <cell r="BG502">
            <v>39084</v>
          </cell>
          <cell r="BH502">
            <v>7.7</v>
          </cell>
          <cell r="BI502">
            <v>6.6066066066066069</v>
          </cell>
          <cell r="BJ502">
            <v>1.1655</v>
          </cell>
          <cell r="BK502">
            <v>10.25</v>
          </cell>
          <cell r="BL502">
            <v>6.25</v>
          </cell>
          <cell r="BM502">
            <v>5.09</v>
          </cell>
          <cell r="BN502">
            <v>25.01</v>
          </cell>
          <cell r="BO502">
            <v>1.4790764790764792</v>
          </cell>
          <cell r="BP502">
            <v>0.9765625</v>
          </cell>
          <cell r="BQ502">
            <v>1.0139442231075697</v>
          </cell>
          <cell r="BR502">
            <v>1.1567457564404977</v>
          </cell>
          <cell r="BW502">
            <v>39084</v>
          </cell>
          <cell r="BX502">
            <v>0.77</v>
          </cell>
          <cell r="BY502">
            <v>0.82932732732732739</v>
          </cell>
          <cell r="BZ502">
            <v>1.1565822396561365</v>
          </cell>
        </row>
        <row r="503">
          <cell r="BG503">
            <v>39085</v>
          </cell>
          <cell r="BH503">
            <v>7.62</v>
          </cell>
          <cell r="BI503">
            <v>6.4939492074313963</v>
          </cell>
          <cell r="BJ503">
            <v>1.1734</v>
          </cell>
          <cell r="BK503">
            <v>10.49</v>
          </cell>
          <cell r="BL503">
            <v>6.32</v>
          </cell>
          <cell r="BM503">
            <v>5.08</v>
          </cell>
          <cell r="BN503">
            <v>25.126000000000001</v>
          </cell>
          <cell r="BO503">
            <v>1.5137085137085138</v>
          </cell>
          <cell r="BP503">
            <v>0.98750000000000004</v>
          </cell>
          <cell r="BQ503">
            <v>1.0119521912350598</v>
          </cell>
          <cell r="BR503">
            <v>1.1621109106886824</v>
          </cell>
          <cell r="BW503">
            <v>39085</v>
          </cell>
          <cell r="BX503">
            <v>0.76200000000000001</v>
          </cell>
          <cell r="BY503">
            <v>0.81518544400886328</v>
          </cell>
          <cell r="BZ503">
            <v>1.1688179039080642</v>
          </cell>
        </row>
        <row r="504">
          <cell r="BG504">
            <v>39086</v>
          </cell>
          <cell r="BH504">
            <v>7.65</v>
          </cell>
          <cell r="BI504">
            <v>6.4968152866242042</v>
          </cell>
          <cell r="BJ504">
            <v>1.1775</v>
          </cell>
          <cell r="BK504">
            <v>10.66</v>
          </cell>
          <cell r="BL504">
            <v>6.61</v>
          </cell>
          <cell r="BM504">
            <v>5.09</v>
          </cell>
          <cell r="BN504">
            <v>25.4</v>
          </cell>
          <cell r="BO504">
            <v>1.5382395382395384</v>
          </cell>
          <cell r="BP504">
            <v>1.0328124999999999</v>
          </cell>
          <cell r="BQ504">
            <v>1.0139442231075697</v>
          </cell>
          <cell r="BR504">
            <v>1.1747837750335322</v>
          </cell>
          <cell r="BW504">
            <v>39086</v>
          </cell>
          <cell r="BX504">
            <v>0.76500000000000001</v>
          </cell>
          <cell r="BY504">
            <v>0.81554522292993636</v>
          </cell>
          <cell r="BZ504">
            <v>1.18994500909516</v>
          </cell>
        </row>
        <row r="505">
          <cell r="BG505">
            <v>39087</v>
          </cell>
          <cell r="BH505">
            <v>7.6</v>
          </cell>
          <cell r="BI505">
            <v>6.4791133844842284</v>
          </cell>
          <cell r="BJ505">
            <v>1.173</v>
          </cell>
          <cell r="BK505">
            <v>10.74</v>
          </cell>
          <cell r="BL505">
            <v>6.36</v>
          </cell>
          <cell r="BM505">
            <v>5.0999999999999996</v>
          </cell>
          <cell r="BN505">
            <v>25.01</v>
          </cell>
          <cell r="BO505">
            <v>1.5497835497835499</v>
          </cell>
          <cell r="BP505">
            <v>0.99375000000000002</v>
          </cell>
          <cell r="BQ505">
            <v>1.0159362549800797</v>
          </cell>
          <cell r="BR505">
            <v>1.1567457564404977</v>
          </cell>
          <cell r="BW505">
            <v>39087</v>
          </cell>
          <cell r="BX505">
            <v>0.76</v>
          </cell>
          <cell r="BY505">
            <v>0.81332310315430523</v>
          </cell>
          <cell r="BZ505">
            <v>1.1790538903010317</v>
          </cell>
        </row>
        <row r="506">
          <cell r="BG506">
            <v>39090</v>
          </cell>
          <cell r="BH506">
            <v>7.56</v>
          </cell>
          <cell r="BI506">
            <v>6.4334950217002804</v>
          </cell>
          <cell r="BJ506">
            <v>1.1751</v>
          </cell>
          <cell r="BK506">
            <v>10.74</v>
          </cell>
          <cell r="BL506">
            <v>6.33</v>
          </cell>
          <cell r="BM506">
            <v>5.16</v>
          </cell>
          <cell r="BN506">
            <v>25.25</v>
          </cell>
          <cell r="BO506">
            <v>1.5497835497835499</v>
          </cell>
          <cell r="BP506">
            <v>0.98906249999999996</v>
          </cell>
          <cell r="BQ506">
            <v>1.0278884462151396</v>
          </cell>
          <cell r="BR506">
            <v>1.1678460755746729</v>
          </cell>
          <cell r="BW506">
            <v>39090</v>
          </cell>
          <cell r="BX506">
            <v>0.75600000000000001</v>
          </cell>
          <cell r="BY506">
            <v>0.80759663007403626</v>
          </cell>
          <cell r="BZ506">
            <v>1.1836451428933406</v>
          </cell>
        </row>
        <row r="507">
          <cell r="BG507">
            <v>39091</v>
          </cell>
          <cell r="BH507">
            <v>7.64</v>
          </cell>
          <cell r="BI507">
            <v>6.4905275677512524</v>
          </cell>
          <cell r="BJ507">
            <v>1.1771</v>
          </cell>
          <cell r="BK507">
            <v>10.7</v>
          </cell>
          <cell r="BL507">
            <v>6.4</v>
          </cell>
          <cell r="BM507">
            <v>5.45</v>
          </cell>
          <cell r="BN507">
            <v>24.83</v>
          </cell>
          <cell r="BO507">
            <v>1.5440115440115441</v>
          </cell>
          <cell r="BP507">
            <v>1</v>
          </cell>
          <cell r="BQ507">
            <v>1.0856573705179284</v>
          </cell>
          <cell r="BR507">
            <v>1.1484205170898663</v>
          </cell>
          <cell r="BW507">
            <v>39091</v>
          </cell>
          <cell r="BX507">
            <v>0.76400000000000001</v>
          </cell>
          <cell r="BY507">
            <v>0.8147559255798148</v>
          </cell>
          <cell r="BZ507">
            <v>1.1945223579048347</v>
          </cell>
        </row>
        <row r="508">
          <cell r="BG508">
            <v>39092</v>
          </cell>
          <cell r="BH508">
            <v>7.6</v>
          </cell>
          <cell r="BI508">
            <v>6.4719407306480443</v>
          </cell>
          <cell r="BJ508">
            <v>1.1743000000000001</v>
          </cell>
          <cell r="BK508">
            <v>10.68</v>
          </cell>
          <cell r="BL508">
            <v>6.28</v>
          </cell>
          <cell r="BM508">
            <v>5.25</v>
          </cell>
          <cell r="BN508">
            <v>25.03</v>
          </cell>
          <cell r="BO508">
            <v>1.5411255411255411</v>
          </cell>
          <cell r="BP508">
            <v>0.98124999999999996</v>
          </cell>
          <cell r="BQ508">
            <v>1.0458167330677293</v>
          </cell>
          <cell r="BR508">
            <v>1.1576707830350124</v>
          </cell>
          <cell r="BW508">
            <v>39092</v>
          </cell>
          <cell r="BX508">
            <v>0.76</v>
          </cell>
          <cell r="BY508">
            <v>0.8124227199182491</v>
          </cell>
          <cell r="BZ508">
            <v>1.1814657643070707</v>
          </cell>
        </row>
        <row r="509">
          <cell r="BG509">
            <v>39093</v>
          </cell>
          <cell r="BH509">
            <v>7.57</v>
          </cell>
          <cell r="BI509">
            <v>6.4261460101867582</v>
          </cell>
          <cell r="BJ509">
            <v>1.1779999999999999</v>
          </cell>
          <cell r="BK509">
            <v>10.68</v>
          </cell>
          <cell r="BL509">
            <v>6.38</v>
          </cell>
          <cell r="BM509">
            <v>5.2</v>
          </cell>
          <cell r="BN509">
            <v>25.013999999999999</v>
          </cell>
          <cell r="BO509">
            <v>1.5411255411255411</v>
          </cell>
          <cell r="BP509">
            <v>0.99687499999999996</v>
          </cell>
          <cell r="BQ509">
            <v>1.0358565737051795</v>
          </cell>
          <cell r="BR509">
            <v>1.1569307617594007</v>
          </cell>
          <cell r="BW509">
            <v>39093</v>
          </cell>
          <cell r="BX509">
            <v>0.75700000000000001</v>
          </cell>
          <cell r="BY509">
            <v>0.80667410865874378</v>
          </cell>
          <cell r="BZ509">
            <v>1.1826969691475302</v>
          </cell>
        </row>
        <row r="510">
          <cell r="BG510">
            <v>39094</v>
          </cell>
          <cell r="BH510">
            <v>7.59</v>
          </cell>
          <cell r="BI510">
            <v>6.484408372490388</v>
          </cell>
          <cell r="BJ510">
            <v>1.1705000000000001</v>
          </cell>
          <cell r="BK510">
            <v>10.69</v>
          </cell>
          <cell r="BL510">
            <v>6.45</v>
          </cell>
          <cell r="BM510">
            <v>5.2</v>
          </cell>
          <cell r="BN510">
            <v>25.09</v>
          </cell>
          <cell r="BO510">
            <v>1.5425685425685425</v>
          </cell>
          <cell r="BP510">
            <v>1.0078125</v>
          </cell>
          <cell r="BQ510">
            <v>1.0358565737051795</v>
          </cell>
          <cell r="BR510">
            <v>1.1604458628185561</v>
          </cell>
          <cell r="BW510">
            <v>39094</v>
          </cell>
          <cell r="BX510">
            <v>0.75900000000000001</v>
          </cell>
          <cell r="BY510">
            <v>0.81398778299871843</v>
          </cell>
          <cell r="BZ510">
            <v>1.1866708697730695</v>
          </cell>
        </row>
        <row r="511">
          <cell r="BG511">
            <v>39097</v>
          </cell>
          <cell r="BH511">
            <v>7.6</v>
          </cell>
          <cell r="BI511">
            <v>6.5051784644355051</v>
          </cell>
          <cell r="BJ511">
            <v>1.1682999999999999</v>
          </cell>
          <cell r="BK511">
            <v>10.69</v>
          </cell>
          <cell r="BL511">
            <v>6.45</v>
          </cell>
          <cell r="BM511">
            <v>5.2</v>
          </cell>
          <cell r="BN511">
            <v>25.09</v>
          </cell>
          <cell r="BO511">
            <v>1.5425685425685425</v>
          </cell>
          <cell r="BP511">
            <v>1.0078125</v>
          </cell>
          <cell r="BQ511">
            <v>1.0358565737051795</v>
          </cell>
          <cell r="BR511">
            <v>1.1604458628185561</v>
          </cell>
          <cell r="BW511">
            <v>39097</v>
          </cell>
          <cell r="BX511">
            <v>0.76</v>
          </cell>
          <cell r="BY511">
            <v>0.81659505264058907</v>
          </cell>
          <cell r="BZ511">
            <v>1.1866708697730695</v>
          </cell>
        </row>
        <row r="512">
          <cell r="BG512">
            <v>39098</v>
          </cell>
          <cell r="BH512">
            <v>7.65</v>
          </cell>
          <cell r="BI512">
            <v>6.5051020408163271</v>
          </cell>
          <cell r="BJ512">
            <v>1.1759999999999999</v>
          </cell>
          <cell r="BK512">
            <v>10.7</v>
          </cell>
          <cell r="BL512">
            <v>6.27</v>
          </cell>
          <cell r="BM512">
            <v>5.22</v>
          </cell>
          <cell r="BN512">
            <v>25.02</v>
          </cell>
          <cell r="BO512">
            <v>1.5440115440115441</v>
          </cell>
          <cell r="BP512">
            <v>0.97968749999999993</v>
          </cell>
          <cell r="BQ512">
            <v>1.0398406374501992</v>
          </cell>
          <cell r="BR512">
            <v>1.157208269737755</v>
          </cell>
          <cell r="BW512">
            <v>39098</v>
          </cell>
          <cell r="BX512">
            <v>0.76500000000000001</v>
          </cell>
          <cell r="BY512">
            <v>0.81658545918367365</v>
          </cell>
          <cell r="BZ512">
            <v>1.1801869877998745</v>
          </cell>
        </row>
        <row r="513">
          <cell r="BG513">
            <v>39099</v>
          </cell>
          <cell r="BH513">
            <v>7.65</v>
          </cell>
          <cell r="BI513">
            <v>6.5234075211051419</v>
          </cell>
          <cell r="BJ513">
            <v>1.1727000000000001</v>
          </cell>
          <cell r="BK513">
            <v>10.75</v>
          </cell>
          <cell r="BL513">
            <v>6.64</v>
          </cell>
          <cell r="BM513">
            <v>5.45</v>
          </cell>
          <cell r="BN513">
            <v>25</v>
          </cell>
          <cell r="BO513">
            <v>1.5512265512265513</v>
          </cell>
          <cell r="BP513">
            <v>1.0374999999999999</v>
          </cell>
          <cell r="BQ513">
            <v>1.0856573705179284</v>
          </cell>
          <cell r="BR513">
            <v>1.1562832431432404</v>
          </cell>
          <cell r="BW513">
            <v>39099</v>
          </cell>
          <cell r="BX513">
            <v>0.76500000000000001</v>
          </cell>
          <cell r="BY513">
            <v>0.81888334612432856</v>
          </cell>
          <cell r="BZ513">
            <v>1.2076667912219299</v>
          </cell>
        </row>
        <row r="514">
          <cell r="BG514">
            <v>39100</v>
          </cell>
          <cell r="BH514">
            <v>7.65</v>
          </cell>
          <cell r="BI514">
            <v>6.514519288086519</v>
          </cell>
          <cell r="BJ514">
            <v>1.1743000000000001</v>
          </cell>
          <cell r="BK514">
            <v>10.75</v>
          </cell>
          <cell r="BL514">
            <v>6.74</v>
          </cell>
          <cell r="BM514">
            <v>5.5</v>
          </cell>
          <cell r="BN514">
            <v>25.2</v>
          </cell>
          <cell r="BO514">
            <v>1.5512265512265513</v>
          </cell>
          <cell r="BP514">
            <v>1.0531249999999999</v>
          </cell>
          <cell r="BQ514">
            <v>1.0956175298804782</v>
          </cell>
          <cell r="BR514">
            <v>1.1655335090883863</v>
          </cell>
          <cell r="BW514">
            <v>39100</v>
          </cell>
          <cell r="BX514">
            <v>0.76500000000000001</v>
          </cell>
          <cell r="BY514">
            <v>0.81776760623350075</v>
          </cell>
          <cell r="BZ514">
            <v>1.2163756475488539</v>
          </cell>
        </row>
        <row r="515">
          <cell r="BG515">
            <v>39101</v>
          </cell>
          <cell r="BH515">
            <v>7.75</v>
          </cell>
          <cell r="BI515">
            <v>6.6103718867280783</v>
          </cell>
          <cell r="BJ515">
            <v>1.1724000000000001</v>
          </cell>
          <cell r="BK515">
            <v>10.69</v>
          </cell>
          <cell r="BL515">
            <v>6.88</v>
          </cell>
          <cell r="BM515">
            <v>5.39</v>
          </cell>
          <cell r="BN515">
            <v>25.14</v>
          </cell>
          <cell r="BO515">
            <v>1.5425685425685425</v>
          </cell>
          <cell r="BP515">
            <v>1.075</v>
          </cell>
          <cell r="BQ515">
            <v>1.0737051792828685</v>
          </cell>
          <cell r="BR515">
            <v>1.1627584293048425</v>
          </cell>
          <cell r="BW515">
            <v>39101</v>
          </cell>
          <cell r="BX515">
            <v>0.77500000000000002</v>
          </cell>
          <cell r="BY515">
            <v>0.82979998294097568</v>
          </cell>
          <cell r="BZ515">
            <v>1.2135080377890635</v>
          </cell>
        </row>
        <row r="516">
          <cell r="BG516">
            <v>39104</v>
          </cell>
          <cell r="BH516">
            <v>7.84</v>
          </cell>
          <cell r="BI516">
            <v>6.631142687981054</v>
          </cell>
          <cell r="BJ516">
            <v>1.1822999999999999</v>
          </cell>
          <cell r="BK516">
            <v>10.64</v>
          </cell>
          <cell r="BL516">
            <v>6.89</v>
          </cell>
          <cell r="BM516">
            <v>5.4</v>
          </cell>
          <cell r="BN516">
            <v>25.16</v>
          </cell>
          <cell r="BO516">
            <v>1.5353535353535355</v>
          </cell>
          <cell r="BP516">
            <v>1.0765624999999999</v>
          </cell>
          <cell r="BQ516">
            <v>1.0756972111553786</v>
          </cell>
          <cell r="BR516">
            <v>1.1636834558993572</v>
          </cell>
          <cell r="BW516">
            <v>39104</v>
          </cell>
          <cell r="BX516">
            <v>0.78400000000000003</v>
          </cell>
          <cell r="BY516">
            <v>0.83240734162226182</v>
          </cell>
          <cell r="BZ516">
            <v>1.2128241756020677</v>
          </cell>
        </row>
        <row r="517">
          <cell r="BG517">
            <v>39105</v>
          </cell>
          <cell r="BH517">
            <v>7.92</v>
          </cell>
          <cell r="BI517">
            <v>6.7084533288158559</v>
          </cell>
          <cell r="BJ517">
            <v>1.1806000000000001</v>
          </cell>
          <cell r="BK517">
            <v>10.47</v>
          </cell>
          <cell r="BL517">
            <v>6.9</v>
          </cell>
          <cell r="BM517">
            <v>5.5</v>
          </cell>
          <cell r="BN517">
            <v>25.188199999999998</v>
          </cell>
          <cell r="BO517">
            <v>1.5108225108225111</v>
          </cell>
          <cell r="BP517">
            <v>1.078125</v>
          </cell>
          <cell r="BQ517">
            <v>1.0956175298804782</v>
          </cell>
          <cell r="BR517">
            <v>1.1649877433976228</v>
          </cell>
          <cell r="BW517">
            <v>39105</v>
          </cell>
          <cell r="BX517">
            <v>0.79200000000000004</v>
          </cell>
          <cell r="BY517">
            <v>0.84211214636625442</v>
          </cell>
          <cell r="BZ517">
            <v>1.212388196025153</v>
          </cell>
        </row>
        <row r="518">
          <cell r="BG518">
            <v>39106</v>
          </cell>
          <cell r="BH518">
            <v>8.34</v>
          </cell>
          <cell r="BI518">
            <v>7.0737913486005084</v>
          </cell>
          <cell r="BJ518">
            <v>1.179</v>
          </cell>
          <cell r="BK518">
            <v>10.36</v>
          </cell>
          <cell r="BL518">
            <v>6.9</v>
          </cell>
          <cell r="BM518">
            <v>5.4</v>
          </cell>
          <cell r="BN518">
            <v>25.05</v>
          </cell>
          <cell r="BO518">
            <v>1.494949494949495</v>
          </cell>
          <cell r="BP518">
            <v>1.078125</v>
          </cell>
          <cell r="BQ518">
            <v>1.0756972111553786</v>
          </cell>
          <cell r="BR518">
            <v>1.158595809629527</v>
          </cell>
          <cell r="BW518">
            <v>39106</v>
          </cell>
          <cell r="BX518">
            <v>0.83399999999999996</v>
          </cell>
          <cell r="BY518">
            <v>0.88797302798982192</v>
          </cell>
          <cell r="BZ518">
            <v>1.2018418789336001</v>
          </cell>
        </row>
        <row r="519">
          <cell r="BG519">
            <v>39107</v>
          </cell>
          <cell r="BH519">
            <v>8.3000000000000007</v>
          </cell>
          <cell r="BI519">
            <v>7.0160608622147089</v>
          </cell>
          <cell r="BJ519">
            <v>1.1830000000000001</v>
          </cell>
          <cell r="BK519">
            <v>10.35</v>
          </cell>
          <cell r="BL519">
            <v>6.94</v>
          </cell>
          <cell r="BM519">
            <v>5.45</v>
          </cell>
          <cell r="BN519">
            <v>25.3</v>
          </cell>
          <cell r="BO519">
            <v>1.4935064935064934</v>
          </cell>
          <cell r="BP519">
            <v>1.0843750000000001</v>
          </cell>
          <cell r="BQ519">
            <v>1.0856573705179284</v>
          </cell>
          <cell r="BR519">
            <v>1.1701586420609593</v>
          </cell>
          <cell r="BW519">
            <v>39107</v>
          </cell>
          <cell r="BX519">
            <v>0.83000000000000007</v>
          </cell>
          <cell r="BY519">
            <v>0.88072612003381245</v>
          </cell>
          <cell r="BZ519">
            <v>1.2084243765213452</v>
          </cell>
        </row>
        <row r="520">
          <cell r="BG520">
            <v>39108</v>
          </cell>
          <cell r="BH520">
            <v>8.3000000000000007</v>
          </cell>
          <cell r="BI520">
            <v>7.0344944486820928</v>
          </cell>
          <cell r="BJ520">
            <v>1.1798999999999999</v>
          </cell>
          <cell r="BK520">
            <v>10.31</v>
          </cell>
          <cell r="BL520">
            <v>7.04</v>
          </cell>
          <cell r="BM520">
            <v>5.5</v>
          </cell>
          <cell r="BN520">
            <v>25.6</v>
          </cell>
          <cell r="BO520">
            <v>1.4877344877344878</v>
          </cell>
          <cell r="BP520">
            <v>1.0999999999999999</v>
          </cell>
          <cell r="BQ520">
            <v>1.0956175298804782</v>
          </cell>
          <cell r="BR520">
            <v>1.1840340409786783</v>
          </cell>
          <cell r="BW520">
            <v>39108</v>
          </cell>
          <cell r="BX520">
            <v>0.83000000000000007</v>
          </cell>
          <cell r="BY520">
            <v>0.88304008814306323</v>
          </cell>
          <cell r="BZ520">
            <v>1.2168465146484109</v>
          </cell>
        </row>
        <row r="521">
          <cell r="BG521">
            <v>39111</v>
          </cell>
          <cell r="BH521">
            <v>8.25</v>
          </cell>
          <cell r="BI521">
            <v>6.9732059842785903</v>
          </cell>
          <cell r="BJ521">
            <v>1.1831</v>
          </cell>
          <cell r="BK521">
            <v>10.59</v>
          </cell>
          <cell r="BL521">
            <v>7.1</v>
          </cell>
          <cell r="BM521">
            <v>5.5</v>
          </cell>
          <cell r="BN521">
            <v>25.6</v>
          </cell>
          <cell r="BO521">
            <v>1.5281385281385282</v>
          </cell>
          <cell r="BP521">
            <v>1.1093749999999998</v>
          </cell>
          <cell r="BQ521">
            <v>1.0956175298804782</v>
          </cell>
          <cell r="BR521">
            <v>1.1840340409786783</v>
          </cell>
          <cell r="BW521">
            <v>39111</v>
          </cell>
          <cell r="BX521">
            <v>0.82499999999999996</v>
          </cell>
          <cell r="BY521">
            <v>0.87534654720649152</v>
          </cell>
          <cell r="BZ521">
            <v>1.2292912747494209</v>
          </cell>
        </row>
        <row r="522">
          <cell r="BG522">
            <v>39112</v>
          </cell>
          <cell r="BH522">
            <v>8.24</v>
          </cell>
          <cell r="BI522">
            <v>6.987195794115153</v>
          </cell>
          <cell r="BJ522">
            <v>1.1793</v>
          </cell>
          <cell r="BK522">
            <v>10.65</v>
          </cell>
          <cell r="BL522">
            <v>7.1</v>
          </cell>
          <cell r="BM522">
            <v>5.53</v>
          </cell>
          <cell r="BN522">
            <v>25.68</v>
          </cell>
          <cell r="BO522">
            <v>1.5367965367965368</v>
          </cell>
          <cell r="BP522">
            <v>1.1093749999999998</v>
          </cell>
          <cell r="BQ522">
            <v>1.1015936254980081</v>
          </cell>
          <cell r="BR522">
            <v>1.1877341473567367</v>
          </cell>
          <cell r="BW522">
            <v>39112</v>
          </cell>
          <cell r="BX522">
            <v>0.82400000000000007</v>
          </cell>
          <cell r="BY522">
            <v>0.87710268803527525</v>
          </cell>
          <cell r="BZ522">
            <v>1.2338748274128204</v>
          </cell>
        </row>
        <row r="523">
          <cell r="BG523">
            <v>39113</v>
          </cell>
          <cell r="BH523">
            <v>8.27</v>
          </cell>
          <cell r="BI523">
            <v>7.0275322909585309</v>
          </cell>
          <cell r="BJ523">
            <v>1.1768000000000001</v>
          </cell>
          <cell r="BK523">
            <v>10.65</v>
          </cell>
          <cell r="BL523">
            <v>7.11</v>
          </cell>
          <cell r="BM523">
            <v>5.4</v>
          </cell>
          <cell r="BN523">
            <v>25.75</v>
          </cell>
          <cell r="BO523">
            <v>1.5367965367965368</v>
          </cell>
          <cell r="BP523">
            <v>1.1109374999999999</v>
          </cell>
          <cell r="BQ523">
            <v>1.0756972111553786</v>
          </cell>
          <cell r="BR523">
            <v>1.1909717404375377</v>
          </cell>
          <cell r="BW523">
            <v>39113</v>
          </cell>
          <cell r="BX523">
            <v>0.82699999999999996</v>
          </cell>
          <cell r="BY523">
            <v>0.88216612848402443</v>
          </cell>
          <cell r="BZ523">
            <v>1.2286007470973632</v>
          </cell>
        </row>
        <row r="524">
          <cell r="BG524">
            <v>39114</v>
          </cell>
          <cell r="BH524">
            <v>8.26</v>
          </cell>
          <cell r="BI524">
            <v>7.0089096308867198</v>
          </cell>
          <cell r="BJ524">
            <v>1.1785000000000001</v>
          </cell>
          <cell r="BK524">
            <v>10.68</v>
          </cell>
          <cell r="BL524">
            <v>7.09</v>
          </cell>
          <cell r="BM524">
            <v>5.4</v>
          </cell>
          <cell r="BN524">
            <v>26.46</v>
          </cell>
          <cell r="BO524">
            <v>1.5411255411255411</v>
          </cell>
          <cell r="BP524">
            <v>1.1078124999999999</v>
          </cell>
          <cell r="BQ524">
            <v>1.0756972111553786</v>
          </cell>
          <cell r="BR524">
            <v>1.2238101845428058</v>
          </cell>
          <cell r="BW524">
            <v>39114</v>
          </cell>
          <cell r="BX524">
            <v>0.82599999999999996</v>
          </cell>
          <cell r="BY524">
            <v>0.87982842596521005</v>
          </cell>
          <cell r="BZ524">
            <v>1.2371113592059313</v>
          </cell>
        </row>
        <row r="525">
          <cell r="BG525">
            <v>39115</v>
          </cell>
          <cell r="BH525">
            <v>8.34</v>
          </cell>
          <cell r="BI525">
            <v>7.0415400202634233</v>
          </cell>
          <cell r="BJ525">
            <v>1.1844000000000001</v>
          </cell>
          <cell r="BK525">
            <v>10.76</v>
          </cell>
          <cell r="BL525">
            <v>7.15</v>
          </cell>
          <cell r="BM525">
            <v>5.4</v>
          </cell>
          <cell r="BN525">
            <v>26.09</v>
          </cell>
          <cell r="BO525">
            <v>1.5526695526695526</v>
          </cell>
          <cell r="BP525">
            <v>1.1171875</v>
          </cell>
          <cell r="BQ525">
            <v>1.0756972111553786</v>
          </cell>
          <cell r="BR525">
            <v>1.2066971925442858</v>
          </cell>
          <cell r="BW525">
            <v>39115</v>
          </cell>
          <cell r="BX525">
            <v>0.83399999999999996</v>
          </cell>
          <cell r="BY525">
            <v>0.88392451874366762</v>
          </cell>
          <cell r="BZ525">
            <v>1.2380628640923041</v>
          </cell>
        </row>
        <row r="526">
          <cell r="BG526">
            <v>39118</v>
          </cell>
          <cell r="BH526">
            <v>8.27</v>
          </cell>
          <cell r="BI526">
            <v>6.99247484569206</v>
          </cell>
          <cell r="BJ526">
            <v>1.1827000000000001</v>
          </cell>
          <cell r="BK526">
            <v>10.7</v>
          </cell>
          <cell r="BL526">
            <v>7.2</v>
          </cell>
          <cell r="BM526">
            <v>5.39</v>
          </cell>
          <cell r="BN526">
            <v>24.97</v>
          </cell>
          <cell r="BO526">
            <v>1.5440115440115441</v>
          </cell>
          <cell r="BP526">
            <v>1.125</v>
          </cell>
          <cell r="BQ526">
            <v>1.0737051792828685</v>
          </cell>
          <cell r="BR526">
            <v>1.1548957032514684</v>
          </cell>
          <cell r="BW526">
            <v>39118</v>
          </cell>
          <cell r="BX526">
            <v>0.82699999999999996</v>
          </cell>
          <cell r="BY526">
            <v>0.87776536737972433</v>
          </cell>
          <cell r="BZ526">
            <v>1.2244031066364702</v>
          </cell>
        </row>
        <row r="527">
          <cell r="BG527">
            <v>39119</v>
          </cell>
          <cell r="BH527">
            <v>8.09</v>
          </cell>
          <cell r="BI527">
            <v>6.8449107369489806</v>
          </cell>
          <cell r="BJ527">
            <v>1.1819</v>
          </cell>
          <cell r="BK527">
            <v>10.75</v>
          </cell>
          <cell r="BL527">
            <v>7.25</v>
          </cell>
          <cell r="BM527">
            <v>5.36</v>
          </cell>
          <cell r="BN527">
            <v>25.37</v>
          </cell>
          <cell r="BO527">
            <v>1.5512265512265513</v>
          </cell>
          <cell r="BP527">
            <v>1.1328125</v>
          </cell>
          <cell r="BQ527">
            <v>1.0677290836653388</v>
          </cell>
          <cell r="BR527">
            <v>1.1733962351417604</v>
          </cell>
          <cell r="BW527">
            <v>39119</v>
          </cell>
          <cell r="BX527">
            <v>0.80899999999999994</v>
          </cell>
          <cell r="BY527">
            <v>0.85924164480920562</v>
          </cell>
          <cell r="BZ527">
            <v>1.2312910925084126</v>
          </cell>
        </row>
        <row r="528">
          <cell r="BG528">
            <v>39120</v>
          </cell>
          <cell r="BH528">
            <v>8.17</v>
          </cell>
          <cell r="BI528">
            <v>6.8974250738708323</v>
          </cell>
          <cell r="BJ528">
            <v>1.1844999999999999</v>
          </cell>
          <cell r="BK528">
            <v>10.76</v>
          </cell>
          <cell r="BL528">
            <v>7.28</v>
          </cell>
          <cell r="BM528">
            <v>5.38</v>
          </cell>
          <cell r="BN528">
            <v>24.5199</v>
          </cell>
          <cell r="BO528">
            <v>1.5526695526695526</v>
          </cell>
          <cell r="BP528">
            <v>1.1375</v>
          </cell>
          <cell r="BQ528">
            <v>1.0717131474103587</v>
          </cell>
          <cell r="BR528">
            <v>1.1340779797419176</v>
          </cell>
          <cell r="BW528">
            <v>39120</v>
          </cell>
          <cell r="BX528">
            <v>0.81699999999999995</v>
          </cell>
          <cell r="BY528">
            <v>0.86583376952300561</v>
          </cell>
          <cell r="BZ528">
            <v>1.2239901699554572</v>
          </cell>
        </row>
        <row r="529">
          <cell r="BG529">
            <v>39121</v>
          </cell>
          <cell r="BH529">
            <v>8.17</v>
          </cell>
          <cell r="BI529">
            <v>6.9073385187690226</v>
          </cell>
          <cell r="BJ529">
            <v>1.1828000000000001</v>
          </cell>
          <cell r="BK529">
            <v>10.82</v>
          </cell>
          <cell r="BL529">
            <v>7.31</v>
          </cell>
          <cell r="BM529">
            <v>5.35</v>
          </cell>
          <cell r="BN529">
            <v>24.94</v>
          </cell>
          <cell r="BO529">
            <v>1.5613275613275615</v>
          </cell>
          <cell r="BP529">
            <v>1.1421874999999999</v>
          </cell>
          <cell r="BQ529">
            <v>1.0657370517928286</v>
          </cell>
          <cell r="BR529">
            <v>1.1535081633596966</v>
          </cell>
          <cell r="BW529">
            <v>39121</v>
          </cell>
          <cell r="BX529">
            <v>0.81699999999999995</v>
          </cell>
          <cell r="BY529">
            <v>0.86707820426107551</v>
          </cell>
          <cell r="BZ529">
            <v>1.2306900691200215</v>
          </cell>
        </row>
        <row r="530">
          <cell r="BG530">
            <v>39122</v>
          </cell>
          <cell r="BH530">
            <v>8.4600000000000009</v>
          </cell>
          <cell r="BI530">
            <v>7.2153518123667375</v>
          </cell>
          <cell r="BJ530">
            <v>1.1725000000000001</v>
          </cell>
          <cell r="BK530">
            <v>10.79</v>
          </cell>
          <cell r="BL530">
            <v>7.3</v>
          </cell>
          <cell r="BM530">
            <v>6.08</v>
          </cell>
          <cell r="BN530">
            <v>25.11</v>
          </cell>
          <cell r="BO530">
            <v>1.5569985569985569</v>
          </cell>
          <cell r="BP530">
            <v>1.140625</v>
          </cell>
          <cell r="BQ530">
            <v>1.2111553784860558</v>
          </cell>
          <cell r="BR530">
            <v>1.1613708894130708</v>
          </cell>
          <cell r="BW530">
            <v>39122</v>
          </cell>
          <cell r="BX530">
            <v>0.84600000000000009</v>
          </cell>
          <cell r="BY530">
            <v>0.90574311300639665</v>
          </cell>
          <cell r="BZ530">
            <v>1.2675374562244208</v>
          </cell>
        </row>
        <row r="531">
          <cell r="BG531">
            <v>39125</v>
          </cell>
          <cell r="BH531">
            <v>8.41</v>
          </cell>
          <cell r="BI531">
            <v>7.155011060064659</v>
          </cell>
          <cell r="BJ531">
            <v>1.1754</v>
          </cell>
          <cell r="BK531">
            <v>10.8</v>
          </cell>
          <cell r="BL531">
            <v>7.37</v>
          </cell>
          <cell r="BM531">
            <v>6.39</v>
          </cell>
          <cell r="BN531">
            <v>25.798000000000002</v>
          </cell>
          <cell r="BO531">
            <v>1.5584415584415585</v>
          </cell>
          <cell r="BP531">
            <v>1.1515625</v>
          </cell>
          <cell r="BQ531">
            <v>1.2729083665338645</v>
          </cell>
          <cell r="BR531">
            <v>1.1931918042643728</v>
          </cell>
          <cell r="BW531">
            <v>39125</v>
          </cell>
          <cell r="BX531">
            <v>0.84099999999999997</v>
          </cell>
          <cell r="BY531">
            <v>0.89816853836991672</v>
          </cell>
          <cell r="BZ531">
            <v>1.2940260573099491</v>
          </cell>
        </row>
        <row r="532">
          <cell r="BG532">
            <v>39126</v>
          </cell>
          <cell r="BH532">
            <v>8.35</v>
          </cell>
          <cell r="BI532">
            <v>7.1563249914295506</v>
          </cell>
          <cell r="BJ532">
            <v>1.1668000000000001</v>
          </cell>
          <cell r="BK532">
            <v>10.84</v>
          </cell>
          <cell r="BL532">
            <v>7.34</v>
          </cell>
          <cell r="BM532">
            <v>6.4</v>
          </cell>
          <cell r="BN532">
            <v>26.39</v>
          </cell>
          <cell r="BO532">
            <v>1.5642135642135642</v>
          </cell>
          <cell r="BP532">
            <v>1.1468749999999999</v>
          </cell>
          <cell r="BQ532">
            <v>1.2749003984063747</v>
          </cell>
          <cell r="BR532">
            <v>1.2205725914620047</v>
          </cell>
          <cell r="BW532">
            <v>39126</v>
          </cell>
          <cell r="BX532">
            <v>0.83499999999999996</v>
          </cell>
          <cell r="BY532">
            <v>0.8983334761741516</v>
          </cell>
          <cell r="BZ532">
            <v>1.3016403885204859</v>
          </cell>
        </row>
        <row r="533">
          <cell r="BG533">
            <v>39127</v>
          </cell>
          <cell r="BH533">
            <v>8.6</v>
          </cell>
          <cell r="BI533">
            <v>7.3756432246998287</v>
          </cell>
          <cell r="BJ533">
            <v>1.1659999999999999</v>
          </cell>
          <cell r="BK533">
            <v>10.84</v>
          </cell>
          <cell r="BL533">
            <v>7.3</v>
          </cell>
          <cell r="BM533">
            <v>6.46</v>
          </cell>
          <cell r="BN533">
            <v>26.474</v>
          </cell>
          <cell r="BO533">
            <v>1.5642135642135642</v>
          </cell>
          <cell r="BP533">
            <v>1.140625</v>
          </cell>
          <cell r="BQ533">
            <v>1.2868525896414345</v>
          </cell>
          <cell r="BR533">
            <v>1.2244577031589658</v>
          </cell>
          <cell r="BW533">
            <v>39127</v>
          </cell>
          <cell r="BX533">
            <v>0.86</v>
          </cell>
          <cell r="BY533">
            <v>0.92586449399656956</v>
          </cell>
          <cell r="BZ533">
            <v>1.3040372142534911</v>
          </cell>
        </row>
        <row r="534">
          <cell r="BG534">
            <v>39128</v>
          </cell>
          <cell r="BH534">
            <v>8.6</v>
          </cell>
          <cell r="BI534">
            <v>7.3953048413449132</v>
          </cell>
          <cell r="BJ534">
            <v>1.1629</v>
          </cell>
          <cell r="BK534">
            <v>10.85</v>
          </cell>
          <cell r="BL534">
            <v>7.31</v>
          </cell>
          <cell r="BM534">
            <v>6.7</v>
          </cell>
          <cell r="BN534">
            <v>26.15</v>
          </cell>
          <cell r="BO534">
            <v>1.5656565656565657</v>
          </cell>
          <cell r="BP534">
            <v>1.1421874999999999</v>
          </cell>
          <cell r="BQ534">
            <v>1.3346613545816735</v>
          </cell>
          <cell r="BR534">
            <v>1.2094722723278295</v>
          </cell>
          <cell r="BW534">
            <v>39128</v>
          </cell>
          <cell r="BX534">
            <v>0.86</v>
          </cell>
          <cell r="BY534">
            <v>0.92833261673402701</v>
          </cell>
          <cell r="BZ534">
            <v>1.3129944231415172</v>
          </cell>
        </row>
        <row r="535">
          <cell r="BG535">
            <v>39129</v>
          </cell>
          <cell r="BH535">
            <v>8.41</v>
          </cell>
          <cell r="BI535">
            <v>7.2300550206327374</v>
          </cell>
          <cell r="BJ535">
            <v>1.1632</v>
          </cell>
          <cell r="BK535">
            <v>10.9</v>
          </cell>
          <cell r="BL535">
            <v>7.29</v>
          </cell>
          <cell r="BM535">
            <v>6.68</v>
          </cell>
          <cell r="BN535">
            <v>26.21</v>
          </cell>
          <cell r="BO535">
            <v>1.572871572871573</v>
          </cell>
          <cell r="BP535">
            <v>1.1390624999999999</v>
          </cell>
          <cell r="BQ535">
            <v>1.3306772908366535</v>
          </cell>
          <cell r="BR535">
            <v>1.2122473521113732</v>
          </cell>
          <cell r="BW535">
            <v>39129</v>
          </cell>
          <cell r="BX535">
            <v>0.84099999999999997</v>
          </cell>
          <cell r="BY535">
            <v>0.90758880674002762</v>
          </cell>
          <cell r="BZ535">
            <v>1.3137146789549001</v>
          </cell>
        </row>
        <row r="536">
          <cell r="BG536">
            <v>39132</v>
          </cell>
          <cell r="BH536">
            <v>8.5299999999999994</v>
          </cell>
          <cell r="BI536">
            <v>7.3269197732348381</v>
          </cell>
          <cell r="BJ536">
            <v>1.1642000000000001</v>
          </cell>
          <cell r="BK536">
            <v>10.9</v>
          </cell>
          <cell r="BL536">
            <v>7.29</v>
          </cell>
          <cell r="BM536">
            <v>6.68</v>
          </cell>
          <cell r="BN536">
            <v>26.21</v>
          </cell>
          <cell r="BO536">
            <v>1.572871572871573</v>
          </cell>
          <cell r="BP536">
            <v>1.1390624999999999</v>
          </cell>
          <cell r="BQ536">
            <v>1.3306772908366535</v>
          </cell>
          <cell r="BR536">
            <v>1.2122473521113732</v>
          </cell>
          <cell r="BW536">
            <v>39132</v>
          </cell>
          <cell r="BX536">
            <v>0.85299999999999998</v>
          </cell>
          <cell r="BY536">
            <v>0.91974823913416925</v>
          </cell>
          <cell r="BZ536">
            <v>1.3137146789549001</v>
          </cell>
        </row>
        <row r="537">
          <cell r="BG537">
            <v>39133</v>
          </cell>
          <cell r="BH537">
            <v>8.58</v>
          </cell>
          <cell r="BI537">
            <v>7.3333333333333339</v>
          </cell>
          <cell r="BJ537">
            <v>1.17</v>
          </cell>
          <cell r="BK537">
            <v>11.8</v>
          </cell>
          <cell r="BL537">
            <v>7.64</v>
          </cell>
          <cell r="BM537">
            <v>6.74</v>
          </cell>
          <cell r="BN537">
            <v>26</v>
          </cell>
          <cell r="BO537">
            <v>1.7027417027417029</v>
          </cell>
          <cell r="BP537">
            <v>1.1937499999999999</v>
          </cell>
          <cell r="BQ537">
            <v>1.3426294820717133</v>
          </cell>
          <cell r="BR537">
            <v>1.20253457286897</v>
          </cell>
          <cell r="BW537">
            <v>39133</v>
          </cell>
          <cell r="BX537">
            <v>0.85799999999999998</v>
          </cell>
          <cell r="BY537">
            <v>0.92055333333333345</v>
          </cell>
          <cell r="BZ537">
            <v>1.3604139394205965</v>
          </cell>
        </row>
        <row r="538">
          <cell r="BG538">
            <v>39134</v>
          </cell>
          <cell r="BH538">
            <v>8.25</v>
          </cell>
          <cell r="BI538">
            <v>7.1126821277696362</v>
          </cell>
          <cell r="BJ538">
            <v>1.1598999999999999</v>
          </cell>
          <cell r="BK538">
            <v>11.79</v>
          </cell>
          <cell r="BL538">
            <v>7.63</v>
          </cell>
          <cell r="BM538">
            <v>7.19</v>
          </cell>
          <cell r="BN538">
            <v>25.55</v>
          </cell>
          <cell r="BO538">
            <v>1.7012987012987013</v>
          </cell>
          <cell r="BP538">
            <v>1.1921875</v>
          </cell>
          <cell r="BQ538">
            <v>1.4322709163346616</v>
          </cell>
          <cell r="BR538">
            <v>1.1817214744923918</v>
          </cell>
          <cell r="BW538">
            <v>39134</v>
          </cell>
          <cell r="BX538">
            <v>0.82499999999999996</v>
          </cell>
          <cell r="BY538">
            <v>0.89285498749892245</v>
          </cell>
          <cell r="BZ538">
            <v>1.3768696480314386</v>
          </cell>
        </row>
        <row r="539">
          <cell r="BG539">
            <v>39135</v>
          </cell>
          <cell r="BH539">
            <v>8.31</v>
          </cell>
          <cell r="BI539">
            <v>7.1508476034764659</v>
          </cell>
          <cell r="BJ539">
            <v>1.1620999999999999</v>
          </cell>
          <cell r="BK539">
            <v>11.75</v>
          </cell>
          <cell r="BL539">
            <v>7.84</v>
          </cell>
          <cell r="BM539">
            <v>7.19</v>
          </cell>
          <cell r="BN539">
            <v>26.32</v>
          </cell>
          <cell r="BO539">
            <v>1.6955266955266957</v>
          </cell>
          <cell r="BP539">
            <v>1.2249999999999999</v>
          </cell>
          <cell r="BQ539">
            <v>1.4322709163346616</v>
          </cell>
          <cell r="BR539">
            <v>1.2173349983812036</v>
          </cell>
          <cell r="BW539">
            <v>39135</v>
          </cell>
          <cell r="BX539">
            <v>0.83100000000000007</v>
          </cell>
          <cell r="BY539">
            <v>0.89764589966440078</v>
          </cell>
          <cell r="BZ539">
            <v>1.3925331525606401</v>
          </cell>
        </row>
        <row r="540">
          <cell r="BG540">
            <v>39136</v>
          </cell>
          <cell r="BH540">
            <v>8.4499999999999993</v>
          </cell>
          <cell r="BI540">
            <v>7.2863671639217031</v>
          </cell>
          <cell r="BJ540">
            <v>1.1597</v>
          </cell>
          <cell r="BK540">
            <v>11.85</v>
          </cell>
          <cell r="BL540">
            <v>8.1</v>
          </cell>
          <cell r="BM540">
            <v>7.28</v>
          </cell>
          <cell r="BN540">
            <v>25.873999999999999</v>
          </cell>
          <cell r="BO540">
            <v>1.7099567099567099</v>
          </cell>
          <cell r="BP540">
            <v>1.2656249999999998</v>
          </cell>
          <cell r="BQ540">
            <v>1.4501992031872513</v>
          </cell>
          <cell r="BR540">
            <v>1.196706905323528</v>
          </cell>
          <cell r="BW540">
            <v>39136</v>
          </cell>
          <cell r="BX540">
            <v>0.84499999999999997</v>
          </cell>
          <cell r="BY540">
            <v>0.91465767008709142</v>
          </cell>
          <cell r="BZ540">
            <v>1.4056219546168722</v>
          </cell>
        </row>
        <row r="541">
          <cell r="BG541">
            <v>39139</v>
          </cell>
          <cell r="BH541">
            <v>8.3000000000000007</v>
          </cell>
          <cell r="BI541">
            <v>7.1508572413198932</v>
          </cell>
          <cell r="BJ541">
            <v>1.1607000000000001</v>
          </cell>
          <cell r="BK541">
            <v>11.71</v>
          </cell>
          <cell r="BL541">
            <v>8.19</v>
          </cell>
          <cell r="BM541">
            <v>7.29</v>
          </cell>
          <cell r="BN541">
            <v>26.13</v>
          </cell>
          <cell r="BO541">
            <v>1.68975468975469</v>
          </cell>
          <cell r="BP541">
            <v>1.2796874999999999</v>
          </cell>
          <cell r="BQ541">
            <v>1.452191235059761</v>
          </cell>
          <cell r="BR541">
            <v>1.2085472457333148</v>
          </cell>
          <cell r="BW541">
            <v>39139</v>
          </cell>
          <cell r="BX541">
            <v>0.83000000000000007</v>
          </cell>
          <cell r="BY541">
            <v>0.89764710950288629</v>
          </cell>
          <cell r="BZ541">
            <v>1.4075451676369415</v>
          </cell>
        </row>
        <row r="542">
          <cell r="BG542">
            <v>39140</v>
          </cell>
          <cell r="BH542">
            <v>8.23</v>
          </cell>
          <cell r="BI542">
            <v>7.05106237148732</v>
          </cell>
          <cell r="BJ542">
            <v>1.1672</v>
          </cell>
          <cell r="BK542">
            <v>11.39</v>
          </cell>
          <cell r="BL542">
            <v>7.91</v>
          </cell>
          <cell r="BM542">
            <v>6.89</v>
          </cell>
          <cell r="BN542">
            <v>25.63</v>
          </cell>
          <cell r="BO542">
            <v>1.6435786435786437</v>
          </cell>
          <cell r="BP542">
            <v>1.2359374999999999</v>
          </cell>
          <cell r="BQ542">
            <v>1.3725099601593627</v>
          </cell>
          <cell r="BR542">
            <v>1.18542158087045</v>
          </cell>
          <cell r="BW542">
            <v>39140</v>
          </cell>
          <cell r="BX542">
            <v>0.82300000000000006</v>
          </cell>
          <cell r="BY542">
            <v>0.88511985949280336</v>
          </cell>
          <cell r="BZ542">
            <v>1.3593619211521142</v>
          </cell>
        </row>
        <row r="543">
          <cell r="BG543">
            <v>39141</v>
          </cell>
          <cell r="BH543">
            <v>8.2899999999999991</v>
          </cell>
          <cell r="BI543">
            <v>7.086075732968629</v>
          </cell>
          <cell r="BJ543">
            <v>1.1698999999999999</v>
          </cell>
          <cell r="BK543">
            <v>11.73</v>
          </cell>
          <cell r="BL543">
            <v>7.91</v>
          </cell>
          <cell r="BM543">
            <v>7.01</v>
          </cell>
          <cell r="BN543">
            <v>24.9</v>
          </cell>
          <cell r="BO543">
            <v>1.6926406926406927</v>
          </cell>
          <cell r="BP543">
            <v>1.2359374999999999</v>
          </cell>
          <cell r="BQ543">
            <v>1.3964143426294822</v>
          </cell>
          <cell r="BR543">
            <v>1.1516581101706673</v>
          </cell>
          <cell r="BW543">
            <v>39141</v>
          </cell>
          <cell r="BX543">
            <v>0.82899999999999996</v>
          </cell>
          <cell r="BY543">
            <v>0.88951508675955204</v>
          </cell>
          <cell r="BZ543">
            <v>1.3691626613602106</v>
          </cell>
        </row>
        <row r="544">
          <cell r="BG544">
            <v>39142</v>
          </cell>
          <cell r="BH544">
            <v>8.33</v>
          </cell>
          <cell r="BI544">
            <v>7.1044776119402977</v>
          </cell>
          <cell r="BJ544">
            <v>1.1725000000000001</v>
          </cell>
          <cell r="BK544">
            <v>11.65</v>
          </cell>
          <cell r="BL544">
            <v>8.01</v>
          </cell>
          <cell r="BM544">
            <v>7.3</v>
          </cell>
          <cell r="BN544">
            <v>25.14</v>
          </cell>
          <cell r="BO544">
            <v>1.6810966810966812</v>
          </cell>
          <cell r="BP544">
            <v>1.2515624999999999</v>
          </cell>
          <cell r="BQ544">
            <v>1.454183266932271</v>
          </cell>
          <cell r="BR544">
            <v>1.1627584293048425</v>
          </cell>
          <cell r="BW544">
            <v>39142</v>
          </cell>
          <cell r="BX544">
            <v>0.83299999999999996</v>
          </cell>
          <cell r="BY544">
            <v>0.89182507462686567</v>
          </cell>
          <cell r="BZ544">
            <v>1.3874002193334487</v>
          </cell>
        </row>
        <row r="545">
          <cell r="BG545">
            <v>39143</v>
          </cell>
          <cell r="BH545">
            <v>8.3000000000000007</v>
          </cell>
          <cell r="BI545">
            <v>7.0494309495498566</v>
          </cell>
          <cell r="BJ545">
            <v>1.1774</v>
          </cell>
          <cell r="BK545">
            <v>11.54</v>
          </cell>
          <cell r="BL545">
            <v>7.81</v>
          </cell>
          <cell r="BM545">
            <v>7.34</v>
          </cell>
          <cell r="BN545">
            <v>25.234000000000002</v>
          </cell>
          <cell r="BO545">
            <v>1.6652236652236652</v>
          </cell>
          <cell r="BP545">
            <v>1.2203124999999999</v>
          </cell>
          <cell r="BQ545">
            <v>1.4621513944223108</v>
          </cell>
          <cell r="BR545">
            <v>1.1671060542990612</v>
          </cell>
          <cell r="BW545">
            <v>39143</v>
          </cell>
          <cell r="BX545">
            <v>0.83000000000000007</v>
          </cell>
          <cell r="BY545">
            <v>0.88491506709699352</v>
          </cell>
          <cell r="BZ545">
            <v>1.3786984034862595</v>
          </cell>
        </row>
        <row r="546">
          <cell r="BG546">
            <v>39146</v>
          </cell>
          <cell r="BH546">
            <v>8.25</v>
          </cell>
          <cell r="BI546">
            <v>6.9856054191363253</v>
          </cell>
          <cell r="BJ546">
            <v>1.181</v>
          </cell>
          <cell r="BK546">
            <v>11.46</v>
          </cell>
          <cell r="BL546">
            <v>7.54</v>
          </cell>
          <cell r="BM546">
            <v>7.32</v>
          </cell>
          <cell r="BN546">
            <v>24.25</v>
          </cell>
          <cell r="BO546">
            <v>1.6536796536796539</v>
          </cell>
          <cell r="BP546">
            <v>1.1781249999999999</v>
          </cell>
          <cell r="BQ546">
            <v>1.4581673306772911</v>
          </cell>
          <cell r="BR546">
            <v>1.1215947458489433</v>
          </cell>
          <cell r="BW546">
            <v>39146</v>
          </cell>
          <cell r="BX546">
            <v>0.82499999999999996</v>
          </cell>
          <cell r="BY546">
            <v>0.87690304826418297</v>
          </cell>
          <cell r="BZ546">
            <v>1.3528916825514721</v>
          </cell>
        </row>
        <row r="547">
          <cell r="BG547">
            <v>39147</v>
          </cell>
          <cell r="BH547">
            <v>8.3000000000000007</v>
          </cell>
          <cell r="BI547">
            <v>7.053624543214073</v>
          </cell>
          <cell r="BJ547">
            <v>1.1767000000000001</v>
          </cell>
          <cell r="BK547">
            <v>11.84</v>
          </cell>
          <cell r="BL547">
            <v>7.9</v>
          </cell>
          <cell r="BM547">
            <v>7.35</v>
          </cell>
          <cell r="BN547">
            <v>24.57</v>
          </cell>
          <cell r="BO547">
            <v>1.7085137085137085</v>
          </cell>
          <cell r="BP547">
            <v>1.234375</v>
          </cell>
          <cell r="BQ547">
            <v>1.4641434262948207</v>
          </cell>
          <cell r="BR547">
            <v>1.1363951713611766</v>
          </cell>
          <cell r="BW547">
            <v>39147</v>
          </cell>
          <cell r="BX547">
            <v>0.83000000000000007</v>
          </cell>
          <cell r="BY547">
            <v>0.88544148890966268</v>
          </cell>
          <cell r="BZ547">
            <v>1.3858568265424265</v>
          </cell>
        </row>
        <row r="548">
          <cell r="BG548">
            <v>39148</v>
          </cell>
          <cell r="BH548">
            <v>8.33</v>
          </cell>
          <cell r="BI548">
            <v>7.0653095843935541</v>
          </cell>
          <cell r="BJ548">
            <v>1.179</v>
          </cell>
          <cell r="BK548">
            <v>11.94</v>
          </cell>
          <cell r="BL548">
            <v>8.02</v>
          </cell>
          <cell r="BM548">
            <v>7.32</v>
          </cell>
          <cell r="BN548">
            <v>24.908000000000001</v>
          </cell>
          <cell r="BO548">
            <v>1.722943722943723</v>
          </cell>
          <cell r="BP548">
            <v>1.2531249999999998</v>
          </cell>
          <cell r="BQ548">
            <v>1.4581673306772911</v>
          </cell>
          <cell r="BR548">
            <v>1.1520281208084733</v>
          </cell>
          <cell r="BW548">
            <v>39148</v>
          </cell>
          <cell r="BX548">
            <v>0.83299999999999996</v>
          </cell>
          <cell r="BY548">
            <v>0.88690831212892296</v>
          </cell>
          <cell r="BZ548">
            <v>1.3965660436073717</v>
          </cell>
        </row>
        <row r="549">
          <cell r="BG549">
            <v>39149</v>
          </cell>
          <cell r="BH549">
            <v>8.26</v>
          </cell>
          <cell r="BI549">
            <v>6.9988137603795968</v>
          </cell>
          <cell r="BJ549">
            <v>1.1801999999999999</v>
          </cell>
          <cell r="BK549">
            <v>12.11</v>
          </cell>
          <cell r="BL549">
            <v>8.25</v>
          </cell>
          <cell r="BM549">
            <v>7.19</v>
          </cell>
          <cell r="BN549">
            <v>25.004000000000001</v>
          </cell>
          <cell r="BO549">
            <v>1.7474747474747474</v>
          </cell>
          <cell r="BP549">
            <v>1.2890625</v>
          </cell>
          <cell r="BQ549">
            <v>1.4322709163346616</v>
          </cell>
          <cell r="BR549">
            <v>1.1564682484621434</v>
          </cell>
          <cell r="BW549">
            <v>39149</v>
          </cell>
          <cell r="BX549">
            <v>0.82599999999999996</v>
          </cell>
          <cell r="BY549">
            <v>0.87856109134045091</v>
          </cell>
          <cell r="BZ549">
            <v>1.4063191030678881</v>
          </cell>
        </row>
        <row r="550">
          <cell r="BG550">
            <v>39150</v>
          </cell>
          <cell r="BH550">
            <v>8.23</v>
          </cell>
          <cell r="BI550">
            <v>7.0191897654584219</v>
          </cell>
          <cell r="BJ550">
            <v>1.1725000000000001</v>
          </cell>
          <cell r="BK550">
            <v>12.13</v>
          </cell>
          <cell r="BL550">
            <v>8.1999999999999993</v>
          </cell>
          <cell r="BM550">
            <v>7.29</v>
          </cell>
          <cell r="BN550">
            <v>24.4999</v>
          </cell>
          <cell r="BO550">
            <v>1.7503607503607506</v>
          </cell>
          <cell r="BP550">
            <v>1.2812499999999998</v>
          </cell>
          <cell r="BQ550">
            <v>1.452191235059761</v>
          </cell>
          <cell r="BR550">
            <v>1.1331529531474032</v>
          </cell>
          <cell r="BW550">
            <v>39150</v>
          </cell>
          <cell r="BX550">
            <v>0.82300000000000006</v>
          </cell>
          <cell r="BY550">
            <v>0.88111889125799581</v>
          </cell>
          <cell r="BZ550">
            <v>1.4042387346419787</v>
          </cell>
        </row>
        <row r="551">
          <cell r="BG551">
            <v>39153</v>
          </cell>
          <cell r="BH551">
            <v>8.1</v>
          </cell>
          <cell r="BI551">
            <v>6.9124423963133639</v>
          </cell>
          <cell r="BJ551">
            <v>1.1718</v>
          </cell>
          <cell r="BK551">
            <v>12.14</v>
          </cell>
          <cell r="BL551">
            <v>8.5</v>
          </cell>
          <cell r="BM551">
            <v>7.76</v>
          </cell>
          <cell r="BN551">
            <v>23.65</v>
          </cell>
          <cell r="BO551">
            <v>1.7518037518037519</v>
          </cell>
          <cell r="BP551">
            <v>1.328125</v>
          </cell>
          <cell r="BQ551">
            <v>1.5458167330677293</v>
          </cell>
          <cell r="BR551">
            <v>1.0938439480135054</v>
          </cell>
          <cell r="BW551">
            <v>39153</v>
          </cell>
          <cell r="BX551">
            <v>0.80999999999999994</v>
          </cell>
          <cell r="BY551">
            <v>0.86771889400921665</v>
          </cell>
          <cell r="BZ551">
            <v>1.4298973582212466</v>
          </cell>
        </row>
        <row r="552">
          <cell r="BG552">
            <v>39154</v>
          </cell>
          <cell r="BH552">
            <v>8.15</v>
          </cell>
          <cell r="BI552">
            <v>6.9349897889720902</v>
          </cell>
          <cell r="BJ552">
            <v>1.1752</v>
          </cell>
          <cell r="BK552">
            <v>12.12</v>
          </cell>
          <cell r="BL552">
            <v>7.8</v>
          </cell>
          <cell r="BM552">
            <v>7.76</v>
          </cell>
          <cell r="BN552">
            <v>24</v>
          </cell>
          <cell r="BO552">
            <v>1.748917748917749</v>
          </cell>
          <cell r="BP552">
            <v>1.21875</v>
          </cell>
          <cell r="BQ552">
            <v>1.5458167330677293</v>
          </cell>
          <cell r="BR552">
            <v>1.1100319134175107</v>
          </cell>
          <cell r="BW552">
            <v>39154</v>
          </cell>
          <cell r="BX552">
            <v>0.81500000000000006</v>
          </cell>
          <cell r="BY552">
            <v>0.87054926820966649</v>
          </cell>
          <cell r="BZ552">
            <v>1.4058790988507472</v>
          </cell>
        </row>
        <row r="553">
          <cell r="BG553">
            <v>39155</v>
          </cell>
          <cell r="BH553">
            <v>8.08</v>
          </cell>
          <cell r="BI553">
            <v>6.8695800034007828</v>
          </cell>
          <cell r="BJ553">
            <v>1.1761999999999999</v>
          </cell>
          <cell r="BK553">
            <v>11.96</v>
          </cell>
          <cell r="BL553">
            <v>7.9</v>
          </cell>
          <cell r="BM553">
            <v>7.718</v>
          </cell>
          <cell r="BN553">
            <v>23.51</v>
          </cell>
          <cell r="BO553">
            <v>1.7258297258297259</v>
          </cell>
          <cell r="BP553">
            <v>1.234375</v>
          </cell>
          <cell r="BQ553">
            <v>1.5374501992031875</v>
          </cell>
          <cell r="BR553">
            <v>1.0873687618519035</v>
          </cell>
          <cell r="BW553">
            <v>39155</v>
          </cell>
          <cell r="BX553">
            <v>0.80800000000000005</v>
          </cell>
          <cell r="BY553">
            <v>0.86233837782690037</v>
          </cell>
          <cell r="BZ553">
            <v>1.3962559217212043</v>
          </cell>
        </row>
        <row r="554">
          <cell r="BG554">
            <v>39156</v>
          </cell>
          <cell r="BH554">
            <v>8.14</v>
          </cell>
          <cell r="BI554">
            <v>6.9141255414932479</v>
          </cell>
          <cell r="BJ554">
            <v>1.1773</v>
          </cell>
          <cell r="BK554">
            <v>11.91</v>
          </cell>
          <cell r="BL554">
            <v>8.0399999999999991</v>
          </cell>
          <cell r="BM554">
            <v>7.75</v>
          </cell>
          <cell r="BN554">
            <v>24.37</v>
          </cell>
          <cell r="BO554">
            <v>1.7186147186147187</v>
          </cell>
          <cell r="BP554">
            <v>1.2562499999999999</v>
          </cell>
          <cell r="BQ554">
            <v>1.5438247011952193</v>
          </cell>
          <cell r="BR554">
            <v>1.1271449054160307</v>
          </cell>
          <cell r="BW554">
            <v>39156</v>
          </cell>
          <cell r="BX554">
            <v>0.81400000000000006</v>
          </cell>
          <cell r="BY554">
            <v>0.86793017922364746</v>
          </cell>
          <cell r="BZ554">
            <v>1.4114585813064922</v>
          </cell>
        </row>
        <row r="555">
          <cell r="BG555">
            <v>39157</v>
          </cell>
          <cell r="BH555">
            <v>8.14</v>
          </cell>
          <cell r="BI555">
            <v>6.9205917360993041</v>
          </cell>
          <cell r="BJ555">
            <v>1.1761999999999999</v>
          </cell>
          <cell r="BK555">
            <v>11.91</v>
          </cell>
          <cell r="BL555">
            <v>7.92</v>
          </cell>
          <cell r="BM555">
            <v>7.7</v>
          </cell>
          <cell r="BN555">
            <v>23.95</v>
          </cell>
          <cell r="BO555">
            <v>1.7186147186147187</v>
          </cell>
          <cell r="BP555">
            <v>1.2374999999999998</v>
          </cell>
          <cell r="BQ555">
            <v>1.5338645418326695</v>
          </cell>
          <cell r="BR555">
            <v>1.1077193469312243</v>
          </cell>
          <cell r="BW555">
            <v>39157</v>
          </cell>
          <cell r="BX555">
            <v>0.81400000000000006</v>
          </cell>
          <cell r="BY555">
            <v>0.86874188063254576</v>
          </cell>
          <cell r="BZ555">
            <v>1.3994246518446531</v>
          </cell>
        </row>
        <row r="556">
          <cell r="BG556">
            <v>39160</v>
          </cell>
          <cell r="BH556">
            <v>8.1</v>
          </cell>
          <cell r="BI556">
            <v>6.8807339449541276</v>
          </cell>
          <cell r="BJ556">
            <v>1.1772</v>
          </cell>
          <cell r="BK556">
            <v>11.94</v>
          </cell>
          <cell r="BL556">
            <v>7.99</v>
          </cell>
          <cell r="BM556">
            <v>7.86</v>
          </cell>
          <cell r="BN556">
            <v>24.37</v>
          </cell>
          <cell r="BO556">
            <v>1.722943722943723</v>
          </cell>
          <cell r="BP556">
            <v>1.2484374999999999</v>
          </cell>
          <cell r="BQ556">
            <v>1.5657370517928288</v>
          </cell>
          <cell r="BR556">
            <v>1.1271449054160307</v>
          </cell>
          <cell r="BW556">
            <v>39160</v>
          </cell>
          <cell r="BX556">
            <v>0.80999999999999994</v>
          </cell>
          <cell r="BY556">
            <v>0.86373853211009166</v>
          </cell>
          <cell r="BZ556">
            <v>1.4160657950381457</v>
          </cell>
        </row>
        <row r="557">
          <cell r="BG557">
            <v>39161</v>
          </cell>
          <cell r="BH557">
            <v>8.14</v>
          </cell>
          <cell r="BI557">
            <v>7.0075757575757587</v>
          </cell>
          <cell r="BJ557">
            <v>1.1616</v>
          </cell>
          <cell r="BK557">
            <v>11.99</v>
          </cell>
          <cell r="BL557">
            <v>8.0500000000000007</v>
          </cell>
          <cell r="BM557">
            <v>7.9</v>
          </cell>
          <cell r="BN557">
            <v>23.85</v>
          </cell>
          <cell r="BO557">
            <v>1.7301587301587302</v>
          </cell>
          <cell r="BP557">
            <v>1.2578125</v>
          </cell>
          <cell r="BQ557">
            <v>1.5737051792828687</v>
          </cell>
          <cell r="BR557">
            <v>1.1030942139586515</v>
          </cell>
          <cell r="BW557">
            <v>39161</v>
          </cell>
          <cell r="BX557">
            <v>0.81400000000000006</v>
          </cell>
          <cell r="BY557">
            <v>0.87966098484848509</v>
          </cell>
          <cell r="BZ557">
            <v>1.4161926558500626</v>
          </cell>
        </row>
        <row r="558">
          <cell r="BG558">
            <v>39162</v>
          </cell>
          <cell r="BH558">
            <v>8.1</v>
          </cell>
          <cell r="BI558">
            <v>7.0087392922038587</v>
          </cell>
          <cell r="BJ558">
            <v>1.1556999999999999</v>
          </cell>
          <cell r="BK558">
            <v>12.2</v>
          </cell>
          <cell r="BL558">
            <v>8.2100000000000009</v>
          </cell>
          <cell r="BM558">
            <v>8.2899999999999991</v>
          </cell>
          <cell r="BN558">
            <v>24.39</v>
          </cell>
          <cell r="BO558">
            <v>1.7604617604617605</v>
          </cell>
          <cell r="BP558">
            <v>1.2828125000000001</v>
          </cell>
          <cell r="BQ558">
            <v>1.6513944223107568</v>
          </cell>
          <cell r="BR558">
            <v>1.1280699320105454</v>
          </cell>
          <cell r="BW558">
            <v>39162</v>
          </cell>
          <cell r="BX558">
            <v>0.80999999999999994</v>
          </cell>
          <cell r="BY558">
            <v>0.87980704335035043</v>
          </cell>
          <cell r="BZ558">
            <v>1.4556846536957657</v>
          </cell>
        </row>
        <row r="559">
          <cell r="BG559">
            <v>39163</v>
          </cell>
          <cell r="BH559">
            <v>8.1</v>
          </cell>
          <cell r="BI559">
            <v>6.9996543380573799</v>
          </cell>
          <cell r="BJ559">
            <v>1.1572</v>
          </cell>
          <cell r="BK559">
            <v>12.06</v>
          </cell>
          <cell r="BL559">
            <v>8.24</v>
          </cell>
          <cell r="BM559">
            <v>8</v>
          </cell>
          <cell r="BN559">
            <v>24.31</v>
          </cell>
          <cell r="BO559">
            <v>1.7402597402597404</v>
          </cell>
          <cell r="BP559">
            <v>1.2874999999999999</v>
          </cell>
          <cell r="BQ559">
            <v>1.5936254980079683</v>
          </cell>
          <cell r="BR559">
            <v>1.124369825632487</v>
          </cell>
          <cell r="BW559">
            <v>39163</v>
          </cell>
          <cell r="BX559">
            <v>0.80999999999999994</v>
          </cell>
          <cell r="BY559">
            <v>0.87866660905634297</v>
          </cell>
          <cell r="BZ559">
            <v>1.436438765975049</v>
          </cell>
        </row>
        <row r="560">
          <cell r="BG560">
            <v>39164</v>
          </cell>
          <cell r="BH560">
            <v>8.14</v>
          </cell>
          <cell r="BI560">
            <v>7.013009390884811</v>
          </cell>
          <cell r="BJ560">
            <v>1.1607000000000001</v>
          </cell>
          <cell r="BK560">
            <v>12.11</v>
          </cell>
          <cell r="BL560">
            <v>8.18</v>
          </cell>
          <cell r="BM560">
            <v>8.1</v>
          </cell>
          <cell r="BN560">
            <v>24.219899999999999</v>
          </cell>
          <cell r="BO560">
            <v>1.7474747474747474</v>
          </cell>
          <cell r="BP560">
            <v>1.278125</v>
          </cell>
          <cell r="BQ560">
            <v>1.6135458167330679</v>
          </cell>
          <cell r="BR560">
            <v>1.1202025808241987</v>
          </cell>
          <cell r="BW560">
            <v>39164</v>
          </cell>
          <cell r="BX560">
            <v>0.81400000000000006</v>
          </cell>
          <cell r="BY560">
            <v>0.88034306883777036</v>
          </cell>
          <cell r="BZ560">
            <v>1.4398370362580035</v>
          </cell>
        </row>
        <row r="561">
          <cell r="BG561">
            <v>39167</v>
          </cell>
          <cell r="BH561">
            <v>8.17</v>
          </cell>
          <cell r="BI561">
            <v>7.0334022038567499</v>
          </cell>
          <cell r="BJ561">
            <v>1.1616</v>
          </cell>
          <cell r="BK561">
            <v>12.04</v>
          </cell>
          <cell r="BL561">
            <v>8.2200000000000006</v>
          </cell>
          <cell r="BM561">
            <v>8.2799999999999994</v>
          </cell>
          <cell r="BN561">
            <v>24.37</v>
          </cell>
          <cell r="BO561">
            <v>1.7373737373737372</v>
          </cell>
          <cell r="BP561">
            <v>1.284375</v>
          </cell>
          <cell r="BQ561">
            <v>1.6494023904382471</v>
          </cell>
          <cell r="BR561">
            <v>1.1271449054160307</v>
          </cell>
          <cell r="BW561">
            <v>39167</v>
          </cell>
          <cell r="BX561">
            <v>0.81699999999999995</v>
          </cell>
          <cell r="BY561">
            <v>0.88290297865013789</v>
          </cell>
          <cell r="BZ561">
            <v>1.4495740083070037</v>
          </cell>
        </row>
        <row r="562">
          <cell r="BG562">
            <v>39168</v>
          </cell>
          <cell r="BH562">
            <v>8.15</v>
          </cell>
          <cell r="BI562">
            <v>7.0428620808848947</v>
          </cell>
          <cell r="BJ562">
            <v>1.1572</v>
          </cell>
          <cell r="BK562">
            <v>11.87</v>
          </cell>
          <cell r="BL562">
            <v>8.11</v>
          </cell>
          <cell r="BM562">
            <v>8.17</v>
          </cell>
          <cell r="BN562">
            <v>24.18</v>
          </cell>
          <cell r="BO562">
            <v>1.7128427128427128</v>
          </cell>
          <cell r="BP562">
            <v>1.2671874999999999</v>
          </cell>
          <cell r="BQ562">
            <v>1.6274900398406376</v>
          </cell>
          <cell r="BR562">
            <v>1.1183571527681422</v>
          </cell>
          <cell r="BW562">
            <v>39168</v>
          </cell>
          <cell r="BX562">
            <v>0.81500000000000006</v>
          </cell>
          <cell r="BY562">
            <v>0.88409047701348087</v>
          </cell>
          <cell r="BZ562">
            <v>1.4314693513628729</v>
          </cell>
        </row>
        <row r="563">
          <cell r="BG563">
            <v>39169</v>
          </cell>
          <cell r="BH563">
            <v>8.1</v>
          </cell>
          <cell r="BI563">
            <v>6.9887834339948229</v>
          </cell>
          <cell r="BJ563">
            <v>1.159</v>
          </cell>
          <cell r="BK563">
            <v>11.69</v>
          </cell>
          <cell r="BL563">
            <v>8.1199999999999992</v>
          </cell>
          <cell r="BM563">
            <v>8.11</v>
          </cell>
          <cell r="BN563">
            <v>24.36</v>
          </cell>
          <cell r="BO563">
            <v>1.6868686868686869</v>
          </cell>
          <cell r="BP563">
            <v>1.2687499999999998</v>
          </cell>
          <cell r="BQ563">
            <v>1.6155378486055778</v>
          </cell>
          <cell r="BR563">
            <v>1.1266823921187734</v>
          </cell>
          <cell r="BW563">
            <v>39169</v>
          </cell>
          <cell r="BX563">
            <v>0.80999999999999994</v>
          </cell>
          <cell r="BY563">
            <v>0.87730198446937024</v>
          </cell>
          <cell r="BZ563">
            <v>1.4244597318982595</v>
          </cell>
        </row>
        <row r="564">
          <cell r="BG564">
            <v>39170</v>
          </cell>
          <cell r="BH564">
            <v>8.11</v>
          </cell>
          <cell r="BI564">
            <v>6.9974115616911128</v>
          </cell>
          <cell r="BJ564">
            <v>1.159</v>
          </cell>
          <cell r="BK564">
            <v>11.55</v>
          </cell>
          <cell r="BL564">
            <v>8</v>
          </cell>
          <cell r="BM564">
            <v>8.09</v>
          </cell>
          <cell r="BN564">
            <v>24.17</v>
          </cell>
          <cell r="BO564">
            <v>1.6666666666666667</v>
          </cell>
          <cell r="BP564">
            <v>1.25</v>
          </cell>
          <cell r="BQ564">
            <v>1.6115537848605579</v>
          </cell>
          <cell r="BR564">
            <v>1.1178946394708849</v>
          </cell>
          <cell r="BW564">
            <v>39170</v>
          </cell>
          <cell r="BX564">
            <v>0.81099999999999994</v>
          </cell>
          <cell r="BY564">
            <v>0.87838507333908544</v>
          </cell>
          <cell r="BZ564">
            <v>1.4115287727495274</v>
          </cell>
        </row>
        <row r="565">
          <cell r="BG565">
            <v>39171</v>
          </cell>
          <cell r="BH565">
            <v>8.19</v>
          </cell>
          <cell r="BI565">
            <v>7.0970537261698441</v>
          </cell>
          <cell r="BJ565">
            <v>1.1539999999999999</v>
          </cell>
          <cell r="BK565">
            <v>11.86</v>
          </cell>
          <cell r="BL565">
            <v>8.06</v>
          </cell>
          <cell r="BM565">
            <v>8.09</v>
          </cell>
          <cell r="BN565">
            <v>24.35</v>
          </cell>
          <cell r="BO565">
            <v>1.7113997113997115</v>
          </cell>
          <cell r="BP565">
            <v>1.2593749999999999</v>
          </cell>
          <cell r="BQ565">
            <v>1.6115537848605579</v>
          </cell>
          <cell r="BR565">
            <v>1.1262198788215163</v>
          </cell>
          <cell r="BW565">
            <v>39171</v>
          </cell>
          <cell r="BX565">
            <v>0.81899999999999995</v>
          </cell>
          <cell r="BY565">
            <v>0.8908931542461006</v>
          </cell>
          <cell r="BZ565">
            <v>1.4271370937704462</v>
          </cell>
        </row>
        <row r="566">
          <cell r="BG566">
            <v>39174</v>
          </cell>
          <cell r="BH566">
            <v>8.1999999999999993</v>
          </cell>
          <cell r="BI566">
            <v>7.0909719820131434</v>
          </cell>
          <cell r="BJ566">
            <v>1.1564000000000001</v>
          </cell>
          <cell r="BK566">
            <v>11.79</v>
          </cell>
          <cell r="BL566">
            <v>7.95</v>
          </cell>
          <cell r="BM566">
            <v>8.1199999999999992</v>
          </cell>
          <cell r="BN566">
            <v>24.9</v>
          </cell>
          <cell r="BO566">
            <v>1.7012987012987013</v>
          </cell>
          <cell r="BP566">
            <v>1.2421875</v>
          </cell>
          <cell r="BQ566">
            <v>1.6175298804780875</v>
          </cell>
          <cell r="BR566">
            <v>1.1516581101706673</v>
          </cell>
          <cell r="BW566">
            <v>39174</v>
          </cell>
          <cell r="BX566">
            <v>0.82</v>
          </cell>
          <cell r="BY566">
            <v>0.89012971290210996</v>
          </cell>
          <cell r="BZ566">
            <v>1.428168547986864</v>
          </cell>
        </row>
        <row r="567">
          <cell r="BG567">
            <v>39175</v>
          </cell>
          <cell r="BH567">
            <v>8.15</v>
          </cell>
          <cell r="BI567">
            <v>7.0343518039012602</v>
          </cell>
          <cell r="BJ567">
            <v>1.1586000000000001</v>
          </cell>
          <cell r="BK567">
            <v>11.83</v>
          </cell>
          <cell r="BL567">
            <v>7.93</v>
          </cell>
          <cell r="BM567">
            <v>8.43</v>
          </cell>
          <cell r="BN567">
            <v>25.79</v>
          </cell>
          <cell r="BO567">
            <v>1.7070707070707072</v>
          </cell>
          <cell r="BP567">
            <v>1.2390625</v>
          </cell>
          <cell r="BQ567">
            <v>1.6792828685258965</v>
          </cell>
          <cell r="BR567">
            <v>1.1928217936265668</v>
          </cell>
          <cell r="BW567">
            <v>39175</v>
          </cell>
          <cell r="BX567">
            <v>0.81500000000000006</v>
          </cell>
          <cell r="BY567">
            <v>0.88302218194372528</v>
          </cell>
          <cell r="BZ567">
            <v>1.4545594673057924</v>
          </cell>
        </row>
        <row r="568">
          <cell r="BG568">
            <v>39176</v>
          </cell>
          <cell r="BH568">
            <v>8.15</v>
          </cell>
          <cell r="BI568">
            <v>7.0288917636912469</v>
          </cell>
          <cell r="BJ568">
            <v>1.1595</v>
          </cell>
          <cell r="BK568">
            <v>11.75</v>
          </cell>
          <cell r="BL568">
            <v>7.95</v>
          </cell>
          <cell r="BM568">
            <v>8.4499999999999993</v>
          </cell>
          <cell r="BN568">
            <v>25.46</v>
          </cell>
          <cell r="BO568">
            <v>1.6955266955266957</v>
          </cell>
          <cell r="BP568">
            <v>1.2421875</v>
          </cell>
          <cell r="BQ568">
            <v>1.6832669322709164</v>
          </cell>
          <cell r="BR568">
            <v>1.1775588548170761</v>
          </cell>
          <cell r="BW568">
            <v>39176</v>
          </cell>
          <cell r="BX568">
            <v>0.81500000000000006</v>
          </cell>
          <cell r="BY568">
            <v>0.88233678309616226</v>
          </cell>
          <cell r="BZ568">
            <v>1.449634995653672</v>
          </cell>
        </row>
        <row r="569">
          <cell r="BG569">
            <v>39177</v>
          </cell>
          <cell r="BH569">
            <v>8.25</v>
          </cell>
          <cell r="BI569">
            <v>7.1670575970810528</v>
          </cell>
          <cell r="BJ569">
            <v>1.1511</v>
          </cell>
          <cell r="BK569">
            <v>11.72</v>
          </cell>
          <cell r="BL569">
            <v>7.85</v>
          </cell>
          <cell r="BM569">
            <v>8.31</v>
          </cell>
          <cell r="BN569">
            <v>24.91</v>
          </cell>
          <cell r="BO569">
            <v>1.6911976911976914</v>
          </cell>
          <cell r="BP569">
            <v>1.2265624999999998</v>
          </cell>
          <cell r="BQ569">
            <v>1.6553784860557772</v>
          </cell>
          <cell r="BR569">
            <v>1.1521206234679249</v>
          </cell>
          <cell r="BW569">
            <v>39177</v>
          </cell>
          <cell r="BX569">
            <v>0.82499999999999996</v>
          </cell>
          <cell r="BY569">
            <v>0.89968074016158461</v>
          </cell>
          <cell r="BZ569">
            <v>1.431314825180348</v>
          </cell>
        </row>
        <row r="570">
          <cell r="BG570">
            <v>39178</v>
          </cell>
          <cell r="BH570">
            <v>8.25</v>
          </cell>
          <cell r="BI570">
            <v>7.1658125597151043</v>
          </cell>
          <cell r="BJ570">
            <v>1.1513</v>
          </cell>
          <cell r="BK570">
            <v>11.72</v>
          </cell>
          <cell r="BL570">
            <v>7.85</v>
          </cell>
          <cell r="BM570">
            <v>8.31</v>
          </cell>
          <cell r="BN570">
            <v>24.91</v>
          </cell>
          <cell r="BO570">
            <v>1.6911976911976914</v>
          </cell>
          <cell r="BP570">
            <v>1.2265624999999998</v>
          </cell>
          <cell r="BQ570">
            <v>1.6553784860557772</v>
          </cell>
          <cell r="BR570">
            <v>1.1521206234679249</v>
          </cell>
          <cell r="BW570">
            <v>39178</v>
          </cell>
          <cell r="BX570">
            <v>0.82499999999999996</v>
          </cell>
          <cell r="BY570">
            <v>0.89952445062103714</v>
          </cell>
          <cell r="BZ570">
            <v>1.431314825180348</v>
          </cell>
        </row>
        <row r="571">
          <cell r="BG571">
            <v>39181</v>
          </cell>
          <cell r="BH571">
            <v>8.34</v>
          </cell>
          <cell r="BI571">
            <v>7.2333044232437116</v>
          </cell>
          <cell r="BJ571">
            <v>1.153</v>
          </cell>
          <cell r="BK571">
            <v>11.66</v>
          </cell>
          <cell r="BL571">
            <v>7.88</v>
          </cell>
          <cell r="BM571">
            <v>8.15</v>
          </cell>
          <cell r="BN571">
            <v>24.6</v>
          </cell>
          <cell r="BO571">
            <v>1.6825396825396826</v>
          </cell>
          <cell r="BP571">
            <v>1.23125</v>
          </cell>
          <cell r="BQ571">
            <v>1.6235059760956176</v>
          </cell>
          <cell r="BR571">
            <v>1.1377827112529486</v>
          </cell>
          <cell r="BW571">
            <v>39181</v>
          </cell>
          <cell r="BX571">
            <v>0.83399999999999996</v>
          </cell>
          <cell r="BY571">
            <v>0.90799670424978318</v>
          </cell>
          <cell r="BZ571">
            <v>1.4187695924720622</v>
          </cell>
        </row>
        <row r="572">
          <cell r="BG572">
            <v>39182</v>
          </cell>
          <cell r="BH572">
            <v>8.5299999999999994</v>
          </cell>
          <cell r="BI572">
            <v>7.4341990587415019</v>
          </cell>
          <cell r="BJ572">
            <v>1.1474</v>
          </cell>
          <cell r="BK572">
            <v>11.7</v>
          </cell>
          <cell r="BL572">
            <v>7.81</v>
          </cell>
          <cell r="BM572">
            <v>8.26</v>
          </cell>
          <cell r="BN572">
            <v>25.02</v>
          </cell>
          <cell r="BO572">
            <v>1.6883116883116882</v>
          </cell>
          <cell r="BP572">
            <v>1.2203124999999999</v>
          </cell>
          <cell r="BQ572">
            <v>1.6454183266932272</v>
          </cell>
          <cell r="BR572">
            <v>1.157208269737755</v>
          </cell>
          <cell r="BW572">
            <v>39182</v>
          </cell>
          <cell r="BX572">
            <v>0.85299999999999998</v>
          </cell>
          <cell r="BY572">
            <v>0.93321500784382083</v>
          </cell>
          <cell r="BZ572">
            <v>1.4278126961856676</v>
          </cell>
        </row>
        <row r="573">
          <cell r="BG573">
            <v>39183</v>
          </cell>
          <cell r="BH573">
            <v>8.5399999999999991</v>
          </cell>
          <cell r="BI573">
            <v>7.4945151382185164</v>
          </cell>
          <cell r="BJ573">
            <v>1.1395</v>
          </cell>
          <cell r="BK573">
            <v>11.74</v>
          </cell>
          <cell r="BL573">
            <v>7.87</v>
          </cell>
          <cell r="BM573">
            <v>8.39</v>
          </cell>
          <cell r="BN573">
            <v>25.29</v>
          </cell>
          <cell r="BO573">
            <v>1.6940836940836941</v>
          </cell>
          <cell r="BP573">
            <v>1.2296875</v>
          </cell>
          <cell r="BQ573">
            <v>1.6713147410358569</v>
          </cell>
          <cell r="BR573">
            <v>1.169696128763702</v>
          </cell>
          <cell r="BW573">
            <v>39183</v>
          </cell>
          <cell r="BX573">
            <v>0.85399999999999987</v>
          </cell>
          <cell r="BY573">
            <v>0.94078648530057041</v>
          </cell>
          <cell r="BZ573">
            <v>1.4411955159708132</v>
          </cell>
        </row>
        <row r="574">
          <cell r="BG574">
            <v>39184</v>
          </cell>
          <cell r="BH574">
            <v>8.59</v>
          </cell>
          <cell r="BI574">
            <v>7.569615791328868</v>
          </cell>
          <cell r="BJ574">
            <v>1.1348</v>
          </cell>
          <cell r="BK574">
            <v>11.75</v>
          </cell>
          <cell r="BL574">
            <v>7.91</v>
          </cell>
          <cell r="BM574">
            <v>8.3000000000000007</v>
          </cell>
          <cell r="BN574">
            <v>25.11</v>
          </cell>
          <cell r="BO574">
            <v>1.6955266955266957</v>
          </cell>
          <cell r="BP574">
            <v>1.2359374999999999</v>
          </cell>
          <cell r="BQ574">
            <v>1.6533864541832672</v>
          </cell>
          <cell r="BR574">
            <v>1.1613708894130708</v>
          </cell>
          <cell r="BW574">
            <v>39184</v>
          </cell>
          <cell r="BX574">
            <v>0.85899999999999999</v>
          </cell>
          <cell r="BY574">
            <v>0.95021387028551285</v>
          </cell>
          <cell r="BZ574">
            <v>1.4365553847807584</v>
          </cell>
        </row>
        <row r="575">
          <cell r="BG575">
            <v>39185</v>
          </cell>
          <cell r="BH575">
            <v>8.6</v>
          </cell>
          <cell r="BI575">
            <v>7.5577818788997275</v>
          </cell>
          <cell r="BJ575">
            <v>1.1378999999999999</v>
          </cell>
          <cell r="BK575">
            <v>11.9</v>
          </cell>
          <cell r="BL575">
            <v>7.84</v>
          </cell>
          <cell r="BM575">
            <v>8.4600000000000009</v>
          </cell>
          <cell r="BN575">
            <v>24.75</v>
          </cell>
          <cell r="BO575">
            <v>1.7171717171717173</v>
          </cell>
          <cell r="BP575">
            <v>1.2249999999999999</v>
          </cell>
          <cell r="BQ575">
            <v>1.6852589641434266</v>
          </cell>
          <cell r="BR575">
            <v>1.1447204107118081</v>
          </cell>
          <cell r="BW575">
            <v>39185</v>
          </cell>
          <cell r="BX575">
            <v>0.86</v>
          </cell>
          <cell r="BY575">
            <v>0.94872835925828292</v>
          </cell>
          <cell r="BZ575">
            <v>1.4430377730067379</v>
          </cell>
        </row>
        <row r="576">
          <cell r="BG576">
            <v>39188</v>
          </cell>
          <cell r="BH576">
            <v>8.89</v>
          </cell>
          <cell r="BI576">
            <v>7.8561329091551793</v>
          </cell>
          <cell r="BJ576">
            <v>1.1315999999999999</v>
          </cell>
          <cell r="BK576">
            <v>11.94</v>
          </cell>
          <cell r="BL576">
            <v>8</v>
          </cell>
          <cell r="BM576">
            <v>8.5500000000000007</v>
          </cell>
          <cell r="BN576">
            <v>25.01</v>
          </cell>
          <cell r="BO576">
            <v>1.722943722943723</v>
          </cell>
          <cell r="BP576">
            <v>1.25</v>
          </cell>
          <cell r="BQ576">
            <v>1.7031872509960162</v>
          </cell>
          <cell r="BR576">
            <v>1.1567457564404977</v>
          </cell>
          <cell r="BW576">
            <v>39188</v>
          </cell>
          <cell r="BX576">
            <v>0.88900000000000001</v>
          </cell>
          <cell r="BY576">
            <v>0.98618036408624976</v>
          </cell>
          <cell r="BZ576">
            <v>1.4582191825950592</v>
          </cell>
        </row>
        <row r="577">
          <cell r="BG577">
            <v>39189</v>
          </cell>
          <cell r="BH577">
            <v>8.93</v>
          </cell>
          <cell r="BI577">
            <v>7.8963657264125917</v>
          </cell>
          <cell r="BJ577">
            <v>1.1309</v>
          </cell>
          <cell r="BK577">
            <v>12.07</v>
          </cell>
          <cell r="BL577">
            <v>7.96</v>
          </cell>
          <cell r="BM577">
            <v>8.5</v>
          </cell>
          <cell r="BN577">
            <v>25.17</v>
          </cell>
          <cell r="BO577">
            <v>1.7417027417027418</v>
          </cell>
          <cell r="BP577">
            <v>1.2437499999999999</v>
          </cell>
          <cell r="BQ577">
            <v>1.6932270916334662</v>
          </cell>
          <cell r="BR577">
            <v>1.1641459691966145</v>
          </cell>
          <cell r="BW577">
            <v>39189</v>
          </cell>
          <cell r="BX577">
            <v>0.89300000000000002</v>
          </cell>
          <cell r="BY577">
            <v>0.99123078963657274</v>
          </cell>
          <cell r="BZ577">
            <v>1.4607064506332055</v>
          </cell>
        </row>
        <row r="578">
          <cell r="BG578">
            <v>39190</v>
          </cell>
          <cell r="BH578">
            <v>9.02</v>
          </cell>
          <cell r="BI578">
            <v>7.9985811829387252</v>
          </cell>
          <cell r="BJ578">
            <v>1.1276999999999999</v>
          </cell>
          <cell r="BK578">
            <v>12.14</v>
          </cell>
          <cell r="BL578">
            <v>7.91</v>
          </cell>
          <cell r="BM578">
            <v>8.5500000000000007</v>
          </cell>
          <cell r="BN578">
            <v>26</v>
          </cell>
          <cell r="BO578">
            <v>1.7518037518037519</v>
          </cell>
          <cell r="BP578">
            <v>1.2359374999999999</v>
          </cell>
          <cell r="BQ578">
            <v>1.7031872509960162</v>
          </cell>
          <cell r="BR578">
            <v>1.20253457286897</v>
          </cell>
          <cell r="BW578">
            <v>39190</v>
          </cell>
          <cell r="BX578">
            <v>0.90199999999999991</v>
          </cell>
          <cell r="BY578">
            <v>1.0040618958942982</v>
          </cell>
          <cell r="BZ578">
            <v>1.4733657689171844</v>
          </cell>
        </row>
        <row r="579">
          <cell r="BG579">
            <v>39191</v>
          </cell>
          <cell r="BH579">
            <v>8.99</v>
          </cell>
          <cell r="BI579">
            <v>7.9585694050991505</v>
          </cell>
          <cell r="BJ579">
            <v>1.1295999999999999</v>
          </cell>
          <cell r="BK579">
            <v>12.06</v>
          </cell>
          <cell r="BL579">
            <v>7.66</v>
          </cell>
          <cell r="BM579">
            <v>8.42</v>
          </cell>
          <cell r="BN579">
            <v>25.97</v>
          </cell>
          <cell r="BO579">
            <v>1.7402597402597404</v>
          </cell>
          <cell r="BP579">
            <v>1.1968749999999999</v>
          </cell>
          <cell r="BQ579">
            <v>1.6772908366533865</v>
          </cell>
          <cell r="BR579">
            <v>1.201147032977198</v>
          </cell>
          <cell r="BW579">
            <v>39191</v>
          </cell>
          <cell r="BX579">
            <v>0.89900000000000002</v>
          </cell>
          <cell r="BY579">
            <v>0.99903921742209645</v>
          </cell>
          <cell r="BZ579">
            <v>1.4538931524725811</v>
          </cell>
        </row>
        <row r="580">
          <cell r="BG580">
            <v>39192</v>
          </cell>
          <cell r="BH580">
            <v>9.08</v>
          </cell>
          <cell r="BI580">
            <v>8.0797294892329603</v>
          </cell>
          <cell r="BJ580">
            <v>1.1237999999999999</v>
          </cell>
          <cell r="BK580">
            <v>12.04</v>
          </cell>
          <cell r="BL580">
            <v>7.88</v>
          </cell>
          <cell r="BM580">
            <v>8.3000000000000007</v>
          </cell>
          <cell r="BN580">
            <v>25.82</v>
          </cell>
          <cell r="BO580">
            <v>1.7373737373737372</v>
          </cell>
          <cell r="BP580">
            <v>1.23125</v>
          </cell>
          <cell r="BQ580">
            <v>1.6533864541832672</v>
          </cell>
          <cell r="BR580">
            <v>1.1942093335183388</v>
          </cell>
          <cell r="BW580">
            <v>39192</v>
          </cell>
          <cell r="BX580">
            <v>0.90800000000000003</v>
          </cell>
          <cell r="BY580">
            <v>1.0142484427834135</v>
          </cell>
          <cell r="BZ580">
            <v>1.4540548812688359</v>
          </cell>
        </row>
        <row r="581">
          <cell r="BG581">
            <v>39195</v>
          </cell>
          <cell r="BH581">
            <v>9.1</v>
          </cell>
          <cell r="BI581">
            <v>8.1097941359950081</v>
          </cell>
          <cell r="BJ581">
            <v>1.1221000000000001</v>
          </cell>
          <cell r="BK581">
            <v>12.14</v>
          </cell>
          <cell r="BL581">
            <v>7.94</v>
          </cell>
          <cell r="BM581">
            <v>8.19</v>
          </cell>
          <cell r="BN581">
            <v>25.834600000000002</v>
          </cell>
          <cell r="BO581">
            <v>1.7518037518037519</v>
          </cell>
          <cell r="BP581">
            <v>1.2406250000000001</v>
          </cell>
          <cell r="BQ581">
            <v>1.6314741035856575</v>
          </cell>
          <cell r="BR581">
            <v>1.1948846029323346</v>
          </cell>
          <cell r="BW581">
            <v>39195</v>
          </cell>
          <cell r="BX581">
            <v>0.90999999999999992</v>
          </cell>
          <cell r="BY581">
            <v>1.0180224578914534</v>
          </cell>
          <cell r="BZ581">
            <v>1.4546968645804359</v>
          </cell>
        </row>
        <row r="582">
          <cell r="BG582">
            <v>39196</v>
          </cell>
          <cell r="BH582">
            <v>9.15</v>
          </cell>
          <cell r="BI582">
            <v>8.1565341415582111</v>
          </cell>
          <cell r="BJ582">
            <v>1.1217999999999999</v>
          </cell>
          <cell r="BK582">
            <v>12.01</v>
          </cell>
          <cell r="BL582">
            <v>7.9</v>
          </cell>
          <cell r="BM582">
            <v>8.11</v>
          </cell>
          <cell r="BN582">
            <v>25.65</v>
          </cell>
          <cell r="BO582">
            <v>1.7330447330447332</v>
          </cell>
          <cell r="BP582">
            <v>1.234375</v>
          </cell>
          <cell r="BQ582">
            <v>1.6155378486055778</v>
          </cell>
          <cell r="BR582">
            <v>1.1863466074649647</v>
          </cell>
          <cell r="BW582">
            <v>39196</v>
          </cell>
          <cell r="BX582">
            <v>0.91500000000000004</v>
          </cell>
          <cell r="BY582">
            <v>1.0238897307898023</v>
          </cell>
          <cell r="BZ582">
            <v>1.4423260472788189</v>
          </cell>
        </row>
        <row r="583">
          <cell r="BG583">
            <v>39197</v>
          </cell>
          <cell r="BH583">
            <v>9.17</v>
          </cell>
          <cell r="BI583">
            <v>8.2249529105749399</v>
          </cell>
          <cell r="BJ583">
            <v>1.1149</v>
          </cell>
          <cell r="BK583">
            <v>12.07</v>
          </cell>
          <cell r="BL583">
            <v>7.94</v>
          </cell>
          <cell r="BM583">
            <v>8.27</v>
          </cell>
          <cell r="BN583">
            <v>25.77</v>
          </cell>
          <cell r="BO583">
            <v>1.7417027417027418</v>
          </cell>
          <cell r="BP583">
            <v>1.2406250000000001</v>
          </cell>
          <cell r="BQ583">
            <v>1.6474103585657371</v>
          </cell>
          <cell r="BR583">
            <v>1.1918967670320522</v>
          </cell>
          <cell r="BW583">
            <v>39197</v>
          </cell>
          <cell r="BX583">
            <v>0.91700000000000004</v>
          </cell>
          <cell r="BY583">
            <v>1.0324783388644723</v>
          </cell>
          <cell r="BZ583">
            <v>1.4554087168251326</v>
          </cell>
        </row>
        <row r="584">
          <cell r="BG584">
            <v>39198</v>
          </cell>
          <cell r="BH584">
            <v>9.17</v>
          </cell>
          <cell r="BI584">
            <v>8.1750913791566386</v>
          </cell>
          <cell r="BJ584">
            <v>1.1216999999999999</v>
          </cell>
          <cell r="BK584">
            <v>12.14</v>
          </cell>
          <cell r="BL584">
            <v>7.94</v>
          </cell>
          <cell r="BM584">
            <v>8.2200000000000006</v>
          </cell>
          <cell r="BN584">
            <v>26.05</v>
          </cell>
          <cell r="BO584">
            <v>1.7518037518037519</v>
          </cell>
          <cell r="BP584">
            <v>1.2406250000000001</v>
          </cell>
          <cell r="BQ584">
            <v>1.6374501992031876</v>
          </cell>
          <cell r="BR584">
            <v>1.2048471393552567</v>
          </cell>
          <cell r="BW584">
            <v>39198</v>
          </cell>
          <cell r="BX584">
            <v>0.91700000000000004</v>
          </cell>
          <cell r="BY584">
            <v>1.026219220825533</v>
          </cell>
          <cell r="BZ584">
            <v>1.458681522590549</v>
          </cell>
        </row>
        <row r="585">
          <cell r="BG585">
            <v>39199</v>
          </cell>
          <cell r="BH585">
            <v>9.19</v>
          </cell>
          <cell r="BI585">
            <v>8.2318165532067358</v>
          </cell>
          <cell r="BJ585">
            <v>1.1164000000000001</v>
          </cell>
          <cell r="BK585">
            <v>12.48</v>
          </cell>
          <cell r="BL585">
            <v>7.86</v>
          </cell>
          <cell r="BM585">
            <v>8.1999999999999993</v>
          </cell>
          <cell r="BN585">
            <v>25.62</v>
          </cell>
          <cell r="BO585">
            <v>1.8008658008658009</v>
          </cell>
          <cell r="BP585">
            <v>1.2281249999999999</v>
          </cell>
          <cell r="BQ585">
            <v>1.6334661354581674</v>
          </cell>
          <cell r="BR585">
            <v>1.1849590675731929</v>
          </cell>
          <cell r="BW585">
            <v>39199</v>
          </cell>
          <cell r="BX585">
            <v>0.91899999999999993</v>
          </cell>
          <cell r="BY585">
            <v>1.0333399319240417</v>
          </cell>
          <cell r="BZ585">
            <v>1.4618540009742902</v>
          </cell>
        </row>
        <row r="586">
          <cell r="BG586">
            <v>39202</v>
          </cell>
          <cell r="BH586">
            <v>9.17</v>
          </cell>
          <cell r="BI586">
            <v>8.2634946381905028</v>
          </cell>
          <cell r="BJ586">
            <v>1.1096999999999999</v>
          </cell>
          <cell r="BK586">
            <v>12.15</v>
          </cell>
          <cell r="BL586">
            <v>7.52</v>
          </cell>
          <cell r="BM586">
            <v>8.17</v>
          </cell>
          <cell r="BN586">
            <v>26.05</v>
          </cell>
          <cell r="BO586">
            <v>1.7532467532467533</v>
          </cell>
          <cell r="BP586">
            <v>1.1749999999999998</v>
          </cell>
          <cell r="BQ586">
            <v>1.6274900398406376</v>
          </cell>
          <cell r="BR586">
            <v>1.2048471393552567</v>
          </cell>
          <cell r="BW586">
            <v>39202</v>
          </cell>
          <cell r="BX586">
            <v>0.91700000000000004</v>
          </cell>
          <cell r="BY586">
            <v>1.0373164819320539</v>
          </cell>
          <cell r="BZ586">
            <v>1.440145983110662</v>
          </cell>
        </row>
        <row r="587">
          <cell r="BG587">
            <v>39203</v>
          </cell>
          <cell r="BH587">
            <v>9.2100000000000009</v>
          </cell>
          <cell r="BI587">
            <v>8.2898289828982907</v>
          </cell>
          <cell r="BJ587">
            <v>1.111</v>
          </cell>
          <cell r="BK587">
            <v>12.22</v>
          </cell>
          <cell r="BL587">
            <v>7.45</v>
          </cell>
          <cell r="BM587">
            <v>8.1199999999999992</v>
          </cell>
          <cell r="BN587">
            <v>26.24</v>
          </cell>
          <cell r="BO587">
            <v>1.7633477633477634</v>
          </cell>
          <cell r="BP587">
            <v>1.1640625</v>
          </cell>
          <cell r="BQ587">
            <v>1.6175298804780875</v>
          </cell>
          <cell r="BR587">
            <v>1.213634892003145</v>
          </cell>
          <cell r="BW587">
            <v>39203</v>
          </cell>
          <cell r="BX587">
            <v>0.92100000000000004</v>
          </cell>
          <cell r="BY587">
            <v>1.0406222322232226</v>
          </cell>
          <cell r="BZ587">
            <v>1.4396437589572491</v>
          </cell>
        </row>
        <row r="588">
          <cell r="BG588">
            <v>39204</v>
          </cell>
          <cell r="BH588">
            <v>9.0299999999999994</v>
          </cell>
          <cell r="BI588">
            <v>8.141002524341868</v>
          </cell>
          <cell r="BJ588">
            <v>1.1092</v>
          </cell>
          <cell r="BK588">
            <v>12.53</v>
          </cell>
          <cell r="BL588">
            <v>7.78</v>
          </cell>
          <cell r="BM588">
            <v>8</v>
          </cell>
          <cell r="BN588">
            <v>25.8201</v>
          </cell>
          <cell r="BO588">
            <v>1.808080808080808</v>
          </cell>
          <cell r="BP588">
            <v>1.215625</v>
          </cell>
          <cell r="BQ588">
            <v>1.5936254980079683</v>
          </cell>
          <cell r="BR588">
            <v>1.1942139586513112</v>
          </cell>
          <cell r="BW588">
            <v>39204</v>
          </cell>
          <cell r="BX588">
            <v>0.90299999999999991</v>
          </cell>
          <cell r="BY588">
            <v>1.0219400468806348</v>
          </cell>
          <cell r="BZ588">
            <v>1.4528863161850221</v>
          </cell>
        </row>
        <row r="589">
          <cell r="BG589">
            <v>39205</v>
          </cell>
          <cell r="BH589">
            <v>9.1</v>
          </cell>
          <cell r="BI589">
            <v>8.2152207276338363</v>
          </cell>
          <cell r="BJ589">
            <v>1.1076999999999999</v>
          </cell>
          <cell r="BK589">
            <v>12.42</v>
          </cell>
          <cell r="BL589">
            <v>7.54</v>
          </cell>
          <cell r="BM589">
            <v>8.1197999999999997</v>
          </cell>
          <cell r="BN589">
            <v>26.76</v>
          </cell>
          <cell r="BO589">
            <v>1.7922077922077924</v>
          </cell>
          <cell r="BP589">
            <v>1.1781249999999999</v>
          </cell>
          <cell r="BQ589">
            <v>1.6174900398406376</v>
          </cell>
          <cell r="BR589">
            <v>1.2376855834605247</v>
          </cell>
          <cell r="BW589">
            <v>39205</v>
          </cell>
          <cell r="BX589">
            <v>0.90999999999999992</v>
          </cell>
          <cell r="BY589">
            <v>1.0312566579398756</v>
          </cell>
          <cell r="BZ589">
            <v>1.4563771038772386</v>
          </cell>
        </row>
        <row r="590">
          <cell r="BG590">
            <v>39206</v>
          </cell>
          <cell r="BH590">
            <v>9.0500000000000007</v>
          </cell>
          <cell r="BI590">
            <v>8.1700821522072768</v>
          </cell>
          <cell r="BJ590">
            <v>1.1076999999999999</v>
          </cell>
          <cell r="BK590">
            <v>12.33</v>
          </cell>
          <cell r="BL590">
            <v>7.65</v>
          </cell>
          <cell r="BM590">
            <v>8.07</v>
          </cell>
          <cell r="BN590">
            <v>26.6</v>
          </cell>
          <cell r="BO590">
            <v>1.7792207792207793</v>
          </cell>
          <cell r="BP590">
            <v>1.1953125</v>
          </cell>
          <cell r="BQ590">
            <v>1.607569721115538</v>
          </cell>
          <cell r="BR590">
            <v>1.2302853707044079</v>
          </cell>
          <cell r="BW590">
            <v>39206</v>
          </cell>
          <cell r="BX590">
            <v>0.90500000000000003</v>
          </cell>
          <cell r="BY590">
            <v>1.0255904125665796</v>
          </cell>
          <cell r="BZ590">
            <v>1.4530970927601812</v>
          </cell>
        </row>
        <row r="591">
          <cell r="BG591">
            <v>39209</v>
          </cell>
          <cell r="BH591">
            <v>9.07</v>
          </cell>
          <cell r="BI591">
            <v>8.2304900181488208</v>
          </cell>
          <cell r="BJ591">
            <v>1.1020000000000001</v>
          </cell>
          <cell r="BK591">
            <v>12.28</v>
          </cell>
          <cell r="BL591">
            <v>7.65</v>
          </cell>
          <cell r="BM591">
            <v>7.95</v>
          </cell>
          <cell r="BN591">
            <v>27.05</v>
          </cell>
          <cell r="BO591">
            <v>1.772005772005772</v>
          </cell>
          <cell r="BP591">
            <v>1.1953125</v>
          </cell>
          <cell r="BQ591">
            <v>1.5836653386454185</v>
          </cell>
          <cell r="BR591">
            <v>1.2510984690809861</v>
          </cell>
          <cell r="BW591">
            <v>39209</v>
          </cell>
          <cell r="BX591">
            <v>0.90700000000000003</v>
          </cell>
          <cell r="BY591">
            <v>1.0331734119782217</v>
          </cell>
          <cell r="BZ591">
            <v>1.4505205199330442</v>
          </cell>
        </row>
        <row r="592">
          <cell r="BG592">
            <v>39210</v>
          </cell>
          <cell r="BH592">
            <v>8.9600000000000009</v>
          </cell>
          <cell r="BI592">
            <v>8.1093311611910597</v>
          </cell>
          <cell r="BJ592">
            <v>1.1049</v>
          </cell>
          <cell r="BK592">
            <v>12.3</v>
          </cell>
          <cell r="BL592">
            <v>7.56</v>
          </cell>
          <cell r="BM592">
            <v>8.1199999999999992</v>
          </cell>
          <cell r="BN592">
            <v>27.09</v>
          </cell>
          <cell r="BO592">
            <v>1.774891774891775</v>
          </cell>
          <cell r="BP592">
            <v>1.1812499999999999</v>
          </cell>
          <cell r="BQ592">
            <v>1.6175298804780875</v>
          </cell>
          <cell r="BR592">
            <v>1.2529485222700154</v>
          </cell>
          <cell r="BW592">
            <v>39210</v>
          </cell>
          <cell r="BX592">
            <v>0.89600000000000013</v>
          </cell>
          <cell r="BY592">
            <v>1.0179643406643137</v>
          </cell>
          <cell r="BZ592">
            <v>1.4566550444099695</v>
          </cell>
        </row>
        <row r="593">
          <cell r="BG593">
            <v>39211</v>
          </cell>
          <cell r="BH593">
            <v>9.07</v>
          </cell>
          <cell r="BI593">
            <v>8.2081447963800915</v>
          </cell>
          <cell r="BJ593">
            <v>1.105</v>
          </cell>
          <cell r="BK593">
            <v>12.47</v>
          </cell>
          <cell r="BL593">
            <v>7.39</v>
          </cell>
          <cell r="BM593">
            <v>8.35</v>
          </cell>
          <cell r="BN593">
            <v>26.59</v>
          </cell>
          <cell r="BO593">
            <v>1.7994227994227996</v>
          </cell>
          <cell r="BP593">
            <v>1.1546874999999999</v>
          </cell>
          <cell r="BQ593">
            <v>1.6633466135458168</v>
          </cell>
          <cell r="BR593">
            <v>1.2298228574071506</v>
          </cell>
          <cell r="BW593">
            <v>39211</v>
          </cell>
          <cell r="BX593">
            <v>0.90700000000000003</v>
          </cell>
          <cell r="BY593">
            <v>1.030368416289593</v>
          </cell>
          <cell r="BZ593">
            <v>1.4618199425939418</v>
          </cell>
        </row>
        <row r="594">
          <cell r="BG594">
            <v>39212</v>
          </cell>
          <cell r="BH594">
            <v>9</v>
          </cell>
          <cell r="BI594">
            <v>8.098623234050212</v>
          </cell>
          <cell r="BJ594">
            <v>1.1113</v>
          </cell>
          <cell r="BK594">
            <v>13.44</v>
          </cell>
          <cell r="BL594">
            <v>7.29</v>
          </cell>
          <cell r="BM594">
            <v>8.8000000000000007</v>
          </cell>
          <cell r="BN594">
            <v>26.75</v>
          </cell>
          <cell r="BO594">
            <v>1.9393939393939394</v>
          </cell>
          <cell r="BP594">
            <v>1.1390624999999999</v>
          </cell>
          <cell r="BQ594">
            <v>1.7529880478087652</v>
          </cell>
          <cell r="BR594">
            <v>1.2372230701632674</v>
          </cell>
          <cell r="BW594">
            <v>39212</v>
          </cell>
          <cell r="BX594">
            <v>0.9</v>
          </cell>
          <cell r="BY594">
            <v>1.0166201745703232</v>
          </cell>
          <cell r="BZ594">
            <v>1.5171668893414929</v>
          </cell>
        </row>
        <row r="595">
          <cell r="BG595">
            <v>39213</v>
          </cell>
          <cell r="BH595">
            <v>9.2200000000000006</v>
          </cell>
          <cell r="BI595">
            <v>8.301071396416674</v>
          </cell>
          <cell r="BJ595">
            <v>1.1107</v>
          </cell>
          <cell r="BK595">
            <v>13.21</v>
          </cell>
          <cell r="BL595">
            <v>7.45</v>
          </cell>
          <cell r="BM595">
            <v>8.76</v>
          </cell>
          <cell r="BN595">
            <v>26.45</v>
          </cell>
          <cell r="BO595">
            <v>1.9062049062049065</v>
          </cell>
          <cell r="BP595">
            <v>1.1640625</v>
          </cell>
          <cell r="BQ595">
            <v>1.7450199203187251</v>
          </cell>
          <cell r="BR595">
            <v>1.2233476712455484</v>
          </cell>
          <cell r="BW595">
            <v>39213</v>
          </cell>
          <cell r="BX595">
            <v>0.92200000000000004</v>
          </cell>
          <cell r="BY595">
            <v>1.0420334923921852</v>
          </cell>
          <cell r="BZ595">
            <v>1.5096587494422951</v>
          </cell>
        </row>
        <row r="596">
          <cell r="BG596">
            <v>39216</v>
          </cell>
          <cell r="BH596">
            <v>9.2200000000000006</v>
          </cell>
          <cell r="BI596">
            <v>8.3371010037073869</v>
          </cell>
          <cell r="BJ596">
            <v>1.1059000000000001</v>
          </cell>
          <cell r="BK596">
            <v>13.46</v>
          </cell>
          <cell r="BL596">
            <v>7.37</v>
          </cell>
          <cell r="BM596">
            <v>8.3800000000000008</v>
          </cell>
          <cell r="BN596">
            <v>26.27</v>
          </cell>
          <cell r="BO596">
            <v>1.9422799422799424</v>
          </cell>
          <cell r="BP596">
            <v>1.1515625</v>
          </cell>
          <cell r="BQ596">
            <v>1.6693227091633469</v>
          </cell>
          <cell r="BR596">
            <v>1.215022431894917</v>
          </cell>
          <cell r="BW596">
            <v>39216</v>
          </cell>
          <cell r="BX596">
            <v>0.92200000000000004</v>
          </cell>
          <cell r="BY596">
            <v>1.0465562889953883</v>
          </cell>
          <cell r="BZ596">
            <v>1.4945468958345516</v>
          </cell>
        </row>
        <row r="597">
          <cell r="BG597">
            <v>39217</v>
          </cell>
          <cell r="BH597">
            <v>9.18</v>
          </cell>
          <cell r="BI597">
            <v>8.3560895685417798</v>
          </cell>
          <cell r="BJ597">
            <v>1.0986</v>
          </cell>
          <cell r="BK597">
            <v>13.32</v>
          </cell>
          <cell r="BL597">
            <v>7.35</v>
          </cell>
          <cell r="BM597">
            <v>8.1</v>
          </cell>
          <cell r="BN597">
            <v>26.27</v>
          </cell>
          <cell r="BO597">
            <v>1.9220779220779223</v>
          </cell>
          <cell r="BP597">
            <v>1.1484374999999998</v>
          </cell>
          <cell r="BQ597">
            <v>1.6135458167330679</v>
          </cell>
          <cell r="BR597">
            <v>1.215022431894917</v>
          </cell>
          <cell r="BW597">
            <v>39217</v>
          </cell>
          <cell r="BX597">
            <v>0.91799999999999993</v>
          </cell>
          <cell r="BY597">
            <v>1.0489399235390497</v>
          </cell>
          <cell r="BZ597">
            <v>1.4747709176764769</v>
          </cell>
        </row>
        <row r="598">
          <cell r="BG598">
            <v>39218</v>
          </cell>
          <cell r="BH598">
            <v>9.16</v>
          </cell>
          <cell r="BI598">
            <v>8.2933454051607054</v>
          </cell>
          <cell r="BJ598">
            <v>1.1045</v>
          </cell>
          <cell r="BK598">
            <v>13.79</v>
          </cell>
          <cell r="BL598">
            <v>7.49</v>
          </cell>
          <cell r="BM598">
            <v>7.71</v>
          </cell>
          <cell r="BN598">
            <v>26.9</v>
          </cell>
          <cell r="BO598">
            <v>1.9898989898989898</v>
          </cell>
          <cell r="BP598">
            <v>1.1703124999999999</v>
          </cell>
          <cell r="BQ598">
            <v>1.5358565737051795</v>
          </cell>
          <cell r="BR598">
            <v>1.2441607696221266</v>
          </cell>
          <cell r="BW598">
            <v>39218</v>
          </cell>
          <cell r="BX598">
            <v>0.91600000000000004</v>
          </cell>
          <cell r="BY598">
            <v>1.0410636487098235</v>
          </cell>
          <cell r="BZ598">
            <v>1.4850572083065741</v>
          </cell>
        </row>
        <row r="599">
          <cell r="BG599">
            <v>39219</v>
          </cell>
          <cell r="BH599">
            <v>9.25</v>
          </cell>
          <cell r="BI599">
            <v>8.4090909090909083</v>
          </cell>
          <cell r="BJ599">
            <v>1.1000000000000001</v>
          </cell>
          <cell r="BK599">
            <v>13.64</v>
          </cell>
          <cell r="BL599">
            <v>7.34</v>
          </cell>
          <cell r="BM599">
            <v>7.82</v>
          </cell>
          <cell r="BN599">
            <v>27.49</v>
          </cell>
          <cell r="BO599">
            <v>1.9682539682539684</v>
          </cell>
          <cell r="BP599">
            <v>1.1468749999999999</v>
          </cell>
          <cell r="BQ599">
            <v>1.557768924302789</v>
          </cell>
          <cell r="BR599">
            <v>1.2714490541603072</v>
          </cell>
          <cell r="BW599">
            <v>39219</v>
          </cell>
          <cell r="BX599">
            <v>0.92500000000000004</v>
          </cell>
          <cell r="BY599">
            <v>1.0555931818181818</v>
          </cell>
          <cell r="BZ599">
            <v>1.4860867366792661</v>
          </cell>
        </row>
        <row r="600">
          <cell r="BG600">
            <v>39220</v>
          </cell>
          <cell r="BH600">
            <v>9.31</v>
          </cell>
          <cell r="BI600">
            <v>8.5514834205933692</v>
          </cell>
          <cell r="BJ600">
            <v>1.0887</v>
          </cell>
          <cell r="BK600">
            <v>13.85</v>
          </cell>
          <cell r="BL600">
            <v>7.38</v>
          </cell>
          <cell r="BM600">
            <v>7.74</v>
          </cell>
          <cell r="BN600">
            <v>27.1</v>
          </cell>
          <cell r="BO600">
            <v>1.9985569985569986</v>
          </cell>
          <cell r="BP600">
            <v>1.153125</v>
          </cell>
          <cell r="BQ600">
            <v>1.5418326693227093</v>
          </cell>
          <cell r="BR600">
            <v>1.2534110355672727</v>
          </cell>
          <cell r="BW600">
            <v>39220</v>
          </cell>
          <cell r="BX600">
            <v>0.93100000000000005</v>
          </cell>
          <cell r="BY600">
            <v>1.0734677137870856</v>
          </cell>
          <cell r="BZ600">
            <v>1.4867314258617452</v>
          </cell>
        </row>
        <row r="601">
          <cell r="BG601">
            <v>39223</v>
          </cell>
          <cell r="BH601">
            <v>9.31</v>
          </cell>
          <cell r="BI601">
            <v>8.583018346086476</v>
          </cell>
          <cell r="BJ601">
            <v>1.0847</v>
          </cell>
          <cell r="BK601">
            <v>13.86</v>
          </cell>
          <cell r="BL601">
            <v>7.55</v>
          </cell>
          <cell r="BM601">
            <v>7.96</v>
          </cell>
          <cell r="BN601">
            <v>26.8</v>
          </cell>
          <cell r="BO601">
            <v>2</v>
          </cell>
          <cell r="BP601">
            <v>1.1796875</v>
          </cell>
          <cell r="BQ601">
            <v>1.5856573705179284</v>
          </cell>
          <cell r="BR601">
            <v>1.2395356366495538</v>
          </cell>
          <cell r="BW601">
            <v>39223</v>
          </cell>
          <cell r="BX601">
            <v>0.93100000000000005</v>
          </cell>
          <cell r="BY601">
            <v>1.0774262929842353</v>
          </cell>
          <cell r="BZ601">
            <v>1.5012201267918706</v>
          </cell>
        </row>
        <row r="602">
          <cell r="BG602">
            <v>39224</v>
          </cell>
          <cell r="BH602">
            <v>9.3000000000000007</v>
          </cell>
          <cell r="BI602">
            <v>8.5595950299125629</v>
          </cell>
          <cell r="BJ602">
            <v>1.0865</v>
          </cell>
          <cell r="BK602">
            <v>13.85</v>
          </cell>
          <cell r="BL602">
            <v>7.63</v>
          </cell>
          <cell r="BM602">
            <v>7.89</v>
          </cell>
          <cell r="BN602">
            <v>26.75</v>
          </cell>
          <cell r="BO602">
            <v>1.9985569985569986</v>
          </cell>
          <cell r="BP602">
            <v>1.1921875</v>
          </cell>
          <cell r="BQ602">
            <v>1.5717131474103587</v>
          </cell>
          <cell r="BR602">
            <v>1.2372230701632674</v>
          </cell>
          <cell r="BW602">
            <v>39224</v>
          </cell>
          <cell r="BX602">
            <v>0.93</v>
          </cell>
          <cell r="BY602">
            <v>1.074485964104924</v>
          </cell>
          <cell r="BZ602">
            <v>1.4999201790326562</v>
          </cell>
        </row>
        <row r="603">
          <cell r="BG603">
            <v>39225</v>
          </cell>
          <cell r="BH603">
            <v>9.0500000000000007</v>
          </cell>
          <cell r="BI603">
            <v>8.3625947144705233</v>
          </cell>
          <cell r="BJ603">
            <v>1.0822000000000001</v>
          </cell>
          <cell r="BK603">
            <v>13.75</v>
          </cell>
          <cell r="BL603">
            <v>7.57</v>
          </cell>
          <cell r="BM603">
            <v>7.93</v>
          </cell>
          <cell r="BN603">
            <v>26.99</v>
          </cell>
          <cell r="BO603">
            <v>1.9841269841269842</v>
          </cell>
          <cell r="BP603">
            <v>1.1828125</v>
          </cell>
          <cell r="BQ603">
            <v>1.5796812749003986</v>
          </cell>
          <cell r="BR603">
            <v>1.2483233892974424</v>
          </cell>
          <cell r="BW603">
            <v>39225</v>
          </cell>
          <cell r="BX603">
            <v>0.90500000000000003</v>
          </cell>
          <cell r="BY603">
            <v>1.049756514507485</v>
          </cell>
          <cell r="BZ603">
            <v>1.4987360370812062</v>
          </cell>
        </row>
        <row r="604">
          <cell r="BG604">
            <v>39226</v>
          </cell>
          <cell r="BH604">
            <v>9.1999999999999993</v>
          </cell>
          <cell r="BI604">
            <v>8.4894343452985144</v>
          </cell>
          <cell r="BJ604">
            <v>1.0836999999999999</v>
          </cell>
          <cell r="BK604">
            <v>13.71</v>
          </cell>
          <cell r="BL604">
            <v>7.4</v>
          </cell>
          <cell r="BM604">
            <v>7.91</v>
          </cell>
          <cell r="BN604">
            <v>26.64</v>
          </cell>
          <cell r="BO604">
            <v>1.9783549783549785</v>
          </cell>
          <cell r="BP604">
            <v>1.15625</v>
          </cell>
          <cell r="BQ604">
            <v>1.5756972111553786</v>
          </cell>
          <cell r="BR604">
            <v>1.232135423893437</v>
          </cell>
          <cell r="BW604">
            <v>39226</v>
          </cell>
          <cell r="BX604">
            <v>0.91999999999999993</v>
          </cell>
          <cell r="BY604">
            <v>1.0656786933653226</v>
          </cell>
          <cell r="BZ604">
            <v>1.4856094033509486</v>
          </cell>
        </row>
        <row r="605">
          <cell r="BG605">
            <v>39227</v>
          </cell>
          <cell r="BH605">
            <v>9.16</v>
          </cell>
          <cell r="BI605">
            <v>8.4783413550536846</v>
          </cell>
          <cell r="BJ605">
            <v>1.0804</v>
          </cell>
          <cell r="BK605">
            <v>13.73</v>
          </cell>
          <cell r="BL605">
            <v>7.39</v>
          </cell>
          <cell r="BM605">
            <v>7.77</v>
          </cell>
          <cell r="BN605">
            <v>26.174800000000001</v>
          </cell>
          <cell r="BO605">
            <v>1.9812409812409815</v>
          </cell>
          <cell r="BP605">
            <v>1.1546874999999999</v>
          </cell>
          <cell r="BQ605">
            <v>1.547808764940239</v>
          </cell>
          <cell r="BR605">
            <v>1.2106193053050276</v>
          </cell>
          <cell r="BW605">
            <v>39227</v>
          </cell>
          <cell r="BX605">
            <v>0.91600000000000004</v>
          </cell>
          <cell r="BY605">
            <v>1.064286190299889</v>
          </cell>
          <cell r="BZ605">
            <v>1.473589137871562</v>
          </cell>
        </row>
        <row r="606">
          <cell r="BG606">
            <v>39230</v>
          </cell>
          <cell r="BH606">
            <v>9.07</v>
          </cell>
          <cell r="BI606">
            <v>8.398148148148147</v>
          </cell>
          <cell r="BJ606">
            <v>1.08</v>
          </cell>
          <cell r="BK606">
            <v>13.73</v>
          </cell>
          <cell r="BL606">
            <v>7.39</v>
          </cell>
          <cell r="BM606">
            <v>7.77</v>
          </cell>
          <cell r="BN606">
            <v>26.174800000000001</v>
          </cell>
          <cell r="BO606">
            <v>1.9812409812409815</v>
          </cell>
          <cell r="BP606">
            <v>1.1546874999999999</v>
          </cell>
          <cell r="BQ606">
            <v>1.547808764940239</v>
          </cell>
          <cell r="BR606">
            <v>1.2106193053050276</v>
          </cell>
          <cell r="BW606">
            <v>39230</v>
          </cell>
          <cell r="BX606">
            <v>0.90700000000000003</v>
          </cell>
          <cell r="BY606">
            <v>1.0542195370370371</v>
          </cell>
          <cell r="BZ606">
            <v>1.473589137871562</v>
          </cell>
        </row>
        <row r="607">
          <cell r="BG607">
            <v>39231</v>
          </cell>
          <cell r="BH607">
            <v>9.14</v>
          </cell>
          <cell r="BI607">
            <v>8.5126199124522675</v>
          </cell>
          <cell r="BJ607">
            <v>1.0737000000000001</v>
          </cell>
          <cell r="BK607">
            <v>13.95</v>
          </cell>
          <cell r="BL607">
            <v>7.48</v>
          </cell>
          <cell r="BM607">
            <v>7.75</v>
          </cell>
          <cell r="BN607">
            <v>26.81</v>
          </cell>
          <cell r="BO607">
            <v>2.0129870129870131</v>
          </cell>
          <cell r="BP607">
            <v>1.16875</v>
          </cell>
          <cell r="BQ607">
            <v>1.5438247011952193</v>
          </cell>
          <cell r="BR607">
            <v>1.2399981499468109</v>
          </cell>
          <cell r="BW607">
            <v>39231</v>
          </cell>
          <cell r="BX607">
            <v>0.91400000000000003</v>
          </cell>
          <cell r="BY607">
            <v>1.0685891776101333</v>
          </cell>
          <cell r="BZ607">
            <v>1.4913899660322607</v>
          </cell>
        </row>
        <row r="608">
          <cell r="BG608">
            <v>39232</v>
          </cell>
          <cell r="BH608">
            <v>9.0500000000000007</v>
          </cell>
          <cell r="BI608">
            <v>8.4248743250791289</v>
          </cell>
          <cell r="BJ608">
            <v>1.0742</v>
          </cell>
          <cell r="BK608">
            <v>13.97</v>
          </cell>
          <cell r="BL608">
            <v>7.73</v>
          </cell>
          <cell r="BM608">
            <v>7.83</v>
          </cell>
          <cell r="BN608">
            <v>27.2</v>
          </cell>
          <cell r="BO608">
            <v>2.0158730158730163</v>
          </cell>
          <cell r="BP608">
            <v>1.2078125</v>
          </cell>
          <cell r="BQ608">
            <v>1.559760956175299</v>
          </cell>
          <cell r="BR608">
            <v>1.2580361685398456</v>
          </cell>
          <cell r="BW608">
            <v>39232</v>
          </cell>
          <cell r="BX608">
            <v>0.90500000000000003</v>
          </cell>
          <cell r="BY608">
            <v>1.0575744740271831</v>
          </cell>
          <cell r="BZ608">
            <v>1.5103706601470401</v>
          </cell>
        </row>
        <row r="609">
          <cell r="BG609">
            <v>39233</v>
          </cell>
          <cell r="BH609">
            <v>9</v>
          </cell>
          <cell r="BI609">
            <v>8.419870895312938</v>
          </cell>
          <cell r="BJ609">
            <v>1.0689</v>
          </cell>
          <cell r="BK609">
            <v>13.98</v>
          </cell>
          <cell r="BL609">
            <v>7.74</v>
          </cell>
          <cell r="BM609">
            <v>7.63</v>
          </cell>
          <cell r="BN609">
            <v>27.26</v>
          </cell>
          <cell r="BO609">
            <v>2.0173160173160176</v>
          </cell>
          <cell r="BP609">
            <v>1.2093749999999999</v>
          </cell>
          <cell r="BQ609">
            <v>1.5199203187250998</v>
          </cell>
          <cell r="BR609">
            <v>1.2608112483233895</v>
          </cell>
          <cell r="BW609">
            <v>39233</v>
          </cell>
          <cell r="BX609">
            <v>0.9</v>
          </cell>
          <cell r="BY609">
            <v>1.0569463934886332</v>
          </cell>
          <cell r="BZ609">
            <v>1.5018556460911268</v>
          </cell>
        </row>
        <row r="610">
          <cell r="BG610">
            <v>39234</v>
          </cell>
          <cell r="BH610">
            <v>9.1</v>
          </cell>
          <cell r="BI610">
            <v>8.5776227731171648</v>
          </cell>
          <cell r="BJ610">
            <v>1.0609</v>
          </cell>
          <cell r="BK610">
            <v>13.88</v>
          </cell>
          <cell r="BL610">
            <v>7.72</v>
          </cell>
          <cell r="BM610">
            <v>7.92</v>
          </cell>
          <cell r="BN610">
            <v>27.975200000000001</v>
          </cell>
          <cell r="BO610">
            <v>2.0028860028860032</v>
          </cell>
          <cell r="BP610">
            <v>1.2062499999999998</v>
          </cell>
          <cell r="BQ610">
            <v>1.5776892430278886</v>
          </cell>
          <cell r="BR610">
            <v>1.2938901993432312</v>
          </cell>
          <cell r="BW610">
            <v>39234</v>
          </cell>
          <cell r="BX610">
            <v>0.90999999999999992</v>
          </cell>
          <cell r="BY610">
            <v>1.0767489867093978</v>
          </cell>
          <cell r="BZ610">
            <v>1.5201788613142806</v>
          </cell>
        </row>
        <row r="611">
          <cell r="BG611">
            <v>39237</v>
          </cell>
          <cell r="BH611">
            <v>9.08</v>
          </cell>
          <cell r="BI611">
            <v>8.5765561537734953</v>
          </cell>
          <cell r="BJ611">
            <v>1.0587</v>
          </cell>
          <cell r="BK611">
            <v>13.7</v>
          </cell>
          <cell r="BL611">
            <v>7.73</v>
          </cell>
          <cell r="BM611">
            <v>8</v>
          </cell>
          <cell r="BN611">
            <v>27.22</v>
          </cell>
          <cell r="BO611">
            <v>1.976911976911977</v>
          </cell>
          <cell r="BP611">
            <v>1.2078125</v>
          </cell>
          <cell r="BQ611">
            <v>1.5936254980079683</v>
          </cell>
          <cell r="BR611">
            <v>1.2589611951343602</v>
          </cell>
          <cell r="BW611">
            <v>39237</v>
          </cell>
          <cell r="BX611">
            <v>0.90800000000000003</v>
          </cell>
          <cell r="BY611">
            <v>1.0766150939831869</v>
          </cell>
          <cell r="BZ611">
            <v>1.5093277925135764</v>
          </cell>
        </row>
        <row r="612">
          <cell r="BG612">
            <v>39238</v>
          </cell>
          <cell r="BH612">
            <v>9.0500000000000007</v>
          </cell>
          <cell r="BI612">
            <v>8.5112385968212187</v>
          </cell>
          <cell r="BJ612">
            <v>1.0632999999999999</v>
          </cell>
          <cell r="BK612">
            <v>13.68</v>
          </cell>
          <cell r="BL612">
            <v>7.57</v>
          </cell>
          <cell r="BM612">
            <v>7.7</v>
          </cell>
          <cell r="BN612">
            <v>26.74</v>
          </cell>
          <cell r="BO612">
            <v>1.974025974025974</v>
          </cell>
          <cell r="BP612">
            <v>1.1828125</v>
          </cell>
          <cell r="BQ612">
            <v>1.5338645418326695</v>
          </cell>
          <cell r="BR612">
            <v>1.2367605568660098</v>
          </cell>
          <cell r="BW612">
            <v>39238</v>
          </cell>
          <cell r="BX612">
            <v>0.90500000000000003</v>
          </cell>
          <cell r="BY612">
            <v>1.0684157810589676</v>
          </cell>
          <cell r="BZ612">
            <v>1.4818658931811632</v>
          </cell>
        </row>
        <row r="613">
          <cell r="BG613">
            <v>39239</v>
          </cell>
          <cell r="BH613">
            <v>9.0399999999999991</v>
          </cell>
          <cell r="BI613">
            <v>8.5395805781220471</v>
          </cell>
          <cell r="BJ613">
            <v>1.0586</v>
          </cell>
          <cell r="BK613">
            <v>13.54</v>
          </cell>
          <cell r="BL613">
            <v>7.76</v>
          </cell>
          <cell r="BM613">
            <v>7.89</v>
          </cell>
          <cell r="BN613">
            <v>26.6</v>
          </cell>
          <cell r="BO613">
            <v>1.9538239538239537</v>
          </cell>
          <cell r="BP613">
            <v>1.2124999999999999</v>
          </cell>
          <cell r="BQ613">
            <v>1.5717131474103587</v>
          </cell>
          <cell r="BR613">
            <v>1.2302853707044079</v>
          </cell>
          <cell r="BW613">
            <v>39239</v>
          </cell>
          <cell r="BX613">
            <v>0.90399999999999991</v>
          </cell>
          <cell r="BY613">
            <v>1.0719735499716607</v>
          </cell>
          <cell r="BZ613">
            <v>1.4920806179846799</v>
          </cell>
        </row>
        <row r="614">
          <cell r="BG614">
            <v>39240</v>
          </cell>
          <cell r="BH614">
            <v>8.9600000000000009</v>
          </cell>
          <cell r="BI614">
            <v>8.4147257700976716</v>
          </cell>
          <cell r="BJ614">
            <v>1.0648</v>
          </cell>
          <cell r="BK614">
            <v>13.4</v>
          </cell>
          <cell r="BL614">
            <v>7.61</v>
          </cell>
          <cell r="BM614">
            <v>7.94</v>
          </cell>
          <cell r="BN614">
            <v>26.541</v>
          </cell>
          <cell r="BO614">
            <v>1.9336219336219338</v>
          </cell>
          <cell r="BP614">
            <v>1.1890624999999999</v>
          </cell>
          <cell r="BQ614">
            <v>1.5816733067729085</v>
          </cell>
          <cell r="BR614">
            <v>1.2275565422505899</v>
          </cell>
          <cell r="BW614">
            <v>39240</v>
          </cell>
          <cell r="BX614">
            <v>0.89600000000000013</v>
          </cell>
          <cell r="BY614">
            <v>1.0563005259203608</v>
          </cell>
          <cell r="BZ614">
            <v>1.4829785706613581</v>
          </cell>
        </row>
        <row r="615">
          <cell r="BG615">
            <v>39241</v>
          </cell>
          <cell r="BH615">
            <v>9.39</v>
          </cell>
          <cell r="BI615">
            <v>8.8518099547511326</v>
          </cell>
          <cell r="BJ615">
            <v>1.0608</v>
          </cell>
          <cell r="BK615">
            <v>13.32</v>
          </cell>
          <cell r="BL615">
            <v>7.87</v>
          </cell>
          <cell r="BM615">
            <v>7.66</v>
          </cell>
          <cell r="BN615">
            <v>26.17</v>
          </cell>
          <cell r="BO615">
            <v>1.9220779220779223</v>
          </cell>
          <cell r="BP615">
            <v>1.2296875</v>
          </cell>
          <cell r="BQ615">
            <v>1.5258964143426297</v>
          </cell>
          <cell r="BR615">
            <v>1.2103972989223442</v>
          </cell>
          <cell r="BW615">
            <v>39241</v>
          </cell>
          <cell r="BX615">
            <v>0.93900000000000006</v>
          </cell>
          <cell r="BY615">
            <v>1.1111677036199097</v>
          </cell>
          <cell r="BZ615">
            <v>1.472014783835724</v>
          </cell>
        </row>
        <row r="616">
          <cell r="BG616">
            <v>39244</v>
          </cell>
          <cell r="BH616">
            <v>9.39</v>
          </cell>
          <cell r="BI616">
            <v>8.8584905660377355</v>
          </cell>
          <cell r="BJ616">
            <v>1.06</v>
          </cell>
          <cell r="BK616">
            <v>13.35</v>
          </cell>
          <cell r="BL616">
            <v>8.0500000000000007</v>
          </cell>
          <cell r="BM616">
            <v>7.58</v>
          </cell>
          <cell r="BN616">
            <v>26.72</v>
          </cell>
          <cell r="BO616">
            <v>1.9264069264069263</v>
          </cell>
          <cell r="BP616">
            <v>1.2578125</v>
          </cell>
          <cell r="BQ616">
            <v>1.50996015936255</v>
          </cell>
          <cell r="BR616">
            <v>1.2358355302714954</v>
          </cell>
          <cell r="BW616">
            <v>39244</v>
          </cell>
          <cell r="BX616">
            <v>0.93900000000000006</v>
          </cell>
          <cell r="BY616">
            <v>1.1120063207547171</v>
          </cell>
          <cell r="BZ616">
            <v>1.4825037790102429</v>
          </cell>
        </row>
        <row r="617">
          <cell r="BG617">
            <v>39245</v>
          </cell>
          <cell r="BH617">
            <v>9.39</v>
          </cell>
          <cell r="BI617">
            <v>8.7937816070425168</v>
          </cell>
          <cell r="BJ617">
            <v>1.0678000000000001</v>
          </cell>
          <cell r="BK617">
            <v>13.06</v>
          </cell>
          <cell r="BL617">
            <v>8.06</v>
          </cell>
          <cell r="BM617">
            <v>7.53</v>
          </cell>
          <cell r="BN617">
            <v>26.7</v>
          </cell>
          <cell r="BO617">
            <v>1.8845598845598848</v>
          </cell>
          <cell r="BP617">
            <v>1.2593749999999999</v>
          </cell>
          <cell r="BQ617">
            <v>1.5000000000000002</v>
          </cell>
          <cell r="BR617">
            <v>1.2349105036769807</v>
          </cell>
          <cell r="BW617">
            <v>39245</v>
          </cell>
          <cell r="BX617">
            <v>0.93900000000000006</v>
          </cell>
          <cell r="BY617">
            <v>1.1038834051320472</v>
          </cell>
          <cell r="BZ617">
            <v>1.4697113470592162</v>
          </cell>
        </row>
        <row r="618">
          <cell r="BG618">
            <v>39246</v>
          </cell>
          <cell r="BH618">
            <v>9.2100000000000009</v>
          </cell>
          <cell r="BI618">
            <v>8.6381541924592007</v>
          </cell>
          <cell r="BJ618">
            <v>1.0662</v>
          </cell>
          <cell r="BK618">
            <v>13.31</v>
          </cell>
          <cell r="BL618">
            <v>8.1300000000000008</v>
          </cell>
          <cell r="BM618">
            <v>7.58</v>
          </cell>
          <cell r="BN618">
            <v>26.97</v>
          </cell>
          <cell r="BO618">
            <v>1.9206349206349207</v>
          </cell>
          <cell r="BP618">
            <v>1.2703125</v>
          </cell>
          <cell r="BQ618">
            <v>1.50996015936255</v>
          </cell>
          <cell r="BR618">
            <v>1.2473983627029277</v>
          </cell>
          <cell r="BW618">
            <v>39246</v>
          </cell>
          <cell r="BX618">
            <v>0.92100000000000004</v>
          </cell>
          <cell r="BY618">
            <v>1.0843474957794035</v>
          </cell>
          <cell r="BZ618">
            <v>1.4870764856750995</v>
          </cell>
        </row>
        <row r="619">
          <cell r="BG619">
            <v>39247</v>
          </cell>
          <cell r="BH619">
            <v>9.25</v>
          </cell>
          <cell r="BI619">
            <v>8.6578060651441398</v>
          </cell>
          <cell r="BJ619">
            <v>1.0684</v>
          </cell>
          <cell r="BK619">
            <v>13.3</v>
          </cell>
          <cell r="BL619">
            <v>8.1999999999999993</v>
          </cell>
          <cell r="BM619">
            <v>7.64</v>
          </cell>
          <cell r="BN619">
            <v>26.9</v>
          </cell>
          <cell r="BO619">
            <v>1.9191919191919193</v>
          </cell>
          <cell r="BP619">
            <v>1.2812499999999998</v>
          </cell>
          <cell r="BQ619">
            <v>1.5219123505976095</v>
          </cell>
          <cell r="BR619">
            <v>1.2441607696221266</v>
          </cell>
          <cell r="BW619">
            <v>39247</v>
          </cell>
          <cell r="BX619">
            <v>0.92500000000000004</v>
          </cell>
          <cell r="BY619">
            <v>1.086814395357544</v>
          </cell>
          <cell r="BZ619">
            <v>1.4916287598529139</v>
          </cell>
        </row>
        <row r="620">
          <cell r="BG620">
            <v>39248</v>
          </cell>
          <cell r="BH620">
            <v>9.35</v>
          </cell>
          <cell r="BI620">
            <v>8.7563214085034637</v>
          </cell>
          <cell r="BJ620">
            <v>1.0678000000000001</v>
          </cell>
          <cell r="BK620">
            <v>13.4</v>
          </cell>
          <cell r="BL620">
            <v>8.3000000000000007</v>
          </cell>
          <cell r="BM620">
            <v>7.84</v>
          </cell>
          <cell r="BN620">
            <v>26.82</v>
          </cell>
          <cell r="BO620">
            <v>1.9336219336219338</v>
          </cell>
          <cell r="BP620">
            <v>1.296875</v>
          </cell>
          <cell r="BQ620">
            <v>1.5617529880478089</v>
          </cell>
          <cell r="BR620">
            <v>1.2404606632440685</v>
          </cell>
          <cell r="BW620">
            <v>39248</v>
          </cell>
          <cell r="BX620">
            <v>0.93499999999999994</v>
          </cell>
          <cell r="BY620">
            <v>1.0991810264094399</v>
          </cell>
          <cell r="BZ620">
            <v>1.5081776462284529</v>
          </cell>
        </row>
        <row r="621">
          <cell r="BG621">
            <v>39251</v>
          </cell>
          <cell r="BH621">
            <v>9.31</v>
          </cell>
          <cell r="BI621">
            <v>8.6911874533233764</v>
          </cell>
          <cell r="BJ621">
            <v>1.0711999999999999</v>
          </cell>
          <cell r="BK621">
            <v>13.28</v>
          </cell>
          <cell r="BL621">
            <v>8.2899999999999991</v>
          </cell>
          <cell r="BM621">
            <v>8</v>
          </cell>
          <cell r="BN621">
            <v>25.43</v>
          </cell>
          <cell r="BO621">
            <v>1.9163059163059164</v>
          </cell>
          <cell r="BP621">
            <v>1.2953124999999999</v>
          </cell>
          <cell r="BQ621">
            <v>1.5936254980079683</v>
          </cell>
          <cell r="BR621">
            <v>1.1761713149253041</v>
          </cell>
          <cell r="BW621">
            <v>39251</v>
          </cell>
          <cell r="BX621">
            <v>0.93100000000000005</v>
          </cell>
          <cell r="BY621">
            <v>1.0910047610156834</v>
          </cell>
          <cell r="BZ621">
            <v>1.4953538073097974</v>
          </cell>
        </row>
        <row r="622">
          <cell r="BG622">
            <v>39252</v>
          </cell>
          <cell r="BH622">
            <v>9.3000000000000007</v>
          </cell>
          <cell r="BI622">
            <v>8.7537650602409638</v>
          </cell>
          <cell r="BJ622">
            <v>1.0624</v>
          </cell>
          <cell r="BK622">
            <v>13.21</v>
          </cell>
          <cell r="BL622">
            <v>8.3800000000000008</v>
          </cell>
          <cell r="BM622">
            <v>8.02</v>
          </cell>
          <cell r="BN622">
            <v>25.43</v>
          </cell>
          <cell r="BO622">
            <v>1.9062049062049065</v>
          </cell>
          <cell r="BP622">
            <v>1.309375</v>
          </cell>
          <cell r="BQ622">
            <v>1.5976095617529882</v>
          </cell>
          <cell r="BR622">
            <v>1.1761713149253041</v>
          </cell>
          <cell r="BW622">
            <v>39252</v>
          </cell>
          <cell r="BX622">
            <v>0.93</v>
          </cell>
          <cell r="BY622">
            <v>1.0988601280120482</v>
          </cell>
          <cell r="BZ622">
            <v>1.4973401957207999</v>
          </cell>
        </row>
        <row r="623">
          <cell r="BG623">
            <v>39253</v>
          </cell>
          <cell r="BH623">
            <v>9.3800000000000008</v>
          </cell>
          <cell r="BI623">
            <v>8.7967738910250404</v>
          </cell>
          <cell r="BJ623">
            <v>1.0663</v>
          </cell>
          <cell r="BK623">
            <v>13.17</v>
          </cell>
          <cell r="BL623">
            <v>8.31</v>
          </cell>
          <cell r="BM623">
            <v>8.2899999999999991</v>
          </cell>
          <cell r="BN623">
            <v>25.89</v>
          </cell>
          <cell r="BO623">
            <v>1.9004329004329006</v>
          </cell>
          <cell r="BP623">
            <v>1.2984374999999999</v>
          </cell>
          <cell r="BQ623">
            <v>1.6513944223107568</v>
          </cell>
          <cell r="BR623">
            <v>1.1974469265991399</v>
          </cell>
          <cell r="BW623">
            <v>39253</v>
          </cell>
          <cell r="BX623">
            <v>0.93800000000000006</v>
          </cell>
          <cell r="BY623">
            <v>1.1042590265403733</v>
          </cell>
          <cell r="BZ623">
            <v>1.5119279373356993</v>
          </cell>
        </row>
        <row r="624">
          <cell r="BG624">
            <v>39254</v>
          </cell>
          <cell r="BH624">
            <v>9.42</v>
          </cell>
          <cell r="BI624">
            <v>8.7652368102726346</v>
          </cell>
          <cell r="BJ624">
            <v>1.0747</v>
          </cell>
          <cell r="BK624">
            <v>12.98</v>
          </cell>
          <cell r="BL624">
            <v>8.34</v>
          </cell>
          <cell r="BM624">
            <v>8.1199999999999992</v>
          </cell>
          <cell r="BN624">
            <v>25.460100000000001</v>
          </cell>
          <cell r="BO624">
            <v>1.8730158730158732</v>
          </cell>
          <cell r="BP624">
            <v>1.3031249999999999</v>
          </cell>
          <cell r="BQ624">
            <v>1.6175298804780875</v>
          </cell>
          <cell r="BR624">
            <v>1.1775634799500487</v>
          </cell>
          <cell r="BW624">
            <v>39254</v>
          </cell>
          <cell r="BX624">
            <v>0.94199999999999995</v>
          </cell>
          <cell r="BY624">
            <v>1.1003001767935239</v>
          </cell>
          <cell r="BZ624">
            <v>1.4928085583610025</v>
          </cell>
        </row>
        <row r="625">
          <cell r="BG625">
            <v>39255</v>
          </cell>
          <cell r="BH625">
            <v>9.27</v>
          </cell>
          <cell r="BI625">
            <v>8.6765256458255333</v>
          </cell>
          <cell r="BJ625">
            <v>1.0684</v>
          </cell>
          <cell r="BK625">
            <v>12.76</v>
          </cell>
          <cell r="BL625">
            <v>8.2100000000000009</v>
          </cell>
          <cell r="BM625">
            <v>8</v>
          </cell>
          <cell r="BN625">
            <v>25.05</v>
          </cell>
          <cell r="BO625">
            <v>1.8412698412698414</v>
          </cell>
          <cell r="BP625">
            <v>1.2828125000000001</v>
          </cell>
          <cell r="BQ625">
            <v>1.5936254980079683</v>
          </cell>
          <cell r="BR625">
            <v>1.158595809629527</v>
          </cell>
          <cell r="BW625">
            <v>39255</v>
          </cell>
          <cell r="BX625">
            <v>0.92699999999999994</v>
          </cell>
          <cell r="BY625">
            <v>1.0891642643204793</v>
          </cell>
          <cell r="BZ625">
            <v>1.4690759122268342</v>
          </cell>
        </row>
        <row r="626">
          <cell r="BG626">
            <v>39258</v>
          </cell>
          <cell r="BH626">
            <v>9.35</v>
          </cell>
          <cell r="BI626">
            <v>8.7358684480986639</v>
          </cell>
          <cell r="BJ626">
            <v>1.0703</v>
          </cell>
          <cell r="BK626">
            <v>12.68</v>
          </cell>
          <cell r="BL626">
            <v>7.95</v>
          </cell>
          <cell r="BM626">
            <v>7.96</v>
          </cell>
          <cell r="BN626">
            <v>24.58</v>
          </cell>
          <cell r="BO626">
            <v>1.8297258297258299</v>
          </cell>
          <cell r="BP626">
            <v>1.2421875</v>
          </cell>
          <cell r="BQ626">
            <v>1.5856573705179284</v>
          </cell>
          <cell r="BR626">
            <v>1.136857684658434</v>
          </cell>
          <cell r="BW626">
            <v>39258</v>
          </cell>
          <cell r="BX626">
            <v>0.93499999999999994</v>
          </cell>
          <cell r="BY626">
            <v>1.0966135662898253</v>
          </cell>
          <cell r="BZ626">
            <v>1.4486070962255482</v>
          </cell>
        </row>
        <row r="627">
          <cell r="BG627">
            <v>39259</v>
          </cell>
          <cell r="BH627">
            <v>9.3000000000000007</v>
          </cell>
          <cell r="BI627">
            <v>8.695652173913043</v>
          </cell>
          <cell r="BJ627">
            <v>1.0695000000000001</v>
          </cell>
          <cell r="BK627">
            <v>12.58</v>
          </cell>
          <cell r="BL627">
            <v>7.99</v>
          </cell>
          <cell r="BM627">
            <v>7.74</v>
          </cell>
          <cell r="BN627">
            <v>24.19</v>
          </cell>
          <cell r="BO627">
            <v>1.8152958152958154</v>
          </cell>
          <cell r="BP627">
            <v>1.2484374999999999</v>
          </cell>
          <cell r="BQ627">
            <v>1.5418326693227093</v>
          </cell>
          <cell r="BR627">
            <v>1.1188196660653995</v>
          </cell>
          <cell r="BW627">
            <v>39259</v>
          </cell>
          <cell r="BX627">
            <v>0.93</v>
          </cell>
          <cell r="BY627">
            <v>1.0915652173913044</v>
          </cell>
          <cell r="BZ627">
            <v>1.4310964126709811</v>
          </cell>
        </row>
        <row r="628">
          <cell r="BG628">
            <v>39260</v>
          </cell>
          <cell r="BH628">
            <v>9.23</v>
          </cell>
          <cell r="BI628">
            <v>8.622139187295657</v>
          </cell>
          <cell r="BJ628">
            <v>1.0705</v>
          </cell>
          <cell r="BK628">
            <v>12.73</v>
          </cell>
          <cell r="BL628">
            <v>7.78</v>
          </cell>
          <cell r="BM628">
            <v>8.0500000000000007</v>
          </cell>
          <cell r="BN628">
            <v>24.454999999999998</v>
          </cell>
          <cell r="BO628">
            <v>1.8369408369408371</v>
          </cell>
          <cell r="BP628">
            <v>1.215625</v>
          </cell>
          <cell r="BQ628">
            <v>1.6035856573705183</v>
          </cell>
          <cell r="BR628">
            <v>1.1310762684427178</v>
          </cell>
          <cell r="BW628">
            <v>39260</v>
          </cell>
          <cell r="BX628">
            <v>0.92300000000000004</v>
          </cell>
          <cell r="BY628">
            <v>1.0823371321812238</v>
          </cell>
          <cell r="BZ628">
            <v>1.4468069406885185</v>
          </cell>
        </row>
        <row r="629">
          <cell r="BG629">
            <v>39261</v>
          </cell>
          <cell r="BH629">
            <v>9.25</v>
          </cell>
          <cell r="BI629">
            <v>8.7313573720974151</v>
          </cell>
          <cell r="BJ629">
            <v>1.0593999999999999</v>
          </cell>
          <cell r="BK629">
            <v>12.86</v>
          </cell>
          <cell r="BL629">
            <v>7.63</v>
          </cell>
          <cell r="BM629">
            <v>8.1</v>
          </cell>
          <cell r="BN629">
            <v>24.92</v>
          </cell>
          <cell r="BO629">
            <v>1.8556998556998556</v>
          </cell>
          <cell r="BP629">
            <v>1.1921875</v>
          </cell>
          <cell r="BQ629">
            <v>1.6135458167330679</v>
          </cell>
          <cell r="BR629">
            <v>1.1525831367651822</v>
          </cell>
          <cell r="BW629">
            <v>39261</v>
          </cell>
          <cell r="BX629">
            <v>0.92500000000000004</v>
          </cell>
          <cell r="BY629">
            <v>1.0960472909193886</v>
          </cell>
          <cell r="BZ629">
            <v>1.4535040772995265</v>
          </cell>
        </row>
        <row r="630">
          <cell r="BG630">
            <v>39262</v>
          </cell>
          <cell r="BH630">
            <v>9.26</v>
          </cell>
          <cell r="BI630">
            <v>8.6915712408485089</v>
          </cell>
          <cell r="BJ630">
            <v>1.0653999999999999</v>
          </cell>
          <cell r="BK630">
            <v>12.78</v>
          </cell>
          <cell r="BL630">
            <v>7.79</v>
          </cell>
          <cell r="BM630">
            <v>8.26</v>
          </cell>
          <cell r="BN630">
            <v>24.71</v>
          </cell>
          <cell r="BO630">
            <v>1.8441558441558441</v>
          </cell>
          <cell r="BP630">
            <v>1.2171874999999999</v>
          </cell>
          <cell r="BQ630">
            <v>1.6454183266932272</v>
          </cell>
          <cell r="BR630">
            <v>1.142870357522779</v>
          </cell>
          <cell r="BW630">
            <v>39262</v>
          </cell>
          <cell r="BX630">
            <v>0.92599999999999993</v>
          </cell>
          <cell r="BY630">
            <v>1.0910529378637135</v>
          </cell>
          <cell r="BZ630">
            <v>1.4624080070929626</v>
          </cell>
        </row>
        <row r="631">
          <cell r="BG631">
            <v>39265</v>
          </cell>
          <cell r="BH631">
            <v>9.26</v>
          </cell>
          <cell r="BI631">
            <v>8.7697698645705078</v>
          </cell>
          <cell r="BJ631">
            <v>1.0559000000000001</v>
          </cell>
          <cell r="BK631">
            <v>12.76</v>
          </cell>
          <cell r="BL631">
            <v>7.78</v>
          </cell>
          <cell r="BM631">
            <v>8.48</v>
          </cell>
          <cell r="BN631">
            <v>24.32</v>
          </cell>
          <cell r="BO631">
            <v>1.8412698412698414</v>
          </cell>
          <cell r="BP631">
            <v>1.215625</v>
          </cell>
          <cell r="BQ631">
            <v>1.6892430278884465</v>
          </cell>
          <cell r="BR631">
            <v>1.1248323389297443</v>
          </cell>
          <cell r="BW631">
            <v>39265</v>
          </cell>
          <cell r="BX631">
            <v>0.92599999999999993</v>
          </cell>
          <cell r="BY631">
            <v>1.1008692110995359</v>
          </cell>
          <cell r="BZ631">
            <v>1.467742552022008</v>
          </cell>
        </row>
        <row r="632">
          <cell r="BG632">
            <v>39266</v>
          </cell>
          <cell r="BH632">
            <v>9.25</v>
          </cell>
          <cell r="BI632">
            <v>8.714904842660637</v>
          </cell>
          <cell r="BJ632">
            <v>1.0613999999999999</v>
          </cell>
          <cell r="BK632">
            <v>12.74</v>
          </cell>
          <cell r="BL632">
            <v>7.71</v>
          </cell>
          <cell r="BM632">
            <v>8.49</v>
          </cell>
          <cell r="BN632">
            <v>24.71</v>
          </cell>
          <cell r="BO632">
            <v>1.8383838383838385</v>
          </cell>
          <cell r="BP632">
            <v>1.2046874999999999</v>
          </cell>
          <cell r="BQ632">
            <v>1.6912350597609564</v>
          </cell>
          <cell r="BR632">
            <v>1.142870357522779</v>
          </cell>
          <cell r="BW632">
            <v>39266</v>
          </cell>
          <cell r="BX632">
            <v>0.92500000000000004</v>
          </cell>
          <cell r="BY632">
            <v>1.09398200489919</v>
          </cell>
          <cell r="BZ632">
            <v>1.4692941889168936</v>
          </cell>
        </row>
        <row r="633">
          <cell r="BG633">
            <v>39267</v>
          </cell>
          <cell r="BH633">
            <v>9.26</v>
          </cell>
          <cell r="BI633">
            <v>8.7548454193060401</v>
          </cell>
          <cell r="BJ633">
            <v>1.0577000000000001</v>
          </cell>
          <cell r="BK633">
            <v>12.74</v>
          </cell>
          <cell r="BL633">
            <v>7.71</v>
          </cell>
          <cell r="BM633">
            <v>8.49</v>
          </cell>
          <cell r="BN633">
            <v>24.71</v>
          </cell>
          <cell r="BO633">
            <v>1.8383838383838385</v>
          </cell>
          <cell r="BP633">
            <v>1.2046874999999999</v>
          </cell>
          <cell r="BQ633">
            <v>1.6912350597609564</v>
          </cell>
          <cell r="BR633">
            <v>1.142870357522779</v>
          </cell>
          <cell r="BW633">
            <v>39267</v>
          </cell>
          <cell r="BX633">
            <v>0.92599999999999993</v>
          </cell>
          <cell r="BY633">
            <v>1.0989957454854873</v>
          </cell>
          <cell r="BZ633">
            <v>1.4692941889168936</v>
          </cell>
        </row>
        <row r="634">
          <cell r="BG634">
            <v>39268</v>
          </cell>
          <cell r="BH634">
            <v>9.25</v>
          </cell>
          <cell r="BI634">
            <v>8.7578110206400304</v>
          </cell>
          <cell r="BJ634">
            <v>1.0562</v>
          </cell>
          <cell r="BK634">
            <v>12.73</v>
          </cell>
          <cell r="BL634">
            <v>7.7</v>
          </cell>
          <cell r="BM634">
            <v>8.59</v>
          </cell>
          <cell r="BN634">
            <v>25.15</v>
          </cell>
          <cell r="BO634">
            <v>1.8369408369408371</v>
          </cell>
          <cell r="BP634">
            <v>1.203125</v>
          </cell>
          <cell r="BQ634">
            <v>1.7111553784860558</v>
          </cell>
          <cell r="BR634">
            <v>1.1632209426020998</v>
          </cell>
          <cell r="BW634">
            <v>39268</v>
          </cell>
          <cell r="BX634">
            <v>0.92500000000000004</v>
          </cell>
          <cell r="BY634">
            <v>1.099368017420943</v>
          </cell>
          <cell r="BZ634">
            <v>1.478610539507248</v>
          </cell>
        </row>
        <row r="635">
          <cell r="BG635">
            <v>39269</v>
          </cell>
          <cell r="BH635">
            <v>9.25</v>
          </cell>
          <cell r="BI635">
            <v>8.8145607013531553</v>
          </cell>
          <cell r="BJ635">
            <v>1.0493999999999999</v>
          </cell>
          <cell r="BK635">
            <v>12.85</v>
          </cell>
          <cell r="BL635">
            <v>8.0500000000000007</v>
          </cell>
          <cell r="BM635">
            <v>8.5500000000000007</v>
          </cell>
          <cell r="BN635">
            <v>24.72</v>
          </cell>
          <cell r="BO635">
            <v>1.8542568542568543</v>
          </cell>
          <cell r="BP635">
            <v>1.2578125</v>
          </cell>
          <cell r="BQ635">
            <v>1.7031872509960162</v>
          </cell>
          <cell r="BR635">
            <v>1.1433328708200361</v>
          </cell>
          <cell r="BW635">
            <v>39269</v>
          </cell>
          <cell r="BX635">
            <v>0.92500000000000004</v>
          </cell>
          <cell r="BY635">
            <v>1.1064918048408616</v>
          </cell>
          <cell r="BZ635">
            <v>1.4896473690182264</v>
          </cell>
        </row>
        <row r="636">
          <cell r="BG636">
            <v>39272</v>
          </cell>
          <cell r="BH636">
            <v>9.25</v>
          </cell>
          <cell r="BI636">
            <v>8.8095238095238084</v>
          </cell>
          <cell r="BJ636">
            <v>1.05</v>
          </cell>
          <cell r="BK636">
            <v>12.68</v>
          </cell>
          <cell r="BL636">
            <v>8.16</v>
          </cell>
          <cell r="BM636">
            <v>8.68</v>
          </cell>
          <cell r="BN636">
            <v>24.87</v>
          </cell>
          <cell r="BO636">
            <v>1.8297258297258299</v>
          </cell>
          <cell r="BP636">
            <v>1.2749999999999999</v>
          </cell>
          <cell r="BQ636">
            <v>1.7290836653386454</v>
          </cell>
          <cell r="BR636">
            <v>1.1502705702788956</v>
          </cell>
          <cell r="BW636">
            <v>39272</v>
          </cell>
          <cell r="BX636">
            <v>0.92500000000000004</v>
          </cell>
          <cell r="BY636">
            <v>1.1058595238095237</v>
          </cell>
          <cell r="BZ636">
            <v>1.4960200163358426</v>
          </cell>
        </row>
        <row r="637">
          <cell r="BG637">
            <v>39273</v>
          </cell>
          <cell r="BH637">
            <v>9.1</v>
          </cell>
          <cell r="BI637">
            <v>8.6337760910815931</v>
          </cell>
          <cell r="BJ637">
            <v>1.054</v>
          </cell>
          <cell r="BK637">
            <v>12.67</v>
          </cell>
          <cell r="BL637">
            <v>7.81</v>
          </cell>
          <cell r="BM637">
            <v>8.41</v>
          </cell>
          <cell r="BN637">
            <v>24.44</v>
          </cell>
          <cell r="BO637">
            <v>1.8282828282828283</v>
          </cell>
          <cell r="BP637">
            <v>1.2203124999999999</v>
          </cell>
          <cell r="BQ637">
            <v>1.6752988047808766</v>
          </cell>
          <cell r="BR637">
            <v>1.1303824984968318</v>
          </cell>
          <cell r="BW637">
            <v>39273</v>
          </cell>
          <cell r="BX637">
            <v>0.90999999999999992</v>
          </cell>
          <cell r="BY637">
            <v>1.0837979127134725</v>
          </cell>
          <cell r="BZ637">
            <v>1.463569157890134</v>
          </cell>
        </row>
        <row r="638">
          <cell r="BG638">
            <v>39274</v>
          </cell>
          <cell r="BH638">
            <v>9.19</v>
          </cell>
          <cell r="BI638">
            <v>8.7158573596358107</v>
          </cell>
          <cell r="BJ638">
            <v>1.0544</v>
          </cell>
          <cell r="BK638">
            <v>12.6</v>
          </cell>
          <cell r="BL638">
            <v>7.89</v>
          </cell>
          <cell r="BM638">
            <v>8.39</v>
          </cell>
          <cell r="BN638">
            <v>24.15</v>
          </cell>
          <cell r="BO638">
            <v>1.8181818181818181</v>
          </cell>
          <cell r="BP638">
            <v>1.2328124999999999</v>
          </cell>
          <cell r="BQ638">
            <v>1.6713147410358569</v>
          </cell>
          <cell r="BR638">
            <v>1.1169696128763702</v>
          </cell>
          <cell r="BW638">
            <v>39274</v>
          </cell>
          <cell r="BX638">
            <v>0.91899999999999993</v>
          </cell>
          <cell r="BY638">
            <v>1.0941015743550835</v>
          </cell>
          <cell r="BZ638">
            <v>1.4598196680235114</v>
          </cell>
        </row>
        <row r="639">
          <cell r="BG639">
            <v>39275</v>
          </cell>
          <cell r="BH639">
            <v>9.1999999999999993</v>
          </cell>
          <cell r="BI639">
            <v>8.7970931344425303</v>
          </cell>
          <cell r="BJ639">
            <v>1.0458000000000001</v>
          </cell>
          <cell r="BK639">
            <v>12.51</v>
          </cell>
          <cell r="BL639">
            <v>7.98</v>
          </cell>
          <cell r="BM639">
            <v>8.48</v>
          </cell>
          <cell r="BN639">
            <v>23.79</v>
          </cell>
          <cell r="BO639">
            <v>1.8051948051948052</v>
          </cell>
          <cell r="BP639">
            <v>1.246875</v>
          </cell>
          <cell r="BQ639">
            <v>1.6892430278884465</v>
          </cell>
          <cell r="BR639">
            <v>1.1003191341751075</v>
          </cell>
          <cell r="BW639">
            <v>39275</v>
          </cell>
          <cell r="BX639">
            <v>0.91999999999999993</v>
          </cell>
          <cell r="BY639">
            <v>1.1042991011665708</v>
          </cell>
          <cell r="BZ639">
            <v>1.4604079918145898</v>
          </cell>
        </row>
        <row r="640">
          <cell r="BG640">
            <v>39276</v>
          </cell>
          <cell r="BH640">
            <v>9.19</v>
          </cell>
          <cell r="BI640">
            <v>8.7715949222105554</v>
          </cell>
          <cell r="BJ640">
            <v>1.0477000000000001</v>
          </cell>
          <cell r="BK640">
            <v>12.66</v>
          </cell>
          <cell r="BL640">
            <v>8.09</v>
          </cell>
          <cell r="BM640">
            <v>8.7799999999999994</v>
          </cell>
          <cell r="BN640">
            <v>23.28</v>
          </cell>
          <cell r="BO640">
            <v>1.8268398268398269</v>
          </cell>
          <cell r="BP640">
            <v>1.2640624999999999</v>
          </cell>
          <cell r="BQ640">
            <v>1.749003984063745</v>
          </cell>
          <cell r="BR640">
            <v>1.0767309560149856</v>
          </cell>
          <cell r="BW640">
            <v>39276</v>
          </cell>
          <cell r="BX640">
            <v>0.91899999999999993</v>
          </cell>
          <cell r="BY640">
            <v>1.1010983105850911</v>
          </cell>
          <cell r="BZ640">
            <v>1.4791593167296395</v>
          </cell>
        </row>
        <row r="641">
          <cell r="BG641">
            <v>39279</v>
          </cell>
          <cell r="BH641">
            <v>9.3000000000000007</v>
          </cell>
          <cell r="BI641">
            <v>8.9106064961195752</v>
          </cell>
          <cell r="BJ641">
            <v>1.0437000000000001</v>
          </cell>
          <cell r="BK641">
            <v>12.83</v>
          </cell>
          <cell r="BL641">
            <v>8.0500000000000007</v>
          </cell>
          <cell r="BM641">
            <v>8.9</v>
          </cell>
          <cell r="BN641">
            <v>22.7</v>
          </cell>
          <cell r="BO641">
            <v>1.8513708513708516</v>
          </cell>
          <cell r="BP641">
            <v>1.2578125</v>
          </cell>
          <cell r="BQ641">
            <v>1.7729083665338647</v>
          </cell>
          <cell r="BR641">
            <v>1.0499051847740624</v>
          </cell>
          <cell r="BW641">
            <v>39279</v>
          </cell>
          <cell r="BX641">
            <v>0.93</v>
          </cell>
          <cell r="BY641">
            <v>1.1185484334578903</v>
          </cell>
          <cell r="BZ641">
            <v>1.4829992256696947</v>
          </cell>
        </row>
        <row r="642">
          <cell r="BG642">
            <v>39280</v>
          </cell>
          <cell r="BH642">
            <v>9.3000000000000007</v>
          </cell>
          <cell r="BI642">
            <v>8.9097528262119177</v>
          </cell>
          <cell r="BJ642">
            <v>1.0438000000000001</v>
          </cell>
          <cell r="BK642">
            <v>12.74</v>
          </cell>
          <cell r="BL642">
            <v>8.0500000000000007</v>
          </cell>
          <cell r="BM642">
            <v>8.92</v>
          </cell>
          <cell r="BN642">
            <v>23.3</v>
          </cell>
          <cell r="BO642">
            <v>1.8383838383838385</v>
          </cell>
          <cell r="BP642">
            <v>1.2578125</v>
          </cell>
          <cell r="BQ642">
            <v>1.7768924302788847</v>
          </cell>
          <cell r="BR642">
            <v>1.0776559826095</v>
          </cell>
          <cell r="BW642">
            <v>39280</v>
          </cell>
          <cell r="BX642">
            <v>0.93</v>
          </cell>
          <cell r="BY642">
            <v>1.1184412722743822</v>
          </cell>
          <cell r="BZ642">
            <v>1.4876861878180558</v>
          </cell>
        </row>
        <row r="643">
          <cell r="BG643">
            <v>39281</v>
          </cell>
          <cell r="BH643">
            <v>9.34</v>
          </cell>
          <cell r="BI643">
            <v>8.9480743437440111</v>
          </cell>
          <cell r="BJ643">
            <v>1.0438000000000001</v>
          </cell>
          <cell r="BK643">
            <v>12.68</v>
          </cell>
          <cell r="BL643">
            <v>7.93</v>
          </cell>
          <cell r="BM643">
            <v>9.3000000000000007</v>
          </cell>
          <cell r="BN643">
            <v>23.8</v>
          </cell>
          <cell r="BO643">
            <v>1.8297258297258299</v>
          </cell>
          <cell r="BP643">
            <v>1.2390625</v>
          </cell>
          <cell r="BQ643">
            <v>1.8525896414342633</v>
          </cell>
          <cell r="BR643">
            <v>1.1007816474723648</v>
          </cell>
          <cell r="BW643">
            <v>39281</v>
          </cell>
          <cell r="BX643">
            <v>0.93399999999999994</v>
          </cell>
          <cell r="BY643">
            <v>1.1232517723701858</v>
          </cell>
          <cell r="BZ643">
            <v>1.5055399046581146</v>
          </cell>
        </row>
        <row r="644">
          <cell r="BG644">
            <v>39282</v>
          </cell>
          <cell r="BH644">
            <v>9.33</v>
          </cell>
          <cell r="BI644">
            <v>8.9436349693251547</v>
          </cell>
          <cell r="BJ644">
            <v>1.0431999999999999</v>
          </cell>
          <cell r="BK644">
            <v>12.73</v>
          </cell>
          <cell r="BL644">
            <v>7.96</v>
          </cell>
          <cell r="BM644">
            <v>9.17</v>
          </cell>
          <cell r="BN644">
            <v>24.14</v>
          </cell>
          <cell r="BO644">
            <v>1.8369408369408371</v>
          </cell>
          <cell r="BP644">
            <v>1.2437499999999999</v>
          </cell>
          <cell r="BQ644">
            <v>1.8266932270916336</v>
          </cell>
          <cell r="BR644">
            <v>1.1165070995791131</v>
          </cell>
          <cell r="BW644">
            <v>39282</v>
          </cell>
          <cell r="BX644">
            <v>0.93300000000000005</v>
          </cell>
          <cell r="BY644">
            <v>1.1226944976993867</v>
          </cell>
          <cell r="BZ644">
            <v>1.5059727909028959</v>
          </cell>
        </row>
        <row r="645">
          <cell r="BG645">
            <v>39283</v>
          </cell>
          <cell r="BH645">
            <v>9.31</v>
          </cell>
          <cell r="BI645">
            <v>8.8768115942029002</v>
          </cell>
          <cell r="BJ645">
            <v>1.0488</v>
          </cell>
          <cell r="BK645">
            <v>12.59</v>
          </cell>
          <cell r="BL645">
            <v>7.86</v>
          </cell>
          <cell r="BM645">
            <v>9.1999999999999993</v>
          </cell>
          <cell r="BN645">
            <v>24.41</v>
          </cell>
          <cell r="BO645">
            <v>1.8167388167388168</v>
          </cell>
          <cell r="BP645">
            <v>1.2281249999999999</v>
          </cell>
          <cell r="BQ645">
            <v>1.8326693227091633</v>
          </cell>
          <cell r="BR645">
            <v>1.1289949586050601</v>
          </cell>
          <cell r="BW645">
            <v>39283</v>
          </cell>
          <cell r="BX645">
            <v>0.93100000000000005</v>
          </cell>
          <cell r="BY645">
            <v>1.1143061594202901</v>
          </cell>
          <cell r="BZ645">
            <v>1.5016320245132599</v>
          </cell>
        </row>
        <row r="646">
          <cell r="BG646">
            <v>39286</v>
          </cell>
          <cell r="BH646">
            <v>9.31</v>
          </cell>
          <cell r="BI646">
            <v>8.8929219600725968</v>
          </cell>
          <cell r="BJ646">
            <v>1.0468999999999999</v>
          </cell>
          <cell r="BK646">
            <v>12.74</v>
          </cell>
          <cell r="BL646">
            <v>7.81</v>
          </cell>
          <cell r="BM646">
            <v>9.42</v>
          </cell>
          <cell r="BN646">
            <v>24.93</v>
          </cell>
          <cell r="BO646">
            <v>1.8383838383838385</v>
          </cell>
          <cell r="BP646">
            <v>1.2203124999999999</v>
          </cell>
          <cell r="BQ646">
            <v>1.8764940239043826</v>
          </cell>
          <cell r="BR646">
            <v>1.1530456500624393</v>
          </cell>
          <cell r="BW646">
            <v>39286</v>
          </cell>
          <cell r="BX646">
            <v>0.93100000000000005</v>
          </cell>
          <cell r="BY646">
            <v>1.1163284936479132</v>
          </cell>
          <cell r="BZ646">
            <v>1.5220590030876651</v>
          </cell>
        </row>
        <row r="647">
          <cell r="BG647">
            <v>39287</v>
          </cell>
          <cell r="BH647">
            <v>9.4</v>
          </cell>
          <cell r="BI647">
            <v>9.0759872549966207</v>
          </cell>
          <cell r="BJ647">
            <v>1.0357000000000001</v>
          </cell>
          <cell r="BK647">
            <v>12.57</v>
          </cell>
          <cell r="BL647">
            <v>7.4401000000000002</v>
          </cell>
          <cell r="BM647">
            <v>9.2899999999999991</v>
          </cell>
          <cell r="BN647">
            <v>24.61</v>
          </cell>
          <cell r="BO647">
            <v>1.813852813852814</v>
          </cell>
          <cell r="BP647">
            <v>1.1625156249999999</v>
          </cell>
          <cell r="BQ647">
            <v>1.8505976095617529</v>
          </cell>
          <cell r="BR647">
            <v>1.1382452245502059</v>
          </cell>
          <cell r="BW647">
            <v>39287</v>
          </cell>
          <cell r="BX647">
            <v>0.94000000000000006</v>
          </cell>
          <cell r="BY647">
            <v>1.1393086801197259</v>
          </cell>
          <cell r="BZ647">
            <v>1.4913028182411932</v>
          </cell>
        </row>
        <row r="648">
          <cell r="BG648">
            <v>39288</v>
          </cell>
          <cell r="BH648">
            <v>9.0500000000000007</v>
          </cell>
          <cell r="BI648">
            <v>8.6877219928962273</v>
          </cell>
          <cell r="BJ648">
            <v>1.0417000000000001</v>
          </cell>
          <cell r="BK648">
            <v>12.23</v>
          </cell>
          <cell r="BL648">
            <v>7.48</v>
          </cell>
          <cell r="BM648">
            <v>9.1199999999999992</v>
          </cell>
          <cell r="BN648">
            <v>24.798000000000002</v>
          </cell>
          <cell r="BO648">
            <v>1.764790764790765</v>
          </cell>
          <cell r="BP648">
            <v>1.16875</v>
          </cell>
          <cell r="BQ648">
            <v>1.8167330677290836</v>
          </cell>
          <cell r="BR648">
            <v>1.1469404745386431</v>
          </cell>
          <cell r="BW648">
            <v>39288</v>
          </cell>
          <cell r="BX648">
            <v>0.90500000000000003</v>
          </cell>
          <cell r="BY648">
            <v>1.0905697417682636</v>
          </cell>
          <cell r="BZ648">
            <v>1.4743035767646229</v>
          </cell>
        </row>
        <row r="649">
          <cell r="BG649">
            <v>39289</v>
          </cell>
          <cell r="BH649">
            <v>8.9700000000000006</v>
          </cell>
          <cell r="BI649">
            <v>8.5136674259681087</v>
          </cell>
          <cell r="BJ649">
            <v>1.0536000000000001</v>
          </cell>
          <cell r="BK649">
            <v>11.97</v>
          </cell>
          <cell r="BL649">
            <v>7.27</v>
          </cell>
          <cell r="BM649">
            <v>9.07</v>
          </cell>
          <cell r="BN649">
            <v>24.372</v>
          </cell>
          <cell r="BO649">
            <v>1.7272727272727275</v>
          </cell>
          <cell r="BP649">
            <v>1.1359374999999998</v>
          </cell>
          <cell r="BQ649">
            <v>1.806772908366534</v>
          </cell>
          <cell r="BR649">
            <v>1.1272374080754823</v>
          </cell>
          <cell r="BW649">
            <v>39289</v>
          </cell>
          <cell r="BX649">
            <v>0.89700000000000002</v>
          </cell>
          <cell r="BY649">
            <v>1.0687206719817768</v>
          </cell>
          <cell r="BZ649">
            <v>1.4493051359286859</v>
          </cell>
        </row>
        <row r="650">
          <cell r="BG650">
            <v>39290</v>
          </cell>
          <cell r="BH650">
            <v>8.92</v>
          </cell>
          <cell r="BI650">
            <v>8.3818831046795719</v>
          </cell>
          <cell r="BJ650">
            <v>1.0642</v>
          </cell>
          <cell r="BK650">
            <v>11.88</v>
          </cell>
          <cell r="BL650">
            <v>6.94</v>
          </cell>
          <cell r="BM650">
            <v>9.08</v>
          </cell>
          <cell r="BN650">
            <v>24.32</v>
          </cell>
          <cell r="BO650">
            <v>1.7142857142857144</v>
          </cell>
          <cell r="BP650">
            <v>1.0843750000000001</v>
          </cell>
          <cell r="BQ650">
            <v>1.808764940239044</v>
          </cell>
          <cell r="BR650">
            <v>1.1248323389297443</v>
          </cell>
          <cell r="BW650">
            <v>39290</v>
          </cell>
          <cell r="BX650">
            <v>0.89200000000000002</v>
          </cell>
          <cell r="BY650">
            <v>1.0521777861304267</v>
          </cell>
          <cell r="BZ650">
            <v>1.4330644983636258</v>
          </cell>
        </row>
        <row r="651">
          <cell r="BG651">
            <v>39293</v>
          </cell>
          <cell r="BH651">
            <v>8.9499999999999993</v>
          </cell>
          <cell r="BI651">
            <v>8.3856460226740381</v>
          </cell>
          <cell r="BJ651">
            <v>1.0672999999999999</v>
          </cell>
          <cell r="BK651">
            <v>11.87</v>
          </cell>
          <cell r="BL651">
            <v>7.36</v>
          </cell>
          <cell r="BM651">
            <v>8.8699999999999992</v>
          </cell>
          <cell r="BN651">
            <v>25.25</v>
          </cell>
          <cell r="BO651">
            <v>1.7128427128427128</v>
          </cell>
          <cell r="BP651">
            <v>1.1499999999999999</v>
          </cell>
          <cell r="BQ651">
            <v>1.7669322709163346</v>
          </cell>
          <cell r="BR651">
            <v>1.1678460755746729</v>
          </cell>
          <cell r="BW651">
            <v>39293</v>
          </cell>
          <cell r="BX651">
            <v>0.89499999999999991</v>
          </cell>
          <cell r="BY651">
            <v>1.052650145226272</v>
          </cell>
          <cell r="BZ651">
            <v>1.4494052648334299</v>
          </cell>
        </row>
        <row r="652">
          <cell r="BG652">
            <v>39294</v>
          </cell>
          <cell r="BH652">
            <v>8.99</v>
          </cell>
          <cell r="BI652">
            <v>8.4286517907369216</v>
          </cell>
          <cell r="BJ652">
            <v>1.0666</v>
          </cell>
          <cell r="BK652">
            <v>12.12</v>
          </cell>
          <cell r="BL652">
            <v>7.01</v>
          </cell>
          <cell r="BM652">
            <v>8.8699999999999992</v>
          </cell>
          <cell r="BN652">
            <v>25.229900000000001</v>
          </cell>
          <cell r="BO652">
            <v>1.748917748917749</v>
          </cell>
          <cell r="BP652">
            <v>1.0953124999999999</v>
          </cell>
          <cell r="BQ652">
            <v>1.7669322709163346</v>
          </cell>
          <cell r="BR652">
            <v>1.1669164238471856</v>
          </cell>
          <cell r="BW652">
            <v>39294</v>
          </cell>
          <cell r="BX652">
            <v>0.89900000000000002</v>
          </cell>
          <cell r="BY652">
            <v>1.058048659291206</v>
          </cell>
          <cell r="BZ652">
            <v>1.4445197359203172</v>
          </cell>
        </row>
        <row r="653">
          <cell r="BG653">
            <v>39295</v>
          </cell>
          <cell r="BH653">
            <v>9</v>
          </cell>
          <cell r="BI653">
            <v>8.5219202727014487</v>
          </cell>
          <cell r="BJ653">
            <v>1.0561</v>
          </cell>
          <cell r="BK653">
            <v>12.29</v>
          </cell>
          <cell r="BL653">
            <v>7</v>
          </cell>
          <cell r="BM653">
            <v>8.6999999999999993</v>
          </cell>
          <cell r="BN653">
            <v>25.47</v>
          </cell>
          <cell r="BO653">
            <v>1.7734487734487734</v>
          </cell>
          <cell r="BP653">
            <v>1.09375</v>
          </cell>
          <cell r="BQ653">
            <v>1.7330677290836654</v>
          </cell>
          <cell r="BR653">
            <v>1.1780213681143332</v>
          </cell>
          <cell r="BW653">
            <v>39295</v>
          </cell>
          <cell r="BX653">
            <v>0.9</v>
          </cell>
          <cell r="BY653">
            <v>1.069756651832213</v>
          </cell>
          <cell r="BZ653">
            <v>1.444571967661693</v>
          </cell>
        </row>
        <row r="654">
          <cell r="BG654">
            <v>39296</v>
          </cell>
          <cell r="BH654">
            <v>8.9700000000000006</v>
          </cell>
          <cell r="BI654">
            <v>8.5249952480517024</v>
          </cell>
          <cell r="BJ654">
            <v>1.0522</v>
          </cell>
          <cell r="BK654">
            <v>12.38</v>
          </cell>
          <cell r="BL654">
            <v>7.1</v>
          </cell>
          <cell r="BM654">
            <v>8.65</v>
          </cell>
          <cell r="BN654">
            <v>23.59</v>
          </cell>
          <cell r="BO654">
            <v>1.7864357864357867</v>
          </cell>
          <cell r="BP654">
            <v>1.1093749999999998</v>
          </cell>
          <cell r="BQ654">
            <v>1.7231075697211158</v>
          </cell>
          <cell r="BR654">
            <v>1.0910688682299616</v>
          </cell>
          <cell r="BW654">
            <v>39296</v>
          </cell>
          <cell r="BX654">
            <v>0.89700000000000002</v>
          </cell>
          <cell r="BY654">
            <v>1.0701426534879304</v>
          </cell>
          <cell r="BZ654">
            <v>1.4274968060967159</v>
          </cell>
        </row>
        <row r="655">
          <cell r="BG655">
            <v>39297</v>
          </cell>
          <cell r="BH655">
            <v>8.92</v>
          </cell>
          <cell r="BI655">
            <v>8.4397767054593622</v>
          </cell>
          <cell r="BJ655">
            <v>1.0569</v>
          </cell>
          <cell r="BK655">
            <v>12.29</v>
          </cell>
          <cell r="BL655">
            <v>6.73</v>
          </cell>
          <cell r="BM655">
            <v>8.49</v>
          </cell>
          <cell r="BN655">
            <v>22.9</v>
          </cell>
          <cell r="BO655">
            <v>1.7734487734487734</v>
          </cell>
          <cell r="BP655">
            <v>1.0515625</v>
          </cell>
          <cell r="BQ655">
            <v>1.6912350597609564</v>
          </cell>
          <cell r="BR655">
            <v>1.0591554507192082</v>
          </cell>
          <cell r="BW655">
            <v>39297</v>
          </cell>
          <cell r="BX655">
            <v>0.89200000000000002</v>
          </cell>
          <cell r="BY655">
            <v>1.0594451698363139</v>
          </cell>
          <cell r="BZ655">
            <v>1.3938504459822345</v>
          </cell>
        </row>
        <row r="656">
          <cell r="BG656">
            <v>39300</v>
          </cell>
          <cell r="BH656">
            <v>8.92</v>
          </cell>
          <cell r="BI656">
            <v>8.4734492258003229</v>
          </cell>
          <cell r="BJ656">
            <v>1.0527</v>
          </cell>
          <cell r="BK656">
            <v>12.04</v>
          </cell>
          <cell r="BL656">
            <v>6.84</v>
          </cell>
          <cell r="BM656">
            <v>8.48</v>
          </cell>
          <cell r="BN656">
            <v>22.21</v>
          </cell>
          <cell r="BO656">
            <v>1.7373737373737372</v>
          </cell>
          <cell r="BP656">
            <v>1.0687499999999999</v>
          </cell>
          <cell r="BQ656">
            <v>1.6892430278884465</v>
          </cell>
          <cell r="BR656">
            <v>1.0272420332084549</v>
          </cell>
          <cell r="BW656">
            <v>39300</v>
          </cell>
          <cell r="BX656">
            <v>0.89200000000000002</v>
          </cell>
          <cell r="BY656">
            <v>1.0636720813147147</v>
          </cell>
          <cell r="BZ656">
            <v>1.3806521996176595</v>
          </cell>
        </row>
        <row r="657">
          <cell r="BG657">
            <v>39301</v>
          </cell>
          <cell r="BH657">
            <v>8.9</v>
          </cell>
          <cell r="BI657">
            <v>8.4368186557967579</v>
          </cell>
          <cell r="BJ657">
            <v>1.0548999999999999</v>
          </cell>
          <cell r="BK657">
            <v>11.95</v>
          </cell>
          <cell r="BL657">
            <v>6.66</v>
          </cell>
          <cell r="BM657">
            <v>8.64</v>
          </cell>
          <cell r="BN657">
            <v>22.95</v>
          </cell>
          <cell r="BO657">
            <v>1.7243867243867244</v>
          </cell>
          <cell r="BP657">
            <v>1.0406249999999999</v>
          </cell>
          <cell r="BQ657">
            <v>1.7211155378486058</v>
          </cell>
          <cell r="BR657">
            <v>1.0614680172054947</v>
          </cell>
          <cell r="BW657">
            <v>39301</v>
          </cell>
          <cell r="BX657">
            <v>0.89</v>
          </cell>
          <cell r="BY657">
            <v>1.0590738458621671</v>
          </cell>
          <cell r="BZ657">
            <v>1.3868988198602061</v>
          </cell>
        </row>
        <row r="658">
          <cell r="BG658">
            <v>39302</v>
          </cell>
          <cell r="BH658">
            <v>8.93</v>
          </cell>
          <cell r="BI658">
            <v>8.515304662915991</v>
          </cell>
          <cell r="BJ658">
            <v>1.0487</v>
          </cell>
          <cell r="BK658">
            <v>11.59</v>
          </cell>
          <cell r="BL658">
            <v>6.64</v>
          </cell>
          <cell r="BM658">
            <v>9.1999999999999993</v>
          </cell>
          <cell r="BN658">
            <v>23.14</v>
          </cell>
          <cell r="BO658">
            <v>1.6724386724386724</v>
          </cell>
          <cell r="BP658">
            <v>1.0374999999999999</v>
          </cell>
          <cell r="BQ658">
            <v>1.8326693227091633</v>
          </cell>
          <cell r="BR658">
            <v>1.0702557698533834</v>
          </cell>
          <cell r="BW658">
            <v>39302</v>
          </cell>
          <cell r="BX658">
            <v>0.89300000000000002</v>
          </cell>
          <cell r="BY658">
            <v>1.0689261943358443</v>
          </cell>
          <cell r="BZ658">
            <v>1.4032159412503047</v>
          </cell>
        </row>
        <row r="659">
          <cell r="BG659">
            <v>39303</v>
          </cell>
          <cell r="BH659">
            <v>8.89</v>
          </cell>
          <cell r="BI659">
            <v>8.4026465028355393</v>
          </cell>
          <cell r="BJ659">
            <v>1.0580000000000001</v>
          </cell>
          <cell r="BK659">
            <v>11.04</v>
          </cell>
          <cell r="BL659">
            <v>6.53</v>
          </cell>
          <cell r="BM659">
            <v>8.5500000000000007</v>
          </cell>
          <cell r="BN659">
            <v>23.75</v>
          </cell>
          <cell r="BO659">
            <v>1.5930735930735931</v>
          </cell>
          <cell r="BP659">
            <v>1.0203125</v>
          </cell>
          <cell r="BQ659">
            <v>1.7031872509960162</v>
          </cell>
          <cell r="BR659">
            <v>1.0984690809860784</v>
          </cell>
          <cell r="BW659">
            <v>39303</v>
          </cell>
          <cell r="BX659">
            <v>0.88900000000000001</v>
          </cell>
          <cell r="BY659">
            <v>1.0547842155009453</v>
          </cell>
          <cell r="BZ659">
            <v>1.353760606263922</v>
          </cell>
        </row>
        <row r="660">
          <cell r="BG660">
            <v>39304</v>
          </cell>
          <cell r="BH660">
            <v>8.85</v>
          </cell>
          <cell r="BI660">
            <v>8.4029624003038368</v>
          </cell>
          <cell r="BJ660">
            <v>1.0531999999999999</v>
          </cell>
          <cell r="BK660">
            <v>11.61</v>
          </cell>
          <cell r="BL660">
            <v>6.88</v>
          </cell>
          <cell r="BM660">
            <v>8.1300000000000008</v>
          </cell>
          <cell r="BN660">
            <v>23.4</v>
          </cell>
          <cell r="BO660">
            <v>1.6753246753246753</v>
          </cell>
          <cell r="BP660">
            <v>1.075</v>
          </cell>
          <cell r="BQ660">
            <v>1.6195219123505979</v>
          </cell>
          <cell r="BR660">
            <v>1.0822811155820731</v>
          </cell>
          <cell r="BW660">
            <v>39304</v>
          </cell>
          <cell r="BX660">
            <v>0.88500000000000001</v>
          </cell>
          <cell r="BY660">
            <v>1.0548238701101407</v>
          </cell>
          <cell r="BZ660">
            <v>1.3630319258143364</v>
          </cell>
        </row>
        <row r="661">
          <cell r="BG661">
            <v>39307</v>
          </cell>
          <cell r="BH661">
            <v>8.9</v>
          </cell>
          <cell r="BI661">
            <v>8.4440227703984814</v>
          </cell>
          <cell r="BJ661">
            <v>1.054</v>
          </cell>
          <cell r="BK661">
            <v>11.36</v>
          </cell>
          <cell r="BL661">
            <v>6.91</v>
          </cell>
          <cell r="BM661">
            <v>8.11</v>
          </cell>
          <cell r="BN661">
            <v>24.541</v>
          </cell>
          <cell r="BO661">
            <v>1.6392496392496392</v>
          </cell>
          <cell r="BP661">
            <v>1.0796874999999999</v>
          </cell>
          <cell r="BQ661">
            <v>1.6155378486055778</v>
          </cell>
          <cell r="BR661">
            <v>1.1350538827991306</v>
          </cell>
          <cell r="BW661">
            <v>39307</v>
          </cell>
          <cell r="BX661">
            <v>0.89</v>
          </cell>
          <cell r="BY661">
            <v>1.0599781783681215</v>
          </cell>
          <cell r="BZ661">
            <v>1.3673822176635868</v>
          </cell>
        </row>
        <row r="662">
          <cell r="BG662">
            <v>39308</v>
          </cell>
          <cell r="BH662">
            <v>8.85</v>
          </cell>
          <cell r="BI662">
            <v>8.2919516537056133</v>
          </cell>
          <cell r="BJ662">
            <v>1.0672999999999999</v>
          </cell>
          <cell r="BK662">
            <v>11.51</v>
          </cell>
          <cell r="BL662">
            <v>6.73</v>
          </cell>
          <cell r="BM662">
            <v>7.97</v>
          </cell>
          <cell r="BN662">
            <v>24.39</v>
          </cell>
          <cell r="BO662">
            <v>1.6608946608946609</v>
          </cell>
          <cell r="BP662">
            <v>1.0515625</v>
          </cell>
          <cell r="BQ662">
            <v>1.5876494023904384</v>
          </cell>
          <cell r="BR662">
            <v>1.1280699320105454</v>
          </cell>
          <cell r="BW662">
            <v>39308</v>
          </cell>
          <cell r="BX662">
            <v>0.88500000000000001</v>
          </cell>
          <cell r="BY662">
            <v>1.0408886910896658</v>
          </cell>
          <cell r="BZ662">
            <v>1.357044123823911</v>
          </cell>
        </row>
        <row r="663">
          <cell r="BG663">
            <v>39309</v>
          </cell>
          <cell r="BH663">
            <v>8.85</v>
          </cell>
          <cell r="BI663">
            <v>8.2050806601149642</v>
          </cell>
          <cell r="BJ663">
            <v>1.0786</v>
          </cell>
          <cell r="BK663">
            <v>11.46</v>
          </cell>
          <cell r="BL663">
            <v>6.6</v>
          </cell>
          <cell r="BM663">
            <v>8.16</v>
          </cell>
          <cell r="BN663">
            <v>23.46</v>
          </cell>
          <cell r="BO663">
            <v>1.6536796536796539</v>
          </cell>
          <cell r="BP663">
            <v>1.0312499999999998</v>
          </cell>
          <cell r="BQ663">
            <v>1.6254980079681276</v>
          </cell>
          <cell r="BR663">
            <v>1.0850561953656168</v>
          </cell>
          <cell r="BW663">
            <v>39309</v>
          </cell>
          <cell r="BX663">
            <v>0.88500000000000001</v>
          </cell>
          <cell r="BY663">
            <v>1.0299837752642316</v>
          </cell>
          <cell r="BZ663">
            <v>1.3488709642533496</v>
          </cell>
        </row>
        <row r="664">
          <cell r="BG664">
            <v>39310</v>
          </cell>
          <cell r="BH664">
            <v>8.85</v>
          </cell>
          <cell r="BI664">
            <v>8.2226145126823376</v>
          </cell>
          <cell r="BJ664">
            <v>1.0763</v>
          </cell>
          <cell r="BK664">
            <v>11.56</v>
          </cell>
          <cell r="BL664">
            <v>6.97</v>
          </cell>
          <cell r="BM664">
            <v>8.25</v>
          </cell>
          <cell r="BN664">
            <v>22.98</v>
          </cell>
          <cell r="BO664">
            <v>1.6681096681096683</v>
          </cell>
          <cell r="BP664">
            <v>1.0890624999999998</v>
          </cell>
          <cell r="BQ664">
            <v>1.6434262948207172</v>
          </cell>
          <cell r="BR664">
            <v>1.0628555570972666</v>
          </cell>
          <cell r="BW664">
            <v>39310</v>
          </cell>
          <cell r="BX664">
            <v>0.88500000000000001</v>
          </cell>
          <cell r="BY664">
            <v>1.0321847997770139</v>
          </cell>
          <cell r="BZ664">
            <v>1.365863505006913</v>
          </cell>
        </row>
        <row r="665">
          <cell r="BG665">
            <v>39311</v>
          </cell>
          <cell r="BH665">
            <v>8.9499999999999993</v>
          </cell>
          <cell r="BI665">
            <v>8.4410072620956331</v>
          </cell>
          <cell r="BJ665">
            <v>1.0603</v>
          </cell>
          <cell r="BK665">
            <v>11.78</v>
          </cell>
          <cell r="BL665">
            <v>6.95</v>
          </cell>
          <cell r="BM665">
            <v>8.26</v>
          </cell>
          <cell r="BN665">
            <v>24.58</v>
          </cell>
          <cell r="BO665">
            <v>1.6998556998556997</v>
          </cell>
          <cell r="BP665">
            <v>1.0859375</v>
          </cell>
          <cell r="BQ665">
            <v>1.6454183266932272</v>
          </cell>
          <cell r="BR665">
            <v>1.136857684658434</v>
          </cell>
          <cell r="BW665">
            <v>39311</v>
          </cell>
          <cell r="BX665">
            <v>0.89499999999999991</v>
          </cell>
          <cell r="BY665">
            <v>1.0595996416108648</v>
          </cell>
          <cell r="BZ665">
            <v>1.3920173028018403</v>
          </cell>
        </row>
        <row r="666">
          <cell r="BG666">
            <v>39314</v>
          </cell>
          <cell r="BH666">
            <v>8.86</v>
          </cell>
          <cell r="BI666">
            <v>8.3965125094768762</v>
          </cell>
          <cell r="BJ666">
            <v>1.0551999999999999</v>
          </cell>
          <cell r="BK666">
            <v>11.85</v>
          </cell>
          <cell r="BL666">
            <v>6.9</v>
          </cell>
          <cell r="BM666">
            <v>8.1</v>
          </cell>
          <cell r="BN666">
            <v>25.68</v>
          </cell>
          <cell r="BO666">
            <v>1.7099567099567099</v>
          </cell>
          <cell r="BP666">
            <v>1.078125</v>
          </cell>
          <cell r="BQ666">
            <v>1.6135458167330679</v>
          </cell>
          <cell r="BR666">
            <v>1.1877341473567367</v>
          </cell>
          <cell r="BW666">
            <v>39314</v>
          </cell>
          <cell r="BX666">
            <v>0.8859999999999999</v>
          </cell>
          <cell r="BY666">
            <v>1.0540142153146324</v>
          </cell>
          <cell r="BZ666">
            <v>1.3973404185116285</v>
          </cell>
        </row>
        <row r="667">
          <cell r="BG667">
            <v>39315</v>
          </cell>
          <cell r="BH667">
            <v>8.93</v>
          </cell>
          <cell r="BI667">
            <v>8.4054969879518069</v>
          </cell>
          <cell r="BJ667">
            <v>1.0624</v>
          </cell>
          <cell r="BK667">
            <v>11.7</v>
          </cell>
          <cell r="BL667">
            <v>6.85</v>
          </cell>
          <cell r="BM667">
            <v>8.25</v>
          </cell>
          <cell r="BN667">
            <v>25.888000000000002</v>
          </cell>
          <cell r="BO667">
            <v>1.6883116883116882</v>
          </cell>
          <cell r="BP667">
            <v>1.0703124999999998</v>
          </cell>
          <cell r="BQ667">
            <v>1.6434262948207172</v>
          </cell>
          <cell r="BR667">
            <v>1.1973544239396885</v>
          </cell>
          <cell r="BW667">
            <v>39315</v>
          </cell>
          <cell r="BX667">
            <v>0.89300000000000002</v>
          </cell>
          <cell r="BY667">
            <v>1.0551420368975903</v>
          </cell>
          <cell r="BZ667">
            <v>1.3998512267680234</v>
          </cell>
        </row>
        <row r="668">
          <cell r="BG668">
            <v>39316</v>
          </cell>
          <cell r="BH668">
            <v>8.83</v>
          </cell>
          <cell r="BI668">
            <v>8.3137181056397704</v>
          </cell>
          <cell r="BJ668">
            <v>1.0621</v>
          </cell>
          <cell r="BK668">
            <v>12.01</v>
          </cell>
          <cell r="BL668">
            <v>7.24</v>
          </cell>
          <cell r="BM668">
            <v>8.1199999999999992</v>
          </cell>
          <cell r="BN668">
            <v>25.37</v>
          </cell>
          <cell r="BO668">
            <v>1.7330447330447332</v>
          </cell>
          <cell r="BP668">
            <v>1.1312499999999999</v>
          </cell>
          <cell r="BQ668">
            <v>1.6175298804780875</v>
          </cell>
          <cell r="BR668">
            <v>1.1733962351417604</v>
          </cell>
          <cell r="BW668">
            <v>39316</v>
          </cell>
          <cell r="BX668">
            <v>0.88300000000000001</v>
          </cell>
          <cell r="BY668">
            <v>1.0436210338009604</v>
          </cell>
          <cell r="BZ668">
            <v>1.4138052121661453</v>
          </cell>
        </row>
        <row r="669">
          <cell r="BG669">
            <v>39317</v>
          </cell>
          <cell r="BH669">
            <v>8.8699999999999992</v>
          </cell>
          <cell r="BI669">
            <v>8.4211525681192452</v>
          </cell>
          <cell r="BJ669">
            <v>1.0532999999999999</v>
          </cell>
          <cell r="BK669">
            <v>12.15</v>
          </cell>
          <cell r="BL669">
            <v>6.94</v>
          </cell>
          <cell r="BM669">
            <v>8.4</v>
          </cell>
          <cell r="BN669">
            <v>24.96</v>
          </cell>
          <cell r="BO669">
            <v>1.7532467532467533</v>
          </cell>
          <cell r="BP669">
            <v>1.0843750000000001</v>
          </cell>
          <cell r="BQ669">
            <v>1.6733067729083668</v>
          </cell>
          <cell r="BR669">
            <v>1.1544331899542113</v>
          </cell>
          <cell r="BW669">
            <v>39317</v>
          </cell>
          <cell r="BX669">
            <v>0.8869999999999999</v>
          </cell>
          <cell r="BY669">
            <v>1.057107281876009</v>
          </cell>
          <cell r="BZ669">
            <v>1.4163404290273329</v>
          </cell>
        </row>
        <row r="670">
          <cell r="BG670">
            <v>39318</v>
          </cell>
          <cell r="BH670">
            <v>8.85</v>
          </cell>
          <cell r="BI670">
            <v>8.4133472763570669</v>
          </cell>
          <cell r="BJ670">
            <v>1.0519000000000001</v>
          </cell>
          <cell r="BK670">
            <v>12.31</v>
          </cell>
          <cell r="BL670">
            <v>7</v>
          </cell>
          <cell r="BM670">
            <v>8.6999999999999993</v>
          </cell>
          <cell r="BN670">
            <v>25.21</v>
          </cell>
          <cell r="BO670">
            <v>1.7763347763347765</v>
          </cell>
          <cell r="BP670">
            <v>1.09375</v>
          </cell>
          <cell r="BQ670">
            <v>1.7330677290836654</v>
          </cell>
          <cell r="BR670">
            <v>1.1659960223856436</v>
          </cell>
          <cell r="BW670">
            <v>39318</v>
          </cell>
          <cell r="BX670">
            <v>0.88500000000000001</v>
          </cell>
          <cell r="BY670">
            <v>1.0561274836011028</v>
          </cell>
          <cell r="BZ670">
            <v>1.4422871319510213</v>
          </cell>
        </row>
        <row r="671">
          <cell r="BG671">
            <v>39321</v>
          </cell>
          <cell r="BH671">
            <v>8.6999999999999993</v>
          </cell>
          <cell r="BI671">
            <v>8.251138088012139</v>
          </cell>
          <cell r="BJ671">
            <v>1.0544</v>
          </cell>
          <cell r="BK671">
            <v>11.99</v>
          </cell>
          <cell r="BL671">
            <v>7</v>
          </cell>
          <cell r="BM671">
            <v>8.52</v>
          </cell>
          <cell r="BN671">
            <v>25.49</v>
          </cell>
          <cell r="BO671">
            <v>1.7301587301587302</v>
          </cell>
          <cell r="BP671">
            <v>1.09375</v>
          </cell>
          <cell r="BQ671">
            <v>1.6972111553784861</v>
          </cell>
          <cell r="BR671">
            <v>1.1789463947088479</v>
          </cell>
          <cell r="BW671">
            <v>39321</v>
          </cell>
          <cell r="BX671">
            <v>0.86999999999999988</v>
          </cell>
          <cell r="BY671">
            <v>1.0357653641881639</v>
          </cell>
          <cell r="BZ671">
            <v>1.4250165700615161</v>
          </cell>
        </row>
        <row r="672">
          <cell r="BG672">
            <v>39322</v>
          </cell>
          <cell r="BH672">
            <v>8.4600000000000009</v>
          </cell>
          <cell r="BI672">
            <v>7.9503806033267557</v>
          </cell>
          <cell r="BJ672">
            <v>1.0641</v>
          </cell>
          <cell r="BK672">
            <v>11.93</v>
          </cell>
          <cell r="BL672">
            <v>6.73</v>
          </cell>
          <cell r="BM672">
            <v>8.1999999999999993</v>
          </cell>
          <cell r="BN672">
            <v>25.324000000000002</v>
          </cell>
          <cell r="BO672">
            <v>1.7215007215007214</v>
          </cell>
          <cell r="BP672">
            <v>1.0515625</v>
          </cell>
          <cell r="BQ672">
            <v>1.6334661354581674</v>
          </cell>
          <cell r="BR672">
            <v>1.171268673974377</v>
          </cell>
          <cell r="BW672">
            <v>39322</v>
          </cell>
          <cell r="BX672">
            <v>0.84600000000000009</v>
          </cell>
          <cell r="BY672">
            <v>0.99801127713560767</v>
          </cell>
          <cell r="BZ672">
            <v>1.3944495077333166</v>
          </cell>
        </row>
        <row r="673">
          <cell r="BG673">
            <v>39323</v>
          </cell>
          <cell r="BH673">
            <v>8.2100000000000009</v>
          </cell>
          <cell r="BI673">
            <v>7.7445524007169144</v>
          </cell>
          <cell r="BJ673">
            <v>1.0601</v>
          </cell>
          <cell r="BK673">
            <v>12.13</v>
          </cell>
          <cell r="BL673">
            <v>6.93</v>
          </cell>
          <cell r="BM673">
            <v>8.2799999999999994</v>
          </cell>
          <cell r="BN673">
            <v>25.146000000000001</v>
          </cell>
          <cell r="BO673">
            <v>1.7503607503607506</v>
          </cell>
          <cell r="BP673">
            <v>1.0828125</v>
          </cell>
          <cell r="BQ673">
            <v>1.6494023904382471</v>
          </cell>
          <cell r="BR673">
            <v>1.1630359372831971</v>
          </cell>
          <cell r="BW673">
            <v>39323</v>
          </cell>
          <cell r="BX673">
            <v>0.82100000000000006</v>
          </cell>
          <cell r="BY673">
            <v>0.97217366286199436</v>
          </cell>
          <cell r="BZ673">
            <v>1.4114028945205486</v>
          </cell>
        </row>
        <row r="674">
          <cell r="BG674">
            <v>39324</v>
          </cell>
          <cell r="BH674">
            <v>8</v>
          </cell>
          <cell r="BI674">
            <v>7.5564371398885424</v>
          </cell>
          <cell r="BJ674">
            <v>1.0587</v>
          </cell>
          <cell r="BK674">
            <v>12.04</v>
          </cell>
          <cell r="BL674">
            <v>7.01</v>
          </cell>
          <cell r="BM674">
            <v>8.11</v>
          </cell>
          <cell r="BN674">
            <v>24.99</v>
          </cell>
          <cell r="BO674">
            <v>1.7373737373737372</v>
          </cell>
          <cell r="BP674">
            <v>1.0953124999999999</v>
          </cell>
          <cell r="BQ674">
            <v>1.6155378486055778</v>
          </cell>
          <cell r="BR674">
            <v>1.1558207298459831</v>
          </cell>
          <cell r="BW674">
            <v>39324</v>
          </cell>
          <cell r="BX674">
            <v>0.8</v>
          </cell>
          <cell r="BY674">
            <v>0.94855955417020876</v>
          </cell>
          <cell r="BZ674">
            <v>1.4010112039563245</v>
          </cell>
        </row>
        <row r="675">
          <cell r="BG675">
            <v>39325</v>
          </cell>
          <cell r="BH675">
            <v>8.25</v>
          </cell>
          <cell r="BI675">
            <v>7.8147200909349239</v>
          </cell>
          <cell r="BJ675">
            <v>1.0557000000000001</v>
          </cell>
          <cell r="BK675">
            <v>12.22</v>
          </cell>
          <cell r="BL675">
            <v>7.17</v>
          </cell>
          <cell r="BM675">
            <v>8.5</v>
          </cell>
          <cell r="BN675">
            <v>25.75</v>
          </cell>
          <cell r="BO675">
            <v>1.7633477633477634</v>
          </cell>
          <cell r="BP675">
            <v>1.1203124999999998</v>
          </cell>
          <cell r="BQ675">
            <v>1.6932270916334662</v>
          </cell>
          <cell r="BR675">
            <v>1.1909717404375377</v>
          </cell>
          <cell r="BW675">
            <v>39325</v>
          </cell>
          <cell r="BX675">
            <v>0.82499999999999996</v>
          </cell>
          <cell r="BY675">
            <v>0.98098181301506104</v>
          </cell>
          <cell r="BZ675">
            <v>1.4419647738546919</v>
          </cell>
        </row>
        <row r="676">
          <cell r="BG676">
            <v>39328</v>
          </cell>
          <cell r="BH676">
            <v>8.25</v>
          </cell>
          <cell r="BI676">
            <v>7.8369905956112857</v>
          </cell>
          <cell r="BJ676">
            <v>1.0527</v>
          </cell>
          <cell r="BK676">
            <v>12.22</v>
          </cell>
          <cell r="BL676">
            <v>7.17</v>
          </cell>
          <cell r="BM676">
            <v>8.5</v>
          </cell>
          <cell r="BN676">
            <v>25.75</v>
          </cell>
          <cell r="BO676">
            <v>1.7633477633477634</v>
          </cell>
          <cell r="BP676">
            <v>1.1203124999999998</v>
          </cell>
          <cell r="BQ676">
            <v>1.6932270916334662</v>
          </cell>
          <cell r="BR676">
            <v>1.1909717404375377</v>
          </cell>
          <cell r="BW676">
            <v>39328</v>
          </cell>
          <cell r="BX676">
            <v>0.82499999999999996</v>
          </cell>
          <cell r="BY676">
            <v>0.9837774294670848</v>
          </cell>
          <cell r="BZ676">
            <v>1.4419647738546919</v>
          </cell>
        </row>
        <row r="677">
          <cell r="BG677">
            <v>39329</v>
          </cell>
          <cell r="BH677">
            <v>8.4700000000000006</v>
          </cell>
          <cell r="BI677">
            <v>8.0712788259958081</v>
          </cell>
          <cell r="BJ677">
            <v>1.0493999999999999</v>
          </cell>
          <cell r="BK677">
            <v>12.47</v>
          </cell>
          <cell r="BL677">
            <v>7.27</v>
          </cell>
          <cell r="BM677">
            <v>8.44</v>
          </cell>
          <cell r="BN677">
            <v>24.8</v>
          </cell>
          <cell r="BO677">
            <v>1.7994227994227996</v>
          </cell>
          <cell r="BP677">
            <v>1.1359374999999998</v>
          </cell>
          <cell r="BQ677">
            <v>1.6812749003984064</v>
          </cell>
          <cell r="BR677">
            <v>1.1470329771980945</v>
          </cell>
          <cell r="BW677">
            <v>39329</v>
          </cell>
          <cell r="BX677">
            <v>0.84700000000000009</v>
          </cell>
          <cell r="BY677">
            <v>1.0131876310272538</v>
          </cell>
          <cell r="BZ677">
            <v>1.4409170442548251</v>
          </cell>
        </row>
        <row r="678">
          <cell r="BG678">
            <v>39330</v>
          </cell>
          <cell r="BH678">
            <v>8.15</v>
          </cell>
          <cell r="BI678">
            <v>7.7339153539571077</v>
          </cell>
          <cell r="BJ678">
            <v>1.0538000000000001</v>
          </cell>
          <cell r="BK678">
            <v>12.33</v>
          </cell>
          <cell r="BL678">
            <v>7.2</v>
          </cell>
          <cell r="BM678">
            <v>8.2899999999999991</v>
          </cell>
          <cell r="BN678">
            <v>25.1</v>
          </cell>
          <cell r="BO678">
            <v>1.7792207792207793</v>
          </cell>
          <cell r="BP678">
            <v>1.125</v>
          </cell>
          <cell r="BQ678">
            <v>1.6513944223107568</v>
          </cell>
          <cell r="BR678">
            <v>1.1609083761158134</v>
          </cell>
          <cell r="BW678">
            <v>39330</v>
          </cell>
          <cell r="BX678">
            <v>0.81500000000000006</v>
          </cell>
          <cell r="BY678">
            <v>0.97083839438223585</v>
          </cell>
          <cell r="BZ678">
            <v>1.4291308944118373</v>
          </cell>
        </row>
        <row r="679">
          <cell r="BG679">
            <v>39331</v>
          </cell>
          <cell r="BH679">
            <v>8.39</v>
          </cell>
          <cell r="BI679">
            <v>7.9737692453906108</v>
          </cell>
          <cell r="BJ679">
            <v>1.0522</v>
          </cell>
          <cell r="BK679">
            <v>12.43</v>
          </cell>
          <cell r="BL679">
            <v>7.46</v>
          </cell>
          <cell r="BM679">
            <v>8.65</v>
          </cell>
          <cell r="BN679">
            <v>25.2</v>
          </cell>
          <cell r="BO679">
            <v>1.7936507936507937</v>
          </cell>
          <cell r="BP679">
            <v>1.1656249999999999</v>
          </cell>
          <cell r="BQ679">
            <v>1.7231075697211158</v>
          </cell>
          <cell r="BR679">
            <v>1.1655335090883863</v>
          </cell>
          <cell r="BW679">
            <v>39331</v>
          </cell>
          <cell r="BX679">
            <v>0.83900000000000008</v>
          </cell>
          <cell r="BY679">
            <v>1.0009472533738835</v>
          </cell>
          <cell r="BZ679">
            <v>1.4619792181150741</v>
          </cell>
        </row>
        <row r="680">
          <cell r="BG680">
            <v>39332</v>
          </cell>
          <cell r="BH680">
            <v>8.1999999999999993</v>
          </cell>
          <cell r="BI680">
            <v>7.7710386656557997</v>
          </cell>
          <cell r="BJ680">
            <v>1.0551999999999999</v>
          </cell>
          <cell r="BK680">
            <v>12.38</v>
          </cell>
          <cell r="BL680">
            <v>7.11</v>
          </cell>
          <cell r="BM680">
            <v>8.65</v>
          </cell>
          <cell r="BN680">
            <v>25.05</v>
          </cell>
          <cell r="BO680">
            <v>1.7864357864357867</v>
          </cell>
          <cell r="BP680">
            <v>1.1109374999999999</v>
          </cell>
          <cell r="BQ680">
            <v>1.7231075697211158</v>
          </cell>
          <cell r="BR680">
            <v>1.158595809629527</v>
          </cell>
          <cell r="BW680">
            <v>39332</v>
          </cell>
          <cell r="BX680">
            <v>0.82</v>
          </cell>
          <cell r="BY680">
            <v>0.97549848369977266</v>
          </cell>
          <cell r="BZ680">
            <v>1.4447691664466074</v>
          </cell>
        </row>
        <row r="681">
          <cell r="BG681">
            <v>39335</v>
          </cell>
          <cell r="BH681">
            <v>8.4</v>
          </cell>
          <cell r="BI681">
            <v>7.9847908745247151</v>
          </cell>
          <cell r="BJ681">
            <v>1.052</v>
          </cell>
          <cell r="BK681">
            <v>12.31</v>
          </cell>
          <cell r="BL681">
            <v>7.01</v>
          </cell>
          <cell r="BM681">
            <v>8.64</v>
          </cell>
          <cell r="BN681">
            <v>24.51</v>
          </cell>
          <cell r="BO681">
            <v>1.7763347763347765</v>
          </cell>
          <cell r="BP681">
            <v>1.0953124999999999</v>
          </cell>
          <cell r="BQ681">
            <v>1.7211155378486058</v>
          </cell>
          <cell r="BR681">
            <v>1.1336200915776331</v>
          </cell>
          <cell r="BW681">
            <v>39335</v>
          </cell>
          <cell r="BX681">
            <v>0.84000000000000008</v>
          </cell>
          <cell r="BY681">
            <v>1.0023307984790875</v>
          </cell>
          <cell r="BZ681">
            <v>1.4315957264402539</v>
          </cell>
        </row>
        <row r="682">
          <cell r="BG682">
            <v>39336</v>
          </cell>
          <cell r="BH682">
            <v>8.2100000000000009</v>
          </cell>
          <cell r="BI682">
            <v>7.8760552570990034</v>
          </cell>
          <cell r="BJ682">
            <v>1.0424</v>
          </cell>
          <cell r="BK682">
            <v>12.32</v>
          </cell>
          <cell r="BL682">
            <v>6.94</v>
          </cell>
          <cell r="BM682">
            <v>8.49</v>
          </cell>
          <cell r="BN682">
            <v>23.89</v>
          </cell>
          <cell r="BO682">
            <v>1.7777777777777779</v>
          </cell>
          <cell r="BP682">
            <v>1.0843750000000001</v>
          </cell>
          <cell r="BQ682">
            <v>1.6912350597609564</v>
          </cell>
          <cell r="BR682">
            <v>1.1049442671476806</v>
          </cell>
          <cell r="BW682">
            <v>39336</v>
          </cell>
          <cell r="BX682">
            <v>0.82100000000000006</v>
          </cell>
          <cell r="BY682">
            <v>0.98868121642363793</v>
          </cell>
          <cell r="BZ682">
            <v>1.4145830261716037</v>
          </cell>
        </row>
        <row r="683">
          <cell r="BG683">
            <v>39337</v>
          </cell>
          <cell r="BH683">
            <v>8.5</v>
          </cell>
          <cell r="BI683">
            <v>8.1983024691358022</v>
          </cell>
          <cell r="BJ683">
            <v>1.0367999999999999</v>
          </cell>
          <cell r="BK683">
            <v>12.23</v>
          </cell>
          <cell r="BL683">
            <v>6.77</v>
          </cell>
          <cell r="BM683">
            <v>8.31</v>
          </cell>
          <cell r="BN683">
            <v>24.44</v>
          </cell>
          <cell r="BO683">
            <v>1.764790764790765</v>
          </cell>
          <cell r="BP683">
            <v>1.0578124999999998</v>
          </cell>
          <cell r="BQ683">
            <v>1.6553784860557772</v>
          </cell>
          <cell r="BR683">
            <v>1.1303824984968318</v>
          </cell>
          <cell r="BW683">
            <v>39337</v>
          </cell>
          <cell r="BX683">
            <v>0.85</v>
          </cell>
          <cell r="BY683">
            <v>1.0291329089506174</v>
          </cell>
          <cell r="BZ683">
            <v>1.4020910623358436</v>
          </cell>
        </row>
        <row r="684">
          <cell r="BG684">
            <v>39338</v>
          </cell>
          <cell r="BH684">
            <v>8.4700000000000006</v>
          </cell>
          <cell r="BI684">
            <v>8.1899052407658104</v>
          </cell>
          <cell r="BJ684">
            <v>1.0342</v>
          </cell>
          <cell r="BK684">
            <v>12.35</v>
          </cell>
          <cell r="BL684">
            <v>6.89</v>
          </cell>
          <cell r="BM684">
            <v>8.26</v>
          </cell>
          <cell r="BN684">
            <v>24.63</v>
          </cell>
          <cell r="BO684">
            <v>1.7821067821067822</v>
          </cell>
          <cell r="BP684">
            <v>1.0765624999999999</v>
          </cell>
          <cell r="BQ684">
            <v>1.6454183266932272</v>
          </cell>
          <cell r="BR684">
            <v>1.1391702511447204</v>
          </cell>
          <cell r="BW684">
            <v>39338</v>
          </cell>
          <cell r="BX684">
            <v>0.84700000000000009</v>
          </cell>
          <cell r="BY684">
            <v>1.0280788048733323</v>
          </cell>
          <cell r="BZ684">
            <v>1.4108144649861825</v>
          </cell>
        </row>
        <row r="685">
          <cell r="BG685">
            <v>39339</v>
          </cell>
          <cell r="BH685">
            <v>8.34</v>
          </cell>
          <cell r="BI685">
            <v>8.0978735799592183</v>
          </cell>
          <cell r="BJ685">
            <v>1.0299</v>
          </cell>
          <cell r="BK685">
            <v>12.36</v>
          </cell>
          <cell r="BL685">
            <v>6.82</v>
          </cell>
          <cell r="BM685">
            <v>8.44</v>
          </cell>
          <cell r="BN685">
            <v>24.639900000000001</v>
          </cell>
          <cell r="BO685">
            <v>1.7835497835497836</v>
          </cell>
          <cell r="BP685">
            <v>1.065625</v>
          </cell>
          <cell r="BQ685">
            <v>1.6812749003984064</v>
          </cell>
          <cell r="BR685">
            <v>1.1396281393090053</v>
          </cell>
          <cell r="BW685">
            <v>39339</v>
          </cell>
          <cell r="BX685">
            <v>0.83399999999999996</v>
          </cell>
          <cell r="BY685">
            <v>1.0165260704922807</v>
          </cell>
          <cell r="BZ685">
            <v>1.4175194558142989</v>
          </cell>
        </row>
        <row r="686">
          <cell r="BG686">
            <v>39342</v>
          </cell>
          <cell r="BH686">
            <v>8.4</v>
          </cell>
          <cell r="BI686">
            <v>8.1743869209809255</v>
          </cell>
          <cell r="BJ686">
            <v>1.0276000000000001</v>
          </cell>
          <cell r="BK686">
            <v>12.39</v>
          </cell>
          <cell r="BL686">
            <v>6.83</v>
          </cell>
          <cell r="BM686">
            <v>8.15</v>
          </cell>
          <cell r="BN686">
            <v>24.9099</v>
          </cell>
          <cell r="BO686">
            <v>1.7878787878787881</v>
          </cell>
          <cell r="BP686">
            <v>1.0671875</v>
          </cell>
          <cell r="BQ686">
            <v>1.6235059760956176</v>
          </cell>
          <cell r="BR686">
            <v>1.1521159983349523</v>
          </cell>
          <cell r="BW686">
            <v>39342</v>
          </cell>
          <cell r="BX686">
            <v>0.84000000000000008</v>
          </cell>
          <cell r="BY686">
            <v>1.0261307901907357</v>
          </cell>
          <cell r="BZ686">
            <v>1.4076720655773394</v>
          </cell>
        </row>
        <row r="687">
          <cell r="BG687">
            <v>39343</v>
          </cell>
          <cell r="BH687">
            <v>8.4</v>
          </cell>
          <cell r="BI687">
            <v>8.2930200414651019</v>
          </cell>
          <cell r="BJ687">
            <v>1.0128999999999999</v>
          </cell>
          <cell r="BK687">
            <v>12.59</v>
          </cell>
          <cell r="BL687">
            <v>7.31</v>
          </cell>
          <cell r="BM687">
            <v>8.31</v>
          </cell>
          <cell r="BN687">
            <v>25</v>
          </cell>
          <cell r="BO687">
            <v>1.8167388167388168</v>
          </cell>
          <cell r="BP687">
            <v>1.1421874999999999</v>
          </cell>
          <cell r="BQ687">
            <v>1.6553784860557772</v>
          </cell>
          <cell r="BR687">
            <v>1.1562832431432404</v>
          </cell>
          <cell r="BW687">
            <v>39343</v>
          </cell>
          <cell r="BX687">
            <v>0.84000000000000008</v>
          </cell>
          <cell r="BY687">
            <v>1.0410228058051143</v>
          </cell>
          <cell r="BZ687">
            <v>1.4426470114844587</v>
          </cell>
        </row>
        <row r="688">
          <cell r="BG688">
            <v>39344</v>
          </cell>
          <cell r="BH688">
            <v>8.19</v>
          </cell>
          <cell r="BI688">
            <v>8.0681706235838835</v>
          </cell>
          <cell r="BJ688">
            <v>1.0150999999999999</v>
          </cell>
          <cell r="BK688">
            <v>12.75</v>
          </cell>
          <cell r="BL688">
            <v>7.41</v>
          </cell>
          <cell r="BM688">
            <v>8.33</v>
          </cell>
          <cell r="BN688">
            <v>25.1</v>
          </cell>
          <cell r="BO688">
            <v>1.8398268398268398</v>
          </cell>
          <cell r="BP688">
            <v>1.1578124999999999</v>
          </cell>
          <cell r="BQ688">
            <v>1.6593625498007969</v>
          </cell>
          <cell r="BR688">
            <v>1.1609083761158134</v>
          </cell>
          <cell r="BW688">
            <v>39344</v>
          </cell>
          <cell r="BX688">
            <v>0.81899999999999995</v>
          </cell>
          <cell r="BY688">
            <v>1.0127974583784849</v>
          </cell>
          <cell r="BZ688">
            <v>1.4544775664358625</v>
          </cell>
        </row>
        <row r="689">
          <cell r="BG689">
            <v>39345</v>
          </cell>
          <cell r="BH689">
            <v>8.19</v>
          </cell>
          <cell r="BI689">
            <v>8.1703910614525146</v>
          </cell>
          <cell r="BJ689">
            <v>1.0024</v>
          </cell>
          <cell r="BK689">
            <v>12.67</v>
          </cell>
          <cell r="BL689">
            <v>7.48</v>
          </cell>
          <cell r="BM689">
            <v>8.41</v>
          </cell>
          <cell r="BN689">
            <v>25.09</v>
          </cell>
          <cell r="BO689">
            <v>1.8282828282828283</v>
          </cell>
          <cell r="BP689">
            <v>1.16875</v>
          </cell>
          <cell r="BQ689">
            <v>1.6752988047808766</v>
          </cell>
          <cell r="BR689">
            <v>1.1604458628185561</v>
          </cell>
          <cell r="BW689">
            <v>39345</v>
          </cell>
          <cell r="BX689">
            <v>0.81899999999999995</v>
          </cell>
          <cell r="BY689">
            <v>1.0256291899441343</v>
          </cell>
          <cell r="BZ689">
            <v>1.4581943739705652</v>
          </cell>
        </row>
        <row r="690">
          <cell r="BG690">
            <v>39346</v>
          </cell>
          <cell r="BH690">
            <v>8.1999999999999993</v>
          </cell>
          <cell r="BI690">
            <v>8.1934452438049554</v>
          </cell>
          <cell r="BJ690">
            <v>1.0007999999999999</v>
          </cell>
          <cell r="BK690">
            <v>12.55</v>
          </cell>
          <cell r="BL690">
            <v>7.5</v>
          </cell>
          <cell r="BM690">
            <v>8.42</v>
          </cell>
          <cell r="BN690">
            <v>25.21</v>
          </cell>
          <cell r="BO690">
            <v>1.8109668109668111</v>
          </cell>
          <cell r="BP690">
            <v>1.171875</v>
          </cell>
          <cell r="BQ690">
            <v>1.6772908366533865</v>
          </cell>
          <cell r="BR690">
            <v>1.1659960223856436</v>
          </cell>
          <cell r="BW690">
            <v>39346</v>
          </cell>
          <cell r="BX690">
            <v>0.82</v>
          </cell>
          <cell r="BY690">
            <v>1.0285231814548361</v>
          </cell>
          <cell r="BZ690">
            <v>1.4565321675014602</v>
          </cell>
        </row>
        <row r="691">
          <cell r="BG691">
            <v>39349</v>
          </cell>
          <cell r="BH691">
            <v>8.15</v>
          </cell>
          <cell r="BI691">
            <v>8.1321093594093004</v>
          </cell>
          <cell r="BJ691">
            <v>1.0022</v>
          </cell>
          <cell r="BK691">
            <v>12.46</v>
          </cell>
          <cell r="BL691">
            <v>7.29</v>
          </cell>
          <cell r="BM691">
            <v>8.42</v>
          </cell>
          <cell r="BN691">
            <v>25.41</v>
          </cell>
          <cell r="BO691">
            <v>1.7979797979797982</v>
          </cell>
          <cell r="BP691">
            <v>1.1390624999999999</v>
          </cell>
          <cell r="BQ691">
            <v>1.6772908366533865</v>
          </cell>
          <cell r="BR691">
            <v>1.1752462883307895</v>
          </cell>
          <cell r="BW691">
            <v>39349</v>
          </cell>
          <cell r="BX691">
            <v>0.81500000000000006</v>
          </cell>
          <cell r="BY691">
            <v>1.0208236878866495</v>
          </cell>
          <cell r="BZ691">
            <v>1.4473948557409937</v>
          </cell>
        </row>
        <row r="692">
          <cell r="BG692">
            <v>39350</v>
          </cell>
          <cell r="BH692">
            <v>8.2200000000000006</v>
          </cell>
          <cell r="BI692">
            <v>8.1888822474596541</v>
          </cell>
          <cell r="BJ692">
            <v>1.0038</v>
          </cell>
          <cell r="BK692">
            <v>12.69</v>
          </cell>
          <cell r="BL692">
            <v>7.37</v>
          </cell>
          <cell r="BM692">
            <v>8.32</v>
          </cell>
          <cell r="BN692">
            <v>25.31</v>
          </cell>
          <cell r="BO692">
            <v>1.8311688311688312</v>
          </cell>
          <cell r="BP692">
            <v>1.1515625</v>
          </cell>
          <cell r="BQ692">
            <v>1.6573705179282872</v>
          </cell>
          <cell r="BR692">
            <v>1.1706211553582166</v>
          </cell>
          <cell r="BW692">
            <v>39350</v>
          </cell>
          <cell r="BX692">
            <v>0.82200000000000006</v>
          </cell>
          <cell r="BY692">
            <v>1.0279503885236105</v>
          </cell>
          <cell r="BZ692">
            <v>1.4526807511138338</v>
          </cell>
        </row>
        <row r="693">
          <cell r="BG693">
            <v>39351</v>
          </cell>
          <cell r="BH693">
            <v>7.95</v>
          </cell>
          <cell r="BI693">
            <v>7.9199043634190076</v>
          </cell>
          <cell r="BJ693">
            <v>1.0038</v>
          </cell>
          <cell r="BK693">
            <v>12.67</v>
          </cell>
          <cell r="BL693">
            <v>7.43</v>
          </cell>
          <cell r="BM693">
            <v>8.42</v>
          </cell>
          <cell r="BN693">
            <v>24.9</v>
          </cell>
          <cell r="BO693">
            <v>1.8282828282828283</v>
          </cell>
          <cell r="BP693">
            <v>1.1609375</v>
          </cell>
          <cell r="BQ693">
            <v>1.6772908366533865</v>
          </cell>
          <cell r="BR693">
            <v>1.1516581101706673</v>
          </cell>
          <cell r="BW693">
            <v>39351</v>
          </cell>
          <cell r="BX693">
            <v>0.79500000000000004</v>
          </cell>
          <cell r="BY693">
            <v>0.99418559473998813</v>
          </cell>
          <cell r="BZ693">
            <v>1.4545423187767206</v>
          </cell>
        </row>
        <row r="694">
          <cell r="BG694">
            <v>39352</v>
          </cell>
          <cell r="BH694">
            <v>7.96</v>
          </cell>
          <cell r="BI694">
            <v>7.9480778831752366</v>
          </cell>
          <cell r="BJ694">
            <v>1.0015000000000001</v>
          </cell>
          <cell r="BK694">
            <v>12.7</v>
          </cell>
          <cell r="BL694">
            <v>7.43</v>
          </cell>
          <cell r="BM694">
            <v>8.5500000000000007</v>
          </cell>
          <cell r="BN694">
            <v>24.72</v>
          </cell>
          <cell r="BO694">
            <v>1.8326118326118326</v>
          </cell>
          <cell r="BP694">
            <v>1.1609375</v>
          </cell>
          <cell r="BQ694">
            <v>1.7031872509960162</v>
          </cell>
          <cell r="BR694">
            <v>1.1433328708200361</v>
          </cell>
          <cell r="BW694">
            <v>39352</v>
          </cell>
          <cell r="BX694">
            <v>0.79600000000000004</v>
          </cell>
          <cell r="BY694">
            <v>0.99772221667498751</v>
          </cell>
          <cell r="BZ694">
            <v>1.4600173636069713</v>
          </cell>
        </row>
        <row r="695">
          <cell r="BG695">
            <v>39353</v>
          </cell>
          <cell r="BH695">
            <v>8.0399999999999991</v>
          </cell>
          <cell r="BI695">
            <v>8.102388390607679</v>
          </cell>
          <cell r="BJ695">
            <v>0.99229999999999996</v>
          </cell>
          <cell r="BK695">
            <v>12.9</v>
          </cell>
          <cell r="BL695">
            <v>7.62</v>
          </cell>
          <cell r="BM695">
            <v>8.11</v>
          </cell>
          <cell r="BN695">
            <v>24.78</v>
          </cell>
          <cell r="BO695">
            <v>1.8614718614718615</v>
          </cell>
          <cell r="BP695">
            <v>1.190625</v>
          </cell>
          <cell r="BQ695">
            <v>1.6155378486055778</v>
          </cell>
          <cell r="BR695">
            <v>1.1461079506035801</v>
          </cell>
          <cell r="BW695">
            <v>39353</v>
          </cell>
          <cell r="BX695">
            <v>0.80399999999999994</v>
          </cell>
          <cell r="BY695">
            <v>1.0170928146729821</v>
          </cell>
          <cell r="BZ695">
            <v>1.4534356651702547</v>
          </cell>
        </row>
        <row r="696">
          <cell r="BG696">
            <v>39356</v>
          </cell>
          <cell r="BH696">
            <v>8</v>
          </cell>
          <cell r="BI696">
            <v>8.0653291662465971</v>
          </cell>
          <cell r="BJ696">
            <v>0.9919</v>
          </cell>
          <cell r="BK696">
            <v>13</v>
          </cell>
          <cell r="BL696">
            <v>7.86</v>
          </cell>
          <cell r="BM696">
            <v>8.4501000000000008</v>
          </cell>
          <cell r="BN696">
            <v>24.76</v>
          </cell>
          <cell r="BO696">
            <v>1.875901875901876</v>
          </cell>
          <cell r="BP696">
            <v>1.2281249999999999</v>
          </cell>
          <cell r="BQ696">
            <v>1.6832868525896418</v>
          </cell>
          <cell r="BR696">
            <v>1.1451829240090654</v>
          </cell>
          <cell r="BW696">
            <v>39356</v>
          </cell>
          <cell r="BX696">
            <v>0.8</v>
          </cell>
          <cell r="BY696">
            <v>1.0124407702389353</v>
          </cell>
          <cell r="BZ696">
            <v>1.4831241631251455</v>
          </cell>
        </row>
        <row r="697">
          <cell r="BG697">
            <v>39357</v>
          </cell>
          <cell r="BH697">
            <v>8.07</v>
          </cell>
          <cell r="BI697">
            <v>8.0902255639097742</v>
          </cell>
          <cell r="BJ697">
            <v>0.99750000000000005</v>
          </cell>
          <cell r="BK697">
            <v>13.02</v>
          </cell>
          <cell r="BL697">
            <v>8.01</v>
          </cell>
          <cell r="BM697">
            <v>8.52</v>
          </cell>
          <cell r="BN697">
            <v>24.8</v>
          </cell>
          <cell r="BO697">
            <v>1.8787878787878789</v>
          </cell>
          <cell r="BP697">
            <v>1.2515624999999999</v>
          </cell>
          <cell r="BQ697">
            <v>1.6972111553784861</v>
          </cell>
          <cell r="BR697">
            <v>1.1470329771980945</v>
          </cell>
          <cell r="BW697">
            <v>39357</v>
          </cell>
          <cell r="BX697">
            <v>0.80700000000000005</v>
          </cell>
          <cell r="BY697">
            <v>1.015566015037594</v>
          </cell>
          <cell r="BZ697">
            <v>1.4936486278411147</v>
          </cell>
        </row>
        <row r="698">
          <cell r="BG698">
            <v>39358</v>
          </cell>
          <cell r="BH698">
            <v>8.15</v>
          </cell>
          <cell r="BI698">
            <v>8.1630608974358978</v>
          </cell>
          <cell r="BJ698">
            <v>0.99839999999999995</v>
          </cell>
          <cell r="BK698">
            <v>13.06</v>
          </cell>
          <cell r="BL698">
            <v>7.81</v>
          </cell>
          <cell r="BM698">
            <v>8.5</v>
          </cell>
          <cell r="BN698">
            <v>24.65</v>
          </cell>
          <cell r="BO698">
            <v>1.8845598845598848</v>
          </cell>
          <cell r="BP698">
            <v>1.2203124999999999</v>
          </cell>
          <cell r="BQ698">
            <v>1.6932270916334662</v>
          </cell>
          <cell r="BR698">
            <v>1.140095277739235</v>
          </cell>
          <cell r="BW698">
            <v>39358</v>
          </cell>
          <cell r="BX698">
            <v>0.81500000000000006</v>
          </cell>
          <cell r="BY698">
            <v>1.0247090344551284</v>
          </cell>
          <cell r="BZ698">
            <v>1.4845486884831465</v>
          </cell>
        </row>
        <row r="699">
          <cell r="BG699">
            <v>39359</v>
          </cell>
          <cell r="BH699">
            <v>8.35</v>
          </cell>
          <cell r="BI699">
            <v>8.3759654930283869</v>
          </cell>
          <cell r="BJ699">
            <v>0.99690000000000001</v>
          </cell>
          <cell r="BK699">
            <v>12.84</v>
          </cell>
          <cell r="BL699">
            <v>7.87</v>
          </cell>
          <cell r="BM699">
            <v>8.64</v>
          </cell>
          <cell r="BN699">
            <v>23.995799999999999</v>
          </cell>
          <cell r="BO699">
            <v>1.8528138528138529</v>
          </cell>
          <cell r="BP699">
            <v>1.2296875</v>
          </cell>
          <cell r="BQ699">
            <v>1.7211155378486058</v>
          </cell>
          <cell r="BR699">
            <v>1.1098376578326627</v>
          </cell>
          <cell r="BW699">
            <v>39359</v>
          </cell>
          <cell r="BX699">
            <v>0.83499999999999996</v>
          </cell>
          <cell r="BY699">
            <v>1.0514349483398535</v>
          </cell>
          <cell r="BZ699">
            <v>1.4783636371237805</v>
          </cell>
        </row>
        <row r="700">
          <cell r="BG700">
            <v>39360</v>
          </cell>
          <cell r="BH700">
            <v>8.49</v>
          </cell>
          <cell r="BI700">
            <v>8.6579645115235575</v>
          </cell>
          <cell r="BJ700">
            <v>0.98060000000000003</v>
          </cell>
          <cell r="BK700">
            <v>13.18</v>
          </cell>
          <cell r="BL700">
            <v>7.97</v>
          </cell>
          <cell r="BM700">
            <v>8.57</v>
          </cell>
          <cell r="BN700">
            <v>24.57</v>
          </cell>
          <cell r="BO700">
            <v>1.9018759018759019</v>
          </cell>
          <cell r="BP700">
            <v>1.2453124999999998</v>
          </cell>
          <cell r="BQ700">
            <v>1.7071713147410361</v>
          </cell>
          <cell r="BR700">
            <v>1.1363951713611766</v>
          </cell>
          <cell r="BW700">
            <v>39360</v>
          </cell>
          <cell r="BX700">
            <v>0.84899999999999998</v>
          </cell>
          <cell r="BY700">
            <v>1.0868342851315522</v>
          </cell>
          <cell r="BZ700">
            <v>1.4976887219945287</v>
          </cell>
        </row>
        <row r="701">
          <cell r="BG701">
            <v>39363</v>
          </cell>
          <cell r="BH701">
            <v>8.49</v>
          </cell>
          <cell r="BI701">
            <v>8.603567085528983</v>
          </cell>
          <cell r="BJ701">
            <v>0.98680000000000001</v>
          </cell>
          <cell r="BK701">
            <v>13.22</v>
          </cell>
          <cell r="BL701">
            <v>8.01</v>
          </cell>
          <cell r="BM701">
            <v>8.58</v>
          </cell>
          <cell r="BN701">
            <v>25.76</v>
          </cell>
          <cell r="BO701">
            <v>1.9076479076479078</v>
          </cell>
          <cell r="BP701">
            <v>1.2515624999999999</v>
          </cell>
          <cell r="BQ701">
            <v>1.7091633466135461</v>
          </cell>
          <cell r="BR701">
            <v>1.1914342537347951</v>
          </cell>
          <cell r="BW701">
            <v>39363</v>
          </cell>
          <cell r="BX701">
            <v>0.84899999999999998</v>
          </cell>
          <cell r="BY701">
            <v>1.0800057762464532</v>
          </cell>
          <cell r="BZ701">
            <v>1.5149520019990621</v>
          </cell>
        </row>
        <row r="702">
          <cell r="BG702">
            <v>39364</v>
          </cell>
          <cell r="BH702">
            <v>8.25</v>
          </cell>
          <cell r="BI702">
            <v>8.4055017829852261</v>
          </cell>
          <cell r="BJ702">
            <v>0.98150000000000004</v>
          </cell>
          <cell r="BK702">
            <v>13.26</v>
          </cell>
          <cell r="BL702">
            <v>8.08</v>
          </cell>
          <cell r="BM702">
            <v>8.65</v>
          </cell>
          <cell r="BN702">
            <v>25.15</v>
          </cell>
          <cell r="BO702">
            <v>1.9134199134199135</v>
          </cell>
          <cell r="BP702">
            <v>1.2625</v>
          </cell>
          <cell r="BQ702">
            <v>1.7231075697211158</v>
          </cell>
          <cell r="BR702">
            <v>1.1632209426020998</v>
          </cell>
          <cell r="BW702">
            <v>39364</v>
          </cell>
          <cell r="BX702">
            <v>0.82499999999999996</v>
          </cell>
          <cell r="BY702">
            <v>1.0551426388181355</v>
          </cell>
          <cell r="BZ702">
            <v>1.5155621064357825</v>
          </cell>
        </row>
        <row r="703">
          <cell r="BG703">
            <v>39365</v>
          </cell>
          <cell r="BH703">
            <v>8.2899999999999991</v>
          </cell>
          <cell r="BI703">
            <v>8.444534990322909</v>
          </cell>
          <cell r="BJ703">
            <v>0.98170000000000002</v>
          </cell>
          <cell r="BK703">
            <v>13.31</v>
          </cell>
          <cell r="BL703">
            <v>8.0299999999999994</v>
          </cell>
          <cell r="BM703">
            <v>8.4499999999999993</v>
          </cell>
          <cell r="BN703">
            <v>25.2</v>
          </cell>
          <cell r="BO703">
            <v>1.9206349206349207</v>
          </cell>
          <cell r="BP703">
            <v>1.2546874999999997</v>
          </cell>
          <cell r="BQ703">
            <v>1.6832669322709164</v>
          </cell>
          <cell r="BR703">
            <v>1.1655335090883863</v>
          </cell>
          <cell r="BW703">
            <v>39365</v>
          </cell>
          <cell r="BX703">
            <v>0.82899999999999996</v>
          </cell>
          <cell r="BY703">
            <v>1.0600424773352348</v>
          </cell>
          <cell r="BZ703">
            <v>1.5060307154985557</v>
          </cell>
        </row>
        <row r="704">
          <cell r="BG704">
            <v>39366</v>
          </cell>
          <cell r="BH704">
            <v>8.09</v>
          </cell>
          <cell r="BI704">
            <v>8.2821457821457827</v>
          </cell>
          <cell r="BJ704">
            <v>0.9768</v>
          </cell>
          <cell r="BK704">
            <v>13.2</v>
          </cell>
          <cell r="BL704">
            <v>7.93</v>
          </cell>
          <cell r="BM704">
            <v>8.8000000000000007</v>
          </cell>
          <cell r="BN704">
            <v>25.332000000000001</v>
          </cell>
          <cell r="BO704">
            <v>1.9047619047619047</v>
          </cell>
          <cell r="BP704">
            <v>1.2390625</v>
          </cell>
          <cell r="BQ704">
            <v>1.7529880478087652</v>
          </cell>
          <cell r="BR704">
            <v>1.1716386846121827</v>
          </cell>
          <cell r="BW704">
            <v>39366</v>
          </cell>
          <cell r="BX704">
            <v>0.80899999999999994</v>
          </cell>
          <cell r="BY704">
            <v>1.0396577600327601</v>
          </cell>
          <cell r="BZ704">
            <v>1.5171127842957131</v>
          </cell>
        </row>
        <row r="705">
          <cell r="BG705">
            <v>39367</v>
          </cell>
          <cell r="BH705">
            <v>8.0299999999999994</v>
          </cell>
          <cell r="BI705">
            <v>8.2613168724279831</v>
          </cell>
          <cell r="BJ705">
            <v>0.97199999999999998</v>
          </cell>
          <cell r="BK705">
            <v>13.28</v>
          </cell>
          <cell r="BL705">
            <v>7.99</v>
          </cell>
          <cell r="BM705">
            <v>8.7799999999999994</v>
          </cell>
          <cell r="BN705">
            <v>25.51</v>
          </cell>
          <cell r="BO705">
            <v>1.9163059163059164</v>
          </cell>
          <cell r="BP705">
            <v>1.2484374999999999</v>
          </cell>
          <cell r="BQ705">
            <v>1.749003984063745</v>
          </cell>
          <cell r="BR705">
            <v>1.1798714213033625</v>
          </cell>
          <cell r="BW705">
            <v>39367</v>
          </cell>
          <cell r="BX705">
            <v>0.80299999999999994</v>
          </cell>
          <cell r="BY705">
            <v>1.0370431069958848</v>
          </cell>
          <cell r="BZ705">
            <v>1.523404705418256</v>
          </cell>
        </row>
        <row r="706">
          <cell r="BG706">
            <v>39370</v>
          </cell>
          <cell r="BH706">
            <v>7.88</v>
          </cell>
          <cell r="BI706">
            <v>8.0671580671580667</v>
          </cell>
          <cell r="BJ706">
            <v>0.9768</v>
          </cell>
          <cell r="BK706">
            <v>13.34</v>
          </cell>
          <cell r="BL706">
            <v>8.25</v>
          </cell>
          <cell r="BM706">
            <v>9.0500000000000007</v>
          </cell>
          <cell r="BN706">
            <v>25.87</v>
          </cell>
          <cell r="BO706">
            <v>1.924963924963925</v>
          </cell>
          <cell r="BP706">
            <v>1.2890625</v>
          </cell>
          <cell r="BQ706">
            <v>1.8027888446215143</v>
          </cell>
          <cell r="BR706">
            <v>1.1965219000046252</v>
          </cell>
          <cell r="BW706">
            <v>39370</v>
          </cell>
          <cell r="BX706">
            <v>0.78800000000000003</v>
          </cell>
          <cell r="BY706">
            <v>1.0126703521703522</v>
          </cell>
          <cell r="BZ706">
            <v>1.5533342923975162</v>
          </cell>
        </row>
        <row r="707">
          <cell r="BG707">
            <v>39371</v>
          </cell>
          <cell r="BH707">
            <v>7.88</v>
          </cell>
          <cell r="BI707">
            <v>8.0482075375344699</v>
          </cell>
          <cell r="BJ707">
            <v>0.97909999999999997</v>
          </cell>
          <cell r="BK707">
            <v>13.47</v>
          </cell>
          <cell r="BL707">
            <v>8.4600000000000009</v>
          </cell>
          <cell r="BM707">
            <v>8.7899999999999991</v>
          </cell>
          <cell r="BN707">
            <v>25.99</v>
          </cell>
          <cell r="BO707">
            <v>1.943722943722944</v>
          </cell>
          <cell r="BP707">
            <v>1.3218750000000001</v>
          </cell>
          <cell r="BQ707">
            <v>1.750996015936255</v>
          </cell>
          <cell r="BR707">
            <v>1.2020720595717127</v>
          </cell>
          <cell r="BW707">
            <v>39371</v>
          </cell>
          <cell r="BX707">
            <v>0.78800000000000003</v>
          </cell>
          <cell r="BY707">
            <v>1.0102914921867021</v>
          </cell>
          <cell r="BZ707">
            <v>1.5546665048077277</v>
          </cell>
        </row>
        <row r="708">
          <cell r="BG708">
            <v>39372</v>
          </cell>
          <cell r="BH708">
            <v>7.8</v>
          </cell>
          <cell r="BI708">
            <v>8.003283398317258</v>
          </cell>
          <cell r="BJ708">
            <v>0.97460000000000002</v>
          </cell>
          <cell r="BK708">
            <v>13.53</v>
          </cell>
          <cell r="BL708">
            <v>8.43</v>
          </cell>
          <cell r="BM708">
            <v>8.84</v>
          </cell>
          <cell r="BN708">
            <v>25.21</v>
          </cell>
          <cell r="BO708">
            <v>1.9523809523809523</v>
          </cell>
          <cell r="BP708">
            <v>1.3171875</v>
          </cell>
          <cell r="BQ708">
            <v>1.760956175298805</v>
          </cell>
          <cell r="BR708">
            <v>1.1659960223856436</v>
          </cell>
          <cell r="BW708">
            <v>39372</v>
          </cell>
          <cell r="BX708">
            <v>0.78</v>
          </cell>
          <cell r="BY708">
            <v>1.0046521649907654</v>
          </cell>
          <cell r="BZ708">
            <v>1.5491301625163501</v>
          </cell>
        </row>
        <row r="709">
          <cell r="BG709">
            <v>39373</v>
          </cell>
          <cell r="BH709">
            <v>7.9</v>
          </cell>
          <cell r="BI709">
            <v>8.1133819451576468</v>
          </cell>
          <cell r="BJ709">
            <v>0.97370000000000001</v>
          </cell>
          <cell r="BK709">
            <v>13.5</v>
          </cell>
          <cell r="BL709">
            <v>8.5299999999999994</v>
          </cell>
          <cell r="BM709">
            <v>9.02</v>
          </cell>
          <cell r="BN709">
            <v>25.2</v>
          </cell>
          <cell r="BO709">
            <v>1.948051948051948</v>
          </cell>
          <cell r="BP709">
            <v>1.3328124999999997</v>
          </cell>
          <cell r="BQ709">
            <v>1.796812749003984</v>
          </cell>
          <cell r="BR709">
            <v>1.1655335090883863</v>
          </cell>
          <cell r="BW709">
            <v>39373</v>
          </cell>
          <cell r="BX709">
            <v>0.79</v>
          </cell>
          <cell r="BY709">
            <v>1.0184728355756394</v>
          </cell>
          <cell r="BZ709">
            <v>1.5608026765360796</v>
          </cell>
        </row>
        <row r="710">
          <cell r="BG710">
            <v>39374</v>
          </cell>
          <cell r="BH710">
            <v>7.9</v>
          </cell>
          <cell r="BI710">
            <v>8.1704416175405949</v>
          </cell>
          <cell r="BJ710">
            <v>0.96689999999999998</v>
          </cell>
          <cell r="BK710">
            <v>13.27</v>
          </cell>
          <cell r="BL710">
            <v>8.3000000000000007</v>
          </cell>
          <cell r="BM710">
            <v>9.2799999999999994</v>
          </cell>
          <cell r="BN710">
            <v>25.2</v>
          </cell>
          <cell r="BO710">
            <v>1.9148629148629148</v>
          </cell>
          <cell r="BP710">
            <v>1.296875</v>
          </cell>
          <cell r="BQ710">
            <v>1.8486055776892432</v>
          </cell>
          <cell r="BR710">
            <v>1.1655335090883863</v>
          </cell>
          <cell r="BW710">
            <v>39374</v>
          </cell>
          <cell r="BX710">
            <v>0.79</v>
          </cell>
          <cell r="BY710">
            <v>1.025635536249871</v>
          </cell>
          <cell r="BZ710">
            <v>1.5564692504101361</v>
          </cell>
        </row>
        <row r="711">
          <cell r="BG711">
            <v>39377</v>
          </cell>
          <cell r="BH711">
            <v>7.93</v>
          </cell>
          <cell r="BI711">
            <v>8.1017572537801392</v>
          </cell>
          <cell r="BJ711">
            <v>0.9788</v>
          </cell>
          <cell r="BK711">
            <v>13.16</v>
          </cell>
          <cell r="BL711">
            <v>8.5500000000000007</v>
          </cell>
          <cell r="BM711">
            <v>9.7100000000000009</v>
          </cell>
          <cell r="BN711">
            <v>25.23</v>
          </cell>
          <cell r="BO711">
            <v>1.898989898989899</v>
          </cell>
          <cell r="BP711">
            <v>1.3359375</v>
          </cell>
          <cell r="BQ711">
            <v>1.9342629482071716</v>
          </cell>
          <cell r="BR711">
            <v>1.1669210489801582</v>
          </cell>
          <cell r="BW711">
            <v>39377</v>
          </cell>
          <cell r="BX711">
            <v>0.79299999999999993</v>
          </cell>
          <cell r="BY711">
            <v>1.017013588067021</v>
          </cell>
          <cell r="BZ711">
            <v>1.5840278490443072</v>
          </cell>
        </row>
        <row r="712">
          <cell r="BG712">
            <v>39378</v>
          </cell>
          <cell r="BH712">
            <v>7.96</v>
          </cell>
          <cell r="BI712">
            <v>8.2350506931512513</v>
          </cell>
          <cell r="BJ712">
            <v>0.96660000000000001</v>
          </cell>
          <cell r="BK712">
            <v>13.3</v>
          </cell>
          <cell r="BL712">
            <v>8.5</v>
          </cell>
          <cell r="BM712">
            <v>9.57</v>
          </cell>
          <cell r="BN712">
            <v>25.248000000000001</v>
          </cell>
          <cell r="BO712">
            <v>1.9191919191919193</v>
          </cell>
          <cell r="BP712">
            <v>1.328125</v>
          </cell>
          <cell r="BQ712">
            <v>1.9063745019920322</v>
          </cell>
          <cell r="BR712">
            <v>1.1677535729152215</v>
          </cell>
          <cell r="BW712">
            <v>39378</v>
          </cell>
          <cell r="BX712">
            <v>0.79600000000000004</v>
          </cell>
          <cell r="BY712">
            <v>1.0337459135112768</v>
          </cell>
          <cell r="BZ712">
            <v>1.5803612485247933</v>
          </cell>
        </row>
        <row r="713">
          <cell r="BG713">
            <v>39379</v>
          </cell>
          <cell r="BH713">
            <v>8.01</v>
          </cell>
          <cell r="BI713">
            <v>8.2679603633360852</v>
          </cell>
          <cell r="BJ713">
            <v>0.96879999999999999</v>
          </cell>
          <cell r="BK713">
            <v>13.36</v>
          </cell>
          <cell r="BL713">
            <v>8.6</v>
          </cell>
          <cell r="BM713">
            <v>10.06</v>
          </cell>
          <cell r="BN713">
            <v>25</v>
          </cell>
          <cell r="BO713">
            <v>1.9278499278499279</v>
          </cell>
          <cell r="BP713">
            <v>1.3437499999999998</v>
          </cell>
          <cell r="BQ713">
            <v>2.0039840637450204</v>
          </cell>
          <cell r="BR713">
            <v>1.1562832431432404</v>
          </cell>
          <cell r="BW713">
            <v>39379</v>
          </cell>
          <cell r="BX713">
            <v>0.80099999999999993</v>
          </cell>
          <cell r="BY713">
            <v>1.0378770644095789</v>
          </cell>
          <cell r="BZ713">
            <v>1.6079668086845471</v>
          </cell>
        </row>
        <row r="714">
          <cell r="BG714">
            <v>39380</v>
          </cell>
          <cell r="BH714">
            <v>8.23</v>
          </cell>
          <cell r="BI714">
            <v>8.5126189491104682</v>
          </cell>
          <cell r="BJ714">
            <v>0.96679999999999999</v>
          </cell>
          <cell r="BK714">
            <v>13.59</v>
          </cell>
          <cell r="BL714">
            <v>8.66</v>
          </cell>
          <cell r="BM714">
            <v>10.15</v>
          </cell>
          <cell r="BN714">
            <v>25.65</v>
          </cell>
          <cell r="BO714">
            <v>1.9610389610389611</v>
          </cell>
          <cell r="BP714">
            <v>1.3531249999999999</v>
          </cell>
          <cell r="BQ714">
            <v>2.02191235059761</v>
          </cell>
          <cell r="BR714">
            <v>1.1863466074649647</v>
          </cell>
          <cell r="BW714">
            <v>39380</v>
          </cell>
          <cell r="BX714">
            <v>0.82300000000000006</v>
          </cell>
          <cell r="BY714">
            <v>1.0685890566818372</v>
          </cell>
          <cell r="BZ714">
            <v>1.630605729775384</v>
          </cell>
        </row>
        <row r="715">
          <cell r="BG715">
            <v>39381</v>
          </cell>
          <cell r="BH715">
            <v>8.42</v>
          </cell>
          <cell r="BI715">
            <v>8.7525987525987521</v>
          </cell>
          <cell r="BJ715">
            <v>0.96199999999999997</v>
          </cell>
          <cell r="BK715">
            <v>13.72</v>
          </cell>
          <cell r="BL715">
            <v>8.84</v>
          </cell>
          <cell r="BM715">
            <v>10.08</v>
          </cell>
          <cell r="BN715">
            <v>25.941500000000001</v>
          </cell>
          <cell r="BO715">
            <v>1.9797979797979799</v>
          </cell>
          <cell r="BP715">
            <v>1.3812499999999999</v>
          </cell>
          <cell r="BQ715">
            <v>2.0079681274900398</v>
          </cell>
          <cell r="BR715">
            <v>1.199828870080015</v>
          </cell>
          <cell r="BW715">
            <v>39381</v>
          </cell>
          <cell r="BX715">
            <v>0.84199999999999997</v>
          </cell>
          <cell r="BY715">
            <v>1.0987137214137215</v>
          </cell>
          <cell r="BZ715">
            <v>1.6422112443420087</v>
          </cell>
        </row>
        <row r="716">
          <cell r="BG716">
            <v>39384</v>
          </cell>
          <cell r="BH716">
            <v>8.3699999999999992</v>
          </cell>
          <cell r="BI716">
            <v>8.7745046650592293</v>
          </cell>
          <cell r="BJ716">
            <v>0.95389999999999997</v>
          </cell>
          <cell r="BK716">
            <v>13.69</v>
          </cell>
          <cell r="BL716">
            <v>8.83</v>
          </cell>
          <cell r="BM716">
            <v>10.02</v>
          </cell>
          <cell r="BN716">
            <v>25.38</v>
          </cell>
          <cell r="BO716">
            <v>1.9754689754689754</v>
          </cell>
          <cell r="BP716">
            <v>1.3796875</v>
          </cell>
          <cell r="BQ716">
            <v>1.9960159362549801</v>
          </cell>
          <cell r="BR716">
            <v>1.1738587484390177</v>
          </cell>
          <cell r="BW716">
            <v>39384</v>
          </cell>
          <cell r="BX716">
            <v>0.83699999999999997</v>
          </cell>
          <cell r="BY716">
            <v>1.1014635706048852</v>
          </cell>
          <cell r="BZ716">
            <v>1.6312577900407432</v>
          </cell>
        </row>
        <row r="717">
          <cell r="BG717">
            <v>39385</v>
          </cell>
          <cell r="BH717">
            <v>8.3000000000000007</v>
          </cell>
          <cell r="BI717">
            <v>8.7011217108711616</v>
          </cell>
          <cell r="BJ717">
            <v>0.95389999999999997</v>
          </cell>
          <cell r="BK717">
            <v>14.25</v>
          </cell>
          <cell r="BL717">
            <v>8.89</v>
          </cell>
          <cell r="BM717">
            <v>9.57</v>
          </cell>
          <cell r="BN717">
            <v>25.6401</v>
          </cell>
          <cell r="BO717">
            <v>2.0562770562770565</v>
          </cell>
          <cell r="BP717">
            <v>1.3890625000000001</v>
          </cell>
          <cell r="BQ717">
            <v>1.9063745019920322</v>
          </cell>
          <cell r="BR717">
            <v>1.18588871930068</v>
          </cell>
          <cell r="BW717">
            <v>39385</v>
          </cell>
          <cell r="BX717">
            <v>0.83000000000000007</v>
          </cell>
          <cell r="BY717">
            <v>1.0922518083656569</v>
          </cell>
          <cell r="BZ717">
            <v>1.6344006943924421</v>
          </cell>
        </row>
        <row r="718">
          <cell r="BG718">
            <v>39386</v>
          </cell>
          <cell r="BH718">
            <v>8.1</v>
          </cell>
          <cell r="BI718">
            <v>8.5905186127903281</v>
          </cell>
          <cell r="BJ718">
            <v>0.94289999999999996</v>
          </cell>
          <cell r="BK718">
            <v>14.47</v>
          </cell>
          <cell r="BL718">
            <v>9.07</v>
          </cell>
          <cell r="BM718">
            <v>9.57</v>
          </cell>
          <cell r="BN718">
            <v>26.26</v>
          </cell>
          <cell r="BO718">
            <v>2.0880230880230881</v>
          </cell>
          <cell r="BP718">
            <v>1.4171875</v>
          </cell>
          <cell r="BQ718">
            <v>1.9063745019920322</v>
          </cell>
          <cell r="BR718">
            <v>1.2145599185976599</v>
          </cell>
          <cell r="BW718">
            <v>39386</v>
          </cell>
          <cell r="BX718">
            <v>0.80999999999999994</v>
          </cell>
          <cell r="BY718">
            <v>1.07836780146357</v>
          </cell>
          <cell r="BZ718">
            <v>1.656536252153195</v>
          </cell>
        </row>
        <row r="719">
          <cell r="BG719">
            <v>39387</v>
          </cell>
          <cell r="BH719">
            <v>8.01</v>
          </cell>
          <cell r="BI719">
            <v>8.4218273577962357</v>
          </cell>
          <cell r="BJ719">
            <v>0.95109999999999995</v>
          </cell>
          <cell r="BK719">
            <v>14.2</v>
          </cell>
          <cell r="BL719">
            <v>8.66</v>
          </cell>
          <cell r="BM719">
            <v>9.4</v>
          </cell>
          <cell r="BN719">
            <v>25.558399999999999</v>
          </cell>
          <cell r="BO719">
            <v>2.0490620490620493</v>
          </cell>
          <cell r="BP719">
            <v>1.3531249999999999</v>
          </cell>
          <cell r="BQ719">
            <v>1.8725099601593629</v>
          </cell>
          <cell r="BR719">
            <v>1.1821099856620878</v>
          </cell>
          <cell r="BW719">
            <v>39387</v>
          </cell>
          <cell r="BX719">
            <v>0.80099999999999993</v>
          </cell>
          <cell r="BY719">
            <v>1.0571919882241616</v>
          </cell>
          <cell r="BZ719">
            <v>1.6142017487208749</v>
          </cell>
        </row>
        <row r="720">
          <cell r="BG720">
            <v>39388</v>
          </cell>
          <cell r="BH720">
            <v>8.08</v>
          </cell>
          <cell r="BI720">
            <v>8.643560119811724</v>
          </cell>
          <cell r="BJ720">
            <v>0.93479999999999996</v>
          </cell>
          <cell r="BK720">
            <v>14.2</v>
          </cell>
          <cell r="BL720">
            <v>8.74</v>
          </cell>
          <cell r="BM720">
            <v>9.6999999999999993</v>
          </cell>
          <cell r="BN720">
            <v>25.53</v>
          </cell>
          <cell r="BO720">
            <v>2.0490620490620493</v>
          </cell>
          <cell r="BP720">
            <v>1.3656249999999999</v>
          </cell>
          <cell r="BQ720">
            <v>1.9322709163346614</v>
          </cell>
          <cell r="BR720">
            <v>1.1807964478978772</v>
          </cell>
          <cell r="BW720">
            <v>39388</v>
          </cell>
          <cell r="BX720">
            <v>0.80800000000000005</v>
          </cell>
          <cell r="BY720">
            <v>1.0850261018399658</v>
          </cell>
          <cell r="BZ720">
            <v>1.6319386033236469</v>
          </cell>
        </row>
        <row r="721">
          <cell r="BG721">
            <v>39391</v>
          </cell>
          <cell r="BH721">
            <v>8.08</v>
          </cell>
          <cell r="BI721">
            <v>8.6574520518589946</v>
          </cell>
          <cell r="BJ721">
            <v>0.93330000000000002</v>
          </cell>
          <cell r="BK721">
            <v>13.87</v>
          </cell>
          <cell r="BL721">
            <v>8.6199999999999992</v>
          </cell>
          <cell r="BM721">
            <v>9.59</v>
          </cell>
          <cell r="BN721">
            <v>25.06</v>
          </cell>
          <cell r="BO721">
            <v>2.0014430014430014</v>
          </cell>
          <cell r="BP721">
            <v>1.3468749999999998</v>
          </cell>
          <cell r="BQ721">
            <v>1.9103585657370519</v>
          </cell>
          <cell r="BR721">
            <v>1.1590583229267841</v>
          </cell>
          <cell r="BW721">
            <v>39391</v>
          </cell>
          <cell r="BX721">
            <v>0.80800000000000005</v>
          </cell>
          <cell r="BY721">
            <v>1.0867699560698596</v>
          </cell>
          <cell r="BZ721">
            <v>1.6044337225267093</v>
          </cell>
        </row>
        <row r="722">
          <cell r="BG722">
            <v>39392</v>
          </cell>
          <cell r="BH722">
            <v>8.02</v>
          </cell>
          <cell r="BI722">
            <v>8.7136027813993913</v>
          </cell>
          <cell r="BJ722">
            <v>0.9204</v>
          </cell>
          <cell r="BK722">
            <v>13.9</v>
          </cell>
          <cell r="BL722">
            <v>8.73</v>
          </cell>
          <cell r="BM722">
            <v>9.24</v>
          </cell>
          <cell r="BN722">
            <v>24.71</v>
          </cell>
          <cell r="BO722">
            <v>2.0057720057720059</v>
          </cell>
          <cell r="BP722">
            <v>1.3640625</v>
          </cell>
          <cell r="BQ722">
            <v>1.8406374501992033</v>
          </cell>
          <cell r="BR722">
            <v>1.142870357522779</v>
          </cell>
          <cell r="BW722">
            <v>39392</v>
          </cell>
          <cell r="BX722">
            <v>0.80199999999999994</v>
          </cell>
          <cell r="BY722">
            <v>1.0938185571490657</v>
          </cell>
          <cell r="BZ722">
            <v>1.5883355783734969</v>
          </cell>
        </row>
        <row r="723">
          <cell r="BG723">
            <v>39393</v>
          </cell>
          <cell r="BH723">
            <v>7.9</v>
          </cell>
          <cell r="BI723">
            <v>8.4891467870191288</v>
          </cell>
          <cell r="BJ723">
            <v>0.93059999999999998</v>
          </cell>
          <cell r="BK723">
            <v>13.83</v>
          </cell>
          <cell r="BL723">
            <v>8.4499999999999993</v>
          </cell>
          <cell r="BM723">
            <v>9.4600000000000009</v>
          </cell>
          <cell r="BN723">
            <v>23.68</v>
          </cell>
          <cell r="BO723">
            <v>1.9956709956709957</v>
          </cell>
          <cell r="BP723">
            <v>1.3203124999999998</v>
          </cell>
          <cell r="BQ723">
            <v>1.8844621513944226</v>
          </cell>
          <cell r="BR723">
            <v>1.0952314879052774</v>
          </cell>
          <cell r="BW723">
            <v>39393</v>
          </cell>
          <cell r="BX723">
            <v>0.79</v>
          </cell>
          <cell r="BY723">
            <v>1.0656425961745113</v>
          </cell>
          <cell r="BZ723">
            <v>1.5739192837426739</v>
          </cell>
        </row>
        <row r="724">
          <cell r="BG724">
            <v>39394</v>
          </cell>
          <cell r="BH724">
            <v>7.97</v>
          </cell>
          <cell r="BI724">
            <v>8.4931798806479115</v>
          </cell>
          <cell r="BJ724">
            <v>0.93840000000000001</v>
          </cell>
          <cell r="BK724">
            <v>13.95</v>
          </cell>
          <cell r="BL724">
            <v>8.43</v>
          </cell>
          <cell r="BM724">
            <v>9.4499999999999993</v>
          </cell>
          <cell r="BN724">
            <v>23.87</v>
          </cell>
          <cell r="BO724">
            <v>2.0129870129870131</v>
          </cell>
          <cell r="BP724">
            <v>1.3171875</v>
          </cell>
          <cell r="BQ724">
            <v>1.8824701195219125</v>
          </cell>
          <cell r="BR724">
            <v>1.1040192405531659</v>
          </cell>
        </row>
      </sheetData>
      <sheetData sheetId="1" refreshError="1"/>
      <sheetData sheetId="2" refreshError="1">
        <row r="2">
          <cell r="C2" t="str">
            <v>(US$ millions, unless otherwise indicated)</v>
          </cell>
        </row>
        <row r="4">
          <cell r="E4" t="str">
            <v>Share / Unit</v>
          </cell>
          <cell r="G4" t="str">
            <v>Share / Unit</v>
          </cell>
          <cell r="I4" t="str">
            <v>Enterprise</v>
          </cell>
          <cell r="K4" t="str">
            <v>EV / EBITDA</v>
          </cell>
          <cell r="Q4" t="str">
            <v>LTM EBITDA</v>
          </cell>
          <cell r="S4" t="str">
            <v xml:space="preserve">Debt / </v>
          </cell>
          <cell r="U4" t="str">
            <v>EBITDA Growth</v>
          </cell>
        </row>
        <row r="5">
          <cell r="C5" t="str">
            <v>Company</v>
          </cell>
          <cell r="E5" t="str">
            <v>Price (C$)</v>
          </cell>
          <cell r="G5" t="str">
            <v>Price</v>
          </cell>
          <cell r="I5" t="str">
            <v>Value</v>
          </cell>
          <cell r="K5" t="str">
            <v>LTM</v>
          </cell>
          <cell r="M5" t="str">
            <v>2007E</v>
          </cell>
          <cell r="O5" t="str">
            <v>2008E</v>
          </cell>
          <cell r="Q5" t="str">
            <v>Margin</v>
          </cell>
          <cell r="S5" t="str">
            <v>LTM EBITDA</v>
          </cell>
          <cell r="U5" t="str">
            <v>2006 - 2008E</v>
          </cell>
          <cell r="W5" t="str">
            <v>Yield</v>
          </cell>
        </row>
        <row r="7">
          <cell r="C7" t="str">
            <v>U.S. Comparables</v>
          </cell>
        </row>
        <row r="8">
          <cell r="C8" t="str">
            <v>Service Corporation International</v>
          </cell>
          <cell r="E8" t="str">
            <v>n.a.</v>
          </cell>
          <cell r="G8">
            <v>13.69</v>
          </cell>
          <cell r="I8">
            <v>5575.0472925199992</v>
          </cell>
          <cell r="K8">
            <v>11.775571741444431</v>
          </cell>
          <cell r="M8">
            <v>11.44538553175939</v>
          </cell>
          <cell r="O8">
            <v>10.690407080575262</v>
          </cell>
          <cell r="Q8">
            <v>0.21227738210729116</v>
          </cell>
          <cell r="S8">
            <v>4.0898294246335469</v>
          </cell>
          <cell r="U8">
            <v>0.12314238656450338</v>
          </cell>
          <cell r="W8">
            <v>8.7655222790357923E-3</v>
          </cell>
        </row>
        <row r="9">
          <cell r="C9" t="str">
            <v>Stewart Enterprises</v>
          </cell>
          <cell r="E9" t="str">
            <v>n.a.</v>
          </cell>
          <cell r="G9">
            <v>8.61</v>
          </cell>
          <cell r="I9">
            <v>1243.4245989799999</v>
          </cell>
          <cell r="K9">
            <v>10.9774311075209</v>
          </cell>
          <cell r="M9">
            <v>11.166812743421643</v>
          </cell>
          <cell r="O9">
            <v>10.792054960046288</v>
          </cell>
          <cell r="Q9">
            <v>0.21363059415071883</v>
          </cell>
          <cell r="S9">
            <v>3.9762869578268045</v>
          </cell>
          <cell r="U9">
            <v>5.5572945694413622E-2</v>
          </cell>
          <cell r="W9">
            <v>1.1614401858304299E-2</v>
          </cell>
        </row>
        <row r="10">
          <cell r="C10" t="str">
            <v>Carriage Services</v>
          </cell>
          <cell r="E10" t="str">
            <v>n.a.</v>
          </cell>
          <cell r="G10">
            <v>10.09</v>
          </cell>
          <cell r="I10">
            <v>431.01934385000004</v>
          </cell>
          <cell r="K10">
            <v>11.267595844770346</v>
          </cell>
          <cell r="M10">
            <v>11.051778047435899</v>
          </cell>
          <cell r="O10">
            <v>10.165550562500002</v>
          </cell>
          <cell r="Q10">
            <v>0.23608299595141699</v>
          </cell>
          <cell r="S10">
            <v>6.1688495019998442</v>
          </cell>
          <cell r="U10">
            <v>0.31693378059386257</v>
          </cell>
          <cell r="W10">
            <v>0</v>
          </cell>
        </row>
        <row r="11">
          <cell r="C11" t="str">
            <v>Stonemor Partners L.P.</v>
          </cell>
          <cell r="E11" t="str">
            <v>n.a.</v>
          </cell>
          <cell r="G11">
            <v>25.942</v>
          </cell>
          <cell r="I11">
            <v>327.97777114400003</v>
          </cell>
          <cell r="K11">
            <v>10.587100007876305</v>
          </cell>
          <cell r="M11">
            <v>8.7896706636651132</v>
          </cell>
          <cell r="O11">
            <v>9.4526261966164231</v>
          </cell>
          <cell r="Q11">
            <v>0.22133548626789745</v>
          </cell>
          <cell r="S11">
            <v>3.3407146776848835</v>
          </cell>
          <cell r="U11">
            <v>0.23454901263120442</v>
          </cell>
          <cell r="W11">
            <v>7.9407909952972019E-2</v>
          </cell>
        </row>
        <row r="12">
          <cell r="C12" t="str">
            <v>Average</v>
          </cell>
          <cell r="K12">
            <v>11.151924675402995</v>
          </cell>
          <cell r="M12">
            <v>10.613411746570511</v>
          </cell>
          <cell r="O12">
            <v>10.275159699934493</v>
          </cell>
          <cell r="Q12">
            <v>0.22083161461933112</v>
          </cell>
          <cell r="S12">
            <v>4.3939201405362693</v>
          </cell>
          <cell r="U12">
            <v>0.182549531370996</v>
          </cell>
          <cell r="W12">
            <v>2.4946958522578028E-2</v>
          </cell>
        </row>
        <row r="14">
          <cell r="C14" t="str">
            <v>Keystone North America</v>
          </cell>
          <cell r="E14">
            <v>7.93</v>
          </cell>
          <cell r="G14">
            <v>8.3941992166825443</v>
          </cell>
          <cell r="I14">
            <v>294.7326411373981</v>
          </cell>
          <cell r="K14">
            <v>8.3639141148799947</v>
          </cell>
          <cell r="M14" t="str">
            <v>nmf</v>
          </cell>
          <cell r="O14">
            <v>7.7868597394292758</v>
          </cell>
          <cell r="Q14">
            <v>0.27295890415036855</v>
          </cell>
          <cell r="S14">
            <v>2.0245260726060592</v>
          </cell>
          <cell r="U14">
            <v>9.0837976559712486E-2</v>
          </cell>
          <cell r="W14">
            <v>0.12610335435056746</v>
          </cell>
        </row>
        <row r="23">
          <cell r="Y23">
            <v>2</v>
          </cell>
          <cell r="Z23" t="str">
            <v>Service Corporation</v>
          </cell>
          <cell r="AA23">
            <v>10.690407080575262</v>
          </cell>
          <cell r="AC23">
            <v>1</v>
          </cell>
          <cell r="AD23" t="str">
            <v>Stewart Enterprises</v>
          </cell>
          <cell r="AE23">
            <v>10.792054960046288</v>
          </cell>
        </row>
        <row r="24">
          <cell r="Y24">
            <v>1</v>
          </cell>
          <cell r="Z24" t="str">
            <v>Stewart Enterprises</v>
          </cell>
          <cell r="AA24">
            <v>10.792054960046288</v>
          </cell>
          <cell r="AC24">
            <v>2</v>
          </cell>
          <cell r="AD24" t="str">
            <v>Service Corporation</v>
          </cell>
          <cell r="AE24">
            <v>10.690407080575262</v>
          </cell>
        </row>
        <row r="25">
          <cell r="Y25">
            <v>3</v>
          </cell>
          <cell r="Z25" t="str">
            <v>Carriage Services</v>
          </cell>
          <cell r="AA25">
            <v>10.165550562500002</v>
          </cell>
          <cell r="AC25">
            <v>3</v>
          </cell>
          <cell r="AD25" t="str">
            <v>Carriage Services</v>
          </cell>
          <cell r="AE25">
            <v>10.165550562500002</v>
          </cell>
        </row>
        <row r="26">
          <cell r="Y26">
            <v>4</v>
          </cell>
          <cell r="Z26" t="str">
            <v>Stonemor Partners L.P.</v>
          </cell>
          <cell r="AA26">
            <v>9.4526261966164231</v>
          </cell>
          <cell r="AC26">
            <v>4</v>
          </cell>
          <cell r="AD26" t="str">
            <v>Stonemor Partners L.P.</v>
          </cell>
          <cell r="AE26">
            <v>9.4526261966164231</v>
          </cell>
        </row>
        <row r="27">
          <cell r="Y27">
            <v>5</v>
          </cell>
          <cell r="Z27" t="str">
            <v>Keystone</v>
          </cell>
          <cell r="AA27">
            <v>7.7868597394292758</v>
          </cell>
          <cell r="AC27">
            <v>5</v>
          </cell>
          <cell r="AD27" t="str">
            <v>Keystone</v>
          </cell>
          <cell r="AE27">
            <v>7.7868597394292758</v>
          </cell>
        </row>
        <row r="37">
          <cell r="C37" t="str">
            <v>Canadian Comparables</v>
          </cell>
        </row>
        <row r="38">
          <cell r="C38" t="str">
            <v>New Flyer Industries</v>
          </cell>
          <cell r="G38">
            <v>0</v>
          </cell>
          <cell r="I38">
            <v>88.347285487456332</v>
          </cell>
          <cell r="K38">
            <v>1.0639380222001531</v>
          </cell>
          <cell r="M38">
            <v>0.91456817274799518</v>
          </cell>
          <cell r="O38">
            <v>0.86593761810787873</v>
          </cell>
          <cell r="Q38">
            <v>0.10572661423498511</v>
          </cell>
          <cell r="S38">
            <v>1.4922118245557012</v>
          </cell>
          <cell r="U38">
            <v>0.71666778839682332</v>
          </cell>
          <cell r="W38" t="e">
            <v>#DIV/0!</v>
          </cell>
        </row>
        <row r="39">
          <cell r="C39" t="str">
            <v>Student Transportation of America</v>
          </cell>
          <cell r="E39">
            <v>9.9700000000000006</v>
          </cell>
          <cell r="G39">
            <v>10.553614904202393</v>
          </cell>
          <cell r="I39">
            <v>337.88764091245895</v>
          </cell>
          <cell r="K39">
            <v>10.640845414125224</v>
          </cell>
          <cell r="M39">
            <v>10.873294960980175</v>
          </cell>
          <cell r="O39">
            <v>10.192689016967089</v>
          </cell>
          <cell r="Q39">
            <v>0.17439238312001676</v>
          </cell>
          <cell r="S39">
            <v>2.5813431307551675</v>
          </cell>
          <cell r="U39">
            <v>4.3968416618236805E-2</v>
          </cell>
          <cell r="W39">
            <v>0.10982948846539618</v>
          </cell>
        </row>
        <row r="40">
          <cell r="C40" t="str">
            <v>Northstar Healthcare</v>
          </cell>
          <cell r="E40">
            <v>0</v>
          </cell>
          <cell r="G40">
            <v>0</v>
          </cell>
          <cell r="I40">
            <v>7.0350000000000001</v>
          </cell>
          <cell r="K40">
            <v>0.19244973327862125</v>
          </cell>
          <cell r="M40">
            <v>0.18440366972477062</v>
          </cell>
          <cell r="O40">
            <v>0.16730083234244947</v>
          </cell>
          <cell r="Q40">
            <v>0.7373378784517014</v>
          </cell>
          <cell r="S40">
            <v>0</v>
          </cell>
          <cell r="U40">
            <v>0.19534936608107345</v>
          </cell>
          <cell r="W40" t="e">
            <v>#DIV/0!</v>
          </cell>
        </row>
        <row r="41">
          <cell r="C41" t="str">
            <v>Canadian Average</v>
          </cell>
          <cell r="K41">
            <v>3.9657443898679996</v>
          </cell>
          <cell r="M41">
            <v>3.9907556011509802</v>
          </cell>
          <cell r="O41">
            <v>3.7419758224724724</v>
          </cell>
          <cell r="Q41">
            <v>0.33915229193556778</v>
          </cell>
          <cell r="S41">
            <v>1.3578516517702894</v>
          </cell>
          <cell r="U41">
            <v>0.31866185703204453</v>
          </cell>
          <cell r="W41" t="e">
            <v>#DIV/0!</v>
          </cell>
        </row>
      </sheetData>
      <sheetData sheetId="3" refreshError="1"/>
      <sheetData sheetId="4" refreshError="1"/>
      <sheetData sheetId="5" refreshError="1"/>
      <sheetData sheetId="6" refreshError="1"/>
      <sheetData sheetId="7" refreshError="1">
        <row r="1">
          <cell r="S1">
            <v>57</v>
          </cell>
        </row>
        <row r="2">
          <cell r="F2" t="str">
            <v>Spot Rate:</v>
          </cell>
          <cell r="G2">
            <v>0.94469999999999998</v>
          </cell>
          <cell r="H2">
            <v>0.89</v>
          </cell>
          <cell r="I2">
            <v>0.95</v>
          </cell>
          <cell r="S2" t="str">
            <v>CAD</v>
          </cell>
        </row>
        <row r="3">
          <cell r="R3">
            <v>38391</v>
          </cell>
          <cell r="S3">
            <v>1.2465999999999999</v>
          </cell>
          <cell r="T3">
            <v>1.1402000000000001</v>
          </cell>
          <cell r="U3">
            <v>1.2465999999999999</v>
          </cell>
          <cell r="X3" t="str">
            <v>Start</v>
          </cell>
          <cell r="Y3">
            <v>1.2465999999999999</v>
          </cell>
        </row>
        <row r="4">
          <cell r="F4" t="str">
            <v>Pro Forma</v>
          </cell>
          <cell r="G4" t="str">
            <v>Current</v>
          </cell>
          <cell r="H4" t="str">
            <v>Street Forecast</v>
          </cell>
          <cell r="R4">
            <v>38392</v>
          </cell>
          <cell r="S4">
            <v>1.2478</v>
          </cell>
          <cell r="T4">
            <v>1.1402000000000001</v>
          </cell>
          <cell r="U4">
            <v>1.2461795264623954</v>
          </cell>
          <cell r="V4">
            <v>1</v>
          </cell>
          <cell r="X4" t="str">
            <v>End</v>
          </cell>
          <cell r="Y4">
            <v>0.94469999999999998</v>
          </cell>
          <cell r="Z4">
            <v>718</v>
          </cell>
        </row>
        <row r="5">
          <cell r="C5" t="str">
            <v>IPO - Feb. 8th 2005</v>
          </cell>
          <cell r="D5">
            <v>38687</v>
          </cell>
          <cell r="E5">
            <v>39052</v>
          </cell>
          <cell r="F5">
            <v>39240</v>
          </cell>
          <cell r="G5">
            <v>39332</v>
          </cell>
          <cell r="R5">
            <v>38393</v>
          </cell>
          <cell r="S5">
            <v>1.2422</v>
          </cell>
          <cell r="T5">
            <v>1.1402000000000001</v>
          </cell>
          <cell r="U5">
            <v>1.2457590529247908</v>
          </cell>
          <cell r="V5">
            <v>2</v>
          </cell>
          <cell r="X5" t="str">
            <v>% Decline</v>
          </cell>
          <cell r="Y5">
            <v>-0.2421787261350874</v>
          </cell>
          <cell r="Z5">
            <v>-3.3729627595416073E-4</v>
          </cell>
        </row>
        <row r="6">
          <cell r="J6" t="str">
            <v>Exchange Rate</v>
          </cell>
          <cell r="K6" t="str">
            <v>US$ Equivalents</v>
          </cell>
          <cell r="R6">
            <v>38394</v>
          </cell>
          <cell r="S6">
            <v>1.2363999999999999</v>
          </cell>
          <cell r="T6">
            <v>1.1402000000000001</v>
          </cell>
          <cell r="U6">
            <v>1.2453385793871863</v>
          </cell>
          <cell r="V6">
            <v>3</v>
          </cell>
          <cell r="Y6">
            <v>0.2421787261350874</v>
          </cell>
          <cell r="Z6">
            <v>-4.2047353760445676E-4</v>
          </cell>
        </row>
        <row r="7">
          <cell r="B7" t="str">
            <v>Subordinated notes</v>
          </cell>
          <cell r="R7">
            <v>38397</v>
          </cell>
          <cell r="S7">
            <v>1.2326999999999999</v>
          </cell>
          <cell r="T7">
            <v>1.1402000000000001</v>
          </cell>
          <cell r="U7">
            <v>1.2449181058495817</v>
          </cell>
          <cell r="V7">
            <v>4</v>
          </cell>
        </row>
        <row r="8">
          <cell r="B8" t="str">
            <v>IPS</v>
          </cell>
          <cell r="C8">
            <v>80.439720861999987</v>
          </cell>
          <cell r="D8">
            <v>80.439720861999987</v>
          </cell>
          <cell r="E8">
            <v>80.439720861999987</v>
          </cell>
          <cell r="F8">
            <v>80.439720861999987</v>
          </cell>
          <cell r="G8">
            <v>80.439720861999987</v>
          </cell>
          <cell r="H8">
            <v>80.439720861999987</v>
          </cell>
          <cell r="I8">
            <v>80.439720861999987</v>
          </cell>
          <cell r="J8">
            <v>1.2272000000000001</v>
          </cell>
          <cell r="K8">
            <v>65.54736054595827</v>
          </cell>
          <cell r="R8">
            <v>38398</v>
          </cell>
          <cell r="S8">
            <v>1.2304999999999999</v>
          </cell>
          <cell r="T8">
            <v>1.1402000000000001</v>
          </cell>
          <cell r="U8">
            <v>1.2444976323119772</v>
          </cell>
          <cell r="V8">
            <v>5</v>
          </cell>
        </row>
        <row r="9">
          <cell r="B9" t="str">
            <v>Other</v>
          </cell>
          <cell r="C9">
            <v>10</v>
          </cell>
          <cell r="D9">
            <v>10</v>
          </cell>
          <cell r="E9">
            <v>10</v>
          </cell>
          <cell r="F9">
            <v>10</v>
          </cell>
          <cell r="G9">
            <v>10</v>
          </cell>
          <cell r="H9">
            <v>10</v>
          </cell>
          <cell r="I9">
            <v>10</v>
          </cell>
          <cell r="J9">
            <v>1.2272000000000001</v>
          </cell>
          <cell r="K9">
            <v>8.1486310299869622</v>
          </cell>
          <cell r="R9">
            <v>38399</v>
          </cell>
          <cell r="S9">
            <v>1.2370000000000001</v>
          </cell>
          <cell r="T9">
            <v>1.1402000000000001</v>
          </cell>
          <cell r="U9">
            <v>1.2440771587743726</v>
          </cell>
          <cell r="V9">
            <v>6</v>
          </cell>
        </row>
        <row r="10">
          <cell r="B10" t="str">
            <v>Offering March 13th 2007</v>
          </cell>
          <cell r="F10">
            <v>21.194269999999999</v>
          </cell>
          <cell r="G10">
            <v>21.194269999999999</v>
          </cell>
          <cell r="H10">
            <v>21.194269999999999</v>
          </cell>
          <cell r="I10">
            <v>21.194269999999999</v>
          </cell>
          <cell r="J10">
            <v>1.1752</v>
          </cell>
          <cell r="K10">
            <v>18.03460687542546</v>
          </cell>
          <cell r="R10">
            <v>38400</v>
          </cell>
          <cell r="S10">
            <v>1.2299</v>
          </cell>
          <cell r="T10">
            <v>1.1402000000000001</v>
          </cell>
          <cell r="U10">
            <v>1.2436566852367681</v>
          </cell>
          <cell r="V10">
            <v>7</v>
          </cell>
        </row>
        <row r="11">
          <cell r="B11" t="str">
            <v>Offering June 29th 2007</v>
          </cell>
          <cell r="F11">
            <v>3.5</v>
          </cell>
          <cell r="G11">
            <v>3.5</v>
          </cell>
          <cell r="H11">
            <v>3.5</v>
          </cell>
          <cell r="I11">
            <v>3.5</v>
          </cell>
          <cell r="J11">
            <v>1.0653999999999999</v>
          </cell>
          <cell r="K11">
            <v>3.2851511169513801</v>
          </cell>
          <cell r="R11">
            <v>38401</v>
          </cell>
          <cell r="S11">
            <v>1.2313000000000001</v>
          </cell>
          <cell r="T11">
            <v>1.1402000000000001</v>
          </cell>
          <cell r="U11">
            <v>1.2432362116991635</v>
          </cell>
          <cell r="V11">
            <v>8</v>
          </cell>
        </row>
        <row r="12">
          <cell r="B12" t="str">
            <v>Offering July 10th 2007</v>
          </cell>
          <cell r="G12">
            <v>2.5</v>
          </cell>
          <cell r="H12">
            <v>2.5</v>
          </cell>
          <cell r="I12">
            <v>2.5</v>
          </cell>
          <cell r="J12">
            <v>1.054</v>
          </cell>
          <cell r="K12">
            <v>2.3719165085388991</v>
          </cell>
          <cell r="R12">
            <v>38404</v>
          </cell>
          <cell r="S12">
            <v>1.2332000000000001</v>
          </cell>
          <cell r="T12">
            <v>1.1402000000000001</v>
          </cell>
          <cell r="U12">
            <v>1.242815738161559</v>
          </cell>
          <cell r="V12">
            <v>9</v>
          </cell>
        </row>
        <row r="13">
          <cell r="B13" t="str">
            <v>Offering Aug 10th 2007</v>
          </cell>
          <cell r="G13">
            <v>16.715399999999999</v>
          </cell>
          <cell r="H13">
            <v>16.715399999999999</v>
          </cell>
          <cell r="I13">
            <v>16.715399999999999</v>
          </cell>
          <cell r="J13">
            <v>1.0531999999999999</v>
          </cell>
          <cell r="K13">
            <v>15.871059627800987</v>
          </cell>
          <cell r="R13">
            <v>38405</v>
          </cell>
          <cell r="S13">
            <v>1.2251000000000001</v>
          </cell>
          <cell r="T13">
            <v>1.1402000000000001</v>
          </cell>
          <cell r="U13">
            <v>1.2423952646239544</v>
          </cell>
          <cell r="V13">
            <v>10</v>
          </cell>
        </row>
        <row r="14">
          <cell r="B14" t="str">
            <v>Total</v>
          </cell>
          <cell r="C14">
            <v>90.439720861999987</v>
          </cell>
          <cell r="D14">
            <v>90.439720861999987</v>
          </cell>
          <cell r="E14">
            <v>90.439720861999987</v>
          </cell>
          <cell r="F14">
            <v>115.13399086199999</v>
          </cell>
          <cell r="G14">
            <v>134.34939086199998</v>
          </cell>
          <cell r="H14">
            <v>134.34939086199998</v>
          </cell>
          <cell r="I14">
            <v>134.34939086199998</v>
          </cell>
          <cell r="R14">
            <v>38406</v>
          </cell>
          <cell r="S14">
            <v>1.2452000000000001</v>
          </cell>
          <cell r="T14">
            <v>1.1402000000000001</v>
          </cell>
          <cell r="U14">
            <v>1.2419747910863499</v>
          </cell>
          <cell r="V14">
            <v>11</v>
          </cell>
        </row>
        <row r="15">
          <cell r="R15">
            <v>38407</v>
          </cell>
          <cell r="S15">
            <v>1.2387999999999999</v>
          </cell>
          <cell r="T15">
            <v>1.1402000000000001</v>
          </cell>
          <cell r="U15">
            <v>1.2415543175487453</v>
          </cell>
          <cell r="V15">
            <v>12</v>
          </cell>
        </row>
        <row r="16">
          <cell r="B16" t="str">
            <v>Value at Book Exchange Rate</v>
          </cell>
          <cell r="C16">
            <v>73.695991575945229</v>
          </cell>
          <cell r="D16">
            <v>73.695991575945229</v>
          </cell>
          <cell r="E16">
            <v>73.695991575945229</v>
          </cell>
          <cell r="F16">
            <v>95.015749568322079</v>
          </cell>
          <cell r="G16">
            <v>113.25872570466197</v>
          </cell>
          <cell r="H16">
            <v>113.25872570466197</v>
          </cell>
          <cell r="I16">
            <v>113.25872570466197</v>
          </cell>
          <cell r="R16">
            <v>38408</v>
          </cell>
          <cell r="S16">
            <v>1.2383999999999999</v>
          </cell>
          <cell r="T16">
            <v>1.1402000000000001</v>
          </cell>
          <cell r="U16">
            <v>1.2411338440111408</v>
          </cell>
          <cell r="V16">
            <v>13</v>
          </cell>
        </row>
        <row r="17">
          <cell r="R17">
            <v>38411</v>
          </cell>
          <cell r="S17">
            <v>1.2339</v>
          </cell>
          <cell r="T17">
            <v>1.1402000000000001</v>
          </cell>
          <cell r="U17">
            <v>1.2407133704735362</v>
          </cell>
          <cell r="V17">
            <v>14</v>
          </cell>
        </row>
        <row r="18">
          <cell r="B18" t="str">
            <v>As per Balance Sheet</v>
          </cell>
          <cell r="C18">
            <v>73.695991575945229</v>
          </cell>
          <cell r="D18">
            <v>77.570999999999998</v>
          </cell>
          <cell r="E18">
            <v>77.603999999999999</v>
          </cell>
          <cell r="F18">
            <v>108.066446</v>
          </cell>
          <cell r="G18">
            <v>142.21381482163648</v>
          </cell>
          <cell r="H18">
            <v>150.95437175505614</v>
          </cell>
          <cell r="I18">
            <v>141.42041143368419</v>
          </cell>
          <cell r="R18">
            <v>38412</v>
          </cell>
          <cell r="S18">
            <v>1.2411000000000001</v>
          </cell>
          <cell r="T18">
            <v>1.1402000000000001</v>
          </cell>
          <cell r="U18">
            <v>1.2402928969359317</v>
          </cell>
          <cell r="V18">
            <v>15</v>
          </cell>
        </row>
        <row r="19">
          <cell r="R19">
            <v>38413</v>
          </cell>
          <cell r="S19">
            <v>1.2389000000000001</v>
          </cell>
          <cell r="T19">
            <v>1.1402000000000001</v>
          </cell>
          <cell r="U19">
            <v>1.2398724233983272</v>
          </cell>
          <cell r="V19">
            <v>16</v>
          </cell>
        </row>
        <row r="20">
          <cell r="R20">
            <v>38414</v>
          </cell>
          <cell r="S20">
            <v>1.2438</v>
          </cell>
          <cell r="T20">
            <v>1.1402000000000001</v>
          </cell>
          <cell r="U20">
            <v>1.2394519498607226</v>
          </cell>
          <cell r="V20">
            <v>17</v>
          </cell>
        </row>
        <row r="21">
          <cell r="B21" t="str">
            <v>Sub Notes</v>
          </cell>
          <cell r="C21">
            <v>73.695991575945229</v>
          </cell>
          <cell r="D21">
            <v>77.570999999999998</v>
          </cell>
          <cell r="E21">
            <v>77.603999999999999</v>
          </cell>
          <cell r="F21">
            <v>108.066446</v>
          </cell>
          <cell r="G21">
            <v>142.21381482163648</v>
          </cell>
          <cell r="H21">
            <v>150.95437175505614</v>
          </cell>
          <cell r="I21">
            <v>141.42041143368419</v>
          </cell>
          <cell r="R21">
            <v>38415</v>
          </cell>
          <cell r="S21">
            <v>1.2315</v>
          </cell>
          <cell r="T21">
            <v>1.1402000000000001</v>
          </cell>
          <cell r="U21">
            <v>1.2390314763231181</v>
          </cell>
          <cell r="V21">
            <v>18</v>
          </cell>
        </row>
        <row r="22">
          <cell r="B22" t="str">
            <v>Term loan facility</v>
          </cell>
          <cell r="C22">
            <v>43.1</v>
          </cell>
          <cell r="D22">
            <v>43.1</v>
          </cell>
          <cell r="E22">
            <v>43.1</v>
          </cell>
          <cell r="F22">
            <v>49.85</v>
          </cell>
          <cell r="G22">
            <v>52.15</v>
          </cell>
          <cell r="H22">
            <v>52.15</v>
          </cell>
          <cell r="I22">
            <v>52.15</v>
          </cell>
          <cell r="R22">
            <v>38418</v>
          </cell>
          <cell r="S22">
            <v>1.2294</v>
          </cell>
          <cell r="T22">
            <v>1.1402000000000001</v>
          </cell>
          <cell r="U22">
            <v>1.2386110027855135</v>
          </cell>
          <cell r="V22">
            <v>19</v>
          </cell>
        </row>
        <row r="23">
          <cell r="B23" t="str">
            <v>Revolving loan facility</v>
          </cell>
          <cell r="C23">
            <v>0</v>
          </cell>
          <cell r="D23">
            <v>0</v>
          </cell>
          <cell r="E23">
            <v>5.3</v>
          </cell>
          <cell r="G23">
            <v>0</v>
          </cell>
          <cell r="H23">
            <v>0</v>
          </cell>
          <cell r="I23">
            <v>0</v>
          </cell>
          <cell r="R23">
            <v>38419</v>
          </cell>
          <cell r="S23">
            <v>1.2129000000000001</v>
          </cell>
          <cell r="T23">
            <v>1.1402000000000001</v>
          </cell>
          <cell r="U23">
            <v>1.238190529247909</v>
          </cell>
          <cell r="V23">
            <v>20</v>
          </cell>
        </row>
        <row r="24">
          <cell r="B24" t="str">
            <v>Equipment financing</v>
          </cell>
          <cell r="C24">
            <v>0.53300000000000003</v>
          </cell>
          <cell r="D24">
            <v>0.56911699999999998</v>
          </cell>
          <cell r="E24">
            <v>2.7225169999999999</v>
          </cell>
          <cell r="F24">
            <v>2.7772790000000001</v>
          </cell>
          <cell r="G24">
            <v>2.2548750000000002</v>
          </cell>
          <cell r="H24">
            <v>2.2548750000000002</v>
          </cell>
          <cell r="I24">
            <v>2.2548750000000002</v>
          </cell>
          <cell r="R24">
            <v>38420</v>
          </cell>
          <cell r="S24">
            <v>1.2071000000000001</v>
          </cell>
          <cell r="T24">
            <v>1.1402000000000001</v>
          </cell>
          <cell r="U24">
            <v>1.2377700557103044</v>
          </cell>
          <cell r="V24">
            <v>21</v>
          </cell>
        </row>
        <row r="25">
          <cell r="B25" t="str">
            <v>Other</v>
          </cell>
          <cell r="R25">
            <v>38421</v>
          </cell>
          <cell r="S25">
            <v>1.2050000000000001</v>
          </cell>
          <cell r="T25">
            <v>1.1402000000000001</v>
          </cell>
          <cell r="U25">
            <v>1.2373495821726999</v>
          </cell>
          <cell r="V25">
            <v>22</v>
          </cell>
        </row>
        <row r="26">
          <cell r="B26" t="str">
            <v>Total</v>
          </cell>
          <cell r="C26">
            <v>117.32899157594524</v>
          </cell>
          <cell r="D26">
            <v>121.240117</v>
          </cell>
          <cell r="E26">
            <v>128.726517</v>
          </cell>
          <cell r="F26">
            <v>160.693725</v>
          </cell>
          <cell r="G26">
            <v>196.61868982163648</v>
          </cell>
          <cell r="H26">
            <v>205.35924675505615</v>
          </cell>
          <cell r="I26">
            <v>195.8252864336842</v>
          </cell>
          <cell r="R26">
            <v>38422</v>
          </cell>
          <cell r="S26">
            <v>1.2063999999999999</v>
          </cell>
          <cell r="T26">
            <v>1.1402000000000001</v>
          </cell>
          <cell r="U26">
            <v>1.2369291086350953</v>
          </cell>
          <cell r="V26">
            <v>23</v>
          </cell>
        </row>
        <row r="27">
          <cell r="R27">
            <v>38425</v>
          </cell>
          <cell r="S27">
            <v>1.2071000000000001</v>
          </cell>
          <cell r="T27">
            <v>1.1402000000000001</v>
          </cell>
          <cell r="U27">
            <v>1.2365086350974908</v>
          </cell>
          <cell r="V27">
            <v>24</v>
          </cell>
        </row>
        <row r="28">
          <cell r="B28" t="str">
            <v>LTM EBITD per Statements</v>
          </cell>
          <cell r="C28">
            <v>22.494</v>
          </cell>
          <cell r="D28">
            <v>24.785095303925264</v>
          </cell>
          <cell r="E28">
            <v>24.972999999999999</v>
          </cell>
          <cell r="F28">
            <v>35.238602057504139</v>
          </cell>
          <cell r="G28">
            <v>35.238602057504139</v>
          </cell>
          <cell r="R28">
            <v>38426</v>
          </cell>
          <cell r="S28">
            <v>1.2072000000000001</v>
          </cell>
          <cell r="T28">
            <v>1.1402000000000001</v>
          </cell>
          <cell r="U28">
            <v>1.2360881615598862</v>
          </cell>
          <cell r="V28">
            <v>25</v>
          </cell>
        </row>
        <row r="29">
          <cell r="B29" t="str">
            <v>LTM EBITDA per Compliance</v>
          </cell>
          <cell r="C29">
            <v>24.9</v>
          </cell>
          <cell r="D29">
            <v>25.7</v>
          </cell>
          <cell r="E29">
            <v>24.6</v>
          </cell>
          <cell r="F29">
            <v>29.473364</v>
          </cell>
          <cell r="G29">
            <v>35.437100000000001</v>
          </cell>
          <cell r="H29">
            <v>36.470999999999997</v>
          </cell>
          <cell r="I29">
            <v>37.018000000000001</v>
          </cell>
          <cell r="R29">
            <v>38427</v>
          </cell>
          <cell r="S29">
            <v>1.2050000000000001</v>
          </cell>
          <cell r="T29">
            <v>1.1402000000000001</v>
          </cell>
          <cell r="U29">
            <v>1.2356676880222817</v>
          </cell>
          <cell r="V29">
            <v>26</v>
          </cell>
        </row>
        <row r="30">
          <cell r="R30">
            <v>38428</v>
          </cell>
          <cell r="S30">
            <v>1.2012</v>
          </cell>
          <cell r="T30">
            <v>1.1402000000000001</v>
          </cell>
          <cell r="U30">
            <v>1.2352472144846771</v>
          </cell>
          <cell r="V30">
            <v>27</v>
          </cell>
        </row>
        <row r="31">
          <cell r="B31" t="str">
            <v>Leverage</v>
          </cell>
          <cell r="C31">
            <v>4.7120076938130619</v>
          </cell>
          <cell r="D31">
            <v>4.7175142801556422</v>
          </cell>
          <cell r="E31">
            <v>5.2327852439024385</v>
          </cell>
          <cell r="F31">
            <v>5.4521677606940289</v>
          </cell>
          <cell r="G31">
            <v>5.5483854441146843</v>
          </cell>
          <cell r="H31">
            <v>5.6307544831525371</v>
          </cell>
          <cell r="I31">
            <v>5.2900017946319142</v>
          </cell>
          <cell r="R31">
            <v>38429</v>
          </cell>
          <cell r="S31">
            <v>1.2024999999999999</v>
          </cell>
          <cell r="T31">
            <v>1.1402000000000001</v>
          </cell>
          <cell r="U31">
            <v>1.2348267409470726</v>
          </cell>
          <cell r="V31">
            <v>28</v>
          </cell>
        </row>
        <row r="32">
          <cell r="R32">
            <v>38432</v>
          </cell>
          <cell r="S32">
            <v>1.2113</v>
          </cell>
          <cell r="T32">
            <v>1.1402000000000001</v>
          </cell>
          <cell r="U32">
            <v>1.234406267409468</v>
          </cell>
          <cell r="V32">
            <v>29</v>
          </cell>
        </row>
        <row r="33">
          <cell r="C33" t="str">
            <v>At IPO</v>
          </cell>
          <cell r="D33" t="str">
            <v>FY2005</v>
          </cell>
          <cell r="E33" t="str">
            <v>FY2006</v>
          </cell>
          <cell r="F33" t="str">
            <v>PF Q3 2007</v>
          </cell>
          <cell r="G33" t="str">
            <v>YE 2007E</v>
          </cell>
          <cell r="H33" t="str">
            <v>YE 2008E</v>
          </cell>
          <cell r="R33">
            <v>38433</v>
          </cell>
          <cell r="S33">
            <v>1.2090000000000001</v>
          </cell>
          <cell r="T33">
            <v>1.1402000000000001</v>
          </cell>
          <cell r="U33">
            <v>1.2339857938718635</v>
          </cell>
          <cell r="V33">
            <v>30</v>
          </cell>
        </row>
        <row r="34">
          <cell r="B34" t="str">
            <v>US$ Debt</v>
          </cell>
          <cell r="C34">
            <v>43.633000000000003</v>
          </cell>
          <cell r="D34">
            <v>43.669117</v>
          </cell>
          <cell r="E34">
            <v>51.122517000000002</v>
          </cell>
          <cell r="F34">
            <v>54.404874999999997</v>
          </cell>
          <cell r="G34">
            <v>54.404874999999997</v>
          </cell>
          <cell r="H34">
            <v>54.404874999999997</v>
          </cell>
          <cell r="Q34" t="str">
            <v>fdsa</v>
          </cell>
          <cell r="R34">
            <v>38434</v>
          </cell>
          <cell r="S34">
            <v>1.2155</v>
          </cell>
          <cell r="T34">
            <v>1.1402000000000001</v>
          </cell>
          <cell r="U34">
            <v>1.2335653203342589</v>
          </cell>
          <cell r="V34">
            <v>31</v>
          </cell>
        </row>
        <row r="35">
          <cell r="B35" t="str">
            <v>C$ Debt at Issuance</v>
          </cell>
          <cell r="C35">
            <v>73.695991575945229</v>
          </cell>
          <cell r="D35">
            <v>73.695991575945229</v>
          </cell>
          <cell r="E35">
            <v>73.695991575945229</v>
          </cell>
          <cell r="F35">
            <v>113.25872570466197</v>
          </cell>
          <cell r="G35">
            <v>113.25872570466197</v>
          </cell>
          <cell r="H35">
            <v>113.25872570466197</v>
          </cell>
          <cell r="R35">
            <v>38435</v>
          </cell>
          <cell r="S35">
            <v>1.2141</v>
          </cell>
          <cell r="T35">
            <v>1.1402000000000001</v>
          </cell>
          <cell r="U35">
            <v>1.2331448467966544</v>
          </cell>
          <cell r="V35">
            <v>32</v>
          </cell>
        </row>
        <row r="36">
          <cell r="B36" t="str">
            <v>FX Adjustment</v>
          </cell>
          <cell r="C36">
            <v>0</v>
          </cell>
          <cell r="D36">
            <v>3.8750084240547693</v>
          </cell>
          <cell r="E36">
            <v>3.9080084240547706</v>
          </cell>
          <cell r="F36">
            <v>28.955089116974506</v>
          </cell>
          <cell r="G36">
            <v>37.695646050394174</v>
          </cell>
          <cell r="H36">
            <v>28.161685729022224</v>
          </cell>
          <cell r="R36">
            <v>38436</v>
          </cell>
          <cell r="S36">
            <v>1.2181999999999999</v>
          </cell>
          <cell r="T36">
            <v>1.1402000000000001</v>
          </cell>
          <cell r="U36">
            <v>1.2327243732590498</v>
          </cell>
          <cell r="V36">
            <v>33</v>
          </cell>
        </row>
        <row r="37">
          <cell r="B37" t="str">
            <v>LTM Debt/EBITDA</v>
          </cell>
          <cell r="C37">
            <v>4.7120076938130619</v>
          </cell>
          <cell r="D37">
            <v>4.7175142801556422</v>
          </cell>
          <cell r="E37">
            <v>5.2327852439024385</v>
          </cell>
          <cell r="F37">
            <v>5.5483854441146843</v>
          </cell>
          <cell r="G37">
            <v>5.6307544831525371</v>
          </cell>
          <cell r="H37">
            <v>5.2900017946319142</v>
          </cell>
          <cell r="R37">
            <v>38439</v>
          </cell>
          <cell r="S37">
            <v>1.2183999999999999</v>
          </cell>
          <cell r="T37">
            <v>1.1402000000000001</v>
          </cell>
          <cell r="U37">
            <v>1.2323038997214453</v>
          </cell>
          <cell r="V37">
            <v>34</v>
          </cell>
        </row>
        <row r="38">
          <cell r="B38" t="str">
            <v>Debt/EBITDA Covenant</v>
          </cell>
          <cell r="C38">
            <v>5.35</v>
          </cell>
          <cell r="D38">
            <v>5.5</v>
          </cell>
          <cell r="E38">
            <v>5.5</v>
          </cell>
          <cell r="F38">
            <v>5.5</v>
          </cell>
          <cell r="G38">
            <v>5.5</v>
          </cell>
          <cell r="H38">
            <v>5.5</v>
          </cell>
          <cell r="R38">
            <v>38440</v>
          </cell>
          <cell r="S38">
            <v>1.2105999999999999</v>
          </cell>
          <cell r="T38">
            <v>1.1402000000000001</v>
          </cell>
          <cell r="U38">
            <v>1.2318834261838407</v>
          </cell>
          <cell r="V38">
            <v>35</v>
          </cell>
        </row>
        <row r="39">
          <cell r="B39" t="str">
            <v xml:space="preserve"> </v>
          </cell>
          <cell r="R39">
            <v>38441</v>
          </cell>
          <cell r="S39">
            <v>1.2166999999999999</v>
          </cell>
          <cell r="T39">
            <v>1.1402000000000001</v>
          </cell>
          <cell r="U39">
            <v>1.2314629526462362</v>
          </cell>
          <cell r="V39">
            <v>36</v>
          </cell>
        </row>
        <row r="40">
          <cell r="B40" t="str">
            <v>Debt for EV</v>
          </cell>
          <cell r="R40">
            <v>38442</v>
          </cell>
          <cell r="S40">
            <v>1.2103999999999999</v>
          </cell>
          <cell r="T40">
            <v>1.1402000000000001</v>
          </cell>
          <cell r="U40">
            <v>1.2310424791086316</v>
          </cell>
          <cell r="V40">
            <v>37</v>
          </cell>
        </row>
        <row r="41">
          <cell r="B41" t="str">
            <v xml:space="preserve">US$ </v>
          </cell>
          <cell r="G41">
            <v>54.404874999999997</v>
          </cell>
          <cell r="R41">
            <v>38443</v>
          </cell>
          <cell r="S41">
            <v>1.2142999999999999</v>
          </cell>
          <cell r="T41">
            <v>1.1402000000000001</v>
          </cell>
          <cell r="U41">
            <v>1.2306220055710271</v>
          </cell>
          <cell r="V41">
            <v>38</v>
          </cell>
        </row>
        <row r="42">
          <cell r="B42" t="str">
            <v>Third Part Sub Debt in C$</v>
          </cell>
          <cell r="G42">
            <v>16</v>
          </cell>
          <cell r="R42">
            <v>38446</v>
          </cell>
          <cell r="S42">
            <v>1.222</v>
          </cell>
          <cell r="T42">
            <v>1.1402000000000001</v>
          </cell>
          <cell r="U42">
            <v>1.2302015320334225</v>
          </cell>
          <cell r="V42">
            <v>39</v>
          </cell>
        </row>
        <row r="43">
          <cell r="B43" t="str">
            <v>Third Part Sub Debt in US$</v>
          </cell>
          <cell r="G43">
            <v>16.936593627606648</v>
          </cell>
          <cell r="R43">
            <v>38447</v>
          </cell>
          <cell r="S43">
            <v>1.2176</v>
          </cell>
          <cell r="T43">
            <v>1.1402000000000001</v>
          </cell>
          <cell r="U43">
            <v>1.229781058495818</v>
          </cell>
          <cell r="V43">
            <v>40</v>
          </cell>
        </row>
        <row r="44">
          <cell r="B44" t="str">
            <v>Total US$ Debt</v>
          </cell>
          <cell r="G44">
            <v>71.341468627606645</v>
          </cell>
          <cell r="R44">
            <v>38448</v>
          </cell>
          <cell r="S44">
            <v>1.2222</v>
          </cell>
          <cell r="T44">
            <v>1.1402000000000001</v>
          </cell>
          <cell r="U44">
            <v>1.2293605849582134</v>
          </cell>
          <cell r="V44">
            <v>41</v>
          </cell>
        </row>
        <row r="45">
          <cell r="R45">
            <v>38449</v>
          </cell>
          <cell r="S45">
            <v>1.2229000000000001</v>
          </cell>
          <cell r="T45">
            <v>1.1402000000000001</v>
          </cell>
          <cell r="U45">
            <v>1.2289401114206089</v>
          </cell>
          <cell r="V45">
            <v>42</v>
          </cell>
        </row>
        <row r="46">
          <cell r="B46" t="str">
            <v>Total C$ Debt</v>
          </cell>
          <cell r="G46">
            <v>75.517591433901387</v>
          </cell>
          <cell r="R46">
            <v>38450</v>
          </cell>
          <cell r="S46">
            <v>1.2284999999999999</v>
          </cell>
          <cell r="T46">
            <v>1.1402000000000001</v>
          </cell>
          <cell r="U46">
            <v>1.2285196378830043</v>
          </cell>
          <cell r="V46">
            <v>43</v>
          </cell>
        </row>
        <row r="47">
          <cell r="R47">
            <v>38453</v>
          </cell>
          <cell r="S47">
            <v>1.2335</v>
          </cell>
          <cell r="T47">
            <v>1.1402000000000001</v>
          </cell>
          <cell r="U47">
            <v>1.2280991643453998</v>
          </cell>
          <cell r="V47">
            <v>44</v>
          </cell>
        </row>
        <row r="48">
          <cell r="B48" t="str">
            <v>Cash US$</v>
          </cell>
          <cell r="G48">
            <v>12.580000000000002</v>
          </cell>
          <cell r="R48">
            <v>38454</v>
          </cell>
          <cell r="S48">
            <v>1.2376</v>
          </cell>
          <cell r="T48">
            <v>1.1402000000000001</v>
          </cell>
          <cell r="U48">
            <v>1.2276786908077952</v>
          </cell>
          <cell r="V48">
            <v>45</v>
          </cell>
        </row>
        <row r="49">
          <cell r="B49" t="str">
            <v>Cash C$</v>
          </cell>
          <cell r="G49">
            <v>13.316396739705729</v>
          </cell>
          <cell r="R49">
            <v>38455</v>
          </cell>
          <cell r="S49">
            <v>1.2383999999999999</v>
          </cell>
          <cell r="T49">
            <v>1.1402000000000001</v>
          </cell>
          <cell r="U49">
            <v>1.2272582172701907</v>
          </cell>
          <cell r="V49">
            <v>46</v>
          </cell>
        </row>
        <row r="50">
          <cell r="R50">
            <v>38456</v>
          </cell>
          <cell r="S50">
            <v>1.2418</v>
          </cell>
          <cell r="T50">
            <v>1.1402000000000001</v>
          </cell>
          <cell r="U50">
            <v>1.2268377437325861</v>
          </cell>
          <cell r="V50">
            <v>47</v>
          </cell>
        </row>
        <row r="51">
          <cell r="R51">
            <v>38457</v>
          </cell>
          <cell r="S51">
            <v>1.2465999999999999</v>
          </cell>
          <cell r="T51">
            <v>1.1402000000000001</v>
          </cell>
          <cell r="U51">
            <v>1.2264172701949816</v>
          </cell>
          <cell r="V51">
            <v>48</v>
          </cell>
        </row>
        <row r="52">
          <cell r="R52">
            <v>38460</v>
          </cell>
          <cell r="S52">
            <v>1.2478</v>
          </cell>
          <cell r="T52">
            <v>1.1402000000000001</v>
          </cell>
          <cell r="U52">
            <v>1.225996796657377</v>
          </cell>
          <cell r="V52">
            <v>49</v>
          </cell>
        </row>
        <row r="53">
          <cell r="R53">
            <v>38461</v>
          </cell>
          <cell r="S53">
            <v>1.2368000000000001</v>
          </cell>
          <cell r="T53">
            <v>1.1402000000000001</v>
          </cell>
          <cell r="U53">
            <v>1.2255763231197725</v>
          </cell>
          <cell r="V53">
            <v>50</v>
          </cell>
        </row>
        <row r="54">
          <cell r="R54">
            <v>38462</v>
          </cell>
          <cell r="S54">
            <v>1.242</v>
          </cell>
          <cell r="T54">
            <v>1.1402000000000001</v>
          </cell>
          <cell r="U54">
            <v>1.2251558495821679</v>
          </cell>
          <cell r="V54">
            <v>51</v>
          </cell>
        </row>
        <row r="55">
          <cell r="F55" t="str">
            <v>EBITDA</v>
          </cell>
          <cell r="G55">
            <v>35.437100000000001</v>
          </cell>
          <cell r="R55">
            <v>38463</v>
          </cell>
          <cell r="S55">
            <v>1.2391000000000001</v>
          </cell>
          <cell r="T55">
            <v>1.1402000000000001</v>
          </cell>
          <cell r="U55">
            <v>1.2247353760445634</v>
          </cell>
          <cell r="V55">
            <v>52</v>
          </cell>
        </row>
        <row r="56">
          <cell r="B56" t="str">
            <v>Covenant</v>
          </cell>
          <cell r="C56">
            <v>5.35</v>
          </cell>
          <cell r="D56">
            <v>5.35</v>
          </cell>
          <cell r="F56" t="str">
            <v>US</v>
          </cell>
          <cell r="G56">
            <v>54.404874999999997</v>
          </cell>
          <cell r="R56">
            <v>38464</v>
          </cell>
          <cell r="S56">
            <v>1.2347999999999999</v>
          </cell>
          <cell r="T56">
            <v>1.1402000000000001</v>
          </cell>
          <cell r="U56">
            <v>1.2243149025069588</v>
          </cell>
          <cell r="V56">
            <v>53</v>
          </cell>
        </row>
        <row r="57">
          <cell r="B57" t="str">
            <v>Actual</v>
          </cell>
          <cell r="C57">
            <v>4.5</v>
          </cell>
          <cell r="D57">
            <v>4.5</v>
          </cell>
          <cell r="F57" t="str">
            <v>CAD</v>
          </cell>
          <cell r="G57">
            <v>134.34939086199998</v>
          </cell>
          <cell r="R57">
            <v>38467</v>
          </cell>
          <cell r="S57">
            <v>1.2370000000000001</v>
          </cell>
          <cell r="T57">
            <v>1.1402000000000001</v>
          </cell>
          <cell r="U57">
            <v>1.2238944289693543</v>
          </cell>
          <cell r="V57">
            <v>54</v>
          </cell>
        </row>
        <row r="58">
          <cell r="F58" t="str">
            <v>Leverage</v>
          </cell>
          <cell r="G58">
            <v>5.5</v>
          </cell>
          <cell r="R58">
            <v>38468</v>
          </cell>
          <cell r="S58">
            <v>1.2450000000000001</v>
          </cell>
          <cell r="T58">
            <v>1.1402000000000001</v>
          </cell>
          <cell r="U58">
            <v>1.2234739554317497</v>
          </cell>
          <cell r="V58">
            <v>55</v>
          </cell>
        </row>
        <row r="59">
          <cell r="B59" t="str">
            <v>R/t</v>
          </cell>
          <cell r="C59">
            <v>0</v>
          </cell>
          <cell r="D59">
            <v>0</v>
          </cell>
          <cell r="R59">
            <v>38469</v>
          </cell>
          <cell r="S59">
            <v>1.2492000000000001</v>
          </cell>
          <cell r="T59">
            <v>1.1402000000000001</v>
          </cell>
          <cell r="U59">
            <v>1.2230534818941452</v>
          </cell>
          <cell r="V59">
            <v>56</v>
          </cell>
        </row>
        <row r="60">
          <cell r="B60" t="str">
            <v>Term</v>
          </cell>
          <cell r="C60">
            <v>43.1</v>
          </cell>
          <cell r="D60">
            <v>43.1</v>
          </cell>
          <cell r="F60" t="str">
            <v>Total Debt</v>
          </cell>
          <cell r="G60">
            <v>194.90405000000001</v>
          </cell>
          <cell r="R60">
            <v>38470</v>
          </cell>
          <cell r="S60">
            <v>1.2522</v>
          </cell>
          <cell r="T60">
            <v>1.1402000000000001</v>
          </cell>
          <cell r="U60">
            <v>1.2226330083565407</v>
          </cell>
          <cell r="V60">
            <v>57</v>
          </cell>
        </row>
        <row r="61">
          <cell r="F61" t="str">
            <v>FX</v>
          </cell>
          <cell r="G61">
            <v>0.95622903737335097</v>
          </cell>
          <cell r="R61">
            <v>38471</v>
          </cell>
          <cell r="S61">
            <v>1.2583</v>
          </cell>
          <cell r="T61">
            <v>1.1402000000000001</v>
          </cell>
          <cell r="U61">
            <v>1.2222125348189361</v>
          </cell>
          <cell r="V61">
            <v>58</v>
          </cell>
        </row>
        <row r="62">
          <cell r="B62" t="str">
            <v>Sub Notes</v>
          </cell>
          <cell r="C62">
            <v>67.900000000000006</v>
          </cell>
          <cell r="D62">
            <v>73.7</v>
          </cell>
          <cell r="R62">
            <v>38474</v>
          </cell>
          <cell r="S62">
            <v>1.2539</v>
          </cell>
          <cell r="T62">
            <v>1.1402000000000001</v>
          </cell>
          <cell r="U62">
            <v>1.2217920612813316</v>
          </cell>
          <cell r="V62">
            <v>59</v>
          </cell>
        </row>
        <row r="63">
          <cell r="R63">
            <v>38475</v>
          </cell>
          <cell r="S63">
            <v>1.2521</v>
          </cell>
          <cell r="T63">
            <v>1.1402000000000001</v>
          </cell>
          <cell r="U63">
            <v>1.221371587743727</v>
          </cell>
          <cell r="V63">
            <v>60</v>
          </cell>
        </row>
        <row r="64">
          <cell r="R64">
            <v>38476</v>
          </cell>
          <cell r="S64">
            <v>1.2457</v>
          </cell>
          <cell r="T64">
            <v>1.1402000000000001</v>
          </cell>
          <cell r="U64">
            <v>1.2209511142061225</v>
          </cell>
          <cell r="V64">
            <v>61</v>
          </cell>
        </row>
        <row r="65">
          <cell r="B65" t="str">
            <v>EBITDA</v>
          </cell>
          <cell r="C65">
            <v>24.681000000000001</v>
          </cell>
          <cell r="D65">
            <v>24.62857142857143</v>
          </cell>
          <cell r="R65">
            <v>38477</v>
          </cell>
          <cell r="S65">
            <v>1.2455000000000001</v>
          </cell>
          <cell r="T65">
            <v>1.1402000000000001</v>
          </cell>
          <cell r="U65">
            <v>1.2205306406685179</v>
          </cell>
          <cell r="V65">
            <v>62</v>
          </cell>
        </row>
        <row r="66">
          <cell r="C66">
            <v>38260</v>
          </cell>
          <cell r="D66">
            <v>4.7424593967517401</v>
          </cell>
          <cell r="R66">
            <v>38478</v>
          </cell>
          <cell r="S66">
            <v>1.2423999999999999</v>
          </cell>
          <cell r="T66">
            <v>1.1402000000000001</v>
          </cell>
          <cell r="U66">
            <v>1.2201101671309134</v>
          </cell>
          <cell r="V66">
            <v>63</v>
          </cell>
        </row>
        <row r="67">
          <cell r="R67">
            <v>38481</v>
          </cell>
          <cell r="S67">
            <v>1.2378</v>
          </cell>
          <cell r="T67">
            <v>1.1402000000000001</v>
          </cell>
          <cell r="U67">
            <v>1.2196896935933088</v>
          </cell>
          <cell r="V67">
            <v>64</v>
          </cell>
        </row>
        <row r="68">
          <cell r="R68">
            <v>38482</v>
          </cell>
          <cell r="S68">
            <v>1.2363999999999999</v>
          </cell>
          <cell r="T68">
            <v>1.1402000000000001</v>
          </cell>
          <cell r="U68">
            <v>1.2192692200557043</v>
          </cell>
          <cell r="V68">
            <v>65</v>
          </cell>
        </row>
        <row r="69">
          <cell r="B69" t="str">
            <v>From Statements:</v>
          </cell>
          <cell r="R69">
            <v>38483</v>
          </cell>
          <cell r="S69">
            <v>1.248</v>
          </cell>
          <cell r="T69">
            <v>1.1402000000000001</v>
          </cell>
          <cell r="U69">
            <v>1.2188487465180997</v>
          </cell>
          <cell r="V69">
            <v>66</v>
          </cell>
        </row>
        <row r="70">
          <cell r="B70" t="str">
            <v>Equipment financing</v>
          </cell>
          <cell r="C70">
            <v>0.53300000000000003</v>
          </cell>
          <cell r="D70">
            <v>0.56200000000000006</v>
          </cell>
          <cell r="E70">
            <v>0.92</v>
          </cell>
          <cell r="F70">
            <v>1.073</v>
          </cell>
          <cell r="G70">
            <v>1.073</v>
          </cell>
          <cell r="R70">
            <v>38484</v>
          </cell>
          <cell r="S70">
            <v>1.2509000000000001</v>
          </cell>
          <cell r="T70">
            <v>1.1402000000000001</v>
          </cell>
          <cell r="U70">
            <v>1.2184282729804952</v>
          </cell>
          <cell r="V70">
            <v>67</v>
          </cell>
        </row>
        <row r="71">
          <cell r="B71" t="str">
            <v>Other</v>
          </cell>
          <cell r="D71">
            <v>11.863</v>
          </cell>
          <cell r="E71">
            <v>9.9269999999999996</v>
          </cell>
          <cell r="F71">
            <v>8.2509999999999994</v>
          </cell>
          <cell r="G71">
            <v>8.2509999999999994</v>
          </cell>
          <cell r="R71">
            <v>38485</v>
          </cell>
          <cell r="S71">
            <v>1.2652999999999999</v>
          </cell>
          <cell r="T71">
            <v>1.1402000000000001</v>
          </cell>
          <cell r="U71">
            <v>1.2180077994428906</v>
          </cell>
          <cell r="V71">
            <v>68</v>
          </cell>
        </row>
        <row r="72">
          <cell r="R72">
            <v>38488</v>
          </cell>
          <cell r="S72">
            <v>1.2694000000000001</v>
          </cell>
          <cell r="T72">
            <v>1.1402000000000001</v>
          </cell>
          <cell r="U72">
            <v>1.2175873259052861</v>
          </cell>
          <cell r="V72">
            <v>69</v>
          </cell>
        </row>
        <row r="73">
          <cell r="R73">
            <v>38489</v>
          </cell>
          <cell r="S73">
            <v>1.2649999999999999</v>
          </cell>
          <cell r="T73">
            <v>1.1402000000000001</v>
          </cell>
          <cell r="U73">
            <v>1.2171668523676815</v>
          </cell>
          <cell r="V73">
            <v>70</v>
          </cell>
        </row>
        <row r="74">
          <cell r="R74">
            <v>38490</v>
          </cell>
          <cell r="S74">
            <v>1.2594000000000001</v>
          </cell>
          <cell r="T74">
            <v>1.1402000000000001</v>
          </cell>
          <cell r="U74">
            <v>1.216746378830077</v>
          </cell>
          <cell r="V74">
            <v>71</v>
          </cell>
        </row>
        <row r="75">
          <cell r="R75">
            <v>38491</v>
          </cell>
          <cell r="S75">
            <v>1.2589000000000001</v>
          </cell>
          <cell r="T75">
            <v>1.1402000000000001</v>
          </cell>
          <cell r="U75">
            <v>1.2163259052924724</v>
          </cell>
          <cell r="V75">
            <v>72</v>
          </cell>
        </row>
        <row r="76">
          <cell r="R76">
            <v>38492</v>
          </cell>
          <cell r="S76">
            <v>1.266</v>
          </cell>
          <cell r="T76">
            <v>1.1402000000000001</v>
          </cell>
          <cell r="U76">
            <v>1.2159054317548679</v>
          </cell>
          <cell r="V76">
            <v>73</v>
          </cell>
        </row>
        <row r="77">
          <cell r="R77">
            <v>38495</v>
          </cell>
          <cell r="S77">
            <v>1.2585</v>
          </cell>
          <cell r="T77">
            <v>1.1402000000000001</v>
          </cell>
          <cell r="U77">
            <v>1.2154849582172633</v>
          </cell>
          <cell r="V77">
            <v>74</v>
          </cell>
        </row>
        <row r="78">
          <cell r="R78">
            <v>38496</v>
          </cell>
          <cell r="S78">
            <v>1.2594000000000001</v>
          </cell>
          <cell r="T78">
            <v>1.1402000000000001</v>
          </cell>
          <cell r="U78">
            <v>1.2150644846796588</v>
          </cell>
          <cell r="V78">
            <v>75</v>
          </cell>
        </row>
        <row r="79">
          <cell r="R79">
            <v>38497</v>
          </cell>
          <cell r="S79">
            <v>1.2644</v>
          </cell>
          <cell r="T79">
            <v>1.1402000000000001</v>
          </cell>
          <cell r="U79">
            <v>1.2146440111420542</v>
          </cell>
          <cell r="V79">
            <v>76</v>
          </cell>
        </row>
        <row r="80">
          <cell r="R80">
            <v>38498</v>
          </cell>
          <cell r="S80">
            <v>1.2666999999999999</v>
          </cell>
          <cell r="T80">
            <v>1.1402000000000001</v>
          </cell>
          <cell r="U80">
            <v>1.2142235376044497</v>
          </cell>
          <cell r="V80">
            <v>77</v>
          </cell>
        </row>
        <row r="81">
          <cell r="R81">
            <v>38499</v>
          </cell>
          <cell r="S81">
            <v>1.2542</v>
          </cell>
          <cell r="T81">
            <v>1.1402000000000001</v>
          </cell>
          <cell r="U81">
            <v>1.2138030640668451</v>
          </cell>
          <cell r="V81">
            <v>78</v>
          </cell>
        </row>
        <row r="82">
          <cell r="R82">
            <v>38502</v>
          </cell>
          <cell r="S82">
            <v>1.2561</v>
          </cell>
          <cell r="T82">
            <v>1.1402000000000001</v>
          </cell>
          <cell r="U82">
            <v>1.2133825905292406</v>
          </cell>
          <cell r="V82">
            <v>79</v>
          </cell>
        </row>
        <row r="83">
          <cell r="R83">
            <v>38503</v>
          </cell>
          <cell r="S83">
            <v>1.2547999999999999</v>
          </cell>
          <cell r="T83">
            <v>1.1402000000000001</v>
          </cell>
          <cell r="U83">
            <v>1.212962116991636</v>
          </cell>
          <cell r="V83">
            <v>80</v>
          </cell>
        </row>
        <row r="84">
          <cell r="R84">
            <v>38504</v>
          </cell>
          <cell r="S84">
            <v>1.2483</v>
          </cell>
          <cell r="T84">
            <v>1.1402000000000001</v>
          </cell>
          <cell r="U84">
            <v>1.2125416434540315</v>
          </cell>
          <cell r="V84">
            <v>81</v>
          </cell>
        </row>
        <row r="85">
          <cell r="R85">
            <v>38505</v>
          </cell>
          <cell r="S85">
            <v>1.2486999999999999</v>
          </cell>
          <cell r="T85">
            <v>1.1402000000000001</v>
          </cell>
          <cell r="U85">
            <v>1.2121211699164269</v>
          </cell>
          <cell r="V85">
            <v>82</v>
          </cell>
        </row>
        <row r="86">
          <cell r="R86">
            <v>38506</v>
          </cell>
          <cell r="S86">
            <v>1.2465999999999999</v>
          </cell>
          <cell r="T86">
            <v>1.1402000000000001</v>
          </cell>
          <cell r="U86">
            <v>1.2117006963788224</v>
          </cell>
          <cell r="V86">
            <v>83</v>
          </cell>
        </row>
        <row r="87">
          <cell r="R87">
            <v>38509</v>
          </cell>
          <cell r="S87">
            <v>1.2444999999999999</v>
          </cell>
          <cell r="T87">
            <v>1.1402000000000001</v>
          </cell>
          <cell r="U87">
            <v>1.2112802228412178</v>
          </cell>
          <cell r="V87">
            <v>84</v>
          </cell>
        </row>
        <row r="88">
          <cell r="R88">
            <v>38510</v>
          </cell>
          <cell r="S88">
            <v>1.2458</v>
          </cell>
          <cell r="T88">
            <v>1.1402000000000001</v>
          </cell>
          <cell r="U88">
            <v>1.2108597493036133</v>
          </cell>
          <cell r="V88">
            <v>85</v>
          </cell>
        </row>
        <row r="89">
          <cell r="R89">
            <v>38511</v>
          </cell>
          <cell r="S89">
            <v>1.2511000000000001</v>
          </cell>
          <cell r="T89">
            <v>1.1402000000000001</v>
          </cell>
          <cell r="U89">
            <v>1.2104392757660087</v>
          </cell>
          <cell r="V89">
            <v>86</v>
          </cell>
        </row>
        <row r="90">
          <cell r="R90">
            <v>38512</v>
          </cell>
          <cell r="S90">
            <v>1.2570000000000001</v>
          </cell>
          <cell r="T90">
            <v>1.1402000000000001</v>
          </cell>
          <cell r="U90">
            <v>1.2100188022284042</v>
          </cell>
          <cell r="V90">
            <v>87</v>
          </cell>
        </row>
        <row r="91">
          <cell r="R91">
            <v>38513</v>
          </cell>
          <cell r="S91">
            <v>1.2516</v>
          </cell>
          <cell r="T91">
            <v>1.1402000000000001</v>
          </cell>
          <cell r="U91">
            <v>1.2095983286907996</v>
          </cell>
          <cell r="V91">
            <v>88</v>
          </cell>
        </row>
        <row r="92">
          <cell r="R92">
            <v>38516</v>
          </cell>
          <cell r="S92">
            <v>1.2551999999999999</v>
          </cell>
          <cell r="T92">
            <v>1.1402000000000001</v>
          </cell>
          <cell r="U92">
            <v>1.2091778551531951</v>
          </cell>
          <cell r="V92">
            <v>89</v>
          </cell>
        </row>
        <row r="93">
          <cell r="R93">
            <v>38517</v>
          </cell>
          <cell r="S93">
            <v>1.2524999999999999</v>
          </cell>
          <cell r="T93">
            <v>1.1402000000000001</v>
          </cell>
          <cell r="U93">
            <v>1.2087573816155905</v>
          </cell>
          <cell r="V93">
            <v>90</v>
          </cell>
        </row>
        <row r="94">
          <cell r="R94">
            <v>38518</v>
          </cell>
          <cell r="S94">
            <v>1.2363999999999999</v>
          </cell>
          <cell r="T94">
            <v>1.1402000000000001</v>
          </cell>
          <cell r="U94">
            <v>1.208336908077986</v>
          </cell>
          <cell r="V94">
            <v>91</v>
          </cell>
        </row>
        <row r="95">
          <cell r="R95">
            <v>38519</v>
          </cell>
          <cell r="S95">
            <v>1.2359</v>
          </cell>
          <cell r="T95">
            <v>1.1402000000000001</v>
          </cell>
          <cell r="U95">
            <v>1.2079164345403814</v>
          </cell>
          <cell r="V95">
            <v>92</v>
          </cell>
        </row>
        <row r="96">
          <cell r="R96">
            <v>38520</v>
          </cell>
          <cell r="S96">
            <v>1.2292000000000001</v>
          </cell>
          <cell r="T96">
            <v>1.1402000000000001</v>
          </cell>
          <cell r="U96">
            <v>1.2074959610027769</v>
          </cell>
          <cell r="V96">
            <v>93</v>
          </cell>
        </row>
        <row r="97">
          <cell r="R97">
            <v>38523</v>
          </cell>
          <cell r="S97">
            <v>1.2354000000000001</v>
          </cell>
          <cell r="T97">
            <v>1.1402000000000001</v>
          </cell>
          <cell r="U97">
            <v>1.2070754874651723</v>
          </cell>
          <cell r="V97">
            <v>94</v>
          </cell>
        </row>
        <row r="98">
          <cell r="R98">
            <v>38524</v>
          </cell>
          <cell r="S98">
            <v>1.2317</v>
          </cell>
          <cell r="T98">
            <v>1.1402000000000001</v>
          </cell>
          <cell r="U98">
            <v>1.2066550139275678</v>
          </cell>
          <cell r="V98">
            <v>95</v>
          </cell>
        </row>
        <row r="99">
          <cell r="R99">
            <v>38525</v>
          </cell>
          <cell r="S99">
            <v>1.2343999999999999</v>
          </cell>
          <cell r="T99">
            <v>1.1402000000000001</v>
          </cell>
          <cell r="U99">
            <v>1.2062345403899633</v>
          </cell>
          <cell r="V99">
            <v>96</v>
          </cell>
        </row>
        <row r="100">
          <cell r="R100">
            <v>38526</v>
          </cell>
          <cell r="S100">
            <v>1.2324999999999999</v>
          </cell>
          <cell r="T100">
            <v>1.1402000000000001</v>
          </cell>
          <cell r="U100">
            <v>1.2058140668523587</v>
          </cell>
          <cell r="V100">
            <v>97</v>
          </cell>
        </row>
        <row r="101">
          <cell r="R101">
            <v>38527</v>
          </cell>
          <cell r="S101">
            <v>1.2339</v>
          </cell>
          <cell r="T101">
            <v>1.1402000000000001</v>
          </cell>
          <cell r="U101">
            <v>1.2053935933147542</v>
          </cell>
          <cell r="V101">
            <v>98</v>
          </cell>
        </row>
        <row r="102">
          <cell r="R102">
            <v>38530</v>
          </cell>
          <cell r="S102">
            <v>1.2301</v>
          </cell>
          <cell r="T102">
            <v>1.1402000000000001</v>
          </cell>
          <cell r="U102">
            <v>1.2049731197771496</v>
          </cell>
          <cell r="V102">
            <v>99</v>
          </cell>
        </row>
        <row r="103">
          <cell r="R103">
            <v>38531</v>
          </cell>
          <cell r="S103">
            <v>1.2323</v>
          </cell>
          <cell r="T103">
            <v>1.1402000000000001</v>
          </cell>
          <cell r="U103">
            <v>1.2045526462395451</v>
          </cell>
          <cell r="V103">
            <v>100</v>
          </cell>
        </row>
        <row r="104">
          <cell r="R104">
            <v>38532</v>
          </cell>
          <cell r="S104">
            <v>1.2284999999999999</v>
          </cell>
          <cell r="T104">
            <v>1.1402000000000001</v>
          </cell>
          <cell r="U104">
            <v>1.2041321727019405</v>
          </cell>
          <cell r="V104">
            <v>101</v>
          </cell>
        </row>
        <row r="105">
          <cell r="R105">
            <v>38533</v>
          </cell>
          <cell r="S105">
            <v>1.2251000000000001</v>
          </cell>
          <cell r="T105">
            <v>1.1402000000000001</v>
          </cell>
          <cell r="U105">
            <v>1.203711699164336</v>
          </cell>
          <cell r="V105">
            <v>102</v>
          </cell>
        </row>
        <row r="106">
          <cell r="R106">
            <v>38534</v>
          </cell>
          <cell r="S106">
            <v>1.2422</v>
          </cell>
          <cell r="T106">
            <v>1.1402000000000001</v>
          </cell>
          <cell r="U106">
            <v>1.2032912256267314</v>
          </cell>
          <cell r="V106">
            <v>103</v>
          </cell>
        </row>
        <row r="107">
          <cell r="R107">
            <v>38537</v>
          </cell>
          <cell r="S107">
            <v>1.2404999999999999</v>
          </cell>
          <cell r="T107">
            <v>1.1402000000000001</v>
          </cell>
          <cell r="U107">
            <v>1.2028707520891269</v>
          </cell>
          <cell r="V107">
            <v>104</v>
          </cell>
        </row>
        <row r="108">
          <cell r="R108">
            <v>38538</v>
          </cell>
          <cell r="S108">
            <v>1.2436</v>
          </cell>
          <cell r="T108">
            <v>1.1402000000000001</v>
          </cell>
          <cell r="U108">
            <v>1.2024502785515223</v>
          </cell>
          <cell r="V108">
            <v>105</v>
          </cell>
        </row>
        <row r="109">
          <cell r="R109">
            <v>38539</v>
          </cell>
          <cell r="S109">
            <v>1.2373000000000001</v>
          </cell>
          <cell r="T109">
            <v>1.1402000000000001</v>
          </cell>
          <cell r="U109">
            <v>1.2020298050139178</v>
          </cell>
          <cell r="V109">
            <v>106</v>
          </cell>
        </row>
        <row r="110">
          <cell r="R110">
            <v>38540</v>
          </cell>
          <cell r="S110">
            <v>1.2281</v>
          </cell>
          <cell r="T110">
            <v>1.1402000000000001</v>
          </cell>
          <cell r="U110">
            <v>1.2016093314763132</v>
          </cell>
          <cell r="V110">
            <v>107</v>
          </cell>
        </row>
        <row r="111">
          <cell r="R111">
            <v>38541</v>
          </cell>
          <cell r="S111">
            <v>1.2190000000000001</v>
          </cell>
          <cell r="T111">
            <v>1.1402000000000001</v>
          </cell>
          <cell r="U111">
            <v>1.2011888579387087</v>
          </cell>
          <cell r="V111">
            <v>108</v>
          </cell>
        </row>
        <row r="112">
          <cell r="R112">
            <v>38544</v>
          </cell>
          <cell r="S112">
            <v>1.2178</v>
          </cell>
          <cell r="T112">
            <v>1.1402000000000001</v>
          </cell>
          <cell r="U112">
            <v>1.2007683844011041</v>
          </cell>
          <cell r="V112">
            <v>109</v>
          </cell>
        </row>
        <row r="113">
          <cell r="R113">
            <v>38545</v>
          </cell>
          <cell r="S113">
            <v>1.2034</v>
          </cell>
          <cell r="T113">
            <v>1.1402000000000001</v>
          </cell>
          <cell r="U113">
            <v>1.2003479108634996</v>
          </cell>
          <cell r="V113">
            <v>110</v>
          </cell>
        </row>
        <row r="114">
          <cell r="R114">
            <v>38546</v>
          </cell>
          <cell r="S114">
            <v>1.2078</v>
          </cell>
          <cell r="T114">
            <v>1.1402000000000001</v>
          </cell>
          <cell r="U114">
            <v>1.199927437325895</v>
          </cell>
          <cell r="V114">
            <v>111</v>
          </cell>
        </row>
        <row r="115">
          <cell r="R115">
            <v>38547</v>
          </cell>
          <cell r="S115">
            <v>1.2126999999999999</v>
          </cell>
          <cell r="T115">
            <v>1.1402000000000001</v>
          </cell>
          <cell r="U115">
            <v>1.1995069637882905</v>
          </cell>
          <cell r="V115">
            <v>112</v>
          </cell>
        </row>
        <row r="116">
          <cell r="R116">
            <v>38548</v>
          </cell>
          <cell r="S116">
            <v>1.2205999999999999</v>
          </cell>
          <cell r="T116">
            <v>1.1402000000000001</v>
          </cell>
          <cell r="U116">
            <v>1.1990864902506859</v>
          </cell>
          <cell r="V116">
            <v>113</v>
          </cell>
        </row>
        <row r="117">
          <cell r="R117">
            <v>38551</v>
          </cell>
          <cell r="S117">
            <v>1.2164999999999999</v>
          </cell>
          <cell r="T117">
            <v>1.1402000000000001</v>
          </cell>
          <cell r="U117">
            <v>1.1986660167130814</v>
          </cell>
          <cell r="V117">
            <v>114</v>
          </cell>
        </row>
        <row r="118">
          <cell r="R118">
            <v>38552</v>
          </cell>
          <cell r="S118">
            <v>1.2197</v>
          </cell>
          <cell r="T118">
            <v>1.1402000000000001</v>
          </cell>
          <cell r="U118">
            <v>1.1982455431754768</v>
          </cell>
          <cell r="V118">
            <v>115</v>
          </cell>
        </row>
        <row r="119">
          <cell r="R119">
            <v>38553</v>
          </cell>
          <cell r="S119">
            <v>1.2206999999999999</v>
          </cell>
          <cell r="T119">
            <v>1.1402000000000001</v>
          </cell>
          <cell r="U119">
            <v>1.1978250696378723</v>
          </cell>
          <cell r="V119">
            <v>116</v>
          </cell>
        </row>
        <row r="120">
          <cell r="R120">
            <v>38554</v>
          </cell>
          <cell r="S120">
            <v>1.2171000000000001</v>
          </cell>
          <cell r="T120">
            <v>1.1402000000000001</v>
          </cell>
          <cell r="U120">
            <v>1.1974045961002677</v>
          </cell>
          <cell r="V120">
            <v>117</v>
          </cell>
        </row>
        <row r="121">
          <cell r="R121">
            <v>38555</v>
          </cell>
          <cell r="S121">
            <v>1.2193000000000001</v>
          </cell>
          <cell r="T121">
            <v>1.1402000000000001</v>
          </cell>
          <cell r="U121">
            <v>1.1969841225626632</v>
          </cell>
          <cell r="V121">
            <v>118</v>
          </cell>
        </row>
        <row r="122">
          <cell r="R122">
            <v>38558</v>
          </cell>
          <cell r="S122">
            <v>1.2184999999999999</v>
          </cell>
          <cell r="T122">
            <v>1.1402000000000001</v>
          </cell>
          <cell r="U122">
            <v>1.1965636490250586</v>
          </cell>
          <cell r="V122">
            <v>119</v>
          </cell>
        </row>
        <row r="123">
          <cell r="R123">
            <v>38559</v>
          </cell>
          <cell r="S123">
            <v>1.2299</v>
          </cell>
          <cell r="T123">
            <v>1.1402000000000001</v>
          </cell>
          <cell r="U123">
            <v>1.1961431754874541</v>
          </cell>
          <cell r="V123">
            <v>120</v>
          </cell>
        </row>
        <row r="124">
          <cell r="R124">
            <v>38560</v>
          </cell>
          <cell r="S124">
            <v>1.2363999999999999</v>
          </cell>
          <cell r="T124">
            <v>1.1402000000000001</v>
          </cell>
          <cell r="U124">
            <v>1.1957227019498495</v>
          </cell>
          <cell r="V124">
            <v>121</v>
          </cell>
        </row>
        <row r="125">
          <cell r="R125">
            <v>38561</v>
          </cell>
          <cell r="S125">
            <v>1.2297</v>
          </cell>
          <cell r="T125">
            <v>1.1402000000000001</v>
          </cell>
          <cell r="U125">
            <v>1.195302228412245</v>
          </cell>
          <cell r="V125">
            <v>122</v>
          </cell>
        </row>
        <row r="126">
          <cell r="R126">
            <v>38562</v>
          </cell>
          <cell r="S126">
            <v>1.2233000000000001</v>
          </cell>
          <cell r="T126">
            <v>1.1402000000000001</v>
          </cell>
          <cell r="U126">
            <v>1.1948817548746404</v>
          </cell>
          <cell r="V126">
            <v>123</v>
          </cell>
        </row>
        <row r="127">
          <cell r="R127">
            <v>38565</v>
          </cell>
          <cell r="S127">
            <v>1.2118</v>
          </cell>
          <cell r="T127">
            <v>1.1402000000000001</v>
          </cell>
          <cell r="U127">
            <v>1.1944612813370359</v>
          </cell>
          <cell r="V127">
            <v>124</v>
          </cell>
        </row>
        <row r="128">
          <cell r="R128">
            <v>38566</v>
          </cell>
          <cell r="S128">
            <v>1.2187999999999999</v>
          </cell>
          <cell r="T128">
            <v>1.1402000000000001</v>
          </cell>
          <cell r="U128">
            <v>1.1940408077994313</v>
          </cell>
          <cell r="V128">
            <v>125</v>
          </cell>
        </row>
        <row r="129">
          <cell r="R129">
            <v>38567</v>
          </cell>
          <cell r="S129">
            <v>1.2166999999999999</v>
          </cell>
          <cell r="T129">
            <v>1.1402000000000001</v>
          </cell>
          <cell r="U129">
            <v>1.1936203342618268</v>
          </cell>
          <cell r="V129">
            <v>126</v>
          </cell>
        </row>
        <row r="130">
          <cell r="R130">
            <v>38568</v>
          </cell>
          <cell r="S130">
            <v>1.2138</v>
          </cell>
          <cell r="T130">
            <v>1.1402000000000001</v>
          </cell>
          <cell r="U130">
            <v>1.1931998607242222</v>
          </cell>
          <cell r="V130">
            <v>127</v>
          </cell>
        </row>
        <row r="131">
          <cell r="R131">
            <v>38569</v>
          </cell>
          <cell r="S131">
            <v>1.2162999999999999</v>
          </cell>
          <cell r="T131">
            <v>1.1402000000000001</v>
          </cell>
          <cell r="U131">
            <v>1.1927793871866177</v>
          </cell>
          <cell r="V131">
            <v>128</v>
          </cell>
        </row>
        <row r="132">
          <cell r="R132">
            <v>38572</v>
          </cell>
          <cell r="S132">
            <v>1.2147999999999999</v>
          </cell>
          <cell r="T132">
            <v>1.1402000000000001</v>
          </cell>
          <cell r="U132">
            <v>1.1923589136490131</v>
          </cell>
          <cell r="V132">
            <v>129</v>
          </cell>
        </row>
        <row r="133">
          <cell r="R133">
            <v>38573</v>
          </cell>
          <cell r="S133">
            <v>1.2121999999999999</v>
          </cell>
          <cell r="T133">
            <v>1.1402000000000001</v>
          </cell>
          <cell r="U133">
            <v>1.1919384401114086</v>
          </cell>
          <cell r="V133">
            <v>130</v>
          </cell>
        </row>
        <row r="134">
          <cell r="R134">
            <v>38574</v>
          </cell>
          <cell r="S134">
            <v>1.2105999999999999</v>
          </cell>
          <cell r="T134">
            <v>1.1402000000000001</v>
          </cell>
          <cell r="U134">
            <v>1.191517966573804</v>
          </cell>
          <cell r="V134">
            <v>131</v>
          </cell>
        </row>
        <row r="135">
          <cell r="R135">
            <v>38575</v>
          </cell>
          <cell r="S135">
            <v>1.2002999999999999</v>
          </cell>
          <cell r="T135">
            <v>1.1402000000000001</v>
          </cell>
          <cell r="U135">
            <v>1.1910974930361995</v>
          </cell>
          <cell r="V135">
            <v>132</v>
          </cell>
        </row>
        <row r="136">
          <cell r="R136">
            <v>38576</v>
          </cell>
          <cell r="S136">
            <v>1.1970000000000001</v>
          </cell>
          <cell r="T136">
            <v>1.1402000000000001</v>
          </cell>
          <cell r="U136">
            <v>1.1906770194985949</v>
          </cell>
          <cell r="V136">
            <v>133</v>
          </cell>
        </row>
        <row r="137">
          <cell r="R137">
            <v>38579</v>
          </cell>
          <cell r="S137">
            <v>1.1998</v>
          </cell>
          <cell r="T137">
            <v>1.1402000000000001</v>
          </cell>
          <cell r="U137">
            <v>1.1902565459609904</v>
          </cell>
          <cell r="V137">
            <v>134</v>
          </cell>
        </row>
        <row r="138">
          <cell r="R138">
            <v>38580</v>
          </cell>
          <cell r="S138">
            <v>1.1982999999999999</v>
          </cell>
          <cell r="T138">
            <v>1.1402000000000001</v>
          </cell>
          <cell r="U138">
            <v>1.1898360724233858</v>
          </cell>
          <cell r="V138">
            <v>135</v>
          </cell>
        </row>
        <row r="139">
          <cell r="R139">
            <v>38581</v>
          </cell>
          <cell r="S139">
            <v>1.2131000000000001</v>
          </cell>
          <cell r="T139">
            <v>1.1402000000000001</v>
          </cell>
          <cell r="U139">
            <v>1.1894155988857813</v>
          </cell>
          <cell r="V139">
            <v>136</v>
          </cell>
        </row>
        <row r="140">
          <cell r="R140">
            <v>38582</v>
          </cell>
          <cell r="S140">
            <v>1.2189000000000001</v>
          </cell>
          <cell r="T140">
            <v>1.1402000000000001</v>
          </cell>
          <cell r="U140">
            <v>1.1889951253481768</v>
          </cell>
          <cell r="V140">
            <v>137</v>
          </cell>
        </row>
        <row r="141">
          <cell r="R141">
            <v>38583</v>
          </cell>
          <cell r="S141">
            <v>1.2113</v>
          </cell>
          <cell r="T141">
            <v>1.1402000000000001</v>
          </cell>
          <cell r="U141">
            <v>1.1885746518105722</v>
          </cell>
          <cell r="V141">
            <v>138</v>
          </cell>
        </row>
        <row r="142">
          <cell r="R142">
            <v>38586</v>
          </cell>
          <cell r="S142">
            <v>1.2023999999999999</v>
          </cell>
          <cell r="T142">
            <v>1.1402000000000001</v>
          </cell>
          <cell r="U142">
            <v>1.1881541782729677</v>
          </cell>
          <cell r="V142">
            <v>139</v>
          </cell>
        </row>
        <row r="143">
          <cell r="R143">
            <v>38587</v>
          </cell>
          <cell r="S143">
            <v>1.1974</v>
          </cell>
          <cell r="T143">
            <v>1.1402000000000001</v>
          </cell>
          <cell r="U143">
            <v>1.1877337047353631</v>
          </cell>
          <cell r="V143">
            <v>140</v>
          </cell>
        </row>
        <row r="144">
          <cell r="R144">
            <v>38588</v>
          </cell>
          <cell r="S144">
            <v>1.1907000000000001</v>
          </cell>
          <cell r="T144">
            <v>1.1402000000000001</v>
          </cell>
          <cell r="U144">
            <v>1.1873132311977586</v>
          </cell>
          <cell r="V144">
            <v>141</v>
          </cell>
        </row>
        <row r="145">
          <cell r="R145">
            <v>38589</v>
          </cell>
          <cell r="S145">
            <v>1.1920999999999999</v>
          </cell>
          <cell r="T145">
            <v>1.1402000000000001</v>
          </cell>
          <cell r="U145">
            <v>1.186892757660154</v>
          </cell>
          <cell r="V145">
            <v>142</v>
          </cell>
        </row>
        <row r="146">
          <cell r="R146">
            <v>38590</v>
          </cell>
          <cell r="S146">
            <v>1.1998</v>
          </cell>
          <cell r="T146">
            <v>1.1402000000000001</v>
          </cell>
          <cell r="U146">
            <v>1.1864722841225495</v>
          </cell>
          <cell r="V146">
            <v>143</v>
          </cell>
        </row>
        <row r="147">
          <cell r="R147">
            <v>38593</v>
          </cell>
          <cell r="S147">
            <v>1.1978</v>
          </cell>
          <cell r="T147">
            <v>1.1402000000000001</v>
          </cell>
          <cell r="U147">
            <v>1.1860518105849449</v>
          </cell>
          <cell r="V147">
            <v>144</v>
          </cell>
        </row>
        <row r="148">
          <cell r="R148">
            <v>38594</v>
          </cell>
          <cell r="S148">
            <v>1.1916</v>
          </cell>
          <cell r="T148">
            <v>1.1402000000000001</v>
          </cell>
          <cell r="U148">
            <v>1.1856313370473404</v>
          </cell>
          <cell r="V148">
            <v>145</v>
          </cell>
        </row>
        <row r="149">
          <cell r="R149">
            <v>38595</v>
          </cell>
          <cell r="S149">
            <v>1.1878</v>
          </cell>
          <cell r="T149">
            <v>1.1402000000000001</v>
          </cell>
          <cell r="U149">
            <v>1.1852108635097358</v>
          </cell>
          <cell r="V149">
            <v>146</v>
          </cell>
        </row>
        <row r="150">
          <cell r="R150">
            <v>38596</v>
          </cell>
          <cell r="S150">
            <v>1.1836</v>
          </cell>
          <cell r="T150">
            <v>1.1402000000000001</v>
          </cell>
          <cell r="U150">
            <v>1.1847903899721313</v>
          </cell>
          <cell r="V150">
            <v>147</v>
          </cell>
        </row>
        <row r="151">
          <cell r="R151">
            <v>38597</v>
          </cell>
          <cell r="S151">
            <v>1.1876</v>
          </cell>
          <cell r="T151">
            <v>1.1402000000000001</v>
          </cell>
          <cell r="U151">
            <v>1.1843699164345267</v>
          </cell>
          <cell r="V151">
            <v>148</v>
          </cell>
        </row>
        <row r="152">
          <cell r="R152">
            <v>38600</v>
          </cell>
          <cell r="S152">
            <v>1.1890000000000001</v>
          </cell>
          <cell r="T152">
            <v>1.1402000000000001</v>
          </cell>
          <cell r="U152">
            <v>1.1839494428969222</v>
          </cell>
          <cell r="V152">
            <v>149</v>
          </cell>
        </row>
        <row r="153">
          <cell r="R153">
            <v>38601</v>
          </cell>
          <cell r="S153">
            <v>1.1892</v>
          </cell>
          <cell r="T153">
            <v>1.1402000000000001</v>
          </cell>
          <cell r="U153">
            <v>1.1835289693593176</v>
          </cell>
          <cell r="V153">
            <v>150</v>
          </cell>
        </row>
        <row r="154">
          <cell r="R154">
            <v>38602</v>
          </cell>
          <cell r="S154">
            <v>1.1882999999999999</v>
          </cell>
          <cell r="T154">
            <v>1.1402000000000001</v>
          </cell>
          <cell r="U154">
            <v>1.1831084958217131</v>
          </cell>
          <cell r="V154">
            <v>151</v>
          </cell>
        </row>
        <row r="155">
          <cell r="R155">
            <v>38603</v>
          </cell>
          <cell r="S155">
            <v>1.1816</v>
          </cell>
          <cell r="T155">
            <v>1.1402000000000001</v>
          </cell>
          <cell r="U155">
            <v>1.1826880222841085</v>
          </cell>
          <cell r="V155">
            <v>152</v>
          </cell>
        </row>
        <row r="156">
          <cell r="R156">
            <v>38604</v>
          </cell>
          <cell r="S156">
            <v>1.1780999999999999</v>
          </cell>
          <cell r="T156">
            <v>1.1402000000000001</v>
          </cell>
          <cell r="U156">
            <v>1.182267548746504</v>
          </cell>
          <cell r="V156">
            <v>153</v>
          </cell>
        </row>
        <row r="157">
          <cell r="R157">
            <v>38607</v>
          </cell>
          <cell r="S157">
            <v>1.1874</v>
          </cell>
          <cell r="T157">
            <v>1.1402000000000001</v>
          </cell>
          <cell r="U157">
            <v>1.1818470752088994</v>
          </cell>
          <cell r="V157">
            <v>154</v>
          </cell>
        </row>
        <row r="158">
          <cell r="R158">
            <v>38608</v>
          </cell>
          <cell r="S158">
            <v>1.1816</v>
          </cell>
          <cell r="T158">
            <v>1.1402000000000001</v>
          </cell>
          <cell r="U158">
            <v>1.1814266016712949</v>
          </cell>
          <cell r="V158">
            <v>155</v>
          </cell>
        </row>
        <row r="159">
          <cell r="R159">
            <v>38609</v>
          </cell>
          <cell r="S159">
            <v>1.1808000000000001</v>
          </cell>
          <cell r="T159">
            <v>1.1402000000000001</v>
          </cell>
          <cell r="U159">
            <v>1.1810061281336903</v>
          </cell>
          <cell r="V159">
            <v>156</v>
          </cell>
        </row>
        <row r="160">
          <cell r="R160">
            <v>38610</v>
          </cell>
          <cell r="S160">
            <v>1.1849000000000001</v>
          </cell>
          <cell r="T160">
            <v>1.1402000000000001</v>
          </cell>
          <cell r="U160">
            <v>1.1805856545960858</v>
          </cell>
          <cell r="V160">
            <v>157</v>
          </cell>
        </row>
        <row r="161">
          <cell r="R161">
            <v>38611</v>
          </cell>
          <cell r="S161">
            <v>1.1792</v>
          </cell>
          <cell r="T161">
            <v>1.1402000000000001</v>
          </cell>
          <cell r="U161">
            <v>1.1801651810584812</v>
          </cell>
          <cell r="V161">
            <v>158</v>
          </cell>
        </row>
        <row r="162">
          <cell r="R162">
            <v>38614</v>
          </cell>
          <cell r="S162">
            <v>1.1679999999999999</v>
          </cell>
          <cell r="T162">
            <v>1.1402000000000001</v>
          </cell>
          <cell r="U162">
            <v>1.1797447075208767</v>
          </cell>
          <cell r="V162">
            <v>159</v>
          </cell>
        </row>
        <row r="163">
          <cell r="R163">
            <v>38615</v>
          </cell>
          <cell r="S163">
            <v>1.1708000000000001</v>
          </cell>
          <cell r="T163">
            <v>1.1402000000000001</v>
          </cell>
          <cell r="U163">
            <v>1.1793242339832721</v>
          </cell>
          <cell r="V163">
            <v>160</v>
          </cell>
        </row>
        <row r="164">
          <cell r="R164">
            <v>38616</v>
          </cell>
          <cell r="S164">
            <v>1.1676</v>
          </cell>
          <cell r="T164">
            <v>1.1402000000000001</v>
          </cell>
          <cell r="U164">
            <v>1.1789037604456676</v>
          </cell>
          <cell r="V164">
            <v>161</v>
          </cell>
        </row>
        <row r="165">
          <cell r="R165">
            <v>38617</v>
          </cell>
          <cell r="S165">
            <v>1.1716</v>
          </cell>
          <cell r="T165">
            <v>1.1402000000000001</v>
          </cell>
          <cell r="U165">
            <v>1.178483286908063</v>
          </cell>
          <cell r="V165">
            <v>162</v>
          </cell>
        </row>
        <row r="166">
          <cell r="R166">
            <v>38618</v>
          </cell>
          <cell r="S166">
            <v>1.1701999999999999</v>
          </cell>
          <cell r="T166">
            <v>1.1402000000000001</v>
          </cell>
          <cell r="U166">
            <v>1.1780628133704585</v>
          </cell>
          <cell r="V166">
            <v>163</v>
          </cell>
        </row>
        <row r="167">
          <cell r="R167">
            <v>38621</v>
          </cell>
          <cell r="S167">
            <v>1.1727000000000001</v>
          </cell>
          <cell r="T167">
            <v>1.1402000000000001</v>
          </cell>
          <cell r="U167">
            <v>1.1776423398328539</v>
          </cell>
          <cell r="V167">
            <v>164</v>
          </cell>
        </row>
        <row r="168">
          <cell r="R168">
            <v>38622</v>
          </cell>
          <cell r="S168">
            <v>1.1778999999999999</v>
          </cell>
          <cell r="T168">
            <v>1.1402000000000001</v>
          </cell>
          <cell r="U168">
            <v>1.1772218662952494</v>
          </cell>
          <cell r="V168">
            <v>165</v>
          </cell>
        </row>
        <row r="169">
          <cell r="R169">
            <v>38623</v>
          </cell>
          <cell r="S169">
            <v>1.1739999999999999</v>
          </cell>
          <cell r="T169">
            <v>1.1402000000000001</v>
          </cell>
          <cell r="U169">
            <v>1.1768013927576448</v>
          </cell>
          <cell r="V169">
            <v>166</v>
          </cell>
        </row>
        <row r="170">
          <cell r="R170">
            <v>38624</v>
          </cell>
          <cell r="S170">
            <v>1.1716</v>
          </cell>
          <cell r="T170">
            <v>1.1402000000000001</v>
          </cell>
          <cell r="U170">
            <v>1.1763809192200403</v>
          </cell>
          <cell r="V170">
            <v>167</v>
          </cell>
        </row>
        <row r="171">
          <cell r="R171">
            <v>38625</v>
          </cell>
          <cell r="S171">
            <v>1.163</v>
          </cell>
          <cell r="T171">
            <v>1.1402000000000001</v>
          </cell>
          <cell r="U171">
            <v>1.1759604456824357</v>
          </cell>
          <cell r="V171">
            <v>168</v>
          </cell>
        </row>
        <row r="172">
          <cell r="R172">
            <v>38628</v>
          </cell>
          <cell r="S172">
            <v>1.1657999999999999</v>
          </cell>
          <cell r="T172">
            <v>1.1402000000000001</v>
          </cell>
          <cell r="U172">
            <v>1.1755399721448312</v>
          </cell>
          <cell r="V172">
            <v>169</v>
          </cell>
        </row>
        <row r="173">
          <cell r="R173">
            <v>38629</v>
          </cell>
          <cell r="S173">
            <v>1.1729000000000001</v>
          </cell>
          <cell r="T173">
            <v>1.1402000000000001</v>
          </cell>
          <cell r="U173">
            <v>1.1751194986072266</v>
          </cell>
          <cell r="V173">
            <v>170</v>
          </cell>
        </row>
        <row r="174">
          <cell r="R174">
            <v>38630</v>
          </cell>
          <cell r="S174">
            <v>1.1822999999999999</v>
          </cell>
          <cell r="T174">
            <v>1.1402000000000001</v>
          </cell>
          <cell r="U174">
            <v>1.1746990250696221</v>
          </cell>
          <cell r="V174">
            <v>171</v>
          </cell>
        </row>
        <row r="175">
          <cell r="R175">
            <v>38631</v>
          </cell>
          <cell r="S175">
            <v>1.1811</v>
          </cell>
          <cell r="T175">
            <v>1.1402000000000001</v>
          </cell>
          <cell r="U175">
            <v>1.1742785515320175</v>
          </cell>
          <cell r="V175">
            <v>172</v>
          </cell>
        </row>
        <row r="176">
          <cell r="R176">
            <v>38632</v>
          </cell>
          <cell r="S176">
            <v>1.1743000000000001</v>
          </cell>
          <cell r="T176">
            <v>1.1402000000000001</v>
          </cell>
          <cell r="U176">
            <v>1.173858077994413</v>
          </cell>
          <cell r="V176">
            <v>173</v>
          </cell>
        </row>
        <row r="177">
          <cell r="R177">
            <v>38635</v>
          </cell>
          <cell r="S177">
            <v>1.1761999999999999</v>
          </cell>
          <cell r="T177">
            <v>1.1402000000000001</v>
          </cell>
          <cell r="U177">
            <v>1.1734376044568084</v>
          </cell>
          <cell r="V177">
            <v>174</v>
          </cell>
        </row>
        <row r="178">
          <cell r="R178">
            <v>38636</v>
          </cell>
          <cell r="S178">
            <v>1.1759999999999999</v>
          </cell>
          <cell r="T178">
            <v>1.1402000000000001</v>
          </cell>
          <cell r="U178">
            <v>1.1730171309192039</v>
          </cell>
          <cell r="V178">
            <v>175</v>
          </cell>
        </row>
        <row r="179">
          <cell r="R179">
            <v>38637</v>
          </cell>
          <cell r="S179">
            <v>1.1709000000000001</v>
          </cell>
          <cell r="T179">
            <v>1.1402000000000001</v>
          </cell>
          <cell r="U179">
            <v>1.1725966573815993</v>
          </cell>
          <cell r="V179">
            <v>176</v>
          </cell>
        </row>
        <row r="180">
          <cell r="R180">
            <v>38638</v>
          </cell>
          <cell r="S180">
            <v>1.1836</v>
          </cell>
          <cell r="T180">
            <v>1.1402000000000001</v>
          </cell>
          <cell r="U180">
            <v>1.1721761838439948</v>
          </cell>
          <cell r="V180">
            <v>177</v>
          </cell>
        </row>
        <row r="181">
          <cell r="R181">
            <v>38639</v>
          </cell>
          <cell r="S181">
            <v>1.1868000000000001</v>
          </cell>
          <cell r="T181">
            <v>1.1402000000000001</v>
          </cell>
          <cell r="U181">
            <v>1.1717557103063903</v>
          </cell>
          <cell r="V181">
            <v>178</v>
          </cell>
        </row>
        <row r="182">
          <cell r="R182">
            <v>38642</v>
          </cell>
          <cell r="S182">
            <v>1.1797</v>
          </cell>
          <cell r="T182">
            <v>1.1402000000000001</v>
          </cell>
          <cell r="U182">
            <v>1.1713352367687857</v>
          </cell>
          <cell r="V182">
            <v>179</v>
          </cell>
        </row>
        <row r="183">
          <cell r="R183">
            <v>38643</v>
          </cell>
          <cell r="S183">
            <v>1.1776</v>
          </cell>
          <cell r="T183">
            <v>1.1402000000000001</v>
          </cell>
          <cell r="U183">
            <v>1.1709147632311812</v>
          </cell>
          <cell r="V183">
            <v>180</v>
          </cell>
        </row>
        <row r="184">
          <cell r="R184">
            <v>38644</v>
          </cell>
          <cell r="S184">
            <v>1.1753</v>
          </cell>
          <cell r="T184">
            <v>1.1402000000000001</v>
          </cell>
          <cell r="U184">
            <v>1.1704942896935766</v>
          </cell>
          <cell r="V184">
            <v>181</v>
          </cell>
        </row>
        <row r="185">
          <cell r="R185">
            <v>38645</v>
          </cell>
          <cell r="S185">
            <v>1.1782999999999999</v>
          </cell>
          <cell r="T185">
            <v>1.1402000000000001</v>
          </cell>
          <cell r="U185">
            <v>1.1700738161559721</v>
          </cell>
          <cell r="V185">
            <v>182</v>
          </cell>
        </row>
        <row r="186">
          <cell r="R186">
            <v>38646</v>
          </cell>
          <cell r="S186">
            <v>1.1879999999999999</v>
          </cell>
          <cell r="T186">
            <v>1.1402000000000001</v>
          </cell>
          <cell r="U186">
            <v>1.1696533426183675</v>
          </cell>
          <cell r="V186">
            <v>183</v>
          </cell>
        </row>
        <row r="187">
          <cell r="R187">
            <v>38649</v>
          </cell>
          <cell r="S187">
            <v>1.1861999999999999</v>
          </cell>
          <cell r="T187">
            <v>1.1402000000000001</v>
          </cell>
          <cell r="U187">
            <v>1.169232869080763</v>
          </cell>
          <cell r="V187">
            <v>184</v>
          </cell>
        </row>
        <row r="188">
          <cell r="R188">
            <v>38650</v>
          </cell>
          <cell r="S188">
            <v>1.1748000000000001</v>
          </cell>
          <cell r="T188">
            <v>1.1402000000000001</v>
          </cell>
          <cell r="U188">
            <v>1.1688123955431584</v>
          </cell>
          <cell r="V188">
            <v>185</v>
          </cell>
        </row>
        <row r="189">
          <cell r="R189">
            <v>38651</v>
          </cell>
          <cell r="S189">
            <v>1.1698</v>
          </cell>
          <cell r="T189">
            <v>1.1402000000000001</v>
          </cell>
          <cell r="U189">
            <v>1.1683919220055539</v>
          </cell>
          <cell r="V189">
            <v>186</v>
          </cell>
        </row>
        <row r="190">
          <cell r="R190">
            <v>38652</v>
          </cell>
          <cell r="S190">
            <v>1.1729000000000001</v>
          </cell>
          <cell r="T190">
            <v>1.1402000000000001</v>
          </cell>
          <cell r="U190">
            <v>1.1679714484679493</v>
          </cell>
          <cell r="V190">
            <v>187</v>
          </cell>
        </row>
        <row r="191">
          <cell r="R191">
            <v>38653</v>
          </cell>
          <cell r="S191">
            <v>1.1774</v>
          </cell>
          <cell r="T191">
            <v>1.1402000000000001</v>
          </cell>
          <cell r="U191">
            <v>1.1675509749303448</v>
          </cell>
          <cell r="V191">
            <v>188</v>
          </cell>
        </row>
        <row r="192">
          <cell r="R192">
            <v>38656</v>
          </cell>
          <cell r="S192">
            <v>1.1821999999999999</v>
          </cell>
          <cell r="T192">
            <v>1.1402000000000001</v>
          </cell>
          <cell r="U192">
            <v>1.1671305013927402</v>
          </cell>
          <cell r="V192">
            <v>189</v>
          </cell>
        </row>
        <row r="193">
          <cell r="R193">
            <v>38657</v>
          </cell>
          <cell r="S193">
            <v>1.1752</v>
          </cell>
          <cell r="T193">
            <v>1.1402000000000001</v>
          </cell>
          <cell r="U193">
            <v>1.1667100278551357</v>
          </cell>
          <cell r="V193">
            <v>190</v>
          </cell>
        </row>
        <row r="194">
          <cell r="R194">
            <v>38658</v>
          </cell>
          <cell r="S194">
            <v>1.1797</v>
          </cell>
          <cell r="T194">
            <v>1.1402000000000001</v>
          </cell>
          <cell r="U194">
            <v>1.1662895543175311</v>
          </cell>
          <cell r="V194">
            <v>191</v>
          </cell>
        </row>
        <row r="195">
          <cell r="R195">
            <v>38659</v>
          </cell>
          <cell r="S195">
            <v>1.1816</v>
          </cell>
          <cell r="T195">
            <v>1.1402000000000001</v>
          </cell>
          <cell r="U195">
            <v>1.1658690807799266</v>
          </cell>
          <cell r="V195">
            <v>192</v>
          </cell>
        </row>
        <row r="196">
          <cell r="R196">
            <v>38660</v>
          </cell>
          <cell r="S196">
            <v>1.1837</v>
          </cell>
          <cell r="T196">
            <v>1.1402000000000001</v>
          </cell>
          <cell r="U196">
            <v>1.165448607242322</v>
          </cell>
          <cell r="V196">
            <v>193</v>
          </cell>
        </row>
        <row r="197">
          <cell r="R197">
            <v>38663</v>
          </cell>
          <cell r="S197">
            <v>1.1873</v>
          </cell>
          <cell r="T197">
            <v>1.1402000000000001</v>
          </cell>
          <cell r="U197">
            <v>1.1650281337047175</v>
          </cell>
          <cell r="V197">
            <v>194</v>
          </cell>
        </row>
        <row r="198">
          <cell r="R198">
            <v>38664</v>
          </cell>
          <cell r="S198">
            <v>1.1844000000000001</v>
          </cell>
          <cell r="T198">
            <v>1.1402000000000001</v>
          </cell>
          <cell r="U198">
            <v>1.1646076601671129</v>
          </cell>
          <cell r="V198">
            <v>195</v>
          </cell>
        </row>
        <row r="199">
          <cell r="R199">
            <v>38665</v>
          </cell>
          <cell r="S199">
            <v>1.1869000000000001</v>
          </cell>
          <cell r="T199">
            <v>1.1402000000000001</v>
          </cell>
          <cell r="U199">
            <v>1.1641871866295084</v>
          </cell>
          <cell r="V199">
            <v>196</v>
          </cell>
        </row>
        <row r="200">
          <cell r="R200">
            <v>38666</v>
          </cell>
          <cell r="S200">
            <v>1.1913</v>
          </cell>
          <cell r="T200">
            <v>1.1402000000000001</v>
          </cell>
          <cell r="U200">
            <v>1.1637667130919038</v>
          </cell>
          <cell r="V200">
            <v>197</v>
          </cell>
        </row>
        <row r="201">
          <cell r="R201">
            <v>38667</v>
          </cell>
          <cell r="S201">
            <v>1.1897</v>
          </cell>
          <cell r="T201">
            <v>1.1402000000000001</v>
          </cell>
          <cell r="U201">
            <v>1.1633462395542993</v>
          </cell>
          <cell r="V201">
            <v>198</v>
          </cell>
        </row>
        <row r="202">
          <cell r="R202">
            <v>38670</v>
          </cell>
          <cell r="S202">
            <v>1.1930000000000001</v>
          </cell>
          <cell r="T202">
            <v>1.1402000000000001</v>
          </cell>
          <cell r="U202">
            <v>1.1629257660166947</v>
          </cell>
          <cell r="V202">
            <v>199</v>
          </cell>
        </row>
        <row r="203">
          <cell r="R203">
            <v>38671</v>
          </cell>
          <cell r="S203">
            <v>1.1927000000000001</v>
          </cell>
          <cell r="T203">
            <v>1.1402000000000001</v>
          </cell>
          <cell r="U203">
            <v>1.1625052924790902</v>
          </cell>
          <cell r="V203">
            <v>200</v>
          </cell>
        </row>
        <row r="204">
          <cell r="R204">
            <v>38672</v>
          </cell>
          <cell r="S204">
            <v>1.1939</v>
          </cell>
          <cell r="T204">
            <v>1.1402000000000001</v>
          </cell>
          <cell r="U204">
            <v>1.1620848189414856</v>
          </cell>
          <cell r="V204">
            <v>201</v>
          </cell>
        </row>
        <row r="205">
          <cell r="R205">
            <v>38673</v>
          </cell>
          <cell r="S205">
            <v>1.1874</v>
          </cell>
          <cell r="T205">
            <v>1.1402000000000001</v>
          </cell>
          <cell r="U205">
            <v>1.1616643454038811</v>
          </cell>
          <cell r="V205">
            <v>202</v>
          </cell>
        </row>
        <row r="206">
          <cell r="R206">
            <v>38674</v>
          </cell>
          <cell r="S206">
            <v>1.1884999999999999</v>
          </cell>
          <cell r="T206">
            <v>1.1402000000000001</v>
          </cell>
          <cell r="U206">
            <v>1.1612438718662765</v>
          </cell>
          <cell r="V206">
            <v>203</v>
          </cell>
        </row>
        <row r="207">
          <cell r="R207">
            <v>38677</v>
          </cell>
          <cell r="S207">
            <v>1.1823999999999999</v>
          </cell>
          <cell r="T207">
            <v>1.1402000000000001</v>
          </cell>
          <cell r="U207">
            <v>1.160823398328672</v>
          </cell>
          <cell r="V207">
            <v>204</v>
          </cell>
        </row>
        <row r="208">
          <cell r="R208">
            <v>38678</v>
          </cell>
          <cell r="S208">
            <v>1.1739999999999999</v>
          </cell>
          <cell r="T208">
            <v>1.1402000000000001</v>
          </cell>
          <cell r="U208">
            <v>1.1604029247910674</v>
          </cell>
          <cell r="V208">
            <v>205</v>
          </cell>
        </row>
        <row r="209">
          <cell r="R209">
            <v>38679</v>
          </cell>
          <cell r="S209">
            <v>1.1721999999999999</v>
          </cell>
          <cell r="T209">
            <v>1.1402000000000001</v>
          </cell>
          <cell r="U209">
            <v>1.1599824512534629</v>
          </cell>
          <cell r="V209">
            <v>206</v>
          </cell>
        </row>
        <row r="210">
          <cell r="R210">
            <v>38680</v>
          </cell>
          <cell r="S210">
            <v>1.1718</v>
          </cell>
          <cell r="T210">
            <v>1.1402000000000001</v>
          </cell>
          <cell r="U210">
            <v>1.1595619777158583</v>
          </cell>
          <cell r="V210">
            <v>207</v>
          </cell>
        </row>
        <row r="211">
          <cell r="R211">
            <v>38681</v>
          </cell>
          <cell r="S211">
            <v>1.17</v>
          </cell>
          <cell r="T211">
            <v>1.1402000000000001</v>
          </cell>
          <cell r="U211">
            <v>1.1591415041782538</v>
          </cell>
          <cell r="V211">
            <v>208</v>
          </cell>
        </row>
        <row r="212">
          <cell r="R212">
            <v>38684</v>
          </cell>
          <cell r="S212">
            <v>1.1675</v>
          </cell>
          <cell r="T212">
            <v>1.1402000000000001</v>
          </cell>
          <cell r="U212">
            <v>1.1587210306406492</v>
          </cell>
          <cell r="V212">
            <v>209</v>
          </cell>
        </row>
        <row r="213">
          <cell r="R213">
            <v>38685</v>
          </cell>
          <cell r="S213">
            <v>1.169</v>
          </cell>
          <cell r="T213">
            <v>1.1402000000000001</v>
          </cell>
          <cell r="U213">
            <v>1.1583005571030447</v>
          </cell>
          <cell r="V213">
            <v>210</v>
          </cell>
        </row>
        <row r="214">
          <cell r="R214">
            <v>38686</v>
          </cell>
          <cell r="S214">
            <v>1.1657</v>
          </cell>
          <cell r="T214">
            <v>1.1402000000000001</v>
          </cell>
          <cell r="U214">
            <v>1.1578800835654401</v>
          </cell>
          <cell r="V214">
            <v>211</v>
          </cell>
        </row>
        <row r="215">
          <cell r="R215">
            <v>38687</v>
          </cell>
          <cell r="S215">
            <v>1.1663999999999999</v>
          </cell>
          <cell r="T215">
            <v>1.1402000000000001</v>
          </cell>
          <cell r="U215">
            <v>1.1574596100278356</v>
          </cell>
          <cell r="V215">
            <v>212</v>
          </cell>
        </row>
        <row r="216">
          <cell r="R216">
            <v>38688</v>
          </cell>
          <cell r="S216">
            <v>1.1621999999999999</v>
          </cell>
          <cell r="T216">
            <v>1.1402000000000001</v>
          </cell>
          <cell r="U216">
            <v>1.157039136490231</v>
          </cell>
          <cell r="V216">
            <v>213</v>
          </cell>
        </row>
        <row r="217">
          <cell r="R217">
            <v>38691</v>
          </cell>
          <cell r="S217">
            <v>1.1572</v>
          </cell>
          <cell r="T217">
            <v>1.1402000000000001</v>
          </cell>
          <cell r="U217">
            <v>1.1566186629526265</v>
          </cell>
          <cell r="V217">
            <v>214</v>
          </cell>
        </row>
        <row r="218">
          <cell r="R218">
            <v>38692</v>
          </cell>
          <cell r="S218">
            <v>1.1574</v>
          </cell>
          <cell r="T218">
            <v>1.1402000000000001</v>
          </cell>
          <cell r="U218">
            <v>1.1561981894150219</v>
          </cell>
          <cell r="V218">
            <v>215</v>
          </cell>
        </row>
        <row r="219">
          <cell r="R219">
            <v>38693</v>
          </cell>
          <cell r="S219">
            <v>1.1598999999999999</v>
          </cell>
          <cell r="T219">
            <v>1.1402000000000001</v>
          </cell>
          <cell r="U219">
            <v>1.1557777158774174</v>
          </cell>
          <cell r="V219">
            <v>216</v>
          </cell>
        </row>
        <row r="220">
          <cell r="R220">
            <v>38694</v>
          </cell>
          <cell r="S220">
            <v>1.1588000000000001</v>
          </cell>
          <cell r="T220">
            <v>1.1402000000000001</v>
          </cell>
          <cell r="U220">
            <v>1.1553572423398129</v>
          </cell>
          <cell r="V220">
            <v>217</v>
          </cell>
        </row>
        <row r="221">
          <cell r="R221">
            <v>38695</v>
          </cell>
          <cell r="S221">
            <v>1.1573</v>
          </cell>
          <cell r="T221">
            <v>1.1402000000000001</v>
          </cell>
          <cell r="U221">
            <v>1.1549367688022083</v>
          </cell>
          <cell r="V221">
            <v>218</v>
          </cell>
        </row>
        <row r="222">
          <cell r="R222">
            <v>38698</v>
          </cell>
          <cell r="S222">
            <v>1.1511</v>
          </cell>
          <cell r="T222">
            <v>1.1402000000000001</v>
          </cell>
          <cell r="U222">
            <v>1.1545162952646038</v>
          </cell>
          <cell r="V222">
            <v>219</v>
          </cell>
        </row>
        <row r="223">
          <cell r="R223">
            <v>38699</v>
          </cell>
          <cell r="S223">
            <v>1.1501000000000001</v>
          </cell>
          <cell r="T223">
            <v>1.1402000000000001</v>
          </cell>
          <cell r="U223">
            <v>1.1540958217269992</v>
          </cell>
          <cell r="V223">
            <v>220</v>
          </cell>
        </row>
        <row r="224">
          <cell r="R224">
            <v>38700</v>
          </cell>
          <cell r="S224">
            <v>1.1519999999999999</v>
          </cell>
          <cell r="T224">
            <v>1.1402000000000001</v>
          </cell>
          <cell r="U224">
            <v>1.1536753481893947</v>
          </cell>
          <cell r="V224">
            <v>221</v>
          </cell>
        </row>
        <row r="225">
          <cell r="R225">
            <v>38701</v>
          </cell>
          <cell r="S225">
            <v>1.1584000000000001</v>
          </cell>
          <cell r="T225">
            <v>1.1402000000000001</v>
          </cell>
          <cell r="U225">
            <v>1.1532548746517901</v>
          </cell>
          <cell r="V225">
            <v>222</v>
          </cell>
        </row>
        <row r="226">
          <cell r="R226">
            <v>38702</v>
          </cell>
          <cell r="S226">
            <v>1.159</v>
          </cell>
          <cell r="T226">
            <v>1.1402000000000001</v>
          </cell>
          <cell r="U226">
            <v>1.1528344011141856</v>
          </cell>
          <cell r="V226">
            <v>223</v>
          </cell>
        </row>
        <row r="227">
          <cell r="R227">
            <v>38705</v>
          </cell>
          <cell r="S227">
            <v>1.169</v>
          </cell>
          <cell r="T227">
            <v>1.1402000000000001</v>
          </cell>
          <cell r="U227">
            <v>1.152413927576581</v>
          </cell>
          <cell r="V227">
            <v>224</v>
          </cell>
        </row>
        <row r="228">
          <cell r="R228">
            <v>38706</v>
          </cell>
          <cell r="S228">
            <v>1.1724000000000001</v>
          </cell>
          <cell r="T228">
            <v>1.1402000000000001</v>
          </cell>
          <cell r="U228">
            <v>1.1519934540389765</v>
          </cell>
          <cell r="V228">
            <v>225</v>
          </cell>
        </row>
        <row r="229">
          <cell r="R229">
            <v>38707</v>
          </cell>
          <cell r="S229">
            <v>1.1653</v>
          </cell>
          <cell r="T229">
            <v>1.1402000000000001</v>
          </cell>
          <cell r="U229">
            <v>1.1515729805013719</v>
          </cell>
          <cell r="V229">
            <v>226</v>
          </cell>
        </row>
        <row r="230">
          <cell r="R230">
            <v>38708</v>
          </cell>
          <cell r="S230">
            <v>1.1666000000000001</v>
          </cell>
          <cell r="T230">
            <v>1.1402000000000001</v>
          </cell>
          <cell r="U230">
            <v>1.1511525069637674</v>
          </cell>
          <cell r="V230">
            <v>227</v>
          </cell>
        </row>
        <row r="231">
          <cell r="R231">
            <v>38709</v>
          </cell>
          <cell r="S231">
            <v>1.1655</v>
          </cell>
          <cell r="T231">
            <v>1.1402000000000001</v>
          </cell>
          <cell r="U231">
            <v>1.1507320334261628</v>
          </cell>
          <cell r="V231">
            <v>228</v>
          </cell>
        </row>
        <row r="232">
          <cell r="R232">
            <v>38712</v>
          </cell>
          <cell r="S232">
            <v>1.1667000000000001</v>
          </cell>
          <cell r="T232">
            <v>1.1402000000000001</v>
          </cell>
          <cell r="U232">
            <v>1.1503115598885583</v>
          </cell>
          <cell r="V232">
            <v>229</v>
          </cell>
        </row>
        <row r="233">
          <cell r="R233">
            <v>38713</v>
          </cell>
          <cell r="S233">
            <v>1.1746000000000001</v>
          </cell>
          <cell r="T233">
            <v>1.1402000000000001</v>
          </cell>
          <cell r="U233">
            <v>1.1498910863509537</v>
          </cell>
          <cell r="V233">
            <v>230</v>
          </cell>
        </row>
        <row r="234">
          <cell r="R234">
            <v>38714</v>
          </cell>
          <cell r="S234">
            <v>1.1655</v>
          </cell>
          <cell r="T234">
            <v>1.1402000000000001</v>
          </cell>
          <cell r="U234">
            <v>1.1494706128133492</v>
          </cell>
          <cell r="V234">
            <v>231</v>
          </cell>
        </row>
        <row r="235">
          <cell r="R235">
            <v>38715</v>
          </cell>
          <cell r="S235">
            <v>1.1640999999999999</v>
          </cell>
          <cell r="T235">
            <v>1.1402000000000001</v>
          </cell>
          <cell r="U235">
            <v>1.1490501392757446</v>
          </cell>
          <cell r="V235">
            <v>232</v>
          </cell>
        </row>
        <row r="236">
          <cell r="R236">
            <v>38716</v>
          </cell>
          <cell r="S236">
            <v>1.1619999999999999</v>
          </cell>
          <cell r="T236">
            <v>1.1402000000000001</v>
          </cell>
          <cell r="U236">
            <v>1.1486296657381401</v>
          </cell>
          <cell r="V236">
            <v>233</v>
          </cell>
        </row>
        <row r="237">
          <cell r="R237">
            <v>38719</v>
          </cell>
          <cell r="S237">
            <v>1.1635</v>
          </cell>
          <cell r="T237">
            <v>1.1402000000000001</v>
          </cell>
          <cell r="U237">
            <v>1.1482091922005355</v>
          </cell>
          <cell r="V237">
            <v>234</v>
          </cell>
        </row>
        <row r="238">
          <cell r="R238">
            <v>38720</v>
          </cell>
          <cell r="S238">
            <v>1.1559999999999999</v>
          </cell>
          <cell r="T238">
            <v>1.1402000000000001</v>
          </cell>
          <cell r="U238">
            <v>1.147788718662931</v>
          </cell>
          <cell r="V238">
            <v>235</v>
          </cell>
        </row>
        <row r="239">
          <cell r="R239">
            <v>38721</v>
          </cell>
          <cell r="S239">
            <v>1.1478999999999999</v>
          </cell>
          <cell r="T239">
            <v>1.1402000000000001</v>
          </cell>
          <cell r="U239">
            <v>1.1473682451253264</v>
          </cell>
          <cell r="V239">
            <v>236</v>
          </cell>
        </row>
        <row r="240">
          <cell r="R240">
            <v>38722</v>
          </cell>
          <cell r="S240">
            <v>1.1620999999999999</v>
          </cell>
          <cell r="T240">
            <v>1.1402000000000001</v>
          </cell>
          <cell r="U240">
            <v>1.1469477715877219</v>
          </cell>
          <cell r="V240">
            <v>237</v>
          </cell>
        </row>
        <row r="241">
          <cell r="R241">
            <v>38723</v>
          </cell>
          <cell r="S241">
            <v>1.1656</v>
          </cell>
          <cell r="T241">
            <v>1.1402000000000001</v>
          </cell>
          <cell r="U241">
            <v>1.1465272980501173</v>
          </cell>
          <cell r="V241">
            <v>238</v>
          </cell>
        </row>
        <row r="242">
          <cell r="R242">
            <v>38726</v>
          </cell>
          <cell r="S242">
            <v>1.1681999999999999</v>
          </cell>
          <cell r="T242">
            <v>1.1402000000000001</v>
          </cell>
          <cell r="U242">
            <v>1.1461068245125128</v>
          </cell>
          <cell r="V242">
            <v>239</v>
          </cell>
        </row>
        <row r="243">
          <cell r="R243">
            <v>38727</v>
          </cell>
          <cell r="S243">
            <v>1.1659999999999999</v>
          </cell>
          <cell r="T243">
            <v>1.1402000000000001</v>
          </cell>
          <cell r="U243">
            <v>1.1456863509749082</v>
          </cell>
          <cell r="V243">
            <v>240</v>
          </cell>
        </row>
        <row r="244">
          <cell r="R244">
            <v>38728</v>
          </cell>
          <cell r="S244">
            <v>1.159</v>
          </cell>
          <cell r="T244">
            <v>1.1402000000000001</v>
          </cell>
          <cell r="U244">
            <v>1.1452658774373037</v>
          </cell>
          <cell r="V244">
            <v>241</v>
          </cell>
        </row>
        <row r="245">
          <cell r="R245">
            <v>38729</v>
          </cell>
          <cell r="S245">
            <v>1.1628000000000001</v>
          </cell>
          <cell r="T245">
            <v>1.1402000000000001</v>
          </cell>
          <cell r="U245">
            <v>1.1448454038996991</v>
          </cell>
          <cell r="V245">
            <v>242</v>
          </cell>
        </row>
        <row r="246">
          <cell r="R246">
            <v>38730</v>
          </cell>
          <cell r="S246">
            <v>1.1604000000000001</v>
          </cell>
          <cell r="T246">
            <v>1.1402000000000001</v>
          </cell>
          <cell r="U246">
            <v>1.1444249303620946</v>
          </cell>
          <cell r="V246">
            <v>243</v>
          </cell>
        </row>
        <row r="247">
          <cell r="R247">
            <v>38733</v>
          </cell>
          <cell r="S247">
            <v>1.1583000000000001</v>
          </cell>
          <cell r="T247">
            <v>1.1402000000000001</v>
          </cell>
          <cell r="U247">
            <v>1.14400445682449</v>
          </cell>
          <cell r="V247">
            <v>244</v>
          </cell>
        </row>
        <row r="248">
          <cell r="R248">
            <v>38734</v>
          </cell>
          <cell r="S248">
            <v>1.1642000000000001</v>
          </cell>
          <cell r="T248">
            <v>1.1402000000000001</v>
          </cell>
          <cell r="U248">
            <v>1.1435839832868855</v>
          </cell>
          <cell r="V248">
            <v>245</v>
          </cell>
        </row>
        <row r="249">
          <cell r="R249">
            <v>38735</v>
          </cell>
          <cell r="S249">
            <v>1.1707000000000001</v>
          </cell>
          <cell r="T249">
            <v>1.1402000000000001</v>
          </cell>
          <cell r="U249">
            <v>1.1431635097492809</v>
          </cell>
          <cell r="V249">
            <v>246</v>
          </cell>
        </row>
        <row r="250">
          <cell r="R250">
            <v>38736</v>
          </cell>
          <cell r="S250">
            <v>1.1632</v>
          </cell>
          <cell r="T250">
            <v>1.1402000000000001</v>
          </cell>
          <cell r="U250">
            <v>1.1427430362116764</v>
          </cell>
          <cell r="V250">
            <v>247</v>
          </cell>
        </row>
        <row r="251">
          <cell r="R251">
            <v>38737</v>
          </cell>
          <cell r="S251">
            <v>1.1526000000000001</v>
          </cell>
          <cell r="T251">
            <v>1.1402000000000001</v>
          </cell>
          <cell r="U251">
            <v>1.1423225626740718</v>
          </cell>
          <cell r="V251">
            <v>248</v>
          </cell>
        </row>
        <row r="252">
          <cell r="R252">
            <v>38740</v>
          </cell>
          <cell r="S252">
            <v>1.1495</v>
          </cell>
          <cell r="T252">
            <v>1.1402000000000001</v>
          </cell>
          <cell r="U252">
            <v>1.1419020891364673</v>
          </cell>
          <cell r="V252">
            <v>249</v>
          </cell>
        </row>
        <row r="253">
          <cell r="R253">
            <v>38741</v>
          </cell>
          <cell r="S253">
            <v>1.1514</v>
          </cell>
          <cell r="T253">
            <v>1.1402000000000001</v>
          </cell>
          <cell r="U253">
            <v>1.1414816155988627</v>
          </cell>
          <cell r="V253">
            <v>250</v>
          </cell>
        </row>
        <row r="254">
          <cell r="R254">
            <v>38742</v>
          </cell>
          <cell r="S254">
            <v>1.1504000000000001</v>
          </cell>
          <cell r="T254">
            <v>1.1402000000000001</v>
          </cell>
          <cell r="U254">
            <v>1.1410611420612582</v>
          </cell>
          <cell r="V254">
            <v>251</v>
          </cell>
        </row>
        <row r="255">
          <cell r="R255">
            <v>38743</v>
          </cell>
          <cell r="S255">
            <v>1.1511</v>
          </cell>
          <cell r="T255">
            <v>1.1402000000000001</v>
          </cell>
          <cell r="U255">
            <v>1.1406406685236536</v>
          </cell>
          <cell r="V255">
            <v>252</v>
          </cell>
        </row>
        <row r="256">
          <cell r="R256">
            <v>38744</v>
          </cell>
          <cell r="S256">
            <v>1.1495</v>
          </cell>
          <cell r="T256">
            <v>1.1402000000000001</v>
          </cell>
          <cell r="U256">
            <v>1.1402201949860491</v>
          </cell>
          <cell r="V256">
            <v>253</v>
          </cell>
        </row>
        <row r="257">
          <cell r="R257">
            <v>38747</v>
          </cell>
          <cell r="S257">
            <v>1.1451</v>
          </cell>
          <cell r="T257">
            <v>1.1402000000000001</v>
          </cell>
          <cell r="U257">
            <v>1.1397997214484445</v>
          </cell>
          <cell r="V257">
            <v>254</v>
          </cell>
        </row>
        <row r="258">
          <cell r="R258">
            <v>38748</v>
          </cell>
          <cell r="S258">
            <v>1.1389</v>
          </cell>
          <cell r="T258">
            <v>1.1402000000000001</v>
          </cell>
          <cell r="U258">
            <v>1.13937924791084</v>
          </cell>
          <cell r="V258">
            <v>255</v>
          </cell>
        </row>
        <row r="259">
          <cell r="R259">
            <v>38749</v>
          </cell>
          <cell r="S259">
            <v>1.1414</v>
          </cell>
          <cell r="T259">
            <v>1.1402000000000001</v>
          </cell>
          <cell r="U259">
            <v>1.1389587743732354</v>
          </cell>
          <cell r="V259">
            <v>256</v>
          </cell>
        </row>
        <row r="260">
          <cell r="R260">
            <v>38750</v>
          </cell>
          <cell r="S260">
            <v>1.145</v>
          </cell>
          <cell r="T260">
            <v>1.1402000000000001</v>
          </cell>
          <cell r="U260">
            <v>1.1385383008356309</v>
          </cell>
          <cell r="V260">
            <v>257</v>
          </cell>
        </row>
        <row r="261">
          <cell r="R261">
            <v>38751</v>
          </cell>
          <cell r="S261">
            <v>1.1445000000000001</v>
          </cell>
          <cell r="T261">
            <v>1.1402000000000001</v>
          </cell>
          <cell r="U261">
            <v>1.1381178272980264</v>
          </cell>
          <cell r="V261">
            <v>258</v>
          </cell>
        </row>
        <row r="262">
          <cell r="R262">
            <v>38754</v>
          </cell>
          <cell r="S262">
            <v>1.1469</v>
          </cell>
          <cell r="T262">
            <v>1.1402000000000001</v>
          </cell>
          <cell r="U262">
            <v>1.1376973537604218</v>
          </cell>
          <cell r="V262">
            <v>259</v>
          </cell>
        </row>
        <row r="263">
          <cell r="R263">
            <v>38755</v>
          </cell>
          <cell r="S263">
            <v>1.1535</v>
          </cell>
          <cell r="T263">
            <v>1.1402000000000001</v>
          </cell>
          <cell r="U263">
            <v>1.1372768802228173</v>
          </cell>
          <cell r="V263">
            <v>260</v>
          </cell>
        </row>
        <row r="264">
          <cell r="R264">
            <v>38756</v>
          </cell>
          <cell r="S264">
            <v>1.1494</v>
          </cell>
          <cell r="T264">
            <v>1.1402000000000001</v>
          </cell>
          <cell r="U264">
            <v>1.1368564066852127</v>
          </cell>
          <cell r="V264">
            <v>261</v>
          </cell>
        </row>
        <row r="265">
          <cell r="R265">
            <v>38757</v>
          </cell>
          <cell r="S265">
            <v>1.1456</v>
          </cell>
          <cell r="T265">
            <v>1.1402000000000001</v>
          </cell>
          <cell r="U265">
            <v>1.1364359331476082</v>
          </cell>
          <cell r="V265">
            <v>262</v>
          </cell>
        </row>
        <row r="266">
          <cell r="R266">
            <v>38758</v>
          </cell>
          <cell r="S266">
            <v>1.1526000000000001</v>
          </cell>
          <cell r="T266">
            <v>1.1402000000000001</v>
          </cell>
          <cell r="U266">
            <v>1.1360154596100036</v>
          </cell>
          <cell r="V266">
            <v>263</v>
          </cell>
        </row>
        <row r="267">
          <cell r="R267">
            <v>38761</v>
          </cell>
          <cell r="S267">
            <v>1.1553</v>
          </cell>
          <cell r="T267">
            <v>1.1402000000000001</v>
          </cell>
          <cell r="U267">
            <v>1.1355949860723991</v>
          </cell>
          <cell r="V267">
            <v>264</v>
          </cell>
        </row>
        <row r="268">
          <cell r="R268">
            <v>38762</v>
          </cell>
          <cell r="S268">
            <v>1.153</v>
          </cell>
          <cell r="T268">
            <v>1.1402000000000001</v>
          </cell>
          <cell r="U268">
            <v>1.1351745125347945</v>
          </cell>
          <cell r="V268">
            <v>265</v>
          </cell>
        </row>
        <row r="269">
          <cell r="R269">
            <v>38763</v>
          </cell>
          <cell r="S269">
            <v>1.1565000000000001</v>
          </cell>
          <cell r="T269">
            <v>1.1402000000000001</v>
          </cell>
          <cell r="U269">
            <v>1.13475403899719</v>
          </cell>
          <cell r="V269">
            <v>266</v>
          </cell>
        </row>
        <row r="270">
          <cell r="R270">
            <v>38764</v>
          </cell>
          <cell r="S270">
            <v>1.1574</v>
          </cell>
          <cell r="T270">
            <v>1.1402000000000001</v>
          </cell>
          <cell r="U270">
            <v>1.1343335654595854</v>
          </cell>
          <cell r="V270">
            <v>267</v>
          </cell>
        </row>
        <row r="271">
          <cell r="R271">
            <v>38765</v>
          </cell>
          <cell r="S271">
            <v>1.1503000000000001</v>
          </cell>
          <cell r="T271">
            <v>1.1402000000000001</v>
          </cell>
          <cell r="U271">
            <v>1.1339130919219809</v>
          </cell>
          <cell r="V271">
            <v>268</v>
          </cell>
        </row>
        <row r="272">
          <cell r="R272">
            <v>38768</v>
          </cell>
          <cell r="S272">
            <v>1.1478999999999999</v>
          </cell>
          <cell r="T272">
            <v>1.1402000000000001</v>
          </cell>
          <cell r="U272">
            <v>1.1334926183843763</v>
          </cell>
          <cell r="V272">
            <v>269</v>
          </cell>
        </row>
        <row r="273">
          <cell r="R273">
            <v>38769</v>
          </cell>
          <cell r="S273">
            <v>1.1467000000000001</v>
          </cell>
          <cell r="T273">
            <v>1.1402000000000001</v>
          </cell>
          <cell r="U273">
            <v>1.1330721448467718</v>
          </cell>
          <cell r="V273">
            <v>270</v>
          </cell>
        </row>
        <row r="274">
          <cell r="R274">
            <v>38770</v>
          </cell>
          <cell r="S274">
            <v>1.1486000000000001</v>
          </cell>
          <cell r="T274">
            <v>1.1402000000000001</v>
          </cell>
          <cell r="U274">
            <v>1.1326516713091672</v>
          </cell>
          <cell r="V274">
            <v>271</v>
          </cell>
        </row>
        <row r="275">
          <cell r="R275">
            <v>38771</v>
          </cell>
          <cell r="S275">
            <v>1.1528</v>
          </cell>
          <cell r="T275">
            <v>1.1402000000000001</v>
          </cell>
          <cell r="U275">
            <v>1.1322311977715627</v>
          </cell>
          <cell r="V275">
            <v>272</v>
          </cell>
        </row>
        <row r="276">
          <cell r="R276">
            <v>38772</v>
          </cell>
          <cell r="S276">
            <v>1.1484000000000001</v>
          </cell>
          <cell r="T276">
            <v>1.1402000000000001</v>
          </cell>
          <cell r="U276">
            <v>1.1318107242339581</v>
          </cell>
          <cell r="V276">
            <v>273</v>
          </cell>
        </row>
        <row r="277">
          <cell r="R277">
            <v>38775</v>
          </cell>
          <cell r="S277">
            <v>1.1407</v>
          </cell>
          <cell r="T277">
            <v>1.1402000000000001</v>
          </cell>
          <cell r="U277">
            <v>1.1313902506963536</v>
          </cell>
          <cell r="V277">
            <v>274</v>
          </cell>
        </row>
        <row r="278">
          <cell r="R278">
            <v>38776</v>
          </cell>
          <cell r="S278">
            <v>1.1368</v>
          </cell>
          <cell r="T278">
            <v>1.1402000000000001</v>
          </cell>
          <cell r="U278">
            <v>1.130969777158749</v>
          </cell>
          <cell r="V278">
            <v>275</v>
          </cell>
        </row>
        <row r="279">
          <cell r="R279">
            <v>38777</v>
          </cell>
          <cell r="S279">
            <v>1.1349</v>
          </cell>
          <cell r="T279">
            <v>1.1402000000000001</v>
          </cell>
          <cell r="U279">
            <v>1.1305493036211445</v>
          </cell>
          <cell r="V279">
            <v>276</v>
          </cell>
        </row>
        <row r="280">
          <cell r="R280">
            <v>38778</v>
          </cell>
          <cell r="S280">
            <v>1.1315999999999999</v>
          </cell>
          <cell r="T280">
            <v>1.1402000000000001</v>
          </cell>
          <cell r="U280">
            <v>1.1301288300835399</v>
          </cell>
          <cell r="V280">
            <v>277</v>
          </cell>
        </row>
        <row r="281">
          <cell r="R281">
            <v>38779</v>
          </cell>
          <cell r="S281">
            <v>1.1344000000000001</v>
          </cell>
          <cell r="T281">
            <v>1.1402000000000001</v>
          </cell>
          <cell r="U281">
            <v>1.1297083565459354</v>
          </cell>
          <cell r="V281">
            <v>278</v>
          </cell>
        </row>
        <row r="282">
          <cell r="R282">
            <v>38782</v>
          </cell>
          <cell r="S282">
            <v>1.139</v>
          </cell>
          <cell r="T282">
            <v>1.1402000000000001</v>
          </cell>
          <cell r="U282">
            <v>1.1292878830083308</v>
          </cell>
          <cell r="V282">
            <v>279</v>
          </cell>
        </row>
        <row r="283">
          <cell r="R283">
            <v>38783</v>
          </cell>
          <cell r="S283">
            <v>1.1501999999999999</v>
          </cell>
          <cell r="T283">
            <v>1.1402000000000001</v>
          </cell>
          <cell r="U283">
            <v>1.1288674094707263</v>
          </cell>
          <cell r="V283">
            <v>280</v>
          </cell>
        </row>
        <row r="284">
          <cell r="R284">
            <v>38784</v>
          </cell>
          <cell r="S284">
            <v>1.1562000000000001</v>
          </cell>
          <cell r="T284">
            <v>1.1402000000000001</v>
          </cell>
          <cell r="U284">
            <v>1.1284469359331217</v>
          </cell>
          <cell r="V284">
            <v>281</v>
          </cell>
        </row>
        <row r="285">
          <cell r="R285">
            <v>38785</v>
          </cell>
          <cell r="S285">
            <v>1.1599999999999999</v>
          </cell>
          <cell r="T285">
            <v>1.1402000000000001</v>
          </cell>
          <cell r="U285">
            <v>1.1280264623955172</v>
          </cell>
          <cell r="V285">
            <v>282</v>
          </cell>
        </row>
        <row r="286">
          <cell r="R286">
            <v>38786</v>
          </cell>
          <cell r="S286">
            <v>1.1605000000000001</v>
          </cell>
          <cell r="T286">
            <v>1.1402000000000001</v>
          </cell>
          <cell r="U286">
            <v>1.1276059888579126</v>
          </cell>
          <cell r="V286">
            <v>283</v>
          </cell>
        </row>
        <row r="287">
          <cell r="R287">
            <v>38789</v>
          </cell>
          <cell r="S287">
            <v>1.1577999999999999</v>
          </cell>
          <cell r="T287">
            <v>1.1402000000000001</v>
          </cell>
          <cell r="U287">
            <v>1.1271855153203081</v>
          </cell>
          <cell r="V287">
            <v>284</v>
          </cell>
        </row>
        <row r="288">
          <cell r="R288">
            <v>38790</v>
          </cell>
          <cell r="S288">
            <v>1.1574</v>
          </cell>
          <cell r="T288">
            <v>1.1402000000000001</v>
          </cell>
          <cell r="U288">
            <v>1.1267650417827035</v>
          </cell>
          <cell r="V288">
            <v>285</v>
          </cell>
        </row>
        <row r="289">
          <cell r="R289">
            <v>38791</v>
          </cell>
          <cell r="S289">
            <v>1.1546000000000001</v>
          </cell>
          <cell r="T289">
            <v>1.1402000000000001</v>
          </cell>
          <cell r="U289">
            <v>1.126344568245099</v>
          </cell>
          <cell r="V289">
            <v>286</v>
          </cell>
        </row>
        <row r="290">
          <cell r="R290">
            <v>38792</v>
          </cell>
          <cell r="S290">
            <v>1.1524000000000001</v>
          </cell>
          <cell r="T290">
            <v>1.1402000000000001</v>
          </cell>
          <cell r="U290">
            <v>1.1259240947074944</v>
          </cell>
          <cell r="V290">
            <v>287</v>
          </cell>
        </row>
        <row r="291">
          <cell r="R291">
            <v>38793</v>
          </cell>
          <cell r="S291">
            <v>1.1586000000000001</v>
          </cell>
          <cell r="T291">
            <v>1.1402000000000001</v>
          </cell>
          <cell r="U291">
            <v>1.1255036211698899</v>
          </cell>
          <cell r="V291">
            <v>288</v>
          </cell>
        </row>
        <row r="292">
          <cell r="R292">
            <v>38796</v>
          </cell>
          <cell r="S292">
            <v>1.161</v>
          </cell>
          <cell r="T292">
            <v>1.1402000000000001</v>
          </cell>
          <cell r="U292">
            <v>1.1250831476322853</v>
          </cell>
          <cell r="V292">
            <v>289</v>
          </cell>
        </row>
        <row r="293">
          <cell r="R293">
            <v>38797</v>
          </cell>
          <cell r="S293">
            <v>1.1645000000000001</v>
          </cell>
          <cell r="T293">
            <v>1.1402000000000001</v>
          </cell>
          <cell r="U293">
            <v>1.1246626740946808</v>
          </cell>
          <cell r="V293">
            <v>290</v>
          </cell>
        </row>
        <row r="294">
          <cell r="R294">
            <v>38798</v>
          </cell>
          <cell r="S294">
            <v>1.1665000000000001</v>
          </cell>
          <cell r="T294">
            <v>1.1402000000000001</v>
          </cell>
          <cell r="U294">
            <v>1.1242422005570762</v>
          </cell>
          <cell r="V294">
            <v>291</v>
          </cell>
        </row>
        <row r="295">
          <cell r="R295">
            <v>38799</v>
          </cell>
          <cell r="S295">
            <v>1.1647000000000001</v>
          </cell>
          <cell r="T295">
            <v>1.1402000000000001</v>
          </cell>
          <cell r="U295">
            <v>1.1238217270194717</v>
          </cell>
          <cell r="V295">
            <v>292</v>
          </cell>
        </row>
        <row r="296">
          <cell r="R296">
            <v>38800</v>
          </cell>
          <cell r="S296">
            <v>1.1676</v>
          </cell>
          <cell r="T296">
            <v>1.1402000000000001</v>
          </cell>
          <cell r="U296">
            <v>1.1234012534818671</v>
          </cell>
          <cell r="V296">
            <v>293</v>
          </cell>
        </row>
        <row r="297">
          <cell r="R297">
            <v>38803</v>
          </cell>
          <cell r="S297">
            <v>1.1688000000000001</v>
          </cell>
          <cell r="T297">
            <v>1.1402000000000001</v>
          </cell>
          <cell r="U297">
            <v>1.1229807799442626</v>
          </cell>
          <cell r="V297">
            <v>294</v>
          </cell>
        </row>
        <row r="298">
          <cell r="R298">
            <v>38804</v>
          </cell>
          <cell r="S298">
            <v>1.1709000000000001</v>
          </cell>
          <cell r="T298">
            <v>1.1402000000000001</v>
          </cell>
          <cell r="U298">
            <v>1.122560306406658</v>
          </cell>
          <cell r="V298">
            <v>295</v>
          </cell>
        </row>
        <row r="299">
          <cell r="R299">
            <v>38805</v>
          </cell>
          <cell r="S299">
            <v>1.1719999999999999</v>
          </cell>
          <cell r="T299">
            <v>1.1402000000000001</v>
          </cell>
          <cell r="U299">
            <v>1.1221398328690535</v>
          </cell>
          <cell r="V299">
            <v>296</v>
          </cell>
        </row>
        <row r="300">
          <cell r="R300">
            <v>38806</v>
          </cell>
          <cell r="S300">
            <v>1.1597</v>
          </cell>
          <cell r="T300">
            <v>1.1402000000000001</v>
          </cell>
          <cell r="U300">
            <v>1.121719359331449</v>
          </cell>
          <cell r="V300">
            <v>297</v>
          </cell>
        </row>
        <row r="301">
          <cell r="R301">
            <v>38807</v>
          </cell>
          <cell r="S301">
            <v>1.1686000000000001</v>
          </cell>
          <cell r="T301">
            <v>1.1402000000000001</v>
          </cell>
          <cell r="U301">
            <v>1.1212988857938444</v>
          </cell>
          <cell r="V301">
            <v>298</v>
          </cell>
        </row>
        <row r="302">
          <cell r="R302">
            <v>38810</v>
          </cell>
          <cell r="S302">
            <v>1.171</v>
          </cell>
          <cell r="T302">
            <v>1.1402000000000001</v>
          </cell>
          <cell r="U302">
            <v>1.1208784122562399</v>
          </cell>
          <cell r="V302">
            <v>299</v>
          </cell>
        </row>
        <row r="303">
          <cell r="R303">
            <v>38811</v>
          </cell>
          <cell r="S303">
            <v>1.1632</v>
          </cell>
          <cell r="T303">
            <v>1.1402000000000001</v>
          </cell>
          <cell r="U303">
            <v>1.1204579387186353</v>
          </cell>
          <cell r="V303">
            <v>300</v>
          </cell>
        </row>
        <row r="304">
          <cell r="R304">
            <v>38812</v>
          </cell>
          <cell r="S304">
            <v>1.1620999999999999</v>
          </cell>
          <cell r="T304">
            <v>1.1402000000000001</v>
          </cell>
          <cell r="U304">
            <v>1.1200374651810308</v>
          </cell>
          <cell r="V304">
            <v>301</v>
          </cell>
        </row>
        <row r="305">
          <cell r="R305">
            <v>38813</v>
          </cell>
          <cell r="S305">
            <v>1.1529</v>
          </cell>
          <cell r="T305">
            <v>1.1402000000000001</v>
          </cell>
          <cell r="U305">
            <v>1.1196169916434262</v>
          </cell>
          <cell r="V305">
            <v>302</v>
          </cell>
        </row>
        <row r="306">
          <cell r="R306">
            <v>38814</v>
          </cell>
          <cell r="S306">
            <v>1.1494</v>
          </cell>
          <cell r="T306">
            <v>1.1402000000000001</v>
          </cell>
          <cell r="U306">
            <v>1.1191965181058217</v>
          </cell>
          <cell r="V306">
            <v>303</v>
          </cell>
        </row>
        <row r="307">
          <cell r="R307">
            <v>38817</v>
          </cell>
          <cell r="S307">
            <v>1.1482999999999999</v>
          </cell>
          <cell r="T307">
            <v>1.1402000000000001</v>
          </cell>
          <cell r="U307">
            <v>1.1187760445682171</v>
          </cell>
          <cell r="V307">
            <v>304</v>
          </cell>
        </row>
        <row r="308">
          <cell r="R308">
            <v>38818</v>
          </cell>
          <cell r="S308">
            <v>1.143</v>
          </cell>
          <cell r="T308">
            <v>1.1402000000000001</v>
          </cell>
          <cell r="U308">
            <v>1.1183555710306126</v>
          </cell>
          <cell r="V308">
            <v>305</v>
          </cell>
        </row>
        <row r="309">
          <cell r="R309">
            <v>38819</v>
          </cell>
          <cell r="S309">
            <v>1.1469</v>
          </cell>
          <cell r="T309">
            <v>1.1402000000000001</v>
          </cell>
          <cell r="U309">
            <v>1.117935097493008</v>
          </cell>
          <cell r="V309">
            <v>306</v>
          </cell>
        </row>
        <row r="310">
          <cell r="R310">
            <v>38820</v>
          </cell>
          <cell r="S310">
            <v>1.1511</v>
          </cell>
          <cell r="T310">
            <v>1.1402000000000001</v>
          </cell>
          <cell r="U310">
            <v>1.1175146239554035</v>
          </cell>
          <cell r="V310">
            <v>307</v>
          </cell>
        </row>
        <row r="311">
          <cell r="R311">
            <v>38821</v>
          </cell>
          <cell r="S311">
            <v>1.1517999999999999</v>
          </cell>
          <cell r="T311">
            <v>1.1402000000000001</v>
          </cell>
          <cell r="U311">
            <v>1.1170941504177989</v>
          </cell>
          <cell r="V311">
            <v>308</v>
          </cell>
        </row>
        <row r="312">
          <cell r="R312">
            <v>38824</v>
          </cell>
          <cell r="S312">
            <v>1.1454</v>
          </cell>
          <cell r="T312">
            <v>1.1402000000000001</v>
          </cell>
          <cell r="U312">
            <v>1.1166736768801944</v>
          </cell>
          <cell r="V312">
            <v>309</v>
          </cell>
        </row>
        <row r="313">
          <cell r="R313">
            <v>38825</v>
          </cell>
          <cell r="S313">
            <v>1.1405000000000001</v>
          </cell>
          <cell r="T313">
            <v>1.1402000000000001</v>
          </cell>
          <cell r="U313">
            <v>1.1162532033425898</v>
          </cell>
          <cell r="V313">
            <v>310</v>
          </cell>
        </row>
        <row r="314">
          <cell r="R314">
            <v>38826</v>
          </cell>
          <cell r="S314">
            <v>1.1355999999999999</v>
          </cell>
          <cell r="T314">
            <v>1.1402000000000001</v>
          </cell>
          <cell r="U314">
            <v>1.1158327298049853</v>
          </cell>
          <cell r="V314">
            <v>311</v>
          </cell>
        </row>
        <row r="315">
          <cell r="R315">
            <v>38827</v>
          </cell>
          <cell r="S315">
            <v>1.1391</v>
          </cell>
          <cell r="T315">
            <v>1.1402000000000001</v>
          </cell>
          <cell r="U315">
            <v>1.1154122562673807</v>
          </cell>
          <cell r="V315">
            <v>312</v>
          </cell>
        </row>
        <row r="316">
          <cell r="R316">
            <v>38828</v>
          </cell>
          <cell r="S316">
            <v>1.1375</v>
          </cell>
          <cell r="T316">
            <v>1.1402000000000001</v>
          </cell>
          <cell r="U316">
            <v>1.1149917827297762</v>
          </cell>
          <cell r="V316">
            <v>313</v>
          </cell>
        </row>
        <row r="317">
          <cell r="R317">
            <v>38831</v>
          </cell>
          <cell r="S317">
            <v>1.1374</v>
          </cell>
          <cell r="T317">
            <v>1.1402000000000001</v>
          </cell>
          <cell r="U317">
            <v>1.1145713091921716</v>
          </cell>
          <cell r="V317">
            <v>314</v>
          </cell>
        </row>
        <row r="318">
          <cell r="R318">
            <v>38832</v>
          </cell>
          <cell r="S318">
            <v>1.1314</v>
          </cell>
          <cell r="T318">
            <v>1.1402000000000001</v>
          </cell>
          <cell r="U318">
            <v>1.1141508356545671</v>
          </cell>
          <cell r="V318">
            <v>315</v>
          </cell>
        </row>
        <row r="319">
          <cell r="R319">
            <v>38833</v>
          </cell>
          <cell r="S319">
            <v>1.1278999999999999</v>
          </cell>
          <cell r="T319">
            <v>1.1402000000000001</v>
          </cell>
          <cell r="U319">
            <v>1.1137303621169625</v>
          </cell>
          <cell r="V319">
            <v>316</v>
          </cell>
        </row>
        <row r="320">
          <cell r="R320">
            <v>38834</v>
          </cell>
          <cell r="S320">
            <v>1.1228</v>
          </cell>
          <cell r="T320">
            <v>1.1402000000000001</v>
          </cell>
          <cell r="U320">
            <v>1.113309888579358</v>
          </cell>
          <cell r="V320">
            <v>317</v>
          </cell>
        </row>
        <row r="321">
          <cell r="R321">
            <v>38835</v>
          </cell>
          <cell r="S321">
            <v>1.117</v>
          </cell>
          <cell r="T321">
            <v>1.1402000000000001</v>
          </cell>
          <cell r="U321">
            <v>1.1128894150417534</v>
          </cell>
          <cell r="V321">
            <v>318</v>
          </cell>
        </row>
        <row r="322">
          <cell r="R322">
            <v>38838</v>
          </cell>
          <cell r="S322">
            <v>1.1134999999999999</v>
          </cell>
          <cell r="T322">
            <v>1.1402000000000001</v>
          </cell>
          <cell r="U322">
            <v>1.1124689415041489</v>
          </cell>
          <cell r="V322">
            <v>319</v>
          </cell>
        </row>
        <row r="323">
          <cell r="R323">
            <v>38839</v>
          </cell>
          <cell r="S323">
            <v>1.1063000000000001</v>
          </cell>
          <cell r="T323">
            <v>1.1402000000000001</v>
          </cell>
          <cell r="U323">
            <v>1.1120484679665443</v>
          </cell>
          <cell r="V323">
            <v>320</v>
          </cell>
        </row>
        <row r="324">
          <cell r="R324">
            <v>38840</v>
          </cell>
          <cell r="S324">
            <v>1.1086</v>
          </cell>
          <cell r="T324">
            <v>1.1402000000000001</v>
          </cell>
          <cell r="U324">
            <v>1.1116279944289398</v>
          </cell>
          <cell r="V324">
            <v>321</v>
          </cell>
        </row>
        <row r="325">
          <cell r="R325">
            <v>38841</v>
          </cell>
          <cell r="S325">
            <v>1.1071</v>
          </cell>
          <cell r="T325">
            <v>1.1402000000000001</v>
          </cell>
          <cell r="U325">
            <v>1.1112075208913352</v>
          </cell>
          <cell r="V325">
            <v>322</v>
          </cell>
        </row>
        <row r="326">
          <cell r="R326">
            <v>38842</v>
          </cell>
          <cell r="S326">
            <v>1.1053999999999999</v>
          </cell>
          <cell r="T326">
            <v>1.1402000000000001</v>
          </cell>
          <cell r="U326">
            <v>1.1107870473537307</v>
          </cell>
          <cell r="V326">
            <v>323</v>
          </cell>
        </row>
        <row r="327">
          <cell r="R327">
            <v>38845</v>
          </cell>
          <cell r="S327">
            <v>1.1117999999999999</v>
          </cell>
          <cell r="T327">
            <v>1.1402000000000001</v>
          </cell>
          <cell r="U327">
            <v>1.1103665738161261</v>
          </cell>
          <cell r="V327">
            <v>324</v>
          </cell>
        </row>
        <row r="328">
          <cell r="R328">
            <v>38846</v>
          </cell>
          <cell r="S328">
            <v>1.0993999999999999</v>
          </cell>
          <cell r="T328">
            <v>1.1402000000000001</v>
          </cell>
          <cell r="U328">
            <v>1.1099461002785216</v>
          </cell>
          <cell r="V328">
            <v>325</v>
          </cell>
        </row>
        <row r="329">
          <cell r="R329">
            <v>38847</v>
          </cell>
          <cell r="S329">
            <v>1.1003000000000001</v>
          </cell>
          <cell r="T329">
            <v>1.1402000000000001</v>
          </cell>
          <cell r="U329">
            <v>1.109525626740917</v>
          </cell>
          <cell r="V329">
            <v>326</v>
          </cell>
        </row>
        <row r="330">
          <cell r="R330">
            <v>38848</v>
          </cell>
          <cell r="S330">
            <v>1.103</v>
          </cell>
          <cell r="T330">
            <v>1.1402000000000001</v>
          </cell>
          <cell r="U330">
            <v>1.1091051532033125</v>
          </cell>
          <cell r="V330">
            <v>327</v>
          </cell>
        </row>
        <row r="331">
          <cell r="R331">
            <v>38849</v>
          </cell>
          <cell r="S331">
            <v>1.1095999999999999</v>
          </cell>
          <cell r="T331">
            <v>1.1402000000000001</v>
          </cell>
          <cell r="U331">
            <v>1.1086846796657079</v>
          </cell>
          <cell r="V331">
            <v>328</v>
          </cell>
        </row>
        <row r="332">
          <cell r="R332">
            <v>38852</v>
          </cell>
          <cell r="S332">
            <v>1.1129</v>
          </cell>
          <cell r="T332">
            <v>1.1402000000000001</v>
          </cell>
          <cell r="U332">
            <v>1.1082642061281034</v>
          </cell>
          <cell r="V332">
            <v>329</v>
          </cell>
        </row>
        <row r="333">
          <cell r="R333">
            <v>38853</v>
          </cell>
          <cell r="S333">
            <v>1.1066</v>
          </cell>
          <cell r="T333">
            <v>1.1402000000000001</v>
          </cell>
          <cell r="U333">
            <v>1.1078437325904988</v>
          </cell>
          <cell r="V333">
            <v>330</v>
          </cell>
        </row>
        <row r="334">
          <cell r="R334">
            <v>38854</v>
          </cell>
          <cell r="S334">
            <v>1.1147</v>
          </cell>
          <cell r="T334">
            <v>1.1402000000000001</v>
          </cell>
          <cell r="U334">
            <v>1.1074232590528943</v>
          </cell>
          <cell r="V334">
            <v>331</v>
          </cell>
        </row>
        <row r="335">
          <cell r="R335">
            <v>38855</v>
          </cell>
          <cell r="S335">
            <v>1.1205000000000001</v>
          </cell>
          <cell r="T335">
            <v>1.1402000000000001</v>
          </cell>
          <cell r="U335">
            <v>1.1070027855152897</v>
          </cell>
          <cell r="V335">
            <v>332</v>
          </cell>
        </row>
        <row r="336">
          <cell r="R336">
            <v>38856</v>
          </cell>
          <cell r="S336">
            <v>1.1179000000000001</v>
          </cell>
          <cell r="T336">
            <v>1.1402000000000001</v>
          </cell>
          <cell r="U336">
            <v>1.1065823119776852</v>
          </cell>
          <cell r="V336">
            <v>333</v>
          </cell>
        </row>
        <row r="337">
          <cell r="R337">
            <v>38859</v>
          </cell>
          <cell r="S337">
            <v>1.1152</v>
          </cell>
          <cell r="T337">
            <v>1.1402000000000001</v>
          </cell>
          <cell r="U337">
            <v>1.1061618384400806</v>
          </cell>
          <cell r="V337">
            <v>334</v>
          </cell>
        </row>
        <row r="338">
          <cell r="R338">
            <v>38860</v>
          </cell>
          <cell r="S338">
            <v>1.1249</v>
          </cell>
          <cell r="T338">
            <v>1.1402000000000001</v>
          </cell>
          <cell r="U338">
            <v>1.1057413649024761</v>
          </cell>
          <cell r="V338">
            <v>335</v>
          </cell>
        </row>
        <row r="339">
          <cell r="R339">
            <v>38861</v>
          </cell>
          <cell r="S339">
            <v>1.1200000000000001</v>
          </cell>
          <cell r="T339">
            <v>1.1402000000000001</v>
          </cell>
          <cell r="U339">
            <v>1.1053208913648715</v>
          </cell>
          <cell r="V339">
            <v>336</v>
          </cell>
        </row>
        <row r="340">
          <cell r="R340">
            <v>38862</v>
          </cell>
          <cell r="S340">
            <v>1.1075999999999999</v>
          </cell>
          <cell r="T340">
            <v>1.1402000000000001</v>
          </cell>
          <cell r="U340">
            <v>1.104900417827267</v>
          </cell>
          <cell r="V340">
            <v>337</v>
          </cell>
        </row>
        <row r="341">
          <cell r="R341">
            <v>38863</v>
          </cell>
          <cell r="S341">
            <v>1.1060000000000001</v>
          </cell>
          <cell r="T341">
            <v>1.1402000000000001</v>
          </cell>
          <cell r="U341">
            <v>1.1044799442896625</v>
          </cell>
          <cell r="V341">
            <v>338</v>
          </cell>
        </row>
        <row r="342">
          <cell r="R342">
            <v>38866</v>
          </cell>
          <cell r="S342">
            <v>1.1065</v>
          </cell>
          <cell r="T342">
            <v>1.1402000000000001</v>
          </cell>
          <cell r="U342">
            <v>1.1040594707520579</v>
          </cell>
          <cell r="V342">
            <v>339</v>
          </cell>
        </row>
        <row r="343">
          <cell r="R343">
            <v>38867</v>
          </cell>
          <cell r="S343">
            <v>1.0987</v>
          </cell>
          <cell r="T343">
            <v>1.1402000000000001</v>
          </cell>
          <cell r="U343">
            <v>1.1036389972144534</v>
          </cell>
          <cell r="V343">
            <v>340</v>
          </cell>
        </row>
        <row r="344">
          <cell r="R344">
            <v>38868</v>
          </cell>
          <cell r="S344">
            <v>1.1015999999999999</v>
          </cell>
          <cell r="T344">
            <v>1.1402000000000001</v>
          </cell>
          <cell r="U344">
            <v>1.1032185236768488</v>
          </cell>
          <cell r="V344">
            <v>341</v>
          </cell>
        </row>
        <row r="345">
          <cell r="R345">
            <v>38869</v>
          </cell>
          <cell r="S345">
            <v>1.1032</v>
          </cell>
          <cell r="T345">
            <v>1.1402000000000001</v>
          </cell>
          <cell r="U345">
            <v>1.1027980501392443</v>
          </cell>
          <cell r="V345">
            <v>342</v>
          </cell>
        </row>
        <row r="346">
          <cell r="R346">
            <v>38870</v>
          </cell>
          <cell r="S346">
            <v>1.1011</v>
          </cell>
          <cell r="T346">
            <v>1.1402000000000001</v>
          </cell>
          <cell r="U346">
            <v>1.1023775766016397</v>
          </cell>
          <cell r="V346">
            <v>343</v>
          </cell>
        </row>
        <row r="347">
          <cell r="R347">
            <v>38873</v>
          </cell>
          <cell r="S347">
            <v>1.1080000000000001</v>
          </cell>
          <cell r="T347">
            <v>1.1402000000000001</v>
          </cell>
          <cell r="U347">
            <v>1.1019571030640352</v>
          </cell>
          <cell r="V347">
            <v>344</v>
          </cell>
        </row>
        <row r="348">
          <cell r="R348">
            <v>38874</v>
          </cell>
          <cell r="S348">
            <v>1.1133</v>
          </cell>
          <cell r="T348">
            <v>1.1402000000000001</v>
          </cell>
          <cell r="U348">
            <v>1.1015366295264306</v>
          </cell>
          <cell r="V348">
            <v>345</v>
          </cell>
        </row>
        <row r="349">
          <cell r="R349">
            <v>38875</v>
          </cell>
          <cell r="S349">
            <v>1.1133999999999999</v>
          </cell>
          <cell r="T349">
            <v>1.1402000000000001</v>
          </cell>
          <cell r="U349">
            <v>1.1011161559888261</v>
          </cell>
          <cell r="V349">
            <v>346</v>
          </cell>
        </row>
        <row r="350">
          <cell r="R350">
            <v>38876</v>
          </cell>
          <cell r="S350">
            <v>1.1233</v>
          </cell>
          <cell r="T350">
            <v>1.1402000000000001</v>
          </cell>
          <cell r="U350">
            <v>1.1006956824512215</v>
          </cell>
          <cell r="V350">
            <v>347</v>
          </cell>
        </row>
        <row r="351">
          <cell r="R351">
            <v>38877</v>
          </cell>
          <cell r="S351">
            <v>1.1063000000000001</v>
          </cell>
          <cell r="T351">
            <v>1.1402000000000001</v>
          </cell>
          <cell r="U351">
            <v>1.100275208913617</v>
          </cell>
          <cell r="V351">
            <v>348</v>
          </cell>
        </row>
        <row r="352">
          <cell r="R352">
            <v>38880</v>
          </cell>
          <cell r="S352">
            <v>1.0992999999999999</v>
          </cell>
          <cell r="T352">
            <v>1.1402000000000001</v>
          </cell>
          <cell r="U352">
            <v>1.0998547353760124</v>
          </cell>
          <cell r="V352">
            <v>349</v>
          </cell>
        </row>
        <row r="353">
          <cell r="R353">
            <v>38881</v>
          </cell>
          <cell r="S353">
            <v>1.1134999999999999</v>
          </cell>
          <cell r="T353">
            <v>1.1402000000000001</v>
          </cell>
          <cell r="U353">
            <v>1.0994342618384079</v>
          </cell>
          <cell r="V353">
            <v>350</v>
          </cell>
        </row>
        <row r="354">
          <cell r="R354">
            <v>38882</v>
          </cell>
          <cell r="S354">
            <v>1.1142000000000001</v>
          </cell>
          <cell r="T354">
            <v>1.1402000000000001</v>
          </cell>
          <cell r="U354">
            <v>1.0990137883008033</v>
          </cell>
          <cell r="V354">
            <v>351</v>
          </cell>
        </row>
        <row r="355">
          <cell r="R355">
            <v>38883</v>
          </cell>
          <cell r="S355">
            <v>1.1112</v>
          </cell>
          <cell r="T355">
            <v>1.1402000000000001</v>
          </cell>
          <cell r="U355">
            <v>1.0985933147631988</v>
          </cell>
          <cell r="V355">
            <v>352</v>
          </cell>
        </row>
        <row r="356">
          <cell r="R356">
            <v>38884</v>
          </cell>
          <cell r="S356">
            <v>1.1229</v>
          </cell>
          <cell r="T356">
            <v>1.1402000000000001</v>
          </cell>
          <cell r="U356">
            <v>1.0981728412255942</v>
          </cell>
          <cell r="V356">
            <v>353</v>
          </cell>
        </row>
        <row r="357">
          <cell r="R357">
            <v>38887</v>
          </cell>
          <cell r="S357">
            <v>1.1200000000000001</v>
          </cell>
          <cell r="T357">
            <v>1.1402000000000001</v>
          </cell>
          <cell r="U357">
            <v>1.0977523676879897</v>
          </cell>
          <cell r="V357">
            <v>354</v>
          </cell>
        </row>
        <row r="358">
          <cell r="R358">
            <v>38888</v>
          </cell>
          <cell r="S358">
            <v>1.1186</v>
          </cell>
          <cell r="T358">
            <v>1.1402000000000001</v>
          </cell>
          <cell r="U358">
            <v>1.0973318941503851</v>
          </cell>
          <cell r="V358">
            <v>355</v>
          </cell>
        </row>
        <row r="359">
          <cell r="R359">
            <v>38889</v>
          </cell>
          <cell r="S359">
            <v>1.109</v>
          </cell>
          <cell r="T359">
            <v>1.1402000000000001</v>
          </cell>
          <cell r="U359">
            <v>1.0969114206127806</v>
          </cell>
          <cell r="V359">
            <v>356</v>
          </cell>
        </row>
        <row r="360">
          <cell r="R360">
            <v>38890</v>
          </cell>
          <cell r="S360">
            <v>1.1175999999999999</v>
          </cell>
          <cell r="T360">
            <v>1.1402000000000001</v>
          </cell>
          <cell r="U360">
            <v>1.096490947075176</v>
          </cell>
          <cell r="V360">
            <v>357</v>
          </cell>
        </row>
        <row r="361">
          <cell r="R361">
            <v>38891</v>
          </cell>
          <cell r="S361">
            <v>1.1228</v>
          </cell>
          <cell r="T361">
            <v>1.1402000000000001</v>
          </cell>
          <cell r="U361">
            <v>1.0960704735375715</v>
          </cell>
          <cell r="V361">
            <v>358</v>
          </cell>
        </row>
        <row r="362">
          <cell r="R362">
            <v>38894</v>
          </cell>
          <cell r="S362">
            <v>1.1234999999999999</v>
          </cell>
          <cell r="T362">
            <v>1.1402000000000001</v>
          </cell>
          <cell r="U362">
            <v>1.0956499999999669</v>
          </cell>
          <cell r="V362">
            <v>359</v>
          </cell>
        </row>
        <row r="363">
          <cell r="R363">
            <v>38895</v>
          </cell>
          <cell r="S363">
            <v>1.1234999999999999</v>
          </cell>
          <cell r="T363">
            <v>1.1402000000000001</v>
          </cell>
          <cell r="U363">
            <v>1.0952295264623624</v>
          </cell>
          <cell r="V363">
            <v>360</v>
          </cell>
        </row>
        <row r="364">
          <cell r="R364">
            <v>38896</v>
          </cell>
          <cell r="S364">
            <v>1.1234999999999999</v>
          </cell>
          <cell r="T364">
            <v>1.1402000000000001</v>
          </cell>
          <cell r="U364">
            <v>1.0948090529247578</v>
          </cell>
          <cell r="V364">
            <v>361</v>
          </cell>
        </row>
        <row r="365">
          <cell r="R365">
            <v>38897</v>
          </cell>
          <cell r="S365">
            <v>1.1104000000000001</v>
          </cell>
          <cell r="T365">
            <v>1.1402000000000001</v>
          </cell>
          <cell r="U365">
            <v>1.0943885793871533</v>
          </cell>
          <cell r="V365">
            <v>362</v>
          </cell>
        </row>
        <row r="366">
          <cell r="R366">
            <v>38898</v>
          </cell>
          <cell r="S366">
            <v>1.1163000000000001</v>
          </cell>
          <cell r="T366">
            <v>1.1402000000000001</v>
          </cell>
          <cell r="U366">
            <v>1.0939681058495487</v>
          </cell>
          <cell r="V366">
            <v>363</v>
          </cell>
        </row>
        <row r="367">
          <cell r="R367">
            <v>38901</v>
          </cell>
          <cell r="S367">
            <v>1.1113999999999999</v>
          </cell>
          <cell r="T367">
            <v>1.1402000000000001</v>
          </cell>
          <cell r="U367">
            <v>1.0935476323119442</v>
          </cell>
          <cell r="V367">
            <v>364</v>
          </cell>
        </row>
        <row r="368">
          <cell r="R368">
            <v>38902</v>
          </cell>
          <cell r="S368">
            <v>1.1063000000000001</v>
          </cell>
          <cell r="T368">
            <v>1.1402000000000001</v>
          </cell>
          <cell r="U368">
            <v>1.0931271587743396</v>
          </cell>
          <cell r="V368">
            <v>365</v>
          </cell>
        </row>
        <row r="369">
          <cell r="R369">
            <v>38903</v>
          </cell>
          <cell r="S369">
            <v>1.1123000000000001</v>
          </cell>
          <cell r="T369">
            <v>1.1402000000000001</v>
          </cell>
          <cell r="U369">
            <v>1.0927066852367351</v>
          </cell>
          <cell r="V369">
            <v>366</v>
          </cell>
        </row>
        <row r="370">
          <cell r="R370">
            <v>38904</v>
          </cell>
          <cell r="S370">
            <v>1.1132</v>
          </cell>
          <cell r="T370">
            <v>1.1402000000000001</v>
          </cell>
          <cell r="U370">
            <v>1.0922862116991305</v>
          </cell>
          <cell r="V370">
            <v>367</v>
          </cell>
        </row>
        <row r="371">
          <cell r="R371">
            <v>38905</v>
          </cell>
          <cell r="S371">
            <v>1.1140000000000001</v>
          </cell>
          <cell r="T371">
            <v>1.1402000000000001</v>
          </cell>
          <cell r="U371">
            <v>1.091865738161526</v>
          </cell>
          <cell r="V371">
            <v>368</v>
          </cell>
        </row>
        <row r="372">
          <cell r="R372">
            <v>38908</v>
          </cell>
          <cell r="S372">
            <v>1.1242000000000001</v>
          </cell>
          <cell r="T372">
            <v>1.1402000000000001</v>
          </cell>
          <cell r="U372">
            <v>1.0914452646239214</v>
          </cell>
          <cell r="V372">
            <v>369</v>
          </cell>
        </row>
        <row r="373">
          <cell r="R373">
            <v>38909</v>
          </cell>
          <cell r="S373">
            <v>1.1324000000000001</v>
          </cell>
          <cell r="T373">
            <v>1.1402000000000001</v>
          </cell>
          <cell r="U373">
            <v>1.0910247910863169</v>
          </cell>
          <cell r="V373">
            <v>370</v>
          </cell>
        </row>
        <row r="374">
          <cell r="R374">
            <v>38910</v>
          </cell>
          <cell r="S374">
            <v>1.1342000000000001</v>
          </cell>
          <cell r="T374">
            <v>1.1402000000000001</v>
          </cell>
          <cell r="U374">
            <v>1.0906043175487123</v>
          </cell>
          <cell r="V374">
            <v>371</v>
          </cell>
        </row>
        <row r="375">
          <cell r="R375">
            <v>38911</v>
          </cell>
          <cell r="S375">
            <v>1.1314</v>
          </cell>
          <cell r="T375">
            <v>1.1402000000000001</v>
          </cell>
          <cell r="U375">
            <v>1.0901838440111078</v>
          </cell>
          <cell r="V375">
            <v>372</v>
          </cell>
        </row>
        <row r="376">
          <cell r="R376">
            <v>38912</v>
          </cell>
          <cell r="S376">
            <v>1.1285000000000001</v>
          </cell>
          <cell r="T376">
            <v>1.1402000000000001</v>
          </cell>
          <cell r="U376">
            <v>1.0897633704735032</v>
          </cell>
          <cell r="V376">
            <v>373</v>
          </cell>
        </row>
        <row r="377">
          <cell r="R377">
            <v>38915</v>
          </cell>
          <cell r="S377">
            <v>1.1369</v>
          </cell>
          <cell r="T377">
            <v>1.1402000000000001</v>
          </cell>
          <cell r="U377">
            <v>1.0893428969358987</v>
          </cell>
          <cell r="V377">
            <v>374</v>
          </cell>
        </row>
        <row r="378">
          <cell r="R378">
            <v>38916</v>
          </cell>
          <cell r="S378">
            <v>1.1368</v>
          </cell>
          <cell r="T378">
            <v>1.1402000000000001</v>
          </cell>
          <cell r="U378">
            <v>1.0889224233982941</v>
          </cell>
          <cell r="V378">
            <v>375</v>
          </cell>
        </row>
        <row r="379">
          <cell r="R379">
            <v>38917</v>
          </cell>
          <cell r="S379">
            <v>1.1349</v>
          </cell>
          <cell r="T379">
            <v>1.1402000000000001</v>
          </cell>
          <cell r="U379">
            <v>1.0885019498606896</v>
          </cell>
          <cell r="V379">
            <v>376</v>
          </cell>
        </row>
        <row r="380">
          <cell r="R380">
            <v>38918</v>
          </cell>
          <cell r="S380">
            <v>1.1328</v>
          </cell>
          <cell r="T380">
            <v>1.1402000000000001</v>
          </cell>
          <cell r="U380">
            <v>1.0880814763230851</v>
          </cell>
          <cell r="V380">
            <v>377</v>
          </cell>
        </row>
        <row r="381">
          <cell r="R381">
            <v>38919</v>
          </cell>
          <cell r="S381">
            <v>1.1378999999999999</v>
          </cell>
          <cell r="T381">
            <v>1.1402000000000001</v>
          </cell>
          <cell r="U381">
            <v>1.0876610027854805</v>
          </cell>
          <cell r="V381">
            <v>378</v>
          </cell>
        </row>
        <row r="382">
          <cell r="R382">
            <v>38922</v>
          </cell>
          <cell r="S382">
            <v>1.1411</v>
          </cell>
          <cell r="T382">
            <v>1.1402000000000001</v>
          </cell>
          <cell r="U382">
            <v>1.087240529247876</v>
          </cell>
          <cell r="V382">
            <v>379</v>
          </cell>
        </row>
        <row r="383">
          <cell r="R383">
            <v>38923</v>
          </cell>
          <cell r="S383">
            <v>1.1416999999999999</v>
          </cell>
          <cell r="T383">
            <v>1.1402000000000001</v>
          </cell>
          <cell r="U383">
            <v>1.0868200557102714</v>
          </cell>
          <cell r="V383">
            <v>380</v>
          </cell>
        </row>
        <row r="384">
          <cell r="R384">
            <v>38924</v>
          </cell>
          <cell r="S384">
            <v>1.1347</v>
          </cell>
          <cell r="T384">
            <v>1.1402000000000001</v>
          </cell>
          <cell r="U384">
            <v>1.0863995821726669</v>
          </cell>
          <cell r="V384">
            <v>381</v>
          </cell>
        </row>
        <row r="385">
          <cell r="R385">
            <v>38925</v>
          </cell>
          <cell r="S385">
            <v>1.1353</v>
          </cell>
          <cell r="T385">
            <v>1.1402000000000001</v>
          </cell>
          <cell r="U385">
            <v>1.0859791086350623</v>
          </cell>
          <cell r="V385">
            <v>382</v>
          </cell>
        </row>
        <row r="386">
          <cell r="R386">
            <v>38926</v>
          </cell>
          <cell r="S386">
            <v>1.1315999999999999</v>
          </cell>
          <cell r="T386">
            <v>1.1402000000000001</v>
          </cell>
          <cell r="U386">
            <v>1.0855586350974578</v>
          </cell>
          <cell r="V386">
            <v>383</v>
          </cell>
        </row>
        <row r="387">
          <cell r="R387">
            <v>38929</v>
          </cell>
          <cell r="S387">
            <v>1.1313</v>
          </cell>
          <cell r="T387">
            <v>1.1402000000000001</v>
          </cell>
          <cell r="U387">
            <v>1.0851381615598532</v>
          </cell>
          <cell r="V387">
            <v>384</v>
          </cell>
        </row>
        <row r="388">
          <cell r="R388">
            <v>38930</v>
          </cell>
          <cell r="S388">
            <v>1.1305000000000001</v>
          </cell>
          <cell r="T388">
            <v>1.1402000000000001</v>
          </cell>
          <cell r="U388">
            <v>1.0847176880222487</v>
          </cell>
          <cell r="V388">
            <v>385</v>
          </cell>
        </row>
        <row r="389">
          <cell r="R389">
            <v>38931</v>
          </cell>
          <cell r="S389">
            <v>1.1269</v>
          </cell>
          <cell r="T389">
            <v>1.1402000000000001</v>
          </cell>
          <cell r="U389">
            <v>1.0842972144846441</v>
          </cell>
          <cell r="V389">
            <v>386</v>
          </cell>
        </row>
        <row r="390">
          <cell r="R390">
            <v>38932</v>
          </cell>
          <cell r="S390">
            <v>1.1254</v>
          </cell>
          <cell r="T390">
            <v>1.1402000000000001</v>
          </cell>
          <cell r="U390">
            <v>1.0838767409470396</v>
          </cell>
          <cell r="V390">
            <v>387</v>
          </cell>
        </row>
        <row r="391">
          <cell r="R391">
            <v>38933</v>
          </cell>
          <cell r="S391">
            <v>1.1272</v>
          </cell>
          <cell r="T391">
            <v>1.1402000000000001</v>
          </cell>
          <cell r="U391">
            <v>1.083456267409435</v>
          </cell>
          <cell r="V391">
            <v>388</v>
          </cell>
        </row>
        <row r="392">
          <cell r="R392">
            <v>38936</v>
          </cell>
          <cell r="S392">
            <v>1.1194999999999999</v>
          </cell>
          <cell r="T392">
            <v>1.1402000000000001</v>
          </cell>
          <cell r="U392">
            <v>1.0830357938718305</v>
          </cell>
          <cell r="V392">
            <v>389</v>
          </cell>
        </row>
        <row r="393">
          <cell r="R393">
            <v>38937</v>
          </cell>
          <cell r="S393">
            <v>1.1234999999999999</v>
          </cell>
          <cell r="T393">
            <v>1.1402000000000001</v>
          </cell>
          <cell r="U393">
            <v>1.0826153203342259</v>
          </cell>
          <cell r="V393">
            <v>390</v>
          </cell>
        </row>
        <row r="394">
          <cell r="R394">
            <v>38938</v>
          </cell>
          <cell r="S394">
            <v>1.1205000000000001</v>
          </cell>
          <cell r="T394">
            <v>1.1402000000000001</v>
          </cell>
          <cell r="U394">
            <v>1.0821948467966214</v>
          </cell>
          <cell r="V394">
            <v>391</v>
          </cell>
        </row>
        <row r="395">
          <cell r="R395">
            <v>38939</v>
          </cell>
          <cell r="S395">
            <v>1.1275999999999999</v>
          </cell>
          <cell r="T395">
            <v>1.1402000000000001</v>
          </cell>
          <cell r="U395">
            <v>1.0817743732590168</v>
          </cell>
          <cell r="V395">
            <v>392</v>
          </cell>
        </row>
        <row r="396">
          <cell r="R396">
            <v>38940</v>
          </cell>
          <cell r="S396">
            <v>1.1249</v>
          </cell>
          <cell r="T396">
            <v>1.1402000000000001</v>
          </cell>
          <cell r="U396">
            <v>1.0813538997214123</v>
          </cell>
          <cell r="V396">
            <v>393</v>
          </cell>
        </row>
        <row r="397">
          <cell r="R397">
            <v>38943</v>
          </cell>
          <cell r="S397">
            <v>1.1273</v>
          </cell>
          <cell r="T397">
            <v>1.1402000000000001</v>
          </cell>
          <cell r="U397">
            <v>1.0809334261838077</v>
          </cell>
          <cell r="V397">
            <v>394</v>
          </cell>
        </row>
        <row r="398">
          <cell r="R398">
            <v>38944</v>
          </cell>
          <cell r="S398">
            <v>1.1217999999999999</v>
          </cell>
          <cell r="T398">
            <v>1.1402000000000001</v>
          </cell>
          <cell r="U398">
            <v>1.0805129526462032</v>
          </cell>
          <cell r="V398">
            <v>395</v>
          </cell>
        </row>
        <row r="399">
          <cell r="R399">
            <v>38945</v>
          </cell>
          <cell r="S399">
            <v>1.1194999999999999</v>
          </cell>
          <cell r="T399">
            <v>1.1402000000000001</v>
          </cell>
          <cell r="U399">
            <v>1.0800924791085986</v>
          </cell>
          <cell r="V399">
            <v>396</v>
          </cell>
        </row>
        <row r="400">
          <cell r="R400">
            <v>38946</v>
          </cell>
          <cell r="S400">
            <v>1.1224000000000001</v>
          </cell>
          <cell r="T400">
            <v>1.1402000000000001</v>
          </cell>
          <cell r="U400">
            <v>1.0796720055709941</v>
          </cell>
          <cell r="V400">
            <v>397</v>
          </cell>
        </row>
        <row r="401">
          <cell r="R401">
            <v>38947</v>
          </cell>
          <cell r="S401">
            <v>1.1254</v>
          </cell>
          <cell r="T401">
            <v>1.1402000000000001</v>
          </cell>
          <cell r="U401">
            <v>1.0792515320333895</v>
          </cell>
          <cell r="V401">
            <v>398</v>
          </cell>
        </row>
        <row r="402">
          <cell r="R402">
            <v>38950</v>
          </cell>
          <cell r="S402">
            <v>1.1176999999999999</v>
          </cell>
          <cell r="T402">
            <v>1.1402000000000001</v>
          </cell>
          <cell r="U402">
            <v>1.078831058495785</v>
          </cell>
          <cell r="V402">
            <v>399</v>
          </cell>
        </row>
        <row r="403">
          <cell r="R403">
            <v>38951</v>
          </cell>
          <cell r="S403">
            <v>1.1155999999999999</v>
          </cell>
          <cell r="T403">
            <v>1.1402000000000001</v>
          </cell>
          <cell r="U403">
            <v>1.0784105849581804</v>
          </cell>
          <cell r="V403">
            <v>400</v>
          </cell>
        </row>
        <row r="404">
          <cell r="R404">
            <v>38952</v>
          </cell>
          <cell r="S404">
            <v>1.113</v>
          </cell>
          <cell r="T404">
            <v>1.1402000000000001</v>
          </cell>
          <cell r="U404">
            <v>1.0779901114205759</v>
          </cell>
          <cell r="V404">
            <v>401</v>
          </cell>
        </row>
        <row r="405">
          <cell r="R405">
            <v>38953</v>
          </cell>
          <cell r="S405">
            <v>1.1095999999999999</v>
          </cell>
          <cell r="T405">
            <v>1.1402000000000001</v>
          </cell>
          <cell r="U405">
            <v>1.0775696378829713</v>
          </cell>
          <cell r="V405">
            <v>402</v>
          </cell>
        </row>
        <row r="406">
          <cell r="R406">
            <v>38954</v>
          </cell>
          <cell r="S406">
            <v>1.1091</v>
          </cell>
          <cell r="T406">
            <v>1.1402000000000001</v>
          </cell>
          <cell r="U406">
            <v>1.0771491643453668</v>
          </cell>
          <cell r="V406">
            <v>403</v>
          </cell>
        </row>
        <row r="407">
          <cell r="R407">
            <v>38957</v>
          </cell>
          <cell r="S407">
            <v>1.1122000000000001</v>
          </cell>
          <cell r="T407">
            <v>1.1402000000000001</v>
          </cell>
          <cell r="U407">
            <v>1.0767286908077622</v>
          </cell>
          <cell r="V407">
            <v>404</v>
          </cell>
        </row>
        <row r="408">
          <cell r="R408">
            <v>38958</v>
          </cell>
          <cell r="S408">
            <v>1.1076999999999999</v>
          </cell>
          <cell r="T408">
            <v>1.1402000000000001</v>
          </cell>
          <cell r="U408">
            <v>1.0763082172701577</v>
          </cell>
          <cell r="V408">
            <v>405</v>
          </cell>
        </row>
        <row r="409">
          <cell r="R409">
            <v>38959</v>
          </cell>
          <cell r="S409">
            <v>1.1094999999999999</v>
          </cell>
          <cell r="T409">
            <v>1.1402000000000001</v>
          </cell>
          <cell r="U409">
            <v>1.0758877437325531</v>
          </cell>
          <cell r="V409">
            <v>406</v>
          </cell>
        </row>
        <row r="410">
          <cell r="R410">
            <v>38960</v>
          </cell>
          <cell r="S410">
            <v>1.1036999999999999</v>
          </cell>
          <cell r="T410">
            <v>1.1402000000000001</v>
          </cell>
          <cell r="U410">
            <v>1.0754672701949486</v>
          </cell>
          <cell r="V410">
            <v>407</v>
          </cell>
        </row>
        <row r="411">
          <cell r="R411">
            <v>38961</v>
          </cell>
          <cell r="S411">
            <v>1.1042000000000001</v>
          </cell>
          <cell r="T411">
            <v>1.1402000000000001</v>
          </cell>
          <cell r="U411">
            <v>1.075046796657344</v>
          </cell>
          <cell r="V411">
            <v>408</v>
          </cell>
        </row>
        <row r="412">
          <cell r="R412">
            <v>38964</v>
          </cell>
          <cell r="S412">
            <v>1.1072</v>
          </cell>
          <cell r="T412">
            <v>1.1402000000000001</v>
          </cell>
          <cell r="U412">
            <v>1.0746263231197395</v>
          </cell>
          <cell r="V412">
            <v>409</v>
          </cell>
        </row>
        <row r="413">
          <cell r="R413">
            <v>38965</v>
          </cell>
          <cell r="S413">
            <v>1.1116999999999999</v>
          </cell>
          <cell r="T413">
            <v>1.1402000000000001</v>
          </cell>
          <cell r="U413">
            <v>1.0742058495821349</v>
          </cell>
          <cell r="V413">
            <v>410</v>
          </cell>
        </row>
        <row r="414">
          <cell r="R414">
            <v>38966</v>
          </cell>
          <cell r="S414">
            <v>1.1057999999999999</v>
          </cell>
          <cell r="T414">
            <v>1.1402000000000001</v>
          </cell>
          <cell r="U414">
            <v>1.0737853760445304</v>
          </cell>
          <cell r="V414">
            <v>411</v>
          </cell>
        </row>
        <row r="415">
          <cell r="R415">
            <v>38967</v>
          </cell>
          <cell r="S415">
            <v>1.1102000000000001</v>
          </cell>
          <cell r="T415">
            <v>1.1402000000000001</v>
          </cell>
          <cell r="U415">
            <v>1.0733649025069258</v>
          </cell>
          <cell r="V415">
            <v>412</v>
          </cell>
        </row>
        <row r="416">
          <cell r="R416">
            <v>38968</v>
          </cell>
          <cell r="S416">
            <v>1.1207</v>
          </cell>
          <cell r="T416">
            <v>1.1402000000000001</v>
          </cell>
          <cell r="U416">
            <v>1.0729444289693213</v>
          </cell>
          <cell r="V416">
            <v>413</v>
          </cell>
        </row>
        <row r="417">
          <cell r="R417">
            <v>38971</v>
          </cell>
          <cell r="S417">
            <v>1.1216999999999999</v>
          </cell>
          <cell r="T417">
            <v>1.1402000000000001</v>
          </cell>
          <cell r="U417">
            <v>1.0725239554317167</v>
          </cell>
          <cell r="V417">
            <v>414</v>
          </cell>
        </row>
        <row r="418">
          <cell r="R418">
            <v>38972</v>
          </cell>
          <cell r="S418">
            <v>1.1198999999999999</v>
          </cell>
          <cell r="T418">
            <v>1.1402000000000001</v>
          </cell>
          <cell r="U418">
            <v>1.0721034818941122</v>
          </cell>
          <cell r="V418">
            <v>415</v>
          </cell>
        </row>
        <row r="419">
          <cell r="R419">
            <v>38973</v>
          </cell>
          <cell r="S419">
            <v>1.1202000000000001</v>
          </cell>
          <cell r="T419">
            <v>1.1402000000000001</v>
          </cell>
          <cell r="U419">
            <v>1.0716830083565076</v>
          </cell>
          <cell r="V419">
            <v>416</v>
          </cell>
        </row>
        <row r="420">
          <cell r="R420">
            <v>38974</v>
          </cell>
          <cell r="S420">
            <v>1.1167</v>
          </cell>
          <cell r="T420">
            <v>1.1402000000000001</v>
          </cell>
          <cell r="U420">
            <v>1.0712625348189031</v>
          </cell>
          <cell r="V420">
            <v>417</v>
          </cell>
        </row>
        <row r="421">
          <cell r="R421">
            <v>38975</v>
          </cell>
          <cell r="S421">
            <v>1.1192</v>
          </cell>
          <cell r="T421">
            <v>1.1402000000000001</v>
          </cell>
          <cell r="U421">
            <v>1.0708420612812986</v>
          </cell>
          <cell r="V421">
            <v>418</v>
          </cell>
        </row>
        <row r="422">
          <cell r="R422">
            <v>38978</v>
          </cell>
          <cell r="S422">
            <v>1.1179999999999999</v>
          </cell>
          <cell r="T422">
            <v>1.1402000000000001</v>
          </cell>
          <cell r="U422">
            <v>1.070421587743694</v>
          </cell>
          <cell r="V422">
            <v>419</v>
          </cell>
        </row>
        <row r="423">
          <cell r="R423">
            <v>38979</v>
          </cell>
          <cell r="S423">
            <v>1.1272</v>
          </cell>
          <cell r="T423">
            <v>1.1402000000000001</v>
          </cell>
          <cell r="U423">
            <v>1.0700011142060895</v>
          </cell>
          <cell r="V423">
            <v>420</v>
          </cell>
        </row>
        <row r="424">
          <cell r="R424">
            <v>38980</v>
          </cell>
          <cell r="S424">
            <v>1.1278999999999999</v>
          </cell>
          <cell r="T424">
            <v>1.1402000000000001</v>
          </cell>
          <cell r="U424">
            <v>1.0695806406684849</v>
          </cell>
          <cell r="V424">
            <v>421</v>
          </cell>
        </row>
        <row r="425">
          <cell r="R425">
            <v>38981</v>
          </cell>
          <cell r="S425">
            <v>1.1195999999999999</v>
          </cell>
          <cell r="T425">
            <v>1.1402000000000001</v>
          </cell>
          <cell r="U425">
            <v>1.0691601671308804</v>
          </cell>
          <cell r="V425">
            <v>422</v>
          </cell>
        </row>
        <row r="426">
          <cell r="R426">
            <v>38982</v>
          </cell>
          <cell r="S426">
            <v>1.1175999999999999</v>
          </cell>
          <cell r="T426">
            <v>1.1402000000000001</v>
          </cell>
          <cell r="U426">
            <v>1.0687396935932758</v>
          </cell>
          <cell r="V426">
            <v>423</v>
          </cell>
        </row>
        <row r="427">
          <cell r="R427">
            <v>38985</v>
          </cell>
          <cell r="S427">
            <v>1.1169</v>
          </cell>
          <cell r="T427">
            <v>1.1402000000000001</v>
          </cell>
          <cell r="U427">
            <v>1.0683192200556713</v>
          </cell>
          <cell r="V427">
            <v>424</v>
          </cell>
        </row>
        <row r="428">
          <cell r="R428">
            <v>38986</v>
          </cell>
          <cell r="S428">
            <v>1.1142000000000001</v>
          </cell>
          <cell r="T428">
            <v>1.1402000000000001</v>
          </cell>
          <cell r="U428">
            <v>1.0678987465180667</v>
          </cell>
          <cell r="V428">
            <v>425</v>
          </cell>
        </row>
        <row r="429">
          <cell r="R429">
            <v>38987</v>
          </cell>
          <cell r="S429">
            <v>1.1113999999999999</v>
          </cell>
          <cell r="T429">
            <v>1.1402000000000001</v>
          </cell>
          <cell r="U429">
            <v>1.0674782729804622</v>
          </cell>
          <cell r="V429">
            <v>426</v>
          </cell>
        </row>
        <row r="430">
          <cell r="R430">
            <v>38988</v>
          </cell>
          <cell r="S430">
            <v>1.1113999999999999</v>
          </cell>
          <cell r="T430">
            <v>1.1402000000000001</v>
          </cell>
          <cell r="U430">
            <v>1.0670577994428576</v>
          </cell>
          <cell r="V430">
            <v>427</v>
          </cell>
        </row>
        <row r="431">
          <cell r="R431">
            <v>38989</v>
          </cell>
          <cell r="S431">
            <v>1.1179999999999999</v>
          </cell>
          <cell r="T431">
            <v>1.1402000000000001</v>
          </cell>
          <cell r="U431">
            <v>1.0666373259052531</v>
          </cell>
          <cell r="V431">
            <v>428</v>
          </cell>
        </row>
        <row r="432">
          <cell r="R432">
            <v>38992</v>
          </cell>
          <cell r="S432">
            <v>1.1153</v>
          </cell>
          <cell r="T432">
            <v>1.1402000000000001</v>
          </cell>
          <cell r="U432">
            <v>1.0662168523676485</v>
          </cell>
          <cell r="V432">
            <v>429</v>
          </cell>
        </row>
        <row r="433">
          <cell r="R433">
            <v>38993</v>
          </cell>
          <cell r="S433">
            <v>1.1223000000000001</v>
          </cell>
          <cell r="T433">
            <v>1.1402000000000001</v>
          </cell>
          <cell r="U433">
            <v>1.065796378830044</v>
          </cell>
          <cell r="V433">
            <v>430</v>
          </cell>
        </row>
        <row r="434">
          <cell r="R434">
            <v>38994</v>
          </cell>
          <cell r="S434">
            <v>1.1269</v>
          </cell>
          <cell r="T434">
            <v>1.1402000000000001</v>
          </cell>
          <cell r="U434">
            <v>1.0653759052924394</v>
          </cell>
          <cell r="V434">
            <v>431</v>
          </cell>
        </row>
        <row r="435">
          <cell r="R435">
            <v>38995</v>
          </cell>
          <cell r="S435">
            <v>1.1249</v>
          </cell>
          <cell r="T435">
            <v>1.1402000000000001</v>
          </cell>
          <cell r="U435">
            <v>1.0649554317548349</v>
          </cell>
          <cell r="V435">
            <v>432</v>
          </cell>
        </row>
        <row r="436">
          <cell r="R436">
            <v>38996</v>
          </cell>
          <cell r="S436">
            <v>1.1254</v>
          </cell>
          <cell r="T436">
            <v>1.1402000000000001</v>
          </cell>
          <cell r="U436">
            <v>1.0645349582172303</v>
          </cell>
          <cell r="V436">
            <v>433</v>
          </cell>
        </row>
        <row r="437">
          <cell r="R437">
            <v>38999</v>
          </cell>
          <cell r="S437">
            <v>1.1237999999999999</v>
          </cell>
          <cell r="T437">
            <v>1.1402000000000001</v>
          </cell>
          <cell r="U437">
            <v>1.0641144846796258</v>
          </cell>
          <cell r="V437">
            <v>434</v>
          </cell>
        </row>
        <row r="438">
          <cell r="R438">
            <v>39000</v>
          </cell>
          <cell r="S438">
            <v>1.1328</v>
          </cell>
          <cell r="T438">
            <v>1.1402000000000001</v>
          </cell>
          <cell r="U438">
            <v>1.0636940111420212</v>
          </cell>
          <cell r="V438">
            <v>435</v>
          </cell>
        </row>
        <row r="439">
          <cell r="R439">
            <v>39001</v>
          </cell>
          <cell r="S439">
            <v>1.1381999999999999</v>
          </cell>
          <cell r="T439">
            <v>1.1402000000000001</v>
          </cell>
          <cell r="U439">
            <v>1.0632735376044167</v>
          </cell>
          <cell r="V439">
            <v>436</v>
          </cell>
        </row>
        <row r="440">
          <cell r="R440">
            <v>39002</v>
          </cell>
          <cell r="S440">
            <v>1.1336999999999999</v>
          </cell>
          <cell r="T440">
            <v>1.1402000000000001</v>
          </cell>
          <cell r="U440">
            <v>1.0628530640668121</v>
          </cell>
          <cell r="V440">
            <v>437</v>
          </cell>
        </row>
        <row r="441">
          <cell r="R441">
            <v>39003</v>
          </cell>
          <cell r="S441">
            <v>1.1379999999999999</v>
          </cell>
          <cell r="T441">
            <v>1.1402000000000001</v>
          </cell>
          <cell r="U441">
            <v>1.0624325905292076</v>
          </cell>
          <cell r="V441">
            <v>438</v>
          </cell>
        </row>
        <row r="442">
          <cell r="R442">
            <v>39006</v>
          </cell>
          <cell r="S442">
            <v>1.1376999999999999</v>
          </cell>
          <cell r="T442">
            <v>1.1402000000000001</v>
          </cell>
          <cell r="U442">
            <v>1.062012116991603</v>
          </cell>
          <cell r="V442">
            <v>439</v>
          </cell>
        </row>
        <row r="443">
          <cell r="R443">
            <v>39007</v>
          </cell>
          <cell r="S443">
            <v>1.1411</v>
          </cell>
          <cell r="T443">
            <v>1.1402000000000001</v>
          </cell>
          <cell r="U443">
            <v>1.0615916434539985</v>
          </cell>
          <cell r="V443">
            <v>440</v>
          </cell>
        </row>
        <row r="444">
          <cell r="R444">
            <v>39008</v>
          </cell>
          <cell r="S444">
            <v>1.1364000000000001</v>
          </cell>
          <cell r="T444">
            <v>1.1402000000000001</v>
          </cell>
          <cell r="U444">
            <v>1.0611711699163939</v>
          </cell>
          <cell r="V444">
            <v>441</v>
          </cell>
        </row>
        <row r="445">
          <cell r="R445">
            <v>39009</v>
          </cell>
          <cell r="S445">
            <v>1.1272</v>
          </cell>
          <cell r="T445">
            <v>1.1402000000000001</v>
          </cell>
          <cell r="U445">
            <v>1.0607506963787894</v>
          </cell>
          <cell r="V445">
            <v>442</v>
          </cell>
        </row>
        <row r="446">
          <cell r="R446">
            <v>39010</v>
          </cell>
          <cell r="S446">
            <v>1.1254</v>
          </cell>
          <cell r="T446">
            <v>1.1402000000000001</v>
          </cell>
          <cell r="U446">
            <v>1.0603302228411848</v>
          </cell>
          <cell r="V446">
            <v>443</v>
          </cell>
        </row>
        <row r="447">
          <cell r="R447">
            <v>39013</v>
          </cell>
          <cell r="S447">
            <v>1.1286</v>
          </cell>
          <cell r="T447">
            <v>1.1402000000000001</v>
          </cell>
          <cell r="U447">
            <v>1.0599097493035803</v>
          </cell>
          <cell r="V447">
            <v>444</v>
          </cell>
        </row>
        <row r="448">
          <cell r="R448">
            <v>39014</v>
          </cell>
          <cell r="S448">
            <v>1.1266</v>
          </cell>
          <cell r="T448">
            <v>1.1402000000000001</v>
          </cell>
          <cell r="U448">
            <v>1.0594892757659757</v>
          </cell>
          <cell r="V448">
            <v>445</v>
          </cell>
        </row>
        <row r="449">
          <cell r="R449">
            <v>39015</v>
          </cell>
          <cell r="S449">
            <v>1.1236999999999999</v>
          </cell>
          <cell r="T449">
            <v>1.1402000000000001</v>
          </cell>
          <cell r="U449">
            <v>1.0590688022283712</v>
          </cell>
          <cell r="V449">
            <v>446</v>
          </cell>
        </row>
        <row r="450">
          <cell r="R450">
            <v>39016</v>
          </cell>
          <cell r="S450">
            <v>1.1231</v>
          </cell>
          <cell r="T450">
            <v>1.1402000000000001</v>
          </cell>
          <cell r="U450">
            <v>1.0586483286907666</v>
          </cell>
          <cell r="V450">
            <v>447</v>
          </cell>
        </row>
        <row r="451">
          <cell r="R451">
            <v>39017</v>
          </cell>
          <cell r="S451">
            <v>1.1196999999999999</v>
          </cell>
          <cell r="T451">
            <v>1.1402000000000001</v>
          </cell>
          <cell r="U451">
            <v>1.0582278551531621</v>
          </cell>
          <cell r="V451">
            <v>448</v>
          </cell>
        </row>
        <row r="452">
          <cell r="R452">
            <v>39020</v>
          </cell>
          <cell r="S452">
            <v>1.1255999999999999</v>
          </cell>
          <cell r="T452">
            <v>1.1402000000000001</v>
          </cell>
          <cell r="U452">
            <v>1.0578073816155575</v>
          </cell>
          <cell r="V452">
            <v>449</v>
          </cell>
        </row>
        <row r="453">
          <cell r="R453">
            <v>39021</v>
          </cell>
          <cell r="S453">
            <v>1.1221000000000001</v>
          </cell>
          <cell r="T453">
            <v>1.1402000000000001</v>
          </cell>
          <cell r="U453">
            <v>1.057386908077953</v>
          </cell>
          <cell r="V453">
            <v>450</v>
          </cell>
        </row>
        <row r="454">
          <cell r="R454">
            <v>39022</v>
          </cell>
          <cell r="S454">
            <v>1.1320999999999999</v>
          </cell>
          <cell r="T454">
            <v>1.1402000000000001</v>
          </cell>
          <cell r="U454">
            <v>1.0569664345403484</v>
          </cell>
          <cell r="V454">
            <v>451</v>
          </cell>
        </row>
        <row r="455">
          <cell r="R455">
            <v>39023</v>
          </cell>
          <cell r="S455">
            <v>1.1333</v>
          </cell>
          <cell r="T455">
            <v>1.1402000000000001</v>
          </cell>
          <cell r="U455">
            <v>1.0565459610027439</v>
          </cell>
          <cell r="V455">
            <v>452</v>
          </cell>
        </row>
        <row r="456">
          <cell r="R456">
            <v>39024</v>
          </cell>
          <cell r="S456">
            <v>1.1299999999999999</v>
          </cell>
          <cell r="T456">
            <v>1.1402000000000001</v>
          </cell>
          <cell r="U456">
            <v>1.0561254874651393</v>
          </cell>
          <cell r="V456">
            <v>453</v>
          </cell>
        </row>
        <row r="457">
          <cell r="R457">
            <v>39027</v>
          </cell>
          <cell r="S457">
            <v>1.1299999999999999</v>
          </cell>
          <cell r="T457">
            <v>1.1402000000000001</v>
          </cell>
          <cell r="U457">
            <v>1.0557050139275348</v>
          </cell>
          <cell r="V457">
            <v>454</v>
          </cell>
        </row>
        <row r="458">
          <cell r="R458">
            <v>39028</v>
          </cell>
          <cell r="S458">
            <v>1.1297999999999999</v>
          </cell>
          <cell r="T458">
            <v>1.1402000000000001</v>
          </cell>
          <cell r="U458">
            <v>1.0552845403899302</v>
          </cell>
          <cell r="V458">
            <v>455</v>
          </cell>
        </row>
        <row r="459">
          <cell r="R459">
            <v>39029</v>
          </cell>
          <cell r="S459">
            <v>1.1291</v>
          </cell>
          <cell r="T459">
            <v>1.1402000000000001</v>
          </cell>
          <cell r="U459">
            <v>1.0548640668523257</v>
          </cell>
          <cell r="V459">
            <v>456</v>
          </cell>
        </row>
        <row r="460">
          <cell r="R460">
            <v>39030</v>
          </cell>
          <cell r="S460">
            <v>1.1294999999999999</v>
          </cell>
          <cell r="T460">
            <v>1.1402000000000001</v>
          </cell>
          <cell r="U460">
            <v>1.0544435933147212</v>
          </cell>
          <cell r="V460">
            <v>457</v>
          </cell>
        </row>
        <row r="461">
          <cell r="R461">
            <v>39031</v>
          </cell>
          <cell r="S461">
            <v>1.1323000000000001</v>
          </cell>
          <cell r="T461">
            <v>1.1402000000000001</v>
          </cell>
          <cell r="U461">
            <v>1.0540231197771166</v>
          </cell>
          <cell r="V461">
            <v>458</v>
          </cell>
        </row>
        <row r="462">
          <cell r="R462">
            <v>39034</v>
          </cell>
          <cell r="S462">
            <v>1.1376999999999999</v>
          </cell>
          <cell r="T462">
            <v>1.1402000000000001</v>
          </cell>
          <cell r="U462">
            <v>1.0536026462395121</v>
          </cell>
          <cell r="V462">
            <v>459</v>
          </cell>
        </row>
        <row r="463">
          <cell r="R463">
            <v>39035</v>
          </cell>
          <cell r="S463">
            <v>1.1374</v>
          </cell>
          <cell r="T463">
            <v>1.1402000000000001</v>
          </cell>
          <cell r="U463">
            <v>1.0531821727019075</v>
          </cell>
          <cell r="V463">
            <v>460</v>
          </cell>
        </row>
        <row r="464">
          <cell r="R464">
            <v>39036</v>
          </cell>
          <cell r="S464">
            <v>1.1388</v>
          </cell>
          <cell r="T464">
            <v>1.1402000000000001</v>
          </cell>
          <cell r="U464">
            <v>1.052761699164303</v>
          </cell>
          <cell r="V464">
            <v>461</v>
          </cell>
        </row>
        <row r="465">
          <cell r="R465">
            <v>39037</v>
          </cell>
          <cell r="S465">
            <v>1.1423000000000001</v>
          </cell>
          <cell r="T465">
            <v>1.1402000000000001</v>
          </cell>
          <cell r="U465">
            <v>1.0523412256266984</v>
          </cell>
          <cell r="V465">
            <v>462</v>
          </cell>
        </row>
        <row r="466">
          <cell r="R466">
            <v>39038</v>
          </cell>
          <cell r="S466">
            <v>1.1468</v>
          </cell>
          <cell r="T466">
            <v>1.1402000000000001</v>
          </cell>
          <cell r="U466">
            <v>1.0519207520890939</v>
          </cell>
          <cell r="V466">
            <v>463</v>
          </cell>
        </row>
        <row r="467">
          <cell r="R467">
            <v>39041</v>
          </cell>
          <cell r="S467">
            <v>1.1465000000000001</v>
          </cell>
          <cell r="T467">
            <v>1.1402000000000001</v>
          </cell>
          <cell r="U467">
            <v>1.0515002785514893</v>
          </cell>
          <cell r="V467">
            <v>464</v>
          </cell>
        </row>
        <row r="468">
          <cell r="R468">
            <v>39042</v>
          </cell>
          <cell r="S468">
            <v>1.1463000000000001</v>
          </cell>
          <cell r="T468">
            <v>1.1402000000000001</v>
          </cell>
          <cell r="U468">
            <v>1.0510798050138848</v>
          </cell>
          <cell r="V468">
            <v>465</v>
          </cell>
        </row>
        <row r="469">
          <cell r="R469">
            <v>39043</v>
          </cell>
          <cell r="S469">
            <v>1.1415</v>
          </cell>
          <cell r="T469">
            <v>1.1402000000000001</v>
          </cell>
          <cell r="U469">
            <v>1.0506593314762802</v>
          </cell>
          <cell r="V469">
            <v>466</v>
          </cell>
        </row>
        <row r="470">
          <cell r="R470">
            <v>39044</v>
          </cell>
          <cell r="S470">
            <v>1.1417999999999999</v>
          </cell>
          <cell r="T470">
            <v>1.1402000000000001</v>
          </cell>
          <cell r="U470">
            <v>1.0502388579386757</v>
          </cell>
          <cell r="V470">
            <v>467</v>
          </cell>
        </row>
        <row r="471">
          <cell r="R471">
            <v>39045</v>
          </cell>
          <cell r="S471">
            <v>1.1349</v>
          </cell>
          <cell r="T471">
            <v>1.1402000000000001</v>
          </cell>
          <cell r="U471">
            <v>1.0498183844010711</v>
          </cell>
          <cell r="V471">
            <v>468</v>
          </cell>
        </row>
        <row r="472">
          <cell r="R472">
            <v>39048</v>
          </cell>
          <cell r="S472">
            <v>1.1334</v>
          </cell>
          <cell r="T472">
            <v>1.1402000000000001</v>
          </cell>
          <cell r="U472">
            <v>1.0493979108634666</v>
          </cell>
          <cell r="V472">
            <v>469</v>
          </cell>
        </row>
        <row r="473">
          <cell r="R473">
            <v>39049</v>
          </cell>
          <cell r="S473">
            <v>1.1305000000000001</v>
          </cell>
          <cell r="T473">
            <v>1.1402000000000001</v>
          </cell>
          <cell r="U473">
            <v>1.048977437325862</v>
          </cell>
          <cell r="V473">
            <v>470</v>
          </cell>
        </row>
        <row r="474">
          <cell r="R474">
            <v>39050</v>
          </cell>
          <cell r="S474">
            <v>1.1381999999999999</v>
          </cell>
          <cell r="T474">
            <v>1.1402000000000001</v>
          </cell>
          <cell r="U474">
            <v>1.0485569637882575</v>
          </cell>
          <cell r="V474">
            <v>471</v>
          </cell>
        </row>
        <row r="475">
          <cell r="R475">
            <v>39051</v>
          </cell>
          <cell r="S475">
            <v>1.1405000000000001</v>
          </cell>
          <cell r="T475">
            <v>1.1402000000000001</v>
          </cell>
          <cell r="U475">
            <v>1.0481364902506529</v>
          </cell>
          <cell r="V475">
            <v>472</v>
          </cell>
        </row>
        <row r="476">
          <cell r="R476">
            <v>39052</v>
          </cell>
          <cell r="S476">
            <v>1.1449</v>
          </cell>
          <cell r="T476">
            <v>1.1402000000000001</v>
          </cell>
          <cell r="U476">
            <v>1.0477160167130484</v>
          </cell>
          <cell r="V476">
            <v>473</v>
          </cell>
        </row>
        <row r="477">
          <cell r="R477">
            <v>39055</v>
          </cell>
          <cell r="S477">
            <v>1.1405000000000001</v>
          </cell>
          <cell r="T477">
            <v>1.1402000000000001</v>
          </cell>
          <cell r="U477">
            <v>1.0472955431754438</v>
          </cell>
          <cell r="V477">
            <v>474</v>
          </cell>
        </row>
        <row r="478">
          <cell r="R478">
            <v>39056</v>
          </cell>
          <cell r="S478">
            <v>1.1425000000000001</v>
          </cell>
          <cell r="T478">
            <v>1.1402000000000001</v>
          </cell>
          <cell r="U478">
            <v>1.0468750696378393</v>
          </cell>
          <cell r="V478">
            <v>475</v>
          </cell>
        </row>
        <row r="479">
          <cell r="R479">
            <v>39057</v>
          </cell>
          <cell r="S479">
            <v>1.1478999999999999</v>
          </cell>
          <cell r="T479">
            <v>1.1402000000000001</v>
          </cell>
          <cell r="U479">
            <v>1.0464545961002347</v>
          </cell>
          <cell r="V479">
            <v>476</v>
          </cell>
        </row>
        <row r="480">
          <cell r="R480">
            <v>39058</v>
          </cell>
          <cell r="S480">
            <v>1.1496999999999999</v>
          </cell>
          <cell r="T480">
            <v>1.1402000000000001</v>
          </cell>
          <cell r="U480">
            <v>1.0460341225626302</v>
          </cell>
          <cell r="V480">
            <v>477</v>
          </cell>
        </row>
        <row r="481">
          <cell r="R481">
            <v>39059</v>
          </cell>
          <cell r="S481">
            <v>1.1493</v>
          </cell>
          <cell r="T481">
            <v>1.1402000000000001</v>
          </cell>
          <cell r="U481">
            <v>1.0456136490250256</v>
          </cell>
          <cell r="V481">
            <v>478</v>
          </cell>
        </row>
        <row r="482">
          <cell r="R482">
            <v>39062</v>
          </cell>
          <cell r="S482">
            <v>1.1476999999999999</v>
          </cell>
          <cell r="T482">
            <v>1.1402000000000001</v>
          </cell>
          <cell r="U482">
            <v>1.0451931754874211</v>
          </cell>
          <cell r="V482">
            <v>479</v>
          </cell>
        </row>
        <row r="483">
          <cell r="R483">
            <v>39063</v>
          </cell>
          <cell r="S483">
            <v>1.1525000000000001</v>
          </cell>
          <cell r="T483">
            <v>1.1402000000000001</v>
          </cell>
          <cell r="U483">
            <v>1.0447727019498165</v>
          </cell>
          <cell r="V483">
            <v>480</v>
          </cell>
        </row>
        <row r="484">
          <cell r="R484">
            <v>39064</v>
          </cell>
          <cell r="S484">
            <v>1.1569</v>
          </cell>
          <cell r="T484">
            <v>1.1402000000000001</v>
          </cell>
          <cell r="U484">
            <v>1.044352228412212</v>
          </cell>
          <cell r="V484">
            <v>481</v>
          </cell>
        </row>
        <row r="485">
          <cell r="R485">
            <v>39065</v>
          </cell>
          <cell r="S485">
            <v>1.1574</v>
          </cell>
          <cell r="T485">
            <v>1.1402000000000001</v>
          </cell>
          <cell r="U485">
            <v>1.0439317548746074</v>
          </cell>
          <cell r="V485">
            <v>482</v>
          </cell>
        </row>
        <row r="486">
          <cell r="R486">
            <v>39066</v>
          </cell>
          <cell r="S486">
            <v>1.1578999999999999</v>
          </cell>
          <cell r="T486">
            <v>1.1402000000000001</v>
          </cell>
          <cell r="U486">
            <v>1.0435112813370029</v>
          </cell>
          <cell r="V486">
            <v>483</v>
          </cell>
        </row>
        <row r="487">
          <cell r="R487">
            <v>39069</v>
          </cell>
          <cell r="S487">
            <v>1.1572</v>
          </cell>
          <cell r="T487">
            <v>1.1402000000000001</v>
          </cell>
          <cell r="U487">
            <v>1.0430908077993983</v>
          </cell>
          <cell r="V487">
            <v>484</v>
          </cell>
        </row>
        <row r="488">
          <cell r="R488">
            <v>39070</v>
          </cell>
          <cell r="S488">
            <v>1.1528</v>
          </cell>
          <cell r="T488">
            <v>1.1402000000000001</v>
          </cell>
          <cell r="U488">
            <v>1.0426703342617938</v>
          </cell>
          <cell r="V488">
            <v>485</v>
          </cell>
        </row>
        <row r="489">
          <cell r="R489">
            <v>39071</v>
          </cell>
          <cell r="S489">
            <v>1.1491</v>
          </cell>
          <cell r="T489">
            <v>1.1402000000000001</v>
          </cell>
          <cell r="U489">
            <v>1.0422498607241892</v>
          </cell>
          <cell r="V489">
            <v>486</v>
          </cell>
        </row>
        <row r="490">
          <cell r="R490">
            <v>39072</v>
          </cell>
          <cell r="S490">
            <v>1.155</v>
          </cell>
          <cell r="T490">
            <v>1.1402000000000001</v>
          </cell>
          <cell r="U490">
            <v>1.0418293871865847</v>
          </cell>
          <cell r="V490">
            <v>487</v>
          </cell>
        </row>
        <row r="491">
          <cell r="R491">
            <v>39073</v>
          </cell>
          <cell r="S491">
            <v>1.1588000000000001</v>
          </cell>
          <cell r="T491">
            <v>1.1402000000000001</v>
          </cell>
          <cell r="U491">
            <v>1.0414089136489801</v>
          </cell>
          <cell r="V491">
            <v>488</v>
          </cell>
        </row>
        <row r="492">
          <cell r="R492">
            <v>39076</v>
          </cell>
          <cell r="S492">
            <v>1.1569</v>
          </cell>
          <cell r="T492">
            <v>1.1402000000000001</v>
          </cell>
          <cell r="U492">
            <v>1.0409884401113756</v>
          </cell>
          <cell r="V492">
            <v>489</v>
          </cell>
        </row>
        <row r="493">
          <cell r="R493">
            <v>39077</v>
          </cell>
          <cell r="S493">
            <v>1.1612</v>
          </cell>
          <cell r="T493">
            <v>1.1402000000000001</v>
          </cell>
          <cell r="U493">
            <v>1.040567966573771</v>
          </cell>
          <cell r="V493">
            <v>490</v>
          </cell>
        </row>
        <row r="494">
          <cell r="R494">
            <v>39078</v>
          </cell>
          <cell r="S494">
            <v>1.1620999999999999</v>
          </cell>
          <cell r="T494">
            <v>1.1402000000000001</v>
          </cell>
          <cell r="U494">
            <v>1.0401474930361665</v>
          </cell>
          <cell r="V494">
            <v>491</v>
          </cell>
        </row>
        <row r="495">
          <cell r="R495">
            <v>39079</v>
          </cell>
          <cell r="S495">
            <v>1.1605000000000001</v>
          </cell>
          <cell r="T495">
            <v>1.1402000000000001</v>
          </cell>
          <cell r="U495">
            <v>1.0397270194985619</v>
          </cell>
          <cell r="V495">
            <v>492</v>
          </cell>
        </row>
        <row r="496">
          <cell r="R496">
            <v>39080</v>
          </cell>
          <cell r="S496">
            <v>1.1658999999999999</v>
          </cell>
          <cell r="T496">
            <v>1.1402000000000001</v>
          </cell>
          <cell r="U496">
            <v>1.0393065459609574</v>
          </cell>
          <cell r="V496">
            <v>493</v>
          </cell>
        </row>
        <row r="497">
          <cell r="R497">
            <v>39083</v>
          </cell>
          <cell r="S497">
            <v>1.1658999999999999</v>
          </cell>
          <cell r="T497">
            <v>1.1402000000000001</v>
          </cell>
          <cell r="U497">
            <v>1.0388860724233528</v>
          </cell>
          <cell r="V497">
            <v>494</v>
          </cell>
        </row>
        <row r="498">
          <cell r="R498">
            <v>39084</v>
          </cell>
          <cell r="S498">
            <v>1.1655</v>
          </cell>
          <cell r="T498">
            <v>1.1402000000000001</v>
          </cell>
          <cell r="U498">
            <v>1.0384655988857483</v>
          </cell>
          <cell r="V498">
            <v>495</v>
          </cell>
        </row>
        <row r="499">
          <cell r="R499">
            <v>39085</v>
          </cell>
          <cell r="S499">
            <v>1.1734</v>
          </cell>
          <cell r="T499">
            <v>1.1402000000000001</v>
          </cell>
          <cell r="U499">
            <v>1.0380451253481437</v>
          </cell>
          <cell r="V499">
            <v>496</v>
          </cell>
        </row>
        <row r="500">
          <cell r="R500">
            <v>39086</v>
          </cell>
          <cell r="S500">
            <v>1.1775</v>
          </cell>
          <cell r="T500">
            <v>1.1402000000000001</v>
          </cell>
          <cell r="U500">
            <v>1.0376246518105392</v>
          </cell>
          <cell r="V500">
            <v>497</v>
          </cell>
        </row>
        <row r="501">
          <cell r="R501">
            <v>39087</v>
          </cell>
          <cell r="S501">
            <v>1.173</v>
          </cell>
          <cell r="T501">
            <v>1.1402000000000001</v>
          </cell>
          <cell r="U501">
            <v>1.0372041782729347</v>
          </cell>
          <cell r="V501">
            <v>498</v>
          </cell>
        </row>
        <row r="502">
          <cell r="R502">
            <v>39090</v>
          </cell>
          <cell r="S502">
            <v>1.1751</v>
          </cell>
          <cell r="T502">
            <v>1.1402000000000001</v>
          </cell>
          <cell r="U502">
            <v>1.0367837047353301</v>
          </cell>
          <cell r="V502">
            <v>499</v>
          </cell>
        </row>
        <row r="503">
          <cell r="R503">
            <v>39091</v>
          </cell>
          <cell r="S503">
            <v>1.1771</v>
          </cell>
          <cell r="T503">
            <v>1.1402000000000001</v>
          </cell>
          <cell r="U503">
            <v>1.0363632311977256</v>
          </cell>
          <cell r="V503">
            <v>500</v>
          </cell>
        </row>
        <row r="504">
          <cell r="R504">
            <v>39092</v>
          </cell>
          <cell r="S504">
            <v>1.1743000000000001</v>
          </cell>
          <cell r="T504">
            <v>1.1402000000000001</v>
          </cell>
          <cell r="U504">
            <v>1.035942757660121</v>
          </cell>
          <cell r="V504">
            <v>501</v>
          </cell>
        </row>
        <row r="505">
          <cell r="R505">
            <v>39093</v>
          </cell>
          <cell r="S505">
            <v>1.1779999999999999</v>
          </cell>
          <cell r="T505">
            <v>1.1402000000000001</v>
          </cell>
          <cell r="U505">
            <v>1.0355222841225165</v>
          </cell>
          <cell r="V505">
            <v>502</v>
          </cell>
        </row>
        <row r="506">
          <cell r="R506">
            <v>39094</v>
          </cell>
          <cell r="S506">
            <v>1.1705000000000001</v>
          </cell>
          <cell r="T506">
            <v>1.1402000000000001</v>
          </cell>
          <cell r="U506">
            <v>1.0351018105849119</v>
          </cell>
          <cell r="V506">
            <v>503</v>
          </cell>
        </row>
        <row r="507">
          <cell r="R507">
            <v>39097</v>
          </cell>
          <cell r="S507">
            <v>1.1682999999999999</v>
          </cell>
          <cell r="T507">
            <v>1.1402000000000001</v>
          </cell>
          <cell r="U507">
            <v>1.0346813370473074</v>
          </cell>
          <cell r="V507">
            <v>504</v>
          </cell>
        </row>
        <row r="508">
          <cell r="R508">
            <v>39098</v>
          </cell>
          <cell r="S508">
            <v>1.1759999999999999</v>
          </cell>
          <cell r="T508">
            <v>1.1402000000000001</v>
          </cell>
          <cell r="U508">
            <v>1.0342608635097028</v>
          </cell>
          <cell r="V508">
            <v>505</v>
          </cell>
        </row>
        <row r="509">
          <cell r="R509">
            <v>39099</v>
          </cell>
          <cell r="S509">
            <v>1.1727000000000001</v>
          </cell>
          <cell r="T509">
            <v>1.1402000000000001</v>
          </cell>
          <cell r="U509">
            <v>1.0338403899720983</v>
          </cell>
          <cell r="V509">
            <v>506</v>
          </cell>
        </row>
        <row r="510">
          <cell r="R510">
            <v>39100</v>
          </cell>
          <cell r="S510">
            <v>1.1743000000000001</v>
          </cell>
          <cell r="T510">
            <v>1.1402000000000001</v>
          </cell>
          <cell r="U510">
            <v>1.0334199164344937</v>
          </cell>
          <cell r="V510">
            <v>507</v>
          </cell>
        </row>
        <row r="511">
          <cell r="R511">
            <v>39101</v>
          </cell>
          <cell r="S511">
            <v>1.1724000000000001</v>
          </cell>
          <cell r="T511">
            <v>1.1402000000000001</v>
          </cell>
          <cell r="U511">
            <v>1.0329994428968892</v>
          </cell>
          <cell r="V511">
            <v>508</v>
          </cell>
        </row>
        <row r="512">
          <cell r="R512">
            <v>39104</v>
          </cell>
          <cell r="S512">
            <v>1.1822999999999999</v>
          </cell>
          <cell r="T512">
            <v>1.1402000000000001</v>
          </cell>
          <cell r="U512">
            <v>1.0325789693592846</v>
          </cell>
          <cell r="V512">
            <v>509</v>
          </cell>
        </row>
        <row r="513">
          <cell r="R513">
            <v>39105</v>
          </cell>
          <cell r="S513">
            <v>1.1806000000000001</v>
          </cell>
          <cell r="T513">
            <v>1.1402000000000001</v>
          </cell>
          <cell r="U513">
            <v>1.0321584958216801</v>
          </cell>
          <cell r="V513">
            <v>510</v>
          </cell>
        </row>
        <row r="514">
          <cell r="R514">
            <v>39106</v>
          </cell>
          <cell r="S514">
            <v>1.179</v>
          </cell>
          <cell r="T514">
            <v>1.1402000000000001</v>
          </cell>
          <cell r="U514">
            <v>1.0317380222840755</v>
          </cell>
          <cell r="V514">
            <v>511</v>
          </cell>
        </row>
        <row r="515">
          <cell r="R515">
            <v>39107</v>
          </cell>
          <cell r="S515">
            <v>1.1830000000000001</v>
          </cell>
          <cell r="T515">
            <v>1.1402000000000001</v>
          </cell>
          <cell r="U515">
            <v>1.031317548746471</v>
          </cell>
          <cell r="V515">
            <v>512</v>
          </cell>
        </row>
        <row r="516">
          <cell r="R516">
            <v>39108</v>
          </cell>
          <cell r="S516">
            <v>1.1798999999999999</v>
          </cell>
          <cell r="T516">
            <v>1.1402000000000001</v>
          </cell>
          <cell r="U516">
            <v>1.0308970752088664</v>
          </cell>
          <cell r="V516">
            <v>513</v>
          </cell>
        </row>
        <row r="517">
          <cell r="R517">
            <v>39111</v>
          </cell>
          <cell r="S517">
            <v>1.1831</v>
          </cell>
          <cell r="T517">
            <v>1.1402000000000001</v>
          </cell>
          <cell r="U517">
            <v>1.0304766016712619</v>
          </cell>
          <cell r="V517">
            <v>514</v>
          </cell>
        </row>
        <row r="518">
          <cell r="R518">
            <v>39112</v>
          </cell>
          <cell r="S518">
            <v>1.1793</v>
          </cell>
          <cell r="T518">
            <v>1.1402000000000001</v>
          </cell>
          <cell r="U518">
            <v>1.0300561281336573</v>
          </cell>
          <cell r="V518">
            <v>515</v>
          </cell>
        </row>
        <row r="519">
          <cell r="R519">
            <v>39113</v>
          </cell>
          <cell r="S519">
            <v>1.1768000000000001</v>
          </cell>
          <cell r="T519">
            <v>1.1402000000000001</v>
          </cell>
          <cell r="U519">
            <v>1.0296356545960528</v>
          </cell>
          <cell r="V519">
            <v>516</v>
          </cell>
        </row>
        <row r="520">
          <cell r="R520">
            <v>39114</v>
          </cell>
          <cell r="S520">
            <v>1.1785000000000001</v>
          </cell>
          <cell r="T520">
            <v>1.1402000000000001</v>
          </cell>
          <cell r="U520">
            <v>1.0292151810584482</v>
          </cell>
          <cell r="V520">
            <v>517</v>
          </cell>
        </row>
        <row r="521">
          <cell r="R521">
            <v>39115</v>
          </cell>
          <cell r="S521">
            <v>1.1844000000000001</v>
          </cell>
          <cell r="T521">
            <v>1.1402000000000001</v>
          </cell>
          <cell r="U521">
            <v>1.0287947075208437</v>
          </cell>
          <cell r="V521">
            <v>518</v>
          </cell>
        </row>
        <row r="522">
          <cell r="R522">
            <v>39118</v>
          </cell>
          <cell r="S522">
            <v>1.1827000000000001</v>
          </cell>
          <cell r="T522">
            <v>1.1402000000000001</v>
          </cell>
          <cell r="U522">
            <v>1.0283742339832391</v>
          </cell>
          <cell r="V522">
            <v>519</v>
          </cell>
        </row>
        <row r="523">
          <cell r="R523">
            <v>39119</v>
          </cell>
          <cell r="S523">
            <v>1.1819</v>
          </cell>
          <cell r="T523">
            <v>1.1402000000000001</v>
          </cell>
          <cell r="U523">
            <v>1.0279537604456346</v>
          </cell>
          <cell r="V523">
            <v>520</v>
          </cell>
        </row>
        <row r="524">
          <cell r="R524">
            <v>39120</v>
          </cell>
          <cell r="S524">
            <v>1.1844999999999999</v>
          </cell>
          <cell r="T524">
            <v>1.1402000000000001</v>
          </cell>
          <cell r="U524">
            <v>1.02753328690803</v>
          </cell>
          <cell r="V524">
            <v>521</v>
          </cell>
        </row>
        <row r="525">
          <cell r="R525">
            <v>39121</v>
          </cell>
          <cell r="S525">
            <v>1.1828000000000001</v>
          </cell>
          <cell r="T525">
            <v>1.1402000000000001</v>
          </cell>
          <cell r="U525">
            <v>1.0271128133704255</v>
          </cell>
          <cell r="V525">
            <v>522</v>
          </cell>
        </row>
        <row r="526">
          <cell r="R526">
            <v>39122</v>
          </cell>
          <cell r="S526">
            <v>1.1725000000000001</v>
          </cell>
          <cell r="T526">
            <v>1.1402000000000001</v>
          </cell>
          <cell r="U526">
            <v>1.0266923398328209</v>
          </cell>
          <cell r="V526">
            <v>523</v>
          </cell>
        </row>
        <row r="527">
          <cell r="R527">
            <v>39125</v>
          </cell>
          <cell r="S527">
            <v>1.1754</v>
          </cell>
          <cell r="T527">
            <v>1.1402000000000001</v>
          </cell>
          <cell r="U527">
            <v>1.0262718662952164</v>
          </cell>
          <cell r="V527">
            <v>524</v>
          </cell>
        </row>
        <row r="528">
          <cell r="R528">
            <v>39126</v>
          </cell>
          <cell r="S528">
            <v>1.1668000000000001</v>
          </cell>
          <cell r="T528">
            <v>1.1402000000000001</v>
          </cell>
          <cell r="U528">
            <v>1.0258513927576118</v>
          </cell>
          <cell r="V528">
            <v>525</v>
          </cell>
        </row>
        <row r="529">
          <cell r="R529">
            <v>39127</v>
          </cell>
          <cell r="S529">
            <v>1.1659999999999999</v>
          </cell>
          <cell r="T529">
            <v>1.1402000000000001</v>
          </cell>
          <cell r="U529">
            <v>1.0254309192200073</v>
          </cell>
          <cell r="V529">
            <v>526</v>
          </cell>
        </row>
        <row r="530">
          <cell r="R530">
            <v>39128</v>
          </cell>
          <cell r="S530">
            <v>1.1629</v>
          </cell>
          <cell r="T530">
            <v>1.1402000000000001</v>
          </cell>
          <cell r="U530">
            <v>1.0250104456824027</v>
          </cell>
          <cell r="V530">
            <v>527</v>
          </cell>
        </row>
        <row r="531">
          <cell r="R531">
            <v>39129</v>
          </cell>
          <cell r="S531">
            <v>1.1632</v>
          </cell>
          <cell r="T531">
            <v>1.1402000000000001</v>
          </cell>
          <cell r="U531">
            <v>1.0245899721447982</v>
          </cell>
          <cell r="V531">
            <v>528</v>
          </cell>
        </row>
        <row r="532">
          <cell r="R532">
            <v>39132</v>
          </cell>
          <cell r="S532">
            <v>1.1642000000000001</v>
          </cell>
          <cell r="T532">
            <v>1.1402000000000001</v>
          </cell>
          <cell r="U532">
            <v>1.0241694986071936</v>
          </cell>
          <cell r="V532">
            <v>529</v>
          </cell>
        </row>
        <row r="533">
          <cell r="R533">
            <v>39133</v>
          </cell>
          <cell r="S533">
            <v>1.17</v>
          </cell>
          <cell r="T533">
            <v>1.1402000000000001</v>
          </cell>
          <cell r="U533">
            <v>1.0237490250695891</v>
          </cell>
          <cell r="V533">
            <v>530</v>
          </cell>
        </row>
        <row r="534">
          <cell r="R534">
            <v>39134</v>
          </cell>
          <cell r="S534">
            <v>1.1598999999999999</v>
          </cell>
          <cell r="T534">
            <v>1.1402000000000001</v>
          </cell>
          <cell r="U534">
            <v>1.0233285515319845</v>
          </cell>
          <cell r="V534">
            <v>531</v>
          </cell>
        </row>
        <row r="535">
          <cell r="R535">
            <v>39135</v>
          </cell>
          <cell r="S535">
            <v>1.1620999999999999</v>
          </cell>
          <cell r="T535">
            <v>1.1402000000000001</v>
          </cell>
          <cell r="U535">
            <v>1.02290807799438</v>
          </cell>
          <cell r="V535">
            <v>532</v>
          </cell>
        </row>
        <row r="536">
          <cell r="R536">
            <v>39136</v>
          </cell>
          <cell r="S536">
            <v>1.1597</v>
          </cell>
          <cell r="T536">
            <v>1.1402000000000001</v>
          </cell>
          <cell r="U536">
            <v>1.0224876044567754</v>
          </cell>
          <cell r="V536">
            <v>533</v>
          </cell>
        </row>
        <row r="537">
          <cell r="R537">
            <v>39139</v>
          </cell>
          <cell r="S537">
            <v>1.1607000000000001</v>
          </cell>
          <cell r="T537">
            <v>1.1402000000000001</v>
          </cell>
          <cell r="U537">
            <v>1.0220671309191709</v>
          </cell>
          <cell r="V537">
            <v>534</v>
          </cell>
        </row>
        <row r="538">
          <cell r="R538">
            <v>39140</v>
          </cell>
          <cell r="S538">
            <v>1.1672</v>
          </cell>
          <cell r="T538">
            <v>1.1402000000000001</v>
          </cell>
          <cell r="U538">
            <v>1.0216466573815663</v>
          </cell>
          <cell r="V538">
            <v>535</v>
          </cell>
        </row>
        <row r="539">
          <cell r="R539">
            <v>39141</v>
          </cell>
          <cell r="S539">
            <v>1.1698999999999999</v>
          </cell>
          <cell r="T539">
            <v>1.1402000000000001</v>
          </cell>
          <cell r="U539">
            <v>1.0212261838439618</v>
          </cell>
          <cell r="V539">
            <v>536</v>
          </cell>
        </row>
        <row r="540">
          <cell r="R540">
            <v>39142</v>
          </cell>
          <cell r="S540">
            <v>1.1725000000000001</v>
          </cell>
          <cell r="T540">
            <v>1.1402000000000001</v>
          </cell>
          <cell r="U540">
            <v>1.0208057103063573</v>
          </cell>
          <cell r="V540">
            <v>537</v>
          </cell>
        </row>
        <row r="541">
          <cell r="R541">
            <v>39143</v>
          </cell>
          <cell r="S541">
            <v>1.1774</v>
          </cell>
          <cell r="T541">
            <v>1.1402000000000001</v>
          </cell>
          <cell r="U541">
            <v>1.0203852367687527</v>
          </cell>
          <cell r="V541">
            <v>538</v>
          </cell>
        </row>
        <row r="542">
          <cell r="R542">
            <v>39146</v>
          </cell>
          <cell r="S542">
            <v>1.181</v>
          </cell>
          <cell r="T542">
            <v>1.1402000000000001</v>
          </cell>
          <cell r="U542">
            <v>1.0199647632311482</v>
          </cell>
          <cell r="V542">
            <v>539</v>
          </cell>
        </row>
        <row r="543">
          <cell r="R543">
            <v>39147</v>
          </cell>
          <cell r="S543">
            <v>1.1767000000000001</v>
          </cell>
          <cell r="T543">
            <v>1.1402000000000001</v>
          </cell>
          <cell r="U543">
            <v>1.0195442896935436</v>
          </cell>
          <cell r="V543">
            <v>540</v>
          </cell>
        </row>
        <row r="544">
          <cell r="R544">
            <v>39148</v>
          </cell>
          <cell r="S544">
            <v>1.179</v>
          </cell>
          <cell r="T544">
            <v>1.1402000000000001</v>
          </cell>
          <cell r="U544">
            <v>1.0191238161559391</v>
          </cell>
          <cell r="V544">
            <v>541</v>
          </cell>
        </row>
        <row r="545">
          <cell r="R545">
            <v>39149</v>
          </cell>
          <cell r="S545">
            <v>1.1801999999999999</v>
          </cell>
          <cell r="T545">
            <v>1.1402000000000001</v>
          </cell>
          <cell r="U545">
            <v>1.0187033426183345</v>
          </cell>
          <cell r="V545">
            <v>542</v>
          </cell>
        </row>
        <row r="546">
          <cell r="R546">
            <v>39150</v>
          </cell>
          <cell r="S546">
            <v>1.1725000000000001</v>
          </cell>
          <cell r="T546">
            <v>1.1402000000000001</v>
          </cell>
          <cell r="U546">
            <v>1.01828286908073</v>
          </cell>
          <cell r="V546">
            <v>543</v>
          </cell>
        </row>
        <row r="547">
          <cell r="R547">
            <v>39153</v>
          </cell>
          <cell r="S547">
            <v>1.1718</v>
          </cell>
          <cell r="T547">
            <v>1.1402000000000001</v>
          </cell>
          <cell r="U547">
            <v>1.0178623955431254</v>
          </cell>
          <cell r="V547">
            <v>544</v>
          </cell>
        </row>
        <row r="548">
          <cell r="R548">
            <v>39154</v>
          </cell>
          <cell r="S548">
            <v>1.1752</v>
          </cell>
          <cell r="T548">
            <v>1.1402000000000001</v>
          </cell>
          <cell r="U548">
            <v>1.0174419220055209</v>
          </cell>
          <cell r="V548">
            <v>545</v>
          </cell>
        </row>
        <row r="549">
          <cell r="R549">
            <v>39155</v>
          </cell>
          <cell r="S549">
            <v>1.1761999999999999</v>
          </cell>
          <cell r="T549">
            <v>1.1402000000000001</v>
          </cell>
          <cell r="U549">
            <v>1.0170214484679163</v>
          </cell>
          <cell r="V549">
            <v>546</v>
          </cell>
        </row>
        <row r="550">
          <cell r="R550">
            <v>39156</v>
          </cell>
          <cell r="S550">
            <v>1.1773</v>
          </cell>
          <cell r="T550">
            <v>1.1402000000000001</v>
          </cell>
          <cell r="U550">
            <v>1.0166009749303118</v>
          </cell>
          <cell r="V550">
            <v>547</v>
          </cell>
        </row>
        <row r="551">
          <cell r="R551">
            <v>39157</v>
          </cell>
          <cell r="S551">
            <v>1.1761999999999999</v>
          </cell>
          <cell r="T551">
            <v>1.1402000000000001</v>
          </cell>
          <cell r="U551">
            <v>1.0161805013927072</v>
          </cell>
          <cell r="V551">
            <v>548</v>
          </cell>
        </row>
        <row r="552">
          <cell r="R552">
            <v>39160</v>
          </cell>
          <cell r="S552">
            <v>1.1772</v>
          </cell>
          <cell r="T552">
            <v>1.1402000000000001</v>
          </cell>
          <cell r="U552">
            <v>1.0157600278551027</v>
          </cell>
          <cell r="V552">
            <v>549</v>
          </cell>
        </row>
        <row r="553">
          <cell r="R553">
            <v>39161</v>
          </cell>
          <cell r="S553">
            <v>1.1616</v>
          </cell>
          <cell r="T553">
            <v>1.1402000000000001</v>
          </cell>
          <cell r="U553">
            <v>1.0153395543174981</v>
          </cell>
          <cell r="V553">
            <v>550</v>
          </cell>
        </row>
        <row r="554">
          <cell r="R554">
            <v>39162</v>
          </cell>
          <cell r="S554">
            <v>1.1556999999999999</v>
          </cell>
          <cell r="T554">
            <v>1.1402000000000001</v>
          </cell>
          <cell r="U554">
            <v>1.0149190807798936</v>
          </cell>
          <cell r="V554">
            <v>551</v>
          </cell>
        </row>
        <row r="555">
          <cell r="R555">
            <v>39163</v>
          </cell>
          <cell r="S555">
            <v>1.1572</v>
          </cell>
          <cell r="T555">
            <v>1.1402000000000001</v>
          </cell>
          <cell r="U555">
            <v>1.014498607242289</v>
          </cell>
          <cell r="V555">
            <v>552</v>
          </cell>
        </row>
        <row r="556">
          <cell r="R556">
            <v>39164</v>
          </cell>
          <cell r="S556">
            <v>1.1607000000000001</v>
          </cell>
          <cell r="T556">
            <v>1.1402000000000001</v>
          </cell>
          <cell r="U556">
            <v>1.0140781337046845</v>
          </cell>
          <cell r="V556">
            <v>553</v>
          </cell>
        </row>
        <row r="557">
          <cell r="R557">
            <v>39167</v>
          </cell>
          <cell r="S557">
            <v>1.1616</v>
          </cell>
          <cell r="T557">
            <v>1.1402000000000001</v>
          </cell>
          <cell r="U557">
            <v>1.0136576601670799</v>
          </cell>
          <cell r="V557">
            <v>554</v>
          </cell>
        </row>
        <row r="558">
          <cell r="R558">
            <v>39168</v>
          </cell>
          <cell r="S558">
            <v>1.1572</v>
          </cell>
          <cell r="T558">
            <v>1.1402000000000001</v>
          </cell>
          <cell r="U558">
            <v>1.0132371866294754</v>
          </cell>
          <cell r="V558">
            <v>555</v>
          </cell>
        </row>
        <row r="559">
          <cell r="R559">
            <v>39169</v>
          </cell>
          <cell r="S559">
            <v>1.159</v>
          </cell>
          <cell r="T559">
            <v>1.1402000000000001</v>
          </cell>
          <cell r="U559">
            <v>1.0128167130918708</v>
          </cell>
          <cell r="V559">
            <v>556</v>
          </cell>
        </row>
        <row r="560">
          <cell r="R560">
            <v>39170</v>
          </cell>
          <cell r="S560">
            <v>1.159</v>
          </cell>
          <cell r="T560">
            <v>1.1402000000000001</v>
          </cell>
          <cell r="U560">
            <v>1.0123962395542663</v>
          </cell>
          <cell r="V560">
            <v>557</v>
          </cell>
        </row>
        <row r="561">
          <cell r="R561">
            <v>39171</v>
          </cell>
          <cell r="S561">
            <v>1.1539999999999999</v>
          </cell>
          <cell r="T561">
            <v>1.1402000000000001</v>
          </cell>
          <cell r="U561">
            <v>1.0119757660166617</v>
          </cell>
          <cell r="V561">
            <v>558</v>
          </cell>
        </row>
        <row r="562">
          <cell r="R562">
            <v>39174</v>
          </cell>
          <cell r="S562">
            <v>1.1564000000000001</v>
          </cell>
          <cell r="T562">
            <v>1.1402000000000001</v>
          </cell>
          <cell r="U562">
            <v>1.0115552924790572</v>
          </cell>
          <cell r="V562">
            <v>559</v>
          </cell>
        </row>
        <row r="563">
          <cell r="R563">
            <v>39175</v>
          </cell>
          <cell r="S563">
            <v>1.1586000000000001</v>
          </cell>
          <cell r="T563">
            <v>1.1402000000000001</v>
          </cell>
          <cell r="U563">
            <v>1.0111348189414526</v>
          </cell>
          <cell r="V563">
            <v>560</v>
          </cell>
        </row>
        <row r="564">
          <cell r="R564">
            <v>39176</v>
          </cell>
          <cell r="S564">
            <v>1.1595</v>
          </cell>
          <cell r="T564">
            <v>1.1402000000000001</v>
          </cell>
          <cell r="U564">
            <v>1.0107143454038481</v>
          </cell>
          <cell r="V564">
            <v>561</v>
          </cell>
        </row>
        <row r="565">
          <cell r="R565">
            <v>39177</v>
          </cell>
          <cell r="S565">
            <v>1.1511</v>
          </cell>
          <cell r="T565">
            <v>1.1402000000000001</v>
          </cell>
          <cell r="U565">
            <v>1.0102938718662435</v>
          </cell>
          <cell r="V565">
            <v>562</v>
          </cell>
        </row>
        <row r="566">
          <cell r="R566">
            <v>39178</v>
          </cell>
          <cell r="S566">
            <v>1.1513</v>
          </cell>
          <cell r="T566">
            <v>1.1402000000000001</v>
          </cell>
          <cell r="U566">
            <v>1.009873398328639</v>
          </cell>
          <cell r="V566">
            <v>563</v>
          </cell>
        </row>
        <row r="567">
          <cell r="R567">
            <v>39181</v>
          </cell>
          <cell r="S567">
            <v>1.153</v>
          </cell>
          <cell r="T567">
            <v>1.1402000000000001</v>
          </cell>
          <cell r="U567">
            <v>1.0094529247910344</v>
          </cell>
          <cell r="V567">
            <v>564</v>
          </cell>
        </row>
        <row r="568">
          <cell r="R568">
            <v>39182</v>
          </cell>
          <cell r="S568">
            <v>1.1474</v>
          </cell>
          <cell r="T568">
            <v>1.1402000000000001</v>
          </cell>
          <cell r="U568">
            <v>1.0090324512534299</v>
          </cell>
          <cell r="V568">
            <v>565</v>
          </cell>
        </row>
        <row r="569">
          <cell r="R569">
            <v>39183</v>
          </cell>
          <cell r="S569">
            <v>1.1395</v>
          </cell>
          <cell r="T569">
            <v>1.1402000000000001</v>
          </cell>
          <cell r="U569">
            <v>1.0086119777158253</v>
          </cell>
          <cell r="V569">
            <v>566</v>
          </cell>
        </row>
        <row r="570">
          <cell r="R570">
            <v>39184</v>
          </cell>
          <cell r="S570">
            <v>1.1348</v>
          </cell>
          <cell r="T570">
            <v>1.1402000000000001</v>
          </cell>
          <cell r="U570">
            <v>1.0081915041782208</v>
          </cell>
          <cell r="V570">
            <v>567</v>
          </cell>
        </row>
        <row r="571">
          <cell r="R571">
            <v>39185</v>
          </cell>
          <cell r="S571">
            <v>1.1378999999999999</v>
          </cell>
          <cell r="T571">
            <v>1.1402000000000001</v>
          </cell>
          <cell r="U571">
            <v>1.0077710306406162</v>
          </cell>
          <cell r="V571">
            <v>568</v>
          </cell>
        </row>
        <row r="572">
          <cell r="R572">
            <v>39188</v>
          </cell>
          <cell r="S572">
            <v>1.1315999999999999</v>
          </cell>
          <cell r="T572">
            <v>1.1402000000000001</v>
          </cell>
          <cell r="U572">
            <v>1.0073505571030117</v>
          </cell>
          <cell r="V572">
            <v>569</v>
          </cell>
        </row>
        <row r="573">
          <cell r="R573">
            <v>39189</v>
          </cell>
          <cell r="S573">
            <v>1.1309</v>
          </cell>
          <cell r="T573">
            <v>1.1402000000000001</v>
          </cell>
          <cell r="U573">
            <v>1.0069300835654071</v>
          </cell>
          <cell r="V573">
            <v>570</v>
          </cell>
        </row>
        <row r="574">
          <cell r="R574">
            <v>39190</v>
          </cell>
          <cell r="S574">
            <v>1.1276999999999999</v>
          </cell>
          <cell r="T574">
            <v>1.1402000000000001</v>
          </cell>
          <cell r="U574">
            <v>1.0065096100278026</v>
          </cell>
          <cell r="V574">
            <v>571</v>
          </cell>
        </row>
        <row r="575">
          <cell r="R575">
            <v>39191</v>
          </cell>
          <cell r="S575">
            <v>1.1295999999999999</v>
          </cell>
          <cell r="T575">
            <v>1.1402000000000001</v>
          </cell>
          <cell r="U575">
            <v>1.006089136490198</v>
          </cell>
          <cell r="V575">
            <v>572</v>
          </cell>
        </row>
        <row r="576">
          <cell r="R576">
            <v>39192</v>
          </cell>
          <cell r="S576">
            <v>1.1237999999999999</v>
          </cell>
          <cell r="T576">
            <v>1.1402000000000001</v>
          </cell>
          <cell r="U576">
            <v>1.0056686629525935</v>
          </cell>
          <cell r="V576">
            <v>573</v>
          </cell>
        </row>
        <row r="577">
          <cell r="R577">
            <v>39195</v>
          </cell>
          <cell r="S577">
            <v>1.1221000000000001</v>
          </cell>
          <cell r="T577">
            <v>1.1402000000000001</v>
          </cell>
          <cell r="U577">
            <v>1.0052481894149889</v>
          </cell>
          <cell r="V577">
            <v>574</v>
          </cell>
        </row>
        <row r="578">
          <cell r="R578">
            <v>39196</v>
          </cell>
          <cell r="S578">
            <v>1.1217999999999999</v>
          </cell>
          <cell r="T578">
            <v>1.1402000000000001</v>
          </cell>
          <cell r="U578">
            <v>1.0048277158773844</v>
          </cell>
          <cell r="V578">
            <v>575</v>
          </cell>
        </row>
        <row r="579">
          <cell r="R579">
            <v>39197</v>
          </cell>
          <cell r="S579">
            <v>1.1149</v>
          </cell>
          <cell r="T579">
            <v>1.1402000000000001</v>
          </cell>
          <cell r="U579">
            <v>1.0044072423397798</v>
          </cell>
          <cell r="V579">
            <v>576</v>
          </cell>
        </row>
        <row r="580">
          <cell r="R580">
            <v>39198</v>
          </cell>
          <cell r="S580">
            <v>1.1216999999999999</v>
          </cell>
          <cell r="T580">
            <v>1.1402000000000001</v>
          </cell>
          <cell r="U580">
            <v>1.0039867688021753</v>
          </cell>
          <cell r="V580">
            <v>577</v>
          </cell>
        </row>
        <row r="581">
          <cell r="R581">
            <v>39199</v>
          </cell>
          <cell r="S581">
            <v>1.1164000000000001</v>
          </cell>
          <cell r="T581">
            <v>1.1402000000000001</v>
          </cell>
          <cell r="U581">
            <v>1.0035662952645708</v>
          </cell>
          <cell r="V581">
            <v>578</v>
          </cell>
        </row>
        <row r="582">
          <cell r="R582">
            <v>39202</v>
          </cell>
          <cell r="S582">
            <v>1.1096999999999999</v>
          </cell>
          <cell r="T582">
            <v>1.1402000000000001</v>
          </cell>
          <cell r="U582">
            <v>1.0031458217269662</v>
          </cell>
          <cell r="V582">
            <v>579</v>
          </cell>
        </row>
        <row r="583">
          <cell r="R583">
            <v>39203</v>
          </cell>
          <cell r="S583">
            <v>1.111</v>
          </cell>
          <cell r="T583">
            <v>1.1402000000000001</v>
          </cell>
          <cell r="U583">
            <v>1.0027253481893617</v>
          </cell>
          <cell r="V583">
            <v>580</v>
          </cell>
        </row>
        <row r="584">
          <cell r="R584">
            <v>39204</v>
          </cell>
          <cell r="S584">
            <v>1.1092</v>
          </cell>
          <cell r="T584">
            <v>1.1402000000000001</v>
          </cell>
          <cell r="U584">
            <v>1.0023048746517571</v>
          </cell>
          <cell r="V584">
            <v>581</v>
          </cell>
        </row>
        <row r="585">
          <cell r="R585">
            <v>39205</v>
          </cell>
          <cell r="S585">
            <v>1.1076999999999999</v>
          </cell>
          <cell r="T585">
            <v>1.1402000000000001</v>
          </cell>
          <cell r="U585">
            <v>1.0018844011141526</v>
          </cell>
          <cell r="V585">
            <v>582</v>
          </cell>
        </row>
        <row r="586">
          <cell r="R586">
            <v>39206</v>
          </cell>
          <cell r="S586">
            <v>1.1076999999999999</v>
          </cell>
          <cell r="T586">
            <v>1.1402000000000001</v>
          </cell>
          <cell r="U586">
            <v>1.001463927576548</v>
          </cell>
          <cell r="V586">
            <v>583</v>
          </cell>
        </row>
        <row r="587">
          <cell r="R587">
            <v>39209</v>
          </cell>
          <cell r="S587">
            <v>1.1020000000000001</v>
          </cell>
          <cell r="T587">
            <v>1.1402000000000001</v>
          </cell>
          <cell r="U587">
            <v>1.0010434540389435</v>
          </cell>
          <cell r="V587">
            <v>584</v>
          </cell>
        </row>
        <row r="588">
          <cell r="R588">
            <v>39210</v>
          </cell>
          <cell r="S588">
            <v>1.1049</v>
          </cell>
          <cell r="T588">
            <v>1.1402000000000001</v>
          </cell>
          <cell r="U588">
            <v>1.0006229805013389</v>
          </cell>
          <cell r="V588">
            <v>585</v>
          </cell>
        </row>
        <row r="589">
          <cell r="R589">
            <v>39211</v>
          </cell>
          <cell r="S589">
            <v>1.105</v>
          </cell>
          <cell r="T589">
            <v>1.1402000000000001</v>
          </cell>
          <cell r="U589">
            <v>1.0002025069637344</v>
          </cell>
          <cell r="V589">
            <v>586</v>
          </cell>
        </row>
        <row r="590">
          <cell r="R590">
            <v>39212</v>
          </cell>
          <cell r="S590">
            <v>1.1113</v>
          </cell>
          <cell r="T590">
            <v>1.1402000000000001</v>
          </cell>
          <cell r="U590">
            <v>0.99978203342612992</v>
          </cell>
          <cell r="V590">
            <v>587</v>
          </cell>
        </row>
        <row r="591">
          <cell r="R591">
            <v>39213</v>
          </cell>
          <cell r="S591">
            <v>1.1107</v>
          </cell>
          <cell r="T591">
            <v>1.1402000000000001</v>
          </cell>
          <cell r="U591">
            <v>0.99936155988852549</v>
          </cell>
          <cell r="V591">
            <v>588</v>
          </cell>
        </row>
        <row r="592">
          <cell r="R592">
            <v>39216</v>
          </cell>
          <cell r="S592">
            <v>1.1059000000000001</v>
          </cell>
          <cell r="T592">
            <v>1.1402000000000001</v>
          </cell>
          <cell r="U592">
            <v>0.99894108635092105</v>
          </cell>
          <cell r="V592">
            <v>589</v>
          </cell>
        </row>
        <row r="593">
          <cell r="R593">
            <v>39217</v>
          </cell>
          <cell r="S593">
            <v>1.0986</v>
          </cell>
          <cell r="T593">
            <v>1.1402000000000001</v>
          </cell>
          <cell r="U593">
            <v>0.99852061281331661</v>
          </cell>
          <cell r="V593">
            <v>590</v>
          </cell>
        </row>
        <row r="594">
          <cell r="R594">
            <v>39218</v>
          </cell>
          <cell r="S594">
            <v>1.1045</v>
          </cell>
          <cell r="T594">
            <v>1.1402000000000001</v>
          </cell>
          <cell r="U594">
            <v>0.99810013927571217</v>
          </cell>
          <cell r="V594">
            <v>591</v>
          </cell>
        </row>
        <row r="595">
          <cell r="R595">
            <v>39219</v>
          </cell>
          <cell r="S595">
            <v>1.1000000000000001</v>
          </cell>
          <cell r="T595">
            <v>1.1402000000000001</v>
          </cell>
          <cell r="U595">
            <v>0.99767966573810773</v>
          </cell>
          <cell r="V595">
            <v>592</v>
          </cell>
        </row>
        <row r="596">
          <cell r="R596">
            <v>39220</v>
          </cell>
          <cell r="S596">
            <v>1.0887</v>
          </cell>
          <cell r="T596">
            <v>1.1402000000000001</v>
          </cell>
          <cell r="U596">
            <v>0.9972591922005033</v>
          </cell>
          <cell r="V596">
            <v>593</v>
          </cell>
        </row>
        <row r="597">
          <cell r="R597">
            <v>39223</v>
          </cell>
          <cell r="S597">
            <v>1.0847</v>
          </cell>
          <cell r="T597">
            <v>1.1402000000000001</v>
          </cell>
          <cell r="U597">
            <v>0.99683871866289886</v>
          </cell>
          <cell r="V597">
            <v>594</v>
          </cell>
        </row>
        <row r="598">
          <cell r="R598">
            <v>39224</v>
          </cell>
          <cell r="S598">
            <v>1.0865</v>
          </cell>
          <cell r="T598">
            <v>1.1402000000000001</v>
          </cell>
          <cell r="U598">
            <v>0.99641824512529442</v>
          </cell>
          <cell r="V598">
            <v>595</v>
          </cell>
        </row>
        <row r="599">
          <cell r="R599">
            <v>39225</v>
          </cell>
          <cell r="S599">
            <v>1.0822000000000001</v>
          </cell>
          <cell r="T599">
            <v>1.1402000000000001</v>
          </cell>
          <cell r="U599">
            <v>0.99599777158768998</v>
          </cell>
          <cell r="V599">
            <v>596</v>
          </cell>
        </row>
        <row r="600">
          <cell r="R600">
            <v>39226</v>
          </cell>
          <cell r="S600">
            <v>1.0836999999999999</v>
          </cell>
          <cell r="T600">
            <v>1.1402000000000001</v>
          </cell>
          <cell r="U600">
            <v>0.99557729805008555</v>
          </cell>
          <cell r="V600">
            <v>597</v>
          </cell>
        </row>
        <row r="601">
          <cell r="R601">
            <v>39227</v>
          </cell>
          <cell r="S601">
            <v>1.0804</v>
          </cell>
          <cell r="T601">
            <v>1.1402000000000001</v>
          </cell>
          <cell r="U601">
            <v>0.99515682451248111</v>
          </cell>
          <cell r="V601">
            <v>598</v>
          </cell>
        </row>
        <row r="602">
          <cell r="R602">
            <v>39230</v>
          </cell>
          <cell r="S602">
            <v>1.08</v>
          </cell>
          <cell r="T602">
            <v>1.1402000000000001</v>
          </cell>
          <cell r="U602">
            <v>0.99473635097487667</v>
          </cell>
          <cell r="V602">
            <v>599</v>
          </cell>
        </row>
        <row r="603">
          <cell r="R603">
            <v>39231</v>
          </cell>
          <cell r="S603">
            <v>1.0737000000000001</v>
          </cell>
          <cell r="T603">
            <v>1.1402000000000001</v>
          </cell>
          <cell r="U603">
            <v>0.99431587743727223</v>
          </cell>
          <cell r="V603">
            <v>600</v>
          </cell>
        </row>
        <row r="604">
          <cell r="R604">
            <v>39232</v>
          </cell>
          <cell r="S604">
            <v>1.0742</v>
          </cell>
          <cell r="T604">
            <v>1.1402000000000001</v>
          </cell>
          <cell r="U604">
            <v>0.9938954038996678</v>
          </cell>
          <cell r="V604">
            <v>601</v>
          </cell>
        </row>
        <row r="605">
          <cell r="R605">
            <v>39233</v>
          </cell>
          <cell r="S605">
            <v>1.0689</v>
          </cell>
          <cell r="T605">
            <v>1.1402000000000001</v>
          </cell>
          <cell r="U605">
            <v>0.99347493036206336</v>
          </cell>
          <cell r="V605">
            <v>602</v>
          </cell>
        </row>
        <row r="606">
          <cell r="R606">
            <v>39234</v>
          </cell>
          <cell r="S606">
            <v>1.0609</v>
          </cell>
          <cell r="T606">
            <v>1.1402000000000001</v>
          </cell>
          <cell r="U606">
            <v>0.99305445682445892</v>
          </cell>
          <cell r="V606">
            <v>603</v>
          </cell>
        </row>
        <row r="607">
          <cell r="R607">
            <v>39237</v>
          </cell>
          <cell r="S607">
            <v>1.0587</v>
          </cell>
          <cell r="T607">
            <v>1.1402000000000001</v>
          </cell>
          <cell r="U607">
            <v>0.99263398328685448</v>
          </cell>
          <cell r="V607">
            <v>604</v>
          </cell>
        </row>
        <row r="608">
          <cell r="R608">
            <v>39238</v>
          </cell>
          <cell r="S608">
            <v>1.0632999999999999</v>
          </cell>
          <cell r="T608">
            <v>1.1402000000000001</v>
          </cell>
          <cell r="U608">
            <v>0.99221350974925004</v>
          </cell>
          <cell r="V608">
            <v>605</v>
          </cell>
        </row>
        <row r="609">
          <cell r="R609">
            <v>39239</v>
          </cell>
          <cell r="S609">
            <v>1.0586</v>
          </cell>
          <cell r="T609">
            <v>1.1402000000000001</v>
          </cell>
          <cell r="U609">
            <v>0.99179303621164561</v>
          </cell>
          <cell r="V609">
            <v>606</v>
          </cell>
        </row>
        <row r="610">
          <cell r="R610">
            <v>39240</v>
          </cell>
          <cell r="S610">
            <v>1.0648</v>
          </cell>
          <cell r="T610">
            <v>1.1402000000000001</v>
          </cell>
          <cell r="U610">
            <v>0.99137256267404117</v>
          </cell>
          <cell r="V610">
            <v>607</v>
          </cell>
        </row>
        <row r="611">
          <cell r="R611">
            <v>39241</v>
          </cell>
          <cell r="S611">
            <v>1.0608</v>
          </cell>
          <cell r="T611">
            <v>1.1402000000000001</v>
          </cell>
          <cell r="U611">
            <v>0.99095208913643673</v>
          </cell>
          <cell r="V611">
            <v>608</v>
          </cell>
        </row>
        <row r="612">
          <cell r="R612">
            <v>39244</v>
          </cell>
          <cell r="S612">
            <v>1.06</v>
          </cell>
          <cell r="T612">
            <v>1.1402000000000001</v>
          </cell>
          <cell r="U612">
            <v>0.99053161559883229</v>
          </cell>
          <cell r="V612">
            <v>609</v>
          </cell>
        </row>
        <row r="613">
          <cell r="R613">
            <v>39245</v>
          </cell>
          <cell r="S613">
            <v>1.0678000000000001</v>
          </cell>
          <cell r="T613">
            <v>1.1402000000000001</v>
          </cell>
          <cell r="U613">
            <v>0.99011114206122786</v>
          </cell>
          <cell r="V613">
            <v>610</v>
          </cell>
        </row>
        <row r="614">
          <cell r="R614">
            <v>39246</v>
          </cell>
          <cell r="S614">
            <v>1.0662</v>
          </cell>
          <cell r="T614">
            <v>1.1402000000000001</v>
          </cell>
          <cell r="U614">
            <v>0.98969066852362342</v>
          </cell>
          <cell r="V614">
            <v>611</v>
          </cell>
        </row>
        <row r="615">
          <cell r="R615">
            <v>39247</v>
          </cell>
          <cell r="S615">
            <v>1.0684</v>
          </cell>
          <cell r="T615">
            <v>1.1402000000000001</v>
          </cell>
          <cell r="U615">
            <v>0.98927019498601898</v>
          </cell>
          <cell r="V615">
            <v>612</v>
          </cell>
        </row>
        <row r="616">
          <cell r="R616">
            <v>39248</v>
          </cell>
          <cell r="S616">
            <v>1.0678000000000001</v>
          </cell>
          <cell r="T616">
            <v>1.1402000000000001</v>
          </cell>
          <cell r="U616">
            <v>0.98884972144841454</v>
          </cell>
          <cell r="V616">
            <v>613</v>
          </cell>
        </row>
        <row r="617">
          <cell r="R617">
            <v>39251</v>
          </cell>
          <cell r="S617">
            <v>1.0711999999999999</v>
          </cell>
          <cell r="T617">
            <v>1.1402000000000001</v>
          </cell>
          <cell r="U617">
            <v>0.9884292479108101</v>
          </cell>
          <cell r="V617">
            <v>614</v>
          </cell>
        </row>
        <row r="618">
          <cell r="R618">
            <v>39252</v>
          </cell>
          <cell r="S618">
            <v>1.0624</v>
          </cell>
          <cell r="T618">
            <v>1.1402000000000001</v>
          </cell>
          <cell r="U618">
            <v>0.98800877437320567</v>
          </cell>
          <cell r="V618">
            <v>615</v>
          </cell>
        </row>
        <row r="619">
          <cell r="R619">
            <v>39253</v>
          </cell>
          <cell r="S619">
            <v>1.0663</v>
          </cell>
          <cell r="T619">
            <v>1.1402000000000001</v>
          </cell>
          <cell r="U619">
            <v>0.98758830083560123</v>
          </cell>
          <cell r="V619">
            <v>616</v>
          </cell>
        </row>
        <row r="620">
          <cell r="R620">
            <v>39254</v>
          </cell>
          <cell r="S620">
            <v>1.0747</v>
          </cell>
          <cell r="T620">
            <v>1.1402000000000001</v>
          </cell>
          <cell r="U620">
            <v>0.98716782729799679</v>
          </cell>
          <cell r="V620">
            <v>617</v>
          </cell>
        </row>
        <row r="621">
          <cell r="R621">
            <v>39255</v>
          </cell>
          <cell r="S621">
            <v>1.0684</v>
          </cell>
          <cell r="T621">
            <v>1.1402000000000001</v>
          </cell>
          <cell r="U621">
            <v>0.98674735376039235</v>
          </cell>
          <cell r="V621">
            <v>618</v>
          </cell>
        </row>
        <row r="622">
          <cell r="R622">
            <v>39258</v>
          </cell>
          <cell r="S622">
            <v>1.0703</v>
          </cell>
          <cell r="T622">
            <v>1.1402000000000001</v>
          </cell>
          <cell r="U622">
            <v>0.98632688022278792</v>
          </cell>
          <cell r="V622">
            <v>619</v>
          </cell>
        </row>
        <row r="623">
          <cell r="R623">
            <v>39259</v>
          </cell>
          <cell r="S623">
            <v>1.0695000000000001</v>
          </cell>
          <cell r="T623">
            <v>1.1402000000000001</v>
          </cell>
          <cell r="U623">
            <v>0.98590640668518348</v>
          </cell>
          <cell r="V623">
            <v>620</v>
          </cell>
        </row>
        <row r="624">
          <cell r="R624">
            <v>39260</v>
          </cell>
          <cell r="S624">
            <v>1.0705</v>
          </cell>
          <cell r="T624">
            <v>1.1402000000000001</v>
          </cell>
          <cell r="U624">
            <v>0.98548593314757904</v>
          </cell>
          <cell r="V624">
            <v>621</v>
          </cell>
        </row>
        <row r="625">
          <cell r="R625">
            <v>39261</v>
          </cell>
          <cell r="S625">
            <v>1.0593999999999999</v>
          </cell>
          <cell r="T625">
            <v>1.1402000000000001</v>
          </cell>
          <cell r="U625">
            <v>0.9850654596099746</v>
          </cell>
          <cell r="V625">
            <v>622</v>
          </cell>
        </row>
        <row r="626">
          <cell r="R626">
            <v>39262</v>
          </cell>
          <cell r="S626">
            <v>1.0653999999999999</v>
          </cell>
          <cell r="T626">
            <v>1.1402000000000001</v>
          </cell>
          <cell r="U626">
            <v>0.98464498607237017</v>
          </cell>
          <cell r="V626">
            <v>623</v>
          </cell>
        </row>
        <row r="627">
          <cell r="R627">
            <v>39265</v>
          </cell>
          <cell r="S627">
            <v>1.0559000000000001</v>
          </cell>
          <cell r="T627">
            <v>1.1402000000000001</v>
          </cell>
          <cell r="U627">
            <v>0.98422451253476573</v>
          </cell>
          <cell r="V627">
            <v>624</v>
          </cell>
        </row>
        <row r="628">
          <cell r="R628">
            <v>39266</v>
          </cell>
          <cell r="S628">
            <v>1.0613999999999999</v>
          </cell>
          <cell r="T628">
            <v>1.1402000000000001</v>
          </cell>
          <cell r="U628">
            <v>0.98380403899716129</v>
          </cell>
          <cell r="V628">
            <v>625</v>
          </cell>
        </row>
        <row r="629">
          <cell r="R629">
            <v>39267</v>
          </cell>
          <cell r="S629">
            <v>1.0577000000000001</v>
          </cell>
          <cell r="T629">
            <v>1.1402000000000001</v>
          </cell>
          <cell r="U629">
            <v>0.98338356545955685</v>
          </cell>
          <cell r="V629">
            <v>626</v>
          </cell>
        </row>
        <row r="630">
          <cell r="R630">
            <v>39268</v>
          </cell>
          <cell r="S630">
            <v>1.0562</v>
          </cell>
          <cell r="T630">
            <v>1.1402000000000001</v>
          </cell>
          <cell r="U630">
            <v>0.98296309192195241</v>
          </cell>
          <cell r="V630">
            <v>627</v>
          </cell>
        </row>
        <row r="631">
          <cell r="R631">
            <v>39269</v>
          </cell>
          <cell r="S631">
            <v>1.0493999999999999</v>
          </cell>
          <cell r="T631">
            <v>1.1402000000000001</v>
          </cell>
          <cell r="U631">
            <v>0.98254261838434798</v>
          </cell>
          <cell r="V631">
            <v>628</v>
          </cell>
        </row>
        <row r="632">
          <cell r="R632">
            <v>39272</v>
          </cell>
          <cell r="S632">
            <v>1.05</v>
          </cell>
          <cell r="T632">
            <v>1.1402000000000001</v>
          </cell>
          <cell r="U632">
            <v>0.98212214484674354</v>
          </cell>
          <cell r="V632">
            <v>629</v>
          </cell>
        </row>
        <row r="633">
          <cell r="R633">
            <v>39273</v>
          </cell>
          <cell r="S633">
            <v>1.054</v>
          </cell>
          <cell r="T633">
            <v>1.1402000000000001</v>
          </cell>
          <cell r="U633">
            <v>0.9817016713091391</v>
          </cell>
          <cell r="V633">
            <v>630</v>
          </cell>
        </row>
        <row r="634">
          <cell r="R634">
            <v>39274</v>
          </cell>
          <cell r="S634">
            <v>1.0544</v>
          </cell>
          <cell r="T634">
            <v>1.1402000000000001</v>
          </cell>
          <cell r="U634">
            <v>0.98128119777153466</v>
          </cell>
          <cell r="V634">
            <v>631</v>
          </cell>
        </row>
        <row r="635">
          <cell r="R635">
            <v>39275</v>
          </cell>
          <cell r="S635">
            <v>1.0458000000000001</v>
          </cell>
          <cell r="T635">
            <v>1.1402000000000001</v>
          </cell>
          <cell r="U635">
            <v>0.98086072423393023</v>
          </cell>
          <cell r="V635">
            <v>632</v>
          </cell>
        </row>
        <row r="636">
          <cell r="R636">
            <v>39276</v>
          </cell>
          <cell r="S636">
            <v>1.0477000000000001</v>
          </cell>
          <cell r="T636">
            <v>1.1402000000000001</v>
          </cell>
          <cell r="U636">
            <v>0.98044025069632579</v>
          </cell>
          <cell r="V636">
            <v>633</v>
          </cell>
        </row>
        <row r="637">
          <cell r="R637">
            <v>39279</v>
          </cell>
          <cell r="S637">
            <v>1.0437000000000001</v>
          </cell>
          <cell r="T637">
            <v>1.1402000000000001</v>
          </cell>
          <cell r="U637">
            <v>0.98001977715872135</v>
          </cell>
          <cell r="V637">
            <v>634</v>
          </cell>
        </row>
        <row r="638">
          <cell r="R638">
            <v>39280</v>
          </cell>
          <cell r="S638">
            <v>1.0438000000000001</v>
          </cell>
          <cell r="T638">
            <v>1.1402000000000001</v>
          </cell>
          <cell r="U638">
            <v>0.97959930362111691</v>
          </cell>
          <cell r="V638">
            <v>635</v>
          </cell>
        </row>
        <row r="639">
          <cell r="R639">
            <v>39281</v>
          </cell>
          <cell r="S639">
            <v>1.0438000000000001</v>
          </cell>
          <cell r="T639">
            <v>1.1402000000000001</v>
          </cell>
          <cell r="U639">
            <v>0.97917883008351247</v>
          </cell>
          <cell r="V639">
            <v>636</v>
          </cell>
        </row>
        <row r="640">
          <cell r="R640">
            <v>39282</v>
          </cell>
          <cell r="S640">
            <v>1.0431999999999999</v>
          </cell>
          <cell r="T640">
            <v>1.1402000000000001</v>
          </cell>
          <cell r="U640">
            <v>0.97875835654590804</v>
          </cell>
          <cell r="V640">
            <v>637</v>
          </cell>
        </row>
        <row r="641">
          <cell r="R641">
            <v>39283</v>
          </cell>
          <cell r="S641">
            <v>1.0488</v>
          </cell>
          <cell r="T641">
            <v>1.1402000000000001</v>
          </cell>
          <cell r="U641">
            <v>0.9783378830083036</v>
          </cell>
          <cell r="V641">
            <v>638</v>
          </cell>
        </row>
        <row r="642">
          <cell r="R642">
            <v>39286</v>
          </cell>
          <cell r="S642">
            <v>1.0468999999999999</v>
          </cell>
          <cell r="T642">
            <v>1.1402000000000001</v>
          </cell>
          <cell r="U642">
            <v>0.97791740947069916</v>
          </cell>
          <cell r="V642">
            <v>639</v>
          </cell>
        </row>
        <row r="643">
          <cell r="R643">
            <v>39287</v>
          </cell>
          <cell r="S643">
            <v>1.0357000000000001</v>
          </cell>
          <cell r="T643">
            <v>1.1402000000000001</v>
          </cell>
          <cell r="U643">
            <v>0.97749693593309472</v>
          </cell>
          <cell r="V643">
            <v>640</v>
          </cell>
        </row>
        <row r="644">
          <cell r="R644">
            <v>39288</v>
          </cell>
          <cell r="S644">
            <v>1.0417000000000001</v>
          </cell>
          <cell r="T644">
            <v>1.1402000000000001</v>
          </cell>
          <cell r="U644">
            <v>0.97707646239549029</v>
          </cell>
          <cell r="V644">
            <v>641</v>
          </cell>
        </row>
        <row r="645">
          <cell r="R645">
            <v>39289</v>
          </cell>
          <cell r="S645">
            <v>1.0536000000000001</v>
          </cell>
          <cell r="T645">
            <v>1.1402000000000001</v>
          </cell>
          <cell r="U645">
            <v>0.97665598885788585</v>
          </cell>
          <cell r="V645">
            <v>642</v>
          </cell>
        </row>
        <row r="646">
          <cell r="R646">
            <v>39290</v>
          </cell>
          <cell r="S646">
            <v>1.0642</v>
          </cell>
          <cell r="T646">
            <v>1.1402000000000001</v>
          </cell>
          <cell r="U646">
            <v>0.97623551532028141</v>
          </cell>
          <cell r="V646">
            <v>643</v>
          </cell>
        </row>
        <row r="647">
          <cell r="R647">
            <v>39293</v>
          </cell>
          <cell r="S647">
            <v>1.0672999999999999</v>
          </cell>
          <cell r="T647">
            <v>1.1402000000000001</v>
          </cell>
          <cell r="U647">
            <v>0.97581504178267697</v>
          </cell>
          <cell r="V647">
            <v>644</v>
          </cell>
        </row>
        <row r="648">
          <cell r="R648">
            <v>39294</v>
          </cell>
          <cell r="S648">
            <v>1.0666</v>
          </cell>
          <cell r="T648">
            <v>1.1402000000000001</v>
          </cell>
          <cell r="U648">
            <v>0.97539456824507254</v>
          </cell>
          <cell r="V648">
            <v>645</v>
          </cell>
        </row>
        <row r="649">
          <cell r="R649">
            <v>39295</v>
          </cell>
          <cell r="S649">
            <v>1.0561</v>
          </cell>
          <cell r="T649">
            <v>1.1402000000000001</v>
          </cell>
          <cell r="U649">
            <v>0.9749740947074681</v>
          </cell>
          <cell r="V649">
            <v>646</v>
          </cell>
        </row>
        <row r="650">
          <cell r="R650">
            <v>39296</v>
          </cell>
          <cell r="S650">
            <v>1.0522</v>
          </cell>
          <cell r="T650">
            <v>1.1402000000000001</v>
          </cell>
          <cell r="U650">
            <v>0.97455362116986366</v>
          </cell>
          <cell r="V650">
            <v>647</v>
          </cell>
        </row>
        <row r="651">
          <cell r="R651">
            <v>39297</v>
          </cell>
          <cell r="S651">
            <v>1.0569</v>
          </cell>
          <cell r="T651">
            <v>1.1402000000000001</v>
          </cell>
          <cell r="U651">
            <v>0.97413314763225922</v>
          </cell>
          <cell r="V651">
            <v>648</v>
          </cell>
        </row>
        <row r="652">
          <cell r="R652">
            <v>39300</v>
          </cell>
          <cell r="S652">
            <v>1.0527</v>
          </cell>
          <cell r="T652">
            <v>1.1402000000000001</v>
          </cell>
          <cell r="U652">
            <v>0.97371267409465478</v>
          </cell>
          <cell r="V652">
            <v>649</v>
          </cell>
        </row>
        <row r="653">
          <cell r="R653">
            <v>39301</v>
          </cell>
          <cell r="S653">
            <v>1.0548999999999999</v>
          </cell>
          <cell r="T653">
            <v>1.1402000000000001</v>
          </cell>
          <cell r="U653">
            <v>0.97329220055705035</v>
          </cell>
          <cell r="V653">
            <v>650</v>
          </cell>
        </row>
        <row r="654">
          <cell r="R654">
            <v>39302</v>
          </cell>
          <cell r="S654">
            <v>1.0487</v>
          </cell>
          <cell r="T654">
            <v>1.1402000000000001</v>
          </cell>
          <cell r="U654">
            <v>0.97287172701944591</v>
          </cell>
          <cell r="V654">
            <v>651</v>
          </cell>
        </row>
        <row r="655">
          <cell r="R655">
            <v>39303</v>
          </cell>
          <cell r="S655">
            <v>1.0580000000000001</v>
          </cell>
          <cell r="T655">
            <v>1.1402000000000001</v>
          </cell>
          <cell r="U655">
            <v>0.97245125348184147</v>
          </cell>
          <cell r="V655">
            <v>652</v>
          </cell>
        </row>
        <row r="656">
          <cell r="R656">
            <v>39304</v>
          </cell>
          <cell r="S656">
            <v>1.0531999999999999</v>
          </cell>
          <cell r="T656">
            <v>1.1402000000000001</v>
          </cell>
          <cell r="U656">
            <v>0.97203077994423703</v>
          </cell>
          <cell r="V656">
            <v>653</v>
          </cell>
        </row>
        <row r="657">
          <cell r="R657">
            <v>39307</v>
          </cell>
          <cell r="S657">
            <v>1.054</v>
          </cell>
          <cell r="T657">
            <v>1.1402000000000001</v>
          </cell>
          <cell r="U657">
            <v>0.9716103064066326</v>
          </cell>
          <cell r="V657">
            <v>654</v>
          </cell>
        </row>
        <row r="658">
          <cell r="R658">
            <v>39308</v>
          </cell>
          <cell r="S658">
            <v>1.0672999999999999</v>
          </cell>
          <cell r="T658">
            <v>1.1402000000000001</v>
          </cell>
          <cell r="U658">
            <v>0.97118983286902816</v>
          </cell>
          <cell r="V658">
            <v>655</v>
          </cell>
        </row>
        <row r="659">
          <cell r="R659">
            <v>39309</v>
          </cell>
          <cell r="S659">
            <v>1.0786</v>
          </cell>
          <cell r="T659">
            <v>1.1402000000000001</v>
          </cell>
          <cell r="U659">
            <v>0.97076935933142372</v>
          </cell>
          <cell r="V659">
            <v>656</v>
          </cell>
        </row>
        <row r="660">
          <cell r="R660">
            <v>39310</v>
          </cell>
          <cell r="S660">
            <v>1.0763</v>
          </cell>
          <cell r="T660">
            <v>1.1402000000000001</v>
          </cell>
          <cell r="U660">
            <v>0.97034888579381928</v>
          </cell>
          <cell r="V660">
            <v>657</v>
          </cell>
        </row>
        <row r="661">
          <cell r="R661">
            <v>39311</v>
          </cell>
          <cell r="S661">
            <v>1.0603</v>
          </cell>
          <cell r="T661">
            <v>1.1402000000000001</v>
          </cell>
          <cell r="U661">
            <v>0.96992841225621484</v>
          </cell>
          <cell r="V661">
            <v>658</v>
          </cell>
        </row>
        <row r="662">
          <cell r="R662">
            <v>39314</v>
          </cell>
          <cell r="S662">
            <v>1.0551999999999999</v>
          </cell>
          <cell r="T662">
            <v>1.1402000000000001</v>
          </cell>
          <cell r="U662">
            <v>0.96950793871861041</v>
          </cell>
          <cell r="V662">
            <v>659</v>
          </cell>
        </row>
        <row r="663">
          <cell r="R663">
            <v>39315</v>
          </cell>
          <cell r="S663">
            <v>1.0624</v>
          </cell>
          <cell r="T663">
            <v>1.1402000000000001</v>
          </cell>
          <cell r="U663">
            <v>0.96908746518100597</v>
          </cell>
          <cell r="V663">
            <v>660</v>
          </cell>
        </row>
        <row r="664">
          <cell r="R664">
            <v>39316</v>
          </cell>
          <cell r="S664">
            <v>1.0621</v>
          </cell>
          <cell r="T664">
            <v>1.1402000000000001</v>
          </cell>
          <cell r="U664">
            <v>0.96866699164340153</v>
          </cell>
          <cell r="V664">
            <v>661</v>
          </cell>
        </row>
        <row r="665">
          <cell r="R665">
            <v>39317</v>
          </cell>
          <cell r="S665">
            <v>1.0532999999999999</v>
          </cell>
          <cell r="T665">
            <v>1.1402000000000001</v>
          </cell>
          <cell r="U665">
            <v>0.96824651810579709</v>
          </cell>
          <cell r="V665">
            <v>662</v>
          </cell>
        </row>
        <row r="666">
          <cell r="R666">
            <v>39318</v>
          </cell>
          <cell r="S666">
            <v>1.0519000000000001</v>
          </cell>
          <cell r="T666">
            <v>1.1402000000000001</v>
          </cell>
          <cell r="U666">
            <v>0.96782604456819266</v>
          </cell>
          <cell r="V666">
            <v>663</v>
          </cell>
        </row>
        <row r="667">
          <cell r="R667">
            <v>39321</v>
          </cell>
          <cell r="S667">
            <v>1.0544</v>
          </cell>
          <cell r="T667">
            <v>1.1402000000000001</v>
          </cell>
          <cell r="U667">
            <v>0.96740557103058822</v>
          </cell>
          <cell r="V667">
            <v>664</v>
          </cell>
        </row>
        <row r="668">
          <cell r="R668">
            <v>39322</v>
          </cell>
          <cell r="S668">
            <v>1.0641</v>
          </cell>
          <cell r="T668">
            <v>1.1402000000000001</v>
          </cell>
          <cell r="U668">
            <v>0.96698509749298378</v>
          </cell>
          <cell r="V668">
            <v>665</v>
          </cell>
        </row>
        <row r="669">
          <cell r="R669">
            <v>39323</v>
          </cell>
          <cell r="S669">
            <v>1.0601</v>
          </cell>
          <cell r="T669">
            <v>1.1402000000000001</v>
          </cell>
          <cell r="U669">
            <v>0.96656462395537934</v>
          </cell>
          <cell r="V669">
            <v>666</v>
          </cell>
        </row>
        <row r="670">
          <cell r="R670">
            <v>39324</v>
          </cell>
          <cell r="S670">
            <v>1.0587</v>
          </cell>
          <cell r="T670">
            <v>1.1402000000000001</v>
          </cell>
          <cell r="U670">
            <v>0.96614415041777491</v>
          </cell>
          <cell r="V670">
            <v>667</v>
          </cell>
        </row>
        <row r="671">
          <cell r="R671">
            <v>39325</v>
          </cell>
          <cell r="S671">
            <v>1.0557000000000001</v>
          </cell>
          <cell r="T671">
            <v>1.1402000000000001</v>
          </cell>
          <cell r="U671">
            <v>0.96572367688017047</v>
          </cell>
          <cell r="V671">
            <v>668</v>
          </cell>
        </row>
        <row r="672">
          <cell r="R672">
            <v>39328</v>
          </cell>
          <cell r="S672">
            <v>1.0527</v>
          </cell>
          <cell r="T672">
            <v>1.1402000000000001</v>
          </cell>
          <cell r="U672">
            <v>0.96530320334256603</v>
          </cell>
          <cell r="V672">
            <v>669</v>
          </cell>
        </row>
        <row r="673">
          <cell r="R673">
            <v>39329</v>
          </cell>
          <cell r="S673">
            <v>1.0493999999999999</v>
          </cell>
          <cell r="T673">
            <v>1.1402000000000001</v>
          </cell>
          <cell r="U673">
            <v>0.96488272980496159</v>
          </cell>
          <cell r="V673">
            <v>670</v>
          </cell>
        </row>
        <row r="674">
          <cell r="R674">
            <v>39330</v>
          </cell>
          <cell r="S674">
            <v>1.0538000000000001</v>
          </cell>
          <cell r="T674">
            <v>1.1402000000000001</v>
          </cell>
          <cell r="U674">
            <v>0.96446225626735715</v>
          </cell>
          <cell r="V674">
            <v>671</v>
          </cell>
        </row>
        <row r="675">
          <cell r="R675">
            <v>39331</v>
          </cell>
          <cell r="S675">
            <v>1.0522</v>
          </cell>
          <cell r="T675">
            <v>1.1402000000000001</v>
          </cell>
          <cell r="U675">
            <v>0.96404178272975272</v>
          </cell>
          <cell r="V675">
            <v>672</v>
          </cell>
        </row>
        <row r="676">
          <cell r="R676">
            <v>39332</v>
          </cell>
          <cell r="S676">
            <v>1.0551999999999999</v>
          </cell>
          <cell r="T676">
            <v>1.1402000000000001</v>
          </cell>
          <cell r="U676">
            <v>0.96362130919214828</v>
          </cell>
          <cell r="V676">
            <v>673</v>
          </cell>
        </row>
        <row r="677">
          <cell r="R677">
            <v>39335</v>
          </cell>
          <cell r="S677">
            <v>1.052</v>
          </cell>
          <cell r="T677">
            <v>1.1402000000000001</v>
          </cell>
          <cell r="U677">
            <v>0.96320083565454384</v>
          </cell>
          <cell r="V677">
            <v>674</v>
          </cell>
        </row>
        <row r="678">
          <cell r="R678">
            <v>39336</v>
          </cell>
          <cell r="S678">
            <v>1.0424</v>
          </cell>
          <cell r="T678">
            <v>1.1402000000000001</v>
          </cell>
          <cell r="U678">
            <v>0.9627803621169394</v>
          </cell>
          <cell r="V678">
            <v>675</v>
          </cell>
        </row>
        <row r="679">
          <cell r="R679">
            <v>39337</v>
          </cell>
          <cell r="S679">
            <v>1.0367999999999999</v>
          </cell>
          <cell r="T679">
            <v>1.1402000000000001</v>
          </cell>
          <cell r="U679">
            <v>0.96235988857933497</v>
          </cell>
          <cell r="V679">
            <v>676</v>
          </cell>
        </row>
        <row r="680">
          <cell r="R680">
            <v>39338</v>
          </cell>
          <cell r="S680">
            <v>1.0342</v>
          </cell>
          <cell r="T680">
            <v>1.1402000000000001</v>
          </cell>
          <cell r="U680">
            <v>0.96193941504173053</v>
          </cell>
          <cell r="V680">
            <v>677</v>
          </cell>
        </row>
        <row r="681">
          <cell r="R681">
            <v>39339</v>
          </cell>
          <cell r="S681">
            <v>1.0299</v>
          </cell>
          <cell r="T681">
            <v>1.1402000000000001</v>
          </cell>
          <cell r="U681">
            <v>0.96151894150412609</v>
          </cell>
          <cell r="V681">
            <v>678</v>
          </cell>
        </row>
        <row r="682">
          <cell r="R682">
            <v>39342</v>
          </cell>
          <cell r="S682">
            <v>1.0276000000000001</v>
          </cell>
          <cell r="T682">
            <v>1.1402000000000001</v>
          </cell>
          <cell r="U682">
            <v>0.96109846796652165</v>
          </cell>
          <cell r="V682">
            <v>679</v>
          </cell>
        </row>
        <row r="683">
          <cell r="R683">
            <v>39343</v>
          </cell>
          <cell r="S683">
            <v>1.0128999999999999</v>
          </cell>
          <cell r="T683">
            <v>1.1402000000000001</v>
          </cell>
          <cell r="U683">
            <v>0.96067799442891721</v>
          </cell>
          <cell r="V683">
            <v>680</v>
          </cell>
        </row>
        <row r="684">
          <cell r="R684">
            <v>39344</v>
          </cell>
          <cell r="S684">
            <v>1.0150999999999999</v>
          </cell>
          <cell r="T684">
            <v>1.1402000000000001</v>
          </cell>
          <cell r="U684">
            <v>0.96025752089131278</v>
          </cell>
          <cell r="V684">
            <v>681</v>
          </cell>
        </row>
        <row r="685">
          <cell r="R685">
            <v>39345</v>
          </cell>
          <cell r="S685">
            <v>1.0024</v>
          </cell>
          <cell r="T685">
            <v>1.1402000000000001</v>
          </cell>
          <cell r="U685">
            <v>0.95983704735370834</v>
          </cell>
          <cell r="V685">
            <v>682</v>
          </cell>
        </row>
        <row r="686">
          <cell r="R686">
            <v>39346</v>
          </cell>
          <cell r="S686">
            <v>1.0007999999999999</v>
          </cell>
          <cell r="T686">
            <v>1.1402000000000001</v>
          </cell>
          <cell r="U686">
            <v>0.9594165738161039</v>
          </cell>
          <cell r="V686">
            <v>683</v>
          </cell>
        </row>
        <row r="687">
          <cell r="R687">
            <v>39349</v>
          </cell>
          <cell r="S687">
            <v>1.0022</v>
          </cell>
          <cell r="T687">
            <v>1.1402000000000001</v>
          </cell>
          <cell r="U687">
            <v>0.95899610027849946</v>
          </cell>
          <cell r="V687">
            <v>684</v>
          </cell>
        </row>
        <row r="688">
          <cell r="R688">
            <v>39350</v>
          </cell>
          <cell r="S688">
            <v>1.0038</v>
          </cell>
          <cell r="T688">
            <v>1.1402000000000001</v>
          </cell>
          <cell r="U688">
            <v>0.95857562674089503</v>
          </cell>
          <cell r="V688">
            <v>685</v>
          </cell>
        </row>
        <row r="689">
          <cell r="R689">
            <v>39351</v>
          </cell>
          <cell r="S689">
            <v>1.0038</v>
          </cell>
          <cell r="T689">
            <v>1.1402000000000001</v>
          </cell>
          <cell r="U689">
            <v>0.95815515320329059</v>
          </cell>
          <cell r="V689">
            <v>686</v>
          </cell>
        </row>
        <row r="690">
          <cell r="R690">
            <v>39352</v>
          </cell>
          <cell r="S690">
            <v>1.0015000000000001</v>
          </cell>
          <cell r="T690">
            <v>1.1402000000000001</v>
          </cell>
          <cell r="U690">
            <v>0.95773467966568615</v>
          </cell>
          <cell r="V690">
            <v>687</v>
          </cell>
        </row>
        <row r="691">
          <cell r="R691">
            <v>39353</v>
          </cell>
          <cell r="S691">
            <v>0.99229999999999996</v>
          </cell>
          <cell r="T691">
            <v>1.1402000000000001</v>
          </cell>
          <cell r="U691">
            <v>0.95731420612808171</v>
          </cell>
          <cell r="V691">
            <v>688</v>
          </cell>
        </row>
        <row r="692">
          <cell r="R692">
            <v>39356</v>
          </cell>
          <cell r="S692">
            <v>0.9919</v>
          </cell>
          <cell r="T692">
            <v>1.1402000000000001</v>
          </cell>
          <cell r="U692">
            <v>0.95689373259047728</v>
          </cell>
          <cell r="V692">
            <v>689</v>
          </cell>
        </row>
        <row r="693">
          <cell r="R693">
            <v>39357</v>
          </cell>
          <cell r="S693">
            <v>0.99750000000000005</v>
          </cell>
          <cell r="T693">
            <v>1.1402000000000001</v>
          </cell>
          <cell r="U693">
            <v>0.95647325905287284</v>
          </cell>
          <cell r="V693">
            <v>690</v>
          </cell>
        </row>
        <row r="694">
          <cell r="R694">
            <v>39358</v>
          </cell>
          <cell r="S694">
            <v>0.99839999999999995</v>
          </cell>
          <cell r="T694">
            <v>1.1402000000000001</v>
          </cell>
          <cell r="U694">
            <v>0.9560527855152684</v>
          </cell>
          <cell r="V694">
            <v>691</v>
          </cell>
        </row>
        <row r="695">
          <cell r="R695">
            <v>39359</v>
          </cell>
          <cell r="S695">
            <v>0.99690000000000001</v>
          </cell>
          <cell r="T695">
            <v>1.1402000000000001</v>
          </cell>
          <cell r="U695">
            <v>0.95563231197766396</v>
          </cell>
          <cell r="V695">
            <v>692</v>
          </cell>
        </row>
        <row r="696">
          <cell r="R696">
            <v>39360</v>
          </cell>
          <cell r="S696">
            <v>0.98060000000000003</v>
          </cell>
          <cell r="T696">
            <v>1.1402000000000001</v>
          </cell>
          <cell r="U696">
            <v>0.95521183844005952</v>
          </cell>
          <cell r="V696">
            <v>693</v>
          </cell>
        </row>
        <row r="697">
          <cell r="R697">
            <v>39363</v>
          </cell>
          <cell r="S697">
            <v>0.98680000000000001</v>
          </cell>
          <cell r="T697">
            <v>1.1402000000000001</v>
          </cell>
          <cell r="U697">
            <v>0.95479136490245509</v>
          </cell>
          <cell r="V697">
            <v>694</v>
          </cell>
        </row>
        <row r="698">
          <cell r="R698">
            <v>39364</v>
          </cell>
          <cell r="S698">
            <v>0.98150000000000004</v>
          </cell>
          <cell r="T698">
            <v>1.1402000000000001</v>
          </cell>
          <cell r="U698">
            <v>0.95437089136485065</v>
          </cell>
          <cell r="V698">
            <v>695</v>
          </cell>
        </row>
        <row r="699">
          <cell r="R699">
            <v>39365</v>
          </cell>
          <cell r="S699">
            <v>0.98170000000000002</v>
          </cell>
          <cell r="T699">
            <v>1.1402000000000001</v>
          </cell>
          <cell r="U699">
            <v>0.95395041782724621</v>
          </cell>
          <cell r="V699">
            <v>696</v>
          </cell>
        </row>
        <row r="700">
          <cell r="R700">
            <v>39366</v>
          </cell>
          <cell r="S700">
            <v>0.9768</v>
          </cell>
          <cell r="T700">
            <v>1.1402000000000001</v>
          </cell>
          <cell r="U700">
            <v>0.95352994428964177</v>
          </cell>
          <cell r="V700">
            <v>697</v>
          </cell>
        </row>
        <row r="701">
          <cell r="R701">
            <v>39367</v>
          </cell>
          <cell r="S701">
            <v>0.97199999999999998</v>
          </cell>
          <cell r="T701">
            <v>1.1402000000000001</v>
          </cell>
          <cell r="U701">
            <v>0.95310947075203734</v>
          </cell>
          <cell r="V701">
            <v>698</v>
          </cell>
        </row>
        <row r="702">
          <cell r="R702">
            <v>39370</v>
          </cell>
          <cell r="S702">
            <v>0.9768</v>
          </cell>
          <cell r="T702">
            <v>1.1402000000000001</v>
          </cell>
          <cell r="U702">
            <v>0.9526889972144329</v>
          </cell>
          <cell r="V702">
            <v>699</v>
          </cell>
        </row>
        <row r="703">
          <cell r="R703">
            <v>39371</v>
          </cell>
          <cell r="S703">
            <v>0.97909999999999997</v>
          </cell>
          <cell r="T703">
            <v>1.1402000000000001</v>
          </cell>
          <cell r="U703">
            <v>0.95226852367682846</v>
          </cell>
          <cell r="V703">
            <v>700</v>
          </cell>
        </row>
        <row r="704">
          <cell r="R704">
            <v>39372</v>
          </cell>
          <cell r="S704">
            <v>0.97460000000000002</v>
          </cell>
          <cell r="T704">
            <v>1.1402000000000001</v>
          </cell>
          <cell r="U704">
            <v>0.95184805013922402</v>
          </cell>
          <cell r="V704">
            <v>701</v>
          </cell>
        </row>
        <row r="705">
          <cell r="R705">
            <v>39373</v>
          </cell>
          <cell r="S705">
            <v>0.97370000000000001</v>
          </cell>
          <cell r="T705">
            <v>1.1402000000000001</v>
          </cell>
          <cell r="U705">
            <v>0.95142757660161958</v>
          </cell>
          <cell r="V705">
            <v>702</v>
          </cell>
        </row>
        <row r="706">
          <cell r="R706">
            <v>39374</v>
          </cell>
          <cell r="S706">
            <v>0.96689999999999998</v>
          </cell>
          <cell r="T706">
            <v>1.1402000000000001</v>
          </cell>
          <cell r="U706">
            <v>0.95100710306401515</v>
          </cell>
          <cell r="V706">
            <v>703</v>
          </cell>
        </row>
        <row r="707">
          <cell r="R707">
            <v>39377</v>
          </cell>
          <cell r="S707">
            <v>0.9788</v>
          </cell>
          <cell r="T707">
            <v>1.1402000000000001</v>
          </cell>
          <cell r="U707">
            <v>0.95058662952641071</v>
          </cell>
          <cell r="V707">
            <v>704</v>
          </cell>
        </row>
        <row r="708">
          <cell r="R708">
            <v>39378</v>
          </cell>
          <cell r="S708">
            <v>0.96660000000000001</v>
          </cell>
          <cell r="T708">
            <v>1.1402000000000001</v>
          </cell>
          <cell r="U708">
            <v>0.95016615598880627</v>
          </cell>
          <cell r="V708">
            <v>705</v>
          </cell>
        </row>
        <row r="709">
          <cell r="R709">
            <v>39379</v>
          </cell>
          <cell r="S709">
            <v>0.96879999999999999</v>
          </cell>
          <cell r="T709">
            <v>1.1402000000000001</v>
          </cell>
          <cell r="U709">
            <v>0.94974568245120183</v>
          </cell>
          <cell r="V709">
            <v>706</v>
          </cell>
        </row>
        <row r="710">
          <cell r="R710">
            <v>39380</v>
          </cell>
          <cell r="S710">
            <v>0.96679999999999999</v>
          </cell>
          <cell r="T710">
            <v>1.1402000000000001</v>
          </cell>
          <cell r="U710">
            <v>0.9493252089135974</v>
          </cell>
          <cell r="V710">
            <v>707</v>
          </cell>
        </row>
        <row r="711">
          <cell r="R711">
            <v>39381</v>
          </cell>
          <cell r="S711">
            <v>0.96199999999999997</v>
          </cell>
          <cell r="T711">
            <v>1.1402000000000001</v>
          </cell>
          <cell r="U711">
            <v>0.94890473537599296</v>
          </cell>
          <cell r="V711">
            <v>708</v>
          </cell>
        </row>
        <row r="712">
          <cell r="R712">
            <v>39384</v>
          </cell>
          <cell r="S712">
            <v>0.95389999999999997</v>
          </cell>
          <cell r="T712">
            <v>1.1402000000000001</v>
          </cell>
          <cell r="U712">
            <v>0.94848426183838852</v>
          </cell>
          <cell r="V712">
            <v>709</v>
          </cell>
        </row>
        <row r="713">
          <cell r="R713">
            <v>39385</v>
          </cell>
          <cell r="S713">
            <v>0.95389999999999997</v>
          </cell>
          <cell r="T713">
            <v>1.1402000000000001</v>
          </cell>
          <cell r="U713">
            <v>0.94806378830078408</v>
          </cell>
          <cell r="V713">
            <v>710</v>
          </cell>
        </row>
        <row r="714">
          <cell r="R714">
            <v>39386</v>
          </cell>
          <cell r="S714">
            <v>0.94289999999999996</v>
          </cell>
          <cell r="T714">
            <v>1.1402000000000001</v>
          </cell>
          <cell r="U714">
            <v>0.94764331476317964</v>
          </cell>
          <cell r="V714">
            <v>711</v>
          </cell>
        </row>
        <row r="715">
          <cell r="R715">
            <v>39387</v>
          </cell>
          <cell r="S715">
            <v>0.95109999999999995</v>
          </cell>
          <cell r="T715">
            <v>1.1402000000000001</v>
          </cell>
          <cell r="U715">
            <v>0.94722284122557521</v>
          </cell>
          <cell r="V715">
            <v>712</v>
          </cell>
        </row>
        <row r="716">
          <cell r="R716">
            <v>39388</v>
          </cell>
          <cell r="S716">
            <v>0.93479999999999996</v>
          </cell>
          <cell r="T716">
            <v>1.1402000000000001</v>
          </cell>
          <cell r="U716">
            <v>0.94680236768797077</v>
          </cell>
          <cell r="V716">
            <v>713</v>
          </cell>
        </row>
        <row r="717">
          <cell r="R717">
            <v>39391</v>
          </cell>
          <cell r="S717">
            <v>0.93330000000000002</v>
          </cell>
          <cell r="T717">
            <v>1.1402000000000001</v>
          </cell>
          <cell r="U717">
            <v>0.94638189415036633</v>
          </cell>
          <cell r="V717">
            <v>714</v>
          </cell>
        </row>
        <row r="718">
          <cell r="R718">
            <v>39392</v>
          </cell>
          <cell r="S718">
            <v>0.9204</v>
          </cell>
          <cell r="T718">
            <v>1.1402000000000001</v>
          </cell>
          <cell r="U718">
            <v>0.94596142061276189</v>
          </cell>
          <cell r="V718">
            <v>715</v>
          </cell>
        </row>
        <row r="719">
          <cell r="R719">
            <v>39393</v>
          </cell>
          <cell r="S719">
            <v>0.93059999999999998</v>
          </cell>
          <cell r="T719">
            <v>1.1402000000000001</v>
          </cell>
          <cell r="U719">
            <v>0.94554094707515746</v>
          </cell>
          <cell r="V719">
            <v>716</v>
          </cell>
        </row>
        <row r="720">
          <cell r="R720">
            <v>39394</v>
          </cell>
          <cell r="S720">
            <v>0.93479999999999996</v>
          </cell>
          <cell r="T720">
            <v>1.1402000000000001</v>
          </cell>
          <cell r="U720">
            <v>0.94512047353755302</v>
          </cell>
          <cell r="V720">
            <v>717</v>
          </cell>
        </row>
        <row r="721">
          <cell r="R721">
            <v>39395</v>
          </cell>
          <cell r="S721">
            <v>0.94469999999999998</v>
          </cell>
          <cell r="T721">
            <v>1.1402000000000001</v>
          </cell>
          <cell r="U721">
            <v>0.94469999999994858</v>
          </cell>
          <cell r="V721">
            <v>718</v>
          </cell>
        </row>
        <row r="722">
          <cell r="R722">
            <v>39398</v>
          </cell>
          <cell r="S722">
            <v>0.94469999999999998</v>
          </cell>
          <cell r="T722">
            <v>1.1402000000000001</v>
          </cell>
        </row>
        <row r="723">
          <cell r="R723">
            <v>39399</v>
          </cell>
          <cell r="S723">
            <v>0.93</v>
          </cell>
          <cell r="T723">
            <v>1.1402000000000001</v>
          </cell>
        </row>
        <row r="724">
          <cell r="R724">
            <v>39400</v>
          </cell>
          <cell r="S724">
            <v>0.93</v>
          </cell>
          <cell r="T724">
            <v>1.1402000000000001</v>
          </cell>
        </row>
        <row r="725">
          <cell r="R725">
            <v>39401</v>
          </cell>
          <cell r="S725">
            <v>0.93</v>
          </cell>
          <cell r="T725">
            <v>1.1402000000000001</v>
          </cell>
        </row>
        <row r="726">
          <cell r="R726">
            <v>39402</v>
          </cell>
          <cell r="S726">
            <v>0.93</v>
          </cell>
          <cell r="T726">
            <v>1.1402000000000001</v>
          </cell>
        </row>
        <row r="727">
          <cell r="R727">
            <v>39405</v>
          </cell>
          <cell r="S727">
            <v>0.93</v>
          </cell>
          <cell r="T727">
            <v>1.1402000000000001</v>
          </cell>
        </row>
        <row r="728">
          <cell r="R728">
            <v>39406</v>
          </cell>
          <cell r="S728">
            <v>0.93</v>
          </cell>
          <cell r="T728">
            <v>1.1402000000000001</v>
          </cell>
        </row>
        <row r="729">
          <cell r="R729">
            <v>39407</v>
          </cell>
          <cell r="S729">
            <v>0.93</v>
          </cell>
          <cell r="T729">
            <v>1.1402000000000001</v>
          </cell>
        </row>
        <row r="730">
          <cell r="R730">
            <v>39408</v>
          </cell>
          <cell r="S730">
            <v>0.93</v>
          </cell>
          <cell r="T730">
            <v>1.1402000000000001</v>
          </cell>
        </row>
        <row r="731">
          <cell r="R731">
            <v>39409</v>
          </cell>
          <cell r="S731">
            <v>0.93</v>
          </cell>
          <cell r="T731">
            <v>1.1402000000000001</v>
          </cell>
        </row>
        <row r="732">
          <cell r="R732">
            <v>39412</v>
          </cell>
          <cell r="S732">
            <v>0.93</v>
          </cell>
          <cell r="T732">
            <v>1.1402000000000001</v>
          </cell>
        </row>
        <row r="733">
          <cell r="R733">
            <v>39413</v>
          </cell>
          <cell r="S733">
            <v>0.93</v>
          </cell>
          <cell r="T733">
            <v>1.1402000000000001</v>
          </cell>
        </row>
        <row r="734">
          <cell r="R734">
            <v>39414</v>
          </cell>
          <cell r="S734">
            <v>0.93</v>
          </cell>
          <cell r="T734">
            <v>1.1402000000000001</v>
          </cell>
        </row>
        <row r="735">
          <cell r="R735">
            <v>39415</v>
          </cell>
          <cell r="S735">
            <v>0.93</v>
          </cell>
          <cell r="T735">
            <v>1.1402000000000001</v>
          </cell>
        </row>
        <row r="736">
          <cell r="R736">
            <v>39416</v>
          </cell>
          <cell r="S736">
            <v>0.93</v>
          </cell>
          <cell r="T736">
            <v>1.1402000000000001</v>
          </cell>
        </row>
        <row r="737">
          <cell r="R737">
            <v>39419</v>
          </cell>
          <cell r="S737">
            <v>0.93</v>
          </cell>
          <cell r="T737">
            <v>1.1402000000000001</v>
          </cell>
        </row>
        <row r="738">
          <cell r="R738">
            <v>39420</v>
          </cell>
          <cell r="S738">
            <v>0.93</v>
          </cell>
          <cell r="T738">
            <v>1.1402000000000001</v>
          </cell>
        </row>
        <row r="739">
          <cell r="R739">
            <v>39421</v>
          </cell>
          <cell r="S739">
            <v>0.93</v>
          </cell>
          <cell r="T739">
            <v>1.1402000000000001</v>
          </cell>
        </row>
        <row r="740">
          <cell r="R740">
            <v>39422</v>
          </cell>
          <cell r="S740">
            <v>0.93</v>
          </cell>
          <cell r="T740">
            <v>1.1402000000000001</v>
          </cell>
        </row>
        <row r="741">
          <cell r="R741">
            <v>39423</v>
          </cell>
          <cell r="S741">
            <v>0.93</v>
          </cell>
          <cell r="T741">
            <v>1.1402000000000001</v>
          </cell>
        </row>
        <row r="742">
          <cell r="R742">
            <v>39426</v>
          </cell>
          <cell r="S742">
            <v>0.93</v>
          </cell>
          <cell r="T742">
            <v>1.1402000000000001</v>
          </cell>
        </row>
        <row r="743">
          <cell r="R743">
            <v>39427</v>
          </cell>
          <cell r="S743">
            <v>0.93</v>
          </cell>
          <cell r="T743">
            <v>1.1402000000000001</v>
          </cell>
        </row>
        <row r="744">
          <cell r="R744">
            <v>39428</v>
          </cell>
          <cell r="S744">
            <v>0.93</v>
          </cell>
          <cell r="T744">
            <v>1.1402000000000001</v>
          </cell>
        </row>
        <row r="745">
          <cell r="R745">
            <v>39429</v>
          </cell>
          <cell r="S745">
            <v>0.93</v>
          </cell>
          <cell r="T745">
            <v>1.1402000000000001</v>
          </cell>
        </row>
        <row r="746">
          <cell r="R746">
            <v>39430</v>
          </cell>
          <cell r="S746">
            <v>0.93</v>
          </cell>
          <cell r="T746">
            <v>1.1402000000000001</v>
          </cell>
        </row>
        <row r="747">
          <cell r="R747">
            <v>39433</v>
          </cell>
          <cell r="S747">
            <v>0.93</v>
          </cell>
          <cell r="T747">
            <v>1.1402000000000001</v>
          </cell>
        </row>
        <row r="748">
          <cell r="R748">
            <v>39434</v>
          </cell>
          <cell r="S748">
            <v>0.93</v>
          </cell>
          <cell r="T748">
            <v>1.1402000000000001</v>
          </cell>
        </row>
        <row r="749">
          <cell r="R749">
            <v>39435</v>
          </cell>
          <cell r="S749">
            <v>0.93</v>
          </cell>
          <cell r="T749">
            <v>1.1402000000000001</v>
          </cell>
        </row>
        <row r="750">
          <cell r="R750">
            <v>39436</v>
          </cell>
          <cell r="S750">
            <v>0.89</v>
          </cell>
          <cell r="T750">
            <v>1.1402000000000001</v>
          </cell>
        </row>
        <row r="751">
          <cell r="R751">
            <v>39437</v>
          </cell>
          <cell r="S751">
            <v>0.89</v>
          </cell>
          <cell r="T751">
            <v>1.1402000000000001</v>
          </cell>
        </row>
        <row r="752">
          <cell r="R752">
            <v>39440</v>
          </cell>
          <cell r="S752">
            <v>0.89</v>
          </cell>
          <cell r="T752">
            <v>1.1402000000000001</v>
          </cell>
        </row>
        <row r="753">
          <cell r="R753">
            <v>39441</v>
          </cell>
          <cell r="S753">
            <v>0.89</v>
          </cell>
          <cell r="T753">
            <v>1.1402000000000001</v>
          </cell>
        </row>
        <row r="754">
          <cell r="R754">
            <v>39442</v>
          </cell>
          <cell r="S754">
            <v>0.89</v>
          </cell>
          <cell r="T754">
            <v>1.1402000000000001</v>
          </cell>
        </row>
        <row r="755">
          <cell r="R755">
            <v>39443</v>
          </cell>
          <cell r="S755">
            <v>0.89</v>
          </cell>
          <cell r="T755">
            <v>1.1402000000000001</v>
          </cell>
        </row>
        <row r="756">
          <cell r="R756">
            <v>39444</v>
          </cell>
          <cell r="S756">
            <v>0.89</v>
          </cell>
          <cell r="T756">
            <v>1.1402000000000001</v>
          </cell>
        </row>
        <row r="757">
          <cell r="R757">
            <v>39447</v>
          </cell>
          <cell r="S757">
            <v>0.89</v>
          </cell>
          <cell r="T757">
            <v>1.1402000000000001</v>
          </cell>
        </row>
        <row r="758">
          <cell r="R758">
            <v>39448</v>
          </cell>
          <cell r="S758">
            <v>0.89</v>
          </cell>
          <cell r="T758">
            <v>1.1402000000000001</v>
          </cell>
        </row>
        <row r="759">
          <cell r="R759">
            <v>39449</v>
          </cell>
          <cell r="S759">
            <v>0.89</v>
          </cell>
          <cell r="T759">
            <v>1.1402000000000001</v>
          </cell>
        </row>
        <row r="760">
          <cell r="R760">
            <v>39450</v>
          </cell>
          <cell r="S760">
            <v>0.89</v>
          </cell>
          <cell r="T760">
            <v>1.1402000000000001</v>
          </cell>
        </row>
        <row r="761">
          <cell r="R761">
            <v>39451</v>
          </cell>
          <cell r="S761">
            <v>0.89</v>
          </cell>
          <cell r="T761">
            <v>1.1402000000000001</v>
          </cell>
        </row>
        <row r="762">
          <cell r="R762">
            <v>39454</v>
          </cell>
          <cell r="S762">
            <v>0.89</v>
          </cell>
          <cell r="T762">
            <v>1.1402000000000001</v>
          </cell>
        </row>
        <row r="763">
          <cell r="R763">
            <v>39455</v>
          </cell>
          <cell r="S763">
            <v>0.89</v>
          </cell>
          <cell r="T763">
            <v>1.1402000000000001</v>
          </cell>
        </row>
        <row r="764">
          <cell r="R764">
            <v>39456</v>
          </cell>
          <cell r="S764">
            <v>0.89</v>
          </cell>
          <cell r="T764">
            <v>1.1402000000000001</v>
          </cell>
        </row>
        <row r="765">
          <cell r="R765">
            <v>39457</v>
          </cell>
          <cell r="S765">
            <v>0.89</v>
          </cell>
          <cell r="T765">
            <v>1.1402000000000001</v>
          </cell>
        </row>
        <row r="766">
          <cell r="R766">
            <v>39458</v>
          </cell>
          <cell r="S766">
            <v>0.89</v>
          </cell>
          <cell r="T766">
            <v>1.1402000000000001</v>
          </cell>
        </row>
        <row r="767">
          <cell r="R767">
            <v>39461</v>
          </cell>
          <cell r="S767">
            <v>0.89</v>
          </cell>
          <cell r="T767">
            <v>1.1402000000000001</v>
          </cell>
        </row>
        <row r="768">
          <cell r="R768">
            <v>39462</v>
          </cell>
          <cell r="S768">
            <v>0.89</v>
          </cell>
          <cell r="T768">
            <v>1.1402000000000001</v>
          </cell>
        </row>
        <row r="769">
          <cell r="R769">
            <v>39463</v>
          </cell>
          <cell r="S769">
            <v>0.89</v>
          </cell>
          <cell r="T769">
            <v>1.1402000000000001</v>
          </cell>
        </row>
        <row r="770">
          <cell r="R770">
            <v>39464</v>
          </cell>
          <cell r="S770">
            <v>0.89</v>
          </cell>
          <cell r="T770">
            <v>1.1402000000000001</v>
          </cell>
        </row>
        <row r="771">
          <cell r="R771">
            <v>39465</v>
          </cell>
          <cell r="S771">
            <v>0.89</v>
          </cell>
          <cell r="T771">
            <v>1.1402000000000001</v>
          </cell>
        </row>
        <row r="772">
          <cell r="R772">
            <v>39468</v>
          </cell>
          <cell r="S772">
            <v>0.89</v>
          </cell>
          <cell r="T772">
            <v>1.1402000000000001</v>
          </cell>
        </row>
        <row r="773">
          <cell r="R773">
            <v>39469</v>
          </cell>
          <cell r="S773">
            <v>0.89</v>
          </cell>
          <cell r="T773">
            <v>1.1402000000000001</v>
          </cell>
        </row>
        <row r="774">
          <cell r="R774">
            <v>39470</v>
          </cell>
          <cell r="S774">
            <v>0.89</v>
          </cell>
          <cell r="T774">
            <v>1.1402000000000001</v>
          </cell>
        </row>
        <row r="775">
          <cell r="R775">
            <v>39471</v>
          </cell>
          <cell r="S775">
            <v>0.89</v>
          </cell>
          <cell r="T775">
            <v>1.1402000000000001</v>
          </cell>
        </row>
        <row r="776">
          <cell r="R776">
            <v>39472</v>
          </cell>
          <cell r="S776">
            <v>0.89</v>
          </cell>
          <cell r="T776">
            <v>1.1402000000000001</v>
          </cell>
        </row>
        <row r="777">
          <cell r="R777">
            <v>39475</v>
          </cell>
          <cell r="S777">
            <v>0.89</v>
          </cell>
          <cell r="T777">
            <v>1.1402000000000001</v>
          </cell>
        </row>
        <row r="778">
          <cell r="R778">
            <v>39476</v>
          </cell>
          <cell r="S778">
            <v>0.89</v>
          </cell>
          <cell r="T778">
            <v>1.1402000000000001</v>
          </cell>
        </row>
        <row r="779">
          <cell r="R779">
            <v>39477</v>
          </cell>
          <cell r="S779">
            <v>0.89</v>
          </cell>
          <cell r="T779">
            <v>1.1402000000000001</v>
          </cell>
        </row>
        <row r="780">
          <cell r="R780">
            <v>39478</v>
          </cell>
          <cell r="S780">
            <v>0.89</v>
          </cell>
          <cell r="T780">
            <v>1.1402000000000001</v>
          </cell>
        </row>
        <row r="781">
          <cell r="R781">
            <v>39479</v>
          </cell>
          <cell r="S781">
            <v>0.89</v>
          </cell>
          <cell r="T781">
            <v>1.1402000000000001</v>
          </cell>
        </row>
        <row r="782">
          <cell r="R782">
            <v>39482</v>
          </cell>
          <cell r="S782">
            <v>0.89</v>
          </cell>
          <cell r="T782">
            <v>1.1402000000000001</v>
          </cell>
        </row>
        <row r="783">
          <cell r="R783">
            <v>39483</v>
          </cell>
          <cell r="S783">
            <v>0.89</v>
          </cell>
          <cell r="T783">
            <v>1.1402000000000001</v>
          </cell>
        </row>
        <row r="784">
          <cell r="R784">
            <v>39484</v>
          </cell>
          <cell r="S784">
            <v>0.89</v>
          </cell>
          <cell r="T784">
            <v>1.1402000000000001</v>
          </cell>
        </row>
        <row r="785">
          <cell r="R785">
            <v>39485</v>
          </cell>
          <cell r="S785">
            <v>0.89</v>
          </cell>
          <cell r="T785">
            <v>1.1402000000000001</v>
          </cell>
        </row>
        <row r="786">
          <cell r="R786">
            <v>39486</v>
          </cell>
          <cell r="S786">
            <v>0.89</v>
          </cell>
          <cell r="T786">
            <v>1.1402000000000001</v>
          </cell>
        </row>
        <row r="787">
          <cell r="R787">
            <v>39489</v>
          </cell>
          <cell r="S787">
            <v>0.89</v>
          </cell>
          <cell r="T787">
            <v>1.1402000000000001</v>
          </cell>
        </row>
        <row r="788">
          <cell r="R788">
            <v>39490</v>
          </cell>
          <cell r="S788">
            <v>0.89</v>
          </cell>
          <cell r="T788">
            <v>1.1402000000000001</v>
          </cell>
        </row>
        <row r="789">
          <cell r="R789">
            <v>39491</v>
          </cell>
          <cell r="S789">
            <v>0.89</v>
          </cell>
          <cell r="T789">
            <v>1.1402000000000001</v>
          </cell>
        </row>
        <row r="790">
          <cell r="R790">
            <v>39492</v>
          </cell>
          <cell r="S790">
            <v>0.89</v>
          </cell>
          <cell r="T790">
            <v>1.1402000000000001</v>
          </cell>
        </row>
        <row r="791">
          <cell r="R791">
            <v>39493</v>
          </cell>
          <cell r="S791">
            <v>0.89</v>
          </cell>
          <cell r="T791">
            <v>1.1402000000000001</v>
          </cell>
        </row>
        <row r="792">
          <cell r="R792">
            <v>39496</v>
          </cell>
          <cell r="S792">
            <v>0.89</v>
          </cell>
          <cell r="T792">
            <v>1.1402000000000001</v>
          </cell>
        </row>
        <row r="793">
          <cell r="R793">
            <v>39497</v>
          </cell>
          <cell r="S793">
            <v>0.89</v>
          </cell>
          <cell r="T793">
            <v>1.1402000000000001</v>
          </cell>
        </row>
        <row r="794">
          <cell r="R794">
            <v>39498</v>
          </cell>
          <cell r="S794">
            <v>0.89</v>
          </cell>
          <cell r="T794">
            <v>1.1402000000000001</v>
          </cell>
        </row>
        <row r="795">
          <cell r="R795">
            <v>39499</v>
          </cell>
          <cell r="S795">
            <v>0.89</v>
          </cell>
          <cell r="T795">
            <v>1.1402000000000001</v>
          </cell>
        </row>
        <row r="796">
          <cell r="R796">
            <v>39500</v>
          </cell>
          <cell r="S796">
            <v>0.89</v>
          </cell>
          <cell r="T796">
            <v>1.1402000000000001</v>
          </cell>
        </row>
        <row r="797">
          <cell r="R797">
            <v>39503</v>
          </cell>
          <cell r="S797">
            <v>0.89</v>
          </cell>
          <cell r="T797">
            <v>1.1402000000000001</v>
          </cell>
        </row>
        <row r="798">
          <cell r="R798">
            <v>39504</v>
          </cell>
          <cell r="S798">
            <v>0.89</v>
          </cell>
          <cell r="T798">
            <v>1.1402000000000001</v>
          </cell>
        </row>
        <row r="799">
          <cell r="R799">
            <v>39505</v>
          </cell>
          <cell r="S799">
            <v>0.89</v>
          </cell>
          <cell r="T799">
            <v>1.1402000000000001</v>
          </cell>
        </row>
        <row r="800">
          <cell r="R800">
            <v>39506</v>
          </cell>
          <cell r="S800">
            <v>0.89</v>
          </cell>
          <cell r="T800">
            <v>1.1402000000000001</v>
          </cell>
        </row>
        <row r="801">
          <cell r="R801">
            <v>39507</v>
          </cell>
          <cell r="S801">
            <v>0.89</v>
          </cell>
          <cell r="T801">
            <v>1.1402000000000001</v>
          </cell>
        </row>
        <row r="802">
          <cell r="R802">
            <v>39510</v>
          </cell>
          <cell r="S802">
            <v>0.89</v>
          </cell>
          <cell r="T802">
            <v>1.1402000000000001</v>
          </cell>
        </row>
        <row r="803">
          <cell r="R803">
            <v>39511</v>
          </cell>
          <cell r="S803">
            <v>0.89</v>
          </cell>
          <cell r="T803">
            <v>1.1402000000000001</v>
          </cell>
        </row>
        <row r="804">
          <cell r="R804">
            <v>39512</v>
          </cell>
          <cell r="S804">
            <v>0.89</v>
          </cell>
          <cell r="T804">
            <v>1.1402000000000001</v>
          </cell>
        </row>
        <row r="805">
          <cell r="R805">
            <v>39513</v>
          </cell>
          <cell r="S805">
            <v>0.89</v>
          </cell>
          <cell r="T805">
            <v>1.1402000000000001</v>
          </cell>
        </row>
        <row r="806">
          <cell r="R806">
            <v>39514</v>
          </cell>
          <cell r="S806">
            <v>0.89</v>
          </cell>
          <cell r="T806">
            <v>1.1402000000000001</v>
          </cell>
        </row>
        <row r="807">
          <cell r="R807">
            <v>39517</v>
          </cell>
          <cell r="S807">
            <v>0.89</v>
          </cell>
          <cell r="T807">
            <v>1.1402000000000001</v>
          </cell>
        </row>
        <row r="808">
          <cell r="R808">
            <v>39518</v>
          </cell>
          <cell r="S808">
            <v>0.89</v>
          </cell>
          <cell r="T808">
            <v>1.1402000000000001</v>
          </cell>
        </row>
        <row r="809">
          <cell r="R809">
            <v>39519</v>
          </cell>
          <cell r="S809">
            <v>0.89</v>
          </cell>
          <cell r="T809">
            <v>1.1402000000000001</v>
          </cell>
        </row>
        <row r="810">
          <cell r="R810">
            <v>39520</v>
          </cell>
          <cell r="S810">
            <v>0.89</v>
          </cell>
          <cell r="T810">
            <v>1.1402000000000001</v>
          </cell>
        </row>
        <row r="811">
          <cell r="R811">
            <v>39521</v>
          </cell>
          <cell r="S811">
            <v>0.89</v>
          </cell>
          <cell r="T811">
            <v>1.1402000000000001</v>
          </cell>
        </row>
        <row r="812">
          <cell r="R812">
            <v>39524</v>
          </cell>
          <cell r="S812">
            <v>0.89</v>
          </cell>
          <cell r="T812">
            <v>1.1402000000000001</v>
          </cell>
        </row>
        <row r="813">
          <cell r="R813">
            <v>39525</v>
          </cell>
          <cell r="S813">
            <v>0.89</v>
          </cell>
          <cell r="T813">
            <v>1.1402000000000001</v>
          </cell>
        </row>
        <row r="814">
          <cell r="R814">
            <v>39526</v>
          </cell>
          <cell r="S814">
            <v>0.89</v>
          </cell>
          <cell r="T814">
            <v>1.1402000000000001</v>
          </cell>
        </row>
        <row r="815">
          <cell r="R815">
            <v>39527</v>
          </cell>
          <cell r="S815">
            <v>0.92</v>
          </cell>
          <cell r="T815">
            <v>1.1402000000000001</v>
          </cell>
        </row>
        <row r="816">
          <cell r="R816">
            <v>39528</v>
          </cell>
          <cell r="S816">
            <v>0.92</v>
          </cell>
          <cell r="T816">
            <v>1.1402000000000001</v>
          </cell>
        </row>
        <row r="817">
          <cell r="R817">
            <v>39531</v>
          </cell>
          <cell r="S817">
            <v>0.92</v>
          </cell>
          <cell r="T817">
            <v>1.1402000000000001</v>
          </cell>
        </row>
        <row r="818">
          <cell r="R818">
            <v>39532</v>
          </cell>
          <cell r="S818">
            <v>0.92</v>
          </cell>
          <cell r="T818">
            <v>1.1402000000000001</v>
          </cell>
        </row>
        <row r="819">
          <cell r="R819">
            <v>39533</v>
          </cell>
          <cell r="S819">
            <v>0.92</v>
          </cell>
          <cell r="T819">
            <v>1.1402000000000001</v>
          </cell>
        </row>
        <row r="820">
          <cell r="R820">
            <v>39534</v>
          </cell>
          <cell r="S820">
            <v>0.92</v>
          </cell>
          <cell r="T820">
            <v>1.1402000000000001</v>
          </cell>
        </row>
        <row r="821">
          <cell r="R821">
            <v>39535</v>
          </cell>
          <cell r="S821">
            <v>0.92</v>
          </cell>
          <cell r="T821">
            <v>1.1402000000000001</v>
          </cell>
        </row>
        <row r="822">
          <cell r="R822">
            <v>39538</v>
          </cell>
          <cell r="S822">
            <v>0.92</v>
          </cell>
          <cell r="T822">
            <v>1.1402000000000001</v>
          </cell>
        </row>
        <row r="823">
          <cell r="R823">
            <v>39539</v>
          </cell>
          <cell r="S823">
            <v>0.92</v>
          </cell>
          <cell r="T823">
            <v>1.1402000000000001</v>
          </cell>
        </row>
        <row r="824">
          <cell r="R824">
            <v>39540</v>
          </cell>
          <cell r="S824">
            <v>0.92</v>
          </cell>
          <cell r="T824">
            <v>1.1402000000000001</v>
          </cell>
        </row>
        <row r="825">
          <cell r="R825">
            <v>39541</v>
          </cell>
          <cell r="S825">
            <v>0.92</v>
          </cell>
          <cell r="T825">
            <v>1.1402000000000001</v>
          </cell>
        </row>
        <row r="826">
          <cell r="R826">
            <v>39542</v>
          </cell>
          <cell r="S826">
            <v>0.92</v>
          </cell>
          <cell r="T826">
            <v>1.1402000000000001</v>
          </cell>
        </row>
        <row r="827">
          <cell r="R827">
            <v>39545</v>
          </cell>
          <cell r="S827">
            <v>0.92</v>
          </cell>
          <cell r="T827">
            <v>1.1402000000000001</v>
          </cell>
        </row>
        <row r="828">
          <cell r="R828">
            <v>39546</v>
          </cell>
          <cell r="S828">
            <v>0.92</v>
          </cell>
          <cell r="T828">
            <v>1.1402000000000001</v>
          </cell>
        </row>
        <row r="829">
          <cell r="R829">
            <v>39547</v>
          </cell>
          <cell r="S829">
            <v>0.92</v>
          </cell>
          <cell r="T829">
            <v>1.1402000000000001</v>
          </cell>
        </row>
        <row r="830">
          <cell r="R830">
            <v>39548</v>
          </cell>
          <cell r="S830">
            <v>0.92</v>
          </cell>
          <cell r="T830">
            <v>1.1402000000000001</v>
          </cell>
        </row>
        <row r="831">
          <cell r="R831">
            <v>39549</v>
          </cell>
          <cell r="S831">
            <v>0.92</v>
          </cell>
          <cell r="T831">
            <v>1.1402000000000001</v>
          </cell>
        </row>
        <row r="832">
          <cell r="R832">
            <v>39552</v>
          </cell>
          <cell r="S832">
            <v>0.92</v>
          </cell>
          <cell r="T832">
            <v>1.1402000000000001</v>
          </cell>
        </row>
        <row r="833">
          <cell r="R833">
            <v>39553</v>
          </cell>
          <cell r="S833">
            <v>0.92</v>
          </cell>
          <cell r="T833">
            <v>1.1402000000000001</v>
          </cell>
        </row>
        <row r="834">
          <cell r="R834">
            <v>39554</v>
          </cell>
          <cell r="S834">
            <v>0.92</v>
          </cell>
          <cell r="T834">
            <v>1.1402000000000001</v>
          </cell>
        </row>
        <row r="835">
          <cell r="R835">
            <v>39555</v>
          </cell>
          <cell r="S835">
            <v>0.92</v>
          </cell>
          <cell r="T835">
            <v>1.1402000000000001</v>
          </cell>
        </row>
        <row r="836">
          <cell r="R836">
            <v>39556</v>
          </cell>
          <cell r="S836">
            <v>0.92</v>
          </cell>
          <cell r="T836">
            <v>1.1402000000000001</v>
          </cell>
        </row>
        <row r="837">
          <cell r="R837">
            <v>39559</v>
          </cell>
          <cell r="S837">
            <v>0.92</v>
          </cell>
          <cell r="T837">
            <v>1.1402000000000001</v>
          </cell>
        </row>
        <row r="838">
          <cell r="R838">
            <v>39560</v>
          </cell>
          <cell r="S838">
            <v>0.92</v>
          </cell>
          <cell r="T838">
            <v>1.1402000000000001</v>
          </cell>
        </row>
        <row r="839">
          <cell r="R839">
            <v>39561</v>
          </cell>
          <cell r="S839">
            <v>0.92</v>
          </cell>
          <cell r="T839">
            <v>1.1402000000000001</v>
          </cell>
        </row>
        <row r="840">
          <cell r="R840">
            <v>39562</v>
          </cell>
          <cell r="S840">
            <v>0.92</v>
          </cell>
          <cell r="T840">
            <v>1.1402000000000001</v>
          </cell>
        </row>
        <row r="841">
          <cell r="R841">
            <v>39563</v>
          </cell>
          <cell r="S841">
            <v>0.92</v>
          </cell>
          <cell r="T841">
            <v>1.1402000000000001</v>
          </cell>
        </row>
        <row r="842">
          <cell r="R842">
            <v>39566</v>
          </cell>
          <cell r="S842">
            <v>0.92</v>
          </cell>
          <cell r="T842">
            <v>1.1402000000000001</v>
          </cell>
        </row>
        <row r="843">
          <cell r="R843">
            <v>39567</v>
          </cell>
          <cell r="S843">
            <v>0.92</v>
          </cell>
          <cell r="T843">
            <v>1.1402000000000001</v>
          </cell>
        </row>
        <row r="844">
          <cell r="R844">
            <v>39568</v>
          </cell>
          <cell r="S844">
            <v>0.92</v>
          </cell>
          <cell r="T844">
            <v>1.1402000000000001</v>
          </cell>
        </row>
        <row r="845">
          <cell r="R845">
            <v>39569</v>
          </cell>
          <cell r="S845">
            <v>0.92</v>
          </cell>
          <cell r="T845">
            <v>1.1402000000000001</v>
          </cell>
        </row>
        <row r="846">
          <cell r="R846">
            <v>39570</v>
          </cell>
          <cell r="S846">
            <v>0.92</v>
          </cell>
          <cell r="T846">
            <v>1.1402000000000001</v>
          </cell>
        </row>
        <row r="847">
          <cell r="R847">
            <v>39573</v>
          </cell>
          <cell r="S847">
            <v>0.92</v>
          </cell>
          <cell r="T847">
            <v>1.1402000000000001</v>
          </cell>
        </row>
        <row r="848">
          <cell r="R848">
            <v>39574</v>
          </cell>
          <cell r="S848">
            <v>0.92</v>
          </cell>
          <cell r="T848">
            <v>1.1402000000000001</v>
          </cell>
        </row>
        <row r="849">
          <cell r="R849">
            <v>39575</v>
          </cell>
          <cell r="S849">
            <v>0.92</v>
          </cell>
          <cell r="T849">
            <v>1.1402000000000001</v>
          </cell>
        </row>
        <row r="850">
          <cell r="R850">
            <v>39576</v>
          </cell>
          <cell r="S850">
            <v>0.92</v>
          </cell>
          <cell r="T850">
            <v>1.1402000000000001</v>
          </cell>
        </row>
        <row r="851">
          <cell r="R851">
            <v>39577</v>
          </cell>
          <cell r="S851">
            <v>0.92</v>
          </cell>
          <cell r="T851">
            <v>1.1402000000000001</v>
          </cell>
        </row>
        <row r="852">
          <cell r="R852">
            <v>39580</v>
          </cell>
          <cell r="S852">
            <v>0.92</v>
          </cell>
          <cell r="T852">
            <v>1.1402000000000001</v>
          </cell>
        </row>
        <row r="853">
          <cell r="R853">
            <v>39581</v>
          </cell>
          <cell r="S853">
            <v>0.92</v>
          </cell>
          <cell r="T853">
            <v>1.1402000000000001</v>
          </cell>
        </row>
        <row r="854">
          <cell r="R854">
            <v>39582</v>
          </cell>
          <cell r="S854">
            <v>0.92</v>
          </cell>
          <cell r="T854">
            <v>1.1402000000000001</v>
          </cell>
        </row>
        <row r="855">
          <cell r="R855">
            <v>39583</v>
          </cell>
          <cell r="S855">
            <v>0.92</v>
          </cell>
          <cell r="T855">
            <v>1.1402000000000001</v>
          </cell>
        </row>
        <row r="856">
          <cell r="R856">
            <v>39584</v>
          </cell>
          <cell r="S856">
            <v>0.92</v>
          </cell>
          <cell r="T856">
            <v>1.1402000000000001</v>
          </cell>
        </row>
        <row r="857">
          <cell r="R857">
            <v>39587</v>
          </cell>
          <cell r="S857">
            <v>0.92</v>
          </cell>
          <cell r="T857">
            <v>1.1402000000000001</v>
          </cell>
        </row>
        <row r="858">
          <cell r="R858">
            <v>39588</v>
          </cell>
          <cell r="S858">
            <v>0.92</v>
          </cell>
          <cell r="T858">
            <v>1.1402000000000001</v>
          </cell>
        </row>
        <row r="859">
          <cell r="R859">
            <v>39589</v>
          </cell>
          <cell r="S859">
            <v>0.92</v>
          </cell>
          <cell r="T859">
            <v>1.1402000000000001</v>
          </cell>
        </row>
        <row r="860">
          <cell r="R860">
            <v>39590</v>
          </cell>
          <cell r="S860">
            <v>0.92</v>
          </cell>
          <cell r="T860">
            <v>1.1402000000000001</v>
          </cell>
        </row>
        <row r="861">
          <cell r="R861">
            <v>39591</v>
          </cell>
          <cell r="S861">
            <v>0.92</v>
          </cell>
          <cell r="T861">
            <v>1.1402000000000001</v>
          </cell>
        </row>
        <row r="862">
          <cell r="R862">
            <v>39594</v>
          </cell>
          <cell r="S862">
            <v>0.92</v>
          </cell>
          <cell r="T862">
            <v>1.1402000000000001</v>
          </cell>
        </row>
        <row r="863">
          <cell r="R863">
            <v>39595</v>
          </cell>
          <cell r="S863">
            <v>0.92</v>
          </cell>
          <cell r="T863">
            <v>1.1402000000000001</v>
          </cell>
        </row>
        <row r="864">
          <cell r="R864">
            <v>39596</v>
          </cell>
          <cell r="S864">
            <v>0.92</v>
          </cell>
          <cell r="T864">
            <v>1.1402000000000001</v>
          </cell>
        </row>
        <row r="865">
          <cell r="R865">
            <v>39597</v>
          </cell>
          <cell r="S865">
            <v>0.92</v>
          </cell>
          <cell r="T865">
            <v>1.1402000000000001</v>
          </cell>
        </row>
        <row r="866">
          <cell r="R866">
            <v>39598</v>
          </cell>
          <cell r="S866">
            <v>0.92</v>
          </cell>
          <cell r="T866">
            <v>1.1402000000000001</v>
          </cell>
        </row>
        <row r="867">
          <cell r="R867">
            <v>39601</v>
          </cell>
          <cell r="S867">
            <v>0.92</v>
          </cell>
          <cell r="T867">
            <v>1.1402000000000001</v>
          </cell>
        </row>
        <row r="868">
          <cell r="R868">
            <v>39602</v>
          </cell>
          <cell r="S868">
            <v>0.92</v>
          </cell>
          <cell r="T868">
            <v>1.1402000000000001</v>
          </cell>
        </row>
        <row r="869">
          <cell r="R869">
            <v>39603</v>
          </cell>
          <cell r="S869">
            <v>0.92</v>
          </cell>
          <cell r="T869">
            <v>1.1402000000000001</v>
          </cell>
        </row>
        <row r="870">
          <cell r="R870">
            <v>39604</v>
          </cell>
          <cell r="S870">
            <v>0.92</v>
          </cell>
          <cell r="T870">
            <v>1.1402000000000001</v>
          </cell>
        </row>
        <row r="871">
          <cell r="R871">
            <v>39605</v>
          </cell>
          <cell r="S871">
            <v>0.92</v>
          </cell>
          <cell r="T871">
            <v>1.1402000000000001</v>
          </cell>
        </row>
        <row r="872">
          <cell r="R872">
            <v>39608</v>
          </cell>
          <cell r="S872">
            <v>0.92</v>
          </cell>
          <cell r="T872">
            <v>1.1402000000000001</v>
          </cell>
        </row>
        <row r="873">
          <cell r="R873">
            <v>39609</v>
          </cell>
          <cell r="S873">
            <v>0.92</v>
          </cell>
          <cell r="T873">
            <v>1.1402000000000001</v>
          </cell>
        </row>
        <row r="874">
          <cell r="R874">
            <v>39610</v>
          </cell>
          <cell r="S874">
            <v>0.92</v>
          </cell>
          <cell r="T874">
            <v>1.1402000000000001</v>
          </cell>
        </row>
        <row r="875">
          <cell r="R875">
            <v>39611</v>
          </cell>
          <cell r="S875">
            <v>0.92</v>
          </cell>
          <cell r="T875">
            <v>1.1402000000000001</v>
          </cell>
        </row>
        <row r="876">
          <cell r="R876">
            <v>39612</v>
          </cell>
          <cell r="S876">
            <v>0.92</v>
          </cell>
          <cell r="T876">
            <v>1.1402000000000001</v>
          </cell>
        </row>
        <row r="877">
          <cell r="R877">
            <v>39615</v>
          </cell>
          <cell r="S877">
            <v>0.92</v>
          </cell>
          <cell r="T877">
            <v>1.1402000000000001</v>
          </cell>
        </row>
        <row r="878">
          <cell r="R878">
            <v>39616</v>
          </cell>
          <cell r="S878">
            <v>0.92</v>
          </cell>
          <cell r="T878">
            <v>1.1402000000000001</v>
          </cell>
        </row>
        <row r="879">
          <cell r="R879">
            <v>39617</v>
          </cell>
          <cell r="S879">
            <v>0.92</v>
          </cell>
          <cell r="T879">
            <v>1.1402000000000001</v>
          </cell>
        </row>
        <row r="880">
          <cell r="R880">
            <v>39618</v>
          </cell>
          <cell r="S880">
            <v>0.93</v>
          </cell>
          <cell r="T880">
            <v>1.1402000000000001</v>
          </cell>
        </row>
        <row r="881">
          <cell r="R881">
            <v>39619</v>
          </cell>
          <cell r="S881">
            <v>0.93</v>
          </cell>
          <cell r="T881">
            <v>1.1402000000000001</v>
          </cell>
        </row>
        <row r="882">
          <cell r="R882">
            <v>39622</v>
          </cell>
          <cell r="S882">
            <v>0.93</v>
          </cell>
          <cell r="T882">
            <v>1.1402000000000001</v>
          </cell>
        </row>
        <row r="883">
          <cell r="R883">
            <v>39623</v>
          </cell>
          <cell r="S883">
            <v>0.93</v>
          </cell>
          <cell r="T883">
            <v>1.1402000000000001</v>
          </cell>
        </row>
        <row r="884">
          <cell r="R884">
            <v>39624</v>
          </cell>
          <cell r="S884">
            <v>0.93</v>
          </cell>
          <cell r="T884">
            <v>1.1402000000000001</v>
          </cell>
        </row>
        <row r="885">
          <cell r="R885">
            <v>39625</v>
          </cell>
          <cell r="S885">
            <v>0.93</v>
          </cell>
          <cell r="T885">
            <v>1.1402000000000001</v>
          </cell>
        </row>
        <row r="886">
          <cell r="R886">
            <v>39626</v>
          </cell>
          <cell r="S886">
            <v>0.93</v>
          </cell>
          <cell r="T886">
            <v>1.1402000000000001</v>
          </cell>
        </row>
        <row r="887">
          <cell r="R887">
            <v>39629</v>
          </cell>
          <cell r="S887">
            <v>0.93</v>
          </cell>
          <cell r="T887">
            <v>1.1402000000000001</v>
          </cell>
        </row>
        <row r="888">
          <cell r="R888">
            <v>39630</v>
          </cell>
          <cell r="S888">
            <v>0.93</v>
          </cell>
          <cell r="T888">
            <v>1.1402000000000001</v>
          </cell>
        </row>
        <row r="889">
          <cell r="R889">
            <v>39631</v>
          </cell>
          <cell r="S889">
            <v>0.93</v>
          </cell>
          <cell r="T889">
            <v>1.1402000000000001</v>
          </cell>
        </row>
        <row r="890">
          <cell r="R890">
            <v>39632</v>
          </cell>
          <cell r="S890">
            <v>0.93</v>
          </cell>
          <cell r="T890">
            <v>1.1402000000000001</v>
          </cell>
        </row>
        <row r="891">
          <cell r="R891">
            <v>39633</v>
          </cell>
          <cell r="S891">
            <v>0.93</v>
          </cell>
          <cell r="T891">
            <v>1.1402000000000001</v>
          </cell>
        </row>
        <row r="892">
          <cell r="R892">
            <v>39636</v>
          </cell>
          <cell r="S892">
            <v>0.93</v>
          </cell>
          <cell r="T892">
            <v>1.1402000000000001</v>
          </cell>
        </row>
        <row r="893">
          <cell r="R893">
            <v>39637</v>
          </cell>
          <cell r="S893">
            <v>0.93</v>
          </cell>
          <cell r="T893">
            <v>1.1402000000000001</v>
          </cell>
        </row>
        <row r="894">
          <cell r="R894">
            <v>39638</v>
          </cell>
          <cell r="S894">
            <v>0.93</v>
          </cell>
          <cell r="T894">
            <v>1.1402000000000001</v>
          </cell>
        </row>
        <row r="895">
          <cell r="R895">
            <v>39639</v>
          </cell>
          <cell r="S895">
            <v>0.93</v>
          </cell>
          <cell r="T895">
            <v>1.1402000000000001</v>
          </cell>
        </row>
        <row r="896">
          <cell r="R896">
            <v>39640</v>
          </cell>
          <cell r="S896">
            <v>0.93</v>
          </cell>
          <cell r="T896">
            <v>1.1402000000000001</v>
          </cell>
        </row>
        <row r="897">
          <cell r="R897">
            <v>39643</v>
          </cell>
          <cell r="S897">
            <v>0.93</v>
          </cell>
          <cell r="T897">
            <v>1.1402000000000001</v>
          </cell>
        </row>
        <row r="898">
          <cell r="R898">
            <v>39644</v>
          </cell>
          <cell r="S898">
            <v>0.93</v>
          </cell>
          <cell r="T898">
            <v>1.1402000000000001</v>
          </cell>
        </row>
        <row r="899">
          <cell r="R899">
            <v>39645</v>
          </cell>
          <cell r="S899">
            <v>0.93</v>
          </cell>
          <cell r="T899">
            <v>1.1402000000000001</v>
          </cell>
        </row>
        <row r="900">
          <cell r="R900">
            <v>39646</v>
          </cell>
          <cell r="S900">
            <v>0.93</v>
          </cell>
          <cell r="T900">
            <v>1.1402000000000001</v>
          </cell>
        </row>
        <row r="901">
          <cell r="R901">
            <v>39647</v>
          </cell>
          <cell r="S901">
            <v>0.93</v>
          </cell>
          <cell r="T901">
            <v>1.1402000000000001</v>
          </cell>
        </row>
        <row r="902">
          <cell r="R902">
            <v>39650</v>
          </cell>
          <cell r="S902">
            <v>0.93</v>
          </cell>
          <cell r="T902">
            <v>1.1402000000000001</v>
          </cell>
        </row>
        <row r="903">
          <cell r="R903">
            <v>39651</v>
          </cell>
          <cell r="S903">
            <v>0.93</v>
          </cell>
          <cell r="T903">
            <v>1.1402000000000001</v>
          </cell>
        </row>
        <row r="904">
          <cell r="R904">
            <v>39652</v>
          </cell>
          <cell r="S904">
            <v>0.93</v>
          </cell>
          <cell r="T904">
            <v>1.1402000000000001</v>
          </cell>
        </row>
        <row r="905">
          <cell r="R905">
            <v>39653</v>
          </cell>
          <cell r="S905">
            <v>0.93</v>
          </cell>
          <cell r="T905">
            <v>1.1402000000000001</v>
          </cell>
        </row>
        <row r="906">
          <cell r="R906">
            <v>39654</v>
          </cell>
          <cell r="S906">
            <v>0.93</v>
          </cell>
          <cell r="T906">
            <v>1.1402000000000001</v>
          </cell>
        </row>
        <row r="907">
          <cell r="R907">
            <v>39657</v>
          </cell>
          <cell r="S907">
            <v>0.93</v>
          </cell>
          <cell r="T907">
            <v>1.1402000000000001</v>
          </cell>
        </row>
        <row r="908">
          <cell r="R908">
            <v>39658</v>
          </cell>
          <cell r="S908">
            <v>0.93</v>
          </cell>
          <cell r="T908">
            <v>1.1402000000000001</v>
          </cell>
        </row>
        <row r="909">
          <cell r="R909">
            <v>39659</v>
          </cell>
          <cell r="S909">
            <v>0.93</v>
          </cell>
          <cell r="T909">
            <v>1.1402000000000001</v>
          </cell>
        </row>
        <row r="910">
          <cell r="R910">
            <v>39660</v>
          </cell>
          <cell r="S910">
            <v>0.93</v>
          </cell>
          <cell r="T910">
            <v>1.1402000000000001</v>
          </cell>
        </row>
        <row r="911">
          <cell r="R911">
            <v>39661</v>
          </cell>
          <cell r="S911">
            <v>0.93</v>
          </cell>
          <cell r="T911">
            <v>1.1402000000000001</v>
          </cell>
        </row>
        <row r="912">
          <cell r="R912">
            <v>39664</v>
          </cell>
          <cell r="S912">
            <v>0.93</v>
          </cell>
          <cell r="T912">
            <v>1.1402000000000001</v>
          </cell>
        </row>
        <row r="913">
          <cell r="R913">
            <v>39665</v>
          </cell>
          <cell r="S913">
            <v>0.93</v>
          </cell>
          <cell r="T913">
            <v>1.1402000000000001</v>
          </cell>
        </row>
        <row r="914">
          <cell r="R914">
            <v>39666</v>
          </cell>
          <cell r="S914">
            <v>0.93</v>
          </cell>
          <cell r="T914">
            <v>1.1402000000000001</v>
          </cell>
        </row>
        <row r="915">
          <cell r="R915">
            <v>39667</v>
          </cell>
          <cell r="S915">
            <v>0.93</v>
          </cell>
          <cell r="T915">
            <v>1.1402000000000001</v>
          </cell>
        </row>
        <row r="916">
          <cell r="R916">
            <v>39668</v>
          </cell>
          <cell r="S916">
            <v>0.93</v>
          </cell>
          <cell r="T916">
            <v>1.1402000000000001</v>
          </cell>
        </row>
        <row r="917">
          <cell r="R917">
            <v>39671</v>
          </cell>
          <cell r="S917">
            <v>0.93</v>
          </cell>
          <cell r="T917">
            <v>1.1402000000000001</v>
          </cell>
        </row>
        <row r="918">
          <cell r="R918">
            <v>39672</v>
          </cell>
          <cell r="S918">
            <v>0.93</v>
          </cell>
          <cell r="T918">
            <v>1.1402000000000001</v>
          </cell>
        </row>
        <row r="919">
          <cell r="R919">
            <v>39673</v>
          </cell>
          <cell r="S919">
            <v>0.93</v>
          </cell>
          <cell r="T919">
            <v>1.1402000000000001</v>
          </cell>
        </row>
        <row r="920">
          <cell r="R920">
            <v>39674</v>
          </cell>
          <cell r="S920">
            <v>0.93</v>
          </cell>
          <cell r="T920">
            <v>1.1402000000000001</v>
          </cell>
        </row>
        <row r="921">
          <cell r="R921">
            <v>39675</v>
          </cell>
          <cell r="S921">
            <v>0.93</v>
          </cell>
          <cell r="T921">
            <v>1.1402000000000001</v>
          </cell>
        </row>
        <row r="922">
          <cell r="R922">
            <v>39678</v>
          </cell>
          <cell r="S922">
            <v>0.93</v>
          </cell>
          <cell r="T922">
            <v>1.1402000000000001</v>
          </cell>
        </row>
        <row r="923">
          <cell r="R923">
            <v>39679</v>
          </cell>
          <cell r="S923">
            <v>0.93</v>
          </cell>
          <cell r="T923">
            <v>1.1402000000000001</v>
          </cell>
        </row>
        <row r="924">
          <cell r="R924">
            <v>39680</v>
          </cell>
          <cell r="S924">
            <v>0.93</v>
          </cell>
          <cell r="T924">
            <v>1.1402000000000001</v>
          </cell>
        </row>
        <row r="925">
          <cell r="R925">
            <v>39681</v>
          </cell>
          <cell r="S925">
            <v>0.93</v>
          </cell>
          <cell r="T925">
            <v>1.1402000000000001</v>
          </cell>
        </row>
        <row r="926">
          <cell r="R926">
            <v>39682</v>
          </cell>
          <cell r="S926">
            <v>0.93</v>
          </cell>
          <cell r="T926">
            <v>1.1402000000000001</v>
          </cell>
        </row>
        <row r="927">
          <cell r="R927">
            <v>39685</v>
          </cell>
          <cell r="S927">
            <v>0.93</v>
          </cell>
          <cell r="T927">
            <v>1.1402000000000001</v>
          </cell>
        </row>
        <row r="928">
          <cell r="R928">
            <v>39686</v>
          </cell>
          <cell r="S928">
            <v>0.93</v>
          </cell>
          <cell r="T928">
            <v>1.1402000000000001</v>
          </cell>
        </row>
        <row r="929">
          <cell r="R929">
            <v>39687</v>
          </cell>
          <cell r="S929">
            <v>0.93</v>
          </cell>
          <cell r="T929">
            <v>1.1402000000000001</v>
          </cell>
        </row>
        <row r="930">
          <cell r="R930">
            <v>39688</v>
          </cell>
          <cell r="S930">
            <v>0.93</v>
          </cell>
          <cell r="T930">
            <v>1.1402000000000001</v>
          </cell>
        </row>
        <row r="931">
          <cell r="R931">
            <v>39689</v>
          </cell>
          <cell r="S931">
            <v>0.93</v>
          </cell>
          <cell r="T931">
            <v>1.1402000000000001</v>
          </cell>
        </row>
        <row r="932">
          <cell r="R932">
            <v>39692</v>
          </cell>
          <cell r="S932">
            <v>0.93</v>
          </cell>
          <cell r="T932">
            <v>1.1402000000000001</v>
          </cell>
        </row>
        <row r="933">
          <cell r="R933">
            <v>39693</v>
          </cell>
          <cell r="S933">
            <v>0.93</v>
          </cell>
          <cell r="T933">
            <v>1.1402000000000001</v>
          </cell>
        </row>
        <row r="934">
          <cell r="R934">
            <v>39694</v>
          </cell>
          <cell r="S934">
            <v>0.93</v>
          </cell>
          <cell r="T934">
            <v>1.1402000000000001</v>
          </cell>
        </row>
        <row r="935">
          <cell r="R935">
            <v>39695</v>
          </cell>
          <cell r="S935">
            <v>0.93</v>
          </cell>
          <cell r="T935">
            <v>1.1402000000000001</v>
          </cell>
        </row>
        <row r="936">
          <cell r="R936">
            <v>39696</v>
          </cell>
          <cell r="S936">
            <v>0.93</v>
          </cell>
          <cell r="T936">
            <v>1.1402000000000001</v>
          </cell>
        </row>
        <row r="937">
          <cell r="R937">
            <v>39699</v>
          </cell>
          <cell r="S937">
            <v>0.93</v>
          </cell>
          <cell r="T937">
            <v>1.1402000000000001</v>
          </cell>
        </row>
        <row r="938">
          <cell r="R938">
            <v>39700</v>
          </cell>
          <cell r="S938">
            <v>0.93</v>
          </cell>
          <cell r="T938">
            <v>1.1402000000000001</v>
          </cell>
        </row>
        <row r="939">
          <cell r="R939">
            <v>39701</v>
          </cell>
          <cell r="S939">
            <v>0.93</v>
          </cell>
          <cell r="T939">
            <v>1.1402000000000001</v>
          </cell>
        </row>
        <row r="940">
          <cell r="R940">
            <v>39702</v>
          </cell>
          <cell r="S940">
            <v>0.93</v>
          </cell>
          <cell r="T940">
            <v>1.1402000000000001</v>
          </cell>
        </row>
        <row r="941">
          <cell r="R941">
            <v>39703</v>
          </cell>
          <cell r="S941">
            <v>0.93</v>
          </cell>
          <cell r="T941">
            <v>1.1402000000000001</v>
          </cell>
        </row>
        <row r="942">
          <cell r="R942">
            <v>39706</v>
          </cell>
          <cell r="S942">
            <v>0.93</v>
          </cell>
          <cell r="T942">
            <v>1.1402000000000001</v>
          </cell>
        </row>
        <row r="943">
          <cell r="R943">
            <v>39707</v>
          </cell>
          <cell r="S943">
            <v>0.93</v>
          </cell>
          <cell r="T943">
            <v>1.1402000000000001</v>
          </cell>
        </row>
        <row r="944">
          <cell r="R944">
            <v>39708</v>
          </cell>
          <cell r="S944">
            <v>0.93</v>
          </cell>
          <cell r="T944">
            <v>1.1402000000000001</v>
          </cell>
        </row>
        <row r="945">
          <cell r="R945">
            <v>39709</v>
          </cell>
          <cell r="S945">
            <v>0.93</v>
          </cell>
          <cell r="T945">
            <v>1.1402000000000001</v>
          </cell>
        </row>
        <row r="946">
          <cell r="R946">
            <v>39710</v>
          </cell>
          <cell r="S946">
            <v>0.95</v>
          </cell>
          <cell r="T946">
            <v>1.1402000000000001</v>
          </cell>
        </row>
        <row r="947">
          <cell r="R947">
            <v>39713</v>
          </cell>
          <cell r="S947">
            <v>0.95</v>
          </cell>
          <cell r="T947">
            <v>1.1402000000000001</v>
          </cell>
        </row>
        <row r="948">
          <cell r="R948">
            <v>39714</v>
          </cell>
          <cell r="S948">
            <v>0.95</v>
          </cell>
          <cell r="T948">
            <v>1.1402000000000001</v>
          </cell>
        </row>
        <row r="949">
          <cell r="R949">
            <v>39715</v>
          </cell>
          <cell r="S949">
            <v>0.95</v>
          </cell>
          <cell r="T949">
            <v>1.1402000000000001</v>
          </cell>
        </row>
        <row r="950">
          <cell r="R950">
            <v>39716</v>
          </cell>
          <cell r="S950">
            <v>0.95</v>
          </cell>
          <cell r="T950">
            <v>1.1402000000000001</v>
          </cell>
        </row>
        <row r="951">
          <cell r="R951">
            <v>39717</v>
          </cell>
          <cell r="S951">
            <v>0.95</v>
          </cell>
          <cell r="T951">
            <v>1.1402000000000001</v>
          </cell>
        </row>
        <row r="952">
          <cell r="R952">
            <v>39720</v>
          </cell>
          <cell r="S952">
            <v>0.95</v>
          </cell>
          <cell r="T952">
            <v>1.1402000000000001</v>
          </cell>
        </row>
        <row r="953">
          <cell r="R953">
            <v>39721</v>
          </cell>
          <cell r="S953">
            <v>0.95</v>
          </cell>
          <cell r="T953">
            <v>1.1402000000000001</v>
          </cell>
        </row>
        <row r="954">
          <cell r="R954">
            <v>39722</v>
          </cell>
          <cell r="S954">
            <v>0.95</v>
          </cell>
          <cell r="T954">
            <v>1.1402000000000001</v>
          </cell>
        </row>
        <row r="955">
          <cell r="R955">
            <v>39723</v>
          </cell>
          <cell r="S955">
            <v>0.95</v>
          </cell>
          <cell r="T955">
            <v>1.1402000000000001</v>
          </cell>
        </row>
        <row r="956">
          <cell r="R956">
            <v>39724</v>
          </cell>
          <cell r="S956">
            <v>0.95</v>
          </cell>
          <cell r="T956">
            <v>1.1402000000000001</v>
          </cell>
        </row>
        <row r="957">
          <cell r="R957">
            <v>39727</v>
          </cell>
          <cell r="S957">
            <v>0.95</v>
          </cell>
          <cell r="T957">
            <v>1.1402000000000001</v>
          </cell>
        </row>
        <row r="958">
          <cell r="R958">
            <v>39728</v>
          </cell>
          <cell r="S958">
            <v>0.95</v>
          </cell>
          <cell r="T958">
            <v>1.1402000000000001</v>
          </cell>
        </row>
        <row r="959">
          <cell r="R959">
            <v>39729</v>
          </cell>
          <cell r="S959">
            <v>0.95</v>
          </cell>
          <cell r="T959">
            <v>1.1402000000000001</v>
          </cell>
        </row>
        <row r="960">
          <cell r="R960">
            <v>39730</v>
          </cell>
          <cell r="S960">
            <v>0.95</v>
          </cell>
          <cell r="T960">
            <v>1.1402000000000001</v>
          </cell>
        </row>
        <row r="961">
          <cell r="R961">
            <v>39731</v>
          </cell>
          <cell r="S961">
            <v>0.95</v>
          </cell>
          <cell r="T961">
            <v>1.1402000000000001</v>
          </cell>
        </row>
        <row r="962">
          <cell r="R962">
            <v>39734</v>
          </cell>
          <cell r="S962">
            <v>0.95</v>
          </cell>
          <cell r="T962">
            <v>1.1402000000000001</v>
          </cell>
        </row>
        <row r="963">
          <cell r="R963">
            <v>39735</v>
          </cell>
          <cell r="S963">
            <v>0.95</v>
          </cell>
          <cell r="T963">
            <v>1.1402000000000001</v>
          </cell>
        </row>
        <row r="964">
          <cell r="R964">
            <v>39736</v>
          </cell>
          <cell r="S964">
            <v>0.95</v>
          </cell>
          <cell r="T964">
            <v>1.1402000000000001</v>
          </cell>
        </row>
        <row r="965">
          <cell r="R965">
            <v>39737</v>
          </cell>
          <cell r="S965">
            <v>0.95</v>
          </cell>
          <cell r="T965">
            <v>1.1402000000000001</v>
          </cell>
        </row>
        <row r="966">
          <cell r="R966">
            <v>39738</v>
          </cell>
          <cell r="S966">
            <v>0.95</v>
          </cell>
          <cell r="T966">
            <v>1.1402000000000001</v>
          </cell>
        </row>
        <row r="967">
          <cell r="R967">
            <v>39741</v>
          </cell>
          <cell r="S967">
            <v>0.95</v>
          </cell>
          <cell r="T967">
            <v>1.1402000000000001</v>
          </cell>
        </row>
        <row r="968">
          <cell r="R968">
            <v>39742</v>
          </cell>
          <cell r="S968">
            <v>0.95</v>
          </cell>
          <cell r="T968">
            <v>1.1402000000000001</v>
          </cell>
        </row>
        <row r="969">
          <cell r="R969">
            <v>39743</v>
          </cell>
          <cell r="S969">
            <v>0.95</v>
          </cell>
          <cell r="T969">
            <v>1.1402000000000001</v>
          </cell>
        </row>
        <row r="970">
          <cell r="R970">
            <v>39744</v>
          </cell>
          <cell r="S970">
            <v>0.95</v>
          </cell>
          <cell r="T970">
            <v>1.1402000000000001</v>
          </cell>
        </row>
        <row r="971">
          <cell r="R971">
            <v>39745</v>
          </cell>
          <cell r="S971">
            <v>0.95</v>
          </cell>
          <cell r="T971">
            <v>1.1402000000000001</v>
          </cell>
        </row>
        <row r="972">
          <cell r="R972">
            <v>39748</v>
          </cell>
          <cell r="S972">
            <v>0.95</v>
          </cell>
          <cell r="T972">
            <v>1.1402000000000001</v>
          </cell>
        </row>
        <row r="973">
          <cell r="R973">
            <v>39749</v>
          </cell>
          <cell r="S973">
            <v>0.95</v>
          </cell>
          <cell r="T973">
            <v>1.1402000000000001</v>
          </cell>
        </row>
        <row r="974">
          <cell r="R974">
            <v>39750</v>
          </cell>
          <cell r="S974">
            <v>0.95</v>
          </cell>
          <cell r="T974">
            <v>1.1402000000000001</v>
          </cell>
        </row>
        <row r="975">
          <cell r="R975">
            <v>39751</v>
          </cell>
          <cell r="S975">
            <v>0.95</v>
          </cell>
          <cell r="T975">
            <v>1.1402000000000001</v>
          </cell>
        </row>
        <row r="976">
          <cell r="R976">
            <v>39752</v>
          </cell>
          <cell r="S976">
            <v>0.95</v>
          </cell>
          <cell r="T976">
            <v>1.1402000000000001</v>
          </cell>
        </row>
        <row r="977">
          <cell r="R977">
            <v>39755</v>
          </cell>
          <cell r="S977">
            <v>0.95</v>
          </cell>
          <cell r="T977">
            <v>1.1402000000000001</v>
          </cell>
        </row>
        <row r="978">
          <cell r="R978">
            <v>39756</v>
          </cell>
          <cell r="S978">
            <v>0.95</v>
          </cell>
          <cell r="T978">
            <v>1.1402000000000001</v>
          </cell>
        </row>
        <row r="979">
          <cell r="R979">
            <v>39757</v>
          </cell>
          <cell r="S979">
            <v>0.95</v>
          </cell>
          <cell r="T979">
            <v>1.1402000000000001</v>
          </cell>
        </row>
        <row r="980">
          <cell r="R980">
            <v>39758</v>
          </cell>
          <cell r="S980">
            <v>0.95</v>
          </cell>
          <cell r="T980">
            <v>1.1402000000000001</v>
          </cell>
        </row>
        <row r="981">
          <cell r="R981">
            <v>39759</v>
          </cell>
          <cell r="S981">
            <v>0.95</v>
          </cell>
          <cell r="T981">
            <v>1.1402000000000001</v>
          </cell>
        </row>
        <row r="982">
          <cell r="R982">
            <v>39762</v>
          </cell>
          <cell r="S982">
            <v>0.95</v>
          </cell>
          <cell r="T982">
            <v>1.1402000000000001</v>
          </cell>
        </row>
        <row r="983">
          <cell r="R983">
            <v>39763</v>
          </cell>
          <cell r="S983">
            <v>0.95</v>
          </cell>
          <cell r="T983">
            <v>1.1402000000000001</v>
          </cell>
        </row>
        <row r="984">
          <cell r="R984">
            <v>39764</v>
          </cell>
          <cell r="S984">
            <v>0.95</v>
          </cell>
          <cell r="T984">
            <v>1.1402000000000001</v>
          </cell>
        </row>
        <row r="985">
          <cell r="R985">
            <v>39765</v>
          </cell>
          <cell r="S985">
            <v>0.95</v>
          </cell>
          <cell r="T985">
            <v>1.1402000000000001</v>
          </cell>
        </row>
        <row r="986">
          <cell r="R986">
            <v>39766</v>
          </cell>
          <cell r="S986">
            <v>0.95</v>
          </cell>
          <cell r="T986">
            <v>1.1402000000000001</v>
          </cell>
        </row>
        <row r="987">
          <cell r="R987">
            <v>39769</v>
          </cell>
          <cell r="S987">
            <v>0.95</v>
          </cell>
          <cell r="T987">
            <v>1.1402000000000001</v>
          </cell>
        </row>
        <row r="988">
          <cell r="R988">
            <v>39770</v>
          </cell>
          <cell r="S988">
            <v>0.95</v>
          </cell>
          <cell r="T988">
            <v>1.1402000000000001</v>
          </cell>
        </row>
        <row r="989">
          <cell r="R989">
            <v>39771</v>
          </cell>
          <cell r="S989">
            <v>0.95</v>
          </cell>
          <cell r="T989">
            <v>1.1402000000000001</v>
          </cell>
        </row>
        <row r="990">
          <cell r="R990">
            <v>39772</v>
          </cell>
          <cell r="S990">
            <v>0.95</v>
          </cell>
          <cell r="T990">
            <v>1.1402000000000001</v>
          </cell>
        </row>
        <row r="991">
          <cell r="R991">
            <v>39773</v>
          </cell>
          <cell r="S991">
            <v>0.95</v>
          </cell>
          <cell r="T991">
            <v>1.1402000000000001</v>
          </cell>
        </row>
        <row r="992">
          <cell r="R992">
            <v>39776</v>
          </cell>
          <cell r="S992">
            <v>0.95</v>
          </cell>
          <cell r="T992">
            <v>1.1402000000000001</v>
          </cell>
        </row>
        <row r="993">
          <cell r="R993">
            <v>39777</v>
          </cell>
          <cell r="S993">
            <v>0.95</v>
          </cell>
          <cell r="T993">
            <v>1.1402000000000001</v>
          </cell>
        </row>
        <row r="994">
          <cell r="R994">
            <v>39778</v>
          </cell>
          <cell r="S994">
            <v>0.95</v>
          </cell>
          <cell r="T994">
            <v>1.1402000000000001</v>
          </cell>
        </row>
        <row r="995">
          <cell r="R995">
            <v>39779</v>
          </cell>
          <cell r="S995">
            <v>0.95</v>
          </cell>
          <cell r="T995">
            <v>1.1402000000000001</v>
          </cell>
        </row>
        <row r="996">
          <cell r="R996">
            <v>39780</v>
          </cell>
          <cell r="S996">
            <v>0.95</v>
          </cell>
          <cell r="T996">
            <v>1.1402000000000001</v>
          </cell>
        </row>
        <row r="997">
          <cell r="R997">
            <v>39783</v>
          </cell>
          <cell r="S997">
            <v>0.95</v>
          </cell>
          <cell r="T997">
            <v>1.1402000000000001</v>
          </cell>
        </row>
        <row r="998">
          <cell r="R998">
            <v>39784</v>
          </cell>
          <cell r="S998">
            <v>0.95</v>
          </cell>
          <cell r="T998">
            <v>1.1402000000000001</v>
          </cell>
        </row>
        <row r="999">
          <cell r="R999">
            <v>39785</v>
          </cell>
          <cell r="S999">
            <v>0.95</v>
          </cell>
          <cell r="T999">
            <v>1.1402000000000001</v>
          </cell>
        </row>
        <row r="1000">
          <cell r="R1000">
            <v>39786</v>
          </cell>
          <cell r="S1000">
            <v>0.95</v>
          </cell>
          <cell r="T1000">
            <v>1.1402000000000001</v>
          </cell>
        </row>
        <row r="1001">
          <cell r="R1001">
            <v>39787</v>
          </cell>
          <cell r="S1001">
            <v>0.95</v>
          </cell>
          <cell r="T1001">
            <v>1.1402000000000001</v>
          </cell>
        </row>
        <row r="1002">
          <cell r="R1002">
            <v>39790</v>
          </cell>
          <cell r="S1002">
            <v>0.95</v>
          </cell>
          <cell r="T1002">
            <v>1.1402000000000001</v>
          </cell>
        </row>
        <row r="1003">
          <cell r="R1003">
            <v>39791</v>
          </cell>
          <cell r="S1003">
            <v>0.95</v>
          </cell>
          <cell r="T1003">
            <v>1.1402000000000001</v>
          </cell>
        </row>
        <row r="1004">
          <cell r="R1004">
            <v>39792</v>
          </cell>
          <cell r="S1004">
            <v>0.95</v>
          </cell>
          <cell r="T1004">
            <v>1.1402000000000001</v>
          </cell>
        </row>
        <row r="1005">
          <cell r="R1005">
            <v>39793</v>
          </cell>
          <cell r="S1005">
            <v>0.95</v>
          </cell>
          <cell r="T1005">
            <v>1.1402000000000001</v>
          </cell>
        </row>
        <row r="1006">
          <cell r="R1006">
            <v>39794</v>
          </cell>
          <cell r="S1006">
            <v>0.95</v>
          </cell>
          <cell r="T1006">
            <v>1.1402000000000001</v>
          </cell>
        </row>
        <row r="1007">
          <cell r="R1007">
            <v>39797</v>
          </cell>
          <cell r="S1007">
            <v>0.95</v>
          </cell>
          <cell r="T1007">
            <v>1.1402000000000001</v>
          </cell>
        </row>
        <row r="1008">
          <cell r="R1008">
            <v>39798</v>
          </cell>
          <cell r="S1008">
            <v>0.95</v>
          </cell>
          <cell r="T1008">
            <v>1.1402000000000001</v>
          </cell>
        </row>
        <row r="1009">
          <cell r="R1009">
            <v>39799</v>
          </cell>
          <cell r="S1009">
            <v>0.95</v>
          </cell>
          <cell r="T1009">
            <v>1.1402000000000001</v>
          </cell>
        </row>
        <row r="1010">
          <cell r="R1010">
            <v>39800</v>
          </cell>
          <cell r="S1010">
            <v>0.95</v>
          </cell>
          <cell r="T1010">
            <v>1.1402000000000001</v>
          </cell>
        </row>
        <row r="1011">
          <cell r="R1011">
            <v>39801</v>
          </cell>
          <cell r="S1011">
            <v>0.95</v>
          </cell>
          <cell r="T1011">
            <v>1.1402000000000001</v>
          </cell>
        </row>
      </sheetData>
      <sheetData sheetId="8" refreshError="1">
        <row r="1">
          <cell r="C1" t="str">
            <v>USD/CAD Exchange Rate (</v>
          </cell>
        </row>
        <row r="2">
          <cell r="C2">
            <v>39416</v>
          </cell>
          <cell r="D2" t="str">
            <v>[$-409]mmmm d, yyyy;@</v>
          </cell>
        </row>
        <row r="5">
          <cell r="C5" t="str">
            <v>(US$ millions, except per share amount or where noted)</v>
          </cell>
        </row>
        <row r="7">
          <cell r="C7" t="str">
            <v>C$ Unit Price</v>
          </cell>
          <cell r="G7">
            <v>7.93</v>
          </cell>
        </row>
        <row r="8">
          <cell r="C8" t="str">
            <v>USD/CAD Exchange Rate (November 30, 2007)</v>
          </cell>
          <cell r="G8">
            <v>0.94469999999999998</v>
          </cell>
        </row>
        <row r="10">
          <cell r="C10" t="str">
            <v>US$ Unit Price</v>
          </cell>
          <cell r="G10">
            <v>8.3941992166825443</v>
          </cell>
        </row>
        <row r="11">
          <cell r="C11" t="str">
            <v>Fully Diluted Units Outstanding</v>
          </cell>
          <cell r="G11">
            <v>28.111218999999998</v>
          </cell>
        </row>
        <row r="12">
          <cell r="C12" t="str">
            <v>Fully Diluted Market Capitalization</v>
          </cell>
          <cell r="G12">
            <v>235.97117250979144</v>
          </cell>
        </row>
        <row r="13">
          <cell r="C13" t="str">
            <v>Net Third-Party Debt</v>
          </cell>
          <cell r="G13">
            <v>58.761468627606646</v>
          </cell>
        </row>
        <row r="14">
          <cell r="C14" t="str">
            <v>Enterprise Value</v>
          </cell>
          <cell r="G14">
            <v>294.7326411373981</v>
          </cell>
        </row>
        <row r="16">
          <cell r="E16" t="str">
            <v>EBITDA</v>
          </cell>
          <cell r="G16" t="str">
            <v>EV/EBITDA</v>
          </cell>
        </row>
        <row r="17">
          <cell r="C17" t="str">
            <v>LTM(1)</v>
          </cell>
          <cell r="E17">
            <v>35.238602057504139</v>
          </cell>
          <cell r="G17">
            <v>8.3639141148799947</v>
          </cell>
        </row>
        <row r="18">
          <cell r="C18" t="str">
            <v>2007E</v>
          </cell>
          <cell r="E18" t="str">
            <v>nmf</v>
          </cell>
          <cell r="G18" t="str">
            <v>nmf</v>
          </cell>
        </row>
        <row r="19">
          <cell r="C19" t="str">
            <v>2008E(2)</v>
          </cell>
          <cell r="E19">
            <v>37.85</v>
          </cell>
          <cell r="G19">
            <v>7.7868597394292758</v>
          </cell>
        </row>
        <row r="21">
          <cell r="E21" t="str">
            <v>Distributions</v>
          </cell>
          <cell r="G21" t="str">
            <v>Yield</v>
          </cell>
        </row>
        <row r="22">
          <cell r="C22" t="str">
            <v>LTM(1)</v>
          </cell>
          <cell r="E22">
            <v>1</v>
          </cell>
          <cell r="G22">
            <v>0.12610340479192939</v>
          </cell>
        </row>
        <row r="23">
          <cell r="C23" t="str">
            <v>2007E(2)</v>
          </cell>
          <cell r="E23">
            <v>1</v>
          </cell>
          <cell r="G23">
            <v>0.12610340479192939</v>
          </cell>
        </row>
        <row r="24">
          <cell r="C24" t="str">
            <v>2008E(2)</v>
          </cell>
          <cell r="E24">
            <v>1</v>
          </cell>
          <cell r="G24">
            <v>0.12610340479192939</v>
          </cell>
        </row>
        <row r="26">
          <cell r="E26" t="str">
            <v>DCPU</v>
          </cell>
          <cell r="G26" t="str">
            <v>FD Yield</v>
          </cell>
        </row>
        <row r="27">
          <cell r="C27" t="str">
            <v>LTM(1)</v>
          </cell>
          <cell r="E27">
            <v>0.99</v>
          </cell>
          <cell r="G27">
            <v>0.1248423707440101</v>
          </cell>
        </row>
        <row r="28">
          <cell r="C28" t="str">
            <v>2007E(2)</v>
          </cell>
          <cell r="E28">
            <v>1.0150000000000001</v>
          </cell>
          <cell r="G28">
            <v>0.12799495586380835</v>
          </cell>
        </row>
        <row r="29">
          <cell r="C29" t="str">
            <v>2008E(2)</v>
          </cell>
          <cell r="E29">
            <v>1.085</v>
          </cell>
          <cell r="G29">
            <v>0.13682219419924338</v>
          </cell>
        </row>
        <row r="32">
          <cell r="C32" t="str">
            <v>(1) LTM ended June 30, 2006; pro forma for full year of acquisitions</v>
          </cell>
        </row>
        <row r="33">
          <cell r="C33" t="str">
            <v>(2) Street estimates</v>
          </cell>
        </row>
        <row r="34">
          <cell r="C34" t="str">
            <v>(3) Not Pro Forma for full year results of acquisitions</v>
          </cell>
        </row>
        <row r="40">
          <cell r="K40" t="str">
            <v>C$ Reporting</v>
          </cell>
          <cell r="M40" t="str">
            <v>US$ Reporting</v>
          </cell>
        </row>
        <row r="42">
          <cell r="I42" t="str">
            <v>Unit Price</v>
          </cell>
          <cell r="K42">
            <v>7.93</v>
          </cell>
          <cell r="M42">
            <v>8.3941992166825443</v>
          </cell>
        </row>
        <row r="43">
          <cell r="I43" t="str">
            <v>Fully Diluted Units Outstanding</v>
          </cell>
          <cell r="K43">
            <v>28.111218999999998</v>
          </cell>
          <cell r="M43">
            <v>28.111218999999998</v>
          </cell>
        </row>
        <row r="44">
          <cell r="I44" t="str">
            <v>Fully Diluted Market Capitalization</v>
          </cell>
          <cell r="K44">
            <v>222.92196666999999</v>
          </cell>
          <cell r="M44">
            <v>235.97117250979144</v>
          </cell>
        </row>
        <row r="46">
          <cell r="I46" t="str">
            <v>Total Third-Party Debt</v>
          </cell>
          <cell r="K46">
            <v>75.517591433901387</v>
          </cell>
          <cell r="M46">
            <v>71.341468627606645</v>
          </cell>
        </row>
        <row r="47">
          <cell r="I47" t="str">
            <v>Cash</v>
          </cell>
          <cell r="K47">
            <v>13.316396739705729</v>
          </cell>
          <cell r="M47">
            <v>12.580000000000002</v>
          </cell>
        </row>
        <row r="48">
          <cell r="I48" t="str">
            <v>Enterprise Value</v>
          </cell>
          <cell r="K48">
            <v>285.12316136419565</v>
          </cell>
          <cell r="M48">
            <v>294.7326411373981</v>
          </cell>
        </row>
        <row r="50">
          <cell r="I50" t="str">
            <v>2007E CDPU</v>
          </cell>
          <cell r="K50">
            <v>1.0150000000000001</v>
          </cell>
          <cell r="M50">
            <v>0.93860691489361703</v>
          </cell>
        </row>
        <row r="51">
          <cell r="I51" t="str">
            <v>LTM Yield</v>
          </cell>
          <cell r="K51">
            <v>0.12799495586380835</v>
          </cell>
          <cell r="M51">
            <v>0.11181613524590164</v>
          </cell>
        </row>
        <row r="53">
          <cell r="I53" t="str">
            <v>2007E DCPU</v>
          </cell>
          <cell r="K53">
            <v>1</v>
          </cell>
          <cell r="M53">
            <v>0.92452127659574468</v>
          </cell>
        </row>
        <row r="54">
          <cell r="I54" t="str">
            <v>LTM FD Yield</v>
          </cell>
          <cell r="K54">
            <v>0.12610340479192939</v>
          </cell>
          <cell r="M54">
            <v>0.11013811475409836</v>
          </cell>
        </row>
        <row r="56">
          <cell r="I56" t="str">
            <v>DCPU</v>
          </cell>
        </row>
        <row r="57">
          <cell r="I57" t="str">
            <v>Scotia</v>
          </cell>
          <cell r="K57">
            <v>1</v>
          </cell>
          <cell r="M57">
            <v>0.91</v>
          </cell>
        </row>
        <row r="58">
          <cell r="I58" t="str">
            <v>BMO</v>
          </cell>
          <cell r="K58">
            <v>1</v>
          </cell>
          <cell r="M58">
            <v>0.93904255319148933</v>
          </cell>
        </row>
        <row r="59">
          <cell r="K59">
            <v>1</v>
          </cell>
          <cell r="M59">
            <v>0.92452127659574468</v>
          </cell>
        </row>
        <row r="61">
          <cell r="I61" t="str">
            <v>CDPU</v>
          </cell>
        </row>
        <row r="62">
          <cell r="I62" t="str">
            <v>Scotia</v>
          </cell>
          <cell r="K62">
            <v>1</v>
          </cell>
          <cell r="M62">
            <v>0.91</v>
          </cell>
        </row>
        <row r="63">
          <cell r="I63" t="str">
            <v>BMO</v>
          </cell>
          <cell r="K63">
            <v>1.03</v>
          </cell>
          <cell r="M63">
            <v>0.96721382978723403</v>
          </cell>
        </row>
        <row r="64">
          <cell r="K64">
            <v>1.0150000000000001</v>
          </cell>
          <cell r="M64">
            <v>0.93860691489361703</v>
          </cell>
        </row>
        <row r="66">
          <cell r="I66" t="str">
            <v>Forecasted FX Rate</v>
          </cell>
        </row>
        <row r="67">
          <cell r="I67" t="str">
            <v>Scotia</v>
          </cell>
          <cell r="M67">
            <v>1.0989010989010988</v>
          </cell>
        </row>
        <row r="68">
          <cell r="I68" t="str">
            <v>BMO</v>
          </cell>
          <cell r="M68">
            <v>1.0309278350515465</v>
          </cell>
        </row>
        <row r="69">
          <cell r="I69" t="str">
            <v>Average</v>
          </cell>
          <cell r="M69">
            <v>1.0649144669763226</v>
          </cell>
        </row>
      </sheetData>
      <sheetData sheetId="9" refreshError="1">
        <row r="2">
          <cell r="O2" t="str">
            <v>Spot</v>
          </cell>
          <cell r="S2" t="str">
            <v>Discount Rate</v>
          </cell>
        </row>
        <row r="3">
          <cell r="O3">
            <v>0.94469999999999998</v>
          </cell>
          <cell r="S3">
            <v>0.1</v>
          </cell>
        </row>
        <row r="5">
          <cell r="G5" t="str">
            <v>management:</v>
          </cell>
          <cell r="O5" t="str">
            <v>C$</v>
          </cell>
          <cell r="P5" t="str">
            <v>US$</v>
          </cell>
        </row>
        <row r="6">
          <cell r="D6">
            <v>2005</v>
          </cell>
          <cell r="E6">
            <v>2006</v>
          </cell>
          <cell r="F6" t="str">
            <v>LTM</v>
          </cell>
          <cell r="G6" t="str">
            <v>2008E</v>
          </cell>
          <cell r="N6">
            <v>39113</v>
          </cell>
          <cell r="O6">
            <v>1670</v>
          </cell>
          <cell r="P6">
            <v>1360.8213820078226</v>
          </cell>
          <cell r="Q6">
            <v>1.2272000000000001</v>
          </cell>
          <cell r="R6">
            <v>2049.424</v>
          </cell>
          <cell r="S6">
            <v>0.38443204041721002</v>
          </cell>
          <cell r="T6">
            <v>8.3333333333333332E-3</v>
          </cell>
          <cell r="U6">
            <v>1</v>
          </cell>
          <cell r="V6">
            <v>0.38125491611624135</v>
          </cell>
          <cell r="X6">
            <v>1361</v>
          </cell>
          <cell r="Y6">
            <v>1.2272000000000001</v>
          </cell>
          <cell r="Z6">
            <v>1670.2192</v>
          </cell>
        </row>
        <row r="7">
          <cell r="C7" t="str">
            <v>Sales</v>
          </cell>
          <cell r="D7">
            <v>83.313999999999993</v>
          </cell>
          <cell r="E7">
            <v>87.197000000000003</v>
          </cell>
          <cell r="F7">
            <v>129.098562170706</v>
          </cell>
          <cell r="G7">
            <v>129.98464846046099</v>
          </cell>
          <cell r="N7">
            <v>39141</v>
          </cell>
          <cell r="O7">
            <v>1670</v>
          </cell>
          <cell r="P7">
            <v>1360.8213820078226</v>
          </cell>
          <cell r="Q7">
            <v>1.2272000000000001</v>
          </cell>
          <cell r="R7">
            <v>2049.424</v>
          </cell>
          <cell r="S7">
            <v>0.38443204041721002</v>
          </cell>
          <cell r="T7">
            <v>0</v>
          </cell>
          <cell r="U7">
            <v>2</v>
          </cell>
          <cell r="V7">
            <v>0.38443204041721002</v>
          </cell>
          <cell r="X7">
            <v>1361</v>
          </cell>
          <cell r="Y7">
            <v>1.2224999999999999</v>
          </cell>
          <cell r="Z7">
            <v>1663.8225</v>
          </cell>
        </row>
        <row r="8">
          <cell r="N8">
            <v>39172</v>
          </cell>
          <cell r="O8">
            <v>1670</v>
          </cell>
          <cell r="P8">
            <v>1360.8213820078226</v>
          </cell>
          <cell r="Q8">
            <v>1.2272000000000001</v>
          </cell>
          <cell r="R8">
            <v>2049.424</v>
          </cell>
          <cell r="S8">
            <v>0.38443204041721002</v>
          </cell>
          <cell r="T8">
            <v>0</v>
          </cell>
          <cell r="U8">
            <v>3</v>
          </cell>
          <cell r="V8">
            <v>0.38443204041721002</v>
          </cell>
          <cell r="X8">
            <v>1443</v>
          </cell>
          <cell r="Y8">
            <v>1.157</v>
          </cell>
          <cell r="Z8">
            <v>1669.5509999999999</v>
          </cell>
        </row>
        <row r="9">
          <cell r="D9">
            <v>53.741</v>
          </cell>
          <cell r="N9">
            <v>39202</v>
          </cell>
          <cell r="O9">
            <v>1670</v>
          </cell>
          <cell r="P9">
            <v>1360.8213820078226</v>
          </cell>
          <cell r="Q9">
            <v>1.2272000000000001</v>
          </cell>
          <cell r="R9">
            <v>2049.424</v>
          </cell>
          <cell r="S9">
            <v>0.38443204041721002</v>
          </cell>
          <cell r="T9">
            <v>3.2036003368100835E-2</v>
          </cell>
          <cell r="U9">
            <v>4</v>
          </cell>
          <cell r="V9">
            <v>0.38141332782073323</v>
          </cell>
          <cell r="X9">
            <v>1474</v>
          </cell>
          <cell r="Y9">
            <v>1.133</v>
          </cell>
          <cell r="Z9">
            <v>1670.0419999999999</v>
          </cell>
        </row>
        <row r="10">
          <cell r="D10">
            <v>6.0449999999999999</v>
          </cell>
          <cell r="N10">
            <v>39233</v>
          </cell>
          <cell r="O10">
            <v>1670</v>
          </cell>
          <cell r="P10">
            <v>1360.8213820078226</v>
          </cell>
          <cell r="Q10">
            <v>1.2272000000000001</v>
          </cell>
          <cell r="R10">
            <v>2049.424</v>
          </cell>
          <cell r="S10">
            <v>0.38443204041721002</v>
          </cell>
          <cell r="T10">
            <v>3.2036003368100835E-2</v>
          </cell>
          <cell r="U10">
            <v>5</v>
          </cell>
          <cell r="V10">
            <v>0.38201516802775559</v>
          </cell>
          <cell r="X10">
            <v>1443</v>
          </cell>
          <cell r="Y10">
            <v>1.1202000000000001</v>
          </cell>
          <cell r="Z10">
            <v>1616.4486000000002</v>
          </cell>
        </row>
        <row r="11">
          <cell r="N11">
            <v>39263</v>
          </cell>
          <cell r="O11">
            <v>1670</v>
          </cell>
          <cell r="P11">
            <v>1360.8213820078226</v>
          </cell>
          <cell r="Q11">
            <v>1.2272000000000001</v>
          </cell>
          <cell r="R11">
            <v>2049.424</v>
          </cell>
          <cell r="S11">
            <v>0.38443204041721002</v>
          </cell>
          <cell r="T11">
            <v>3.2036003368100835E-2</v>
          </cell>
          <cell r="U11">
            <v>6</v>
          </cell>
          <cell r="V11">
            <v>0.38241692232691499</v>
          </cell>
          <cell r="X11">
            <v>1539</v>
          </cell>
          <cell r="Y11">
            <v>1.0805</v>
          </cell>
          <cell r="Z11">
            <v>1662.8895</v>
          </cell>
        </row>
        <row r="12">
          <cell r="N12">
            <v>39294</v>
          </cell>
          <cell r="O12">
            <v>1670</v>
          </cell>
          <cell r="P12">
            <v>1360.8213820078226</v>
          </cell>
          <cell r="Q12">
            <v>1.2272000000000001</v>
          </cell>
          <cell r="R12">
            <v>2049.424</v>
          </cell>
          <cell r="S12">
            <v>0.38443204041721002</v>
          </cell>
          <cell r="T12">
            <v>3.2036003368100835E-2</v>
          </cell>
          <cell r="U12">
            <v>7</v>
          </cell>
          <cell r="V12">
            <v>0.38270414833921329</v>
          </cell>
          <cell r="X12">
            <v>1567</v>
          </cell>
          <cell r="Y12">
            <v>1.075</v>
          </cell>
          <cell r="Z12">
            <v>1684.5249999999999</v>
          </cell>
        </row>
        <row r="13">
          <cell r="D13">
            <v>23.527999999999992</v>
          </cell>
          <cell r="E13">
            <v>24.972999999999999</v>
          </cell>
          <cell r="F13">
            <v>35.238602057504139</v>
          </cell>
          <cell r="G13">
            <v>37.293816994391797</v>
          </cell>
          <cell r="N13">
            <v>39325</v>
          </cell>
          <cell r="O13">
            <v>1670</v>
          </cell>
          <cell r="P13">
            <v>1360.8213820078226</v>
          </cell>
          <cell r="Q13">
            <v>1.2272000000000001</v>
          </cell>
          <cell r="R13">
            <v>2049.424</v>
          </cell>
          <cell r="S13">
            <v>0.38443204041721002</v>
          </cell>
          <cell r="T13">
            <v>3.2036003368100835E-2</v>
          </cell>
          <cell r="U13">
            <v>8</v>
          </cell>
          <cell r="V13">
            <v>0.38291970941235542</v>
          </cell>
          <cell r="X13">
            <v>1576</v>
          </cell>
          <cell r="Y13">
            <v>1.0694999999999999</v>
          </cell>
          <cell r="Z13">
            <v>1685.5319999999999</v>
          </cell>
        </row>
        <row r="14">
          <cell r="N14">
            <v>39355</v>
          </cell>
          <cell r="O14">
            <v>1670</v>
          </cell>
          <cell r="P14">
            <v>1360.8213820078226</v>
          </cell>
          <cell r="Q14">
            <v>1.2272000000000001</v>
          </cell>
          <cell r="R14">
            <v>2049.424</v>
          </cell>
          <cell r="S14">
            <v>0.38443204041721002</v>
          </cell>
          <cell r="T14">
            <v>3.2036003368100835E-2</v>
          </cell>
          <cell r="U14">
            <v>9</v>
          </cell>
          <cell r="V14">
            <v>0.3830874519635295</v>
          </cell>
        </row>
        <row r="15">
          <cell r="D15">
            <v>0.2824015171519792</v>
          </cell>
          <cell r="E15">
            <v>0.28639746780279135</v>
          </cell>
          <cell r="F15">
            <v>0.27295890415036855</v>
          </cell>
          <cell r="G15">
            <v>0.28690939611792626</v>
          </cell>
          <cell r="N15">
            <v>39386</v>
          </cell>
          <cell r="O15">
            <v>1670</v>
          </cell>
          <cell r="P15">
            <v>1360.8213820078226</v>
          </cell>
          <cell r="Q15">
            <v>1.2272000000000001</v>
          </cell>
          <cell r="R15">
            <v>2049.424</v>
          </cell>
          <cell r="S15">
            <v>0.38443204041721002</v>
          </cell>
          <cell r="T15">
            <v>3.2036003368100835E-2</v>
          </cell>
          <cell r="U15">
            <v>10</v>
          </cell>
          <cell r="V15">
            <v>0.38322169890969565</v>
          </cell>
          <cell r="Z15">
            <v>1.1325254845290715</v>
          </cell>
        </row>
        <row r="16">
          <cell r="N16">
            <v>39416</v>
          </cell>
          <cell r="O16">
            <v>1670</v>
          </cell>
          <cell r="P16">
            <v>1360.8213820078226</v>
          </cell>
          <cell r="Q16">
            <v>1.2272000000000001</v>
          </cell>
          <cell r="R16">
            <v>2049.424</v>
          </cell>
          <cell r="S16">
            <v>0.38443204041721002</v>
          </cell>
          <cell r="T16">
            <v>3.2036003368100835E-2</v>
          </cell>
          <cell r="U16">
            <v>11</v>
          </cell>
          <cell r="V16">
            <v>0.38333157231139392</v>
          </cell>
        </row>
        <row r="17">
          <cell r="N17">
            <v>39447</v>
          </cell>
          <cell r="O17">
            <v>1670</v>
          </cell>
          <cell r="P17">
            <v>1360.8213820078226</v>
          </cell>
          <cell r="Q17">
            <v>1.2272000000000001</v>
          </cell>
          <cell r="R17">
            <v>2049.424</v>
          </cell>
          <cell r="S17">
            <v>0.38443204041721002</v>
          </cell>
          <cell r="T17">
            <v>3.2036003368100835E-2</v>
          </cell>
          <cell r="U17">
            <v>12</v>
          </cell>
          <cell r="V17">
            <v>0.3834231575429497</v>
          </cell>
        </row>
        <row r="18">
          <cell r="D18">
            <v>2005</v>
          </cell>
          <cell r="E18">
            <v>2006</v>
          </cell>
          <cell r="F18" t="str">
            <v>LTM</v>
          </cell>
          <cell r="G18" t="str">
            <v>2008E</v>
          </cell>
          <cell r="N18">
            <v>39478</v>
          </cell>
          <cell r="O18">
            <v>1670</v>
          </cell>
          <cell r="P18">
            <v>1360.8213820078226</v>
          </cell>
          <cell r="Q18">
            <v>1.2272000000000001</v>
          </cell>
          <cell r="R18">
            <v>2049.424</v>
          </cell>
          <cell r="S18">
            <v>0.38443204041721002</v>
          </cell>
          <cell r="T18">
            <v>3.2036003368100835E-2</v>
          </cell>
          <cell r="U18">
            <v>13</v>
          </cell>
          <cell r="V18">
            <v>0.38350066982951714</v>
          </cell>
        </row>
        <row r="19">
          <cell r="C19" t="str">
            <v>Sales</v>
          </cell>
          <cell r="D19">
            <v>83.313999999999993</v>
          </cell>
          <cell r="E19">
            <v>87.197000000000003</v>
          </cell>
          <cell r="F19">
            <v>129.098562170706</v>
          </cell>
          <cell r="G19">
            <v>129.98464846046099</v>
          </cell>
          <cell r="N19">
            <v>39507</v>
          </cell>
          <cell r="O19">
            <v>1670</v>
          </cell>
          <cell r="P19">
            <v>1360.8213820078226</v>
          </cell>
          <cell r="Q19">
            <v>1.2272000000000001</v>
          </cell>
          <cell r="R19">
            <v>2049.424</v>
          </cell>
          <cell r="S19">
            <v>0.38443204041721002</v>
          </cell>
          <cell r="T19">
            <v>3.2036003368100835E-2</v>
          </cell>
          <cell r="U19">
            <v>14</v>
          </cell>
          <cell r="V19">
            <v>0.38356712140403065</v>
          </cell>
          <cell r="AB19" t="str">
            <v>USD/CAD Spot Rate:</v>
          </cell>
          <cell r="AF19">
            <v>0.94469999999999998</v>
          </cell>
        </row>
        <row r="20">
          <cell r="C20" t="str">
            <v>EBITDA Margin</v>
          </cell>
          <cell r="D20">
            <v>0.2824015171519792</v>
          </cell>
          <cell r="E20">
            <v>0.28639746780279135</v>
          </cell>
          <cell r="F20">
            <v>0.27295890415036855</v>
          </cell>
          <cell r="G20">
            <v>0.28690939611792626</v>
          </cell>
          <cell r="N20">
            <v>39538</v>
          </cell>
          <cell r="O20">
            <v>1670</v>
          </cell>
          <cell r="P20">
            <v>1360.8213820078226</v>
          </cell>
          <cell r="Q20">
            <v>1.2272000000000001</v>
          </cell>
          <cell r="R20">
            <v>2049.424</v>
          </cell>
          <cell r="S20">
            <v>0.38443204041721002</v>
          </cell>
          <cell r="T20">
            <v>3.2036003368100835E-2</v>
          </cell>
          <cell r="U20">
            <v>15</v>
          </cell>
          <cell r="V20">
            <v>0.38362472208247439</v>
          </cell>
        </row>
        <row r="21">
          <cell r="N21">
            <v>39568</v>
          </cell>
          <cell r="O21">
            <v>1670</v>
          </cell>
          <cell r="P21">
            <v>1360.8213820078226</v>
          </cell>
          <cell r="Q21">
            <v>1.2272000000000001</v>
          </cell>
          <cell r="R21">
            <v>2049.424</v>
          </cell>
          <cell r="S21">
            <v>0.38443204041721002</v>
          </cell>
          <cell r="T21">
            <v>3.2036003368100835E-2</v>
          </cell>
          <cell r="U21">
            <v>16</v>
          </cell>
          <cell r="V21">
            <v>0.38367512977173401</v>
          </cell>
          <cell r="AB21" t="str">
            <v>As of Dec. 31, 2006:</v>
          </cell>
        </row>
        <row r="22">
          <cell r="N22">
            <v>39599</v>
          </cell>
          <cell r="O22">
            <v>1670</v>
          </cell>
          <cell r="P22">
            <v>1360.8213820078226</v>
          </cell>
          <cell r="Q22">
            <v>1.2272000000000001</v>
          </cell>
          <cell r="R22">
            <v>2049.424</v>
          </cell>
          <cell r="S22">
            <v>0.38443204041721002</v>
          </cell>
          <cell r="T22">
            <v>3.2036003368100835E-2</v>
          </cell>
          <cell r="U22">
            <v>17</v>
          </cell>
          <cell r="V22">
            <v>0.38371961264505933</v>
          </cell>
        </row>
        <row r="23">
          <cell r="N23">
            <v>39629</v>
          </cell>
          <cell r="O23">
            <v>1670</v>
          </cell>
          <cell r="P23">
            <v>1360.8213820078226</v>
          </cell>
          <cell r="Q23">
            <v>1.2272000000000001</v>
          </cell>
          <cell r="R23">
            <v>2049.424</v>
          </cell>
          <cell r="S23">
            <v>0.38443204041721002</v>
          </cell>
          <cell r="T23">
            <v>3.2036003368100835E-2</v>
          </cell>
          <cell r="U23">
            <v>18</v>
          </cell>
          <cell r="V23">
            <v>0.38375915730646681</v>
          </cell>
          <cell r="AB23" t="str">
            <v>Distributions Hedged until:</v>
          </cell>
          <cell r="AF23">
            <v>40877</v>
          </cell>
        </row>
        <row r="24">
          <cell r="N24">
            <v>39660</v>
          </cell>
          <cell r="O24">
            <v>1670</v>
          </cell>
          <cell r="P24">
            <v>1360.8213820078226</v>
          </cell>
          <cell r="Q24">
            <v>1.2272000000000001</v>
          </cell>
          <cell r="R24">
            <v>2049.424</v>
          </cell>
          <cell r="S24">
            <v>0.38443204041721002</v>
          </cell>
          <cell r="T24">
            <v>3.2036003368100835E-2</v>
          </cell>
          <cell r="U24">
            <v>19</v>
          </cell>
          <cell r="V24">
            <v>0.38379454282635073</v>
          </cell>
          <cell r="AB24" t="str">
            <v>Total Notional Hedged:</v>
          </cell>
          <cell r="AF24">
            <v>82.92086391829065</v>
          </cell>
        </row>
        <row r="25">
          <cell r="N25">
            <v>39691</v>
          </cell>
          <cell r="O25">
            <v>1670</v>
          </cell>
          <cell r="P25">
            <v>1360.8213820078226</v>
          </cell>
          <cell r="Q25">
            <v>1.2272000000000001</v>
          </cell>
          <cell r="R25">
            <v>2049.424</v>
          </cell>
          <cell r="S25">
            <v>0.38443204041721002</v>
          </cell>
          <cell r="T25">
            <v>3.2036003368100835E-2</v>
          </cell>
          <cell r="U25">
            <v>20</v>
          </cell>
          <cell r="V25">
            <v>0.38382639258394419</v>
          </cell>
          <cell r="AB25" t="str">
            <v>Weighted Average Exchange Rate:</v>
          </cell>
          <cell r="AF25">
            <v>1.1899655219012586</v>
          </cell>
        </row>
        <row r="26">
          <cell r="N26">
            <v>39721</v>
          </cell>
          <cell r="O26">
            <v>1670</v>
          </cell>
          <cell r="P26">
            <v>1360.8213820078226</v>
          </cell>
          <cell r="Q26">
            <v>1.2272000000000001</v>
          </cell>
          <cell r="R26">
            <v>2049.424</v>
          </cell>
          <cell r="S26">
            <v>0.38443204041721002</v>
          </cell>
          <cell r="T26">
            <v>3.2036003368100835E-2</v>
          </cell>
          <cell r="U26">
            <v>21</v>
          </cell>
          <cell r="V26">
            <v>0.38385521130878503</v>
          </cell>
        </row>
        <row r="27">
          <cell r="N27">
            <v>39752</v>
          </cell>
          <cell r="O27">
            <v>1670</v>
          </cell>
          <cell r="P27">
            <v>1360.8213820078226</v>
          </cell>
          <cell r="Q27">
            <v>1.2272000000000001</v>
          </cell>
          <cell r="R27">
            <v>2049.424</v>
          </cell>
          <cell r="S27">
            <v>0.38443204041721002</v>
          </cell>
          <cell r="T27">
            <v>3.2036003368100835E-2</v>
          </cell>
          <cell r="U27">
            <v>22</v>
          </cell>
          <cell r="V27">
            <v>0.38388141202721243</v>
          </cell>
          <cell r="AB27" t="str">
            <v>PV of Hedges</v>
          </cell>
          <cell r="AF27">
            <v>20.048520076663532</v>
          </cell>
        </row>
        <row r="28">
          <cell r="N28">
            <v>39782</v>
          </cell>
          <cell r="O28">
            <v>1670</v>
          </cell>
          <cell r="P28">
            <v>1360.8213820078226</v>
          </cell>
          <cell r="Q28">
            <v>1.2272000000000001</v>
          </cell>
          <cell r="R28">
            <v>2049.424</v>
          </cell>
          <cell r="S28">
            <v>0.38443204041721002</v>
          </cell>
          <cell r="T28">
            <v>3.2036003368100835E-2</v>
          </cell>
          <cell r="U28">
            <v>23</v>
          </cell>
          <cell r="V28">
            <v>0.3839053359841666</v>
          </cell>
        </row>
        <row r="29">
          <cell r="N29">
            <v>39813</v>
          </cell>
          <cell r="O29">
            <v>1670</v>
          </cell>
          <cell r="P29">
            <v>1360.8213820078226</v>
          </cell>
          <cell r="Q29">
            <v>1.2272000000000001</v>
          </cell>
          <cell r="R29">
            <v>2049.424</v>
          </cell>
          <cell r="S29">
            <v>0.38443204041721002</v>
          </cell>
          <cell r="T29">
            <v>3.2036003368100835E-2</v>
          </cell>
          <cell r="U29">
            <v>24</v>
          </cell>
          <cell r="V29">
            <v>0.38392726758781481</v>
          </cell>
          <cell r="AB29" t="str">
            <v>Exchange Rates Used for Keystone Forecasts:</v>
          </cell>
        </row>
        <row r="30">
          <cell r="N30">
            <v>39844</v>
          </cell>
          <cell r="O30">
            <v>1670</v>
          </cell>
          <cell r="P30">
            <v>1360.8213820078226</v>
          </cell>
          <cell r="Q30">
            <v>1.2272000000000001</v>
          </cell>
          <cell r="R30">
            <v>2049.424</v>
          </cell>
          <cell r="S30">
            <v>0.38443204041721002</v>
          </cell>
          <cell r="T30">
            <v>3.2036003368100835E-2</v>
          </cell>
          <cell r="U30">
            <v>25</v>
          </cell>
          <cell r="V30">
            <v>0.38394744576973128</v>
          </cell>
        </row>
        <row r="31">
          <cell r="N31">
            <v>39872</v>
          </cell>
          <cell r="O31">
            <v>1670</v>
          </cell>
          <cell r="P31">
            <v>1360.8213820078226</v>
          </cell>
          <cell r="Q31">
            <v>1.2272000000000001</v>
          </cell>
          <cell r="R31">
            <v>2049.424</v>
          </cell>
          <cell r="S31">
            <v>0.38443204041721002</v>
          </cell>
          <cell r="T31">
            <v>3.2036003368100835E-2</v>
          </cell>
          <cell r="U31">
            <v>26</v>
          </cell>
          <cell r="V31">
            <v>0.38396607272508859</v>
          </cell>
          <cell r="AD31" t="str">
            <v>Scotia Capital</v>
          </cell>
          <cell r="AF31" t="str">
            <v>BMO</v>
          </cell>
        </row>
        <row r="32">
          <cell r="N32">
            <v>39903</v>
          </cell>
          <cell r="O32">
            <v>1670</v>
          </cell>
          <cell r="P32">
            <v>1360.8213820078226</v>
          </cell>
          <cell r="Q32">
            <v>1.2272000000000001</v>
          </cell>
          <cell r="R32">
            <v>2049.424</v>
          </cell>
          <cell r="S32">
            <v>0.38443204041721002</v>
          </cell>
          <cell r="T32">
            <v>3.2036003368100835E-2</v>
          </cell>
          <cell r="U32">
            <v>27</v>
          </cell>
          <cell r="V32">
            <v>0.38398332071171931</v>
          </cell>
        </row>
        <row r="33">
          <cell r="N33">
            <v>39933</v>
          </cell>
          <cell r="O33">
            <v>1670</v>
          </cell>
          <cell r="P33">
            <v>1360.8213820078226</v>
          </cell>
          <cell r="Q33">
            <v>1.2272000000000001</v>
          </cell>
          <cell r="R33">
            <v>2049.424</v>
          </cell>
          <cell r="S33">
            <v>0.38443204041721002</v>
          </cell>
          <cell r="T33">
            <v>3.2036003368100835E-2</v>
          </cell>
          <cell r="U33">
            <v>28</v>
          </cell>
          <cell r="V33">
            <v>0.38399933739305753</v>
          </cell>
          <cell r="AB33" t="str">
            <v>2007E</v>
          </cell>
          <cell r="AD33">
            <v>1.0989010989010988</v>
          </cell>
          <cell r="AF33">
            <v>1.0309278350515465</v>
          </cell>
        </row>
        <row r="34">
          <cell r="N34">
            <v>39964</v>
          </cell>
          <cell r="O34">
            <v>1670</v>
          </cell>
          <cell r="P34">
            <v>1360.8213820078226</v>
          </cell>
          <cell r="Q34">
            <v>1.2272000000000001</v>
          </cell>
          <cell r="R34">
            <v>2049.424</v>
          </cell>
          <cell r="S34">
            <v>0.38443204041721002</v>
          </cell>
          <cell r="T34">
            <v>3.2036003368100835E-2</v>
          </cell>
          <cell r="U34">
            <v>29</v>
          </cell>
          <cell r="V34">
            <v>0.38401425007624507</v>
          </cell>
          <cell r="AB34" t="str">
            <v>2008E</v>
          </cell>
          <cell r="AD34">
            <v>1.075268817204301</v>
          </cell>
          <cell r="AF34">
            <v>1.1904761904761905</v>
          </cell>
        </row>
        <row r="35">
          <cell r="N35">
            <v>39994</v>
          </cell>
          <cell r="O35">
            <v>1670</v>
          </cell>
          <cell r="P35">
            <v>1360.8213820078226</v>
          </cell>
          <cell r="Q35">
            <v>1.2272000000000001</v>
          </cell>
          <cell r="R35">
            <v>2049.424</v>
          </cell>
          <cell r="S35">
            <v>0.38443204041721002</v>
          </cell>
          <cell r="T35">
            <v>3.2036003368100835E-2</v>
          </cell>
          <cell r="U35">
            <v>30</v>
          </cell>
          <cell r="V35">
            <v>0.38402816910306292</v>
          </cell>
        </row>
        <row r="36">
          <cell r="N36">
            <v>40025</v>
          </cell>
          <cell r="O36">
            <v>1670</v>
          </cell>
          <cell r="P36">
            <v>1360.8213820078226</v>
          </cell>
          <cell r="Q36">
            <v>1.2272000000000001</v>
          </cell>
          <cell r="R36">
            <v>2049.424</v>
          </cell>
          <cell r="S36">
            <v>0.38443204041721002</v>
          </cell>
          <cell r="T36">
            <v>3.2036003368100835E-2</v>
          </cell>
          <cell r="U36">
            <v>31</v>
          </cell>
          <cell r="V36">
            <v>0.38404119058488745</v>
          </cell>
        </row>
        <row r="37">
          <cell r="N37">
            <v>40056</v>
          </cell>
          <cell r="O37">
            <v>1670</v>
          </cell>
          <cell r="P37">
            <v>1360.8213820078226</v>
          </cell>
          <cell r="Q37">
            <v>1.2272000000000001</v>
          </cell>
          <cell r="R37">
            <v>2049.424</v>
          </cell>
          <cell r="S37">
            <v>0.38443204041721002</v>
          </cell>
          <cell r="T37">
            <v>3.2036003368100835E-2</v>
          </cell>
          <cell r="U37">
            <v>32</v>
          </cell>
          <cell r="V37">
            <v>0.38405339862509424</v>
          </cell>
        </row>
        <row r="38">
          <cell r="N38">
            <v>40086</v>
          </cell>
          <cell r="O38">
            <v>1670</v>
          </cell>
          <cell r="P38">
            <v>1360.8213820078226</v>
          </cell>
          <cell r="Q38">
            <v>1.2272000000000001</v>
          </cell>
          <cell r="R38">
            <v>2049.424</v>
          </cell>
          <cell r="S38">
            <v>0.38443204041721002</v>
          </cell>
          <cell r="T38">
            <v>3.2036003368100835E-2</v>
          </cell>
          <cell r="U38">
            <v>33</v>
          </cell>
          <cell r="V38">
            <v>0.38406486713758303</v>
          </cell>
        </row>
        <row r="39">
          <cell r="N39">
            <v>40117</v>
          </cell>
          <cell r="O39">
            <v>1670</v>
          </cell>
          <cell r="P39">
            <v>1360.8213820078226</v>
          </cell>
          <cell r="Q39">
            <v>1.2272000000000001</v>
          </cell>
          <cell r="R39">
            <v>2049.424</v>
          </cell>
          <cell r="S39">
            <v>0.38443204041721002</v>
          </cell>
          <cell r="T39">
            <v>3.2036003368100835E-2</v>
          </cell>
          <cell r="U39">
            <v>34</v>
          </cell>
          <cell r="V39">
            <v>0.38407566134453452</v>
          </cell>
        </row>
        <row r="40">
          <cell r="N40">
            <v>40147</v>
          </cell>
          <cell r="O40">
            <v>1670</v>
          </cell>
          <cell r="P40">
            <v>1360.8213820078226</v>
          </cell>
          <cell r="Q40">
            <v>1.2272000000000001</v>
          </cell>
          <cell r="R40">
            <v>2049.424</v>
          </cell>
          <cell r="S40">
            <v>0.38443204041721002</v>
          </cell>
          <cell r="T40">
            <v>3.2036003368100835E-2</v>
          </cell>
          <cell r="U40">
            <v>35</v>
          </cell>
          <cell r="V40">
            <v>0.38408583901752502</v>
          </cell>
        </row>
        <row r="41">
          <cell r="N41">
            <v>40178</v>
          </cell>
          <cell r="O41">
            <v>1670</v>
          </cell>
          <cell r="P41">
            <v>1360.8213820078226</v>
          </cell>
          <cell r="Q41">
            <v>1.2272000000000001</v>
          </cell>
          <cell r="R41">
            <v>2049.424</v>
          </cell>
          <cell r="S41">
            <v>0.38443204041721002</v>
          </cell>
          <cell r="T41">
            <v>3.2036003368100835E-2</v>
          </cell>
          <cell r="U41">
            <v>36</v>
          </cell>
          <cell r="V41">
            <v>0.38409545151187896</v>
          </cell>
        </row>
        <row r="42">
          <cell r="N42">
            <v>40209</v>
          </cell>
          <cell r="O42">
            <v>1670</v>
          </cell>
          <cell r="P42">
            <v>1360.8213820078226</v>
          </cell>
          <cell r="Q42">
            <v>1.2272000000000001</v>
          </cell>
          <cell r="R42">
            <v>2049.424</v>
          </cell>
          <cell r="S42">
            <v>0.38443204041721002</v>
          </cell>
          <cell r="T42">
            <v>3.2036003368100835E-2</v>
          </cell>
          <cell r="U42">
            <v>37</v>
          </cell>
          <cell r="V42">
            <v>0.3841045446333603</v>
          </cell>
        </row>
        <row r="43">
          <cell r="N43">
            <v>40237</v>
          </cell>
          <cell r="O43">
            <v>1670</v>
          </cell>
          <cell r="P43">
            <v>1360.8213820078226</v>
          </cell>
          <cell r="Q43">
            <v>1.2272000000000001</v>
          </cell>
          <cell r="R43">
            <v>2049.424</v>
          </cell>
          <cell r="S43">
            <v>0.38443204041721002</v>
          </cell>
          <cell r="T43">
            <v>3.2036003368100835E-2</v>
          </cell>
          <cell r="U43">
            <v>38</v>
          </cell>
          <cell r="V43">
            <v>0.38411315936807516</v>
          </cell>
        </row>
        <row r="44">
          <cell r="N44">
            <v>40268</v>
          </cell>
          <cell r="O44">
            <v>1663</v>
          </cell>
          <cell r="P44">
            <v>1360.3271983640084</v>
          </cell>
          <cell r="Q44">
            <v>1.2224999999999999</v>
          </cell>
          <cell r="R44">
            <v>2033.0174999999999</v>
          </cell>
          <cell r="S44">
            <v>0.37789889570552143</v>
          </cell>
          <cell r="T44">
            <v>3.2036003368100835E-2</v>
          </cell>
          <cell r="U44">
            <v>39</v>
          </cell>
          <cell r="V44">
            <v>0.37759346804495098</v>
          </cell>
        </row>
        <row r="45">
          <cell r="N45">
            <v>40298</v>
          </cell>
          <cell r="O45">
            <v>1663</v>
          </cell>
          <cell r="P45">
            <v>1360.3271983640084</v>
          </cell>
          <cell r="Q45">
            <v>1.2224999999999999</v>
          </cell>
          <cell r="R45">
            <v>2033.0174999999999</v>
          </cell>
          <cell r="S45">
            <v>0.37789889570552143</v>
          </cell>
          <cell r="T45">
            <v>3.2036003368100835E-2</v>
          </cell>
          <cell r="U45">
            <v>40</v>
          </cell>
          <cell r="V45">
            <v>0.37760110072709446</v>
          </cell>
        </row>
        <row r="46">
          <cell r="N46">
            <v>40329</v>
          </cell>
          <cell r="O46">
            <v>1663</v>
          </cell>
          <cell r="P46">
            <v>1360.3271983640084</v>
          </cell>
          <cell r="Q46">
            <v>1.2224999999999999</v>
          </cell>
          <cell r="R46">
            <v>2033.0174999999999</v>
          </cell>
          <cell r="S46">
            <v>0.37789889570552143</v>
          </cell>
          <cell r="T46">
            <v>3.2036003368100835E-2</v>
          </cell>
          <cell r="U46">
            <v>41</v>
          </cell>
          <cell r="V46">
            <v>0.37760836122646124</v>
          </cell>
        </row>
        <row r="47">
          <cell r="N47">
            <v>40359</v>
          </cell>
          <cell r="O47">
            <v>1670</v>
          </cell>
          <cell r="P47">
            <v>1443.3880726015557</v>
          </cell>
          <cell r="Q47">
            <v>1.157</v>
          </cell>
          <cell r="R47">
            <v>1932.19</v>
          </cell>
          <cell r="S47">
            <v>0.30643128781331036</v>
          </cell>
          <cell r="T47">
            <v>3.1491574642126784E-2</v>
          </cell>
          <cell r="U47">
            <v>42</v>
          </cell>
          <cell r="V47">
            <v>0.30620515287963329</v>
          </cell>
        </row>
        <row r="48">
          <cell r="N48">
            <v>40390</v>
          </cell>
          <cell r="O48">
            <v>1670</v>
          </cell>
          <cell r="P48">
            <v>1443.3880726015557</v>
          </cell>
          <cell r="Q48">
            <v>1.157</v>
          </cell>
          <cell r="R48">
            <v>1932.19</v>
          </cell>
          <cell r="S48">
            <v>0.30643128781331036</v>
          </cell>
          <cell r="T48">
            <v>3.1491574642126784E-2</v>
          </cell>
          <cell r="U48">
            <v>43</v>
          </cell>
          <cell r="V48">
            <v>0.30621040993577314</v>
          </cell>
        </row>
        <row r="49">
          <cell r="N49">
            <v>40421</v>
          </cell>
          <cell r="O49">
            <v>1670</v>
          </cell>
          <cell r="P49">
            <v>1443.3880726015557</v>
          </cell>
          <cell r="Q49">
            <v>1.157</v>
          </cell>
          <cell r="R49">
            <v>1932.19</v>
          </cell>
          <cell r="S49">
            <v>0.30643128781331036</v>
          </cell>
          <cell r="T49">
            <v>3.1491574642126784E-2</v>
          </cell>
          <cell r="U49">
            <v>44</v>
          </cell>
          <cell r="V49">
            <v>0.30621542811901037</v>
          </cell>
        </row>
        <row r="50">
          <cell r="N50">
            <v>40451</v>
          </cell>
          <cell r="O50">
            <v>1670</v>
          </cell>
          <cell r="P50">
            <v>1473.9629302736098</v>
          </cell>
          <cell r="Q50">
            <v>1.133</v>
          </cell>
          <cell r="R50">
            <v>1892.11</v>
          </cell>
          <cell r="S50">
            <v>0.27754721977052077</v>
          </cell>
          <cell r="T50">
            <v>2.5535940651109198E-2</v>
          </cell>
          <cell r="U50">
            <v>45</v>
          </cell>
          <cell r="V50">
            <v>0.27739174224893226</v>
          </cell>
        </row>
        <row r="51">
          <cell r="N51">
            <v>40482</v>
          </cell>
          <cell r="O51">
            <v>1670</v>
          </cell>
          <cell r="P51">
            <v>1473.9629302736098</v>
          </cell>
          <cell r="Q51">
            <v>1.133</v>
          </cell>
          <cell r="R51">
            <v>1892.11</v>
          </cell>
          <cell r="S51">
            <v>0.27754721977052077</v>
          </cell>
          <cell r="T51">
            <v>2.5535940651109198E-2</v>
          </cell>
          <cell r="U51">
            <v>46</v>
          </cell>
          <cell r="V51">
            <v>0.27739512126876137</v>
          </cell>
        </row>
        <row r="52">
          <cell r="N52">
            <v>40512</v>
          </cell>
          <cell r="O52">
            <v>1670</v>
          </cell>
          <cell r="P52">
            <v>1473.9629302736098</v>
          </cell>
          <cell r="Q52">
            <v>1.133</v>
          </cell>
          <cell r="R52">
            <v>1892.11</v>
          </cell>
          <cell r="S52">
            <v>0.27754721977052077</v>
          </cell>
          <cell r="T52">
            <v>2.5535940651109198E-2</v>
          </cell>
          <cell r="U52">
            <v>47</v>
          </cell>
          <cell r="V52">
            <v>0.2773983565390839</v>
          </cell>
        </row>
        <row r="53">
          <cell r="N53">
            <v>40543</v>
          </cell>
          <cell r="O53">
            <v>1617</v>
          </cell>
          <cell r="P53">
            <v>1443.4922335297267</v>
          </cell>
          <cell r="Q53">
            <v>1.1202000000000001</v>
          </cell>
          <cell r="R53">
            <v>1811.3634000000002</v>
          </cell>
          <cell r="S53">
            <v>0.25333288698446721</v>
          </cell>
          <cell r="T53">
            <v>2.3128934980876731E-2</v>
          </cell>
          <cell r="U53">
            <v>48</v>
          </cell>
          <cell r="V53">
            <v>0.25321223682824462</v>
          </cell>
        </row>
        <row r="54">
          <cell r="N54">
            <v>40574</v>
          </cell>
          <cell r="O54">
            <v>1617</v>
          </cell>
          <cell r="P54">
            <v>1443.4922335297267</v>
          </cell>
          <cell r="Q54">
            <v>1.1202000000000001</v>
          </cell>
          <cell r="R54">
            <v>1811.3634000000002</v>
          </cell>
          <cell r="S54">
            <v>0.25333288698446721</v>
          </cell>
          <cell r="T54">
            <v>2.3128934980876731E-2</v>
          </cell>
          <cell r="U54">
            <v>49</v>
          </cell>
          <cell r="V54">
            <v>0.25321469850187889</v>
          </cell>
        </row>
        <row r="55">
          <cell r="N55">
            <v>40602</v>
          </cell>
          <cell r="O55">
            <v>1617</v>
          </cell>
          <cell r="P55">
            <v>1443.4922335297267</v>
          </cell>
          <cell r="Q55">
            <v>1.1202000000000001</v>
          </cell>
          <cell r="R55">
            <v>1811.3634000000002</v>
          </cell>
          <cell r="S55">
            <v>0.25333288698446721</v>
          </cell>
          <cell r="T55">
            <v>2.3128934980876731E-2</v>
          </cell>
          <cell r="U55">
            <v>50</v>
          </cell>
          <cell r="V55">
            <v>0.25321706173108294</v>
          </cell>
        </row>
        <row r="56">
          <cell r="N56">
            <v>40633</v>
          </cell>
          <cell r="O56">
            <v>1663</v>
          </cell>
          <cell r="P56">
            <v>1539.1022674687645</v>
          </cell>
          <cell r="Q56">
            <v>1.0805</v>
          </cell>
          <cell r="R56">
            <v>1796.8715</v>
          </cell>
          <cell r="S56">
            <v>0.20901008792225825</v>
          </cell>
          <cell r="T56">
            <v>2.1111073915372269E-2</v>
          </cell>
          <cell r="U56">
            <v>51</v>
          </cell>
          <cell r="V56">
            <v>0.2089244878641377</v>
          </cell>
        </row>
        <row r="57">
          <cell r="N57">
            <v>40663</v>
          </cell>
          <cell r="O57">
            <v>1663</v>
          </cell>
          <cell r="P57">
            <v>1539.1022674687645</v>
          </cell>
          <cell r="Q57">
            <v>1.0805</v>
          </cell>
          <cell r="R57">
            <v>1796.8715</v>
          </cell>
          <cell r="S57">
            <v>0.20901008792225825</v>
          </cell>
          <cell r="T57">
            <v>2.1111073915372269E-2</v>
          </cell>
          <cell r="U57">
            <v>52</v>
          </cell>
          <cell r="V57">
            <v>0.20892613368844673</v>
          </cell>
        </row>
        <row r="58">
          <cell r="N58">
            <v>40694</v>
          </cell>
          <cell r="O58">
            <v>1663</v>
          </cell>
          <cell r="P58">
            <v>1539.1022674687645</v>
          </cell>
          <cell r="Q58">
            <v>1.0805</v>
          </cell>
          <cell r="R58">
            <v>1796.8715</v>
          </cell>
          <cell r="S58">
            <v>0.20901008792225825</v>
          </cell>
          <cell r="T58">
            <v>2.1111073915372269E-2</v>
          </cell>
          <cell r="U58">
            <v>53</v>
          </cell>
          <cell r="V58">
            <v>0.20892771741841867</v>
          </cell>
        </row>
        <row r="59">
          <cell r="N59">
            <v>40724</v>
          </cell>
          <cell r="O59">
            <v>1685</v>
          </cell>
          <cell r="P59">
            <v>1567.4418604651164</v>
          </cell>
          <cell r="Q59">
            <v>1.075</v>
          </cell>
          <cell r="R59">
            <v>1811.375</v>
          </cell>
          <cell r="S59">
            <v>0.20423767441860463</v>
          </cell>
          <cell r="T59">
            <v>1.7417507326854854E-2</v>
          </cell>
          <cell r="U59">
            <v>54</v>
          </cell>
          <cell r="V59">
            <v>0.20417237584948963</v>
          </cell>
        </row>
        <row r="60">
          <cell r="N60">
            <v>40755</v>
          </cell>
          <cell r="O60">
            <v>1685</v>
          </cell>
          <cell r="P60">
            <v>1567.4418604651164</v>
          </cell>
          <cell r="Q60">
            <v>1.075</v>
          </cell>
          <cell r="R60">
            <v>1811.375</v>
          </cell>
          <cell r="S60">
            <v>0.20423767441860463</v>
          </cell>
          <cell r="T60">
            <v>1.7417507326854854E-2</v>
          </cell>
          <cell r="U60">
            <v>55</v>
          </cell>
          <cell r="V60">
            <v>0.20417356290983898</v>
          </cell>
        </row>
        <row r="61">
          <cell r="N61">
            <v>40786</v>
          </cell>
          <cell r="O61">
            <v>1685</v>
          </cell>
          <cell r="P61">
            <v>1567.4418604651164</v>
          </cell>
          <cell r="Q61">
            <v>1.075</v>
          </cell>
          <cell r="R61">
            <v>1811.375</v>
          </cell>
          <cell r="S61">
            <v>0.20423767441860463</v>
          </cell>
          <cell r="T61">
            <v>1.7417507326854854E-2</v>
          </cell>
          <cell r="U61">
            <v>56</v>
          </cell>
          <cell r="V61">
            <v>0.20417470758171213</v>
          </cell>
        </row>
        <row r="62">
          <cell r="N62">
            <v>40816</v>
          </cell>
          <cell r="O62">
            <v>1685</v>
          </cell>
          <cell r="P62">
            <v>1575.5025712949978</v>
          </cell>
          <cell r="Q62">
            <v>1.0694999999999999</v>
          </cell>
          <cell r="R62">
            <v>1802.1074999999998</v>
          </cell>
          <cell r="S62">
            <v>0.19662272089761557</v>
          </cell>
          <cell r="T62">
            <v>1.7019806201550386E-2</v>
          </cell>
          <cell r="U62">
            <v>57</v>
          </cell>
          <cell r="V62">
            <v>0.19656451334951031</v>
          </cell>
        </row>
        <row r="63">
          <cell r="N63">
            <v>40847</v>
          </cell>
          <cell r="O63">
            <v>1685</v>
          </cell>
          <cell r="P63">
            <v>1575.5025712949978</v>
          </cell>
          <cell r="Q63">
            <v>1.0694999999999999</v>
          </cell>
          <cell r="R63">
            <v>1802.1074999999998</v>
          </cell>
          <cell r="S63">
            <v>0.19662272089761557</v>
          </cell>
          <cell r="T63">
            <v>1.7019806201550386E-2</v>
          </cell>
          <cell r="U63">
            <v>58</v>
          </cell>
          <cell r="V63">
            <v>0.19656551678192438</v>
          </cell>
        </row>
        <row r="64">
          <cell r="N64">
            <v>40877</v>
          </cell>
          <cell r="O64">
            <v>1685</v>
          </cell>
          <cell r="P64">
            <v>1575.5025712949978</v>
          </cell>
          <cell r="Q64">
            <v>1.0694999999999999</v>
          </cell>
          <cell r="R64">
            <v>1802.1074999999998</v>
          </cell>
          <cell r="S64">
            <v>0.19662272089761557</v>
          </cell>
          <cell r="T64">
            <v>1.7019806201550386E-2</v>
          </cell>
          <cell r="U64">
            <v>59</v>
          </cell>
          <cell r="V64">
            <v>0.19656648620454523</v>
          </cell>
        </row>
      </sheetData>
      <sheetData sheetId="10" refreshError="1"/>
      <sheetData sheetId="11"/>
      <sheetData sheetId="12" refreshError="1">
        <row r="2">
          <cell r="E2" t="str">
            <v>Current Holdings</v>
          </cell>
          <cell r="I2" t="str">
            <v>As of</v>
          </cell>
          <cell r="K2" t="str">
            <v>Total o/s</v>
          </cell>
          <cell r="L2">
            <v>28.111218999999998</v>
          </cell>
          <cell r="M2" t="str">
            <v>- From Comps</v>
          </cell>
        </row>
        <row r="3">
          <cell r="C3" t="str">
            <v>Top Institutional Holders</v>
          </cell>
          <cell r="E3" t="str">
            <v>Units (million)</v>
          </cell>
          <cell r="G3" t="str">
            <v>% Outstanding</v>
          </cell>
          <cell r="I3" t="str">
            <v>Sept. 30/06</v>
          </cell>
          <cell r="P3" t="str">
            <v>Units (Sept 30)</v>
          </cell>
        </row>
        <row r="4">
          <cell r="C4" t="str">
            <v>Fiera YMG Capital</v>
          </cell>
          <cell r="E4">
            <v>3.3529499999999999</v>
          </cell>
          <cell r="G4">
            <v>0.11927444341705709</v>
          </cell>
          <cell r="I4">
            <v>1.9531499999999999</v>
          </cell>
        </row>
        <row r="5">
          <cell r="C5" t="str">
            <v>Cumberland Private Wealth Management</v>
          </cell>
          <cell r="E5">
            <v>3.3385150000000001</v>
          </cell>
          <cell r="G5">
            <v>0.11876094736411112</v>
          </cell>
          <cell r="I5">
            <v>1.962585</v>
          </cell>
        </row>
        <row r="6">
          <cell r="C6" t="str">
            <v>Morrison Williams Investment Management</v>
          </cell>
          <cell r="E6">
            <v>1.0955999999999999</v>
          </cell>
          <cell r="G6">
            <v>3.8973763464330735E-2</v>
          </cell>
          <cell r="I6">
            <v>1.0955999999999999</v>
          </cell>
        </row>
        <row r="7">
          <cell r="C7" t="str">
            <v>Bloom Investment Counsel, Inc.</v>
          </cell>
          <cell r="E7">
            <v>0.7</v>
          </cell>
          <cell r="G7">
            <v>2.4901090201744719E-2</v>
          </cell>
          <cell r="I7">
            <v>0.7</v>
          </cell>
        </row>
        <row r="8">
          <cell r="C8" t="str">
            <v>Middlefield Capital Corp.</v>
          </cell>
          <cell r="E8">
            <v>0.65500000000000003</v>
          </cell>
          <cell r="G8">
            <v>2.3300305831632562E-2</v>
          </cell>
          <cell r="I8">
            <v>0.65500000000000003</v>
          </cell>
        </row>
        <row r="9">
          <cell r="C9" t="str">
            <v>ARGON Capital Management, Inc.</v>
          </cell>
          <cell r="E9">
            <v>0.58549399999999996</v>
          </cell>
          <cell r="G9">
            <v>2.0827769866543319E-2</v>
          </cell>
          <cell r="I9">
            <v>0.56384800000000002</v>
          </cell>
        </row>
        <row r="10">
          <cell r="C10" t="str">
            <v>Cypress Capital Management Ltd.</v>
          </cell>
          <cell r="E10">
            <v>0.49130000000000001</v>
          </cell>
          <cell r="G10">
            <v>1.7477008023024546E-2</v>
          </cell>
          <cell r="I10">
            <v>4.1000000000000002E-2</v>
          </cell>
        </row>
        <row r="11">
          <cell r="C11" t="str">
            <v>Mackenzie Financial Corp.</v>
          </cell>
          <cell r="E11">
            <v>0.38</v>
          </cell>
          <cell r="G11">
            <v>1.3517734680947134E-2</v>
          </cell>
          <cell r="I11">
            <v>0.38</v>
          </cell>
        </row>
        <row r="12">
          <cell r="C12" t="str">
            <v>Scotia Cassels Investment Counsel Ltd.</v>
          </cell>
          <cell r="E12">
            <v>0.375</v>
          </cell>
          <cell r="G12">
            <v>1.3339869750934673E-2</v>
          </cell>
          <cell r="I12">
            <v>0.375</v>
          </cell>
        </row>
        <row r="13">
          <cell r="C13" t="str">
            <v>Gluskin, Sheff &amp; Associates, Inc.</v>
          </cell>
          <cell r="E13">
            <v>0.28552</v>
          </cell>
          <cell r="G13">
            <v>1.0156798963431647E-2</v>
          </cell>
          <cell r="I13">
            <v>0.28552</v>
          </cell>
        </row>
        <row r="14">
          <cell r="C14" t="str">
            <v>Other</v>
          </cell>
          <cell r="E14">
            <v>0.75405599999999995</v>
          </cell>
          <cell r="G14">
            <v>2.6824023533095452E-2</v>
          </cell>
        </row>
        <row r="15">
          <cell r="C15" t="str">
            <v>Total Institutional</v>
          </cell>
          <cell r="E15">
            <v>12.013435000000001</v>
          </cell>
          <cell r="G15">
            <v>0.42735375509685303</v>
          </cell>
        </row>
        <row r="17">
          <cell r="C17" t="str">
            <v>Insider Holders</v>
          </cell>
          <cell r="E17">
            <v>0.49054399999999998</v>
          </cell>
          <cell r="G17">
            <v>1.745011484560666E-2</v>
          </cell>
        </row>
        <row r="19">
          <cell r="C19" t="str">
            <v>Public Holders</v>
          </cell>
          <cell r="E19">
            <v>15.607239999999997</v>
          </cell>
          <cell r="G19">
            <v>0.55519613005754032</v>
          </cell>
        </row>
        <row r="21">
          <cell r="C21" t="str">
            <v>Total Units Outstanding</v>
          </cell>
          <cell r="E21">
            <v>28.111218999999998</v>
          </cell>
          <cell r="G21">
            <v>1</v>
          </cell>
        </row>
        <row r="23">
          <cell r="C23" t="str">
            <v>Float:</v>
          </cell>
          <cell r="E23">
            <v>27.620674999999999</v>
          </cell>
        </row>
        <row r="27">
          <cell r="C27" t="str">
            <v>Cumberland Private Wealth Management</v>
          </cell>
        </row>
      </sheetData>
      <sheetData sheetId="13" refreshError="1">
        <row r="1">
          <cell r="C1" t="str">
            <v>TSX:KNA.UN</v>
          </cell>
          <cell r="D1">
            <v>7.93</v>
          </cell>
        </row>
        <row r="3">
          <cell r="B3" t="str">
            <v>Firm</v>
          </cell>
          <cell r="C3" t="str">
            <v>Date</v>
          </cell>
          <cell r="D3" t="str">
            <v>Rating</v>
          </cell>
          <cell r="E3" t="str">
            <v>12-Month Price Target</v>
          </cell>
          <cell r="F3" t="str">
            <v>12-Month Target Return</v>
          </cell>
          <cell r="G3" t="str">
            <v>Vaultaion Comments</v>
          </cell>
        </row>
        <row r="4">
          <cell r="C4">
            <v>39309</v>
          </cell>
          <cell r="D4" t="str">
            <v>Sector Outperform</v>
          </cell>
          <cell r="E4">
            <v>9.5</v>
          </cell>
          <cell r="F4">
            <v>0.19798234552332916</v>
          </cell>
          <cell r="G4" t="str">
            <v>"Our target price is based on a 8.5x multiple to our F08 EBITDA - in line with the group average."</v>
          </cell>
        </row>
        <row r="6">
          <cell r="C6">
            <v>39309</v>
          </cell>
          <cell r="D6" t="str">
            <v>Market Perform</v>
          </cell>
          <cell r="E6">
            <v>9</v>
          </cell>
          <cell r="F6">
            <v>0.13493064312736447</v>
          </cell>
          <cell r="G6" t="str">
            <v>"Our $9 target price equtes to 8.4x 2008E P/DCPU, 8.3x 2008E EV/EBITDA and an 11.1% 2008E target yield, based on our 2008E CDPU estimate of C$1.00."</v>
          </cell>
        </row>
      </sheetData>
      <sheetData sheetId="14" refreshError="1">
        <row r="2">
          <cell r="E2">
            <v>0.94469999999999998</v>
          </cell>
        </row>
        <row r="4">
          <cell r="E4">
            <v>39416</v>
          </cell>
        </row>
        <row r="5">
          <cell r="E5">
            <v>1.4</v>
          </cell>
        </row>
        <row r="6">
          <cell r="E6">
            <v>2.4</v>
          </cell>
        </row>
        <row r="7">
          <cell r="E7">
            <v>0.5</v>
          </cell>
        </row>
        <row r="8">
          <cell r="E8">
            <v>35.437100000000001</v>
          </cell>
        </row>
        <row r="10">
          <cell r="E10">
            <v>196.61868982163648</v>
          </cell>
        </row>
        <row r="11">
          <cell r="E11">
            <v>125.51178241081824</v>
          </cell>
        </row>
        <row r="13">
          <cell r="K13" t="str">
            <v>Pre-Exchange</v>
          </cell>
          <cell r="M13" t="str">
            <v>Post-Exchange</v>
          </cell>
        </row>
        <row r="15">
          <cell r="E15">
            <v>7.93</v>
          </cell>
          <cell r="I15" t="str">
            <v>Common Shares</v>
          </cell>
        </row>
        <row r="16">
          <cell r="E16">
            <v>4.2859999999999996</v>
          </cell>
          <cell r="I16" t="str">
            <v>From Original IPS Units</v>
          </cell>
          <cell r="K16">
            <v>27.613016999999999</v>
          </cell>
          <cell r="M16">
            <v>27.613016999999999</v>
          </cell>
        </row>
        <row r="17">
          <cell r="E17">
            <v>3.6440000000000001</v>
          </cell>
          <cell r="I17" t="str">
            <v>Shares Issued from Exchange</v>
          </cell>
          <cell r="K17">
            <v>0</v>
          </cell>
          <cell r="M17">
            <v>21.942271022725148</v>
          </cell>
        </row>
        <row r="18">
          <cell r="I18" t="str">
            <v>Total Common Shares</v>
          </cell>
          <cell r="K18">
            <v>27.613016999999999</v>
          </cell>
          <cell r="M18">
            <v>49.555288022725151</v>
          </cell>
        </row>
        <row r="19">
          <cell r="E19">
            <v>134.34939086199998</v>
          </cell>
        </row>
        <row r="20">
          <cell r="E20">
            <v>134.34939086199998</v>
          </cell>
          <cell r="I20" t="str">
            <v>Outstanding Sub-notes from IPS</v>
          </cell>
          <cell r="K20">
            <v>134.34939086199998</v>
          </cell>
          <cell r="M20">
            <v>67.174695430999989</v>
          </cell>
        </row>
        <row r="21">
          <cell r="E21">
            <v>0.5</v>
          </cell>
          <cell r="I21" t="str">
            <v>Total Outstanding Sub-notes</v>
          </cell>
          <cell r="K21">
            <v>134.34939086199998</v>
          </cell>
          <cell r="M21">
            <v>67.174695430999989</v>
          </cell>
        </row>
        <row r="23">
          <cell r="E23">
            <v>1.4</v>
          </cell>
          <cell r="I23" t="str">
            <v>Annual Distributions:</v>
          </cell>
        </row>
        <row r="24">
          <cell r="E24">
            <v>2.4</v>
          </cell>
          <cell r="I24" t="str">
            <v>Dividends per unit</v>
          </cell>
          <cell r="K24">
            <v>0.37819999999999998</v>
          </cell>
          <cell r="M24">
            <v>0.37819999999999998</v>
          </cell>
        </row>
        <row r="25">
          <cell r="I25" t="str">
            <v>Interest Rate</v>
          </cell>
          <cell r="K25">
            <v>0.14499999999999999</v>
          </cell>
          <cell r="M25">
            <v>0.14499999999999999</v>
          </cell>
        </row>
        <row r="27">
          <cell r="I27" t="str">
            <v>Total Annual Distributions:</v>
          </cell>
          <cell r="K27">
            <v>29.923904704389997</v>
          </cell>
          <cell r="M27">
            <v>28.48214076768965</v>
          </cell>
        </row>
        <row r="28">
          <cell r="E28" t="str">
            <v>Post-Exchange</v>
          </cell>
        </row>
        <row r="29">
          <cell r="I29" t="str">
            <v>Initial Leverage as at June/07</v>
          </cell>
          <cell r="M29">
            <v>5.5483854441146843</v>
          </cell>
        </row>
        <row r="30">
          <cell r="E30">
            <v>2.4</v>
          </cell>
          <cell r="I30" t="str">
            <v>Pro-Forma Leverage as at June/07</v>
          </cell>
          <cell r="M30">
            <v>3.5418186705689303</v>
          </cell>
        </row>
        <row r="31">
          <cell r="E31">
            <v>8.7455999999999996</v>
          </cell>
        </row>
        <row r="33">
          <cell r="E33">
            <v>0</v>
          </cell>
        </row>
        <row r="34">
          <cell r="E34">
            <v>0</v>
          </cell>
        </row>
        <row r="36">
          <cell r="I36" t="str">
            <v>Sub-note Face Value</v>
          </cell>
          <cell r="M36">
            <v>4.2859999999999996</v>
          </cell>
        </row>
        <row r="37">
          <cell r="E37">
            <v>0.90767999999999993</v>
          </cell>
          <cell r="I37" t="str">
            <v>NPV of Sub-note assuming Retraction in Dec/09</v>
          </cell>
          <cell r="M37">
            <v>5.3652581234122989</v>
          </cell>
        </row>
        <row r="38">
          <cell r="E38">
            <v>0</v>
          </cell>
        </row>
        <row r="39">
          <cell r="E39">
            <v>0.90767999999999993</v>
          </cell>
          <cell r="I39" t="str">
            <v>Implied Common Share Price</v>
          </cell>
          <cell r="M39">
            <v>3.6440000000000001</v>
          </cell>
        </row>
        <row r="40">
          <cell r="I40" t="str">
            <v>Number of Shares Exchangeable for Sub-note</v>
          </cell>
          <cell r="M40">
            <v>1.4</v>
          </cell>
        </row>
        <row r="41">
          <cell r="E41">
            <v>0.23</v>
          </cell>
          <cell r="I41" t="str">
            <v>Value of Exchanged Sub-note</v>
          </cell>
          <cell r="M41">
            <v>5.1015999999999995</v>
          </cell>
        </row>
        <row r="42">
          <cell r="E42">
            <v>0.46</v>
          </cell>
        </row>
        <row r="43">
          <cell r="I43" t="str">
            <v>Increase in Shareholder Value from Exchange</v>
          </cell>
          <cell r="M43">
            <v>-0.26365812341229944</v>
          </cell>
        </row>
        <row r="45">
          <cell r="E45">
            <v>0.69891359999999991</v>
          </cell>
        </row>
        <row r="46">
          <cell r="E46">
            <v>0</v>
          </cell>
        </row>
        <row r="47">
          <cell r="E47">
            <v>0.69891359999999991</v>
          </cell>
        </row>
        <row r="50">
          <cell r="E50">
            <v>0.10378704720087815</v>
          </cell>
        </row>
        <row r="51">
          <cell r="E51">
            <v>7.9916026344676178E-2</v>
          </cell>
        </row>
      </sheetData>
      <sheetData sheetId="15" refreshError="1">
        <row r="2">
          <cell r="C2" t="str">
            <v>Target</v>
          </cell>
          <cell r="E2" t="str">
            <v>Acquiror</v>
          </cell>
          <cell r="G2" t="str">
            <v>Initital Offer Date</v>
          </cell>
          <cell r="I2" t="str">
            <v>Offer Premium</v>
          </cell>
          <cell r="K2" t="str">
            <v>EV (US$ millions)</v>
          </cell>
          <cell r="M2" t="str">
            <v>LTM EV/EBITDA</v>
          </cell>
          <cell r="O2" t="str">
            <v>Notes</v>
          </cell>
        </row>
        <row r="4">
          <cell r="A4">
            <v>1</v>
          </cell>
          <cell r="C4" t="str">
            <v>Alderwoods Group, Inc.</v>
          </cell>
          <cell r="E4" t="str">
            <v>Service Corporation International</v>
          </cell>
          <cell r="G4">
            <v>38810</v>
          </cell>
          <cell r="I4">
            <v>0.1173184357541901</v>
          </cell>
          <cell r="K4">
            <v>1230</v>
          </cell>
          <cell r="M4">
            <v>11.613305259977528</v>
          </cell>
        </row>
        <row r="5">
          <cell r="A5">
            <v>2</v>
          </cell>
          <cell r="C5" t="str">
            <v>OGF Group</v>
          </cell>
          <cell r="E5" t="str">
            <v>Vestar Capital Partners</v>
          </cell>
          <cell r="G5">
            <v>38002</v>
          </cell>
          <cell r="I5" t="str">
            <v>n/a</v>
          </cell>
          <cell r="K5">
            <v>415.29333333333335</v>
          </cell>
          <cell r="M5" t="str">
            <v>n/a</v>
          </cell>
          <cell r="O5" t="str">
            <v>- CIQ</v>
          </cell>
        </row>
        <row r="6">
          <cell r="A6">
            <v>3</v>
          </cell>
          <cell r="C6" t="str">
            <v>ARV Assisted Living, Inc.</v>
          </cell>
          <cell r="E6" t="str">
            <v>Prometheus Assisted Living LLC</v>
          </cell>
          <cell r="G6">
            <v>37624</v>
          </cell>
          <cell r="I6">
            <v>5.7000000000000002E-2</v>
          </cell>
          <cell r="K6">
            <v>180.18</v>
          </cell>
          <cell r="M6">
            <v>10.6</v>
          </cell>
          <cell r="O6" t="str">
            <v>- CIQ, remaining ownership</v>
          </cell>
        </row>
        <row r="7">
          <cell r="A7">
            <v>4</v>
          </cell>
          <cell r="C7" t="str">
            <v>Dignity plc</v>
          </cell>
          <cell r="E7" t="str">
            <v>Montagu Private Equity Limited</v>
          </cell>
          <cell r="G7">
            <v>37289</v>
          </cell>
          <cell r="I7" t="str">
            <v>n/a</v>
          </cell>
          <cell r="K7">
            <v>388.9124593409702</v>
          </cell>
          <cell r="M7" t="str">
            <v>n/a</v>
          </cell>
        </row>
        <row r="8">
          <cell r="A8">
            <v>5</v>
          </cell>
          <cell r="C8" t="str">
            <v>InvoCare Pty Limited</v>
          </cell>
          <cell r="E8" t="str">
            <v>Macquarie Direct Investment Limited</v>
          </cell>
          <cell r="G8">
            <v>36951</v>
          </cell>
          <cell r="I8" t="str">
            <v>n/a</v>
          </cell>
          <cell r="K8">
            <v>133.16999999999999</v>
          </cell>
          <cell r="M8" t="str">
            <v>n/a</v>
          </cell>
          <cell r="O8" t="str">
            <v>- CIQ</v>
          </cell>
        </row>
        <row r="9">
          <cell r="A9" t="e">
            <v>#REF!</v>
          </cell>
          <cell r="C9" t="str">
            <v>Stonemor Partners LP</v>
          </cell>
          <cell r="E9" t="str">
            <v>McCown De Leeuw &amp; Co., Inc.</v>
          </cell>
          <cell r="G9">
            <v>36220</v>
          </cell>
          <cell r="I9" t="str">
            <v>n/a</v>
          </cell>
          <cell r="K9">
            <v>193</v>
          </cell>
          <cell r="M9" t="str">
            <v>n/a</v>
          </cell>
          <cell r="O9" t="str">
            <v>- CIQ</v>
          </cell>
        </row>
        <row r="10">
          <cell r="A10" t="e">
            <v>#REF!</v>
          </cell>
          <cell r="C10" t="str">
            <v>Mariner Health Group Inc.</v>
          </cell>
          <cell r="E10" t="str">
            <v>Paragon Health Network, Inc.</v>
          </cell>
          <cell r="G10">
            <v>35898</v>
          </cell>
          <cell r="I10">
            <v>7.3999999999999996E-2</v>
          </cell>
          <cell r="K10">
            <v>1185.75</v>
          </cell>
          <cell r="M10">
            <v>9.6999999999999993</v>
          </cell>
          <cell r="O10" t="str">
            <v>-CIQ, related?</v>
          </cell>
        </row>
        <row r="11">
          <cell r="A11" t="e">
            <v>#REF!</v>
          </cell>
          <cell r="C11" t="str">
            <v>Summit Care Corporation</v>
          </cell>
          <cell r="E11" t="str">
            <v>Skilled Healthcare Group Inc.</v>
          </cell>
          <cell r="G11">
            <v>35835</v>
          </cell>
          <cell r="I11">
            <v>0.14299999999999999</v>
          </cell>
          <cell r="K11">
            <v>292.16000000000003</v>
          </cell>
          <cell r="M11">
            <v>14.3</v>
          </cell>
          <cell r="O11" t="str">
            <v>- CIQ</v>
          </cell>
        </row>
        <row r="12">
          <cell r="A12" t="e">
            <v>#REF!</v>
          </cell>
          <cell r="C12" t="str">
            <v>Sterling House Corp.</v>
          </cell>
          <cell r="E12" t="str">
            <v>Alterra Healthcare Corp.</v>
          </cell>
          <cell r="G12">
            <v>35641</v>
          </cell>
          <cell r="I12" t="str">
            <v>n/a</v>
          </cell>
          <cell r="K12">
            <v>192.11</v>
          </cell>
          <cell r="M12" t="str">
            <v>n/a</v>
          </cell>
          <cell r="O12" t="str">
            <v>- CIQ, related?</v>
          </cell>
        </row>
        <row r="13">
          <cell r="A13" t="e">
            <v>#REF!</v>
          </cell>
          <cell r="C13" t="str">
            <v>Regency Health Services</v>
          </cell>
          <cell r="E13" t="str">
            <v>Sun Healthcare Group Inc.</v>
          </cell>
          <cell r="G13">
            <v>35639</v>
          </cell>
          <cell r="I13">
            <v>0.34351145038167941</v>
          </cell>
          <cell r="K13">
            <v>625</v>
          </cell>
          <cell r="M13">
            <v>10.848626402082818</v>
          </cell>
        </row>
        <row r="14">
          <cell r="A14" t="e">
            <v>#REF!</v>
          </cell>
          <cell r="C14" t="str">
            <v>Rose Hills Co.</v>
          </cell>
          <cell r="E14" t="str">
            <v>Alderwoods Group Inc.; The Blackstone Group</v>
          </cell>
          <cell r="G14">
            <v>35328</v>
          </cell>
          <cell r="I14" t="str">
            <v>n/a</v>
          </cell>
          <cell r="K14">
            <v>240</v>
          </cell>
          <cell r="M14" t="str">
            <v>n/a</v>
          </cell>
        </row>
        <row r="21">
          <cell r="R21" t="str">
            <v>Calculations:</v>
          </cell>
        </row>
        <row r="23">
          <cell r="T23" t="str">
            <v>New Q</v>
          </cell>
          <cell r="U23" t="str">
            <v>Old Q</v>
          </cell>
          <cell r="V23" t="str">
            <v>Annual</v>
          </cell>
        </row>
        <row r="24">
          <cell r="R24">
            <v>11</v>
          </cell>
          <cell r="S24" t="str">
            <v>Proforma EBIT</v>
          </cell>
          <cell r="T24">
            <v>10.945</v>
          </cell>
          <cell r="U24">
            <v>10.433999999999999</v>
          </cell>
        </row>
        <row r="25">
          <cell r="S25" t="str">
            <v>CF D&amp;A</v>
          </cell>
          <cell r="T25">
            <v>9.4420000000000002</v>
          </cell>
          <cell r="U25">
            <v>7.1859999999999999</v>
          </cell>
        </row>
        <row r="26">
          <cell r="S26" t="str">
            <v xml:space="preserve">   Reported Sales</v>
          </cell>
          <cell r="T26">
            <v>322.63799999999998</v>
          </cell>
          <cell r="U26">
            <v>266.67500000000001</v>
          </cell>
        </row>
        <row r="27">
          <cell r="S27" t="str">
            <v xml:space="preserve">   D&amp;A % of Sales</v>
          </cell>
          <cell r="T27">
            <v>2.9264996683589662E-2</v>
          </cell>
          <cell r="U27">
            <v>2.6946657916940096E-2</v>
          </cell>
        </row>
        <row r="28">
          <cell r="S28" t="str">
            <v>Proforma Sales</v>
          </cell>
          <cell r="T28">
            <v>322.63799999999998</v>
          </cell>
          <cell r="U28">
            <v>297.36599999999999</v>
          </cell>
        </row>
        <row r="29">
          <cell r="S29" t="str">
            <v>Pro-Forma D&amp;A</v>
          </cell>
          <cell r="T29">
            <v>9.4420000000000002</v>
          </cell>
          <cell r="U29">
            <v>8.0130198781288087</v>
          </cell>
        </row>
        <row r="30">
          <cell r="S30" t="str">
            <v>Pro-Forma EBITDA</v>
          </cell>
          <cell r="T30">
            <v>20.387</v>
          </cell>
          <cell r="U30">
            <v>18.447019878128806</v>
          </cell>
          <cell r="V30">
            <v>55.670999999999978</v>
          </cell>
        </row>
      </sheetData>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13 - Market Growth"/>
      <sheetName val="Output #12 - Rel Contribution"/>
      <sheetName val="Output#4 Compare BNS CI"/>
      <sheetName val="Output#13 - SLF Output"/>
      <sheetName val="Output#10-CIForecastComparison"/>
      <sheetName val="Output#9 Lower AUM"/>
      <sheetName val="Output#8 PF Links Comparison"/>
      <sheetName val="Output#8 PF Links"/>
      <sheetName val="Ouput#7b Football"/>
      <sheetName val="Ouput #7a CI Football"/>
      <sheetName val="Output#6 SOTP"/>
      <sheetName val="Output#14- SCIC AUM"/>
      <sheetName val="Output#5"/>
      <sheetName val="Output#3"/>
      <sheetName val="Output#2"/>
      <sheetName val="Output#1"/>
      <sheetName val="Assump (Not all)"/>
      <sheetName val="Synergies"/>
      <sheetName val="SC==&gt;"/>
      <sheetName val="Output - Scotia 5y"/>
      <sheetName val="Consol - Scotia 5y"/>
      <sheetName val="Output - Scotia 10Y"/>
      <sheetName val="Consol - Scotia 10Y"/>
      <sheetName val="Asset Mgmt P&amp;L - SSI"/>
      <sheetName val="SSI AUM Analysis"/>
      <sheetName val="SSI - AUM"/>
      <sheetName val="SCIC P&amp;L"/>
      <sheetName val="SCIC - AUM"/>
      <sheetName val="MP P&amp;L"/>
      <sheetName val="CI==&gt;"/>
      <sheetName val="Curves CI"/>
      <sheetName val="Output - CI"/>
      <sheetName val="Consol - CI"/>
      <sheetName val="Asset Mgmt P&amp;L - CI"/>
      <sheetName val="AUM - CI"/>
      <sheetName val="Capital Markets - CI"/>
      <sheetName val="Brokerage P&amp;L CI (Not Used)"/>
      <sheetName val="CI from CI===&gt;"/>
      <sheetName val="Output - CI mgt 5y"/>
      <sheetName val="Output - CI mgt 10y"/>
      <sheetName val="CI 5y"/>
      <sheetName val="CI 10y"/>
      <sheetName val="CI Split"/>
      <sheetName val="CI from CI New===&gt;"/>
      <sheetName val="Output - CI mgt 5y New"/>
      <sheetName val="CI 5y New"/>
      <sheetName val="Output - CI mgt 10y New"/>
      <sheetName val="CI 10y New"/>
      <sheetName val="CI 10y New (Sensitize)"/>
      <sheetName val="AUM 2008"/>
      <sheetName val="Output - CI mgt 10y New Low"/>
      <sheetName val="CI Split New"/>
      <sheetName val="CI Options"/>
    </sheetNames>
    <sheetDataSet>
      <sheetData sheetId="0"/>
      <sheetData sheetId="1">
        <row r="1">
          <cell r="A1" t="str">
            <v>RELATIVE CONTRIBUTION</v>
          </cell>
          <cell r="G1" t="str">
            <v>RELATIVE CONTRIBUTION</v>
          </cell>
          <cell r="M1" t="str">
            <v>RELATIVE CONTRIBUTION</v>
          </cell>
          <cell r="S1" t="str">
            <v>RELATIVE CONTRIBUTION</v>
          </cell>
        </row>
        <row r="2">
          <cell r="B2" t="str">
            <v>Year 0 (2008E)</v>
          </cell>
          <cell r="H2" t="str">
            <v>Year 1 (2009E)</v>
          </cell>
          <cell r="N2" t="str">
            <v>Year 3 (2011E)</v>
          </cell>
          <cell r="T2" t="str">
            <v>Year 5 (2013E)</v>
          </cell>
        </row>
        <row r="3">
          <cell r="B3" t="str">
            <v>Values</v>
          </cell>
          <cell r="D3" t="str">
            <v>Contribution</v>
          </cell>
          <cell r="H3" t="str">
            <v>Values</v>
          </cell>
          <cell r="J3" t="str">
            <v>Contribution</v>
          </cell>
          <cell r="N3" t="str">
            <v>Values</v>
          </cell>
          <cell r="P3" t="str">
            <v>Contribution</v>
          </cell>
          <cell r="T3" t="str">
            <v>Values</v>
          </cell>
          <cell r="V3" t="str">
            <v>Contribution</v>
          </cell>
        </row>
        <row r="4">
          <cell r="B4" t="str">
            <v>CI Financial</v>
          </cell>
          <cell r="C4" t="str">
            <v>BNS AM</v>
          </cell>
          <cell r="D4" t="str">
            <v>CI Financial</v>
          </cell>
          <cell r="E4" t="str">
            <v>BNS AM</v>
          </cell>
          <cell r="H4" t="str">
            <v>CI Financial</v>
          </cell>
          <cell r="I4" t="str">
            <v>BNS AM</v>
          </cell>
          <cell r="J4" t="str">
            <v>CI Financial</v>
          </cell>
          <cell r="K4" t="str">
            <v>BNS AM</v>
          </cell>
          <cell r="N4" t="str">
            <v>CI Financial</v>
          </cell>
          <cell r="O4" t="str">
            <v>BNS AM</v>
          </cell>
          <cell r="P4" t="str">
            <v>CI Financial</v>
          </cell>
          <cell r="Q4" t="str">
            <v>BNS AM</v>
          </cell>
          <cell r="T4" t="str">
            <v>CI Financial</v>
          </cell>
          <cell r="U4" t="str">
            <v>BNS AM</v>
          </cell>
          <cell r="V4" t="str">
            <v>CI Financial</v>
          </cell>
          <cell r="W4" t="str">
            <v>BNS AM</v>
          </cell>
        </row>
        <row r="6">
          <cell r="A6" t="str">
            <v>AUM</v>
          </cell>
          <cell r="B6">
            <v>63560</v>
          </cell>
          <cell r="C6">
            <v>15823.447118</v>
          </cell>
          <cell r="D6">
            <v>0.80067069782848888</v>
          </cell>
          <cell r="E6">
            <v>0.19932930217151118</v>
          </cell>
          <cell r="F6">
            <v>1</v>
          </cell>
          <cell r="G6" t="str">
            <v>AUM</v>
          </cell>
          <cell r="H6">
            <v>71242.802273529232</v>
          </cell>
          <cell r="I6">
            <v>15211.162103399816</v>
          </cell>
          <cell r="J6">
            <v>0.82405477628439405</v>
          </cell>
          <cell r="K6">
            <v>0.17594522371560606</v>
          </cell>
          <cell r="L6">
            <v>1</v>
          </cell>
          <cell r="M6" t="str">
            <v>AUM</v>
          </cell>
          <cell r="N6">
            <v>88814.089531778867</v>
          </cell>
          <cell r="O6">
            <v>17206.600426267971</v>
          </cell>
          <cell r="P6">
            <v>0.8377052589161913</v>
          </cell>
          <cell r="Q6">
            <v>0.16229474108380873</v>
          </cell>
          <cell r="R6">
            <v>1</v>
          </cell>
          <cell r="S6" t="str">
            <v>AUM</v>
          </cell>
          <cell r="T6">
            <v>108978.97734450595</v>
          </cell>
          <cell r="U6">
            <v>22012.607471588486</v>
          </cell>
          <cell r="V6">
            <v>0.83195403351678598</v>
          </cell>
          <cell r="W6">
            <v>0.16804596648321396</v>
          </cell>
          <cell r="X6">
            <v>1</v>
          </cell>
        </row>
        <row r="7">
          <cell r="A7" t="str">
            <v>EBT</v>
          </cell>
          <cell r="B7">
            <v>332.82015089933094</v>
          </cell>
          <cell r="C7">
            <v>106.63106831947105</v>
          </cell>
          <cell r="D7">
            <v>0.75735402780534866</v>
          </cell>
          <cell r="E7">
            <v>0.24264597219465131</v>
          </cell>
          <cell r="F7">
            <v>1</v>
          </cell>
          <cell r="G7" t="str">
            <v>Net Income</v>
          </cell>
          <cell r="H7">
            <v>368.51916487329237</v>
          </cell>
          <cell r="I7">
            <v>100.67304234188913</v>
          </cell>
          <cell r="J7">
            <v>0.78543325998652336</v>
          </cell>
          <cell r="K7">
            <v>0.2145667400134767</v>
          </cell>
          <cell r="L7">
            <v>1</v>
          </cell>
          <cell r="M7" t="str">
            <v>Net Income</v>
          </cell>
          <cell r="N7">
            <v>508.11264899515373</v>
          </cell>
          <cell r="O7">
            <v>110.59105057194778</v>
          </cell>
          <cell r="P7">
            <v>0.82125361356441418</v>
          </cell>
          <cell r="Q7">
            <v>0.17874638643558594</v>
          </cell>
          <cell r="R7">
            <v>1</v>
          </cell>
          <cell r="S7" t="str">
            <v>Net Income</v>
          </cell>
          <cell r="T7">
            <v>667.95961827475764</v>
          </cell>
          <cell r="U7">
            <v>149.18813747418372</v>
          </cell>
          <cell r="V7">
            <v>0.81742819897064012</v>
          </cell>
          <cell r="W7">
            <v>0.18257180102935994</v>
          </cell>
          <cell r="X7">
            <v>1</v>
          </cell>
        </row>
        <row r="8">
          <cell r="A8" t="str">
            <v>EBIT</v>
          </cell>
          <cell r="B8">
            <v>540.19476646448391</v>
          </cell>
          <cell r="C8">
            <v>158.17652804215092</v>
          </cell>
          <cell r="D8">
            <v>0.77350654403128793</v>
          </cell>
          <cell r="E8">
            <v>0.22649345596871204</v>
          </cell>
          <cell r="F8">
            <v>1</v>
          </cell>
          <cell r="G8" t="str">
            <v>EBIT</v>
          </cell>
          <cell r="H8">
            <v>574.08410166986914</v>
          </cell>
          <cell r="I8">
            <v>147.50628914562509</v>
          </cell>
          <cell r="J8">
            <v>0.79558168869332768</v>
          </cell>
          <cell r="K8">
            <v>0.2044183113066724</v>
          </cell>
          <cell r="L8">
            <v>1</v>
          </cell>
          <cell r="M8" t="str">
            <v>EBIT</v>
          </cell>
          <cell r="N8">
            <v>740.65512742534236</v>
          </cell>
          <cell r="O8">
            <v>156.70070233659905</v>
          </cell>
          <cell r="P8">
            <v>0.82537506623412693</v>
          </cell>
          <cell r="Q8">
            <v>0.17462493376587301</v>
          </cell>
          <cell r="R8">
            <v>1</v>
          </cell>
          <cell r="S8" t="str">
            <v>EBIT</v>
          </cell>
          <cell r="T8">
            <v>925.79688369792461</v>
          </cell>
          <cell r="U8">
            <v>206.27350484640763</v>
          </cell>
          <cell r="V8">
            <v>0.81779091924518621</v>
          </cell>
          <cell r="W8">
            <v>0.18220908075481376</v>
          </cell>
          <cell r="X8">
            <v>1</v>
          </cell>
        </row>
        <row r="9">
          <cell r="A9" t="str">
            <v>EBITDA</v>
          </cell>
          <cell r="B9">
            <v>700.65485219527716</v>
          </cell>
          <cell r="C9">
            <v>158.17652804215092</v>
          </cell>
          <cell r="D9">
            <v>0.81582353453547274</v>
          </cell>
          <cell r="E9">
            <v>0.18417646546452721</v>
          </cell>
          <cell r="F9">
            <v>1</v>
          </cell>
          <cell r="G9" t="str">
            <v>EBITDA</v>
          </cell>
          <cell r="H9">
            <v>752.71259716417387</v>
          </cell>
          <cell r="I9">
            <v>147.50628914562509</v>
          </cell>
          <cell r="J9">
            <v>0.83614397410580132</v>
          </cell>
          <cell r="K9">
            <v>0.16385602589419865</v>
          </cell>
          <cell r="L9">
            <v>1</v>
          </cell>
          <cell r="M9" t="str">
            <v>EBITDA</v>
          </cell>
          <cell r="N9">
            <v>948.7336456974258</v>
          </cell>
          <cell r="O9">
            <v>156.70070233659905</v>
          </cell>
          <cell r="P9">
            <v>0.85824512996607571</v>
          </cell>
          <cell r="Q9">
            <v>0.14175487003392431</v>
          </cell>
          <cell r="R9">
            <v>1</v>
          </cell>
          <cell r="S9" t="str">
            <v>EBITDA</v>
          </cell>
          <cell r="T9">
            <v>1151.7310460504791</v>
          </cell>
          <cell r="U9">
            <v>206.27350484640763</v>
          </cell>
          <cell r="V9">
            <v>0.84810543918267767</v>
          </cell>
          <cell r="W9">
            <v>0.1518945608173223</v>
          </cell>
          <cell r="X9">
            <v>1</v>
          </cell>
        </row>
        <row r="10">
          <cell r="A10" t="str">
            <v>Revenue</v>
          </cell>
          <cell r="B10">
            <v>1516.2642690785701</v>
          </cell>
          <cell r="C10">
            <v>299.0625</v>
          </cell>
          <cell r="D10">
            <v>0.83525693274946899</v>
          </cell>
          <cell r="E10">
            <v>0.16474306725053098</v>
          </cell>
          <cell r="F10">
            <v>1</v>
          </cell>
          <cell r="G10" t="str">
            <v>Revenue</v>
          </cell>
          <cell r="H10">
            <v>1652.317485165963</v>
          </cell>
          <cell r="I10">
            <v>279.23625762565956</v>
          </cell>
          <cell r="J10">
            <v>0.85543438350201584</v>
          </cell>
          <cell r="K10">
            <v>0.14456561649798411</v>
          </cell>
          <cell r="L10">
            <v>1</v>
          </cell>
          <cell r="M10" t="str">
            <v>Revenue</v>
          </cell>
          <cell r="N10">
            <v>1992.2210442485814</v>
          </cell>
          <cell r="O10">
            <v>317.02738853929833</v>
          </cell>
          <cell r="P10">
            <v>0.86271403975510697</v>
          </cell>
          <cell r="Q10">
            <v>0.13728596024489301</v>
          </cell>
          <cell r="R10">
            <v>1</v>
          </cell>
          <cell r="S10" t="str">
            <v>Revenue</v>
          </cell>
          <cell r="T10">
            <v>2382.1341994408544</v>
          </cell>
          <cell r="U10">
            <v>404.70213878701628</v>
          </cell>
          <cell r="V10">
            <v>0.85478080171569615</v>
          </cell>
          <cell r="W10">
            <v>0.1452191982843038</v>
          </cell>
          <cell r="X10">
            <v>1</v>
          </cell>
        </row>
        <row r="11">
          <cell r="A11" t="str">
            <v>Average Contribution</v>
          </cell>
          <cell r="E11">
            <v>0.20347765260998654</v>
          </cell>
          <cell r="G11" t="str">
            <v>Average Contribution</v>
          </cell>
          <cell r="K11">
            <v>0.18067038348558756</v>
          </cell>
          <cell r="M11" t="str">
            <v>Average Contribution</v>
          </cell>
          <cell r="Q11">
            <v>0.15894137831281702</v>
          </cell>
          <cell r="S11" t="str">
            <v>Average Contribution</v>
          </cell>
          <cell r="W11">
            <v>0.16598812147380276</v>
          </cell>
        </row>
        <row r="12">
          <cell r="A12" t="str">
            <v>Tax Rate</v>
          </cell>
          <cell r="C12">
            <v>0.32587300000000002</v>
          </cell>
          <cell r="G12" t="str">
            <v>Tax Rate</v>
          </cell>
          <cell r="I12">
            <v>0.3175</v>
          </cell>
          <cell r="M12" t="str">
            <v>Tax Rate</v>
          </cell>
          <cell r="O12">
            <v>0.29425299999999999</v>
          </cell>
          <cell r="S12" t="str">
            <v>Tax Rate</v>
          </cell>
          <cell r="U12">
            <v>0.27674599999999999</v>
          </cell>
        </row>
        <row r="13">
          <cell r="A13" t="str">
            <v>Proposed Equity Consideration for BNS AM</v>
          </cell>
          <cell r="C13">
            <v>0.247</v>
          </cell>
          <cell r="G13" t="str">
            <v>Proposed Equity Consideration for BNS AM</v>
          </cell>
          <cell r="I13">
            <v>0.247</v>
          </cell>
          <cell r="M13" t="str">
            <v>BNS Ownership Post Vend-In</v>
          </cell>
          <cell r="O13">
            <v>0.247</v>
          </cell>
          <cell r="S13" t="str">
            <v>Post-BNS AM vend-in</v>
          </cell>
          <cell r="U13">
            <v>0.247</v>
          </cell>
        </row>
        <row r="15">
          <cell r="A15" t="str">
            <v>2009E BNS AM EBITDA</v>
          </cell>
          <cell r="C15">
            <v>147.50628914562509</v>
          </cell>
        </row>
        <row r="17">
          <cell r="B17">
            <v>364.15987733240274</v>
          </cell>
          <cell r="C17">
            <v>106.63106831947105</v>
          </cell>
          <cell r="D17">
            <v>0.77350654403128782</v>
          </cell>
          <cell r="E17">
            <v>0.22649345596871218</v>
          </cell>
        </row>
        <row r="19">
          <cell r="E19">
            <v>0.15611642530090075</v>
          </cell>
          <cell r="G19">
            <v>19406.8</v>
          </cell>
          <cell r="H19">
            <v>0.12729043428076758</v>
          </cell>
        </row>
        <row r="20">
          <cell r="E20">
            <v>23.166794058546614</v>
          </cell>
          <cell r="G20">
            <v>0.24446910161450466</v>
          </cell>
        </row>
        <row r="21">
          <cell r="A21" t="str">
            <v>Valuation</v>
          </cell>
          <cell r="E21">
            <v>15.617361378305851</v>
          </cell>
        </row>
        <row r="22">
          <cell r="A22" t="str">
            <v>Proposed 2008E EBITDA for Valuation</v>
          </cell>
          <cell r="C22">
            <v>170</v>
          </cell>
          <cell r="E22">
            <v>15.617361378305851</v>
          </cell>
        </row>
        <row r="23">
          <cell r="A23" t="str">
            <v>Cash Yield</v>
          </cell>
          <cell r="C23">
            <v>6.8817552523984943E-2</v>
          </cell>
        </row>
        <row r="24">
          <cell r="A24" t="str">
            <v>Implied BNS AM Value</v>
          </cell>
          <cell r="C24">
            <v>2470.3000000000002</v>
          </cell>
        </row>
        <row r="25">
          <cell r="A25" t="str">
            <v>% Ownership</v>
          </cell>
          <cell r="C25">
            <v>0.247</v>
          </cell>
        </row>
        <row r="26">
          <cell r="A26" t="str">
            <v>Proposed Equity Consideration for BNS AM : 24.7%</v>
          </cell>
        </row>
      </sheetData>
      <sheetData sheetId="2">
        <row r="3">
          <cell r="B3" t="str">
            <v>Project Sky</v>
          </cell>
        </row>
        <row r="4">
          <cell r="B4" t="str">
            <v>Assumption Comparison</v>
          </cell>
        </row>
        <row r="6">
          <cell r="D6" t="str">
            <v>BNS AM</v>
          </cell>
          <cell r="F6" t="str">
            <v xml:space="preserve">Low </v>
          </cell>
          <cell r="H6" t="str">
            <v>CI (1)</v>
          </cell>
          <cell r="J6" t="str">
            <v>Differences</v>
          </cell>
          <cell r="L6" t="str">
            <v>Low vs. CI</v>
          </cell>
        </row>
        <row r="8">
          <cell r="B8" t="str">
            <v>Net Sales (% of Average AUM)</v>
          </cell>
        </row>
        <row r="9">
          <cell r="B9" t="str">
            <v>2008 - 2012</v>
          </cell>
          <cell r="D9">
            <v>6.8376742636229351E-2</v>
          </cell>
          <cell r="F9">
            <v>5.3074300044677725E-2</v>
          </cell>
          <cell r="H9">
            <v>4.5683214799316627E-2</v>
          </cell>
          <cell r="J9">
            <v>2.2693527836912725E-2</v>
          </cell>
          <cell r="L9">
            <v>7.3910852453610981E-3</v>
          </cell>
        </row>
        <row r="10">
          <cell r="B10" t="str">
            <v>2013 - 2017</v>
          </cell>
          <cell r="D10">
            <v>3.7920755591507642E-2</v>
          </cell>
          <cell r="F10">
            <v>2.5000000000000001E-2</v>
          </cell>
          <cell r="H10">
            <v>3.164902203638191E-2</v>
          </cell>
          <cell r="J10">
            <v>6.2717335551257317E-3</v>
          </cell>
          <cell r="L10">
            <v>-6.6490220363819089E-3</v>
          </cell>
        </row>
        <row r="12">
          <cell r="B12" t="str">
            <v>Market Growth (% AUM)</v>
          </cell>
        </row>
        <row r="13">
          <cell r="B13" t="str">
            <v>2008 - 2012</v>
          </cell>
          <cell r="D13">
            <v>5.2165628294118395E-2</v>
          </cell>
          <cell r="F13">
            <v>5.2078406068763752E-2</v>
          </cell>
          <cell r="H13">
            <v>5.4887553603237119E-2</v>
          </cell>
          <cell r="J13">
            <v>-2.7219253091187237E-3</v>
          </cell>
          <cell r="L13">
            <v>-2.8091475344733663E-3</v>
          </cell>
        </row>
        <row r="14">
          <cell r="B14" t="str">
            <v>2013 - 2017</v>
          </cell>
          <cell r="D14">
            <v>6.6041464833110283E-2</v>
          </cell>
          <cell r="F14">
            <v>6.5954632673188768E-2</v>
          </cell>
          <cell r="H14">
            <v>6.7872626240732467E-2</v>
          </cell>
          <cell r="J14">
            <v>-1.8311614076221838E-3</v>
          </cell>
          <cell r="L14">
            <v>-1.9179935675436993E-3</v>
          </cell>
        </row>
        <row r="16">
          <cell r="B16" t="str">
            <v>AUM Growth (% AUM)</v>
          </cell>
        </row>
        <row r="17">
          <cell r="B17" t="str">
            <v>2008 - 2012</v>
          </cell>
          <cell r="D17">
            <v>0.12914708048427714</v>
          </cell>
          <cell r="F17">
            <v>0.11480876107690369</v>
          </cell>
          <cell r="H17">
            <v>0.10057076840255377</v>
          </cell>
          <cell r="J17">
            <v>2.8576312081723371E-2</v>
          </cell>
          <cell r="L17">
            <v>1.4237992674349914E-2</v>
          </cell>
        </row>
        <row r="18">
          <cell r="B18" t="str">
            <v>2013 - 2017</v>
          </cell>
          <cell r="D18">
            <v>0.10966285264256279</v>
          </cell>
          <cell r="F18">
            <v>9.4056620383474149E-2</v>
          </cell>
          <cell r="H18">
            <v>9.952164827711435E-2</v>
          </cell>
          <cell r="J18">
            <v>1.0141204365448436E-2</v>
          </cell>
          <cell r="L18">
            <v>-5.4650278936402008E-3</v>
          </cell>
        </row>
        <row r="20">
          <cell r="B20" t="str">
            <v>Revenue Growth (2)</v>
          </cell>
        </row>
        <row r="21">
          <cell r="B21" t="str">
            <v>2008 - 2012</v>
          </cell>
          <cell r="D21">
            <v>0.13480254937404557</v>
          </cell>
          <cell r="F21">
            <v>0.11041602200520523</v>
          </cell>
          <cell r="H21">
            <v>7.4048737188175021E-2</v>
          </cell>
          <cell r="J21">
            <v>6.0753812185870545E-2</v>
          </cell>
          <cell r="L21">
            <v>3.6367284817030207E-2</v>
          </cell>
        </row>
        <row r="22">
          <cell r="B22" t="str">
            <v>2013 - 2017</v>
          </cell>
          <cell r="D22">
            <v>0.11203480575713569</v>
          </cell>
          <cell r="F22">
            <v>9.6113705092858034E-2</v>
          </cell>
          <cell r="H22">
            <v>8.8829363027145003E-2</v>
          </cell>
          <cell r="J22">
            <v>2.3205442729990686E-2</v>
          </cell>
          <cell r="L22">
            <v>7.2843420657130314E-3</v>
          </cell>
        </row>
        <row r="24">
          <cell r="B24" t="str">
            <v>EBITDA Margin</v>
          </cell>
        </row>
        <row r="25">
          <cell r="B25" t="str">
            <v>2008 - 2012</v>
          </cell>
          <cell r="D25">
            <v>0.52838418225664974</v>
          </cell>
          <cell r="F25">
            <v>0.53330004572325729</v>
          </cell>
          <cell r="H25">
            <v>0.4683369097320349</v>
          </cell>
          <cell r="J25">
            <v>6.0047272524614836E-2</v>
          </cell>
          <cell r="L25">
            <v>6.4963135991222387E-2</v>
          </cell>
        </row>
        <row r="26">
          <cell r="B26" t="str">
            <v>2013 - 2017</v>
          </cell>
          <cell r="D26">
            <v>0.52867668552885994</v>
          </cell>
          <cell r="F26">
            <v>0.53640350576399509</v>
          </cell>
          <cell r="H26">
            <v>0.49353368820187271</v>
          </cell>
          <cell r="J26">
            <v>3.5142997326987224E-2</v>
          </cell>
          <cell r="L26">
            <v>4.2869817562122381E-2</v>
          </cell>
        </row>
        <row r="28">
          <cell r="B28" t="str">
            <v>EBIT Margin</v>
          </cell>
        </row>
        <row r="29">
          <cell r="B29" t="str">
            <v>2008 - 2012</v>
          </cell>
          <cell r="D29">
            <v>0.52838418225664974</v>
          </cell>
          <cell r="F29">
            <v>2010</v>
          </cell>
          <cell r="H29">
            <v>0.36305204440158589</v>
          </cell>
          <cell r="J29">
            <v>0.16533213785506384</v>
          </cell>
          <cell r="L29">
            <v>2009.6369479555983</v>
          </cell>
        </row>
        <row r="30">
          <cell r="B30" t="str">
            <v>2013 - 2017</v>
          </cell>
          <cell r="D30">
            <v>0.52867668552885994</v>
          </cell>
          <cell r="F30">
            <v>2015</v>
          </cell>
          <cell r="H30">
            <v>0.40452308080875848</v>
          </cell>
          <cell r="J30">
            <v>0.12415360472010145</v>
          </cell>
          <cell r="L30">
            <v>2014.5954769191912</v>
          </cell>
        </row>
        <row r="32">
          <cell r="B32" t="str">
            <v>Operating Cash Flow (% of Rev) (3)</v>
          </cell>
        </row>
        <row r="33">
          <cell r="B33" t="str">
            <v>2008 - 2012</v>
          </cell>
          <cell r="D33">
            <v>0.52838418225664974</v>
          </cell>
          <cell r="F33">
            <v>0.53330004572325729</v>
          </cell>
          <cell r="H33">
            <v>0.32010539671504518</v>
          </cell>
          <cell r="J33">
            <v>0.20827878554160456</v>
          </cell>
          <cell r="L33">
            <v>0.21319464900821211</v>
          </cell>
        </row>
        <row r="34">
          <cell r="B34" t="str">
            <v>2013 - 2017</v>
          </cell>
          <cell r="D34">
            <v>0.52867668552885994</v>
          </cell>
          <cell r="F34">
            <v>0.53640350576399509</v>
          </cell>
          <cell r="H34">
            <v>0.37243309599719338</v>
          </cell>
          <cell r="J34">
            <v>0.15624358953166656</v>
          </cell>
          <cell r="L34">
            <v>0.16397040976680172</v>
          </cell>
        </row>
        <row r="37">
          <cell r="B37" t="str">
            <v>(1) CI Financial forecast only through 2016.</v>
          </cell>
        </row>
        <row r="38">
          <cell r="B38" t="str">
            <v>(2) Management fee revenues exclude expense recovery.</v>
          </cell>
          <cell r="L38" t="str">
            <v>Low vs. CI</v>
          </cell>
        </row>
        <row r="39">
          <cell r="B39" t="str">
            <v>(3) Operating Cash Flow = EBITDA - Cash Commissions.</v>
          </cell>
        </row>
        <row r="40">
          <cell r="K40">
            <v>0</v>
          </cell>
        </row>
        <row r="41">
          <cell r="D41" t="str">
            <v>BNS AM</v>
          </cell>
          <cell r="F41" t="str">
            <v xml:space="preserve">Low </v>
          </cell>
          <cell r="H41" t="str">
            <v>CI</v>
          </cell>
          <cell r="J41" t="str">
            <v>Differences</v>
          </cell>
          <cell r="L41">
            <v>-1.3275043614893282E-3</v>
          </cell>
        </row>
        <row r="42">
          <cell r="L42">
            <v>-1.0100723838249309E-3</v>
          </cell>
        </row>
        <row r="43">
          <cell r="B43" t="str">
            <v>Management Fees (% AUM)</v>
          </cell>
        </row>
        <row r="44">
          <cell r="B44" t="str">
            <v>2008 - 2012</v>
          </cell>
          <cell r="D44">
            <v>1.5993138156187213E-2</v>
          </cell>
          <cell r="F44">
            <v>1.5956465645011176E-2</v>
          </cell>
          <cell r="H44">
            <v>1.7283970006500504E-2</v>
          </cell>
          <cell r="J44">
            <v>-1.2908318503132912E-3</v>
          </cell>
        </row>
        <row r="45">
          <cell r="B45" t="str">
            <v>2013 - 2017</v>
          </cell>
          <cell r="D45">
            <v>1.6330297958577326E-2</v>
          </cell>
          <cell r="F45">
            <v>1.6185695589241919E-2</v>
          </cell>
          <cell r="H45">
            <v>1.719576797306685E-2</v>
          </cell>
          <cell r="J45">
            <v>-8.6547001448952429E-4</v>
          </cell>
          <cell r="L45">
            <v>-3.4621491942805546E-4</v>
          </cell>
        </row>
        <row r="46">
          <cell r="L46">
            <v>-1.9057068406565063E-4</v>
          </cell>
        </row>
        <row r="47">
          <cell r="B47" t="str">
            <v>Trailer Fees (% AUM)</v>
          </cell>
        </row>
        <row r="48">
          <cell r="B48" t="str">
            <v>2008 - 2012</v>
          </cell>
          <cell r="D48">
            <v>5.1486431019294896E-3</v>
          </cell>
          <cell r="F48">
            <v>5.1233746877437647E-3</v>
          </cell>
          <cell r="H48">
            <v>5.4695896071718202E-3</v>
          </cell>
          <cell r="J48">
            <v>-3.2094650524233052E-4</v>
          </cell>
        </row>
        <row r="49">
          <cell r="B49" t="str">
            <v>2013 - 2017</v>
          </cell>
          <cell r="D49">
            <v>5.2729042795875477E-3</v>
          </cell>
          <cell r="F49">
            <v>5.2282215065725581E-3</v>
          </cell>
          <cell r="H49">
            <v>5.4187921906382087E-3</v>
          </cell>
          <cell r="J49">
            <v>-1.4588791105066105E-4</v>
          </cell>
        </row>
        <row r="51">
          <cell r="B51" t="str">
            <v>SSI Trailer Fees - BNS (% AUM)</v>
          </cell>
        </row>
        <row r="52">
          <cell r="B52" t="str">
            <v>2008 - 2012</v>
          </cell>
          <cell r="D52">
            <v>5.1664805331625317E-3</v>
          </cell>
          <cell r="F52">
            <v>5.1427598080515764E-3</v>
          </cell>
        </row>
        <row r="53">
          <cell r="B53" t="str">
            <v>2013 - 2017</v>
          </cell>
          <cell r="D53">
            <v>5.2485056324084126E-3</v>
          </cell>
          <cell r="F53">
            <v>5.2140928970254678E-3</v>
          </cell>
        </row>
        <row r="55">
          <cell r="B55" t="str">
            <v>SSI Trailers Fees - 3rd Party (% AUM)</v>
          </cell>
        </row>
        <row r="56">
          <cell r="B56" t="str">
            <v>2008 - 2012</v>
          </cell>
          <cell r="D56">
            <v>5.0254909893235455E-3</v>
          </cell>
          <cell r="F56">
            <v>4.9889807775483639E-3</v>
          </cell>
        </row>
        <row r="57">
          <cell r="B57" t="str">
            <v>2013 - 2017</v>
          </cell>
          <cell r="D57">
            <v>5.4770001000221114E-3</v>
          </cell>
          <cell r="F57">
            <v>5.3389753975236461E-3</v>
          </cell>
          <cell r="L57">
            <v>-4.6174495528597684E-3</v>
          </cell>
        </row>
        <row r="58">
          <cell r="L58">
            <v>-4.1385989929302036E-3</v>
          </cell>
        </row>
        <row r="59">
          <cell r="B59" t="str">
            <v>SG&amp;A (Excl. Managed Products) - (% AUM)</v>
          </cell>
        </row>
        <row r="60">
          <cell r="B60" t="str">
            <v>2008 - 2012</v>
          </cell>
          <cell r="D60">
            <v>7.984595203046009E-4</v>
          </cell>
          <cell r="F60">
            <v>7.1309830001330652E-4</v>
          </cell>
          <cell r="H60">
            <v>5.3305478528730748E-3</v>
          </cell>
          <cell r="J60">
            <v>-4.5320883325684737E-3</v>
          </cell>
        </row>
        <row r="61">
          <cell r="B61" t="str">
            <v>2013 - 2017</v>
          </cell>
          <cell r="D61">
            <v>7.5269695763896039E-4</v>
          </cell>
          <cell r="F61">
            <v>7.1185208836440554E-4</v>
          </cell>
          <cell r="H61">
            <v>4.8504510812946095E-3</v>
          </cell>
          <cell r="J61">
            <v>-4.0977541236556494E-3</v>
          </cell>
        </row>
        <row r="63">
          <cell r="L63" t="str">
            <v>Low vs. CI</v>
          </cell>
        </row>
        <row r="66">
          <cell r="D66" t="str">
            <v>BNS AM</v>
          </cell>
          <cell r="F66" t="str">
            <v xml:space="preserve">Low </v>
          </cell>
          <cell r="H66" t="str">
            <v>CI (1)</v>
          </cell>
          <cell r="J66" t="str">
            <v>Differences</v>
          </cell>
        </row>
        <row r="68">
          <cell r="B68" t="str">
            <v>Net Sales (% AUM)</v>
          </cell>
          <cell r="D68">
            <v>5.3148749113868486E-2</v>
          </cell>
          <cell r="H68">
            <v>3.7555130006475458E-2</v>
          </cell>
          <cell r="J68">
            <v>1.5593619107393028E-2</v>
          </cell>
        </row>
        <row r="70">
          <cell r="B70" t="str">
            <v>Market Growth (% AUM)</v>
          </cell>
          <cell r="D70">
            <v>5.9103546563614343E-2</v>
          </cell>
          <cell r="H70">
            <v>5.7495673579809288E-2</v>
          </cell>
          <cell r="J70">
            <v>1.6078729838050546E-3</v>
          </cell>
        </row>
        <row r="72">
          <cell r="B72" t="str">
            <v>AUM Growth (% AUM)</v>
          </cell>
          <cell r="D72">
            <v>0.11940496656341996</v>
          </cell>
          <cell r="H72">
            <v>0.10010449279124736</v>
          </cell>
          <cell r="J72">
            <v>1.9300473772172602E-2</v>
          </cell>
        </row>
        <row r="74">
          <cell r="B74" t="str">
            <v>Revenue Growth</v>
          </cell>
          <cell r="D74">
            <v>0.12215380292020675</v>
          </cell>
          <cell r="H74">
            <v>8.0930599370684239E-2</v>
          </cell>
          <cell r="J74">
            <v>4.1223203549522511E-2</v>
          </cell>
        </row>
        <row r="76">
          <cell r="B76" t="str">
            <v>EBIT/EBITDA Margin</v>
          </cell>
          <cell r="D76">
            <v>0.53511281119399701</v>
          </cell>
          <cell r="H76">
            <v>0.4453788379841403</v>
          </cell>
          <cell r="J76">
            <v>8.973397320985671E-2</v>
          </cell>
        </row>
        <row r="78">
          <cell r="B78" t="str">
            <v>Operating Cash Flow (% of Rev) (2)</v>
          </cell>
          <cell r="D78">
            <v>0.53511281119399701</v>
          </cell>
          <cell r="H78">
            <v>0.34336215195155551</v>
          </cell>
          <cell r="J78">
            <v>0.1917506592424415</v>
          </cell>
        </row>
      </sheetData>
      <sheetData sheetId="3">
        <row r="1">
          <cell r="A1" t="str">
            <v>Project Sky</v>
          </cell>
        </row>
        <row r="2">
          <cell r="A2" t="str">
            <v>Consolidated Income Statement - BNS Asset Management</v>
          </cell>
        </row>
        <row r="3">
          <cell r="A3" t="str">
            <v>($ Thousands CAD, except noted)</v>
          </cell>
        </row>
        <row r="5">
          <cell r="D5" t="str">
            <v>Fiscal Year Ending December 30,</v>
          </cell>
          <cell r="R5" t="str">
            <v>CAGR</v>
          </cell>
        </row>
        <row r="6">
          <cell r="D6">
            <v>2005</v>
          </cell>
          <cell r="E6">
            <v>2006</v>
          </cell>
          <cell r="F6">
            <v>2007</v>
          </cell>
          <cell r="G6">
            <v>2008</v>
          </cell>
          <cell r="H6">
            <v>2009</v>
          </cell>
          <cell r="I6">
            <v>2010</v>
          </cell>
          <cell r="J6">
            <v>2011</v>
          </cell>
          <cell r="K6">
            <v>2012</v>
          </cell>
          <cell r="L6">
            <v>2013</v>
          </cell>
          <cell r="M6">
            <v>2014</v>
          </cell>
          <cell r="N6">
            <v>2015</v>
          </cell>
          <cell r="O6">
            <v>2016</v>
          </cell>
          <cell r="P6">
            <v>2017</v>
          </cell>
          <cell r="R6" t="str">
            <v>08-17</v>
          </cell>
        </row>
        <row r="8">
          <cell r="B8" t="str">
            <v>Revenue:</v>
          </cell>
        </row>
        <row r="9">
          <cell r="B9" t="str">
            <v>Management Fees (1)</v>
          </cell>
          <cell r="G9">
            <v>278431.81816536642</v>
          </cell>
          <cell r="H9">
            <v>260742.94696947321</v>
          </cell>
          <cell r="I9">
            <v>256914.16247727073</v>
          </cell>
          <cell r="J9">
            <v>297476.86786242848</v>
          </cell>
          <cell r="K9">
            <v>340582.40612867329</v>
          </cell>
          <cell r="L9">
            <v>381823.97662744502</v>
          </cell>
          <cell r="M9">
            <v>423998.59843660356</v>
          </cell>
          <cell r="N9">
            <v>471006.22355564637</v>
          </cell>
          <cell r="O9">
            <v>523414.60612253501</v>
          </cell>
          <cell r="P9">
            <v>581859.4664512329</v>
          </cell>
          <cell r="R9">
            <v>8.5341932273894638E-2</v>
          </cell>
        </row>
        <row r="10">
          <cell r="B10" t="str">
            <v>Managed Product Fees (Net) (2)</v>
          </cell>
          <cell r="G10">
            <v>5970.34</v>
          </cell>
          <cell r="H10">
            <v>5116.463200000002</v>
          </cell>
          <cell r="I10">
            <v>4902.8075325088539</v>
          </cell>
          <cell r="J10">
            <v>5226.4537244519288</v>
          </cell>
          <cell r="K10">
            <v>5571.4645848762157</v>
          </cell>
          <cell r="L10">
            <v>5939.2504472590663</v>
          </cell>
          <cell r="M10">
            <v>6331.3147446042149</v>
          </cell>
          <cell r="N10">
            <v>6749.2601551668922</v>
          </cell>
          <cell r="O10">
            <v>7194.7951538730504</v>
          </cell>
          <cell r="P10">
            <v>7669.740996213699</v>
          </cell>
          <cell r="R10">
            <v>2.8221896715044492E-2</v>
          </cell>
        </row>
        <row r="11">
          <cell r="B11" t="str">
            <v>Other Fees</v>
          </cell>
          <cell r="G11">
            <v>1908.1818346336302</v>
          </cell>
          <cell r="H11">
            <v>2469.3106561863297</v>
          </cell>
          <cell r="I11">
            <v>2623.2517832634294</v>
          </cell>
          <cell r="J11">
            <v>3182.0467512453024</v>
          </cell>
          <cell r="K11">
            <v>3736.1800493967758</v>
          </cell>
          <cell r="L11">
            <v>4277.3151590730886</v>
          </cell>
          <cell r="M11">
            <v>4872.5637797170357</v>
          </cell>
          <cell r="N11">
            <v>5527.3372624253752</v>
          </cell>
          <cell r="O11">
            <v>6247.5880934045499</v>
          </cell>
          <cell r="P11">
            <v>7039.8640074816394</v>
          </cell>
          <cell r="R11">
            <v>0.15609583007250416</v>
          </cell>
        </row>
        <row r="12">
          <cell r="B12" t="str">
            <v>Gross Revenue</v>
          </cell>
          <cell r="G12">
            <v>286310.34000000008</v>
          </cell>
          <cell r="H12">
            <v>268328.72082565952</v>
          </cell>
          <cell r="I12">
            <v>264440.22179304302</v>
          </cell>
          <cell r="J12">
            <v>305885.3683381257</v>
          </cell>
          <cell r="K12">
            <v>349890.05076294625</v>
          </cell>
          <cell r="L12">
            <v>392040.54223377717</v>
          </cell>
          <cell r="M12">
            <v>435202.4769609248</v>
          </cell>
          <cell r="N12">
            <v>483282.82097323867</v>
          </cell>
          <cell r="O12">
            <v>536856.98936981265</v>
          </cell>
          <cell r="P12">
            <v>596569.07145492826</v>
          </cell>
          <cell r="R12">
            <v>8.4987802142701296E-2</v>
          </cell>
        </row>
        <row r="13">
          <cell r="B13" t="str">
            <v>Gross Revenue Growth</v>
          </cell>
          <cell r="G13" t="str">
            <v>n.a.</v>
          </cell>
          <cell r="H13">
            <v>-6.2804644688489231E-2</v>
          </cell>
          <cell r="I13">
            <v>-1.449154984472556E-2</v>
          </cell>
          <cell r="J13">
            <v>0.15672784670978901</v>
          </cell>
          <cell r="K13">
            <v>0.14386004359704385</v>
          </cell>
          <cell r="L13">
            <v>0.12046781947334728</v>
          </cell>
          <cell r="M13">
            <v>0.11009558981124412</v>
          </cell>
          <cell r="N13">
            <v>0.1104781028547106</v>
          </cell>
          <cell r="O13">
            <v>0.1108546922662923</v>
          </cell>
          <cell r="P13">
            <v>0.111225304443197</v>
          </cell>
        </row>
        <row r="15">
          <cell r="B15" t="str">
            <v>Trailer Fees</v>
          </cell>
          <cell r="G15">
            <v>-83366.055469093408</v>
          </cell>
          <cell r="H15">
            <v>-78152.634487761228</v>
          </cell>
          <cell r="I15">
            <v>-76298.120400818254</v>
          </cell>
          <cell r="J15">
            <v>-88754.636131625419</v>
          </cell>
          <cell r="K15">
            <v>-102086.14338402092</v>
          </cell>
          <cell r="L15">
            <v>-114902.51316411301</v>
          </cell>
          <cell r="M15">
            <v>-128014.81539169335</v>
          </cell>
          <cell r="N15">
            <v>-142669.71097360182</v>
          </cell>
          <cell r="O15">
            <v>-159052.6380152317</v>
          </cell>
          <cell r="P15">
            <v>-177371.6973261931</v>
          </cell>
          <cell r="R15">
            <v>8.7508813861293611E-2</v>
          </cell>
        </row>
        <row r="16">
          <cell r="B16" t="str">
            <v>Advisory Fees (3)</v>
          </cell>
          <cell r="G16">
            <v>-22725</v>
          </cell>
          <cell r="H16">
            <v>-19628.140703517602</v>
          </cell>
          <cell r="I16">
            <v>-29115.804201285875</v>
          </cell>
          <cell r="J16">
            <v>-33680.32600151893</v>
          </cell>
          <cell r="K16">
            <v>-37051.369069693465</v>
          </cell>
          <cell r="L16">
            <v>-39803.682980375364</v>
          </cell>
          <cell r="M16">
            <v>-44158.297259240157</v>
          </cell>
          <cell r="N16">
            <v>-49012.002556786552</v>
          </cell>
          <cell r="O16">
            <v>-54423.81823375712</v>
          </cell>
          <cell r="P16">
            <v>-60459.900068435076</v>
          </cell>
          <cell r="R16">
            <v>0.11485444652665433</v>
          </cell>
        </row>
        <row r="17">
          <cell r="B17" t="str">
            <v>Net Revenue</v>
          </cell>
          <cell r="G17">
            <v>180219.28453090668</v>
          </cell>
          <cell r="H17">
            <v>170547.94563438068</v>
          </cell>
          <cell r="I17">
            <v>159026.2971909389</v>
          </cell>
          <cell r="J17">
            <v>183450.40620498135</v>
          </cell>
          <cell r="K17">
            <v>210752.53830923187</v>
          </cell>
          <cell r="L17">
            <v>237334.34608928883</v>
          </cell>
          <cell r="M17">
            <v>263029.36430999124</v>
          </cell>
          <cell r="N17">
            <v>291601.10744285036</v>
          </cell>
          <cell r="O17">
            <v>323380.53312082385</v>
          </cell>
          <cell r="P17">
            <v>358737.4740603001</v>
          </cell>
          <cell r="R17">
            <v>7.9492174298124718E-2</v>
          </cell>
        </row>
        <row r="18">
          <cell r="B18" t="str">
            <v>Net Revenue Growth</v>
          </cell>
          <cell r="G18" t="str">
            <v>n.a.</v>
          </cell>
          <cell r="H18">
            <v>-5.3664284161928366E-2</v>
          </cell>
          <cell r="I18">
            <v>-6.755665335390082E-2</v>
          </cell>
          <cell r="J18">
            <v>0.1535853468606958</v>
          </cell>
          <cell r="K18">
            <v>0.14882568356781944</v>
          </cell>
          <cell r="L18">
            <v>0.12612805517461489</v>
          </cell>
          <cell r="M18">
            <v>0.10826506421887871</v>
          </cell>
          <cell r="N18">
            <v>0.10862567838314097</v>
          </cell>
          <cell r="O18">
            <v>0.10898252738701197</v>
          </cell>
          <cell r="P18">
            <v>0.10933540308768652</v>
          </cell>
        </row>
        <row r="21">
          <cell r="B21" t="str">
            <v>Other Operating Expenses:</v>
          </cell>
        </row>
        <row r="22">
          <cell r="B22" t="str">
            <v>Compensation &amp; Benefits</v>
          </cell>
          <cell r="G22">
            <v>-14691.289919999999</v>
          </cell>
          <cell r="H22">
            <v>-14691.289919999999</v>
          </cell>
          <cell r="I22">
            <v>-15807.962397626456</v>
          </cell>
          <cell r="J22">
            <v>-17010.257452270584</v>
          </cell>
          <cell r="K22">
            <v>-18304.801967108066</v>
          </cell>
          <cell r="L22">
            <v>-19698.740776521809</v>
          </cell>
          <cell r="M22">
            <v>-21199.777559230981</v>
          </cell>
          <cell r="N22">
            <v>-22816.218993023616</v>
          </cell>
          <cell r="O22">
            <v>-24557.022433865157</v>
          </cell>
          <cell r="P22">
            <v>-26431.847403532982</v>
          </cell>
          <cell r="R22">
            <v>6.7433536356935386E-2</v>
          </cell>
        </row>
        <row r="23">
          <cell r="B23" t="str">
            <v>Premises</v>
          </cell>
          <cell r="G23">
            <v>-936.7355</v>
          </cell>
          <cell r="H23">
            <v>-936.7355</v>
          </cell>
          <cell r="I23">
            <v>-1010.9749396735345</v>
          </cell>
          <cell r="J23">
            <v>-1091.1581595823884</v>
          </cell>
          <cell r="K23">
            <v>-1177.7657963265303</v>
          </cell>
          <cell r="L23">
            <v>-1271.3177266831744</v>
          </cell>
          <cell r="M23">
            <v>-1372.3763003400504</v>
          </cell>
          <cell r="N23">
            <v>-1481.5498411912752</v>
          </cell>
          <cell r="O23">
            <v>-1599.4964396778453</v>
          </cell>
          <cell r="P23">
            <v>-1726.9280605497149</v>
          </cell>
          <cell r="R23">
            <v>7.0329447446331628E-2</v>
          </cell>
        </row>
        <row r="24">
          <cell r="B24" t="str">
            <v>Computers (Direct)</v>
          </cell>
          <cell r="G24">
            <v>-10780.978999999999</v>
          </cell>
          <cell r="H24">
            <v>-10780.978999999999</v>
          </cell>
          <cell r="I24">
            <v>-11703.724334091474</v>
          </cell>
          <cell r="J24">
            <v>-12705.766024602664</v>
          </cell>
          <cell r="K24">
            <v>-13793.941816553626</v>
          </cell>
          <cell r="L24">
            <v>-14975.680786787447</v>
          </cell>
          <cell r="M24">
            <v>-16259.054607428872</v>
          </cell>
          <cell r="N24">
            <v>-17652.833262520649</v>
          </cell>
          <cell r="O24">
            <v>-19166.54560533601</v>
          </cell>
          <cell r="P24">
            <v>-20810.545177631993</v>
          </cell>
          <cell r="R24">
            <v>7.5811394280506539E-2</v>
          </cell>
        </row>
        <row r="25">
          <cell r="B25" t="str">
            <v>Travel &amp; Business Development</v>
          </cell>
          <cell r="G25">
            <v>-543.69100000000003</v>
          </cell>
          <cell r="H25">
            <v>-543.69100000000003</v>
          </cell>
          <cell r="I25">
            <v>-588.74950741268754</v>
          </cell>
          <cell r="J25">
            <v>-637.57170778390946</v>
          </cell>
          <cell r="K25">
            <v>-690.47421346561532</v>
          </cell>
          <cell r="L25">
            <v>-747.80043932411013</v>
          </cell>
          <cell r="M25">
            <v>-809.92288425137724</v>
          </cell>
          <cell r="N25">
            <v>-877.24560781908997</v>
          </cell>
          <cell r="O25">
            <v>-950.20691883524398</v>
          </cell>
          <cell r="P25">
            <v>-1029.2822940078447</v>
          </cell>
          <cell r="R25">
            <v>7.3490090520882401E-2</v>
          </cell>
        </row>
        <row r="26">
          <cell r="B26" t="str">
            <v>Professional &amp; Consulting Fees</v>
          </cell>
          <cell r="G26">
            <v>-1735.614</v>
          </cell>
          <cell r="H26">
            <v>-1735.614</v>
          </cell>
          <cell r="I26">
            <v>-1882.5412530020949</v>
          </cell>
          <cell r="J26">
            <v>-2041.975437918491</v>
          </cell>
          <cell r="K26">
            <v>-2214.9863030329193</v>
          </cell>
          <cell r="L26">
            <v>-2402.7354727200573</v>
          </cell>
          <cell r="M26">
            <v>-2606.4843660667934</v>
          </cell>
          <cell r="N26">
            <v>-2827.602800017371</v>
          </cell>
          <cell r="O26">
            <v>-3067.5783363642859</v>
          </cell>
          <cell r="P26">
            <v>-3328.0264370585014</v>
          </cell>
          <cell r="R26">
            <v>7.5015799182570397E-2</v>
          </cell>
        </row>
        <row r="27">
          <cell r="B27" t="str">
            <v>Advertising</v>
          </cell>
          <cell r="G27">
            <v>-72</v>
          </cell>
          <cell r="H27">
            <v>-72</v>
          </cell>
          <cell r="I27">
            <v>-78.154952955123889</v>
          </cell>
          <cell r="J27">
            <v>-84.838279828385879</v>
          </cell>
          <cell r="K27">
            <v>-92.095501941785002</v>
          </cell>
          <cell r="L27">
            <v>-99.976074373011386</v>
          </cell>
          <cell r="M27">
            <v>-108.53372676410294</v>
          </cell>
          <cell r="N27">
            <v>-117.82683372006024</v>
          </cell>
          <cell r="O27">
            <v>-127.91881737109803</v>
          </cell>
          <cell r="P27">
            <v>-138.87858489639785</v>
          </cell>
          <cell r="R27">
            <v>7.5722641373899613E-2</v>
          </cell>
        </row>
        <row r="28">
          <cell r="B28" t="str">
            <v>Stationery &amp; Office Supplies</v>
          </cell>
          <cell r="G28">
            <v>-1942.7139999999999</v>
          </cell>
          <cell r="H28">
            <v>-1942.7139999999999</v>
          </cell>
          <cell r="I28">
            <v>-2112.6982202223999</v>
          </cell>
          <cell r="J28">
            <v>-2297.5623731354567</v>
          </cell>
          <cell r="K28">
            <v>-2498.6094795945164</v>
          </cell>
          <cell r="L28">
            <v>-2717.2566987391187</v>
          </cell>
          <cell r="M28">
            <v>-2955.0453283955198</v>
          </cell>
          <cell r="N28">
            <v>-3213.6516818554101</v>
          </cell>
          <cell r="O28">
            <v>-3494.8989178438474</v>
          </cell>
          <cell r="P28">
            <v>-3800.7699072228652</v>
          </cell>
          <cell r="R28">
            <v>7.7419286529696985E-2</v>
          </cell>
        </row>
        <row r="29">
          <cell r="B29" t="str">
            <v>Communication</v>
          </cell>
          <cell r="G29">
            <v>-522.95499999999993</v>
          </cell>
          <cell r="H29">
            <v>-522.95499999999993</v>
          </cell>
          <cell r="I29">
            <v>-568.53624967512053</v>
          </cell>
          <cell r="J29">
            <v>-618.09487453710972</v>
          </cell>
          <cell r="K29">
            <v>-671.97825890650165</v>
          </cell>
          <cell r="L29">
            <v>-730.56415091528163</v>
          </cell>
          <cell r="M29">
            <v>-794.26331818798337</v>
          </cell>
          <cell r="N29">
            <v>-863.5224359143715</v>
          </cell>
          <cell r="O29">
            <v>-938.82722765832443</v>
          </cell>
          <cell r="P29">
            <v>-1020.7058810292135</v>
          </cell>
          <cell r="R29">
            <v>7.7136393368541611E-2</v>
          </cell>
        </row>
        <row r="30">
          <cell r="B30" t="str">
            <v>Other Direct</v>
          </cell>
          <cell r="G30">
            <v>-2680.4639999999999</v>
          </cell>
          <cell r="H30">
            <v>-2680.4639999999999</v>
          </cell>
          <cell r="I30">
            <v>-2910.2668504043645</v>
          </cell>
          <cell r="J30">
            <v>-3159.8458973097722</v>
          </cell>
          <cell r="K30">
            <v>-3430.9084977688603</v>
          </cell>
          <cell r="L30">
            <v>-3725.3098114824788</v>
          </cell>
          <cell r="M30">
            <v>-4045.0656249052558</v>
          </cell>
          <cell r="N30">
            <v>-4392.3662901496336</v>
          </cell>
          <cell r="O30">
            <v>-4769.5918757508971</v>
          </cell>
          <cell r="P30">
            <v>-5179.3286348177817</v>
          </cell>
          <cell r="R30">
            <v>7.5932019412148E-2</v>
          </cell>
        </row>
        <row r="31">
          <cell r="B31" t="str">
            <v>Expense Recoveries</v>
          </cell>
          <cell r="G31">
            <v>17579.255000000001</v>
          </cell>
          <cell r="H31">
            <v>16579.255000000001</v>
          </cell>
          <cell r="I31">
            <v>18033.470656040183</v>
          </cell>
          <cell r="J31">
            <v>19615.239882748789</v>
          </cell>
          <cell r="K31">
            <v>21335.750782332456</v>
          </cell>
          <cell r="L31">
            <v>23207.172798643765</v>
          </cell>
          <cell r="M31">
            <v>25242.742793569207</v>
          </cell>
          <cell r="N31">
            <v>27456.858673432551</v>
          </cell>
          <cell r="O31">
            <v>29865.18122764794</v>
          </cell>
          <cell r="P31">
            <v>32484.744899943402</v>
          </cell>
          <cell r="R31">
            <v>7.060926988891536E-2</v>
          </cell>
        </row>
        <row r="32">
          <cell r="B32" t="str">
            <v>Allocated Direct Expenses</v>
          </cell>
          <cell r="G32">
            <v>-5715.5690687556762</v>
          </cell>
          <cell r="H32">
            <v>-5714.4690687556767</v>
          </cell>
          <cell r="I32">
            <v>-6195.7769055620793</v>
          </cell>
          <cell r="J32">
            <v>-6717.8735441622648</v>
          </cell>
          <cell r="K32">
            <v>-7284.2343298414016</v>
          </cell>
          <cell r="L32">
            <v>-7898.6321039784434</v>
          </cell>
          <cell r="M32">
            <v>-8565.1627724502359</v>
          </cell>
          <cell r="N32">
            <v>-9288.273079025179</v>
          </cell>
          <cell r="O32">
            <v>-10072.790774451129</v>
          </cell>
          <cell r="P32">
            <v>-10923.957388475847</v>
          </cell>
          <cell r="R32">
            <v>7.462721664216887E-2</v>
          </cell>
        </row>
        <row r="33">
          <cell r="B33" t="str">
            <v>Operating Expenses (Net)</v>
          </cell>
          <cell r="G33">
            <v>-22042.756488755673</v>
          </cell>
          <cell r="H33">
            <v>-23041.656488755674</v>
          </cell>
          <cell r="I33">
            <v>-24825.914954585147</v>
          </cell>
          <cell r="J33">
            <v>-26749.703868382247</v>
          </cell>
          <cell r="K33">
            <v>-28824.045382207365</v>
          </cell>
          <cell r="L33">
            <v>-31060.841242881172</v>
          </cell>
          <cell r="M33">
            <v>-33472.943694451962</v>
          </cell>
          <cell r="N33">
            <v>-36074.232151804099</v>
          </cell>
          <cell r="O33">
            <v>-38879.696119505898</v>
          </cell>
          <cell r="P33">
            <v>-41905.524869279732</v>
          </cell>
          <cell r="R33">
            <v>7.399089107451795E-2</v>
          </cell>
        </row>
        <row r="35">
          <cell r="B35" t="str">
            <v>EBITDA</v>
          </cell>
          <cell r="G35">
            <v>158176.52804215101</v>
          </cell>
          <cell r="H35">
            <v>147506.28914562502</v>
          </cell>
          <cell r="I35">
            <v>134200.38223635376</v>
          </cell>
          <cell r="J35">
            <v>156700.70233659912</v>
          </cell>
          <cell r="K35">
            <v>181928.49292702449</v>
          </cell>
          <cell r="L35">
            <v>206273.50484640765</v>
          </cell>
          <cell r="M35">
            <v>229556.42061553927</v>
          </cell>
          <cell r="N35">
            <v>255526.87529104628</v>
          </cell>
          <cell r="O35">
            <v>284500.83700131794</v>
          </cell>
          <cell r="P35">
            <v>316831.94919102034</v>
          </cell>
          <cell r="R35">
            <v>8.0241282017504689E-2</v>
          </cell>
        </row>
        <row r="36">
          <cell r="B36" t="str">
            <v>EBITDA Margin (Gross)</v>
          </cell>
          <cell r="G36">
            <v>0.5524653005621486</v>
          </cell>
          <cell r="H36">
            <v>0.54972232823881673</v>
          </cell>
          <cell r="I36">
            <v>0.50748854061006676</v>
          </cell>
          <cell r="J36">
            <v>0.51228570751178315</v>
          </cell>
          <cell r="K36">
            <v>0.51995903436043323</v>
          </cell>
          <cell r="L36">
            <v>0.52615350359199575</v>
          </cell>
          <cell r="M36">
            <v>0.52747039083637914</v>
          </cell>
          <cell r="N36">
            <v>0.52873155055763055</v>
          </cell>
          <cell r="O36">
            <v>0.52993784682821776</v>
          </cell>
          <cell r="P36">
            <v>0.53109013583007625</v>
          </cell>
        </row>
        <row r="37">
          <cell r="B37" t="str">
            <v>EBITDA Growth</v>
          </cell>
          <cell r="G37" t="str">
            <v>n.a.</v>
          </cell>
          <cell r="H37">
            <v>-6.745778927251822E-2</v>
          </cell>
          <cell r="I37">
            <v>-9.0205692152793948E-2</v>
          </cell>
          <cell r="J37">
            <v>0.16766211634641826</v>
          </cell>
          <cell r="K37">
            <v>0.16099347491267202</v>
          </cell>
          <cell r="L37">
            <v>0.13381637767509291</v>
          </cell>
          <cell r="M37">
            <v>0.11287400088764765</v>
          </cell>
          <cell r="N37">
            <v>0.11313320971754592</v>
          </cell>
          <cell r="O37">
            <v>0.11338909724180746</v>
          </cell>
          <cell r="P37">
            <v>0.11364153627974249</v>
          </cell>
        </row>
        <row r="39">
          <cell r="B39" t="str">
            <v>Less: Amortization of Intangibles</v>
          </cell>
          <cell r="G39">
            <v>0</v>
          </cell>
          <cell r="H39">
            <v>0</v>
          </cell>
          <cell r="I39">
            <v>0</v>
          </cell>
          <cell r="J39">
            <v>0</v>
          </cell>
          <cell r="K39">
            <v>0</v>
          </cell>
          <cell r="L39">
            <v>0</v>
          </cell>
          <cell r="M39">
            <v>0</v>
          </cell>
          <cell r="N39">
            <v>0</v>
          </cell>
          <cell r="O39">
            <v>0</v>
          </cell>
          <cell r="P39">
            <v>0</v>
          </cell>
          <cell r="R39" t="str">
            <v>n.m.f</v>
          </cell>
        </row>
        <row r="40">
          <cell r="B40" t="str">
            <v>Less: Amortization of Deferred Selling Commissions</v>
          </cell>
          <cell r="G40">
            <v>0</v>
          </cell>
          <cell r="H40">
            <v>0</v>
          </cell>
          <cell r="I40">
            <v>0</v>
          </cell>
          <cell r="J40">
            <v>0</v>
          </cell>
          <cell r="K40">
            <v>0</v>
          </cell>
          <cell r="L40">
            <v>0</v>
          </cell>
          <cell r="M40">
            <v>0</v>
          </cell>
          <cell r="N40">
            <v>0</v>
          </cell>
          <cell r="O40">
            <v>0</v>
          </cell>
          <cell r="P40">
            <v>0</v>
          </cell>
          <cell r="R40" t="str">
            <v>n.m.f</v>
          </cell>
        </row>
        <row r="42">
          <cell r="B42" t="str">
            <v>EBIT</v>
          </cell>
          <cell r="G42">
            <v>158176.52804215101</v>
          </cell>
          <cell r="H42">
            <v>147506.28914562502</v>
          </cell>
          <cell r="I42">
            <v>134200.38223635376</v>
          </cell>
          <cell r="J42">
            <v>156700.70233659912</v>
          </cell>
          <cell r="K42">
            <v>181928.49292702449</v>
          </cell>
          <cell r="L42">
            <v>206273.50484640765</v>
          </cell>
          <cell r="M42">
            <v>229556.42061553927</v>
          </cell>
          <cell r="N42">
            <v>255526.87529104628</v>
          </cell>
          <cell r="O42">
            <v>284500.83700131794</v>
          </cell>
          <cell r="P42">
            <v>316831.94919102034</v>
          </cell>
          <cell r="R42">
            <v>8.0241282017504689E-2</v>
          </cell>
        </row>
        <row r="43">
          <cell r="B43" t="str">
            <v>EBIT Margin (Gross)</v>
          </cell>
          <cell r="G43">
            <v>0.5524653005621486</v>
          </cell>
          <cell r="H43">
            <v>0.54972232823881673</v>
          </cell>
          <cell r="I43">
            <v>0.50748854061006676</v>
          </cell>
          <cell r="J43">
            <v>0.51228570751178315</v>
          </cell>
          <cell r="K43">
            <v>0.51995903436043323</v>
          </cell>
          <cell r="L43">
            <v>0.52615350359199575</v>
          </cell>
          <cell r="M43">
            <v>0.52747039083637914</v>
          </cell>
          <cell r="N43">
            <v>0.52873155055763055</v>
          </cell>
          <cell r="O43">
            <v>0.52993784682821776</v>
          </cell>
          <cell r="P43">
            <v>0.53109013583007625</v>
          </cell>
        </row>
        <row r="44">
          <cell r="B44" t="str">
            <v>EBIT Growth</v>
          </cell>
          <cell r="G44" t="str">
            <v>n.a.</v>
          </cell>
          <cell r="H44">
            <v>-6.745778927251822E-2</v>
          </cell>
          <cell r="I44">
            <v>-9.0205692152793948E-2</v>
          </cell>
          <cell r="J44">
            <v>0.16766211634641826</v>
          </cell>
          <cell r="K44">
            <v>0.16099347491267202</v>
          </cell>
          <cell r="L44">
            <v>0.13381637767509291</v>
          </cell>
          <cell r="M44">
            <v>0.11287400088764765</v>
          </cell>
          <cell r="N44">
            <v>0.11313320971754592</v>
          </cell>
          <cell r="O44">
            <v>0.11338909724180746</v>
          </cell>
          <cell r="P44">
            <v>0.11364153627974249</v>
          </cell>
        </row>
        <row r="46">
          <cell r="B46" t="str">
            <v>Interest Expense</v>
          </cell>
          <cell r="G46">
            <v>0</v>
          </cell>
          <cell r="H46">
            <v>0</v>
          </cell>
          <cell r="I46">
            <v>0</v>
          </cell>
          <cell r="J46">
            <v>0</v>
          </cell>
          <cell r="K46">
            <v>0</v>
          </cell>
          <cell r="L46">
            <v>0</v>
          </cell>
          <cell r="M46">
            <v>0</v>
          </cell>
          <cell r="N46">
            <v>0</v>
          </cell>
          <cell r="O46">
            <v>0</v>
          </cell>
          <cell r="P46">
            <v>0</v>
          </cell>
          <cell r="R46" t="str">
            <v>n.m.f</v>
          </cell>
        </row>
        <row r="48">
          <cell r="B48" t="str">
            <v>EBT</v>
          </cell>
          <cell r="G48">
            <v>158176.52804215101</v>
          </cell>
          <cell r="H48">
            <v>147506.28914562502</v>
          </cell>
          <cell r="I48">
            <v>134200.38223635376</v>
          </cell>
          <cell r="J48">
            <v>156700.70233659912</v>
          </cell>
          <cell r="K48">
            <v>181928.49292702449</v>
          </cell>
          <cell r="L48">
            <v>206273.50484640765</v>
          </cell>
          <cell r="M48">
            <v>229556.42061553927</v>
          </cell>
          <cell r="N48">
            <v>255526.87529104628</v>
          </cell>
          <cell r="O48">
            <v>284500.83700131794</v>
          </cell>
          <cell r="P48">
            <v>316831.94919102034</v>
          </cell>
          <cell r="R48">
            <v>8.0241282017504689E-2</v>
          </cell>
        </row>
        <row r="49">
          <cell r="B49" t="str">
            <v>EBT Margin (Gross)</v>
          </cell>
          <cell r="G49">
            <v>0.5524653005621486</v>
          </cell>
          <cell r="H49">
            <v>0.54972232823881673</v>
          </cell>
          <cell r="I49">
            <v>0.50748854061006676</v>
          </cell>
          <cell r="J49">
            <v>0.51228570751178315</v>
          </cell>
          <cell r="K49">
            <v>0.51995903436043323</v>
          </cell>
          <cell r="L49">
            <v>0.52615350359199575</v>
          </cell>
          <cell r="M49">
            <v>0.52747039083637914</v>
          </cell>
          <cell r="N49">
            <v>0.52873155055763055</v>
          </cell>
          <cell r="O49">
            <v>0.52993784682821776</v>
          </cell>
          <cell r="P49">
            <v>0.53109013583007625</v>
          </cell>
        </row>
        <row r="50">
          <cell r="B50" t="str">
            <v>EBT Growth</v>
          </cell>
          <cell r="G50" t="str">
            <v>n.a.</v>
          </cell>
          <cell r="H50">
            <v>-6.745778927251822E-2</v>
          </cell>
          <cell r="I50">
            <v>-9.0205692152793948E-2</v>
          </cell>
          <cell r="J50">
            <v>0.16766211634641826</v>
          </cell>
          <cell r="K50">
            <v>0.16099347491267202</v>
          </cell>
          <cell r="L50">
            <v>0.13381637767509291</v>
          </cell>
          <cell r="M50">
            <v>0.11287400088764765</v>
          </cell>
          <cell r="N50">
            <v>0.11313320971754592</v>
          </cell>
          <cell r="O50">
            <v>0.11338909724180746</v>
          </cell>
          <cell r="P50">
            <v>0.11364153627974249</v>
          </cell>
        </row>
        <row r="52">
          <cell r="B52" t="str">
            <v>Taxes</v>
          </cell>
          <cell r="G52">
            <v>-51545.459722679872</v>
          </cell>
          <cell r="H52">
            <v>-46764.803885572372</v>
          </cell>
          <cell r="I52">
            <v>-41309.427459612183</v>
          </cell>
          <cell r="J52">
            <v>-46015.944744654014</v>
          </cell>
          <cell r="K52">
            <v>-50695.284196580003</v>
          </cell>
          <cell r="L52">
            <v>-56962.01581632578</v>
          </cell>
          <cell r="M52">
            <v>-63391.546440139944</v>
          </cell>
          <cell r="N52">
            <v>-70563.235557871856</v>
          </cell>
          <cell r="O52">
            <v>-78564.337136239948</v>
          </cell>
          <cell r="P52">
            <v>-87492.509105201883</v>
          </cell>
        </row>
        <row r="54">
          <cell r="B54" t="str">
            <v>Net Income</v>
          </cell>
          <cell r="G54">
            <v>106631.06831947115</v>
          </cell>
          <cell r="H54">
            <v>100741.48526005265</v>
          </cell>
          <cell r="I54">
            <v>92890.954776741579</v>
          </cell>
          <cell r="J54">
            <v>110684.7575919451</v>
          </cell>
          <cell r="K54">
            <v>131233.20873044449</v>
          </cell>
          <cell r="L54">
            <v>149311.48903008187</v>
          </cell>
          <cell r="M54">
            <v>166164.87417539934</v>
          </cell>
          <cell r="N54">
            <v>184963.63973317441</v>
          </cell>
          <cell r="O54">
            <v>205936.49986507799</v>
          </cell>
          <cell r="P54">
            <v>229339.44008581847</v>
          </cell>
          <cell r="R54">
            <v>8.8817264763867865E-2</v>
          </cell>
        </row>
        <row r="55">
          <cell r="B55" t="str">
            <v>Net Income Margin (Gross)</v>
          </cell>
          <cell r="G55">
            <v>0.3724317756720596</v>
          </cell>
          <cell r="H55">
            <v>0.37544056018329525</v>
          </cell>
          <cell r="I55">
            <v>0.35127392552801656</v>
          </cell>
          <cell r="J55">
            <v>0.36185044807241046</v>
          </cell>
          <cell r="K55">
            <v>0.3750698496407267</v>
          </cell>
          <cell r="L55">
            <v>0.3808572658820733</v>
          </cell>
          <cell r="M55">
            <v>0.38181049734769468</v>
          </cell>
          <cell r="N55">
            <v>0.38272339033424196</v>
          </cell>
          <cell r="O55">
            <v>0.3835965703022991</v>
          </cell>
          <cell r="P55">
            <v>0.38443065700087242</v>
          </cell>
        </row>
        <row r="56">
          <cell r="B56" t="str">
            <v>Net Income Growth</v>
          </cell>
          <cell r="G56" t="str">
            <v>n.a.</v>
          </cell>
          <cell r="H56">
            <v>-5.5233274431548018E-2</v>
          </cell>
          <cell r="I56">
            <v>-7.7927484025531513E-2</v>
          </cell>
          <cell r="J56">
            <v>0.1915558178723642</v>
          </cell>
          <cell r="K56">
            <v>0.18564842698806028</v>
          </cell>
          <cell r="L56">
            <v>0.13775690219364001</v>
          </cell>
          <cell r="M56">
            <v>0.11287400088764787</v>
          </cell>
          <cell r="N56">
            <v>0.11313320971754592</v>
          </cell>
          <cell r="O56">
            <v>0.11338909724180768</v>
          </cell>
          <cell r="P56">
            <v>0.11364153627974272</v>
          </cell>
        </row>
        <row r="58">
          <cell r="B58" t="str">
            <v>Total Fee Earning Assets</v>
          </cell>
          <cell r="G58">
            <v>32979.31802680892</v>
          </cell>
          <cell r="H58">
            <v>29164.70396111134</v>
          </cell>
          <cell r="I58">
            <v>32785.594168701646</v>
          </cell>
          <cell r="J58">
            <v>36910.338285375554</v>
          </cell>
          <cell r="K58">
            <v>40719.411092386501</v>
          </cell>
          <cell r="L58">
            <v>44464.13357367189</v>
          </cell>
          <cell r="M58">
            <v>48589.386712307205</v>
          </cell>
          <cell r="N58">
            <v>53136.365175269384</v>
          </cell>
          <cell r="O58">
            <v>58150.919582775277</v>
          </cell>
          <cell r="P58">
            <v>63684.099308543315</v>
          </cell>
          <cell r="R58">
            <v>7.5856557103523459E-2</v>
          </cell>
        </row>
        <row r="59">
          <cell r="B59" t="str">
            <v>Asset growth - %</v>
          </cell>
          <cell r="G59">
            <v>-1.9668726254298607E-2</v>
          </cell>
          <cell r="H59">
            <v>-0.11566685710713231</v>
          </cell>
          <cell r="I59">
            <v>0.12415316172653279</v>
          </cell>
          <cell r="J59">
            <v>0.12580964967264618</v>
          </cell>
          <cell r="K59">
            <v>0.10319799232293025</v>
          </cell>
          <cell r="L59">
            <v>9.1964062859090756E-2</v>
          </cell>
          <cell r="M59">
            <v>9.2777094864566534E-2</v>
          </cell>
          <cell r="N59">
            <v>9.3579663597821661E-2</v>
          </cell>
          <cell r="O59">
            <v>9.4371423242170849E-2</v>
          </cell>
          <cell r="P59">
            <v>9.5152058909262704E-2</v>
          </cell>
        </row>
        <row r="61">
          <cell r="B61" t="str">
            <v>SSI AUM</v>
          </cell>
          <cell r="G61">
            <v>16600.028377659244</v>
          </cell>
          <cell r="H61">
            <v>13822.295829140392</v>
          </cell>
          <cell r="I61">
            <v>15963.724174952389</v>
          </cell>
          <cell r="J61">
            <v>18449.476677583556</v>
          </cell>
          <cell r="K61">
            <v>20884.347056780116</v>
          </cell>
          <cell r="L61">
            <v>23140.867886396856</v>
          </cell>
          <cell r="M61">
            <v>25653.799828752763</v>
          </cell>
          <cell r="N61">
            <v>28453.277627751137</v>
          </cell>
          <cell r="O61">
            <v>31573.062622930185</v>
          </cell>
          <cell r="P61">
            <v>35050.987067669856</v>
          </cell>
          <cell r="R61">
            <v>8.6590024298419888E-2</v>
          </cell>
        </row>
        <row r="62">
          <cell r="B62" t="str">
            <v>AUM growth - %</v>
          </cell>
          <cell r="G62">
            <v>4.5334302353756906E-2</v>
          </cell>
          <cell r="H62">
            <v>-0.16733299999999984</v>
          </cell>
          <cell r="I62">
            <v>0.15492566302172484</v>
          </cell>
          <cell r="J62">
            <v>0.15571256903394737</v>
          </cell>
          <cell r="K62">
            <v>0.13197503765269247</v>
          </cell>
          <cell r="L62">
            <v>0.10804842610026255</v>
          </cell>
          <cell r="M62">
            <v>0.10859281314306757</v>
          </cell>
          <cell r="N62">
            <v>0.10912526868088834</v>
          </cell>
          <cell r="O62">
            <v>0.10964589162607585</v>
          </cell>
          <cell r="P62">
            <v>0.110154801460844</v>
          </cell>
        </row>
        <row r="63">
          <cell r="B63" t="str">
            <v>SCIC AUM</v>
          </cell>
          <cell r="G63">
            <v>13976.027658409677</v>
          </cell>
          <cell r="H63">
            <v>13263.543744411611</v>
          </cell>
          <cell r="I63">
            <v>14605.774736297833</v>
          </cell>
          <cell r="J63">
            <v>16098.476538574245</v>
          </cell>
          <cell r="K63">
            <v>17316.732210068738</v>
          </cell>
          <cell r="L63">
            <v>18638.692682580342</v>
          </cell>
          <cell r="M63">
            <v>20073.798717097528</v>
          </cell>
          <cell r="N63">
            <v>21632.385817540806</v>
          </cell>
          <cell r="O63">
            <v>23325.771024774021</v>
          </cell>
          <cell r="P63">
            <v>25166.348241901564</v>
          </cell>
          <cell r="R63">
            <v>6.7534275360857876E-2</v>
          </cell>
        </row>
        <row r="64">
          <cell r="B64" t="str">
            <v>AUM growth - %</v>
          </cell>
          <cell r="G64">
            <v>-6.5282515847393863E-2</v>
          </cell>
          <cell r="H64">
            <v>-5.0978999999999997E-2</v>
          </cell>
          <cell r="I64">
            <v>0.10119701173012308</v>
          </cell>
          <cell r="J64">
            <v>0.10219942654372138</v>
          </cell>
          <cell r="K64">
            <v>7.5675214892252596E-2</v>
          </cell>
          <cell r="L64">
            <v>7.6340065577901406E-2</v>
          </cell>
          <cell r="M64">
            <v>7.6996067211217545E-2</v>
          </cell>
          <cell r="N64">
            <v>7.7642857857082026E-2</v>
          </cell>
          <cell r="O64">
            <v>7.8280094554347368E-2</v>
          </cell>
          <cell r="P64">
            <v>7.8907454556279788E-2</v>
          </cell>
        </row>
        <row r="65">
          <cell r="B65" t="str">
            <v>Managed Product Assets</v>
          </cell>
          <cell r="G65">
            <v>2403.2619907399999</v>
          </cell>
          <cell r="H65">
            <v>2078.8643875593384</v>
          </cell>
          <cell r="I65">
            <v>2216.0952574514226</v>
          </cell>
          <cell r="J65">
            <v>2362.3850692177516</v>
          </cell>
          <cell r="K65">
            <v>2518.3318255376462</v>
          </cell>
          <cell r="L65">
            <v>2684.5730046946901</v>
          </cell>
          <cell r="M65">
            <v>2861.7881664569154</v>
          </cell>
          <cell r="N65">
            <v>3050.7017299774434</v>
          </cell>
          <cell r="O65">
            <v>3252.0859350710716</v>
          </cell>
          <cell r="P65">
            <v>3466.7639989718973</v>
          </cell>
          <cell r="R65">
            <v>4.1550546483485329E-2</v>
          </cell>
        </row>
        <row r="66">
          <cell r="B66" t="str">
            <v>Asset growth - %</v>
          </cell>
          <cell r="G66">
            <v>-0.1443623496328974</v>
          </cell>
          <cell r="H66">
            <v>-0.13498220519884918</v>
          </cell>
          <cell r="I66">
            <v>6.6012420393231297E-2</v>
          </cell>
          <cell r="J66">
            <v>6.6012420393231075E-2</v>
          </cell>
          <cell r="K66">
            <v>6.6012420393231075E-2</v>
          </cell>
          <cell r="L66">
            <v>6.6012420393231075E-2</v>
          </cell>
          <cell r="M66">
            <v>6.6012420393231075E-2</v>
          </cell>
          <cell r="N66">
            <v>6.6012420393231075E-2</v>
          </cell>
          <cell r="O66">
            <v>6.6012420393231075E-2</v>
          </cell>
          <cell r="P66">
            <v>6.6012420393231075E-2</v>
          </cell>
        </row>
        <row r="68">
          <cell r="B68" t="str">
            <v>Average SSI AUM</v>
          </cell>
          <cell r="G68">
            <v>16240.07142232962</v>
          </cell>
          <cell r="H68">
            <v>15211.162103399818</v>
          </cell>
          <cell r="I68">
            <v>14893.010002046391</v>
          </cell>
          <cell r="J68">
            <v>17206.600426267971</v>
          </cell>
          <cell r="K68">
            <v>19666.911867181836</v>
          </cell>
          <cell r="L68">
            <v>22012.607471588486</v>
          </cell>
          <cell r="M68">
            <v>24397.333857574809</v>
          </cell>
          <cell r="N68">
            <v>27053.538728251951</v>
          </cell>
          <cell r="O68">
            <v>30013.170125340661</v>
          </cell>
          <cell r="P68">
            <v>33312.024845300024</v>
          </cell>
          <cell r="R68">
            <v>8.3098917728758881E-2</v>
          </cell>
        </row>
        <row r="69">
          <cell r="B69" t="str">
            <v>Net Sales</v>
          </cell>
          <cell r="G69">
            <v>3.8555479843972534E-2</v>
          </cell>
          <cell r="H69">
            <v>-0.18261146187496149</v>
          </cell>
          <cell r="I69">
            <v>8.0873072510798852E-2</v>
          </cell>
          <cell r="J69">
            <v>8.0971722297547455E-2</v>
          </cell>
          <cell r="K69">
            <v>5.9762268944815476E-2</v>
          </cell>
          <cell r="L69">
            <v>3.7949792333753084E-2</v>
          </cell>
          <cell r="M69">
            <v>3.793999462644098E-2</v>
          </cell>
          <cell r="N69">
            <v>3.7930416551329053E-2</v>
          </cell>
          <cell r="O69">
            <v>3.7921056001648488E-2</v>
          </cell>
          <cell r="P69">
            <v>3.7911910512260324E-2</v>
          </cell>
        </row>
        <row r="70">
          <cell r="B70" t="str">
            <v>Market Growth</v>
          </cell>
          <cell r="G70">
            <v>5.7739994999043698E-3</v>
          </cell>
          <cell r="H70">
            <v>0</v>
          </cell>
          <cell r="I70">
            <v>6.2914405340740345E-2</v>
          </cell>
          <cell r="J70">
            <v>6.3493334195329723E-2</v>
          </cell>
          <cell r="K70">
            <v>6.4043155904808552E-2</v>
          </cell>
          <cell r="L70">
            <v>6.4560590978592597E-2</v>
          </cell>
          <cell r="M70">
            <v>6.5060274051511269E-2</v>
          </cell>
          <cell r="N70">
            <v>6.554875588221605E-2</v>
          </cell>
          <cell r="O70">
            <v>6.6026143915928953E-2</v>
          </cell>
          <cell r="P70">
            <v>6.6492563874722757E-2</v>
          </cell>
        </row>
        <row r="71">
          <cell r="B71" t="str">
            <v>Management Fee</v>
          </cell>
          <cell r="G71">
            <v>1.5914327680234552E-2</v>
          </cell>
          <cell r="H71">
            <v>1.5904592704545643E-2</v>
          </cell>
          <cell r="I71">
            <v>1.5956704273019533E-2</v>
          </cell>
          <cell r="J71">
            <v>1.6052160008355021E-2</v>
          </cell>
          <cell r="K71">
            <v>1.6137906114781324E-2</v>
          </cell>
          <cell r="L71">
            <v>1.6209262402084978E-2</v>
          </cell>
          <cell r="M71">
            <v>1.6272602070721183E-2</v>
          </cell>
          <cell r="N71">
            <v>1.6333094820355554E-2</v>
          </cell>
          <cell r="O71">
            <v>1.6390789994100142E-2</v>
          </cell>
          <cell r="P71">
            <v>1.6445740505624761E-2</v>
          </cell>
        </row>
        <row r="74">
          <cell r="B74" t="str">
            <v>(1) Management fees exclude expense recovery</v>
          </cell>
        </row>
        <row r="75">
          <cell r="B75" t="str">
            <v>(2) Includes managed product asset fees net of expenses.</v>
          </cell>
        </row>
        <row r="76">
          <cell r="B76" t="str">
            <v>(3) Represents advisory fees paid to third parties only; excludes advisory fees paid to SCIC.</v>
          </cell>
        </row>
      </sheetData>
      <sheetData sheetId="4"/>
      <sheetData sheetId="5"/>
      <sheetData sheetId="6">
        <row r="3">
          <cell r="B3" t="str">
            <v>Old CI's View</v>
          </cell>
          <cell r="D3">
            <v>2007</v>
          </cell>
          <cell r="E3">
            <v>2008</v>
          </cell>
          <cell r="F3">
            <v>2009</v>
          </cell>
          <cell r="G3">
            <v>2010</v>
          </cell>
          <cell r="H3">
            <v>2011</v>
          </cell>
          <cell r="I3">
            <v>2012</v>
          </cell>
          <cell r="J3">
            <v>2013</v>
          </cell>
        </row>
        <row r="4">
          <cell r="B4" t="str">
            <v xml:space="preserve">Revenue </v>
          </cell>
          <cell r="D4">
            <v>1536.155927</v>
          </cell>
          <cell r="E4">
            <v>1556.8338113803607</v>
          </cell>
          <cell r="F4">
            <v>1731.7236650553589</v>
          </cell>
          <cell r="G4">
            <v>1893.6014581268453</v>
          </cell>
          <cell r="H4">
            <v>2067.5602011084879</v>
          </cell>
          <cell r="I4">
            <v>2258.5701046733443</v>
          </cell>
          <cell r="J4">
            <v>2451.4268085064477</v>
          </cell>
        </row>
        <row r="5">
          <cell r="B5" t="str">
            <v>Op. Costs</v>
          </cell>
          <cell r="D5">
            <v>798.28714200000002</v>
          </cell>
          <cell r="E5">
            <v>829.45922335159048</v>
          </cell>
          <cell r="F5">
            <v>912.03794959306424</v>
          </cell>
          <cell r="G5">
            <v>973.29117703627753</v>
          </cell>
          <cell r="H5">
            <v>1044.4198573474391</v>
          </cell>
          <cell r="I5">
            <v>1129.0725041322551</v>
          </cell>
          <cell r="J5">
            <v>1213.7154161553294</v>
          </cell>
        </row>
        <row r="6">
          <cell r="B6" t="str">
            <v>EBITDA</v>
          </cell>
          <cell r="D6">
            <v>737.868785</v>
          </cell>
          <cell r="E6">
            <v>727.37458802877018</v>
          </cell>
          <cell r="F6">
            <v>819.68571546229464</v>
          </cell>
          <cell r="G6">
            <v>920.31028109056774</v>
          </cell>
          <cell r="H6">
            <v>1023.1403437610487</v>
          </cell>
          <cell r="I6">
            <v>1129.4976005410892</v>
          </cell>
          <cell r="J6">
            <v>1237.7113923511183</v>
          </cell>
        </row>
        <row r="7">
          <cell r="B7" t="str">
            <v>D&amp;A</v>
          </cell>
          <cell r="D7">
            <v>136.978084</v>
          </cell>
          <cell r="E7">
            <v>158.83780439332062</v>
          </cell>
          <cell r="F7">
            <v>180.24646222728143</v>
          </cell>
          <cell r="G7">
            <v>198.62994025216889</v>
          </cell>
          <cell r="H7">
            <v>209.38966491351195</v>
          </cell>
          <cell r="I7">
            <v>219.14362315716815</v>
          </cell>
          <cell r="J7">
            <v>226.29774425951263</v>
          </cell>
        </row>
        <row r="8">
          <cell r="B8" t="str">
            <v>EBIT</v>
          </cell>
          <cell r="D8">
            <v>600.89070100000004</v>
          </cell>
          <cell r="E8">
            <v>568.53678363544952</v>
          </cell>
          <cell r="F8">
            <v>639.43925323501321</v>
          </cell>
          <cell r="G8">
            <v>721.68034083839882</v>
          </cell>
          <cell r="H8">
            <v>813.75067884753673</v>
          </cell>
          <cell r="I8">
            <v>910.35397738392112</v>
          </cell>
          <cell r="J8">
            <v>1011.4136480916056</v>
          </cell>
        </row>
        <row r="9">
          <cell r="B9" t="str">
            <v>Interest</v>
          </cell>
          <cell r="D9">
            <v>39.597774999999992</v>
          </cell>
          <cell r="E9">
            <v>43.108968792965285</v>
          </cell>
          <cell r="F9">
            <v>47.669447756755325</v>
          </cell>
          <cell r="G9">
            <v>52.382140868585125</v>
          </cell>
          <cell r="H9">
            <v>49.265353980308049</v>
          </cell>
          <cell r="I9">
            <v>40.429265141261382</v>
          </cell>
          <cell r="J9">
            <v>38.705434070552961</v>
          </cell>
        </row>
        <row r="10">
          <cell r="B10" t="str">
            <v>EBT</v>
          </cell>
          <cell r="D10">
            <v>561.29292600000008</v>
          </cell>
          <cell r="E10">
            <v>525.42781484248428</v>
          </cell>
          <cell r="F10">
            <v>591.76980547825792</v>
          </cell>
          <cell r="G10">
            <v>669.29819996981371</v>
          </cell>
          <cell r="H10">
            <v>764.48532486722866</v>
          </cell>
          <cell r="I10">
            <v>869.92471224265978</v>
          </cell>
          <cell r="J10">
            <v>972.70821402105264</v>
          </cell>
        </row>
        <row r="11">
          <cell r="B11" t="str">
            <v>DSCs Paid</v>
          </cell>
          <cell r="D11">
            <v>179.99612999999999</v>
          </cell>
          <cell r="E11">
            <v>178.82499963199362</v>
          </cell>
          <cell r="F11">
            <v>238.39529096951173</v>
          </cell>
          <cell r="G11">
            <v>241.2632376531518</v>
          </cell>
          <cell r="H11">
            <v>241.14241113573328</v>
          </cell>
          <cell r="I11">
            <v>241.00499288303959</v>
          </cell>
          <cell r="J11">
            <v>240.85024403525256</v>
          </cell>
        </row>
        <row r="12">
          <cell r="B12" t="str">
            <v>Average AUM</v>
          </cell>
          <cell r="D12">
            <v>64957.745575386572</v>
          </cell>
          <cell r="E12">
            <v>66325.174700960313</v>
          </cell>
          <cell r="F12">
            <v>74771.545003988867</v>
          </cell>
          <cell r="G12">
            <v>83043.457624676914</v>
          </cell>
          <cell r="H12">
            <v>91831.847820891911</v>
          </cell>
          <cell r="I12">
            <v>101255.66147157563</v>
          </cell>
          <cell r="J12">
            <v>111363.4935278926</v>
          </cell>
        </row>
        <row r="14">
          <cell r="B14" t="str">
            <v>New CI's View</v>
          </cell>
        </row>
        <row r="15">
          <cell r="D15">
            <v>2007</v>
          </cell>
          <cell r="E15">
            <v>2008</v>
          </cell>
          <cell r="F15">
            <v>2009</v>
          </cell>
          <cell r="G15">
            <v>2010</v>
          </cell>
          <cell r="H15">
            <v>2011</v>
          </cell>
          <cell r="I15">
            <v>2012</v>
          </cell>
          <cell r="J15">
            <v>2013</v>
          </cell>
        </row>
        <row r="16">
          <cell r="B16" t="str">
            <v xml:space="preserve">Revenue </v>
          </cell>
          <cell r="D16">
            <v>1536.155927</v>
          </cell>
          <cell r="E16">
            <v>1516.2642690785701</v>
          </cell>
          <cell r="F16">
            <v>1652.317485165963</v>
          </cell>
          <cell r="G16">
            <v>1814.7166065693696</v>
          </cell>
          <cell r="H16">
            <v>1992.2210442485814</v>
          </cell>
          <cell r="I16">
            <v>2186.191495895137</v>
          </cell>
          <cell r="J16">
            <v>2382.1341994408544</v>
          </cell>
        </row>
        <row r="17">
          <cell r="B17" t="str">
            <v>Op. Costs</v>
          </cell>
          <cell r="D17">
            <v>798.28714200000002</v>
          </cell>
          <cell r="E17">
            <v>815.60941688329297</v>
          </cell>
          <cell r="F17">
            <v>899.60488800178916</v>
          </cell>
          <cell r="G17">
            <v>965.64660106627866</v>
          </cell>
          <cell r="H17">
            <v>1043.4873985511556</v>
          </cell>
          <cell r="I17">
            <v>1136.9446018818094</v>
          </cell>
          <cell r="J17">
            <v>1230.4031533903753</v>
          </cell>
        </row>
        <row r="18">
          <cell r="B18" t="str">
            <v>EBITDA</v>
          </cell>
          <cell r="D18">
            <v>737.868785</v>
          </cell>
          <cell r="E18">
            <v>700.65485219527716</v>
          </cell>
          <cell r="F18">
            <v>752.71259716417387</v>
          </cell>
          <cell r="G18">
            <v>849.0700055030909</v>
          </cell>
          <cell r="H18">
            <v>948.7336456974258</v>
          </cell>
          <cell r="I18">
            <v>1049.2468940133276</v>
          </cell>
          <cell r="J18">
            <v>1151.7310460504791</v>
          </cell>
        </row>
        <row r="19">
          <cell r="B19" t="str">
            <v>D&amp;A</v>
          </cell>
          <cell r="D19">
            <v>136.978084</v>
          </cell>
          <cell r="E19">
            <v>160.46008573079325</v>
          </cell>
          <cell r="F19">
            <v>178.62849549430476</v>
          </cell>
          <cell r="G19">
            <v>196.45277381252529</v>
          </cell>
          <cell r="H19">
            <v>208.0785182720835</v>
          </cell>
          <cell r="I19">
            <v>218.15938099470139</v>
          </cell>
          <cell r="J19">
            <v>225.93416235255444</v>
          </cell>
        </row>
        <row r="20">
          <cell r="B20" t="str">
            <v>EBIT</v>
          </cell>
          <cell r="D20">
            <v>600.89070100000004</v>
          </cell>
          <cell r="E20">
            <v>540.19476646448391</v>
          </cell>
          <cell r="F20">
            <v>574.08410166986914</v>
          </cell>
          <cell r="G20">
            <v>652.61723169056563</v>
          </cell>
          <cell r="H20">
            <v>740.65512742534224</v>
          </cell>
          <cell r="I20">
            <v>831.08751301862617</v>
          </cell>
          <cell r="J20">
            <v>925.79688369792461</v>
          </cell>
        </row>
        <row r="21">
          <cell r="B21" t="str">
            <v>Interest</v>
          </cell>
          <cell r="D21">
            <v>39.597774999999992</v>
          </cell>
          <cell r="E21">
            <v>46.489350572031391</v>
          </cell>
          <cell r="F21">
            <v>34.12928134270085</v>
          </cell>
          <cell r="G21">
            <v>25.121820794293544</v>
          </cell>
          <cell r="H21">
            <v>20.690821526551805</v>
          </cell>
          <cell r="I21">
            <v>12.435359888474261</v>
          </cell>
          <cell r="J21">
            <v>2.2491144844011943</v>
          </cell>
        </row>
        <row r="22">
          <cell r="B22" t="str">
            <v>EBT</v>
          </cell>
          <cell r="D22">
            <v>561.29292600000008</v>
          </cell>
          <cell r="E22">
            <v>493.70541589245249</v>
          </cell>
          <cell r="F22">
            <v>539.95482032716825</v>
          </cell>
          <cell r="G22">
            <v>627.49541089627212</v>
          </cell>
          <cell r="H22">
            <v>719.96430589879049</v>
          </cell>
          <cell r="I22">
            <v>818.65215313015187</v>
          </cell>
          <cell r="J22">
            <v>923.54776921352345</v>
          </cell>
        </row>
        <row r="23">
          <cell r="B23" t="str">
            <v>DSCs Paid</v>
          </cell>
          <cell r="D23">
            <v>179.99612999999999</v>
          </cell>
          <cell r="E23">
            <v>189.33125109748664</v>
          </cell>
          <cell r="F23">
            <v>201.53977226102387</v>
          </cell>
          <cell r="G23">
            <v>247.85738360575027</v>
          </cell>
          <cell r="H23">
            <v>247.75386174289352</v>
          </cell>
          <cell r="I23">
            <v>247.63735757985199</v>
          </cell>
          <cell r="J23">
            <v>247.50696968953594</v>
          </cell>
        </row>
        <row r="24">
          <cell r="B24" t="str">
            <v>Average AUM</v>
          </cell>
          <cell r="D24">
            <v>64957.745575386572</v>
          </cell>
          <cell r="E24">
            <v>64482.917560143796</v>
          </cell>
          <cell r="F24">
            <v>71242.802273529232</v>
          </cell>
          <cell r="G24">
            <v>79699.518663291863</v>
          </cell>
          <cell r="H24">
            <v>88814.089531778867</v>
          </cell>
          <cell r="I24">
            <v>98557.273817865294</v>
          </cell>
          <cell r="J24">
            <v>108978.97734450595</v>
          </cell>
        </row>
        <row r="27">
          <cell r="B27" t="str">
            <v>Difference</v>
          </cell>
          <cell r="D27">
            <v>2007</v>
          </cell>
          <cell r="E27">
            <v>2008</v>
          </cell>
          <cell r="F27">
            <v>2009</v>
          </cell>
          <cell r="G27">
            <v>2010</v>
          </cell>
          <cell r="H27">
            <v>2011</v>
          </cell>
          <cell r="I27">
            <v>2012</v>
          </cell>
          <cell r="J27">
            <v>2013</v>
          </cell>
        </row>
        <row r="28">
          <cell r="B28" t="str">
            <v xml:space="preserve">Revenue </v>
          </cell>
          <cell r="D28">
            <v>0</v>
          </cell>
          <cell r="E28">
            <v>-40.569542301790534</v>
          </cell>
          <cell r="F28">
            <v>-79.406179889395844</v>
          </cell>
          <cell r="G28">
            <v>-78.884851557475713</v>
          </cell>
          <cell r="H28">
            <v>-75.339156859906552</v>
          </cell>
          <cell r="I28">
            <v>-72.378608778207308</v>
          </cell>
          <cell r="J28">
            <v>-69.292609065593297</v>
          </cell>
        </row>
        <row r="29">
          <cell r="B29" t="str">
            <v>Op. Costs</v>
          </cell>
          <cell r="D29">
            <v>0</v>
          </cell>
          <cell r="E29">
            <v>-13.849806468297515</v>
          </cell>
          <cell r="F29">
            <v>-12.433061591275077</v>
          </cell>
          <cell r="G29">
            <v>-7.6445759699988685</v>
          </cell>
          <cell r="H29">
            <v>-0.93245879628352668</v>
          </cell>
          <cell r="I29">
            <v>7.8720977495543139</v>
          </cell>
          <cell r="J29">
            <v>16.687737235045915</v>
          </cell>
        </row>
        <row r="30">
          <cell r="B30" t="str">
            <v>EBITDA</v>
          </cell>
          <cell r="D30">
            <v>0</v>
          </cell>
          <cell r="E30">
            <v>-26.719735833493019</v>
          </cell>
          <cell r="F30">
            <v>-66.973118298120767</v>
          </cell>
          <cell r="G30">
            <v>-71.240275587476845</v>
          </cell>
          <cell r="H30">
            <v>-74.406698063622912</v>
          </cell>
          <cell r="I30">
            <v>-80.250706527761622</v>
          </cell>
          <cell r="J30">
            <v>-85.980346300639212</v>
          </cell>
        </row>
        <row r="31">
          <cell r="B31" t="str">
            <v>D&amp;A</v>
          </cell>
          <cell r="D31">
            <v>0</v>
          </cell>
          <cell r="E31">
            <v>1.6222813374726286</v>
          </cell>
          <cell r="F31">
            <v>-1.6179667329766687</v>
          </cell>
          <cell r="G31">
            <v>-2.1771664396435995</v>
          </cell>
          <cell r="H31">
            <v>-1.3111466414284507</v>
          </cell>
          <cell r="I31">
            <v>-0.98424216246675655</v>
          </cell>
          <cell r="J31">
            <v>-0.36358190695818848</v>
          </cell>
        </row>
        <row r="32">
          <cell r="B32" t="str">
            <v>EBIT</v>
          </cell>
          <cell r="D32">
            <v>0</v>
          </cell>
          <cell r="E32">
            <v>-28.342017170965619</v>
          </cell>
          <cell r="F32">
            <v>-65.35515156514407</v>
          </cell>
          <cell r="G32">
            <v>-69.063109147833188</v>
          </cell>
          <cell r="H32">
            <v>-73.09555142219449</v>
          </cell>
          <cell r="I32">
            <v>-79.266464365294951</v>
          </cell>
          <cell r="J32">
            <v>-85.616764393681024</v>
          </cell>
        </row>
        <row r="33">
          <cell r="B33" t="str">
            <v>Interest</v>
          </cell>
          <cell r="D33">
            <v>0</v>
          </cell>
          <cell r="E33">
            <v>3.3803817790661057</v>
          </cell>
          <cell r="F33">
            <v>-13.540166414054475</v>
          </cell>
          <cell r="G33">
            <v>-27.260320074291581</v>
          </cell>
          <cell r="H33">
            <v>-28.574532453756245</v>
          </cell>
          <cell r="I33">
            <v>-27.993905252787123</v>
          </cell>
          <cell r="J33">
            <v>-36.456319586151764</v>
          </cell>
        </row>
        <row r="34">
          <cell r="B34" t="str">
            <v>EBT</v>
          </cell>
          <cell r="D34">
            <v>0</v>
          </cell>
          <cell r="E34">
            <v>-31.722398950031788</v>
          </cell>
          <cell r="F34">
            <v>-51.814985151089672</v>
          </cell>
          <cell r="G34">
            <v>-41.802789073541589</v>
          </cell>
          <cell r="H34">
            <v>-44.52101896843817</v>
          </cell>
          <cell r="I34">
            <v>-51.272559112507906</v>
          </cell>
          <cell r="J34">
            <v>-49.160444807529188</v>
          </cell>
        </row>
        <row r="35">
          <cell r="B35" t="str">
            <v>DSCs Paid</v>
          </cell>
          <cell r="D35">
            <v>0</v>
          </cell>
          <cell r="E35">
            <v>10.506251465493023</v>
          </cell>
          <cell r="F35">
            <v>-36.855518708487864</v>
          </cell>
          <cell r="G35">
            <v>6.5941459525984669</v>
          </cell>
          <cell r="H35">
            <v>6.6114506071602364</v>
          </cell>
          <cell r="I35">
            <v>6.6323646968124024</v>
          </cell>
          <cell r="J35">
            <v>6.6567256542833775</v>
          </cell>
        </row>
        <row r="36">
          <cell r="B36" t="str">
            <v>Average AUM</v>
          </cell>
          <cell r="D36">
            <v>0</v>
          </cell>
          <cell r="E36">
            <v>-1842.2571408165168</v>
          </cell>
          <cell r="F36">
            <v>-3528.7427304596349</v>
          </cell>
          <cell r="G36">
            <v>-3343.9389613850508</v>
          </cell>
          <cell r="H36">
            <v>-3017.7582891130442</v>
          </cell>
          <cell r="I36">
            <v>-2698.3876537103351</v>
          </cell>
          <cell r="J36">
            <v>-2384.5161833866441</v>
          </cell>
        </row>
        <row r="40">
          <cell r="P40" t="str">
            <v>CAGR 11.2%</v>
          </cell>
        </row>
        <row r="41">
          <cell r="P41" t="str">
            <v>CAGR 10.5%</v>
          </cell>
        </row>
        <row r="42">
          <cell r="D42">
            <v>2007</v>
          </cell>
          <cell r="E42">
            <v>2008</v>
          </cell>
          <cell r="F42">
            <v>2009</v>
          </cell>
          <cell r="G42">
            <v>2010</v>
          </cell>
          <cell r="H42">
            <v>2011</v>
          </cell>
          <cell r="I42">
            <v>2012</v>
          </cell>
          <cell r="J42">
            <v>2013</v>
          </cell>
        </row>
        <row r="43">
          <cell r="C43" t="str">
            <v>CI's Old</v>
          </cell>
          <cell r="D43">
            <v>737.868785</v>
          </cell>
          <cell r="E43">
            <v>727.37458802877018</v>
          </cell>
          <cell r="F43">
            <v>819.68571546229464</v>
          </cell>
          <cell r="G43">
            <v>920.31028109056774</v>
          </cell>
          <cell r="H43">
            <v>1023.1403437610487</v>
          </cell>
          <cell r="I43">
            <v>1129.4976005410892</v>
          </cell>
          <cell r="J43">
            <v>1237.7113923511183</v>
          </cell>
        </row>
        <row r="44">
          <cell r="C44" t="str">
            <v>CI's New</v>
          </cell>
          <cell r="D44">
            <v>737.868785</v>
          </cell>
          <cell r="E44">
            <v>700.65485219527716</v>
          </cell>
          <cell r="F44">
            <v>752.71259716417387</v>
          </cell>
          <cell r="G44">
            <v>849.0700055030909</v>
          </cell>
          <cell r="H44">
            <v>948.7336456974258</v>
          </cell>
          <cell r="I44">
            <v>1049.2468940133276</v>
          </cell>
          <cell r="J44">
            <v>1151.7310460504791</v>
          </cell>
        </row>
        <row r="45">
          <cell r="C45" t="str">
            <v>BNS Current</v>
          </cell>
          <cell r="E45">
            <v>158.17652804215098</v>
          </cell>
          <cell r="F45">
            <v>147.50628914562506</v>
          </cell>
          <cell r="G45">
            <v>134.20038223635376</v>
          </cell>
          <cell r="H45">
            <v>156.70070233659908</v>
          </cell>
          <cell r="I45">
            <v>181.92849292702451</v>
          </cell>
          <cell r="J45">
            <v>206.27350484640763</v>
          </cell>
        </row>
        <row r="50">
          <cell r="B50" t="str">
            <v>($ millions)</v>
          </cell>
          <cell r="E50">
            <v>2008</v>
          </cell>
          <cell r="F50">
            <v>2009</v>
          </cell>
          <cell r="G50">
            <v>2010</v>
          </cell>
          <cell r="H50">
            <v>2011</v>
          </cell>
          <cell r="I50">
            <v>2012</v>
          </cell>
          <cell r="J50">
            <v>2013</v>
          </cell>
          <cell r="L50" t="str">
            <v>CAGR</v>
          </cell>
        </row>
        <row r="52">
          <cell r="B52" t="str">
            <v>Old CI's View</v>
          </cell>
        </row>
        <row r="53">
          <cell r="B53" t="str">
            <v>Average AUM</v>
          </cell>
          <cell r="E53">
            <v>66325.174700960313</v>
          </cell>
          <cell r="F53">
            <v>74771.545003988867</v>
          </cell>
          <cell r="G53">
            <v>83043.457624676914</v>
          </cell>
          <cell r="H53">
            <v>91831.847820891911</v>
          </cell>
          <cell r="I53">
            <v>101255.66147157563</v>
          </cell>
          <cell r="J53">
            <v>111363.4935278926</v>
          </cell>
          <cell r="L53">
            <v>0.10920773331200495</v>
          </cell>
        </row>
        <row r="54">
          <cell r="B54" t="str">
            <v>Revenue</v>
          </cell>
          <cell r="E54">
            <v>1556.8338113803607</v>
          </cell>
          <cell r="F54">
            <v>1731.7236650553589</v>
          </cell>
          <cell r="G54">
            <v>1893.6014581268453</v>
          </cell>
          <cell r="H54">
            <v>2067.5602011084879</v>
          </cell>
          <cell r="I54">
            <v>2258.5701046733443</v>
          </cell>
          <cell r="J54">
            <v>2451.4268085064477</v>
          </cell>
          <cell r="L54">
            <v>9.5053493982703907E-2</v>
          </cell>
        </row>
        <row r="55">
          <cell r="B55" t="str">
            <v>EBITDA</v>
          </cell>
          <cell r="E55">
            <v>727.37458802877018</v>
          </cell>
          <cell r="F55">
            <v>819.68571546229464</v>
          </cell>
          <cell r="G55">
            <v>920.31028109056774</v>
          </cell>
          <cell r="H55">
            <v>1023.1403437610487</v>
          </cell>
          <cell r="I55">
            <v>1129.4976005410892</v>
          </cell>
          <cell r="J55">
            <v>1237.7113923511183</v>
          </cell>
          <cell r="L55">
            <v>0.11217275732915999</v>
          </cell>
        </row>
        <row r="56">
          <cell r="B56" t="str">
            <v>EBIT</v>
          </cell>
          <cell r="E56">
            <v>568.53678363544952</v>
          </cell>
          <cell r="F56">
            <v>639.43925323501321</v>
          </cell>
          <cell r="G56">
            <v>721.68034083839882</v>
          </cell>
          <cell r="H56">
            <v>813.75067884753673</v>
          </cell>
          <cell r="I56">
            <v>910.35397738392112</v>
          </cell>
          <cell r="J56">
            <v>1011.4136480916056</v>
          </cell>
          <cell r="L56">
            <v>0.12210642298752683</v>
          </cell>
        </row>
        <row r="57">
          <cell r="B57" t="str">
            <v>EBT</v>
          </cell>
          <cell r="E57">
            <v>525.42781484248428</v>
          </cell>
          <cell r="F57">
            <v>591.76980547825792</v>
          </cell>
          <cell r="G57">
            <v>669.29819996981371</v>
          </cell>
          <cell r="H57">
            <v>764.48532486722866</v>
          </cell>
          <cell r="I57">
            <v>869.92471224265978</v>
          </cell>
          <cell r="J57">
            <v>972.70821402105264</v>
          </cell>
          <cell r="L57">
            <v>0.13108151468650098</v>
          </cell>
        </row>
        <row r="59">
          <cell r="B59" t="str">
            <v>New CI's View</v>
          </cell>
        </row>
        <row r="60">
          <cell r="B60" t="str">
            <v>Average AUM</v>
          </cell>
          <cell r="E60">
            <v>64482.917560143796</v>
          </cell>
          <cell r="F60">
            <v>71242.802273529232</v>
          </cell>
          <cell r="G60">
            <v>79699.518663291863</v>
          </cell>
          <cell r="H60">
            <v>88814.089531778867</v>
          </cell>
          <cell r="I60">
            <v>98557.273817865294</v>
          </cell>
          <cell r="J60">
            <v>108978.97734450595</v>
          </cell>
          <cell r="L60">
            <v>0.11065610924165847</v>
          </cell>
        </row>
        <row r="61">
          <cell r="B61" t="str">
            <v>Revenue</v>
          </cell>
          <cell r="E61">
            <v>1516.2642690785701</v>
          </cell>
          <cell r="F61">
            <v>1652.317485165963</v>
          </cell>
          <cell r="G61">
            <v>1814.7166065693696</v>
          </cell>
          <cell r="H61">
            <v>1992.2210442485814</v>
          </cell>
          <cell r="I61">
            <v>2186.191495895137</v>
          </cell>
          <cell r="J61">
            <v>2382.1341994408544</v>
          </cell>
          <cell r="L61">
            <v>9.4556702351484612E-2</v>
          </cell>
        </row>
        <row r="62">
          <cell r="B62" t="str">
            <v>EBITDA</v>
          </cell>
          <cell r="E62">
            <v>700.65485219527716</v>
          </cell>
          <cell r="F62">
            <v>752.71259716417387</v>
          </cell>
          <cell r="G62">
            <v>849.0700055030909</v>
          </cell>
          <cell r="H62">
            <v>948.7336456974258</v>
          </cell>
          <cell r="I62">
            <v>1049.2468940133276</v>
          </cell>
          <cell r="J62">
            <v>1151.7310460504791</v>
          </cell>
          <cell r="L62">
            <v>0.10450932793260903</v>
          </cell>
        </row>
        <row r="63">
          <cell r="B63" t="str">
            <v>EBIT</v>
          </cell>
          <cell r="E63">
            <v>540.19476646448391</v>
          </cell>
          <cell r="F63">
            <v>574.08410166986914</v>
          </cell>
          <cell r="G63">
            <v>652.61723169056563</v>
          </cell>
          <cell r="H63">
            <v>740.65512742534224</v>
          </cell>
          <cell r="I63">
            <v>831.08751301862617</v>
          </cell>
          <cell r="J63">
            <v>925.79688369792461</v>
          </cell>
          <cell r="L63">
            <v>0.11376372378906163</v>
          </cell>
        </row>
        <row r="64">
          <cell r="B64" t="str">
            <v>EBT</v>
          </cell>
          <cell r="E64">
            <v>493.70541589245249</v>
          </cell>
          <cell r="F64">
            <v>539.95482032716825</v>
          </cell>
          <cell r="G64">
            <v>627.49541089627212</v>
          </cell>
          <cell r="H64">
            <v>719.96430589879049</v>
          </cell>
          <cell r="I64">
            <v>818.65215313015187</v>
          </cell>
          <cell r="J64">
            <v>923.54776921352345</v>
          </cell>
          <cell r="L64">
            <v>0.13343937173482501</v>
          </cell>
        </row>
        <row r="66">
          <cell r="B66" t="str">
            <v>CI Difference</v>
          </cell>
        </row>
        <row r="67">
          <cell r="B67" t="str">
            <v>Average AUM</v>
          </cell>
          <cell r="E67">
            <v>-1842.2571408165168</v>
          </cell>
          <cell r="F67">
            <v>-3528.7427304596349</v>
          </cell>
          <cell r="G67">
            <v>-3343.9389613850508</v>
          </cell>
          <cell r="H67">
            <v>-3017.7582891130442</v>
          </cell>
          <cell r="I67">
            <v>-2698.3876537103351</v>
          </cell>
          <cell r="J67">
            <v>-2384.5161833866441</v>
          </cell>
        </row>
        <row r="68">
          <cell r="B68" t="str">
            <v>Revenue</v>
          </cell>
          <cell r="E68">
            <v>-40.569542301790534</v>
          </cell>
          <cell r="F68">
            <v>-79.406179889395844</v>
          </cell>
          <cell r="G68">
            <v>-78.884851557475713</v>
          </cell>
          <cell r="H68">
            <v>-75.339156859906552</v>
          </cell>
          <cell r="I68">
            <v>-72.378608778207308</v>
          </cell>
          <cell r="J68">
            <v>-69.292609065593297</v>
          </cell>
        </row>
        <row r="69">
          <cell r="B69" t="str">
            <v>EBITDA</v>
          </cell>
          <cell r="E69">
            <v>-26.719735833493019</v>
          </cell>
          <cell r="F69">
            <v>-66.973118298120767</v>
          </cell>
          <cell r="G69">
            <v>-71.240275587476845</v>
          </cell>
          <cell r="H69">
            <v>-74.406698063622912</v>
          </cell>
          <cell r="I69">
            <v>-80.250706527761622</v>
          </cell>
          <cell r="J69">
            <v>-85.980346300639212</v>
          </cell>
        </row>
        <row r="70">
          <cell r="B70" t="str">
            <v>EBIT</v>
          </cell>
          <cell r="E70">
            <v>-28.342017170965619</v>
          </cell>
          <cell r="F70">
            <v>-65.35515156514407</v>
          </cell>
          <cell r="G70">
            <v>-69.063109147833188</v>
          </cell>
          <cell r="H70">
            <v>-73.09555142219449</v>
          </cell>
          <cell r="I70">
            <v>-79.266464365294951</v>
          </cell>
          <cell r="J70">
            <v>-85.616764393681024</v>
          </cell>
        </row>
        <row r="71">
          <cell r="B71" t="str">
            <v>EBT</v>
          </cell>
          <cell r="E71">
            <v>-31.722398950031788</v>
          </cell>
          <cell r="F71">
            <v>-51.814985151089672</v>
          </cell>
          <cell r="G71">
            <v>-41.802789073541589</v>
          </cell>
          <cell r="H71">
            <v>-44.52101896843817</v>
          </cell>
          <cell r="I71">
            <v>-51.272559112507906</v>
          </cell>
          <cell r="J71">
            <v>-49.160444807529188</v>
          </cell>
        </row>
        <row r="73">
          <cell r="B73" t="str">
            <v>BNS Current</v>
          </cell>
        </row>
        <row r="74">
          <cell r="B74" t="str">
            <v>Average AUM</v>
          </cell>
          <cell r="E74">
            <v>16600.028377659244</v>
          </cell>
          <cell r="F74">
            <v>13822.295829140392</v>
          </cell>
          <cell r="G74">
            <v>15963.724174952389</v>
          </cell>
          <cell r="H74">
            <v>18449.476677583556</v>
          </cell>
          <cell r="I74">
            <v>20884.347056780116</v>
          </cell>
          <cell r="J74">
            <v>23140.867886396856</v>
          </cell>
          <cell r="L74">
            <v>6.8695947359308507E-2</v>
          </cell>
        </row>
        <row r="75">
          <cell r="B75" t="str">
            <v>Revenue</v>
          </cell>
          <cell r="E75">
            <v>299.06250000000006</v>
          </cell>
          <cell r="F75">
            <v>279.23625762565956</v>
          </cell>
          <cell r="G75">
            <v>274.8922765609064</v>
          </cell>
          <cell r="H75">
            <v>317.02738853929833</v>
          </cell>
          <cell r="I75">
            <v>361.76758268566857</v>
          </cell>
          <cell r="J75">
            <v>404.70213878701628</v>
          </cell>
          <cell r="L75">
            <v>6.2367333060139085E-2</v>
          </cell>
        </row>
        <row r="76">
          <cell r="B76" t="str">
            <v>EBITDA</v>
          </cell>
          <cell r="E76">
            <v>158.17652804215098</v>
          </cell>
          <cell r="F76">
            <v>147.50628914562506</v>
          </cell>
          <cell r="G76">
            <v>134.20038223635376</v>
          </cell>
          <cell r="H76">
            <v>156.70070233659908</v>
          </cell>
          <cell r="I76">
            <v>181.92849292702451</v>
          </cell>
          <cell r="J76">
            <v>206.27350484640763</v>
          </cell>
          <cell r="L76">
            <v>5.4533259768845488E-2</v>
          </cell>
        </row>
        <row r="77">
          <cell r="B77" t="str">
            <v>EBIT</v>
          </cell>
          <cell r="E77">
            <v>158.17652804215098</v>
          </cell>
          <cell r="F77">
            <v>147.50628914562506</v>
          </cell>
          <cell r="G77">
            <v>134.20038223635376</v>
          </cell>
          <cell r="H77">
            <v>156.70070233659908</v>
          </cell>
          <cell r="I77">
            <v>181.92849292702451</v>
          </cell>
          <cell r="J77">
            <v>206.27350484640763</v>
          </cell>
          <cell r="L77">
            <v>5.4533259768845488E-2</v>
          </cell>
        </row>
      </sheetData>
      <sheetData sheetId="7">
        <row r="2">
          <cell r="B2" t="str">
            <v>Old CI's View</v>
          </cell>
          <cell r="M2" t="str">
            <v>New CI's View</v>
          </cell>
        </row>
        <row r="3">
          <cell r="D3">
            <v>2007</v>
          </cell>
          <cell r="E3">
            <v>2008</v>
          </cell>
          <cell r="F3">
            <v>2009</v>
          </cell>
          <cell r="G3">
            <v>2010</v>
          </cell>
          <cell r="H3">
            <v>2011</v>
          </cell>
          <cell r="I3">
            <v>2012</v>
          </cell>
          <cell r="J3">
            <v>2013</v>
          </cell>
          <cell r="O3">
            <v>2007</v>
          </cell>
          <cell r="P3">
            <v>2008</v>
          </cell>
          <cell r="Q3">
            <v>2009</v>
          </cell>
          <cell r="R3">
            <v>2010</v>
          </cell>
          <cell r="S3">
            <v>2011</v>
          </cell>
          <cell r="T3">
            <v>2012</v>
          </cell>
          <cell r="U3">
            <v>2013</v>
          </cell>
        </row>
        <row r="4">
          <cell r="B4" t="str">
            <v>CI Financial</v>
          </cell>
          <cell r="M4" t="str">
            <v>CI Financial</v>
          </cell>
        </row>
        <row r="7">
          <cell r="B7" t="str">
            <v xml:space="preserve">Revenue </v>
          </cell>
          <cell r="D7">
            <v>1536.155927</v>
          </cell>
          <cell r="E7">
            <v>1516.2642690785701</v>
          </cell>
          <cell r="F7">
            <v>1652.317485165963</v>
          </cell>
          <cell r="G7">
            <v>1814.7166065693696</v>
          </cell>
          <cell r="H7">
            <v>1992.2210442485814</v>
          </cell>
          <cell r="I7">
            <v>2186.191495895137</v>
          </cell>
          <cell r="J7">
            <v>2382.1341994408544</v>
          </cell>
          <cell r="M7" t="str">
            <v xml:space="preserve">Revenue </v>
          </cell>
          <cell r="O7">
            <v>1536.155927</v>
          </cell>
          <cell r="P7">
            <v>1516.2642690785701</v>
          </cell>
          <cell r="Q7">
            <v>1652.317485165963</v>
          </cell>
          <cell r="R7">
            <v>1814.7166065693698</v>
          </cell>
          <cell r="S7">
            <v>1992.2210442485814</v>
          </cell>
          <cell r="T7">
            <v>2186.191495895137</v>
          </cell>
          <cell r="U7">
            <v>2382.1341994408549</v>
          </cell>
        </row>
        <row r="8">
          <cell r="B8" t="str">
            <v>Op. Costs</v>
          </cell>
          <cell r="D8">
            <v>798.28714200000002</v>
          </cell>
          <cell r="E8">
            <v>815.60941688329297</v>
          </cell>
          <cell r="F8">
            <v>899.60488800178916</v>
          </cell>
          <cell r="G8">
            <v>965.64660106627866</v>
          </cell>
          <cell r="H8">
            <v>1043.4873985511556</v>
          </cell>
          <cell r="I8">
            <v>1136.9446018818094</v>
          </cell>
          <cell r="J8">
            <v>1230.4031533903753</v>
          </cell>
          <cell r="M8" t="str">
            <v>Op. Costs</v>
          </cell>
          <cell r="O8">
            <v>798.28714200000002</v>
          </cell>
          <cell r="P8">
            <v>815.60941688329319</v>
          </cell>
          <cell r="Q8">
            <v>899.60488800178905</v>
          </cell>
          <cell r="R8">
            <v>965.64660106627855</v>
          </cell>
          <cell r="S8">
            <v>1043.4873985511556</v>
          </cell>
          <cell r="T8">
            <v>1136.9446018818094</v>
          </cell>
          <cell r="U8">
            <v>1230.4031533903758</v>
          </cell>
        </row>
        <row r="9">
          <cell r="B9" t="str">
            <v>EBITDA</v>
          </cell>
          <cell r="D9">
            <v>737.868785</v>
          </cell>
          <cell r="E9">
            <v>700.65485219527716</v>
          </cell>
          <cell r="F9">
            <v>752.71259716417387</v>
          </cell>
          <cell r="G9">
            <v>849.0700055030909</v>
          </cell>
          <cell r="H9">
            <v>948.7336456974258</v>
          </cell>
          <cell r="I9">
            <v>1049.2468940133276</v>
          </cell>
          <cell r="J9">
            <v>1151.7310460504791</v>
          </cell>
          <cell r="M9" t="str">
            <v>EBITDA</v>
          </cell>
          <cell r="O9">
            <v>737.868785</v>
          </cell>
          <cell r="P9">
            <v>700.65485219527693</v>
          </cell>
          <cell r="Q9">
            <v>752.71259716417399</v>
          </cell>
          <cell r="R9">
            <v>849.07000550309124</v>
          </cell>
          <cell r="S9">
            <v>948.7336456974258</v>
          </cell>
          <cell r="T9">
            <v>1049.2468940133276</v>
          </cell>
          <cell r="U9">
            <v>1151.7310460504791</v>
          </cell>
        </row>
        <row r="10">
          <cell r="B10" t="str">
            <v>D&amp;A</v>
          </cell>
          <cell r="D10">
            <v>136.978084</v>
          </cell>
          <cell r="E10">
            <v>160.46008573079325</v>
          </cell>
          <cell r="F10">
            <v>178.62849549430476</v>
          </cell>
          <cell r="G10">
            <v>196.45277381252529</v>
          </cell>
          <cell r="H10">
            <v>208.0785182720835</v>
          </cell>
          <cell r="I10">
            <v>218.15938099470139</v>
          </cell>
          <cell r="J10">
            <v>225.93416235255444</v>
          </cell>
          <cell r="M10" t="str">
            <v>D&amp;A</v>
          </cell>
          <cell r="O10">
            <v>136.978084</v>
          </cell>
          <cell r="P10">
            <v>160.46008573079348</v>
          </cell>
          <cell r="Q10">
            <v>178.62849549430476</v>
          </cell>
          <cell r="R10">
            <v>196.45277381252529</v>
          </cell>
          <cell r="S10">
            <v>208.07851827208344</v>
          </cell>
          <cell r="T10">
            <v>218.15938099470142</v>
          </cell>
          <cell r="U10">
            <v>225.93416235255444</v>
          </cell>
        </row>
        <row r="11">
          <cell r="B11" t="str">
            <v>EBIT</v>
          </cell>
          <cell r="D11">
            <v>600.89070100000004</v>
          </cell>
          <cell r="E11">
            <v>540.19476646448391</v>
          </cell>
          <cell r="F11">
            <v>574.08410166986914</v>
          </cell>
          <cell r="G11">
            <v>652.61723169056563</v>
          </cell>
          <cell r="H11">
            <v>740.65512742534224</v>
          </cell>
          <cell r="I11">
            <v>831.08751301862617</v>
          </cell>
          <cell r="J11">
            <v>925.79688369792461</v>
          </cell>
          <cell r="M11" t="str">
            <v>EBIT</v>
          </cell>
          <cell r="O11">
            <v>600.89070100000004</v>
          </cell>
          <cell r="P11">
            <v>540.19476646448345</v>
          </cell>
          <cell r="Q11">
            <v>574.08410166986926</v>
          </cell>
          <cell r="R11">
            <v>652.61723169056597</v>
          </cell>
          <cell r="S11">
            <v>740.65512742534236</v>
          </cell>
          <cell r="T11">
            <v>831.08751301862617</v>
          </cell>
          <cell r="U11">
            <v>925.79688369792461</v>
          </cell>
        </row>
        <row r="12">
          <cell r="B12" t="str">
            <v>Interest</v>
          </cell>
          <cell r="D12">
            <v>39.597774999999992</v>
          </cell>
          <cell r="E12">
            <v>46.489350572031391</v>
          </cell>
          <cell r="F12">
            <v>34.12928134270085</v>
          </cell>
          <cell r="G12">
            <v>25.121820794293544</v>
          </cell>
          <cell r="H12">
            <v>20.690821526551805</v>
          </cell>
          <cell r="I12">
            <v>12.435359888474261</v>
          </cell>
          <cell r="J12">
            <v>2.2491144844011943</v>
          </cell>
          <cell r="M12" t="str">
            <v>Interest</v>
          </cell>
          <cell r="O12">
            <v>39.597774999999992</v>
          </cell>
          <cell r="P12">
            <v>46.489350572031398</v>
          </cell>
          <cell r="Q12">
            <v>34.12928134270085</v>
          </cell>
          <cell r="R12">
            <v>25.121820794293544</v>
          </cell>
          <cell r="S12">
            <v>20.690821526551805</v>
          </cell>
          <cell r="T12">
            <v>12.435359888474261</v>
          </cell>
          <cell r="U12">
            <v>2.2491144844011943</v>
          </cell>
        </row>
        <row r="13">
          <cell r="B13" t="str">
            <v>EBT</v>
          </cell>
          <cell r="D13">
            <v>561.29292600000008</v>
          </cell>
          <cell r="E13">
            <v>493.70541589245249</v>
          </cell>
          <cell r="F13">
            <v>539.95482032716825</v>
          </cell>
          <cell r="G13">
            <v>627.49541089627212</v>
          </cell>
          <cell r="H13">
            <v>719.96430589879049</v>
          </cell>
          <cell r="I13">
            <v>818.65215313015187</v>
          </cell>
          <cell r="J13">
            <v>923.54776921352345</v>
          </cell>
          <cell r="M13" t="str">
            <v>EBT</v>
          </cell>
          <cell r="O13">
            <v>561.29292600000008</v>
          </cell>
          <cell r="P13">
            <v>493.70541589245204</v>
          </cell>
          <cell r="Q13">
            <v>539.95482032716836</v>
          </cell>
          <cell r="R13">
            <v>627.49541089627246</v>
          </cell>
          <cell r="S13">
            <v>719.9643058987906</v>
          </cell>
          <cell r="T13">
            <v>818.65215313015187</v>
          </cell>
          <cell r="U13">
            <v>923.54776921352345</v>
          </cell>
        </row>
        <row r="14">
          <cell r="B14" t="str">
            <v>DSCs Paid</v>
          </cell>
          <cell r="D14">
            <v>179.99612999999999</v>
          </cell>
          <cell r="E14">
            <v>189.33125109748664</v>
          </cell>
          <cell r="F14">
            <v>201.53977226102387</v>
          </cell>
          <cell r="G14">
            <v>247.85738360575027</v>
          </cell>
          <cell r="H14">
            <v>247.75386174289352</v>
          </cell>
          <cell r="I14">
            <v>247.63735757985199</v>
          </cell>
          <cell r="J14">
            <v>247.50696968953594</v>
          </cell>
          <cell r="M14" t="str">
            <v>DSCs Paid</v>
          </cell>
          <cell r="O14">
            <v>179.99612999999999</v>
          </cell>
          <cell r="P14">
            <v>189.33125109748664</v>
          </cell>
          <cell r="Q14">
            <v>201.53977226102387</v>
          </cell>
          <cell r="R14">
            <v>247.85738360575027</v>
          </cell>
          <cell r="S14">
            <v>247.75386174289352</v>
          </cell>
          <cell r="T14">
            <v>247.63735757985202</v>
          </cell>
          <cell r="U14">
            <v>247.50696968953594</v>
          </cell>
        </row>
        <row r="16">
          <cell r="B16" t="str">
            <v>BNS AM</v>
          </cell>
          <cell r="O16">
            <v>0</v>
          </cell>
          <cell r="P16">
            <v>0</v>
          </cell>
          <cell r="Q16">
            <v>0</v>
          </cell>
          <cell r="R16">
            <v>0</v>
          </cell>
          <cell r="S16">
            <v>0</v>
          </cell>
          <cell r="T16">
            <v>0</v>
          </cell>
          <cell r="U16">
            <v>0</v>
          </cell>
        </row>
        <row r="18">
          <cell r="B18" t="str">
            <v xml:space="preserve">Revenue </v>
          </cell>
          <cell r="E18">
            <v>299.06250000000006</v>
          </cell>
          <cell r="F18">
            <v>279.23625762565956</v>
          </cell>
          <cell r="G18">
            <v>274.8922765609064</v>
          </cell>
          <cell r="H18">
            <v>317.02738853929833</v>
          </cell>
          <cell r="I18">
            <v>361.76758268566857</v>
          </cell>
          <cell r="J18">
            <v>404.70213878701628</v>
          </cell>
        </row>
        <row r="19">
          <cell r="B19" t="str">
            <v>Op. Costs</v>
          </cell>
          <cell r="E19">
            <v>140.88597195784908</v>
          </cell>
          <cell r="F19">
            <v>131.7299684800345</v>
          </cell>
          <cell r="G19">
            <v>140.69189432455263</v>
          </cell>
          <cell r="H19">
            <v>160.32668620269925</v>
          </cell>
          <cell r="I19">
            <v>179.83908975864406</v>
          </cell>
          <cell r="J19">
            <v>198.42863394060865</v>
          </cell>
        </row>
        <row r="20">
          <cell r="B20" t="str">
            <v>EBITDA</v>
          </cell>
          <cell r="D20">
            <v>0</v>
          </cell>
          <cell r="E20">
            <v>158.17652804215098</v>
          </cell>
          <cell r="F20">
            <v>147.50628914562506</v>
          </cell>
          <cell r="G20">
            <v>134.20038223635376</v>
          </cell>
          <cell r="H20">
            <v>156.70070233659908</v>
          </cell>
          <cell r="I20">
            <v>181.92849292702451</v>
          </cell>
          <cell r="J20">
            <v>206.27350484640763</v>
          </cell>
        </row>
        <row r="21">
          <cell r="B21" t="str">
            <v>D&amp;A</v>
          </cell>
          <cell r="E21">
            <v>0</v>
          </cell>
          <cell r="F21">
            <v>0</v>
          </cell>
          <cell r="G21">
            <v>0</v>
          </cell>
          <cell r="H21">
            <v>0</v>
          </cell>
          <cell r="I21">
            <v>0</v>
          </cell>
          <cell r="J21">
            <v>0</v>
          </cell>
        </row>
        <row r="22">
          <cell r="B22" t="str">
            <v>EBIT</v>
          </cell>
          <cell r="D22">
            <v>0</v>
          </cell>
          <cell r="E22">
            <v>158.17652804215098</v>
          </cell>
          <cell r="F22">
            <v>147.50628914562506</v>
          </cell>
          <cell r="G22">
            <v>134.20038223635376</v>
          </cell>
          <cell r="H22">
            <v>156.70070233659908</v>
          </cell>
          <cell r="I22">
            <v>181.92849292702451</v>
          </cell>
          <cell r="J22">
            <v>206.27350484640763</v>
          </cell>
        </row>
        <row r="23">
          <cell r="B23" t="str">
            <v>Internal BNS Trailer</v>
          </cell>
          <cell r="E23">
            <v>73.055709603418919</v>
          </cell>
          <cell r="F23">
            <v>68.507237542883914</v>
          </cell>
          <cell r="G23">
            <v>66.930279065906305</v>
          </cell>
          <cell r="H23">
            <v>78.090723200613866</v>
          </cell>
          <cell r="I23">
            <v>90.054406945644914</v>
          </cell>
          <cell r="J23">
            <v>101.56941443462134</v>
          </cell>
        </row>
        <row r="26">
          <cell r="F26">
            <v>2009</v>
          </cell>
          <cell r="G26">
            <v>2010</v>
          </cell>
          <cell r="H26">
            <v>2011</v>
          </cell>
          <cell r="I26">
            <v>2012</v>
          </cell>
          <cell r="J26">
            <v>2013</v>
          </cell>
        </row>
        <row r="27">
          <cell r="B27" t="str">
            <v xml:space="preserve">Revenue </v>
          </cell>
        </row>
        <row r="28">
          <cell r="B28" t="str">
            <v>Op. Costs</v>
          </cell>
          <cell r="F28">
            <v>19.138515334119059</v>
          </cell>
          <cell r="G28">
            <v>22.199291548213697</v>
          </cell>
          <cell r="H28">
            <v>24.377704604666732</v>
          </cell>
          <cell r="I28">
            <v>26.419616401168067</v>
          </cell>
          <cell r="J28">
            <v>28.44673776329606</v>
          </cell>
        </row>
        <row r="29">
          <cell r="F29">
            <v>0.5</v>
          </cell>
          <cell r="G29">
            <v>1</v>
          </cell>
          <cell r="H29">
            <v>1</v>
          </cell>
          <cell r="I29">
            <v>1</v>
          </cell>
          <cell r="J29">
            <v>1</v>
          </cell>
        </row>
        <row r="30">
          <cell r="B30" t="str">
            <v xml:space="preserve">Revenue </v>
          </cell>
          <cell r="F30">
            <v>0</v>
          </cell>
          <cell r="G30">
            <v>0</v>
          </cell>
          <cell r="H30">
            <v>0</v>
          </cell>
          <cell r="I30">
            <v>0</v>
          </cell>
          <cell r="J30">
            <v>0</v>
          </cell>
        </row>
        <row r="31">
          <cell r="B31" t="str">
            <v>Op. Costs</v>
          </cell>
          <cell r="F31">
            <v>9.5692576670595297</v>
          </cell>
          <cell r="G31">
            <v>22.199291548213697</v>
          </cell>
          <cell r="H31">
            <v>24.377704604666732</v>
          </cell>
          <cell r="I31">
            <v>26.419616401168067</v>
          </cell>
          <cell r="J31">
            <v>28.44673776329606</v>
          </cell>
        </row>
        <row r="32">
          <cell r="B32" t="str">
            <v>Severance</v>
          </cell>
          <cell r="F32">
            <v>-19.138515334119059</v>
          </cell>
        </row>
        <row r="33">
          <cell r="B33" t="str">
            <v>Op. Costs</v>
          </cell>
          <cell r="F33">
            <v>-9.5692576670595297</v>
          </cell>
          <cell r="G33">
            <v>22.199291548213697</v>
          </cell>
          <cell r="H33">
            <v>24.377704604666732</v>
          </cell>
          <cell r="I33">
            <v>26.419616401168067</v>
          </cell>
          <cell r="J33">
            <v>28.44673776329606</v>
          </cell>
        </row>
        <row r="34">
          <cell r="B34" t="str">
            <v>Total</v>
          </cell>
          <cell r="F34">
            <v>-9.5692576670595297</v>
          </cell>
          <cell r="G34">
            <v>22.199291548213697</v>
          </cell>
          <cell r="H34">
            <v>24.377704604666732</v>
          </cell>
          <cell r="I34">
            <v>26.419616401168067</v>
          </cell>
          <cell r="J34">
            <v>28.44673776329606</v>
          </cell>
        </row>
      </sheetData>
      <sheetData sheetId="8">
        <row r="1">
          <cell r="A1" t="str">
            <v>Project Sky</v>
          </cell>
        </row>
        <row r="2">
          <cell r="A2" t="str">
            <v>Football Chart Valuation Summary - BNS</v>
          </cell>
        </row>
        <row r="3">
          <cell r="A3" t="str">
            <v>(C$ millions, unless otherwise noted)</v>
          </cell>
        </row>
        <row r="4">
          <cell r="M4" t="str">
            <v>Update if Info Available</v>
          </cell>
        </row>
        <row r="5">
          <cell r="B5" t="str">
            <v>Analysis</v>
          </cell>
          <cell r="D5" t="str">
            <v>Low</v>
          </cell>
          <cell r="E5" t="str">
            <v>Diff</v>
          </cell>
          <cell r="F5" t="str">
            <v>Ex</v>
          </cell>
          <cell r="G5" t="str">
            <v>High</v>
          </cell>
          <cell r="J5" t="str">
            <v>Low</v>
          </cell>
          <cell r="K5" t="str">
            <v>High</v>
          </cell>
          <cell r="M5" t="str">
            <v>Debt</v>
          </cell>
          <cell r="N5" t="str">
            <v>Cash</v>
          </cell>
          <cell r="O5" t="str">
            <v>Inv.</v>
          </cell>
          <cell r="Q5" t="str">
            <v>Base</v>
          </cell>
        </row>
        <row r="6">
          <cell r="B6" t="str">
            <v>DCF - "High" Case, w/o synergies</v>
          </cell>
          <cell r="D6">
            <v>2849.5011942944457</v>
          </cell>
          <cell r="E6">
            <v>435.2199688558776</v>
          </cell>
          <cell r="F6">
            <v>-1331.0670966708567</v>
          </cell>
          <cell r="G6">
            <v>3284.7211631503233</v>
          </cell>
          <cell r="M6">
            <v>0</v>
          </cell>
          <cell r="N6">
            <v>0</v>
          </cell>
          <cell r="O6">
            <v>0</v>
          </cell>
        </row>
        <row r="7">
          <cell r="B7" t="str">
            <v>SOTP</v>
          </cell>
          <cell r="D7">
            <v>1705.8835980674469</v>
          </cell>
          <cell r="E7">
            <v>494.0777328826191</v>
          </cell>
          <cell r="G7">
            <v>2199.961330950066</v>
          </cell>
          <cell r="M7">
            <v>0</v>
          </cell>
          <cell r="N7">
            <v>0</v>
          </cell>
          <cell r="O7">
            <v>0</v>
          </cell>
          <cell r="Q7" t="str">
            <v>n.a.</v>
          </cell>
        </row>
        <row r="8">
          <cell r="B8" t="str">
            <v>Precedents - EV/LTM EBITDA</v>
          </cell>
          <cell r="D8">
            <v>1423.5887523793583</v>
          </cell>
          <cell r="E8">
            <v>316.3530560843019</v>
          </cell>
          <cell r="G8">
            <v>1739.9418084636602</v>
          </cell>
          <cell r="J8">
            <v>9</v>
          </cell>
          <cell r="K8">
            <v>11</v>
          </cell>
          <cell r="Q8">
            <v>158.17652804215092</v>
          </cell>
        </row>
        <row r="9">
          <cell r="B9" t="str">
            <v xml:space="preserve">Comps - EV/2008E EBIT </v>
          </cell>
          <cell r="D9">
            <v>1739.9418084636602</v>
          </cell>
          <cell r="E9">
            <v>316.35305608430167</v>
          </cell>
          <cell r="G9">
            <v>2056.2948645479619</v>
          </cell>
          <cell r="J9">
            <v>11</v>
          </cell>
          <cell r="K9">
            <v>13</v>
          </cell>
          <cell r="M9">
            <v>0</v>
          </cell>
          <cell r="N9">
            <v>0</v>
          </cell>
          <cell r="O9">
            <v>0</v>
          </cell>
          <cell r="Q9">
            <v>158.17652804215092</v>
          </cell>
        </row>
        <row r="11">
          <cell r="B11" t="str">
            <v>Min</v>
          </cell>
          <cell r="D11">
            <v>1423.5887523793583</v>
          </cell>
          <cell r="G11">
            <v>1739.9418084636602</v>
          </cell>
        </row>
        <row r="12">
          <cell r="B12" t="str">
            <v>Max</v>
          </cell>
          <cell r="D12">
            <v>2849.5011942944457</v>
          </cell>
          <cell r="G12">
            <v>3284.7211631503233</v>
          </cell>
        </row>
        <row r="15">
          <cell r="I15" t="str">
            <v xml:space="preserve">Notes: </v>
          </cell>
        </row>
        <row r="16">
          <cell r="L16" t="str">
            <v>without synergies</v>
          </cell>
          <cell r="N16" t="str">
            <v>with synergies</v>
          </cell>
        </row>
        <row r="17">
          <cell r="L17" t="str">
            <v>Low</v>
          </cell>
          <cell r="M17" t="str">
            <v>High</v>
          </cell>
          <cell r="N17" t="str">
            <v>Low</v>
          </cell>
          <cell r="O17" t="str">
            <v>High</v>
          </cell>
        </row>
        <row r="18">
          <cell r="K18" t="str">
            <v>Base</v>
          </cell>
        </row>
        <row r="19">
          <cell r="K19" t="str">
            <v>High</v>
          </cell>
          <cell r="L19">
            <v>2849.5011942944457</v>
          </cell>
          <cell r="M19">
            <v>3284.7211631503233</v>
          </cell>
          <cell r="N19">
            <v>1726.0795943189939</v>
          </cell>
          <cell r="O19">
            <v>1953.6540664794666</v>
          </cell>
          <cell r="P19">
            <v>-1331.0670966708567</v>
          </cell>
        </row>
      </sheetData>
      <sheetData sheetId="9"/>
      <sheetData sheetId="10">
        <row r="1">
          <cell r="A1" t="str">
            <v>Project Sky</v>
          </cell>
        </row>
        <row r="2">
          <cell r="A2" t="str">
            <v>Sum of the Parts Analysis - BNS</v>
          </cell>
        </row>
        <row r="9">
          <cell r="B9" t="str">
            <v>AUA/AUM as at:</v>
          </cell>
          <cell r="D9">
            <v>39637</v>
          </cell>
        </row>
        <row r="11">
          <cell r="B11" t="str">
            <v>C$ millions except per share data</v>
          </cell>
          <cell r="F11" t="str">
            <v>% AUA/AUM</v>
          </cell>
          <cell r="I11" t="str">
            <v>Enterprise Value</v>
          </cell>
        </row>
        <row r="12">
          <cell r="F12" t="str">
            <v>Low</v>
          </cell>
          <cell r="G12" t="str">
            <v>High</v>
          </cell>
          <cell r="I12" t="str">
            <v>Low</v>
          </cell>
          <cell r="J12" t="str">
            <v>High</v>
          </cell>
        </row>
        <row r="15">
          <cell r="B15" t="str">
            <v>BNS Mutual Funds</v>
          </cell>
          <cell r="F15">
            <v>0.09</v>
          </cell>
          <cell r="G15">
            <v>0.11</v>
          </cell>
          <cell r="I15">
            <v>0</v>
          </cell>
          <cell r="J15">
            <v>0</v>
          </cell>
        </row>
        <row r="16">
          <cell r="B16" t="str">
            <v>Dealer Channel AUM</v>
          </cell>
          <cell r="F16">
            <v>0.09</v>
          </cell>
          <cell r="G16">
            <v>0.11</v>
          </cell>
          <cell r="I16">
            <v>0</v>
          </cell>
          <cell r="J16">
            <v>0</v>
          </cell>
        </row>
        <row r="17">
          <cell r="B17" t="str">
            <v>Assets Under Management (AUM) - SSI (1)</v>
          </cell>
          <cell r="D17">
            <v>15823.447118</v>
          </cell>
          <cell r="F17">
            <v>0.09</v>
          </cell>
          <cell r="G17">
            <v>0.11</v>
          </cell>
          <cell r="I17">
            <v>1424.11024062</v>
          </cell>
          <cell r="J17">
            <v>1740.57918298</v>
          </cell>
          <cell r="M17">
            <v>0.1</v>
          </cell>
          <cell r="N17">
            <v>0.12</v>
          </cell>
          <cell r="P17">
            <v>1582.3447118000001</v>
          </cell>
          <cell r="Q17">
            <v>1898.8136541599999</v>
          </cell>
        </row>
        <row r="19">
          <cell r="B19" t="str">
            <v>Assets Under Management (AUM) - SCIC (1)</v>
          </cell>
        </row>
        <row r="20">
          <cell r="B20" t="str">
            <v>Scotia Cassels IMA</v>
          </cell>
          <cell r="D20">
            <v>7361.3061104102799</v>
          </cell>
          <cell r="F20">
            <v>0.02</v>
          </cell>
          <cell r="G20">
            <v>0.03</v>
          </cell>
          <cell r="I20">
            <v>147.2261222082056</v>
          </cell>
          <cell r="J20">
            <v>220.83918331230839</v>
          </cell>
          <cell r="M20">
            <v>0.02</v>
          </cell>
          <cell r="N20">
            <v>0.03</v>
          </cell>
          <cell r="P20">
            <v>147.2261222082056</v>
          </cell>
          <cell r="Q20">
            <v>220.83918331230839</v>
          </cell>
        </row>
        <row r="21">
          <cell r="B21" t="str">
            <v>Scotiatrust IMA</v>
          </cell>
          <cell r="D21">
            <v>239.23557400287419</v>
          </cell>
          <cell r="F21">
            <v>0.02</v>
          </cell>
          <cell r="G21">
            <v>0.03</v>
          </cell>
          <cell r="I21">
            <v>4.7847114800574841</v>
          </cell>
          <cell r="J21">
            <v>7.1770672200862258</v>
          </cell>
          <cell r="M21">
            <v>0.02</v>
          </cell>
          <cell r="N21">
            <v>0.03</v>
          </cell>
          <cell r="P21">
            <v>4.7847114800574841</v>
          </cell>
          <cell r="Q21">
            <v>7.1770672200862258</v>
          </cell>
        </row>
        <row r="22">
          <cell r="B22" t="str">
            <v>Estate &amp; Trust</v>
          </cell>
          <cell r="D22">
            <v>2815.9150080696095</v>
          </cell>
          <cell r="F22">
            <v>0.02</v>
          </cell>
          <cell r="G22">
            <v>0.03</v>
          </cell>
          <cell r="I22">
            <v>56.318300161392187</v>
          </cell>
          <cell r="J22">
            <v>84.477450242088281</v>
          </cell>
          <cell r="M22">
            <v>0.02</v>
          </cell>
          <cell r="N22">
            <v>0.03</v>
          </cell>
          <cell r="P22">
            <v>56.318300161392187</v>
          </cell>
          <cell r="Q22">
            <v>84.477450242088281</v>
          </cell>
        </row>
        <row r="23">
          <cell r="B23" t="str">
            <v>BNS Portfolio</v>
          </cell>
          <cell r="D23">
            <v>1202.8980120402957</v>
          </cell>
          <cell r="F23">
            <v>0.01</v>
          </cell>
          <cell r="G23">
            <v>0.02</v>
          </cell>
          <cell r="I23">
            <v>12.028980120402958</v>
          </cell>
          <cell r="J23">
            <v>24.057960240805915</v>
          </cell>
          <cell r="M23">
            <v>0.01</v>
          </cell>
          <cell r="N23">
            <v>0.02</v>
          </cell>
          <cell r="P23">
            <v>12.028980120402958</v>
          </cell>
          <cell r="Q23">
            <v>24.057960240805915</v>
          </cell>
        </row>
        <row r="24">
          <cell r="B24" t="str">
            <v>Institutional</v>
          </cell>
          <cell r="D24">
            <v>3332.7863384788611</v>
          </cell>
          <cell r="F24">
            <v>0.01</v>
          </cell>
          <cell r="G24">
            <v>0.02</v>
          </cell>
          <cell r="I24">
            <v>33.327863384788614</v>
          </cell>
          <cell r="J24">
            <v>66.655726769577228</v>
          </cell>
          <cell r="M24">
            <v>0.01</v>
          </cell>
          <cell r="N24">
            <v>0.02</v>
          </cell>
          <cell r="P24">
            <v>33.327863384788614</v>
          </cell>
          <cell r="Q24">
            <v>66.655726769577228</v>
          </cell>
        </row>
        <row r="25">
          <cell r="B25" t="str">
            <v>Total</v>
          </cell>
          <cell r="D25">
            <v>14952.14104300192</v>
          </cell>
          <cell r="I25">
            <v>253.68597735484684</v>
          </cell>
          <cell r="J25">
            <v>403.20738778486611</v>
          </cell>
          <cell r="P25">
            <v>253.68597735484684</v>
          </cell>
          <cell r="Q25">
            <v>403.20738778486611</v>
          </cell>
        </row>
        <row r="27">
          <cell r="B27" t="str">
            <v>Other Fee-Earning Assets (1)</v>
          </cell>
        </row>
        <row r="28">
          <cell r="B28" t="str">
            <v>Summit</v>
          </cell>
          <cell r="D28">
            <v>1200.16736786</v>
          </cell>
          <cell r="F28">
            <v>0.01</v>
          </cell>
          <cell r="G28">
            <v>0.02</v>
          </cell>
          <cell r="I28">
            <v>12.0016736786</v>
          </cell>
          <cell r="J28">
            <v>24.003347357199999</v>
          </cell>
          <cell r="M28">
            <v>0.01</v>
          </cell>
          <cell r="N28">
            <v>0.02</v>
          </cell>
          <cell r="P28">
            <v>12.0016736786</v>
          </cell>
          <cell r="Q28">
            <v>24.003347357199999</v>
          </cell>
        </row>
        <row r="29">
          <cell r="B29" t="str">
            <v>Pinnacle</v>
          </cell>
          <cell r="D29">
            <v>1608.5706414000001</v>
          </cell>
          <cell r="F29">
            <v>0.01</v>
          </cell>
          <cell r="G29">
            <v>0.02</v>
          </cell>
          <cell r="I29">
            <v>16.085706414000001</v>
          </cell>
          <cell r="J29">
            <v>32.171412828000001</v>
          </cell>
          <cell r="M29">
            <v>0.01</v>
          </cell>
          <cell r="N29">
            <v>0.02</v>
          </cell>
          <cell r="P29">
            <v>16.085706414000001</v>
          </cell>
          <cell r="Q29">
            <v>32.171412828000001</v>
          </cell>
        </row>
        <row r="30">
          <cell r="B30" t="str">
            <v>Total</v>
          </cell>
          <cell r="D30">
            <v>2808.7380092600001</v>
          </cell>
          <cell r="I30">
            <v>28.0873800926</v>
          </cell>
          <cell r="J30">
            <v>56.1747601852</v>
          </cell>
          <cell r="P30">
            <v>28.0873800926</v>
          </cell>
          <cell r="Q30">
            <v>56.1747601852</v>
          </cell>
        </row>
        <row r="32">
          <cell r="B32" t="str">
            <v>Total Enterprise Value</v>
          </cell>
          <cell r="I32">
            <v>1705.8835980674469</v>
          </cell>
          <cell r="J32">
            <v>2199.961330950066</v>
          </cell>
          <cell r="P32">
            <v>1864.118069247447</v>
          </cell>
          <cell r="Q32">
            <v>2358.1958021300661</v>
          </cell>
        </row>
        <row r="34">
          <cell r="B34" t="str">
            <v>2008E EBIT</v>
          </cell>
          <cell r="I34">
            <v>158.17652804215098</v>
          </cell>
          <cell r="J34">
            <v>158.17652804215098</v>
          </cell>
          <cell r="P34">
            <v>158.17652804215098</v>
          </cell>
          <cell r="Q34">
            <v>158.17652804215098</v>
          </cell>
        </row>
        <row r="35">
          <cell r="B35" t="str">
            <v>Implied Multiple of 2008E EBIT</v>
          </cell>
          <cell r="I35">
            <v>10.784682273547324</v>
          </cell>
          <cell r="J35">
            <v>13.908266657388124</v>
          </cell>
          <cell r="P35">
            <v>11.785048592991595</v>
          </cell>
          <cell r="Q35">
            <v>14.908632976832395</v>
          </cell>
        </row>
        <row r="38">
          <cell r="D38">
            <v>33584.32617026192</v>
          </cell>
          <cell r="F38">
            <v>5.0794039738036013E-2</v>
          </cell>
          <cell r="G38">
            <v>6.5505596860778365E-2</v>
          </cell>
          <cell r="I38">
            <v>1705.8835980674469</v>
          </cell>
          <cell r="J38">
            <v>2199.961330950066</v>
          </cell>
        </row>
        <row r="41">
          <cell r="D41">
            <v>99332</v>
          </cell>
        </row>
        <row r="42">
          <cell r="D42">
            <v>132916.32617026192</v>
          </cell>
        </row>
        <row r="44">
          <cell r="D44">
            <v>0.25267269370085793</v>
          </cell>
        </row>
      </sheetData>
      <sheetData sheetId="11"/>
      <sheetData sheetId="12"/>
      <sheetData sheetId="13">
        <row r="3">
          <cell r="B3" t="str">
            <v>High</v>
          </cell>
        </row>
        <row r="4">
          <cell r="D4" t="str">
            <v>High Growth - Forecasted</v>
          </cell>
        </row>
        <row r="5">
          <cell r="D5">
            <v>2008</v>
          </cell>
          <cell r="E5">
            <v>2009</v>
          </cell>
          <cell r="F5">
            <v>2010</v>
          </cell>
          <cell r="G5">
            <v>2011</v>
          </cell>
          <cell r="H5">
            <v>2012</v>
          </cell>
          <cell r="I5">
            <v>2013</v>
          </cell>
          <cell r="J5">
            <v>2014</v>
          </cell>
          <cell r="K5">
            <v>2015</v>
          </cell>
          <cell r="L5">
            <v>2016</v>
          </cell>
          <cell r="M5">
            <v>2017</v>
          </cell>
        </row>
        <row r="7">
          <cell r="B7" t="str">
            <v>AUM - $</v>
          </cell>
          <cell r="D7">
            <v>16600.028377659244</v>
          </cell>
          <cell r="E7">
            <v>13822.295829140392</v>
          </cell>
          <cell r="F7">
            <v>15963.724174952389</v>
          </cell>
          <cell r="G7">
            <v>18449.476677583556</v>
          </cell>
          <cell r="H7">
            <v>20884.347056780116</v>
          </cell>
          <cell r="I7">
            <v>23140.867886396856</v>
          </cell>
          <cell r="J7">
            <v>25653.799828752763</v>
          </cell>
          <cell r="K7">
            <v>28453.277627751137</v>
          </cell>
          <cell r="L7">
            <v>31573.062622930185</v>
          </cell>
          <cell r="M7">
            <v>35050.987067669856</v>
          </cell>
        </row>
        <row r="8">
          <cell r="B8" t="str">
            <v>Growth %</v>
          </cell>
          <cell r="D8">
            <v>4.5334302353756906E-2</v>
          </cell>
          <cell r="E8">
            <v>-0.16733299999999984</v>
          </cell>
          <cell r="F8">
            <v>0.15492566302172484</v>
          </cell>
          <cell r="G8">
            <v>0.15571256903394737</v>
          </cell>
          <cell r="H8">
            <v>0.13197503765269247</v>
          </cell>
          <cell r="I8">
            <v>0.10804842610026255</v>
          </cell>
          <cell r="J8">
            <v>0.10859281314306757</v>
          </cell>
          <cell r="K8">
            <v>0.10912526868088834</v>
          </cell>
          <cell r="L8">
            <v>0.10964589162607585</v>
          </cell>
          <cell r="M8">
            <v>0.110154801460844</v>
          </cell>
        </row>
        <row r="10">
          <cell r="B10" t="str">
            <v>Net Sales (% AUM)</v>
          </cell>
          <cell r="D10">
            <v>3.8555479843972534E-2</v>
          </cell>
          <cell r="E10">
            <v>-0.18261146187496147</v>
          </cell>
          <cell r="F10">
            <v>8.0873072510798838E-2</v>
          </cell>
          <cell r="G10">
            <v>8.0971722297547427E-2</v>
          </cell>
          <cell r="H10">
            <v>5.9762268944815476E-2</v>
          </cell>
          <cell r="I10">
            <v>3.7949792333753084E-2</v>
          </cell>
          <cell r="J10">
            <v>3.7939994626440973E-2</v>
          </cell>
          <cell r="K10">
            <v>3.793041655132906E-2</v>
          </cell>
          <cell r="L10">
            <v>3.7921056001648488E-2</v>
          </cell>
          <cell r="M10">
            <v>3.7911910512260331E-2</v>
          </cell>
        </row>
        <row r="11">
          <cell r="B11" t="str">
            <v>Market (% AUM)</v>
          </cell>
          <cell r="D11">
            <v>5.7739994999044036E-3</v>
          </cell>
          <cell r="E11">
            <v>0</v>
          </cell>
          <cell r="F11">
            <v>6.2914405340740304E-2</v>
          </cell>
          <cell r="G11">
            <v>6.3493334195329904E-2</v>
          </cell>
          <cell r="H11">
            <v>6.4043155904808302E-2</v>
          </cell>
          <cell r="I11">
            <v>6.4560590978592819E-2</v>
          </cell>
          <cell r="J11">
            <v>6.5060274051511199E-2</v>
          </cell>
          <cell r="K11">
            <v>6.5548755882216092E-2</v>
          </cell>
          <cell r="L11">
            <v>6.6026143915928967E-2</v>
          </cell>
          <cell r="M11">
            <v>6.6492563874722646E-2</v>
          </cell>
        </row>
        <row r="13">
          <cell r="B13" t="str">
            <v>Revenue</v>
          </cell>
          <cell r="D13">
            <v>313.5675</v>
          </cell>
          <cell r="E13">
            <v>292.99676013822238</v>
          </cell>
          <cell r="F13">
            <v>288.36496853274315</v>
          </cell>
          <cell r="G13">
            <v>332.59302821816311</v>
          </cell>
          <cell r="H13">
            <v>379.55889858402583</v>
          </cell>
          <cell r="I13">
            <v>424.61544576263196</v>
          </cell>
          <cell r="J13">
            <v>470.77050269175561</v>
          </cell>
          <cell r="K13">
            <v>522.14473167925871</v>
          </cell>
          <cell r="L13">
            <v>579.34609125584655</v>
          </cell>
          <cell r="M13">
            <v>643.05493629508567</v>
          </cell>
        </row>
        <row r="14">
          <cell r="B14" t="str">
            <v>Growth %</v>
          </cell>
          <cell r="D14" t="str">
            <v>n.a.</v>
          </cell>
          <cell r="E14">
            <v>-6.6294645347846792E-2</v>
          </cell>
          <cell r="F14">
            <v>-1.5556651208872285E-2</v>
          </cell>
          <cell r="G14">
            <v>0.15327863156263066</v>
          </cell>
          <cell r="H14">
            <v>0.14112406613356177</v>
          </cell>
          <cell r="I14">
            <v>0.11867994302478047</v>
          </cell>
          <cell r="J14">
            <v>0.10871639446616399</v>
          </cell>
          <cell r="K14">
            <v>0.10914052296934895</v>
          </cell>
          <cell r="L14">
            <v>0.10955823541723086</v>
          </cell>
          <cell r="M14">
            <v>0.10996943401768289</v>
          </cell>
        </row>
        <row r="16">
          <cell r="B16" t="str">
            <v>EBIT</v>
          </cell>
          <cell r="D16">
            <v>158.17652804215092</v>
          </cell>
          <cell r="E16">
            <v>147.50628914562509</v>
          </cell>
          <cell r="F16">
            <v>134.20038223635373</v>
          </cell>
          <cell r="G16">
            <v>156.70070233659905</v>
          </cell>
          <cell r="H16">
            <v>181.92849292702454</v>
          </cell>
          <cell r="I16">
            <v>206.27350484640763</v>
          </cell>
          <cell r="J16">
            <v>229.55642061553931</v>
          </cell>
          <cell r="K16">
            <v>255.52687529104625</v>
          </cell>
          <cell r="L16">
            <v>284.5008370013179</v>
          </cell>
          <cell r="M16">
            <v>316.83194919102033</v>
          </cell>
        </row>
        <row r="17">
          <cell r="B17" t="str">
            <v>Margin %</v>
          </cell>
          <cell r="D17">
            <v>0.52890793075745357</v>
          </cell>
          <cell r="E17">
            <v>0.52824905476053918</v>
          </cell>
          <cell r="F17">
            <v>0.48819262554515497</v>
          </cell>
          <cell r="G17">
            <v>0.49428127663857868</v>
          </cell>
          <cell r="H17">
            <v>0.50288777003299912</v>
          </cell>
          <cell r="I17">
            <v>0.50969215399912626</v>
          </cell>
          <cell r="J17">
            <v>0.5116034627729692</v>
          </cell>
          <cell r="K17">
            <v>0.5134451341607178</v>
          </cell>
          <cell r="L17">
            <v>0.51521785532188458</v>
          </cell>
          <cell r="M17">
            <v>0.51692234608892584</v>
          </cell>
        </row>
        <row r="18">
          <cell r="B18" t="str">
            <v>Growth %</v>
          </cell>
          <cell r="D18" t="str">
            <v>n.a.</v>
          </cell>
          <cell r="E18">
            <v>-6.7457789272517221E-2</v>
          </cell>
          <cell r="F18">
            <v>-9.0205692152794503E-2</v>
          </cell>
          <cell r="G18">
            <v>0.16766211634641803</v>
          </cell>
          <cell r="H18">
            <v>0.16099347491267291</v>
          </cell>
          <cell r="I18">
            <v>0.13381637767509247</v>
          </cell>
          <cell r="J18">
            <v>0.1128740008876481</v>
          </cell>
          <cell r="K18">
            <v>0.1131332097175457</v>
          </cell>
          <cell r="L18">
            <v>0.11338909724180746</v>
          </cell>
          <cell r="M18">
            <v>0.11364153627974272</v>
          </cell>
        </row>
        <row r="20">
          <cell r="B20" t="str">
            <v>PASTE BELOW</v>
          </cell>
        </row>
        <row r="21">
          <cell r="D21" t="str">
            <v>Low Growth - Forecasted</v>
          </cell>
        </row>
        <row r="22">
          <cell r="D22">
            <v>2008</v>
          </cell>
          <cell r="E22">
            <v>2009</v>
          </cell>
          <cell r="F22">
            <v>2010</v>
          </cell>
          <cell r="G22">
            <v>2011</v>
          </cell>
          <cell r="H22">
            <v>2012</v>
          </cell>
          <cell r="I22">
            <v>2013</v>
          </cell>
          <cell r="J22">
            <v>2014</v>
          </cell>
          <cell r="K22">
            <v>2015</v>
          </cell>
          <cell r="L22">
            <v>2016</v>
          </cell>
          <cell r="M22">
            <v>2017</v>
          </cell>
          <cell r="O22" t="str">
            <v>CAGR</v>
          </cell>
        </row>
        <row r="23">
          <cell r="O23" t="str">
            <v>08E-17E</v>
          </cell>
        </row>
        <row r="24">
          <cell r="B24" t="str">
            <v>AUM - $</v>
          </cell>
          <cell r="D24">
            <v>17172.38</v>
          </cell>
          <cell r="E24">
            <v>19173.221503923774</v>
          </cell>
          <cell r="F24">
            <v>21418.514025308166</v>
          </cell>
          <cell r="G24">
            <v>23939.135083194848</v>
          </cell>
          <cell r="H24">
            <v>26522.887930165245</v>
          </cell>
          <cell r="I24">
            <v>28989.477436631794</v>
          </cell>
          <cell r="J24">
            <v>31701.137886643992</v>
          </cell>
          <cell r="K24">
            <v>34683.215274666472</v>
          </cell>
          <cell r="L24">
            <v>37963.748291065851</v>
          </cell>
          <cell r="M24">
            <v>41573.76014781664</v>
          </cell>
          <cell r="O24">
            <v>0.10322837662234874</v>
          </cell>
        </row>
        <row r="25">
          <cell r="B25" t="str">
            <v>Growth %</v>
          </cell>
          <cell r="D25" t="str">
            <v>n.a.</v>
          </cell>
          <cell r="E25">
            <v>0.11651509598109144</v>
          </cell>
          <cell r="F25">
            <v>0.11710564763072795</v>
          </cell>
          <cell r="G25">
            <v>0.1176842172574768</v>
          </cell>
          <cell r="H25">
            <v>0.10793008343831856</v>
          </cell>
          <cell r="I25">
            <v>9.2998526893492084E-2</v>
          </cell>
          <cell r="J25">
            <v>9.3539473277489238E-2</v>
          </cell>
          <cell r="K25">
            <v>9.4068465260954026E-2</v>
          </cell>
          <cell r="L25">
            <v>9.4585608353201511E-2</v>
          </cell>
          <cell r="M25">
            <v>9.5091028132233912E-2</v>
          </cell>
        </row>
        <row r="27">
          <cell r="B27" t="str">
            <v>Net Sales (% AUM)</v>
          </cell>
          <cell r="D27">
            <v>7.5371500223388677E-2</v>
          </cell>
          <cell r="E27">
            <v>0.05</v>
          </cell>
          <cell r="F27">
            <v>0.05</v>
          </cell>
          <cell r="G27">
            <v>0.05</v>
          </cell>
          <cell r="H27">
            <v>0.04</v>
          </cell>
          <cell r="I27">
            <v>2.5000000000000001E-2</v>
          </cell>
          <cell r="J27">
            <v>2.5000000000000001E-2</v>
          </cell>
          <cell r="K27">
            <v>2.5000000000000001E-2</v>
          </cell>
          <cell r="L27">
            <v>2.5000000000000001E-2</v>
          </cell>
          <cell r="M27">
            <v>2.5000000000000001E-2</v>
          </cell>
        </row>
        <row r="28">
          <cell r="B28" t="str">
            <v>Market (% AUM)</v>
          </cell>
          <cell r="D28">
            <v>5.7700626497813982E-3</v>
          </cell>
          <cell r="E28">
            <v>6.2853410407884586E-2</v>
          </cell>
          <cell r="F28">
            <v>6.3393763750832652E-2</v>
          </cell>
          <cell r="G28">
            <v>6.3922861308502277E-2</v>
          </cell>
          <cell r="H28">
            <v>6.445193222681786E-2</v>
          </cell>
          <cell r="I28">
            <v>6.4977137842918628E-2</v>
          </cell>
          <cell r="J28">
            <v>6.5477125368158196E-2</v>
          </cell>
          <cell r="K28">
            <v>6.5965813827722236E-2</v>
          </cell>
          <cell r="L28">
            <v>6.6443317547580025E-2</v>
          </cell>
          <cell r="M28">
            <v>6.6909768779564727E-2</v>
          </cell>
        </row>
        <row r="30">
          <cell r="B30" t="str">
            <v>Revenue</v>
          </cell>
          <cell r="D30">
            <v>315.49149999999997</v>
          </cell>
          <cell r="E30">
            <v>344.79345559881881</v>
          </cell>
          <cell r="F30">
            <v>385.1747945180752</v>
          </cell>
          <cell r="G30">
            <v>430.47121184185272</v>
          </cell>
          <cell r="H30">
            <v>478.8757567973596</v>
          </cell>
          <cell r="I30">
            <v>527.03862323707051</v>
          </cell>
          <cell r="J30">
            <v>576.79068267677292</v>
          </cell>
          <cell r="K30">
            <v>631.45421876946648</v>
          </cell>
          <cell r="L30">
            <v>691.53057826574229</v>
          </cell>
          <cell r="M30">
            <v>757.57361078452368</v>
          </cell>
          <cell r="O30">
            <v>0.10222637059215334</v>
          </cell>
        </row>
        <row r="31">
          <cell r="B31" t="str">
            <v>Growth %</v>
          </cell>
          <cell r="D31" t="str">
            <v>n.a.</v>
          </cell>
          <cell r="E31">
            <v>9.4484032113828942E-2</v>
          </cell>
          <cell r="F31">
            <v>0.11713052788992129</v>
          </cell>
          <cell r="G31">
            <v>0.11760810698555613</v>
          </cell>
          <cell r="H31">
            <v>0.11244142103151455</v>
          </cell>
          <cell r="I31">
            <v>0.1005969782018965</v>
          </cell>
          <cell r="J31">
            <v>9.4449410289429547E-2</v>
          </cell>
          <cell r="K31">
            <v>9.4814704466575028E-2</v>
          </cell>
          <cell r="L31">
            <v>9.517554000642714E-2</v>
          </cell>
          <cell r="M31">
            <v>9.5531892499961968E-2</v>
          </cell>
        </row>
        <row r="33">
          <cell r="B33" t="str">
            <v>EBIT</v>
          </cell>
          <cell r="D33">
            <v>162.64258351124434</v>
          </cell>
          <cell r="E33">
            <v>174.54045544930008</v>
          </cell>
          <cell r="F33">
            <v>195.66620087022801</v>
          </cell>
          <cell r="G33">
            <v>219.40751010585663</v>
          </cell>
          <cell r="H33">
            <v>245.09504495613595</v>
          </cell>
          <cell r="I33">
            <v>270.69951894952783</v>
          </cell>
          <cell r="J33">
            <v>296.20419972226239</v>
          </cell>
          <cell r="K33">
            <v>324.21241452431741</v>
          </cell>
          <cell r="L33">
            <v>354.97806641058077</v>
          </cell>
          <cell r="M33">
            <v>388.78146996461072</v>
          </cell>
          <cell r="O33">
            <v>0.10167213781830431</v>
          </cell>
        </row>
        <row r="34">
          <cell r="B34" t="str">
            <v>Margin %</v>
          </cell>
          <cell r="D34">
            <v>0.53944919447505979</v>
          </cell>
          <cell r="E34">
            <v>0.5289357967092112</v>
          </cell>
          <cell r="F34">
            <v>0.53078512993537097</v>
          </cell>
          <cell r="G34">
            <v>0.53255550752070635</v>
          </cell>
          <cell r="H34">
            <v>0.5347745999759379</v>
          </cell>
          <cell r="I34">
            <v>0.53665528191440293</v>
          </cell>
          <cell r="J34">
            <v>0.53654165487568273</v>
          </cell>
          <cell r="K34">
            <v>0.53641541701117335</v>
          </cell>
          <cell r="L34">
            <v>0.536277275923425</v>
          </cell>
          <cell r="M34">
            <v>0.53612789909529091</v>
          </cell>
        </row>
        <row r="35">
          <cell r="B35" t="str">
            <v>Growth %</v>
          </cell>
          <cell r="D35" t="str">
            <v>n.a.</v>
          </cell>
          <cell r="E35">
            <v>7.3153485890324443E-2</v>
          </cell>
          <cell r="F35">
            <v>0.12103638303536135</v>
          </cell>
          <cell r="G35">
            <v>0.12133577046029842</v>
          </cell>
          <cell r="H35">
            <v>0.11707682584741952</v>
          </cell>
          <cell r="I35">
            <v>0.10446753012887</v>
          </cell>
          <cell r="J35">
            <v>9.4217680444012686E-2</v>
          </cell>
          <cell r="K35">
            <v>9.4557115761076505E-2</v>
          </cell>
          <cell r="L35">
            <v>9.4893503481051189E-2</v>
          </cell>
          <cell r="M35">
            <v>9.5226738642865127E-2</v>
          </cell>
        </row>
        <row r="37">
          <cell r="D37" t="str">
            <v>BNS AM Management Forecast</v>
          </cell>
        </row>
        <row r="38">
          <cell r="D38">
            <v>2008</v>
          </cell>
          <cell r="E38">
            <v>2009</v>
          </cell>
          <cell r="F38">
            <v>2010</v>
          </cell>
          <cell r="G38">
            <v>2011</v>
          </cell>
          <cell r="H38">
            <v>2012</v>
          </cell>
          <cell r="I38">
            <v>2013</v>
          </cell>
          <cell r="J38">
            <v>2014</v>
          </cell>
          <cell r="K38">
            <v>2015</v>
          </cell>
          <cell r="L38">
            <v>2016</v>
          </cell>
          <cell r="M38">
            <v>2017</v>
          </cell>
          <cell r="O38" t="str">
            <v>CAGR</v>
          </cell>
        </row>
        <row r="39">
          <cell r="O39" t="str">
            <v>08E-17E</v>
          </cell>
        </row>
        <row r="40">
          <cell r="B40" t="str">
            <v>AUM - $</v>
          </cell>
          <cell r="D40">
            <v>16610.140293986191</v>
          </cell>
          <cell r="E40">
            <v>19183.485876676124</v>
          </cell>
          <cell r="F40">
            <v>22170.605428690695</v>
          </cell>
          <cell r="G40">
            <v>25639.844615486058</v>
          </cell>
          <cell r="H40">
            <v>29040.863701644103</v>
          </cell>
          <cell r="I40">
            <v>32195.505964593463</v>
          </cell>
          <cell r="J40">
            <v>35709.871609302638</v>
          </cell>
          <cell r="K40">
            <v>39626.335228780379</v>
          </cell>
          <cell r="L40">
            <v>43992.379137108335</v>
          </cell>
          <cell r="M40">
            <v>48861.219859542412</v>
          </cell>
          <cell r="O40">
            <v>0.12736790613580418</v>
          </cell>
        </row>
        <row r="41">
          <cell r="B41" t="str">
            <v>Growth %</v>
          </cell>
          <cell r="D41">
            <v>4.5971068313344965E-2</v>
          </cell>
          <cell r="E41">
            <v>0.1549261798602406</v>
          </cell>
          <cell r="F41">
            <v>0.15571307379783361</v>
          </cell>
          <cell r="G41">
            <v>0.15647922642229095</v>
          </cell>
          <cell r="H41">
            <v>0.13264585402767559</v>
          </cell>
          <cell r="I41">
            <v>0.10862770113723452</v>
          </cell>
          <cell r="J41">
            <v>0.10915702485228973</v>
          </cell>
          <cell r="K41">
            <v>0.1096745365630909</v>
          </cell>
          <cell r="L41">
            <v>0.11018036068995163</v>
          </cell>
          <cell r="M41">
            <v>0.11067463997024718</v>
          </cell>
        </row>
        <row r="43">
          <cell r="B43" t="str">
            <v>Net Sales (% AUM)</v>
          </cell>
          <cell r="D43">
            <v>3.9164212392623125E-2</v>
          </cell>
          <cell r="E43">
            <v>8.0873025621149341E-2</v>
          </cell>
          <cell r="F43">
            <v>8.0971671989129787E-2</v>
          </cell>
          <cell r="G43">
            <v>8.1068833413074748E-2</v>
          </cell>
          <cell r="H43">
            <v>5.9805969765169747E-2</v>
          </cell>
          <cell r="I43">
            <v>3.7939366895755972E-2</v>
          </cell>
          <cell r="J43">
            <v>3.7929845458330717E-2</v>
          </cell>
          <cell r="K43">
            <v>3.7920541113573583E-2</v>
          </cell>
          <cell r="L43">
            <v>3.7911451310182309E-2</v>
          </cell>
          <cell r="M43">
            <v>3.7902573179695614E-2</v>
          </cell>
        </row>
        <row r="44">
          <cell r="B44" t="str">
            <v>Market (% AUM)</v>
          </cell>
          <cell r="D44">
            <v>5.7739287427180409E-3</v>
          </cell>
          <cell r="E44">
            <v>6.2914897425280322E-2</v>
          </cell>
          <cell r="F44">
            <v>6.3493818980413397E-2</v>
          </cell>
          <cell r="G44">
            <v>6.4055890725258857E-2</v>
          </cell>
          <cell r="H44">
            <v>6.458960559692134E-2</v>
          </cell>
          <cell r="I44">
            <v>6.5092288316445937E-2</v>
          </cell>
          <cell r="J44">
            <v>6.5577881625132284E-2</v>
          </cell>
          <cell r="K44">
            <v>6.6052403207746871E-2</v>
          </cell>
          <cell r="L44">
            <v>6.6515983180702842E-2</v>
          </cell>
          <cell r="M44">
            <v>6.6968767835523552E-2</v>
          </cell>
        </row>
        <row r="46">
          <cell r="B46" t="str">
            <v>Revenue</v>
          </cell>
          <cell r="D46">
            <v>313.76850000000002</v>
          </cell>
          <cell r="E46">
            <v>341.27380456918735</v>
          </cell>
          <cell r="F46">
            <v>393.78913467231973</v>
          </cell>
          <cell r="G46">
            <v>454.75773426837367</v>
          </cell>
          <cell r="H46">
            <v>519.58185445176355</v>
          </cell>
          <cell r="I46">
            <v>581.78327949765969</v>
          </cell>
          <cell r="J46">
            <v>645.47722148368655</v>
          </cell>
          <cell r="K46">
            <v>716.41291031071955</v>
          </cell>
          <cell r="L46">
            <v>795.43713611107705</v>
          </cell>
          <cell r="M46">
            <v>883.49780791827243</v>
          </cell>
          <cell r="O46">
            <v>0.1219025266030096</v>
          </cell>
        </row>
        <row r="47">
          <cell r="B47" t="str">
            <v>Growth %</v>
          </cell>
          <cell r="D47" t="str">
            <v>n.a.</v>
          </cell>
          <cell r="E47">
            <v>8.8140337775613364E-2</v>
          </cell>
          <cell r="F47">
            <v>0.1538120598448145</v>
          </cell>
          <cell r="G47">
            <v>0.1547650110870249</v>
          </cell>
          <cell r="H47">
            <v>0.14249278878872951</v>
          </cell>
          <cell r="I47">
            <v>0.11970619813384631</v>
          </cell>
          <cell r="J47">
            <v>0.10950736198436406</v>
          </cell>
          <cell r="K47">
            <v>0.10991831533971319</v>
          </cell>
          <cell r="L47">
            <v>0.11032243940918063</v>
          </cell>
          <cell r="M47">
            <v>0.11071971391857427</v>
          </cell>
        </row>
        <row r="49">
          <cell r="B49" t="str">
            <v>EBIT</v>
          </cell>
          <cell r="D49">
            <v>162.37703541474434</v>
          </cell>
          <cell r="E49">
            <v>171.05919416775893</v>
          </cell>
          <cell r="F49">
            <v>198.58526114442049</v>
          </cell>
          <cell r="G49">
            <v>230.65755973380109</v>
          </cell>
          <cell r="H49">
            <v>265.81822882717427</v>
          </cell>
          <cell r="I49">
            <v>299.37253655829255</v>
          </cell>
          <cell r="J49">
            <v>332.01458961002442</v>
          </cell>
          <cell r="K49">
            <v>368.34148919895557</v>
          </cell>
          <cell r="L49">
            <v>408.78053271787161</v>
          </cell>
          <cell r="M49">
            <v>453.80957884919133</v>
          </cell>
          <cell r="O49">
            <v>0.12097090086360573</v>
          </cell>
        </row>
        <row r="50">
          <cell r="B50" t="str">
            <v>Margin %</v>
          </cell>
          <cell r="D50">
            <v>0.5418229897400928</v>
          </cell>
          <cell r="E50">
            <v>0.52455898710037852</v>
          </cell>
          <cell r="F50">
            <v>0.52778840943937999</v>
          </cell>
          <cell r="G50">
            <v>0.53086844668144584</v>
          </cell>
          <cell r="H50">
            <v>0.53548894845629014</v>
          </cell>
          <cell r="I50">
            <v>0.53860902609212258</v>
          </cell>
          <cell r="J50">
            <v>0.53837966749657973</v>
          </cell>
          <cell r="K50">
            <v>0.53813483164667064</v>
          </cell>
          <cell r="L50">
            <v>0.53787523908240209</v>
          </cell>
          <cell r="M50">
            <v>0.53760156620460686</v>
          </cell>
        </row>
        <row r="51">
          <cell r="B51" t="str">
            <v>Growth %</v>
          </cell>
          <cell r="D51" t="str">
            <v>n.a.</v>
          </cell>
          <cell r="E51">
            <v>5.3469129614533095E-2</v>
          </cell>
          <cell r="F51">
            <v>0.16091544865847163</v>
          </cell>
          <cell r="G51">
            <v>0.16150392231806232</v>
          </cell>
          <cell r="H51">
            <v>0.15243666469874939</v>
          </cell>
          <cell r="I51">
            <v>0.12623027351872884</v>
          </cell>
          <cell r="J51">
            <v>0.10903489487378537</v>
          </cell>
          <cell r="K51">
            <v>0.10941356411957615</v>
          </cell>
          <cell r="L51">
            <v>0.10978682745421953</v>
          </cell>
          <cell r="M51">
            <v>0.1101545756886555</v>
          </cell>
        </row>
      </sheetData>
      <sheetData sheetId="14"/>
      <sheetData sheetId="15">
        <row r="2">
          <cell r="L2" t="str">
            <v>"Year 3 Run-Rate"</v>
          </cell>
        </row>
        <row r="3">
          <cell r="D3" t="str">
            <v>SSI</v>
          </cell>
          <cell r="F3" t="str">
            <v>SCIC</v>
          </cell>
          <cell r="H3" t="str">
            <v>MP</v>
          </cell>
          <cell r="J3" t="str">
            <v>Sub Total</v>
          </cell>
          <cell r="L3" t="str">
            <v>Synergies</v>
          </cell>
          <cell r="N3" t="str">
            <v>Total</v>
          </cell>
        </row>
        <row r="4">
          <cell r="B4" t="str">
            <v>Revenue:</v>
          </cell>
        </row>
        <row r="5">
          <cell r="B5" t="str">
            <v>Management Fees</v>
          </cell>
          <cell r="D5">
            <v>258.44981816536637</v>
          </cell>
          <cell r="F5">
            <v>0</v>
          </cell>
          <cell r="H5">
            <v>18.7225</v>
          </cell>
          <cell r="J5">
            <v>277.17231816536639</v>
          </cell>
          <cell r="L5">
            <v>0</v>
          </cell>
          <cell r="N5">
            <v>277.17231816536639</v>
          </cell>
        </row>
        <row r="6">
          <cell r="B6" t="str">
            <v>Administration Fees (1)</v>
          </cell>
          <cell r="D6">
            <v>0</v>
          </cell>
          <cell r="F6">
            <v>34.487000000000002</v>
          </cell>
          <cell r="H6">
            <v>0</v>
          </cell>
          <cell r="J6">
            <v>34.487000000000002</v>
          </cell>
          <cell r="L6">
            <v>0</v>
          </cell>
          <cell r="N6">
            <v>34.487000000000002</v>
          </cell>
        </row>
        <row r="7">
          <cell r="B7" t="str">
            <v>Other Revenue</v>
          </cell>
          <cell r="D7">
            <v>1.9081818346336301</v>
          </cell>
          <cell r="F7">
            <v>0</v>
          </cell>
          <cell r="H7">
            <v>0</v>
          </cell>
          <cell r="J7">
            <v>1.9081818346336301</v>
          </cell>
          <cell r="L7">
            <v>0</v>
          </cell>
          <cell r="N7">
            <v>1.9081818346336301</v>
          </cell>
        </row>
        <row r="8">
          <cell r="B8" t="str">
            <v>Total Revenue</v>
          </cell>
          <cell r="D8">
            <v>260.358</v>
          </cell>
          <cell r="F8">
            <v>34.487000000000002</v>
          </cell>
          <cell r="H8">
            <v>18.7225</v>
          </cell>
          <cell r="J8">
            <v>313.56750000000005</v>
          </cell>
          <cell r="L8">
            <v>0</v>
          </cell>
          <cell r="N8">
            <v>313.56750000000005</v>
          </cell>
        </row>
        <row r="10">
          <cell r="B10" t="str">
            <v>Expenses</v>
          </cell>
        </row>
        <row r="11">
          <cell r="B11" t="str">
            <v>3rd Party Advisory Fees (1)</v>
          </cell>
          <cell r="D11">
            <v>37.229999999999997</v>
          </cell>
          <cell r="F11">
            <v>0</v>
          </cell>
          <cell r="H11">
            <v>0</v>
          </cell>
          <cell r="J11">
            <v>37.229999999999997</v>
          </cell>
          <cell r="L11">
            <v>-5.7655057824328475</v>
          </cell>
          <cell r="N11">
            <v>31.46449421756715</v>
          </cell>
        </row>
        <row r="12">
          <cell r="B12" t="str">
            <v>BNS Trailer Fees</v>
          </cell>
          <cell r="D12">
            <v>73.055709603418919</v>
          </cell>
          <cell r="F12">
            <v>0</v>
          </cell>
          <cell r="H12">
            <v>0</v>
          </cell>
          <cell r="J12">
            <v>73.055709603418919</v>
          </cell>
          <cell r="L12">
            <v>0</v>
          </cell>
          <cell r="N12">
            <v>73.055709603418919</v>
          </cell>
        </row>
        <row r="13">
          <cell r="B13" t="str">
            <v>Scotia McLeod Trailer Fees</v>
          </cell>
          <cell r="D13">
            <v>10.310345865674488</v>
          </cell>
          <cell r="F13">
            <v>0</v>
          </cell>
          <cell r="H13">
            <v>0</v>
          </cell>
          <cell r="J13">
            <v>10.310345865674488</v>
          </cell>
          <cell r="L13">
            <v>0</v>
          </cell>
          <cell r="N13">
            <v>10.310345865674488</v>
          </cell>
        </row>
        <row r="14">
          <cell r="B14" t="str">
            <v>Selling, General &amp; Administrative</v>
          </cell>
          <cell r="D14">
            <v>7.2782874199999998</v>
          </cell>
          <cell r="F14">
            <v>14.764469068755675</v>
          </cell>
          <cell r="H14">
            <v>12.75216</v>
          </cell>
          <cell r="J14">
            <v>34.794916488755675</v>
          </cell>
          <cell r="L14">
            <v>-16.433785765780851</v>
          </cell>
          <cell r="N14">
            <v>18.361130722974824</v>
          </cell>
        </row>
        <row r="15">
          <cell r="B15" t="str">
            <v>Total Expenses</v>
          </cell>
          <cell r="D15">
            <v>127.87434288909341</v>
          </cell>
          <cell r="F15">
            <v>14.764469068755675</v>
          </cell>
          <cell r="H15">
            <v>12.75216</v>
          </cell>
          <cell r="J15">
            <v>155.3909719578491</v>
          </cell>
          <cell r="L15">
            <v>-22.199291548213697</v>
          </cell>
          <cell r="N15">
            <v>133.19168040963538</v>
          </cell>
        </row>
        <row r="16">
          <cell r="B16" t="str">
            <v>% of Total Revenue</v>
          </cell>
          <cell r="D16">
            <v>0.4911481225431652</v>
          </cell>
          <cell r="F16">
            <v>0.42811694460972755</v>
          </cell>
          <cell r="H16">
            <v>0.68111416744558684</v>
          </cell>
          <cell r="J16">
            <v>0.49555828316980899</v>
          </cell>
          <cell r="L16" t="str">
            <v>n.a</v>
          </cell>
          <cell r="N16">
            <v>0.42476238899004315</v>
          </cell>
        </row>
        <row r="18">
          <cell r="B18" t="str">
            <v>EBIT</v>
          </cell>
          <cell r="D18">
            <v>132.48365711090659</v>
          </cell>
          <cell r="F18">
            <v>19.722530931244329</v>
          </cell>
          <cell r="H18">
            <v>5.9703400000000002</v>
          </cell>
          <cell r="J18">
            <v>158.17652804215095</v>
          </cell>
          <cell r="L18">
            <v>22.199291548213697</v>
          </cell>
          <cell r="N18">
            <v>180.37581959036467</v>
          </cell>
        </row>
        <row r="19">
          <cell r="B19" t="str">
            <v>EBIT Margin</v>
          </cell>
          <cell r="D19">
            <v>0.5088518774568348</v>
          </cell>
          <cell r="F19">
            <v>0.57188305539027251</v>
          </cell>
          <cell r="H19">
            <v>0.31888583255441316</v>
          </cell>
          <cell r="J19">
            <v>0.50444171683019101</v>
          </cell>
          <cell r="L19" t="str">
            <v>n.a</v>
          </cell>
          <cell r="N19">
            <v>0.57523761100995685</v>
          </cell>
        </row>
      </sheetData>
      <sheetData sheetId="16"/>
      <sheetData sheetId="17">
        <row r="1">
          <cell r="A1" t="str">
            <v>Project Sky</v>
          </cell>
        </row>
        <row r="2">
          <cell r="A2" t="str">
            <v>Synergies</v>
          </cell>
        </row>
        <row r="4">
          <cell r="A4" t="str">
            <v>(C$ millions)</v>
          </cell>
          <cell r="G4">
            <v>2008</v>
          </cell>
          <cell r="H4">
            <v>2009</v>
          </cell>
          <cell r="I4">
            <v>2010</v>
          </cell>
          <cell r="J4">
            <v>2011</v>
          </cell>
          <cell r="K4">
            <v>2012</v>
          </cell>
          <cell r="L4">
            <v>2013</v>
          </cell>
          <cell r="M4">
            <v>2014</v>
          </cell>
          <cell r="N4">
            <v>2015</v>
          </cell>
          <cell r="O4">
            <v>2016</v>
          </cell>
          <cell r="P4">
            <v>2017</v>
          </cell>
        </row>
        <row r="6">
          <cell r="A6" t="str">
            <v>Advisory Synergies</v>
          </cell>
        </row>
        <row r="7">
          <cell r="A7" t="str">
            <v>Advisory Repatriation</v>
          </cell>
          <cell r="G7">
            <v>4500</v>
          </cell>
          <cell r="H7">
            <v>3886.7605353500203</v>
          </cell>
          <cell r="I7">
            <v>5765.5057824328478</v>
          </cell>
          <cell r="J7">
            <v>6669.3714854492937</v>
          </cell>
          <cell r="K7">
            <v>7336.9047662759322</v>
          </cell>
          <cell r="L7">
            <v>7881.9174218565086</v>
          </cell>
          <cell r="M7">
            <v>8744.2172790574587</v>
          </cell>
          <cell r="N7">
            <v>9705.3470409478305</v>
          </cell>
          <cell r="O7">
            <v>10776.993709654875</v>
          </cell>
          <cell r="P7">
            <v>11972.257439294075</v>
          </cell>
        </row>
        <row r="8">
          <cell r="A8" t="str">
            <v>Total BNS Advisory Fees</v>
          </cell>
          <cell r="G8">
            <v>22725</v>
          </cell>
          <cell r="H8">
            <v>19628.140703517602</v>
          </cell>
          <cell r="I8">
            <v>29115.804201285879</v>
          </cell>
          <cell r="J8">
            <v>33680.32600151893</v>
          </cell>
          <cell r="K8">
            <v>37051.369069693457</v>
          </cell>
          <cell r="L8">
            <v>39803.682980375364</v>
          </cell>
          <cell r="M8">
            <v>44158.297259240164</v>
          </cell>
          <cell r="N8">
            <v>49012.002556786545</v>
          </cell>
          <cell r="O8">
            <v>54423.81823375712</v>
          </cell>
          <cell r="P8">
            <v>60459.900068435083</v>
          </cell>
        </row>
        <row r="9">
          <cell r="A9" t="str">
            <v>% of Total BNS Advisory Fees</v>
          </cell>
          <cell r="G9">
            <v>0.19801980198019803</v>
          </cell>
          <cell r="H9">
            <v>0.19801980198019803</v>
          </cell>
          <cell r="I9">
            <v>0.19801980198019803</v>
          </cell>
          <cell r="J9">
            <v>0.19801980198019803</v>
          </cell>
          <cell r="K9">
            <v>0.19801980198019803</v>
          </cell>
          <cell r="L9">
            <v>0.19801980198019803</v>
          </cell>
          <cell r="M9">
            <v>0.19801980198019803</v>
          </cell>
          <cell r="N9">
            <v>0.198019801980198</v>
          </cell>
          <cell r="O9">
            <v>0.198019801980198</v>
          </cell>
          <cell r="P9">
            <v>0.198019801980198</v>
          </cell>
        </row>
        <row r="11">
          <cell r="A11" t="str">
            <v>SG&amp;A Synergies</v>
          </cell>
        </row>
        <row r="12">
          <cell r="A12" t="str">
            <v>SCIC</v>
          </cell>
          <cell r="G12">
            <v>9711</v>
          </cell>
          <cell r="H12">
            <v>9711</v>
          </cell>
          <cell r="I12">
            <v>10407.034921070677</v>
          </cell>
          <cell r="J12">
            <v>11152.958073152566</v>
          </cell>
          <cell r="K12">
            <v>11952.345190045917</v>
          </cell>
          <cell r="L12">
            <v>12809.028295901448</v>
          </cell>
          <cell r="M12">
            <v>13727.11407480474</v>
          </cell>
          <cell r="N12">
            <v>14711.003556998634</v>
          </cell>
          <cell r="O12">
            <v>15765.413216113655</v>
          </cell>
          <cell r="P12">
            <v>16895.397578540211</v>
          </cell>
        </row>
        <row r="13">
          <cell r="A13" t="str">
            <v>SSI</v>
          </cell>
          <cell r="G13">
            <v>5541</v>
          </cell>
          <cell r="H13">
            <v>5540.7547987690405</v>
          </cell>
          <cell r="I13">
            <v>6026.75084471017</v>
          </cell>
          <cell r="J13">
            <v>6555.3750460648698</v>
          </cell>
          <cell r="K13">
            <v>7130.3664448462168</v>
          </cell>
          <cell r="L13">
            <v>7755.7920455381018</v>
          </cell>
          <cell r="M13">
            <v>8436.0755816567871</v>
          </cell>
          <cell r="N13">
            <v>9176.0288055129604</v>
          </cell>
          <cell r="O13">
            <v>9980.8855224916551</v>
          </cell>
          <cell r="P13">
            <v>10856.338610579878</v>
          </cell>
        </row>
        <row r="14">
          <cell r="A14" t="str">
            <v>Other - overheads</v>
          </cell>
          <cell r="G14">
            <v>0</v>
          </cell>
          <cell r="H14">
            <v>0</v>
          </cell>
          <cell r="I14">
            <v>0</v>
          </cell>
          <cell r="J14">
            <v>0</v>
          </cell>
          <cell r="K14">
            <v>0</v>
          </cell>
          <cell r="L14">
            <v>0</v>
          </cell>
          <cell r="M14">
            <v>0</v>
          </cell>
          <cell r="N14">
            <v>0</v>
          </cell>
          <cell r="O14">
            <v>0</v>
          </cell>
          <cell r="P14">
            <v>0</v>
          </cell>
        </row>
        <row r="15">
          <cell r="A15" t="str">
            <v>Total</v>
          </cell>
          <cell r="G15">
            <v>15252</v>
          </cell>
          <cell r="H15">
            <v>15251.754798769041</v>
          </cell>
          <cell r="I15">
            <v>16433.785765780849</v>
          </cell>
          <cell r="J15">
            <v>17708.333119217437</v>
          </cell>
          <cell r="K15">
            <v>19082.711634892134</v>
          </cell>
          <cell r="L15">
            <v>20564.82034143955</v>
          </cell>
          <cell r="M15">
            <v>22163.189656461527</v>
          </cell>
          <cell r="N15">
            <v>23887.032362511593</v>
          </cell>
          <cell r="O15">
            <v>25746.29873860531</v>
          </cell>
          <cell r="P15">
            <v>27751.736189120089</v>
          </cell>
        </row>
        <row r="17">
          <cell r="A17" t="str">
            <v>SCIC SG&amp;A</v>
          </cell>
          <cell r="G17">
            <v>14764.469068755676</v>
          </cell>
          <cell r="H17">
            <v>14764.469068755676</v>
          </cell>
          <cell r="I17">
            <v>15822.710862898586</v>
          </cell>
          <cell r="J17">
            <v>16956.802028234986</v>
          </cell>
          <cell r="K17">
            <v>18172.179060603812</v>
          </cell>
          <cell r="L17">
            <v>19474.668116121218</v>
          </cell>
          <cell r="M17">
            <v>20870.512940040702</v>
          </cell>
          <cell r="N17">
            <v>22366.404797411291</v>
          </cell>
          <cell r="O17">
            <v>23969.514549012667</v>
          </cell>
          <cell r="P17">
            <v>25687.527026329572</v>
          </cell>
        </row>
        <row r="18">
          <cell r="A18" t="str">
            <v>SSI SG&amp;A (Excl. Cost Recovery)</v>
          </cell>
          <cell r="G18">
            <v>24857.542420000002</v>
          </cell>
          <cell r="H18">
            <v>24856.442419999999</v>
          </cell>
          <cell r="I18">
            <v>27036.674747726745</v>
          </cell>
          <cell r="J18">
            <v>29408.141722896042</v>
          </cell>
          <cell r="K18">
            <v>31987.617103936012</v>
          </cell>
          <cell r="L18">
            <v>34793.345925403708</v>
          </cell>
          <cell r="M18">
            <v>37845.17354798047</v>
          </cell>
          <cell r="N18">
            <v>41164.686027825366</v>
          </cell>
          <cell r="O18">
            <v>44775.36279814117</v>
          </cell>
          <cell r="P18">
            <v>48702.742742893563</v>
          </cell>
        </row>
        <row r="20">
          <cell r="A20" t="str">
            <v>% of Total SCIC SG&amp;A</v>
          </cell>
          <cell r="G20">
            <v>0.65772768087883748</v>
          </cell>
          <cell r="H20">
            <v>0.65772768087883748</v>
          </cell>
          <cell r="I20">
            <v>0.65772768087883748</v>
          </cell>
          <cell r="J20">
            <v>0.65772768087883748</v>
          </cell>
          <cell r="K20">
            <v>0.65772768087883748</v>
          </cell>
          <cell r="L20">
            <v>0.65772768087883748</v>
          </cell>
          <cell r="M20">
            <v>0.65772768087883748</v>
          </cell>
          <cell r="N20">
            <v>0.65772768087883748</v>
          </cell>
          <cell r="O20">
            <v>0.65772768087883748</v>
          </cell>
          <cell r="P20">
            <v>0.65772768087883748</v>
          </cell>
        </row>
        <row r="21">
          <cell r="A21" t="str">
            <v>% of Total SSI SG&amp;A (Excl. Cost Recovery)</v>
          </cell>
          <cell r="G21">
            <v>0.22291020996274336</v>
          </cell>
          <cell r="H21">
            <v>0.22291020996274336</v>
          </cell>
          <cell r="I21">
            <v>0.22291020996274336</v>
          </cell>
          <cell r="J21">
            <v>0.22291020996274336</v>
          </cell>
          <cell r="K21">
            <v>0.22291020996274336</v>
          </cell>
          <cell r="L21">
            <v>0.22291020996274336</v>
          </cell>
          <cell r="M21">
            <v>0.22291020996274336</v>
          </cell>
          <cell r="N21">
            <v>0.22291020996274336</v>
          </cell>
          <cell r="O21">
            <v>0.22291020996274333</v>
          </cell>
          <cell r="P21">
            <v>0.22291020996274333</v>
          </cell>
        </row>
        <row r="23">
          <cell r="A23" t="str">
            <v>Total Cost Synergies</v>
          </cell>
          <cell r="G23">
            <v>19752</v>
          </cell>
          <cell r="H23">
            <v>19138.51533411906</v>
          </cell>
          <cell r="I23">
            <v>22199.291548213696</v>
          </cell>
          <cell r="J23">
            <v>24377.704604666731</v>
          </cell>
          <cell r="K23">
            <v>26419.616401168067</v>
          </cell>
          <cell r="L23">
            <v>28446.73776329606</v>
          </cell>
          <cell r="M23">
            <v>30907.406935518986</v>
          </cell>
          <cell r="N23">
            <v>33592.379403459425</v>
          </cell>
          <cell r="O23">
            <v>36523.292448260181</v>
          </cell>
          <cell r="P23">
            <v>39723.993628414166</v>
          </cell>
        </row>
        <row r="25">
          <cell r="A25" t="str">
            <v>Revenue Synergies</v>
          </cell>
        </row>
        <row r="26">
          <cell r="C26" t="str">
            <v>AUM</v>
          </cell>
        </row>
        <row r="27">
          <cell r="A27" t="str">
            <v>Synergized Revenue from CI</v>
          </cell>
          <cell r="C27">
            <v>200000</v>
          </cell>
          <cell r="D27">
            <v>0</v>
          </cell>
          <cell r="E27" t="str">
            <v>Paste values here===&gt;</v>
          </cell>
          <cell r="G27">
            <v>1570443.8682666554</v>
          </cell>
          <cell r="H27">
            <v>1718439.419721439</v>
          </cell>
          <cell r="I27">
            <v>1877628.9469273675</v>
          </cell>
          <cell r="J27">
            <v>2047644.9785222751</v>
          </cell>
          <cell r="K27">
            <v>2234084.1959474869</v>
          </cell>
          <cell r="L27">
            <v>2421669.7682720618</v>
          </cell>
          <cell r="M27">
            <v>2626776.8042395846</v>
          </cell>
          <cell r="N27">
            <v>2845099.0362262018</v>
          </cell>
          <cell r="O27">
            <v>3085216.1501929238</v>
          </cell>
          <cell r="P27">
            <v>3342559.6170159541</v>
          </cell>
        </row>
        <row r="28">
          <cell r="A28" t="str">
            <v>Current Revenue from CI</v>
          </cell>
          <cell r="G28">
            <v>1570443.8682666554</v>
          </cell>
          <cell r="H28">
            <v>1717533.5058355543</v>
          </cell>
          <cell r="I28">
            <v>1873879.1802714681</v>
          </cell>
          <cell r="J28">
            <v>2039831.3777371251</v>
          </cell>
          <cell r="K28">
            <v>2221797.2547384007</v>
          </cell>
          <cell r="L28">
            <v>2404586.1560788844</v>
          </cell>
          <cell r="M28">
            <v>2604459.8697305829</v>
          </cell>
          <cell r="N28">
            <v>2817126.156484453</v>
          </cell>
          <cell r="O28">
            <v>3051049.0527849225</v>
          </cell>
          <cell r="P28">
            <v>3301682.4400117029</v>
          </cell>
        </row>
        <row r="29">
          <cell r="A29" t="str">
            <v>Total</v>
          </cell>
          <cell r="G29">
            <v>0</v>
          </cell>
          <cell r="H29">
            <v>905.91388588468544</v>
          </cell>
          <cell r="I29">
            <v>3749.7666558993515</v>
          </cell>
          <cell r="J29">
            <v>7813.6007851499598</v>
          </cell>
          <cell r="K29">
            <v>12286.941209086217</v>
          </cell>
          <cell r="L29">
            <v>17083.612193177454</v>
          </cell>
          <cell r="M29">
            <v>22316.934509001672</v>
          </cell>
          <cell r="N29">
            <v>27972.879741748795</v>
          </cell>
          <cell r="O29">
            <v>34167.097408001311</v>
          </cell>
          <cell r="P29">
            <v>40877.177004251163</v>
          </cell>
        </row>
        <row r="31">
          <cell r="A31" t="str">
            <v>Realized Synergies - %</v>
          </cell>
          <cell r="G31">
            <v>0</v>
          </cell>
          <cell r="H31">
            <v>0.5</v>
          </cell>
          <cell r="I31">
            <v>1</v>
          </cell>
          <cell r="J31">
            <v>1</v>
          </cell>
          <cell r="K31">
            <v>1</v>
          </cell>
          <cell r="L31">
            <v>1</v>
          </cell>
          <cell r="M31">
            <v>1</v>
          </cell>
          <cell r="N31">
            <v>1</v>
          </cell>
          <cell r="O31">
            <v>1</v>
          </cell>
          <cell r="P31">
            <v>1</v>
          </cell>
        </row>
        <row r="33">
          <cell r="A33" t="str">
            <v>Synergized EBITDA from CI</v>
          </cell>
          <cell r="E33" t="str">
            <v>Paste values here===&gt;</v>
          </cell>
          <cell r="G33">
            <v>732630.99581368221</v>
          </cell>
          <cell r="H33">
            <v>808828.16214836622</v>
          </cell>
          <cell r="I33">
            <v>907839.99578607897</v>
          </cell>
          <cell r="J33">
            <v>1008295.383746786</v>
          </cell>
          <cell r="K33">
            <v>1111942.9380576045</v>
          </cell>
          <cell r="L33">
            <v>1217030.6649819741</v>
          </cell>
          <cell r="M33">
            <v>1326270.437669972</v>
          </cell>
          <cell r="N33">
            <v>1450491.7849981524</v>
          </cell>
          <cell r="O33">
            <v>1593453.542215694</v>
          </cell>
          <cell r="P33">
            <v>1748240.4685399781</v>
          </cell>
        </row>
        <row r="34">
          <cell r="A34" t="str">
            <v>Current EBITDA from CI</v>
          </cell>
          <cell r="G34">
            <v>732630.99581368221</v>
          </cell>
          <cell r="H34">
            <v>808298.77898666915</v>
          </cell>
          <cell r="I34">
            <v>905606.1531055409</v>
          </cell>
          <cell r="J34">
            <v>1003598.8543187375</v>
          </cell>
          <cell r="K34">
            <v>1104552.2505788875</v>
          </cell>
          <cell r="L34">
            <v>1206745.4801237823</v>
          </cell>
          <cell r="M34">
            <v>1312889.3542120932</v>
          </cell>
          <cell r="N34">
            <v>1433688.7343872548</v>
          </cell>
          <cell r="O34">
            <v>1572817.2528889119</v>
          </cell>
          <cell r="P34">
            <v>1723421.5420174617</v>
          </cell>
        </row>
        <row r="35">
          <cell r="A35" t="str">
            <v>Total</v>
          </cell>
          <cell r="G35">
            <v>0</v>
          </cell>
          <cell r="H35">
            <v>529.38316169707105</v>
          </cell>
          <cell r="I35">
            <v>2233.8426805380732</v>
          </cell>
          <cell r="J35">
            <v>4696.529428048525</v>
          </cell>
          <cell r="K35">
            <v>7390.6874787169509</v>
          </cell>
          <cell r="L35">
            <v>10285.184858191758</v>
          </cell>
          <cell r="M35">
            <v>13381.083457878791</v>
          </cell>
          <cell r="N35">
            <v>16803.050610897597</v>
          </cell>
          <cell r="O35">
            <v>20636.289326782105</v>
          </cell>
          <cell r="P35">
            <v>24818.926522516413</v>
          </cell>
        </row>
        <row r="37">
          <cell r="A37" t="str">
            <v>Synergies Switch</v>
          </cell>
          <cell r="B37">
            <v>0</v>
          </cell>
        </row>
        <row r="38">
          <cell r="A38" t="str">
            <v>% of Synergies</v>
          </cell>
          <cell r="B38">
            <v>0.5</v>
          </cell>
        </row>
        <row r="42">
          <cell r="A42" t="str">
            <v>BNS Growth in CI</v>
          </cell>
          <cell r="B42" t="str">
            <v>CI</v>
          </cell>
          <cell r="G42">
            <v>1570443.8682666554</v>
          </cell>
          <cell r="H42">
            <v>1717533.5058355543</v>
          </cell>
          <cell r="I42">
            <v>1873879.1802714681</v>
          </cell>
          <cell r="J42">
            <v>2039831.3777371251</v>
          </cell>
          <cell r="K42">
            <v>2221797.2547384007</v>
          </cell>
          <cell r="L42">
            <v>2404586.1560788844</v>
          </cell>
          <cell r="M42">
            <v>2604459.8697305829</v>
          </cell>
          <cell r="N42">
            <v>2817126.156484453</v>
          </cell>
          <cell r="O42">
            <v>3051049.0527849225</v>
          </cell>
          <cell r="P42">
            <v>3301682.4400117029</v>
          </cell>
        </row>
        <row r="43">
          <cell r="G43">
            <v>1570443.8682666554</v>
          </cell>
          <cell r="H43">
            <v>1717533.5058355543</v>
          </cell>
          <cell r="I43">
            <v>1873879.1802714681</v>
          </cell>
          <cell r="J43">
            <v>2039831.3777371251</v>
          </cell>
          <cell r="K43">
            <v>2221797.2547384007</v>
          </cell>
          <cell r="L43">
            <v>2404586.1560788844</v>
          </cell>
          <cell r="M43">
            <v>2604459.8697305829</v>
          </cell>
          <cell r="N43">
            <v>2817126.156484453</v>
          </cell>
          <cell r="O43">
            <v>3051049.0527849225</v>
          </cell>
          <cell r="P43">
            <v>3301682.4400117029</v>
          </cell>
        </row>
        <row r="44">
          <cell r="G44">
            <v>0</v>
          </cell>
          <cell r="H44">
            <v>0</v>
          </cell>
          <cell r="I44">
            <v>0</v>
          </cell>
          <cell r="J44">
            <v>0</v>
          </cell>
          <cell r="K44">
            <v>0</v>
          </cell>
          <cell r="L44">
            <v>0</v>
          </cell>
          <cell r="M44">
            <v>0</v>
          </cell>
          <cell r="N44">
            <v>0</v>
          </cell>
          <cell r="O44">
            <v>0</v>
          </cell>
          <cell r="P44">
            <v>0</v>
          </cell>
        </row>
        <row r="46">
          <cell r="A46" t="str">
            <v>CI Cost Synergies</v>
          </cell>
        </row>
        <row r="47">
          <cell r="A47" t="str">
            <v>Advisory Repatriation</v>
          </cell>
          <cell r="G47">
            <v>4500</v>
          </cell>
          <cell r="H47">
            <v>3886.7605353500203</v>
          </cell>
          <cell r="I47">
            <v>5765.5057824328478</v>
          </cell>
          <cell r="J47">
            <v>6669.3714854492937</v>
          </cell>
          <cell r="K47">
            <v>7336.9047662759322</v>
          </cell>
          <cell r="L47">
            <v>7881.9174218565086</v>
          </cell>
          <cell r="M47">
            <v>8744.2172790574587</v>
          </cell>
          <cell r="N47">
            <v>9705.3470409478305</v>
          </cell>
          <cell r="O47">
            <v>10776.993709654875</v>
          </cell>
          <cell r="P47">
            <v>11972.257439294075</v>
          </cell>
        </row>
        <row r="48">
          <cell r="A48" t="str">
            <v>SG&amp;A</v>
          </cell>
          <cell r="G48">
            <v>15252</v>
          </cell>
          <cell r="H48">
            <v>15251.754798769041</v>
          </cell>
          <cell r="I48">
            <v>16433.785765780849</v>
          </cell>
          <cell r="J48">
            <v>17708.333119217437</v>
          </cell>
          <cell r="K48">
            <v>19082.711634892134</v>
          </cell>
          <cell r="L48">
            <v>20564.82034143955</v>
          </cell>
          <cell r="M48">
            <v>22163.189656461527</v>
          </cell>
          <cell r="N48">
            <v>23887.032362511593</v>
          </cell>
          <cell r="O48">
            <v>25746.29873860531</v>
          </cell>
          <cell r="P48">
            <v>27751.736189120089</v>
          </cell>
        </row>
        <row r="49">
          <cell r="A49" t="str">
            <v>Public Company Costs</v>
          </cell>
          <cell r="G49">
            <v>2000</v>
          </cell>
          <cell r="H49">
            <v>2000</v>
          </cell>
          <cell r="I49">
            <v>2000</v>
          </cell>
          <cell r="J49">
            <v>2000</v>
          </cell>
          <cell r="K49">
            <v>2000</v>
          </cell>
          <cell r="L49">
            <v>2000</v>
          </cell>
          <cell r="M49">
            <v>2000</v>
          </cell>
          <cell r="N49">
            <v>2000</v>
          </cell>
          <cell r="O49">
            <v>2000</v>
          </cell>
          <cell r="P49">
            <v>2000</v>
          </cell>
        </row>
        <row r="50">
          <cell r="A50" t="str">
            <v>Other</v>
          </cell>
          <cell r="G50">
            <v>0</v>
          </cell>
          <cell r="H50">
            <v>0</v>
          </cell>
          <cell r="I50">
            <v>0</v>
          </cell>
          <cell r="J50">
            <v>0</v>
          </cell>
          <cell r="K50">
            <v>0</v>
          </cell>
          <cell r="L50">
            <v>0</v>
          </cell>
          <cell r="M50">
            <v>0</v>
          </cell>
          <cell r="N50">
            <v>0</v>
          </cell>
          <cell r="O50">
            <v>0</v>
          </cell>
          <cell r="P50">
            <v>0</v>
          </cell>
        </row>
        <row r="51">
          <cell r="A51" t="str">
            <v>Total</v>
          </cell>
          <cell r="G51">
            <v>21752</v>
          </cell>
          <cell r="H51">
            <v>21138.51533411906</v>
          </cell>
          <cell r="I51">
            <v>24199.291548213696</v>
          </cell>
          <cell r="J51">
            <v>26377.704604666731</v>
          </cell>
          <cell r="K51">
            <v>28419.616401168067</v>
          </cell>
          <cell r="L51">
            <v>30446.73776329606</v>
          </cell>
          <cell r="M51">
            <v>32907.406935518986</v>
          </cell>
          <cell r="N51">
            <v>35592.379403459425</v>
          </cell>
          <cell r="O51">
            <v>38523.292448260181</v>
          </cell>
          <cell r="P51">
            <v>41723.993628414166</v>
          </cell>
        </row>
        <row r="52">
          <cell r="A52" t="str">
            <v>Synergy Realization</v>
          </cell>
          <cell r="G52">
            <v>0.5</v>
          </cell>
          <cell r="H52">
            <v>1</v>
          </cell>
          <cell r="I52">
            <v>1</v>
          </cell>
          <cell r="J52">
            <v>1</v>
          </cell>
          <cell r="K52">
            <v>1</v>
          </cell>
          <cell r="L52">
            <v>1</v>
          </cell>
          <cell r="M52">
            <v>1</v>
          </cell>
          <cell r="N52">
            <v>1</v>
          </cell>
          <cell r="O52">
            <v>1</v>
          </cell>
          <cell r="P52">
            <v>1</v>
          </cell>
        </row>
        <row r="53">
          <cell r="A53" t="str">
            <v>Realized Synergies</v>
          </cell>
          <cell r="G53">
            <v>10876</v>
          </cell>
          <cell r="H53">
            <v>21138.51533411906</v>
          </cell>
          <cell r="I53">
            <v>24199.291548213696</v>
          </cell>
          <cell r="J53">
            <v>26377.704604666731</v>
          </cell>
          <cell r="K53">
            <v>28419.616401168067</v>
          </cell>
          <cell r="L53">
            <v>30446.73776329606</v>
          </cell>
          <cell r="M53">
            <v>32907.406935518986</v>
          </cell>
          <cell r="N53">
            <v>35592.379403459425</v>
          </cell>
          <cell r="O53">
            <v>38523.292448260181</v>
          </cell>
          <cell r="P53">
            <v>41723.993628414166</v>
          </cell>
        </row>
        <row r="55">
          <cell r="A55" t="str">
            <v>Restructuring</v>
          </cell>
          <cell r="G55">
            <v>-30000</v>
          </cell>
          <cell r="H55">
            <v>0</v>
          </cell>
          <cell r="I55">
            <v>0</v>
          </cell>
          <cell r="J55">
            <v>0</v>
          </cell>
          <cell r="K55">
            <v>0</v>
          </cell>
          <cell r="L55">
            <v>0</v>
          </cell>
          <cell r="M55">
            <v>0</v>
          </cell>
          <cell r="N55">
            <v>0</v>
          </cell>
          <cell r="O55">
            <v>0</v>
          </cell>
          <cell r="P55">
            <v>0</v>
          </cell>
        </row>
      </sheetData>
      <sheetData sheetId="18"/>
      <sheetData sheetId="19">
        <row r="1">
          <cell r="A1" t="str">
            <v>Project Sky</v>
          </cell>
        </row>
        <row r="2">
          <cell r="A2" t="str">
            <v>Consolidated Income Statement - Output Scotia</v>
          </cell>
        </row>
        <row r="3">
          <cell r="A3" t="str">
            <v>($ Millions CAD)</v>
          </cell>
        </row>
        <row r="5">
          <cell r="B5" t="str">
            <v>Consolidated Scotia</v>
          </cell>
        </row>
        <row r="7">
          <cell r="B7" t="str">
            <v>DISCOUNTED CASH FLOW VALUATION</v>
          </cell>
        </row>
        <row r="9">
          <cell r="B9" t="str">
            <v>(C$ millions)</v>
          </cell>
          <cell r="G9">
            <v>2008</v>
          </cell>
          <cell r="H9">
            <v>2009</v>
          </cell>
          <cell r="I9">
            <v>2010</v>
          </cell>
          <cell r="J9">
            <v>2011</v>
          </cell>
          <cell r="K9">
            <v>2012</v>
          </cell>
          <cell r="L9">
            <v>2013</v>
          </cell>
        </row>
        <row r="11">
          <cell r="B11" t="str">
            <v>EBITDA</v>
          </cell>
          <cell r="G11">
            <v>158.17652804215092</v>
          </cell>
          <cell r="H11">
            <v>147.50628914562509</v>
          </cell>
          <cell r="I11">
            <v>134.20038223635373</v>
          </cell>
          <cell r="J11">
            <v>156.70070233659905</v>
          </cell>
          <cell r="K11">
            <v>181.92849292702454</v>
          </cell>
          <cell r="L11">
            <v>206.27350484640763</v>
          </cell>
        </row>
        <row r="12">
          <cell r="B12" t="str">
            <v>Growth in EBITDA - %</v>
          </cell>
          <cell r="G12" t="str">
            <v>n.a.</v>
          </cell>
          <cell r="H12">
            <v>-6.7457789272517221E-2</v>
          </cell>
          <cell r="I12">
            <v>-9.0205692152794503E-2</v>
          </cell>
          <cell r="J12">
            <v>0.16766211634641803</v>
          </cell>
          <cell r="K12">
            <v>0.16099347491267291</v>
          </cell>
          <cell r="L12">
            <v>0.13381637767509247</v>
          </cell>
        </row>
        <row r="13">
          <cell r="B13" t="str">
            <v>Less:  Severance, Integration and Retention Costs</v>
          </cell>
          <cell r="G13" t="str">
            <v>n.a.</v>
          </cell>
          <cell r="H13" t="str">
            <v>n.a.</v>
          </cell>
          <cell r="I13" t="str">
            <v>n.a.</v>
          </cell>
          <cell r="J13" t="str">
            <v>n.a.</v>
          </cell>
          <cell r="K13" t="str">
            <v>n.a.</v>
          </cell>
          <cell r="L13" t="str">
            <v>n.a.</v>
          </cell>
        </row>
        <row r="14">
          <cell r="B14" t="str">
            <v>Less:  Depreciation &amp; Amortization</v>
          </cell>
          <cell r="G14">
            <v>0</v>
          </cell>
          <cell r="H14">
            <v>0</v>
          </cell>
          <cell r="I14">
            <v>0</v>
          </cell>
          <cell r="J14">
            <v>0</v>
          </cell>
          <cell r="K14">
            <v>0</v>
          </cell>
          <cell r="L14">
            <v>0</v>
          </cell>
        </row>
        <row r="15">
          <cell r="B15" t="str">
            <v>EBIT</v>
          </cell>
          <cell r="G15">
            <v>158.17652804215092</v>
          </cell>
          <cell r="H15">
            <v>147.50628914562509</v>
          </cell>
          <cell r="I15">
            <v>134.20038223635373</v>
          </cell>
          <cell r="J15">
            <v>156.70070233659905</v>
          </cell>
          <cell r="K15">
            <v>181.92849292702454</v>
          </cell>
          <cell r="L15">
            <v>206.27350484640763</v>
          </cell>
        </row>
        <row r="16">
          <cell r="B16" t="str">
            <v>Growth in EBIT - %</v>
          </cell>
          <cell r="G16" t="str">
            <v>n.a.</v>
          </cell>
          <cell r="H16">
            <v>-6.7457789272517221E-2</v>
          </cell>
          <cell r="I16">
            <v>-9.0205692152794503E-2</v>
          </cell>
          <cell r="J16">
            <v>0.16766211634641803</v>
          </cell>
          <cell r="K16">
            <v>0.16099347491267291</v>
          </cell>
          <cell r="L16">
            <v>0.13381637767509247</v>
          </cell>
        </row>
        <row r="18">
          <cell r="B18" t="str">
            <v>Less:</v>
          </cell>
        </row>
        <row r="19">
          <cell r="B19" t="str">
            <v>Cash taxes</v>
          </cell>
          <cell r="G19">
            <v>-51.545459722679844</v>
          </cell>
          <cell r="H19">
            <v>-46.764803885572391</v>
          </cell>
          <cell r="I19">
            <v>-41.309427459612166</v>
          </cell>
          <cell r="J19">
            <v>-46.015944744654</v>
          </cell>
          <cell r="K19">
            <v>-50.695284196580026</v>
          </cell>
          <cell r="L19">
            <v>-56.962015816325774</v>
          </cell>
        </row>
        <row r="20">
          <cell r="B20" t="str">
            <v>Tax rate</v>
          </cell>
          <cell r="G20">
            <v>0.32587299999999997</v>
          </cell>
          <cell r="H20">
            <v>0.31703599999999998</v>
          </cell>
          <cell r="I20">
            <v>0.30781900000000001</v>
          </cell>
          <cell r="J20">
            <v>0.293655</v>
          </cell>
          <cell r="K20">
            <v>0.27865499999999999</v>
          </cell>
          <cell r="L20">
            <v>0.276148</v>
          </cell>
        </row>
        <row r="21">
          <cell r="B21" t="str">
            <v>Capital tax</v>
          </cell>
          <cell r="G21">
            <v>0</v>
          </cell>
          <cell r="H21">
            <v>0</v>
          </cell>
          <cell r="I21">
            <v>0</v>
          </cell>
          <cell r="J21">
            <v>0</v>
          </cell>
          <cell r="K21">
            <v>0</v>
          </cell>
          <cell r="L21">
            <v>0</v>
          </cell>
        </row>
        <row r="22">
          <cell r="B22" t="str">
            <v>DSCs</v>
          </cell>
          <cell r="G22">
            <v>0</v>
          </cell>
          <cell r="H22">
            <v>0</v>
          </cell>
          <cell r="I22">
            <v>0</v>
          </cell>
          <cell r="J22">
            <v>0</v>
          </cell>
          <cell r="K22">
            <v>0</v>
          </cell>
          <cell r="L22">
            <v>0</v>
          </cell>
        </row>
        <row r="23">
          <cell r="B23" t="str">
            <v>Capital expenditures</v>
          </cell>
          <cell r="G23">
            <v>0</v>
          </cell>
          <cell r="H23">
            <v>0</v>
          </cell>
          <cell r="I23">
            <v>0</v>
          </cell>
          <cell r="J23">
            <v>0</v>
          </cell>
          <cell r="K23">
            <v>0</v>
          </cell>
          <cell r="L23">
            <v>0</v>
          </cell>
        </row>
        <row r="24">
          <cell r="B24" t="str">
            <v>Net decrease (increase) in working capital</v>
          </cell>
          <cell r="G24">
            <v>0</v>
          </cell>
          <cell r="H24">
            <v>0</v>
          </cell>
          <cell r="I24">
            <v>0</v>
          </cell>
          <cell r="J24">
            <v>0</v>
          </cell>
          <cell r="K24">
            <v>0</v>
          </cell>
          <cell r="L24">
            <v>0</v>
          </cell>
        </row>
        <row r="25">
          <cell r="B25" t="str">
            <v>Add:</v>
          </cell>
        </row>
        <row r="26">
          <cell r="B26" t="str">
            <v>Depreciation &amp; Amortization</v>
          </cell>
          <cell r="G26">
            <v>0</v>
          </cell>
          <cell r="H26">
            <v>0</v>
          </cell>
          <cell r="I26">
            <v>0</v>
          </cell>
          <cell r="J26">
            <v>0</v>
          </cell>
          <cell r="K26">
            <v>0</v>
          </cell>
          <cell r="L26">
            <v>0</v>
          </cell>
        </row>
        <row r="27">
          <cell r="B27" t="str">
            <v>Restructuring Charges</v>
          </cell>
          <cell r="G27">
            <v>0</v>
          </cell>
          <cell r="H27">
            <v>0</v>
          </cell>
          <cell r="I27">
            <v>0</v>
          </cell>
          <cell r="J27">
            <v>0</v>
          </cell>
          <cell r="K27">
            <v>0</v>
          </cell>
          <cell r="L27">
            <v>0</v>
          </cell>
        </row>
        <row r="29">
          <cell r="B29" t="str">
            <v>Unlevered free cash flow</v>
          </cell>
          <cell r="G29">
            <v>106.63106831947107</v>
          </cell>
          <cell r="H29">
            <v>100.7414852600527</v>
          </cell>
          <cell r="I29">
            <v>92.890954776741566</v>
          </cell>
          <cell r="J29">
            <v>110.68475759194504</v>
          </cell>
          <cell r="K29">
            <v>131.23320873044452</v>
          </cell>
          <cell r="L29">
            <v>149.31148903008187</v>
          </cell>
        </row>
        <row r="30">
          <cell r="B30" t="str">
            <v>Growth in unlevered free cash flow</v>
          </cell>
          <cell r="G30" t="str">
            <v>n.a.</v>
          </cell>
          <cell r="H30">
            <v>-5.5233274431546908E-2</v>
          </cell>
          <cell r="I30">
            <v>-7.7927484025532068E-2</v>
          </cell>
          <cell r="J30">
            <v>0.19155581787236375</v>
          </cell>
          <cell r="K30">
            <v>0.18564842698806139</v>
          </cell>
          <cell r="L30">
            <v>0.13775690219363979</v>
          </cell>
        </row>
        <row r="34">
          <cell r="B34" t="str">
            <v>Valuation - Discounted Cash Flow Analysis</v>
          </cell>
        </row>
        <row r="35">
          <cell r="F35" t="str">
            <v>Low Value</v>
          </cell>
          <cell r="G35" t="str">
            <v>High Value</v>
          </cell>
          <cell r="R35" t="str">
            <v>Enterprise Value</v>
          </cell>
        </row>
        <row r="36">
          <cell r="B36" t="str">
            <v>Selected weighted average cost of capital</v>
          </cell>
          <cell r="F36">
            <v>0.1</v>
          </cell>
          <cell r="G36">
            <v>0.09</v>
          </cell>
          <cell r="R36" t="str">
            <v>Terminal Trailing EBIT Multiple</v>
          </cell>
        </row>
        <row r="37">
          <cell r="B37" t="str">
            <v>Present value of unlevered free cash flows</v>
          </cell>
          <cell r="F37">
            <v>485.91655518793903</v>
          </cell>
          <cell r="G37">
            <v>498.26708394702678</v>
          </cell>
          <cell r="Q37">
            <v>2369.6653991476705</v>
          </cell>
          <cell r="R37">
            <v>8</v>
          </cell>
          <cell r="S37">
            <v>9</v>
          </cell>
          <cell r="T37">
            <v>10</v>
          </cell>
          <cell r="U37">
            <v>11</v>
          </cell>
          <cell r="V37">
            <v>12</v>
          </cell>
        </row>
        <row r="38">
          <cell r="Q38">
            <v>0.08</v>
          </cell>
          <cell r="R38">
            <v>2178.1870018241834</v>
          </cell>
          <cell r="S38">
            <v>2386.5651201501505</v>
          </cell>
          <cell r="T38">
            <v>2594.9432384761185</v>
          </cell>
          <cell r="U38">
            <v>2803.321356802086</v>
          </cell>
          <cell r="V38">
            <v>3011.6994751280531</v>
          </cell>
        </row>
        <row r="39">
          <cell r="B39" t="str">
            <v>Terminal Value Methodology - EBIT Multiple</v>
          </cell>
          <cell r="Q39">
            <v>8.5000000000000006E-2</v>
          </cell>
          <cell r="R39">
            <v>2129.8535176600917</v>
          </cell>
          <cell r="S39">
            <v>2333.004631186654</v>
          </cell>
          <cell r="T39">
            <v>2536.1557447132159</v>
          </cell>
          <cell r="U39">
            <v>2739.3068582397782</v>
          </cell>
          <cell r="V39">
            <v>2942.4579717663405</v>
          </cell>
        </row>
        <row r="40">
          <cell r="B40" t="str">
            <v>EBIT - selected terminal multiple (trailing)</v>
          </cell>
          <cell r="F40">
            <v>10</v>
          </cell>
          <cell r="G40">
            <v>11</v>
          </cell>
          <cell r="Q40">
            <v>9.0000000000000011E-2</v>
          </cell>
          <cell r="R40">
            <v>2082.893952655977</v>
          </cell>
          <cell r="S40">
            <v>2280.9723112445959</v>
          </cell>
          <cell r="T40">
            <v>2479.0506698332151</v>
          </cell>
          <cell r="U40">
            <v>2677.1290284218335</v>
          </cell>
          <cell r="V40">
            <v>2875.2073870104523</v>
          </cell>
        </row>
        <row r="41">
          <cell r="B41" t="str">
            <v>Implied Growth Rate on UFCF</v>
          </cell>
          <cell r="F41">
            <v>2.5750821626408141E-2</v>
          </cell>
          <cell r="G41">
            <v>2.2701412470918263E-2</v>
          </cell>
          <cell r="Q41">
            <v>9.5000000000000015E-2</v>
          </cell>
          <cell r="R41">
            <v>2037.2626380685849</v>
          </cell>
          <cell r="S41">
            <v>2230.4172631181877</v>
          </cell>
          <cell r="T41">
            <v>2423.5718881677908</v>
          </cell>
          <cell r="U41">
            <v>2616.7265132173934</v>
          </cell>
          <cell r="V41">
            <v>2809.881138266996</v>
          </cell>
        </row>
        <row r="42">
          <cell r="B42" t="str">
            <v>Present value of terminal value</v>
          </cell>
          <cell r="F42">
            <v>1883.7488439597314</v>
          </cell>
          <cell r="G42">
            <v>2178.8619444748069</v>
          </cell>
          <cell r="Q42">
            <v>0.10000000000000002</v>
          </cell>
          <cell r="R42">
            <v>1992.915630355724</v>
          </cell>
          <cell r="S42">
            <v>2181.2905147516976</v>
          </cell>
          <cell r="T42">
            <v>2369.6653991476705</v>
          </cell>
          <cell r="U42">
            <v>2558.0402835436435</v>
          </cell>
          <cell r="V42">
            <v>2746.4151679396168</v>
          </cell>
        </row>
        <row r="43">
          <cell r="B43" t="str">
            <v>Enterprise value - EBIT multiple</v>
          </cell>
          <cell r="F43">
            <v>2369.6653991476705</v>
          </cell>
          <cell r="G43">
            <v>2677.1290284218339</v>
          </cell>
          <cell r="Q43">
            <v>0.10500000000000002</v>
          </cell>
          <cell r="R43">
            <v>1949.8106383911299</v>
          </cell>
          <cell r="S43">
            <v>2133.5449379465326</v>
          </cell>
          <cell r="T43">
            <v>2317.2792375019358</v>
          </cell>
          <cell r="U43">
            <v>2501.0135370573385</v>
          </cell>
          <cell r="V43">
            <v>2684.7478366127407</v>
          </cell>
        </row>
        <row r="44">
          <cell r="B44" t="str">
            <v>Percentage of enterprise value from terminal period</v>
          </cell>
          <cell r="F44">
            <v>0.79494296732242653</v>
          </cell>
          <cell r="G44">
            <v>0.81388006380822264</v>
          </cell>
          <cell r="Q44">
            <v>0.11000000000000003</v>
          </cell>
          <cell r="R44">
            <v>1907.9069540656126</v>
          </cell>
          <cell r="S44">
            <v>2087.135170852931</v>
          </cell>
          <cell r="T44">
            <v>2266.3633876402491</v>
          </cell>
          <cell r="U44">
            <v>2445.5916044275668</v>
          </cell>
          <cell r="V44">
            <v>2624.8198212148845</v>
          </cell>
        </row>
        <row r="46">
          <cell r="B46" t="str">
            <v>Selected Enterprise Value</v>
          </cell>
          <cell r="F46">
            <v>2369.6653991476705</v>
          </cell>
          <cell r="G46">
            <v>2677.1290284218339</v>
          </cell>
        </row>
        <row r="47">
          <cell r="B47" t="str">
            <v>Implied EV/2008E EBIT</v>
          </cell>
          <cell r="F47">
            <v>14.981144348523072</v>
          </cell>
          <cell r="G47">
            <v>16.924944943212004</v>
          </cell>
        </row>
        <row r="49">
          <cell r="B49" t="str">
            <v>Estimated Cost Synergies</v>
          </cell>
          <cell r="F49">
            <v>24.316783961470719</v>
          </cell>
          <cell r="G49">
            <v>1.407207026278229</v>
          </cell>
        </row>
        <row r="51">
          <cell r="B51" t="str">
            <v>Selected Enterprise Value including Synergies</v>
          </cell>
          <cell r="F51">
            <v>2393.9821831091413</v>
          </cell>
          <cell r="G51">
            <v>2678.5362354481122</v>
          </cell>
        </row>
        <row r="52">
          <cell r="B52" t="str">
            <v>Implied EV/2008E EBIT</v>
          </cell>
          <cell r="F52">
            <v>15.134876285002237</v>
          </cell>
          <cell r="G52">
            <v>16.933841377112127</v>
          </cell>
        </row>
        <row r="54">
          <cell r="B54" t="str">
            <v>10 Year Forecast</v>
          </cell>
        </row>
        <row r="56">
          <cell r="B56" t="str">
            <v>(C$ Millions)</v>
          </cell>
          <cell r="F56">
            <v>2007</v>
          </cell>
          <cell r="G56">
            <v>2008</v>
          </cell>
          <cell r="H56">
            <v>2009</v>
          </cell>
          <cell r="I56">
            <v>2010</v>
          </cell>
          <cell r="J56">
            <v>2011</v>
          </cell>
          <cell r="K56">
            <v>2012</v>
          </cell>
          <cell r="L56">
            <v>2013</v>
          </cell>
          <cell r="N56" t="str">
            <v>CAGR</v>
          </cell>
        </row>
        <row r="57">
          <cell r="N57" t="str">
            <v>08E-13E</v>
          </cell>
        </row>
        <row r="58">
          <cell r="B58" t="str">
            <v>Total Assets (Excl. Managed Products)</v>
          </cell>
          <cell r="F58">
            <v>30832.255510001916</v>
          </cell>
          <cell r="G58">
            <v>30576.056036068923</v>
          </cell>
          <cell r="H58">
            <v>27085.839573552003</v>
          </cell>
          <cell r="I58">
            <v>30569.498911250219</v>
          </cell>
          <cell r="J58">
            <v>34547.953216157803</v>
          </cell>
          <cell r="K58">
            <v>38201.07926684885</v>
          </cell>
          <cell r="L58">
            <v>41779.560568977191</v>
          </cell>
          <cell r="N58">
            <v>6.4428466173132026E-2</v>
          </cell>
        </row>
        <row r="59">
          <cell r="B59" t="str">
            <v>AUM growth - %</v>
          </cell>
          <cell r="G59">
            <v>-8.3094625967238267E-3</v>
          </cell>
          <cell r="H59">
            <v>-0.11414868086321206</v>
          </cell>
          <cell r="I59">
            <v>0.12861551986373865</v>
          </cell>
          <cell r="J59">
            <v>0.13014457045756256</v>
          </cell>
          <cell r="K59">
            <v>0.10574073745655377</v>
          </cell>
          <cell r="L59">
            <v>9.3674874396383112E-2</v>
          </cell>
        </row>
        <row r="61">
          <cell r="B61" t="str">
            <v>SSI AUM</v>
          </cell>
          <cell r="F61">
            <v>15880.114466999998</v>
          </cell>
          <cell r="G61">
            <v>16600.028377659244</v>
          </cell>
          <cell r="H61">
            <v>13822.295829140392</v>
          </cell>
          <cell r="I61">
            <v>15963.724174952389</v>
          </cell>
          <cell r="J61">
            <v>18449.476677583556</v>
          </cell>
          <cell r="K61">
            <v>20884.347056780116</v>
          </cell>
          <cell r="L61">
            <v>23140.867886396856</v>
          </cell>
          <cell r="N61">
            <v>6.8695947359308507E-2</v>
          </cell>
        </row>
        <row r="62">
          <cell r="B62" t="str">
            <v>AUM growth - %</v>
          </cell>
          <cell r="G62">
            <v>4.5334302353756906E-2</v>
          </cell>
          <cell r="H62">
            <v>-0.16733299999999984</v>
          </cell>
          <cell r="I62">
            <v>0.15492566302172484</v>
          </cell>
          <cell r="J62">
            <v>0.15571256903394737</v>
          </cell>
          <cell r="K62">
            <v>0.13197503765269247</v>
          </cell>
          <cell r="L62">
            <v>0.10804842610026255</v>
          </cell>
        </row>
        <row r="63">
          <cell r="B63" t="str">
            <v>SCIC Assets</v>
          </cell>
          <cell r="F63">
            <v>14952.141043001919</v>
          </cell>
          <cell r="G63">
            <v>13976.027658409677</v>
          </cell>
          <cell r="H63">
            <v>13263.543744411611</v>
          </cell>
          <cell r="I63">
            <v>14605.774736297833</v>
          </cell>
          <cell r="J63">
            <v>16098.476538574245</v>
          </cell>
          <cell r="K63">
            <v>17316.732210068738</v>
          </cell>
          <cell r="L63">
            <v>18638.692682580342</v>
          </cell>
          <cell r="N63">
            <v>5.9269186855736233E-2</v>
          </cell>
        </row>
        <row r="64">
          <cell r="B64" t="str">
            <v>Asset growth - %</v>
          </cell>
          <cell r="G64">
            <v>-6.5282515847393863E-2</v>
          </cell>
          <cell r="H64">
            <v>-5.0978999999999997E-2</v>
          </cell>
          <cell r="I64">
            <v>0.10119701173012308</v>
          </cell>
          <cell r="J64">
            <v>0.10219942654372138</v>
          </cell>
          <cell r="K64">
            <v>7.5675214892252596E-2</v>
          </cell>
          <cell r="L64">
            <v>7.6340065577901406E-2</v>
          </cell>
        </row>
        <row r="66">
          <cell r="B66" t="str">
            <v>Net Sales - SSI AUM</v>
          </cell>
          <cell r="F66" t="str">
            <v>n.a.</v>
          </cell>
          <cell r="G66">
            <v>626.14374638830407</v>
          </cell>
          <cell r="H66">
            <v>-2777.7325485188549</v>
          </cell>
          <cell r="I66">
            <v>1204.4434777995502</v>
          </cell>
          <cell r="J66">
            <v>1393.2480714006317</v>
          </cell>
          <cell r="K66">
            <v>1175.339276320504</v>
          </cell>
          <cell r="L66">
            <v>835.37388227120459</v>
          </cell>
          <cell r="N66">
            <v>5.9354630182095747E-2</v>
          </cell>
        </row>
        <row r="67">
          <cell r="B67" t="str">
            <v>% of SSI AUM</v>
          </cell>
          <cell r="G67">
            <v>3.7719438313188962E-2</v>
          </cell>
          <cell r="H67">
            <v>-0.20096028784616179</v>
          </cell>
          <cell r="I67">
            <v>7.5448777778894596E-2</v>
          </cell>
          <cell r="J67">
            <v>7.5516942607562032E-2</v>
          </cell>
          <cell r="K67">
            <v>5.6278478476009114E-2</v>
          </cell>
          <cell r="L67">
            <v>3.6099505272326943E-2</v>
          </cell>
        </row>
        <row r="69">
          <cell r="B69" t="str">
            <v>Revenue:</v>
          </cell>
        </row>
        <row r="70">
          <cell r="B70" t="str">
            <v>Management Fees (1)</v>
          </cell>
          <cell r="F70">
            <v>264.01825325923079</v>
          </cell>
          <cell r="G70">
            <v>297.15431816536642</v>
          </cell>
          <cell r="H70">
            <v>276.76694696947322</v>
          </cell>
          <cell r="I70">
            <v>272.26902477764293</v>
          </cell>
          <cell r="J70">
            <v>313.84534178805302</v>
          </cell>
          <cell r="K70">
            <v>358.03140263627182</v>
          </cell>
          <cell r="L70">
            <v>400.42482362794317</v>
          </cell>
          <cell r="N70">
            <v>6.1470159136826519E-2</v>
          </cell>
        </row>
        <row r="71">
          <cell r="B71" t="str">
            <v>Administration Fees</v>
          </cell>
          <cell r="F71">
            <v>0</v>
          </cell>
          <cell r="G71">
            <v>0</v>
          </cell>
          <cell r="H71">
            <v>0</v>
          </cell>
          <cell r="I71">
            <v>0</v>
          </cell>
          <cell r="J71">
            <v>0</v>
          </cell>
          <cell r="K71">
            <v>0</v>
          </cell>
          <cell r="L71">
            <v>0</v>
          </cell>
          <cell r="N71" t="str">
            <v>n.m.f.</v>
          </cell>
        </row>
        <row r="72">
          <cell r="B72" t="str">
            <v>Redemption Fees</v>
          </cell>
          <cell r="F72">
            <v>0</v>
          </cell>
          <cell r="G72">
            <v>0</v>
          </cell>
          <cell r="H72">
            <v>0</v>
          </cell>
          <cell r="I72">
            <v>0</v>
          </cell>
          <cell r="J72">
            <v>0</v>
          </cell>
          <cell r="K72">
            <v>0</v>
          </cell>
          <cell r="L72">
            <v>0</v>
          </cell>
          <cell r="N72" t="str">
            <v>n.m.f.</v>
          </cell>
        </row>
        <row r="73">
          <cell r="B73" t="str">
            <v>Performance Fees / Others</v>
          </cell>
          <cell r="F73">
            <v>1.9081818346336301</v>
          </cell>
          <cell r="G73">
            <v>1.9081818346336301</v>
          </cell>
          <cell r="H73">
            <v>2.4693106561863298</v>
          </cell>
          <cell r="I73">
            <v>2.6232517832634294</v>
          </cell>
          <cell r="J73">
            <v>3.1820467512453026</v>
          </cell>
          <cell r="K73">
            <v>3.7361800493967756</v>
          </cell>
          <cell r="L73">
            <v>4.2773151590730887</v>
          </cell>
          <cell r="N73">
            <v>0.17519598421534788</v>
          </cell>
        </row>
        <row r="74">
          <cell r="B74" t="str">
            <v>Total Revenue</v>
          </cell>
          <cell r="F74">
            <v>265.92643509386443</v>
          </cell>
          <cell r="G74">
            <v>299.06250000000006</v>
          </cell>
          <cell r="H74">
            <v>279.23625762565956</v>
          </cell>
          <cell r="I74">
            <v>274.89227656090634</v>
          </cell>
          <cell r="J74">
            <v>317.02738853929833</v>
          </cell>
          <cell r="K74">
            <v>361.76758268566857</v>
          </cell>
          <cell r="L74">
            <v>404.70213878701628</v>
          </cell>
          <cell r="N74">
            <v>6.2367333060139085E-2</v>
          </cell>
        </row>
        <row r="75">
          <cell r="B75" t="str">
            <v>Revenue Growth</v>
          </cell>
          <cell r="G75">
            <v>0.12460613362654049</v>
          </cell>
          <cell r="H75">
            <v>-6.6294645347847014E-2</v>
          </cell>
          <cell r="I75">
            <v>-1.5556651208872396E-2</v>
          </cell>
          <cell r="J75">
            <v>0.15327863156263088</v>
          </cell>
          <cell r="K75">
            <v>0.14112406613356154</v>
          </cell>
          <cell r="L75">
            <v>0.11867994302478047</v>
          </cell>
        </row>
        <row r="77">
          <cell r="B77" t="str">
            <v>Expenses</v>
          </cell>
        </row>
        <row r="78">
          <cell r="B78" t="str">
            <v>Selling, General &amp; Administrative (1)</v>
          </cell>
          <cell r="F78">
            <v>24.093906829000005</v>
          </cell>
          <cell r="G78">
            <v>34.794916488755675</v>
          </cell>
          <cell r="H78">
            <v>33.949193288755673</v>
          </cell>
          <cell r="I78">
            <v>35.277969722448518</v>
          </cell>
          <cell r="J78">
            <v>37.89172406955489</v>
          </cell>
          <cell r="K78">
            <v>40.7015773049297</v>
          </cell>
          <cell r="L78">
            <v>43.722437796120253</v>
          </cell>
          <cell r="N78">
            <v>4.6737332989932989E-2</v>
          </cell>
        </row>
        <row r="79">
          <cell r="B79" t="str">
            <v>Investment Dealer Fees / Advisory Fees (2)</v>
          </cell>
          <cell r="F79">
            <v>24.568634439999997</v>
          </cell>
          <cell r="G79">
            <v>22.724999999999994</v>
          </cell>
          <cell r="H79">
            <v>19.628140703517602</v>
          </cell>
          <cell r="I79">
            <v>29.115804201285876</v>
          </cell>
          <cell r="J79">
            <v>33.680326001518928</v>
          </cell>
          <cell r="K79">
            <v>37.051369069693457</v>
          </cell>
          <cell r="L79">
            <v>39.803682980375356</v>
          </cell>
          <cell r="N79">
            <v>0.11862333158021876</v>
          </cell>
        </row>
        <row r="80">
          <cell r="B80" t="str">
            <v>Trailer Fees</v>
          </cell>
          <cell r="F80">
            <v>81.056083625926874</v>
          </cell>
          <cell r="G80">
            <v>83.366055469093411</v>
          </cell>
          <cell r="H80">
            <v>78.152634487761233</v>
          </cell>
          <cell r="I80">
            <v>76.298120400818249</v>
          </cell>
          <cell r="J80">
            <v>88.754636131625418</v>
          </cell>
          <cell r="K80">
            <v>102.08614338402091</v>
          </cell>
          <cell r="L80">
            <v>114.90251316411302</v>
          </cell>
          <cell r="N80">
            <v>6.6272122862790273E-2</v>
          </cell>
        </row>
        <row r="81">
          <cell r="B81" t="str">
            <v>Total Expenses</v>
          </cell>
          <cell r="F81">
            <v>129.71862489492688</v>
          </cell>
          <cell r="G81">
            <v>140.88597195784908</v>
          </cell>
          <cell r="H81">
            <v>131.7299684800345</v>
          </cell>
          <cell r="I81">
            <v>140.69189432455263</v>
          </cell>
          <cell r="J81">
            <v>160.32668620269925</v>
          </cell>
          <cell r="K81">
            <v>179.83908975864406</v>
          </cell>
          <cell r="L81">
            <v>198.42863394060862</v>
          </cell>
          <cell r="N81">
            <v>7.0896053298184158E-2</v>
          </cell>
        </row>
        <row r="82">
          <cell r="B82" t="str">
            <v>% of Total Revenue</v>
          </cell>
          <cell r="F82">
            <v>0.48779890893186273</v>
          </cell>
          <cell r="G82">
            <v>0.47109206924254649</v>
          </cell>
          <cell r="H82">
            <v>0.47175094523946082</v>
          </cell>
          <cell r="I82">
            <v>0.51180737445484514</v>
          </cell>
          <cell r="J82">
            <v>0.50571872336142132</v>
          </cell>
          <cell r="K82">
            <v>0.49711222996700083</v>
          </cell>
          <cell r="L82">
            <v>0.49030784600087374</v>
          </cell>
        </row>
        <row r="84">
          <cell r="B84" t="str">
            <v>EBIT</v>
          </cell>
          <cell r="F84">
            <v>136.20781019893755</v>
          </cell>
          <cell r="G84">
            <v>158.17652804215098</v>
          </cell>
          <cell r="H84">
            <v>147.50628914562506</v>
          </cell>
          <cell r="I84">
            <v>134.2003822363537</v>
          </cell>
          <cell r="J84">
            <v>156.70070233659908</v>
          </cell>
          <cell r="K84">
            <v>181.92849292702451</v>
          </cell>
          <cell r="L84">
            <v>206.27350484640766</v>
          </cell>
          <cell r="N84">
            <v>5.4533259768845488E-2</v>
          </cell>
        </row>
        <row r="85">
          <cell r="B85" t="str">
            <v>EBIT Margin</v>
          </cell>
          <cell r="F85">
            <v>0.51220109106813727</v>
          </cell>
          <cell r="G85">
            <v>0.52890793075745357</v>
          </cell>
          <cell r="H85">
            <v>0.52824905476053918</v>
          </cell>
          <cell r="I85">
            <v>0.48819262554515486</v>
          </cell>
          <cell r="J85">
            <v>0.49428127663857868</v>
          </cell>
          <cell r="K85">
            <v>0.50288777003299912</v>
          </cell>
          <cell r="L85">
            <v>0.50969215399912626</v>
          </cell>
        </row>
        <row r="86">
          <cell r="B86" t="str">
            <v>EBIT Growth</v>
          </cell>
          <cell r="G86">
            <v>0.16128823898664213</v>
          </cell>
          <cell r="H86">
            <v>-6.7457789272517776E-2</v>
          </cell>
          <cell r="I86">
            <v>-9.0205692152794614E-2</v>
          </cell>
          <cell r="J86">
            <v>0.16766211634641848</v>
          </cell>
          <cell r="K86">
            <v>0.16099347491267246</v>
          </cell>
          <cell r="L86">
            <v>0.13381637767509269</v>
          </cell>
        </row>
        <row r="88">
          <cell r="B88" t="str">
            <v>Amortization of DSC</v>
          </cell>
          <cell r="F88">
            <v>0</v>
          </cell>
          <cell r="G88">
            <v>0</v>
          </cell>
          <cell r="H88">
            <v>0</v>
          </cell>
          <cell r="I88">
            <v>0</v>
          </cell>
          <cell r="J88">
            <v>0</v>
          </cell>
          <cell r="K88">
            <v>0</v>
          </cell>
          <cell r="L88">
            <v>0</v>
          </cell>
          <cell r="N88" t="str">
            <v>n.a.</v>
          </cell>
        </row>
        <row r="90">
          <cell r="B90" t="str">
            <v>EBIT</v>
          </cell>
          <cell r="F90">
            <v>136.20781019893755</v>
          </cell>
          <cell r="G90">
            <v>158.17652804215098</v>
          </cell>
          <cell r="H90">
            <v>147.50628914562506</v>
          </cell>
          <cell r="I90">
            <v>134.2003822363537</v>
          </cell>
          <cell r="J90">
            <v>156.70070233659908</v>
          </cell>
          <cell r="K90">
            <v>181.92849292702451</v>
          </cell>
          <cell r="L90">
            <v>206.27350484640766</v>
          </cell>
          <cell r="N90">
            <v>5.4533259768845488E-2</v>
          </cell>
        </row>
        <row r="91">
          <cell r="B91" t="str">
            <v>EBIT Margin</v>
          </cell>
          <cell r="F91">
            <v>0.51220109106813727</v>
          </cell>
          <cell r="G91">
            <v>0.52890793075745357</v>
          </cell>
          <cell r="H91">
            <v>0.52824905476053918</v>
          </cell>
          <cell r="I91">
            <v>0.48819262554515486</v>
          </cell>
          <cell r="J91">
            <v>0.49428127663857868</v>
          </cell>
          <cell r="K91">
            <v>0.50288777003299912</v>
          </cell>
          <cell r="L91">
            <v>0.50969215399912626</v>
          </cell>
        </row>
        <row r="92">
          <cell r="B92" t="str">
            <v>EBIT Growth</v>
          </cell>
          <cell r="G92">
            <v>0.16128823898664213</v>
          </cell>
          <cell r="H92">
            <v>-6.7457789272517776E-2</v>
          </cell>
          <cell r="I92">
            <v>-9.0205692152794614E-2</v>
          </cell>
          <cell r="J92">
            <v>0.16766211634641848</v>
          </cell>
          <cell r="K92">
            <v>0.16099347491267246</v>
          </cell>
          <cell r="L92">
            <v>0.13381637767509269</v>
          </cell>
        </row>
        <row r="94">
          <cell r="A94" t="str">
            <v>Consolidated AUM Schedule (Excl. Managed Products)</v>
          </cell>
        </row>
        <row r="95">
          <cell r="B95" t="str">
            <v>Beginning AUM</v>
          </cell>
          <cell r="G95">
            <v>30832.255510001916</v>
          </cell>
          <cell r="H95">
            <v>30576.056036068923</v>
          </cell>
          <cell r="I95">
            <v>27085.839573552003</v>
          </cell>
          <cell r="J95">
            <v>30569.498911250219</v>
          </cell>
          <cell r="K95">
            <v>34547.953216157803</v>
          </cell>
          <cell r="L95">
            <v>38201.07926684885</v>
          </cell>
        </row>
        <row r="96">
          <cell r="B96" t="str">
            <v>plus: Gross Sales</v>
          </cell>
          <cell r="G96">
            <v>2222.6089054500608</v>
          </cell>
          <cell r="H96">
            <v>-712.4839139980669</v>
          </cell>
          <cell r="I96">
            <v>4859.6006976633207</v>
          </cell>
          <cell r="J96">
            <v>5557.2077310443519</v>
          </cell>
          <cell r="K96">
            <v>5480.801228705086</v>
          </cell>
          <cell r="L96">
            <v>5651.9748008349943</v>
          </cell>
        </row>
        <row r="97">
          <cell r="B97" t="str">
            <v>less: Redemptions</v>
          </cell>
          <cell r="G97">
            <v>-2572.578543654</v>
          </cell>
          <cell r="H97">
            <v>-2777.7325485188549</v>
          </cell>
          <cell r="I97">
            <v>-2312.9262279775494</v>
          </cell>
          <cell r="J97">
            <v>-2671.2578573673081</v>
          </cell>
          <cell r="K97">
            <v>-3087.2062808900896</v>
          </cell>
          <cell r="L97">
            <v>-3494.6404460521867</v>
          </cell>
        </row>
        <row r="98">
          <cell r="B98" t="str">
            <v>Net Sales</v>
          </cell>
          <cell r="G98">
            <v>-349.96963820393921</v>
          </cell>
          <cell r="H98">
            <v>-3490.2164625169216</v>
          </cell>
          <cell r="I98">
            <v>2546.6744696857713</v>
          </cell>
          <cell r="J98">
            <v>2885.9498736770438</v>
          </cell>
          <cell r="K98">
            <v>2393.5949478149964</v>
          </cell>
          <cell r="L98">
            <v>2157.3343547828076</v>
          </cell>
        </row>
        <row r="99">
          <cell r="B99" t="str">
            <v>plus: Market Growth</v>
          </cell>
          <cell r="G99">
            <v>93.770164270947134</v>
          </cell>
          <cell r="H99">
            <v>0</v>
          </cell>
          <cell r="I99">
            <v>936.98486801244508</v>
          </cell>
          <cell r="J99">
            <v>1092.5044312305399</v>
          </cell>
          <cell r="K99">
            <v>1259.531102876048</v>
          </cell>
          <cell r="L99">
            <v>1421.1469473455363</v>
          </cell>
        </row>
        <row r="100">
          <cell r="B100" t="str">
            <v>Ending AUM</v>
          </cell>
          <cell r="F100">
            <v>30832.255510001916</v>
          </cell>
          <cell r="G100">
            <v>30576.056036068923</v>
          </cell>
          <cell r="H100">
            <v>27085.839573552003</v>
          </cell>
          <cell r="I100">
            <v>30569.498911250219</v>
          </cell>
          <cell r="J100">
            <v>34547.953216157803</v>
          </cell>
          <cell r="K100">
            <v>38201.07926684885</v>
          </cell>
          <cell r="L100">
            <v>41779.560568977191</v>
          </cell>
        </row>
        <row r="102">
          <cell r="B102" t="str">
            <v>Average Total Assets</v>
          </cell>
          <cell r="G102">
            <v>30704.155773035418</v>
          </cell>
          <cell r="H102">
            <v>28830.947804810465</v>
          </cell>
          <cell r="I102">
            <v>28827.669242401113</v>
          </cell>
          <cell r="J102">
            <v>32558.726063704009</v>
          </cell>
          <cell r="K102">
            <v>36374.516241503326</v>
          </cell>
          <cell r="L102">
            <v>39990.319917913017</v>
          </cell>
        </row>
        <row r="103">
          <cell r="B103" t="str">
            <v>Net Sales</v>
          </cell>
          <cell r="G103">
            <v>626.14374638830407</v>
          </cell>
          <cell r="H103">
            <v>-2777.7325485188549</v>
          </cell>
          <cell r="I103">
            <v>1204.4434777995502</v>
          </cell>
          <cell r="J103">
            <v>1393.2480714006317</v>
          </cell>
          <cell r="K103">
            <v>1175.339276320504</v>
          </cell>
          <cell r="L103">
            <v>835.37388227120459</v>
          </cell>
        </row>
        <row r="104">
          <cell r="B104" t="str">
            <v>Market Growth</v>
          </cell>
          <cell r="G104">
            <v>93.770164270942473</v>
          </cell>
          <cell r="H104">
            <v>0</v>
          </cell>
          <cell r="I104">
            <v>936.9848680124469</v>
          </cell>
          <cell r="J104">
            <v>1092.5044312305351</v>
          </cell>
          <cell r="K104">
            <v>1259.5311028760559</v>
          </cell>
          <cell r="L104">
            <v>1421.1469473455356</v>
          </cell>
        </row>
        <row r="105">
          <cell r="B105" t="str">
            <v>Management Fee</v>
          </cell>
          <cell r="G105">
            <v>258.44981816536637</v>
          </cell>
          <cell r="H105">
            <v>241.92733781739389</v>
          </cell>
          <cell r="I105">
            <v>237.64335633777628</v>
          </cell>
          <cell r="J105">
            <v>276.20310324228319</v>
          </cell>
          <cell r="K105">
            <v>317.38277728025912</v>
          </cell>
          <cell r="L105">
            <v>356.80813066107413</v>
          </cell>
        </row>
        <row r="107">
          <cell r="B107" t="str">
            <v>% of  SSI AUM</v>
          </cell>
        </row>
        <row r="108">
          <cell r="B108" t="str">
            <v>Net Sales</v>
          </cell>
          <cell r="G108">
            <v>3.8555479843972534E-2</v>
          </cell>
          <cell r="H108">
            <v>-0.18261146187496149</v>
          </cell>
          <cell r="I108">
            <v>8.0873072510798852E-2</v>
          </cell>
          <cell r="J108">
            <v>8.0971722297547455E-2</v>
          </cell>
          <cell r="K108">
            <v>5.9762268944815476E-2</v>
          </cell>
          <cell r="L108">
            <v>3.7949792333753084E-2</v>
          </cell>
        </row>
        <row r="109">
          <cell r="B109" t="str">
            <v>Market Growth</v>
          </cell>
          <cell r="G109">
            <v>5.7739994999043698E-3</v>
          </cell>
          <cell r="H109">
            <v>0</v>
          </cell>
          <cell r="I109">
            <v>6.2914405340740345E-2</v>
          </cell>
          <cell r="J109">
            <v>6.3493334195329723E-2</v>
          </cell>
          <cell r="K109">
            <v>6.4043155904808552E-2</v>
          </cell>
          <cell r="L109">
            <v>6.4560590978592597E-2</v>
          </cell>
        </row>
        <row r="110">
          <cell r="B110" t="str">
            <v>Management Fee</v>
          </cell>
          <cell r="G110">
            <v>1.5914327680234552E-2</v>
          </cell>
          <cell r="H110">
            <v>1.5904592704545643E-2</v>
          </cell>
          <cell r="I110">
            <v>1.5956704273019533E-2</v>
          </cell>
          <cell r="J110">
            <v>1.6052160008355021E-2</v>
          </cell>
          <cell r="K110">
            <v>1.6137906114781324E-2</v>
          </cell>
          <cell r="L110">
            <v>1.6209262402084978E-2</v>
          </cell>
        </row>
        <row r="112">
          <cell r="B112" t="str">
            <v>Selling, General &amp; Administrative (1)</v>
          </cell>
          <cell r="G112">
            <v>1.1332314995389904E-3</v>
          </cell>
          <cell r="H112">
            <v>1.1775260917052206E-3</v>
          </cell>
          <cell r="I112">
            <v>1.2237537979851662E-3</v>
          </cell>
          <cell r="J112">
            <v>1.1637962737060536E-3</v>
          </cell>
          <cell r="K112">
            <v>1.1189585872344659E-3</v>
          </cell>
          <cell r="L112">
            <v>1.0933255319254271E-3</v>
          </cell>
        </row>
        <row r="113">
          <cell r="B113" t="str">
            <v>Investment Dealer Fees</v>
          </cell>
          <cell r="G113">
            <v>1.5711329835331812E-3</v>
          </cell>
          <cell r="H113">
            <v>1.4411490117267156E-3</v>
          </cell>
          <cell r="I113">
            <v>2.0894521853083146E-3</v>
          </cell>
          <cell r="J113">
            <v>2.1938542451339581E-3</v>
          </cell>
          <cell r="K113">
            <v>2.2176350504587612E-3</v>
          </cell>
          <cell r="L113">
            <v>2.214057161010662E-3</v>
          </cell>
        </row>
        <row r="114">
          <cell r="B114" t="str">
            <v>Trailer Fees</v>
          </cell>
          <cell r="G114">
            <v>5.1333552237010204E-3</v>
          </cell>
          <cell r="H114">
            <v>5.137847717124353E-3</v>
          </cell>
          <cell r="I114">
            <v>5.1230825998461304E-3</v>
          </cell>
          <cell r="J114">
            <v>5.1581738363686682E-3</v>
          </cell>
          <cell r="K114">
            <v>5.1907561326072753E-3</v>
          </cell>
          <cell r="L114">
            <v>5.2198501841463742E-3</v>
          </cell>
        </row>
      </sheetData>
      <sheetData sheetId="20">
        <row r="1">
          <cell r="A1" t="str">
            <v>Project Sky</v>
          </cell>
        </row>
        <row r="2">
          <cell r="A2" t="str">
            <v>Consolidated Income Statement</v>
          </cell>
        </row>
        <row r="3">
          <cell r="A3" t="str">
            <v>($ Thousands CAD)</v>
          </cell>
        </row>
        <row r="6">
          <cell r="D6" t="str">
            <v>Fiscal Year Ending December 30,</v>
          </cell>
          <cell r="N6" t="str">
            <v>CAGR</v>
          </cell>
          <cell r="P6" t="str">
            <v>Normalized</v>
          </cell>
        </row>
        <row r="7">
          <cell r="D7">
            <v>2005</v>
          </cell>
          <cell r="E7">
            <v>2006</v>
          </cell>
          <cell r="F7">
            <v>2007</v>
          </cell>
          <cell r="G7">
            <v>2008</v>
          </cell>
          <cell r="H7">
            <v>2009</v>
          </cell>
          <cell r="I7">
            <v>2010</v>
          </cell>
          <cell r="J7">
            <v>2011</v>
          </cell>
          <cell r="K7">
            <v>2012</v>
          </cell>
          <cell r="L7">
            <v>2013</v>
          </cell>
          <cell r="N7" t="str">
            <v>08-13</v>
          </cell>
          <cell r="P7">
            <v>2013</v>
          </cell>
        </row>
        <row r="9">
          <cell r="B9" t="str">
            <v>Revenue:</v>
          </cell>
          <cell r="S9" t="str">
            <v>Base</v>
          </cell>
          <cell r="T9" t="str">
            <v>High</v>
          </cell>
        </row>
        <row r="10">
          <cell r="B10" t="str">
            <v>SSI</v>
          </cell>
          <cell r="G10">
            <v>260358.00000000003</v>
          </cell>
          <cell r="H10">
            <v>244396.64847358022</v>
          </cell>
          <cell r="I10">
            <v>240266.60812103972</v>
          </cell>
          <cell r="J10">
            <v>279385.14999352844</v>
          </cell>
          <cell r="K10">
            <v>321118.95732965588</v>
          </cell>
          <cell r="L10">
            <v>361085.44582014723</v>
          </cell>
          <cell r="N10">
            <v>6.7598147204014136E-2</v>
          </cell>
          <cell r="P10">
            <v>472999.1865882756</v>
          </cell>
          <cell r="S10">
            <v>412716.49560210638</v>
          </cell>
          <cell r="T10">
            <v>472999.1865882756</v>
          </cell>
        </row>
        <row r="11">
          <cell r="B11" t="str">
            <v>SCIC</v>
          </cell>
          <cell r="G11">
            <v>34487</v>
          </cell>
          <cell r="H11">
            <v>32576.111664642136</v>
          </cell>
          <cell r="I11">
            <v>32743.498111331217</v>
          </cell>
          <cell r="J11">
            <v>36839.404299010093</v>
          </cell>
          <cell r="K11">
            <v>40990.944746771413</v>
          </cell>
          <cell r="L11">
            <v>44929.152941986576</v>
          </cell>
          <cell r="N11">
            <v>5.4325141270546551E-2</v>
          </cell>
          <cell r="P11">
            <v>44929.152941986576</v>
          </cell>
          <cell r="R11" t="str">
            <v>Original</v>
          </cell>
          <cell r="S11">
            <v>412716.49560210638</v>
          </cell>
          <cell r="T11">
            <v>472999.1865882756</v>
          </cell>
        </row>
        <row r="12">
          <cell r="B12" t="str">
            <v>Managed Products</v>
          </cell>
          <cell r="G12">
            <v>18722.5</v>
          </cell>
          <cell r="H12">
            <v>16024</v>
          </cell>
          <cell r="I12">
            <v>15354.86230037223</v>
          </cell>
          <cell r="J12">
            <v>16368.473925624578</v>
          </cell>
          <cell r="K12">
            <v>17448.996507598546</v>
          </cell>
          <cell r="L12">
            <v>18600.847000498165</v>
          </cell>
          <cell r="N12">
            <v>-1.3029288098119762E-3</v>
          </cell>
          <cell r="P12">
            <v>18600.847000498165</v>
          </cell>
          <cell r="R12" t="str">
            <v>16.5 AUM</v>
          </cell>
          <cell r="S12">
            <v>409990.70509080833</v>
          </cell>
          <cell r="T12">
            <v>469875.92473157006</v>
          </cell>
        </row>
        <row r="13">
          <cell r="B13" t="str">
            <v>Eliminations</v>
          </cell>
          <cell r="G13">
            <v>-14505</v>
          </cell>
          <cell r="H13">
            <v>-13760.5025125628</v>
          </cell>
          <cell r="I13">
            <v>-13472.691971836761</v>
          </cell>
          <cell r="J13">
            <v>-15565.639678864789</v>
          </cell>
          <cell r="K13">
            <v>-17791.315898357268</v>
          </cell>
          <cell r="L13">
            <v>-19913.306975615651</v>
          </cell>
          <cell r="N13">
            <v>6.5430514647925708E-2</v>
          </cell>
          <cell r="P13">
            <v>-19913.306975615651</v>
          </cell>
        </row>
        <row r="14">
          <cell r="B14" t="str">
            <v>Total Revenue</v>
          </cell>
          <cell r="G14">
            <v>299062.5</v>
          </cell>
          <cell r="H14">
            <v>279236.25762565958</v>
          </cell>
          <cell r="I14">
            <v>274892.27656090638</v>
          </cell>
          <cell r="J14">
            <v>317027.38853929832</v>
          </cell>
          <cell r="K14">
            <v>361767.5826856686</v>
          </cell>
          <cell r="L14">
            <v>404702.13878701627</v>
          </cell>
          <cell r="N14">
            <v>6.2367333060139085E-2</v>
          </cell>
          <cell r="P14">
            <v>516615.8795551447</v>
          </cell>
        </row>
        <row r="15">
          <cell r="B15" t="str">
            <v>Revenue Growth</v>
          </cell>
          <cell r="G15" t="str">
            <v>n.a.</v>
          </cell>
          <cell r="H15">
            <v>-6.6294645347846792E-2</v>
          </cell>
          <cell r="I15">
            <v>-1.5556651208872285E-2</v>
          </cell>
          <cell r="J15">
            <v>0.15327863156263066</v>
          </cell>
          <cell r="K15">
            <v>0.14112406613356177</v>
          </cell>
          <cell r="L15">
            <v>0.11867994302478047</v>
          </cell>
        </row>
        <row r="17">
          <cell r="B17" t="str">
            <v>Direct Expenses:</v>
          </cell>
        </row>
        <row r="18">
          <cell r="B18" t="str">
            <v>SSI</v>
          </cell>
          <cell r="G18">
            <v>-120596.05546909341</v>
          </cell>
          <cell r="H18">
            <v>-111541.27770384162</v>
          </cell>
          <cell r="I18">
            <v>-118886.61657394089</v>
          </cell>
          <cell r="J18">
            <v>-138000.60181200915</v>
          </cell>
          <cell r="K18">
            <v>-156928.82835207164</v>
          </cell>
          <cell r="L18">
            <v>-174619.50312010403</v>
          </cell>
          <cell r="N18">
            <v>7.684185885928807E-2</v>
          </cell>
          <cell r="P18">
            <v>-174619.50312010403</v>
          </cell>
        </row>
        <row r="19">
          <cell r="B19" t="str">
            <v>SCIC</v>
          </cell>
          <cell r="G19">
            <v>0</v>
          </cell>
          <cell r="H19">
            <v>0</v>
          </cell>
          <cell r="I19">
            <v>0</v>
          </cell>
          <cell r="J19">
            <v>0</v>
          </cell>
          <cell r="K19">
            <v>0</v>
          </cell>
          <cell r="L19">
            <v>0</v>
          </cell>
          <cell r="N19" t="str">
            <v>n.m.f</v>
          </cell>
          <cell r="P19">
            <v>0</v>
          </cell>
        </row>
        <row r="20">
          <cell r="B20" t="str">
            <v>Managed Products</v>
          </cell>
          <cell r="G20">
            <v>0</v>
          </cell>
          <cell r="H20">
            <v>0</v>
          </cell>
          <cell r="I20">
            <v>0</v>
          </cell>
          <cell r="J20">
            <v>0</v>
          </cell>
          <cell r="K20">
            <v>0</v>
          </cell>
          <cell r="L20">
            <v>0</v>
          </cell>
          <cell r="N20" t="str">
            <v>n.m.f</v>
          </cell>
          <cell r="P20">
            <v>0</v>
          </cell>
        </row>
        <row r="21">
          <cell r="B21" t="str">
            <v>Eliminations</v>
          </cell>
          <cell r="G21">
            <v>14505</v>
          </cell>
          <cell r="H21">
            <v>13760.5025125628</v>
          </cell>
          <cell r="I21">
            <v>13472.691971836761</v>
          </cell>
          <cell r="J21">
            <v>15565.639678864789</v>
          </cell>
          <cell r="K21">
            <v>17791.315898357268</v>
          </cell>
          <cell r="L21">
            <v>19913.306975615651</v>
          </cell>
          <cell r="N21">
            <v>6.5430514647925708E-2</v>
          </cell>
          <cell r="P21">
            <v>19913.306975615651</v>
          </cell>
        </row>
        <row r="22">
          <cell r="B22" t="str">
            <v>Total Direct Expenses</v>
          </cell>
          <cell r="G22">
            <v>-106091.05546909341</v>
          </cell>
          <cell r="H22">
            <v>-97780.775191278823</v>
          </cell>
          <cell r="I22">
            <v>-105413.92460210413</v>
          </cell>
          <cell r="J22">
            <v>-122434.96213314436</v>
          </cell>
          <cell r="K22">
            <v>-139137.51245371436</v>
          </cell>
          <cell r="L22">
            <v>-154706.19614448838</v>
          </cell>
          <cell r="N22">
            <v>7.8365009574959954E-2</v>
          </cell>
          <cell r="P22">
            <v>-154706.19614448838</v>
          </cell>
        </row>
        <row r="24">
          <cell r="B24" t="str">
            <v>Other Operating Expenses:</v>
          </cell>
        </row>
        <row r="25">
          <cell r="B25" t="str">
            <v>SSI</v>
          </cell>
          <cell r="G25">
            <v>-7278.2874199999997</v>
          </cell>
          <cell r="H25">
            <v>-8277.1874200000002</v>
          </cell>
          <cell r="I25">
            <v>-9003.2040916865626</v>
          </cell>
          <cell r="J25">
            <v>-9792.9018401472549</v>
          </cell>
          <cell r="K25">
            <v>-10651.866321603555</v>
          </cell>
          <cell r="L25">
            <v>-11586.173126759943</v>
          </cell>
          <cell r="N25">
            <v>9.7443479207407702E-2</v>
          </cell>
          <cell r="P25">
            <v>-11586.173126759943</v>
          </cell>
        </row>
        <row r="26">
          <cell r="B26" t="str">
            <v>SCIC</v>
          </cell>
          <cell r="G26">
            <v>-14764.469068755676</v>
          </cell>
          <cell r="H26">
            <v>-14764.469068755676</v>
          </cell>
          <cell r="I26">
            <v>-15822.710862898586</v>
          </cell>
          <cell r="J26">
            <v>-16956.802028234986</v>
          </cell>
          <cell r="K26">
            <v>-18172.179060603812</v>
          </cell>
          <cell r="L26">
            <v>-19474.668116121218</v>
          </cell>
          <cell r="N26">
            <v>5.6940272701510031E-2</v>
          </cell>
          <cell r="P26">
            <v>-19474.668116121218</v>
          </cell>
        </row>
        <row r="27">
          <cell r="B27" t="str">
            <v>Managed Products</v>
          </cell>
          <cell r="G27">
            <v>-12752.16</v>
          </cell>
          <cell r="H27">
            <v>-10907.536799999998</v>
          </cell>
          <cell r="I27">
            <v>-10452.054767863376</v>
          </cell>
          <cell r="J27">
            <v>-11142.020201172649</v>
          </cell>
          <cell r="K27">
            <v>-11877.53192272233</v>
          </cell>
          <cell r="L27">
            <v>-12661.596553239098</v>
          </cell>
          <cell r="N27">
            <v>-1.4244145981934242E-3</v>
          </cell>
          <cell r="P27">
            <v>-12661.596553239098</v>
          </cell>
        </row>
        <row r="28">
          <cell r="B28" t="str">
            <v>Corporate/Other</v>
          </cell>
          <cell r="G28">
            <v>0</v>
          </cell>
          <cell r="H28">
            <v>0</v>
          </cell>
          <cell r="I28">
            <v>0</v>
          </cell>
          <cell r="J28">
            <v>0</v>
          </cell>
          <cell r="K28">
            <v>0</v>
          </cell>
          <cell r="L28">
            <v>0</v>
          </cell>
          <cell r="N28" t="str">
            <v>n.m.f</v>
          </cell>
          <cell r="P28">
            <v>0</v>
          </cell>
        </row>
        <row r="29">
          <cell r="B29" t="str">
            <v>Eliminations</v>
          </cell>
          <cell r="G29">
            <v>0</v>
          </cell>
          <cell r="H29">
            <v>0</v>
          </cell>
          <cell r="I29">
            <v>0</v>
          </cell>
          <cell r="J29">
            <v>0</v>
          </cell>
          <cell r="K29">
            <v>0</v>
          </cell>
          <cell r="L29">
            <v>0</v>
          </cell>
          <cell r="N29" t="str">
            <v>n.m.f</v>
          </cell>
          <cell r="P29">
            <v>0</v>
          </cell>
        </row>
        <row r="30">
          <cell r="B30" t="str">
            <v>Total Other Operating Expenses</v>
          </cell>
          <cell r="G30">
            <v>-34794.916488755676</v>
          </cell>
          <cell r="H30">
            <v>-33949.193288755676</v>
          </cell>
          <cell r="I30">
            <v>-35277.969722448521</v>
          </cell>
          <cell r="J30">
            <v>-37891.72406955489</v>
          </cell>
          <cell r="K30">
            <v>-40701.577304929699</v>
          </cell>
          <cell r="L30">
            <v>-43722.437796120255</v>
          </cell>
          <cell r="N30">
            <v>4.6737332989932989E-2</v>
          </cell>
          <cell r="P30">
            <v>-43722.437796120255</v>
          </cell>
        </row>
        <row r="31">
          <cell r="H31" t="str">
            <v xml:space="preserve"> </v>
          </cell>
        </row>
        <row r="32">
          <cell r="B32" t="str">
            <v>EBITDA</v>
          </cell>
          <cell r="G32">
            <v>158176.52804215092</v>
          </cell>
          <cell r="H32">
            <v>147506.28914562508</v>
          </cell>
          <cell r="I32">
            <v>134200.38223635373</v>
          </cell>
          <cell r="J32">
            <v>156700.70233659906</v>
          </cell>
          <cell r="K32">
            <v>181928.49292702455</v>
          </cell>
          <cell r="L32">
            <v>206273.50484640762</v>
          </cell>
          <cell r="N32">
            <v>5.4533259768845488E-2</v>
          </cell>
          <cell r="P32">
            <v>318187.24561453605</v>
          </cell>
        </row>
        <row r="33">
          <cell r="B33" t="str">
            <v>EBITDA Margin</v>
          </cell>
          <cell r="G33">
            <v>0.52890793075745346</v>
          </cell>
          <cell r="H33">
            <v>0.52824905476053918</v>
          </cell>
          <cell r="I33">
            <v>0.48819262554515491</v>
          </cell>
          <cell r="J33">
            <v>0.49428127663857863</v>
          </cell>
          <cell r="K33">
            <v>0.50288777003299923</v>
          </cell>
          <cell r="L33">
            <v>0.50969215399912615</v>
          </cell>
          <cell r="P33">
            <v>0.61590682401889285</v>
          </cell>
        </row>
        <row r="34">
          <cell r="B34" t="str">
            <v>EBITDA Growth</v>
          </cell>
          <cell r="G34" t="str">
            <v>n.a.</v>
          </cell>
          <cell r="H34">
            <v>-6.7457789272517332E-2</v>
          </cell>
          <cell r="I34">
            <v>-9.0205692152794503E-2</v>
          </cell>
          <cell r="J34">
            <v>0.16766211634641826</v>
          </cell>
          <cell r="K34">
            <v>0.16099347491267291</v>
          </cell>
          <cell r="L34">
            <v>0.13381637767509225</v>
          </cell>
        </row>
        <row r="35">
          <cell r="B35" t="str">
            <v>EBITDA Check</v>
          </cell>
          <cell r="G35">
            <v>158176.52804215092</v>
          </cell>
          <cell r="H35">
            <v>147506.28914562505</v>
          </cell>
          <cell r="I35">
            <v>134200.38223635373</v>
          </cell>
          <cell r="J35">
            <v>156700.70233659906</v>
          </cell>
          <cell r="K35">
            <v>181928.49292702449</v>
          </cell>
          <cell r="L35">
            <v>206273.50484640768</v>
          </cell>
        </row>
        <row r="36">
          <cell r="B36" t="str">
            <v>Difference</v>
          </cell>
          <cell r="G36">
            <v>0</v>
          </cell>
          <cell r="H36">
            <v>0</v>
          </cell>
          <cell r="I36">
            <v>0</v>
          </cell>
          <cell r="J36">
            <v>0</v>
          </cell>
          <cell r="K36">
            <v>0</v>
          </cell>
          <cell r="L36">
            <v>0</v>
          </cell>
        </row>
        <row r="38">
          <cell r="B38" t="str">
            <v>Less: Depreciation &amp; Amoritzation</v>
          </cell>
        </row>
        <row r="39">
          <cell r="B39" t="str">
            <v>SSI</v>
          </cell>
          <cell r="G39">
            <v>0</v>
          </cell>
          <cell r="H39">
            <v>0</v>
          </cell>
          <cell r="I39">
            <v>0</v>
          </cell>
          <cell r="J39">
            <v>0</v>
          </cell>
          <cell r="K39">
            <v>0</v>
          </cell>
          <cell r="L39">
            <v>0</v>
          </cell>
          <cell r="P39">
            <v>0</v>
          </cell>
        </row>
        <row r="40">
          <cell r="B40" t="str">
            <v>SCIC</v>
          </cell>
          <cell r="G40">
            <v>0</v>
          </cell>
          <cell r="H40">
            <v>0</v>
          </cell>
          <cell r="I40">
            <v>0</v>
          </cell>
          <cell r="J40">
            <v>0</v>
          </cell>
          <cell r="K40">
            <v>0</v>
          </cell>
          <cell r="L40">
            <v>0</v>
          </cell>
          <cell r="P40">
            <v>0</v>
          </cell>
        </row>
        <row r="41">
          <cell r="B41" t="str">
            <v>Corporate/Other</v>
          </cell>
          <cell r="G41">
            <v>0</v>
          </cell>
          <cell r="H41">
            <v>0</v>
          </cell>
          <cell r="I41">
            <v>0</v>
          </cell>
          <cell r="J41">
            <v>0</v>
          </cell>
          <cell r="K41">
            <v>0</v>
          </cell>
          <cell r="L41">
            <v>0</v>
          </cell>
          <cell r="P41">
            <v>0</v>
          </cell>
        </row>
        <row r="42">
          <cell r="B42" t="str">
            <v>Eliminations</v>
          </cell>
          <cell r="G42">
            <v>0</v>
          </cell>
          <cell r="H42">
            <v>0</v>
          </cell>
          <cell r="I42">
            <v>0</v>
          </cell>
          <cell r="J42">
            <v>0</v>
          </cell>
          <cell r="K42">
            <v>0</v>
          </cell>
          <cell r="L42">
            <v>0</v>
          </cell>
          <cell r="P42">
            <v>0</v>
          </cell>
        </row>
        <row r="43">
          <cell r="B43" t="str">
            <v>Total Depreciation &amp; Amortization</v>
          </cell>
          <cell r="G43">
            <v>0</v>
          </cell>
          <cell r="H43">
            <v>0</v>
          </cell>
          <cell r="I43">
            <v>0</v>
          </cell>
          <cell r="J43">
            <v>0</v>
          </cell>
          <cell r="K43">
            <v>0</v>
          </cell>
          <cell r="L43">
            <v>0</v>
          </cell>
          <cell r="P43">
            <v>0</v>
          </cell>
        </row>
        <row r="45">
          <cell r="B45" t="str">
            <v>EBIT</v>
          </cell>
          <cell r="G45">
            <v>158176.52804215092</v>
          </cell>
          <cell r="H45">
            <v>147506.28914562508</v>
          </cell>
          <cell r="I45">
            <v>134200.38223635373</v>
          </cell>
          <cell r="J45">
            <v>156700.70233659906</v>
          </cell>
          <cell r="K45">
            <v>181928.49292702455</v>
          </cell>
          <cell r="L45">
            <v>206273.50484640762</v>
          </cell>
          <cell r="N45">
            <v>5.4533259768845488E-2</v>
          </cell>
          <cell r="P45">
            <v>318187.24561453605</v>
          </cell>
        </row>
        <row r="46">
          <cell r="B46" t="str">
            <v>EBIT Margin</v>
          </cell>
          <cell r="G46">
            <v>0.52890793075745346</v>
          </cell>
          <cell r="H46">
            <v>0.52824905476053918</v>
          </cell>
          <cell r="I46">
            <v>0.48819262554515491</v>
          </cell>
          <cell r="J46">
            <v>0.49428127663857863</v>
          </cell>
          <cell r="K46">
            <v>0.50288777003299923</v>
          </cell>
          <cell r="L46">
            <v>0.50969215399912615</v>
          </cell>
          <cell r="P46">
            <v>0.61590682401889285</v>
          </cell>
        </row>
        <row r="47">
          <cell r="B47" t="str">
            <v>EBIT Growth</v>
          </cell>
          <cell r="G47" t="str">
            <v>n.a.</v>
          </cell>
          <cell r="H47">
            <v>-6.7457789272517332E-2</v>
          </cell>
          <cell r="I47">
            <v>-9.0205692152794503E-2</v>
          </cell>
          <cell r="J47">
            <v>0.16766211634641826</v>
          </cell>
          <cell r="K47">
            <v>0.16099347491267291</v>
          </cell>
          <cell r="L47">
            <v>0.13381637767509225</v>
          </cell>
        </row>
        <row r="48">
          <cell r="B48" t="str">
            <v>EBIT Check</v>
          </cell>
          <cell r="G48">
            <v>158176.52804215092</v>
          </cell>
          <cell r="H48">
            <v>147506.28914562505</v>
          </cell>
          <cell r="I48">
            <v>134200.38223635373</v>
          </cell>
          <cell r="J48">
            <v>156700.70233659906</v>
          </cell>
          <cell r="K48">
            <v>181928.49292702449</v>
          </cell>
          <cell r="L48">
            <v>206273.50484640768</v>
          </cell>
        </row>
        <row r="49">
          <cell r="B49" t="str">
            <v>Difference</v>
          </cell>
          <cell r="G49">
            <v>0</v>
          </cell>
          <cell r="H49">
            <v>0</v>
          </cell>
          <cell r="I49">
            <v>0</v>
          </cell>
          <cell r="J49">
            <v>0</v>
          </cell>
          <cell r="K49">
            <v>0</v>
          </cell>
          <cell r="L49">
            <v>0</v>
          </cell>
        </row>
        <row r="51">
          <cell r="A51" t="str">
            <v>Consolidated AUM Schedule (Excl. Managed Products)</v>
          </cell>
        </row>
        <row r="52">
          <cell r="B52" t="str">
            <v>Beginning AUM</v>
          </cell>
          <cell r="G52">
            <v>30832255.510001916</v>
          </cell>
          <cell r="H52">
            <v>30576056.036068924</v>
          </cell>
          <cell r="I52">
            <v>27085839.573552001</v>
          </cell>
          <cell r="J52">
            <v>30569498.911250219</v>
          </cell>
          <cell r="K52">
            <v>34547953.216157801</v>
          </cell>
          <cell r="L52">
            <v>38201079.266848847</v>
          </cell>
          <cell r="N52">
            <v>4.3792248421249624E-2</v>
          </cell>
        </row>
        <row r="53">
          <cell r="B53" t="str">
            <v>plus: Gross Sales</v>
          </cell>
          <cell r="G53">
            <v>2222608.905450061</v>
          </cell>
          <cell r="H53">
            <v>-712483.91399806691</v>
          </cell>
          <cell r="I53">
            <v>4859600.6976633212</v>
          </cell>
          <cell r="J53">
            <v>5557207.7310443521</v>
          </cell>
          <cell r="K53">
            <v>5480801.2287050858</v>
          </cell>
          <cell r="L53">
            <v>5651974.8008349948</v>
          </cell>
          <cell r="N53">
            <v>0.20522306207421703</v>
          </cell>
        </row>
        <row r="54">
          <cell r="B54" t="str">
            <v>less: Redemptions</v>
          </cell>
          <cell r="G54">
            <v>-2572578.5436539999</v>
          </cell>
          <cell r="H54">
            <v>-2777732.5485188547</v>
          </cell>
          <cell r="I54">
            <v>-2312926.2279775492</v>
          </cell>
          <cell r="J54">
            <v>-2671257.8573673083</v>
          </cell>
          <cell r="K54">
            <v>-3087206.2808900895</v>
          </cell>
          <cell r="L54">
            <v>-3494640.4460521867</v>
          </cell>
          <cell r="N54">
            <v>6.3179933639722741E-2</v>
          </cell>
        </row>
        <row r="55">
          <cell r="B55" t="str">
            <v>Net Sales</v>
          </cell>
          <cell r="G55">
            <v>-349969.63820393896</v>
          </cell>
          <cell r="H55">
            <v>-3490216.4625169216</v>
          </cell>
          <cell r="I55">
            <v>2546674.469685772</v>
          </cell>
          <cell r="J55">
            <v>2885949.8736770437</v>
          </cell>
          <cell r="K55">
            <v>2393594.9478149964</v>
          </cell>
          <cell r="L55">
            <v>2157334.3547828081</v>
          </cell>
          <cell r="N55">
            <v>-2.4387237676675815</v>
          </cell>
        </row>
        <row r="56">
          <cell r="B56" t="str">
            <v>plus: Market Growth</v>
          </cell>
          <cell r="G56">
            <v>93770.164270943031</v>
          </cell>
          <cell r="H56">
            <v>0</v>
          </cell>
          <cell r="I56">
            <v>936984.86801244633</v>
          </cell>
          <cell r="J56">
            <v>1092504.4312305385</v>
          </cell>
          <cell r="K56">
            <v>1259531.1028760511</v>
          </cell>
          <cell r="L56">
            <v>1421146.9473455404</v>
          </cell>
          <cell r="N56">
            <v>0.72232403396666478</v>
          </cell>
        </row>
        <row r="57">
          <cell r="B57" t="str">
            <v>Ending AUM</v>
          </cell>
          <cell r="F57">
            <v>30832255.510001916</v>
          </cell>
          <cell r="G57">
            <v>30576056.036068924</v>
          </cell>
          <cell r="H57">
            <v>27085839.573552001</v>
          </cell>
          <cell r="I57">
            <v>30569498.911250219</v>
          </cell>
          <cell r="J57">
            <v>34547953.216157801</v>
          </cell>
          <cell r="K57">
            <v>38201079.266848847</v>
          </cell>
          <cell r="L57">
            <v>41779560.568977192</v>
          </cell>
          <cell r="N57">
            <v>6.4428466173132026E-2</v>
          </cell>
        </row>
        <row r="59">
          <cell r="A59" t="str">
            <v>As a % of Average AUM (Excl. Managed Products)</v>
          </cell>
        </row>
        <row r="60">
          <cell r="B60" t="str">
            <v>Gross sales</v>
          </cell>
          <cell r="G60">
            <v>7.2387885271282065E-2</v>
          </cell>
          <cell r="H60">
            <v>-2.4712469351395674E-2</v>
          </cell>
          <cell r="I60">
            <v>0.16857417978542605</v>
          </cell>
          <cell r="J60">
            <v>0.17068259120983995</v>
          </cell>
          <cell r="K60">
            <v>0.15067695175149826</v>
          </cell>
          <cell r="L60">
            <v>0.14133357303559063</v>
          </cell>
        </row>
        <row r="61">
          <cell r="B61" t="str">
            <v>Redemptions</v>
          </cell>
          <cell r="G61">
            <v>-8.3786004821967922E-2</v>
          </cell>
          <cell r="H61">
            <v>-9.6345516190605024E-2</v>
          </cell>
          <cell r="I61">
            <v>-8.0232855751500964E-2</v>
          </cell>
          <cell r="J61">
            <v>-8.2044299034942522E-2</v>
          </cell>
          <cell r="K61">
            <v>-8.4872779074037202E-2</v>
          </cell>
          <cell r="L61">
            <v>-8.7387159023121969E-2</v>
          </cell>
        </row>
        <row r="62">
          <cell r="B62" t="str">
            <v>Net sales</v>
          </cell>
          <cell r="G62">
            <v>-1.1398119550685853E-2</v>
          </cell>
          <cell r="H62">
            <v>-0.1210579855420007</v>
          </cell>
          <cell r="I62">
            <v>8.8341324033925084E-2</v>
          </cell>
          <cell r="J62">
            <v>8.8638292174897423E-2</v>
          </cell>
          <cell r="K62">
            <v>6.5804172677461054E-2</v>
          </cell>
          <cell r="L62">
            <v>5.3946414012468677E-2</v>
          </cell>
        </row>
        <row r="63">
          <cell r="B63" t="str">
            <v>Market Growth</v>
          </cell>
          <cell r="G63">
            <v>3.0539893349972045E-3</v>
          </cell>
          <cell r="H63">
            <v>0</v>
          </cell>
          <cell r="I63">
            <v>3.2502969981155615E-2</v>
          </cell>
          <cell r="J63">
            <v>3.3554888759866022E-2</v>
          </cell>
          <cell r="K63">
            <v>3.4626745123249945E-2</v>
          </cell>
          <cell r="L63">
            <v>3.5537273776821185E-2</v>
          </cell>
        </row>
        <row r="65">
          <cell r="A65" t="str">
            <v>Average AUM (Excl. Managed Products)</v>
          </cell>
        </row>
        <row r="66">
          <cell r="B66" t="str">
            <v>Total AUM SSI</v>
          </cell>
          <cell r="G66">
            <v>16240071.422329623</v>
          </cell>
          <cell r="H66">
            <v>15211162.103399817</v>
          </cell>
          <cell r="I66">
            <v>14893010.002046391</v>
          </cell>
          <cell r="J66">
            <v>17206600.42626797</v>
          </cell>
          <cell r="K66">
            <v>19666911.86718183</v>
          </cell>
          <cell r="L66">
            <v>22012607.471588485</v>
          </cell>
          <cell r="N66">
            <v>6.271475600553833E-2</v>
          </cell>
        </row>
        <row r="67">
          <cell r="B67" t="str">
            <v>Total AUM SCIC</v>
          </cell>
          <cell r="G67">
            <v>14464084.350705797</v>
          </cell>
          <cell r="H67">
            <v>13619785.701410644</v>
          </cell>
          <cell r="I67">
            <v>13934659.240354719</v>
          </cell>
          <cell r="J67">
            <v>15352125.637436038</v>
          </cell>
          <cell r="K67">
            <v>16707604.374321492</v>
          </cell>
          <cell r="L67">
            <v>17977712.446324538</v>
          </cell>
          <cell r="N67">
            <v>4.4452507204308267E-2</v>
          </cell>
        </row>
        <row r="68">
          <cell r="B68" t="str">
            <v>Total AUM</v>
          </cell>
          <cell r="G68">
            <v>30704155.773035422</v>
          </cell>
          <cell r="H68">
            <v>28830947.804810461</v>
          </cell>
          <cell r="I68">
            <v>28827669.242401108</v>
          </cell>
          <cell r="J68">
            <v>32558726.063704006</v>
          </cell>
          <cell r="K68">
            <v>36374516.241503321</v>
          </cell>
          <cell r="L68">
            <v>39990319.91791302</v>
          </cell>
          <cell r="N68">
            <v>5.4269259619792454E-2</v>
          </cell>
        </row>
        <row r="70">
          <cell r="A70" t="str">
            <v>As a % of Average AUM (Excl. Managed Products)</v>
          </cell>
        </row>
        <row r="71">
          <cell r="B71" t="str">
            <v>Fees</v>
          </cell>
          <cell r="G71">
            <v>9.1303601399194412E-3</v>
          </cell>
          <cell r="H71">
            <v>9.1295041497644579E-3</v>
          </cell>
          <cell r="I71">
            <v>9.0030661888819714E-3</v>
          </cell>
          <cell r="J71">
            <v>9.2343574507616853E-3</v>
          </cell>
          <cell r="K71">
            <v>9.4659289457491823E-3</v>
          </cell>
          <cell r="L71">
            <v>9.6548687927242687E-3</v>
          </cell>
        </row>
        <row r="72">
          <cell r="B72" t="str">
            <v>Direct Expenses</v>
          </cell>
          <cell r="G72">
            <v>3.4552669760183805E-3</v>
          </cell>
          <cell r="H72">
            <v>3.3915213559147731E-3</v>
          </cell>
          <cell r="I72">
            <v>3.6566925933455736E-3</v>
          </cell>
          <cell r="J72">
            <v>3.7604346648449825E-3</v>
          </cell>
          <cell r="K72">
            <v>3.825137124296885E-3</v>
          </cell>
          <cell r="L72">
            <v>3.8685911105999986E-3</v>
          </cell>
        </row>
        <row r="73">
          <cell r="B73" t="str">
            <v>SG&amp;A</v>
          </cell>
          <cell r="G73">
            <v>7.1790791616924252E-4</v>
          </cell>
          <cell r="H73">
            <v>7.9919871676612604E-4</v>
          </cell>
          <cell r="I73">
            <v>8.6118356450649186E-4</v>
          </cell>
          <cell r="J73">
            <v>8.2158324671684311E-4</v>
          </cell>
          <cell r="K73">
            <v>7.9242415736430151E-4</v>
          </cell>
          <cell r="L73">
            <v>7.767089962430622E-4</v>
          </cell>
        </row>
        <row r="74">
          <cell r="B74" t="str">
            <v>EBITDA</v>
          </cell>
          <cell r="G74">
            <v>4.9571852477318179E-3</v>
          </cell>
          <cell r="H74">
            <v>4.938784077083559E-3</v>
          </cell>
          <cell r="I74">
            <v>4.4851900310299061E-3</v>
          </cell>
          <cell r="J74">
            <v>4.6523395391998594E-3</v>
          </cell>
          <cell r="K74">
            <v>4.8483676640879965E-3</v>
          </cell>
          <cell r="L74">
            <v>5.0095686858812076E-3</v>
          </cell>
        </row>
        <row r="76">
          <cell r="B76" t="str">
            <v>DISCOUNTED CASH FLOW VALUATION</v>
          </cell>
          <cell r="N76" t="str">
            <v>CAGR</v>
          </cell>
          <cell r="P76" t="str">
            <v>Normalized</v>
          </cell>
        </row>
        <row r="77">
          <cell r="B77" t="str">
            <v xml:space="preserve">Unlevered Free Cash Flow </v>
          </cell>
          <cell r="E77">
            <v>2006</v>
          </cell>
          <cell r="F77">
            <v>2007</v>
          </cell>
          <cell r="G77">
            <v>2008</v>
          </cell>
          <cell r="H77">
            <v>2009</v>
          </cell>
          <cell r="I77">
            <v>2010</v>
          </cell>
          <cell r="J77">
            <v>2011</v>
          </cell>
          <cell r="K77">
            <v>2012</v>
          </cell>
          <cell r="L77">
            <v>2013</v>
          </cell>
          <cell r="N77" t="str">
            <v>08-13</v>
          </cell>
          <cell r="P77">
            <v>2013</v>
          </cell>
        </row>
        <row r="79">
          <cell r="B79" t="str">
            <v>EBITDA</v>
          </cell>
          <cell r="G79">
            <v>158176.52804215092</v>
          </cell>
          <cell r="H79">
            <v>147506.28914562508</v>
          </cell>
          <cell r="I79">
            <v>134200.38223635373</v>
          </cell>
          <cell r="J79">
            <v>156700.70233659906</v>
          </cell>
          <cell r="K79">
            <v>181928.49292702455</v>
          </cell>
          <cell r="L79">
            <v>206273.50484640762</v>
          </cell>
          <cell r="N79">
            <v>5.4533259768845488E-2</v>
          </cell>
          <cell r="P79">
            <v>318187.24561453605</v>
          </cell>
        </row>
        <row r="80">
          <cell r="B80" t="str">
            <v>Synergies</v>
          </cell>
          <cell r="G80">
            <v>0</v>
          </cell>
          <cell r="H80">
            <v>0</v>
          </cell>
          <cell r="I80">
            <v>0</v>
          </cell>
          <cell r="J80">
            <v>0</v>
          </cell>
          <cell r="K80">
            <v>0</v>
          </cell>
          <cell r="L80">
            <v>0</v>
          </cell>
          <cell r="P80">
            <v>0</v>
          </cell>
        </row>
        <row r="81">
          <cell r="B81" t="str">
            <v>EBITDA</v>
          </cell>
          <cell r="G81">
            <v>158176.52804215092</v>
          </cell>
          <cell r="H81">
            <v>147506.28914562508</v>
          </cell>
          <cell r="I81">
            <v>134200.38223635373</v>
          </cell>
          <cell r="J81">
            <v>156700.70233659906</v>
          </cell>
          <cell r="K81">
            <v>181928.49292702455</v>
          </cell>
          <cell r="L81">
            <v>206273.50484640762</v>
          </cell>
          <cell r="N81">
            <v>5.4533259768845488E-2</v>
          </cell>
          <cell r="P81">
            <v>318187.24561453605</v>
          </cell>
        </row>
        <row r="82">
          <cell r="B82" t="str">
            <v>Growth in EBITDA</v>
          </cell>
          <cell r="G82" t="str">
            <v>n.a.</v>
          </cell>
          <cell r="H82">
            <v>-6.7457789272517332E-2</v>
          </cell>
          <cell r="I82">
            <v>-9.0205692152794503E-2</v>
          </cell>
          <cell r="J82">
            <v>0.16766211634641826</v>
          </cell>
          <cell r="K82">
            <v>0.16099347491267291</v>
          </cell>
          <cell r="L82">
            <v>0.13381637767509225</v>
          </cell>
        </row>
        <row r="83">
          <cell r="B83" t="str">
            <v>Less:  Severance, Integration and Retention Costs</v>
          </cell>
        </row>
        <row r="84">
          <cell r="B84" t="str">
            <v>Less:  Depreciation &amp; Amortization</v>
          </cell>
          <cell r="G84">
            <v>0</v>
          </cell>
          <cell r="H84">
            <v>0</v>
          </cell>
          <cell r="I84">
            <v>0</v>
          </cell>
          <cell r="J84">
            <v>0</v>
          </cell>
          <cell r="K84">
            <v>0</v>
          </cell>
          <cell r="L84">
            <v>0</v>
          </cell>
          <cell r="P84">
            <v>0</v>
          </cell>
        </row>
        <row r="85">
          <cell r="B85" t="str">
            <v>EBIT</v>
          </cell>
          <cell r="G85">
            <v>158176.52804215092</v>
          </cell>
          <cell r="H85">
            <v>147506.28914562508</v>
          </cell>
          <cell r="I85">
            <v>134200.38223635373</v>
          </cell>
          <cell r="J85">
            <v>156700.70233659906</v>
          </cell>
          <cell r="K85">
            <v>181928.49292702455</v>
          </cell>
          <cell r="L85">
            <v>206273.50484640762</v>
          </cell>
          <cell r="N85">
            <v>5.4533259768845488E-2</v>
          </cell>
          <cell r="P85">
            <v>318187.24561453605</v>
          </cell>
        </row>
        <row r="86">
          <cell r="B86" t="str">
            <v>Growth in EBIT</v>
          </cell>
          <cell r="G86" t="str">
            <v>n.a.</v>
          </cell>
          <cell r="H86">
            <v>-6.7457789272517332E-2</v>
          </cell>
          <cell r="I86">
            <v>-9.0205692152794503E-2</v>
          </cell>
          <cell r="J86">
            <v>0.16766211634641826</v>
          </cell>
          <cell r="K86">
            <v>0.16099347491267291</v>
          </cell>
          <cell r="L86">
            <v>0.13381637767509225</v>
          </cell>
        </row>
        <row r="88">
          <cell r="B88" t="str">
            <v>Less:</v>
          </cell>
        </row>
        <row r="89">
          <cell r="B89" t="str">
            <v>Cash taxes</v>
          </cell>
          <cell r="G89">
            <v>-51545.459722679843</v>
          </cell>
          <cell r="H89">
            <v>-46764.803885572393</v>
          </cell>
          <cell r="I89">
            <v>-41309.427459612169</v>
          </cell>
          <cell r="J89">
            <v>-46015.944744654</v>
          </cell>
          <cell r="K89">
            <v>-50695.284196580025</v>
          </cell>
          <cell r="L89">
            <v>-56962.015816325773</v>
          </cell>
          <cell r="P89">
            <v>-87866.771501962896</v>
          </cell>
        </row>
        <row r="90">
          <cell r="B90" t="str">
            <v>Tax rate</v>
          </cell>
          <cell r="G90">
            <v>0.32587299999999997</v>
          </cell>
          <cell r="H90">
            <v>0.31703599999999998</v>
          </cell>
          <cell r="I90">
            <v>0.30781900000000001</v>
          </cell>
          <cell r="J90">
            <v>0.293655</v>
          </cell>
          <cell r="K90">
            <v>0.27865499999999999</v>
          </cell>
          <cell r="L90">
            <v>0.276148</v>
          </cell>
        </row>
        <row r="91">
          <cell r="B91" t="str">
            <v>Capital tax</v>
          </cell>
          <cell r="G91">
            <v>0</v>
          </cell>
          <cell r="H91">
            <v>0</v>
          </cell>
          <cell r="I91">
            <v>0</v>
          </cell>
          <cell r="J91">
            <v>0</v>
          </cell>
          <cell r="K91">
            <v>0</v>
          </cell>
          <cell r="L91">
            <v>0</v>
          </cell>
        </row>
        <row r="92">
          <cell r="B92" t="str">
            <v>DSCs</v>
          </cell>
          <cell r="G92">
            <v>0</v>
          </cell>
          <cell r="H92">
            <v>0</v>
          </cell>
          <cell r="I92">
            <v>0</v>
          </cell>
          <cell r="J92">
            <v>0</v>
          </cell>
          <cell r="K92">
            <v>0</v>
          </cell>
          <cell r="L92">
            <v>0</v>
          </cell>
        </row>
        <row r="93">
          <cell r="B93" t="str">
            <v>Capital expenditures</v>
          </cell>
          <cell r="G93">
            <v>0</v>
          </cell>
          <cell r="H93">
            <v>0</v>
          </cell>
          <cell r="I93">
            <v>0</v>
          </cell>
          <cell r="J93">
            <v>0</v>
          </cell>
          <cell r="K93">
            <v>0</v>
          </cell>
          <cell r="L93">
            <v>0</v>
          </cell>
        </row>
        <row r="94">
          <cell r="B94" t="str">
            <v>Net decrease (increase) in working capital</v>
          </cell>
          <cell r="G94">
            <v>0</v>
          </cell>
          <cell r="H94">
            <v>0</v>
          </cell>
          <cell r="I94">
            <v>0</v>
          </cell>
          <cell r="J94">
            <v>0</v>
          </cell>
          <cell r="K94">
            <v>0</v>
          </cell>
          <cell r="L94">
            <v>0</v>
          </cell>
        </row>
        <row r="95">
          <cell r="B95" t="str">
            <v>Add:</v>
          </cell>
        </row>
        <row r="96">
          <cell r="B96" t="str">
            <v>Depreciation &amp; Amortization</v>
          </cell>
          <cell r="G96">
            <v>0</v>
          </cell>
          <cell r="H96">
            <v>0</v>
          </cell>
          <cell r="I96">
            <v>0</v>
          </cell>
          <cell r="J96">
            <v>0</v>
          </cell>
          <cell r="K96">
            <v>0</v>
          </cell>
          <cell r="L96">
            <v>0</v>
          </cell>
        </row>
        <row r="97">
          <cell r="B97" t="str">
            <v>Restrucuturing Charges</v>
          </cell>
          <cell r="G97">
            <v>0</v>
          </cell>
          <cell r="H97">
            <v>0</v>
          </cell>
          <cell r="I97">
            <v>0</v>
          </cell>
          <cell r="J97">
            <v>0</v>
          </cell>
          <cell r="K97">
            <v>0</v>
          </cell>
          <cell r="L97">
            <v>0</v>
          </cell>
        </row>
        <row r="99">
          <cell r="B99" t="str">
            <v>Unlevered free cash flow</v>
          </cell>
          <cell r="G99">
            <v>106631.06831947109</v>
          </cell>
          <cell r="H99">
            <v>100741.48526005269</v>
          </cell>
          <cell r="I99">
            <v>92890.954776741564</v>
          </cell>
          <cell r="J99">
            <v>110684.75759194506</v>
          </cell>
          <cell r="K99">
            <v>131233.20873044452</v>
          </cell>
          <cell r="L99">
            <v>149311.48903008184</v>
          </cell>
          <cell r="N99">
            <v>6.9650487013957818E-2</v>
          </cell>
          <cell r="P99">
            <v>230320.47411257314</v>
          </cell>
        </row>
        <row r="100">
          <cell r="B100" t="str">
            <v>Growth in unlevered free cash flow</v>
          </cell>
          <cell r="F100" t="str">
            <v>n.a.</v>
          </cell>
          <cell r="G100" t="str">
            <v>n.a.</v>
          </cell>
          <cell r="H100">
            <v>-5.523327443154713E-2</v>
          </cell>
          <cell r="I100">
            <v>-7.7927484025532068E-2</v>
          </cell>
          <cell r="J100">
            <v>0.19155581787236398</v>
          </cell>
          <cell r="K100">
            <v>0.18564842698806117</v>
          </cell>
          <cell r="L100">
            <v>0.13775690219363956</v>
          </cell>
        </row>
        <row r="103">
          <cell r="B103" t="str">
            <v>Taxable EBIT</v>
          </cell>
          <cell r="G103">
            <v>158176.52804215092</v>
          </cell>
          <cell r="H103">
            <v>147506.28914562508</v>
          </cell>
          <cell r="I103">
            <v>134200.38223635373</v>
          </cell>
          <cell r="J103">
            <v>156700.70233659906</v>
          </cell>
          <cell r="K103">
            <v>181928.49292702455</v>
          </cell>
          <cell r="L103">
            <v>206273.50484640762</v>
          </cell>
        </row>
        <row r="104">
          <cell r="B104" t="str">
            <v>tax rate</v>
          </cell>
          <cell r="G104">
            <v>0.32587299999999997</v>
          </cell>
          <cell r="H104">
            <v>0.31703599999999998</v>
          </cell>
          <cell r="I104">
            <v>0.30781900000000001</v>
          </cell>
          <cell r="J104">
            <v>0.293655</v>
          </cell>
          <cell r="K104">
            <v>0.27865499999999999</v>
          </cell>
          <cell r="L104">
            <v>0.276148</v>
          </cell>
        </row>
        <row r="105">
          <cell r="B105" t="str">
            <v>less:  taxes</v>
          </cell>
          <cell r="G105">
            <v>-51545.459722679843</v>
          </cell>
          <cell r="H105">
            <v>-46764.803885572393</v>
          </cell>
          <cell r="I105">
            <v>-41309.427459612169</v>
          </cell>
          <cell r="J105">
            <v>-46015.944744654</v>
          </cell>
          <cell r="K105">
            <v>-50695.284196580025</v>
          </cell>
          <cell r="L105">
            <v>-56962.015816325773</v>
          </cell>
        </row>
        <row r="106">
          <cell r="B106" t="str">
            <v>add:  DTA utilization</v>
          </cell>
          <cell r="G106">
            <v>0</v>
          </cell>
          <cell r="H106">
            <v>0</v>
          </cell>
          <cell r="I106">
            <v>0</v>
          </cell>
          <cell r="J106">
            <v>0</v>
          </cell>
          <cell r="K106">
            <v>0</v>
          </cell>
          <cell r="L106">
            <v>0</v>
          </cell>
        </row>
        <row r="107">
          <cell r="B107" t="str">
            <v>NetTaxes</v>
          </cell>
          <cell r="G107">
            <v>-51545.459722679843</v>
          </cell>
          <cell r="H107">
            <v>-46764.803885572393</v>
          </cell>
          <cell r="I107">
            <v>-41309.427459612169</v>
          </cell>
          <cell r="J107">
            <v>-46015.944744654</v>
          </cell>
          <cell r="K107">
            <v>-50695.284196580025</v>
          </cell>
          <cell r="L107">
            <v>-56962.015816325773</v>
          </cell>
        </row>
        <row r="109">
          <cell r="B109" t="str">
            <v>Deferred Tax Asset</v>
          </cell>
        </row>
        <row r="110">
          <cell r="B110" t="str">
            <v>Opening Balance</v>
          </cell>
          <cell r="G110">
            <v>0</v>
          </cell>
          <cell r="H110">
            <v>0</v>
          </cell>
          <cell r="I110">
            <v>0</v>
          </cell>
          <cell r="J110">
            <v>0</v>
          </cell>
          <cell r="K110">
            <v>0</v>
          </cell>
          <cell r="L110">
            <v>0</v>
          </cell>
        </row>
        <row r="111">
          <cell r="B111" t="str">
            <v>DTA Increase</v>
          </cell>
          <cell r="G111">
            <v>0</v>
          </cell>
          <cell r="H111">
            <v>0</v>
          </cell>
          <cell r="I111">
            <v>0</v>
          </cell>
          <cell r="J111">
            <v>0</v>
          </cell>
          <cell r="K111">
            <v>0</v>
          </cell>
          <cell r="L111">
            <v>0</v>
          </cell>
        </row>
        <row r="112">
          <cell r="B112" t="str">
            <v>DTA Decrease</v>
          </cell>
          <cell r="G112">
            <v>0</v>
          </cell>
          <cell r="H112">
            <v>0</v>
          </cell>
          <cell r="I112">
            <v>0</v>
          </cell>
          <cell r="J112">
            <v>0</v>
          </cell>
          <cell r="K112">
            <v>0</v>
          </cell>
          <cell r="L112">
            <v>0</v>
          </cell>
        </row>
        <row r="113">
          <cell r="B113" t="str">
            <v>Closing Balance</v>
          </cell>
          <cell r="G113">
            <v>0</v>
          </cell>
          <cell r="H113">
            <v>0</v>
          </cell>
          <cell r="I113">
            <v>0</v>
          </cell>
          <cell r="J113">
            <v>0</v>
          </cell>
          <cell r="K113">
            <v>0</v>
          </cell>
          <cell r="L113">
            <v>0</v>
          </cell>
        </row>
        <row r="115">
          <cell r="B115" t="str">
            <v>For Valuation Purposes:</v>
          </cell>
        </row>
        <row r="116">
          <cell r="B116" t="str">
            <v>Months of UFCFs included in adjusted UFCF</v>
          </cell>
          <cell r="F116">
            <v>0</v>
          </cell>
          <cell r="G116">
            <v>6</v>
          </cell>
          <cell r="H116">
            <v>1</v>
          </cell>
          <cell r="I116">
            <v>1</v>
          </cell>
          <cell r="J116">
            <v>1</v>
          </cell>
          <cell r="K116">
            <v>1</v>
          </cell>
          <cell r="L116">
            <v>1</v>
          </cell>
        </row>
        <row r="117">
          <cell r="V117" t="str">
            <v>Low</v>
          </cell>
          <cell r="W117" t="str">
            <v>High</v>
          </cell>
        </row>
        <row r="118">
          <cell r="B118" t="str">
            <v>Forecast unlevered free cash flows</v>
          </cell>
          <cell r="F118">
            <v>0</v>
          </cell>
          <cell r="G118">
            <v>106631.06831947109</v>
          </cell>
          <cell r="H118">
            <v>100741.48526005269</v>
          </cell>
          <cell r="I118">
            <v>92890.954776741564</v>
          </cell>
          <cell r="J118">
            <v>110684.75759194506</v>
          </cell>
          <cell r="K118">
            <v>131233.20873044452</v>
          </cell>
          <cell r="L118">
            <v>149311.48903008184</v>
          </cell>
          <cell r="V118">
            <v>3181872.4561453606</v>
          </cell>
          <cell r="W118">
            <v>3500059.7017598967</v>
          </cell>
        </row>
        <row r="119">
          <cell r="B119" t="str">
            <v>Unlevered free cash flows earned year-to-date</v>
          </cell>
          <cell r="F119">
            <v>0</v>
          </cell>
          <cell r="G119">
            <v>53315.534159735544</v>
          </cell>
          <cell r="H119">
            <v>0</v>
          </cell>
          <cell r="I119">
            <v>0</v>
          </cell>
          <cell r="J119">
            <v>0</v>
          </cell>
          <cell r="K119">
            <v>0</v>
          </cell>
          <cell r="L119">
            <v>0</v>
          </cell>
          <cell r="V119">
            <v>2.5750821626408141E-2</v>
          </cell>
          <cell r="W119">
            <v>2.2701412470918263E-2</v>
          </cell>
        </row>
        <row r="120">
          <cell r="B120" t="str">
            <v>Adjusted unlevered free cash flows</v>
          </cell>
          <cell r="F120">
            <v>0</v>
          </cell>
          <cell r="G120">
            <v>53315.534159735544</v>
          </cell>
          <cell r="H120">
            <v>100741.48526005269</v>
          </cell>
          <cell r="I120">
            <v>92890.954776741564</v>
          </cell>
          <cell r="J120">
            <v>110684.75759194506</v>
          </cell>
          <cell r="K120">
            <v>131233.20873044452</v>
          </cell>
          <cell r="L120">
            <v>149311.48903008184</v>
          </cell>
          <cell r="V120">
            <v>13.814978752562679</v>
          </cell>
          <cell r="W120">
            <v>15.196476627818948</v>
          </cell>
        </row>
        <row r="121">
          <cell r="G121" t="str">
            <v>n.a.</v>
          </cell>
          <cell r="H121">
            <v>0.88953345113690574</v>
          </cell>
          <cell r="I121">
            <v>-7.7927484025532068E-2</v>
          </cell>
          <cell r="J121">
            <v>0.19155581787236398</v>
          </cell>
          <cell r="K121">
            <v>0.18564842698806117</v>
          </cell>
          <cell r="L121">
            <v>0.13775690219363956</v>
          </cell>
        </row>
        <row r="122">
          <cell r="B122" t="str">
            <v>Mid-year convention on UFCFs</v>
          </cell>
        </row>
        <row r="123">
          <cell r="B123" t="str">
            <v>Discount time factor</v>
          </cell>
          <cell r="F123">
            <v>0</v>
          </cell>
          <cell r="G123">
            <v>0.25</v>
          </cell>
          <cell r="H123">
            <v>1</v>
          </cell>
          <cell r="I123">
            <v>2</v>
          </cell>
          <cell r="J123">
            <v>3</v>
          </cell>
          <cell r="K123">
            <v>4</v>
          </cell>
          <cell r="L123">
            <v>5</v>
          </cell>
          <cell r="T123">
            <v>5.5</v>
          </cell>
        </row>
        <row r="125">
          <cell r="B125" t="str">
            <v>Discount factor - Low WACC</v>
          </cell>
          <cell r="D125">
            <v>0.09</v>
          </cell>
          <cell r="F125">
            <v>1</v>
          </cell>
          <cell r="G125">
            <v>0.97868599929760469</v>
          </cell>
          <cell r="H125">
            <v>0.9174311926605504</v>
          </cell>
          <cell r="I125">
            <v>0.84167999326655996</v>
          </cell>
          <cell r="J125">
            <v>0.77218348006106419</v>
          </cell>
          <cell r="K125">
            <v>0.7084252110651964</v>
          </cell>
          <cell r="L125">
            <v>0.64993138629834524</v>
          </cell>
          <cell r="T125">
            <v>0.62252136538677716</v>
          </cell>
        </row>
        <row r="126">
          <cell r="B126" t="str">
            <v>Discount factor - High WACC</v>
          </cell>
          <cell r="D126">
            <v>0.1</v>
          </cell>
          <cell r="F126">
            <v>1</v>
          </cell>
          <cell r="G126">
            <v>0.97645408967631053</v>
          </cell>
          <cell r="H126">
            <v>0.90909090909090906</v>
          </cell>
          <cell r="I126">
            <v>0.82644628099173545</v>
          </cell>
          <cell r="J126">
            <v>0.75131480090157754</v>
          </cell>
          <cell r="K126">
            <v>0.68301345536507052</v>
          </cell>
          <cell r="L126">
            <v>0.62092132305915493</v>
          </cell>
          <cell r="T126">
            <v>0.59202525240178083</v>
          </cell>
          <cell r="V126">
            <v>2.5750821626408141E-2</v>
          </cell>
          <cell r="W126">
            <v>2.2701412470918263E-2</v>
          </cell>
        </row>
        <row r="127">
          <cell r="V127">
            <v>3181872.4561453611</v>
          </cell>
          <cell r="W127">
            <v>3500059.7017598967</v>
          </cell>
        </row>
        <row r="128">
          <cell r="B128" t="str">
            <v>PV of UFCFs - Low WACC</v>
          </cell>
          <cell r="D128">
            <v>0.09</v>
          </cell>
          <cell r="F128">
            <v>0</v>
          </cell>
          <cell r="G128">
            <v>52179.166827206362</v>
          </cell>
          <cell r="H128">
            <v>92423.380972525396</v>
          </cell>
          <cell r="I128">
            <v>78184.458191012163</v>
          </cell>
          <cell r="J128">
            <v>85468.941307063433</v>
          </cell>
          <cell r="K128">
            <v>92968.913593628138</v>
          </cell>
          <cell r="L128">
            <v>97042.223055591254</v>
          </cell>
        </row>
        <row r="129">
          <cell r="B129" t="str">
            <v>PV of UFCFs - High WACC</v>
          </cell>
          <cell r="D129">
            <v>0.1</v>
          </cell>
          <cell r="F129">
            <v>0</v>
          </cell>
          <cell r="G129">
            <v>52060.171373550809</v>
          </cell>
          <cell r="H129">
            <v>91583.168418229718</v>
          </cell>
          <cell r="I129">
            <v>76769.384113009553</v>
          </cell>
          <cell r="J129">
            <v>83159.096613031579</v>
          </cell>
          <cell r="K129">
            <v>89634.047353626447</v>
          </cell>
          <cell r="L129">
            <v>92710.687316490905</v>
          </cell>
        </row>
        <row r="132">
          <cell r="B132" t="str">
            <v>Valuation - Discounted Cash Flow Analysis</v>
          </cell>
        </row>
        <row r="133">
          <cell r="F133" t="str">
            <v>Low Value</v>
          </cell>
          <cell r="G133" t="str">
            <v>High Value</v>
          </cell>
        </row>
        <row r="134">
          <cell r="B134" t="str">
            <v>Selected weighted average cost of capital</v>
          </cell>
          <cell r="F134">
            <v>0.1</v>
          </cell>
          <cell r="G134">
            <v>0.09</v>
          </cell>
        </row>
        <row r="135">
          <cell r="B135" t="str">
            <v>Present value of unlevered free cash flows</v>
          </cell>
          <cell r="F135">
            <v>485916.55518793903</v>
          </cell>
          <cell r="G135">
            <v>498267.08394702675</v>
          </cell>
        </row>
        <row r="137">
          <cell r="B137" t="str">
            <v>Terminal Value Methodology - EBITDA Multiple</v>
          </cell>
        </row>
        <row r="138">
          <cell r="B138" t="str">
            <v>EBITDA - selected terminal multiple (trailing)</v>
          </cell>
          <cell r="F138">
            <v>10</v>
          </cell>
          <cell r="G138">
            <v>11</v>
          </cell>
        </row>
        <row r="139">
          <cell r="B139" t="str">
            <v>Present value of terminal value</v>
          </cell>
          <cell r="F139">
            <v>1883748.8439597315</v>
          </cell>
          <cell r="G139">
            <v>2178861.944474807</v>
          </cell>
        </row>
        <row r="140">
          <cell r="B140" t="str">
            <v>Enterprise value - EBITDA multiple</v>
          </cell>
          <cell r="F140">
            <v>2369665.3991476707</v>
          </cell>
          <cell r="G140">
            <v>2677129.0284218336</v>
          </cell>
        </row>
        <row r="141">
          <cell r="B141" t="str">
            <v>Percentage of enterprise value from terminal period</v>
          </cell>
          <cell r="F141">
            <v>0.79494296732242653</v>
          </cell>
          <cell r="G141">
            <v>0.81388006380822264</v>
          </cell>
        </row>
        <row r="143">
          <cell r="B143" t="str">
            <v>Selected Enterprise Value</v>
          </cell>
          <cell r="F143">
            <v>2369665.3991476707</v>
          </cell>
          <cell r="G143">
            <v>2677129.0284218336</v>
          </cell>
        </row>
        <row r="146">
          <cell r="B146" t="str">
            <v>CI Financial Income Fund - Implied Discount</v>
          </cell>
        </row>
        <row r="148">
          <cell r="B148" t="str">
            <v>CI Financial (Market)</v>
          </cell>
          <cell r="D148">
            <v>20.5</v>
          </cell>
          <cell r="E148">
            <v>20.5</v>
          </cell>
          <cell r="H148" t="str">
            <v>Enterprise Value</v>
          </cell>
        </row>
        <row r="149">
          <cell r="H149" t="str">
            <v>Terminal Trailing EBIT Multiple</v>
          </cell>
        </row>
        <row r="150">
          <cell r="B150" t="str">
            <v>DCF Value of CI Financial</v>
          </cell>
          <cell r="D150">
            <v>24.597671160877226</v>
          </cell>
          <cell r="E150">
            <v>34.931092708633045</v>
          </cell>
          <cell r="G150">
            <v>2369.6653991476705</v>
          </cell>
          <cell r="H150">
            <v>8</v>
          </cell>
          <cell r="I150">
            <v>9</v>
          </cell>
          <cell r="J150">
            <v>10</v>
          </cell>
          <cell r="K150">
            <v>11</v>
          </cell>
          <cell r="L150">
            <v>12</v>
          </cell>
        </row>
        <row r="151">
          <cell r="G151">
            <v>0.08</v>
          </cell>
          <cell r="H151">
            <v>2178.1870018241834</v>
          </cell>
          <cell r="I151">
            <v>2386.5651201501505</v>
          </cell>
          <cell r="J151">
            <v>2594.9432384761185</v>
          </cell>
          <cell r="K151">
            <v>2803.321356802086</v>
          </cell>
          <cell r="L151">
            <v>3011.6994751280531</v>
          </cell>
        </row>
        <row r="152">
          <cell r="B152" t="str">
            <v>Implied Discount</v>
          </cell>
          <cell r="D152">
            <v>0.16658776898337435</v>
          </cell>
          <cell r="E152">
            <v>0.41313029709678883</v>
          </cell>
          <cell r="G152">
            <v>8.5000000000000006E-2</v>
          </cell>
          <cell r="H152">
            <v>2129.8535176600917</v>
          </cell>
          <cell r="I152">
            <v>2333.004631186654</v>
          </cell>
          <cell r="J152">
            <v>2536.1557447132159</v>
          </cell>
          <cell r="K152">
            <v>2739.3068582397782</v>
          </cell>
          <cell r="L152">
            <v>2942.4579717663405</v>
          </cell>
        </row>
        <row r="153">
          <cell r="G153">
            <v>9.0000000000000011E-2</v>
          </cell>
          <cell r="H153">
            <v>2082.893952655977</v>
          </cell>
          <cell r="I153">
            <v>2280.9723112445959</v>
          </cell>
          <cell r="J153">
            <v>2479.0506698332151</v>
          </cell>
          <cell r="K153">
            <v>2677.1290284218335</v>
          </cell>
          <cell r="L153">
            <v>2875.2073870104523</v>
          </cell>
        </row>
        <row r="154">
          <cell r="B154" t="str">
            <v>BNS AM - Implied Discount</v>
          </cell>
          <cell r="G154">
            <v>9.5000000000000015E-2</v>
          </cell>
          <cell r="H154">
            <v>2037.2626380685849</v>
          </cell>
          <cell r="I154">
            <v>2230.4172631181877</v>
          </cell>
          <cell r="J154">
            <v>2423.5718881677908</v>
          </cell>
          <cell r="K154">
            <v>2616.7265132173934</v>
          </cell>
          <cell r="L154">
            <v>2809.881138266996</v>
          </cell>
        </row>
        <row r="155">
          <cell r="G155">
            <v>0.10000000000000002</v>
          </cell>
          <cell r="H155">
            <v>1992.915630355724</v>
          </cell>
          <cell r="I155">
            <v>2181.2905147516976</v>
          </cell>
          <cell r="J155">
            <v>2369.6653991476705</v>
          </cell>
          <cell r="K155">
            <v>2558.0402835436435</v>
          </cell>
          <cell r="L155">
            <v>2746.4151679396168</v>
          </cell>
        </row>
        <row r="156">
          <cell r="B156" t="str">
            <v>BNS AM Cash Yield Value (C$ millions)</v>
          </cell>
          <cell r="D156">
            <v>1700</v>
          </cell>
          <cell r="E156">
            <v>1700</v>
          </cell>
          <cell r="G156">
            <v>0.10500000000000002</v>
          </cell>
          <cell r="H156">
            <v>1949.8106383911299</v>
          </cell>
          <cell r="I156">
            <v>2133.5449379465326</v>
          </cell>
          <cell r="J156">
            <v>2317.2792375019358</v>
          </cell>
          <cell r="K156">
            <v>2501.0135370573385</v>
          </cell>
          <cell r="L156">
            <v>2684.7478366127407</v>
          </cell>
        </row>
        <row r="157">
          <cell r="G157">
            <v>0.11000000000000003</v>
          </cell>
          <cell r="H157">
            <v>1907.9069540656126</v>
          </cell>
          <cell r="I157">
            <v>2087.135170852931</v>
          </cell>
          <cell r="J157">
            <v>2266.3633876402491</v>
          </cell>
          <cell r="K157">
            <v>2445.5916044275668</v>
          </cell>
          <cell r="L157">
            <v>2624.8198212148845</v>
          </cell>
        </row>
        <row r="158">
          <cell r="B158" t="str">
            <v>DCF Value of BNS AM (C$ millions)</v>
          </cell>
          <cell r="D158">
            <v>2523.3972137847522</v>
          </cell>
          <cell r="E158">
            <v>3067.1111787223845</v>
          </cell>
        </row>
        <row r="160">
          <cell r="B160" t="str">
            <v>Implied Discount</v>
          </cell>
          <cell r="D160">
            <v>0.32630503405754674</v>
          </cell>
          <cell r="E160">
            <v>0.44573251475411446</v>
          </cell>
        </row>
      </sheetData>
      <sheetData sheetId="21">
        <row r="1">
          <cell r="A1" t="str">
            <v>Project Sky</v>
          </cell>
        </row>
        <row r="2">
          <cell r="A2" t="str">
            <v>Consolidated Income Statement - Output Scotia</v>
          </cell>
        </row>
        <row r="3">
          <cell r="A3" t="str">
            <v>($ Millions CAD)</v>
          </cell>
        </row>
        <row r="5">
          <cell r="B5" t="str">
            <v>Consolidated Scotia</v>
          </cell>
        </row>
        <row r="7">
          <cell r="B7" t="str">
            <v>DISCOUNTED CASH FLOW VALUATION</v>
          </cell>
        </row>
        <row r="9">
          <cell r="B9" t="str">
            <v>(C$ millions)</v>
          </cell>
          <cell r="G9">
            <v>2008</v>
          </cell>
          <cell r="H9">
            <v>2009</v>
          </cell>
          <cell r="I9">
            <v>2010</v>
          </cell>
          <cell r="J9">
            <v>2011</v>
          </cell>
          <cell r="K9">
            <v>2012</v>
          </cell>
          <cell r="L9">
            <v>2013</v>
          </cell>
          <cell r="M9">
            <v>2014</v>
          </cell>
          <cell r="N9">
            <v>2015</v>
          </cell>
          <cell r="O9">
            <v>2016</v>
          </cell>
          <cell r="P9">
            <v>2017</v>
          </cell>
        </row>
        <row r="11">
          <cell r="B11" t="str">
            <v>EBITDA</v>
          </cell>
          <cell r="G11">
            <v>158.17652804215092</v>
          </cell>
          <cell r="H11">
            <v>147.50628914562509</v>
          </cell>
          <cell r="I11">
            <v>134.20038223635373</v>
          </cell>
          <cell r="J11">
            <v>156.70070233659905</v>
          </cell>
          <cell r="K11">
            <v>181.92849292702454</v>
          </cell>
          <cell r="L11">
            <v>206.27350484640763</v>
          </cell>
          <cell r="M11">
            <v>229.55642061553931</v>
          </cell>
          <cell r="N11">
            <v>255.52687529104625</v>
          </cell>
          <cell r="O11">
            <v>284.5008370013179</v>
          </cell>
          <cell r="P11">
            <v>316.83194919102033</v>
          </cell>
        </row>
        <row r="12">
          <cell r="B12" t="str">
            <v>Growth in EBITDA - %</v>
          </cell>
          <cell r="G12" t="str">
            <v>n.a.</v>
          </cell>
          <cell r="H12">
            <v>-6.7457789272517221E-2</v>
          </cell>
          <cell r="I12">
            <v>-9.0205692152794503E-2</v>
          </cell>
          <cell r="J12">
            <v>0.16766211634641803</v>
          </cell>
          <cell r="K12">
            <v>0.16099347491267291</v>
          </cell>
          <cell r="L12">
            <v>0.13381637767509247</v>
          </cell>
          <cell r="M12">
            <v>0.1128740008876481</v>
          </cell>
          <cell r="N12">
            <v>0.1131332097175457</v>
          </cell>
          <cell r="O12">
            <v>0.11338909724180746</v>
          </cell>
          <cell r="P12">
            <v>0.11364153627974272</v>
          </cell>
        </row>
        <row r="13">
          <cell r="B13" t="str">
            <v>Less:  Severance, Integration and Retention Costs</v>
          </cell>
          <cell r="G13" t="str">
            <v>n.a.</v>
          </cell>
          <cell r="H13" t="str">
            <v>n.a.</v>
          </cell>
          <cell r="I13" t="str">
            <v>n.a.</v>
          </cell>
          <cell r="J13" t="str">
            <v>n.a.</v>
          </cell>
          <cell r="K13" t="str">
            <v>n.a.</v>
          </cell>
          <cell r="L13" t="str">
            <v>n.a.</v>
          </cell>
          <cell r="M13" t="str">
            <v>n.a.</v>
          </cell>
          <cell r="N13" t="str">
            <v>n.a.</v>
          </cell>
          <cell r="O13" t="str">
            <v>n.a.</v>
          </cell>
          <cell r="P13" t="str">
            <v>n.a.</v>
          </cell>
        </row>
        <row r="14">
          <cell r="B14" t="str">
            <v>Less:  Depreciation &amp; Amortization</v>
          </cell>
          <cell r="G14">
            <v>0</v>
          </cell>
          <cell r="H14">
            <v>0</v>
          </cell>
          <cell r="I14">
            <v>0</v>
          </cell>
          <cell r="J14">
            <v>0</v>
          </cell>
          <cell r="K14">
            <v>0</v>
          </cell>
          <cell r="L14">
            <v>0</v>
          </cell>
          <cell r="M14">
            <v>0</v>
          </cell>
          <cell r="N14">
            <v>0</v>
          </cell>
          <cell r="O14">
            <v>0</v>
          </cell>
          <cell r="P14">
            <v>0</v>
          </cell>
        </row>
        <row r="15">
          <cell r="B15" t="str">
            <v>EBIT</v>
          </cell>
          <cell r="G15">
            <v>158.17652804215092</v>
          </cell>
          <cell r="H15">
            <v>147.50628914562509</v>
          </cell>
          <cell r="I15">
            <v>134.20038223635373</v>
          </cell>
          <cell r="J15">
            <v>156.70070233659905</v>
          </cell>
          <cell r="K15">
            <v>181.92849292702454</v>
          </cell>
          <cell r="L15">
            <v>206.27350484640763</v>
          </cell>
          <cell r="M15">
            <v>229.55642061553931</v>
          </cell>
          <cell r="N15">
            <v>255.52687529104625</v>
          </cell>
          <cell r="O15">
            <v>284.5008370013179</v>
          </cell>
          <cell r="P15">
            <v>316.83194919102033</v>
          </cell>
        </row>
        <row r="16">
          <cell r="B16" t="str">
            <v>Growth in EBIT - %</v>
          </cell>
          <cell r="G16" t="str">
            <v>n.a.</v>
          </cell>
          <cell r="H16">
            <v>-6.7457789272517221E-2</v>
          </cell>
          <cell r="I16">
            <v>-9.0205692152794503E-2</v>
          </cell>
          <cell r="J16">
            <v>0.16766211634641803</v>
          </cell>
          <cell r="K16">
            <v>0.16099347491267291</v>
          </cell>
          <cell r="L16">
            <v>0.13381637767509247</v>
          </cell>
          <cell r="M16">
            <v>0.1128740008876481</v>
          </cell>
          <cell r="N16">
            <v>0.1131332097175457</v>
          </cell>
          <cell r="O16">
            <v>0.11338909724180746</v>
          </cell>
          <cell r="P16">
            <v>0.11364153627974272</v>
          </cell>
        </row>
        <row r="18">
          <cell r="B18" t="str">
            <v>Less:</v>
          </cell>
        </row>
        <row r="19">
          <cell r="B19" t="str">
            <v>Cash taxes</v>
          </cell>
          <cell r="G19">
            <v>-51.545459722679844</v>
          </cell>
          <cell r="H19">
            <v>-46.764803885572391</v>
          </cell>
          <cell r="I19">
            <v>-41.309427459612166</v>
          </cell>
          <cell r="J19">
            <v>-46.015944744654</v>
          </cell>
          <cell r="K19">
            <v>-50.695284196580026</v>
          </cell>
          <cell r="L19">
            <v>-56.962015816325774</v>
          </cell>
          <cell r="M19">
            <v>-63.391546440139955</v>
          </cell>
          <cell r="N19">
            <v>-70.563235557871835</v>
          </cell>
          <cell r="O19">
            <v>-78.564337136239928</v>
          </cell>
          <cell r="P19">
            <v>-87.49250910520189</v>
          </cell>
        </row>
        <row r="20">
          <cell r="B20" t="str">
            <v>Tax rate</v>
          </cell>
          <cell r="G20">
            <v>0.32587299999999997</v>
          </cell>
          <cell r="H20">
            <v>0.31703599999999998</v>
          </cell>
          <cell r="I20">
            <v>0.30781900000000001</v>
          </cell>
          <cell r="J20">
            <v>0.293655</v>
          </cell>
          <cell r="K20">
            <v>0.27865499999999999</v>
          </cell>
          <cell r="L20">
            <v>0.276148</v>
          </cell>
          <cell r="M20">
            <v>0.276148</v>
          </cell>
          <cell r="N20">
            <v>0.276148</v>
          </cell>
          <cell r="O20">
            <v>0.276148</v>
          </cell>
          <cell r="P20">
            <v>0.276148</v>
          </cell>
        </row>
        <row r="21">
          <cell r="B21" t="str">
            <v>Capital tax</v>
          </cell>
          <cell r="G21">
            <v>0</v>
          </cell>
          <cell r="H21">
            <v>0</v>
          </cell>
          <cell r="I21">
            <v>0</v>
          </cell>
          <cell r="J21">
            <v>0</v>
          </cell>
          <cell r="K21">
            <v>0</v>
          </cell>
          <cell r="L21">
            <v>0</v>
          </cell>
          <cell r="M21">
            <v>0</v>
          </cell>
          <cell r="N21">
            <v>0</v>
          </cell>
          <cell r="O21">
            <v>0</v>
          </cell>
          <cell r="P21">
            <v>0</v>
          </cell>
        </row>
        <row r="22">
          <cell r="B22" t="str">
            <v>DSCs</v>
          </cell>
          <cell r="G22">
            <v>0</v>
          </cell>
          <cell r="H22">
            <v>0</v>
          </cell>
          <cell r="I22">
            <v>0</v>
          </cell>
          <cell r="J22">
            <v>0</v>
          </cell>
          <cell r="K22">
            <v>0</v>
          </cell>
          <cell r="L22">
            <v>0</v>
          </cell>
          <cell r="M22">
            <v>0</v>
          </cell>
          <cell r="N22">
            <v>0</v>
          </cell>
          <cell r="O22">
            <v>0</v>
          </cell>
          <cell r="P22">
            <v>0</v>
          </cell>
        </row>
        <row r="23">
          <cell r="B23" t="str">
            <v>Capital expenditures</v>
          </cell>
          <cell r="G23">
            <v>0</v>
          </cell>
          <cell r="H23">
            <v>0</v>
          </cell>
          <cell r="I23">
            <v>0</v>
          </cell>
          <cell r="J23">
            <v>0</v>
          </cell>
          <cell r="K23">
            <v>0</v>
          </cell>
          <cell r="L23">
            <v>0</v>
          </cell>
          <cell r="M23">
            <v>0</v>
          </cell>
          <cell r="N23">
            <v>0</v>
          </cell>
          <cell r="O23">
            <v>0</v>
          </cell>
          <cell r="P23">
            <v>0</v>
          </cell>
        </row>
        <row r="24">
          <cell r="B24" t="str">
            <v>Net decrease (increase) in working capital</v>
          </cell>
          <cell r="G24">
            <v>0</v>
          </cell>
          <cell r="H24">
            <v>0</v>
          </cell>
          <cell r="I24">
            <v>0</v>
          </cell>
          <cell r="J24">
            <v>0</v>
          </cell>
          <cell r="K24">
            <v>0</v>
          </cell>
          <cell r="L24">
            <v>0</v>
          </cell>
          <cell r="M24">
            <v>0</v>
          </cell>
          <cell r="N24">
            <v>0</v>
          </cell>
          <cell r="O24">
            <v>0</v>
          </cell>
          <cell r="P24">
            <v>0</v>
          </cell>
        </row>
        <row r="25">
          <cell r="B25" t="str">
            <v>Add:</v>
          </cell>
        </row>
        <row r="26">
          <cell r="B26" t="str">
            <v>Depreciation &amp; Amortization</v>
          </cell>
          <cell r="G26">
            <v>0</v>
          </cell>
          <cell r="H26">
            <v>0</v>
          </cell>
          <cell r="I26">
            <v>0</v>
          </cell>
          <cell r="J26">
            <v>0</v>
          </cell>
          <cell r="K26">
            <v>0</v>
          </cell>
          <cell r="L26">
            <v>0</v>
          </cell>
          <cell r="M26">
            <v>0</v>
          </cell>
          <cell r="N26">
            <v>0</v>
          </cell>
          <cell r="O26">
            <v>0</v>
          </cell>
          <cell r="P26">
            <v>0</v>
          </cell>
        </row>
        <row r="27">
          <cell r="B27" t="str">
            <v>Restructuring Charges</v>
          </cell>
          <cell r="G27">
            <v>0</v>
          </cell>
          <cell r="H27">
            <v>0</v>
          </cell>
          <cell r="I27">
            <v>0</v>
          </cell>
          <cell r="J27">
            <v>0</v>
          </cell>
          <cell r="K27">
            <v>0</v>
          </cell>
          <cell r="L27">
            <v>0</v>
          </cell>
          <cell r="M27">
            <v>0</v>
          </cell>
          <cell r="N27">
            <v>0</v>
          </cell>
          <cell r="O27">
            <v>0</v>
          </cell>
          <cell r="P27">
            <v>0</v>
          </cell>
        </row>
        <row r="29">
          <cell r="B29" t="str">
            <v>Unlevered free cash flow</v>
          </cell>
          <cell r="G29">
            <v>106.63106831947107</v>
          </cell>
          <cell r="H29">
            <v>100.7414852600527</v>
          </cell>
          <cell r="I29">
            <v>92.890954776741566</v>
          </cell>
          <cell r="J29">
            <v>110.68475759194504</v>
          </cell>
          <cell r="K29">
            <v>131.23320873044452</v>
          </cell>
          <cell r="L29">
            <v>149.31148903008187</v>
          </cell>
          <cell r="M29">
            <v>166.16487417539935</v>
          </cell>
          <cell r="N29">
            <v>184.96363973317443</v>
          </cell>
          <cell r="O29">
            <v>205.93649986507796</v>
          </cell>
          <cell r="P29">
            <v>229.33944008581844</v>
          </cell>
        </row>
        <row r="30">
          <cell r="B30" t="str">
            <v>Growth in unlevered free cash flow</v>
          </cell>
          <cell r="G30" t="str">
            <v>n.a.</v>
          </cell>
          <cell r="H30">
            <v>-5.5233274431546908E-2</v>
          </cell>
          <cell r="I30">
            <v>-7.7927484025532068E-2</v>
          </cell>
          <cell r="J30">
            <v>0.19155581787236375</v>
          </cell>
          <cell r="K30">
            <v>0.18564842698806139</v>
          </cell>
          <cell r="L30">
            <v>0.13775690219363979</v>
          </cell>
          <cell r="M30">
            <v>0.11287400088764787</v>
          </cell>
          <cell r="N30">
            <v>0.11313320971754592</v>
          </cell>
          <cell r="O30">
            <v>0.11338909724180724</v>
          </cell>
          <cell r="P30">
            <v>0.11364153627974272</v>
          </cell>
        </row>
        <row r="34">
          <cell r="B34" t="str">
            <v>Valuation - Discounted Cash Flow Analysis</v>
          </cell>
        </row>
        <row r="35">
          <cell r="F35" t="str">
            <v>Low Value</v>
          </cell>
          <cell r="G35" t="str">
            <v>High Value</v>
          </cell>
          <cell r="K35" t="str">
            <v>Enterprise Value</v>
          </cell>
        </row>
        <row r="36">
          <cell r="B36" t="str">
            <v>Selected weighted average cost of capital</v>
          </cell>
          <cell r="F36">
            <v>0.1</v>
          </cell>
          <cell r="G36">
            <v>0.09</v>
          </cell>
          <cell r="K36" t="str">
            <v>Terminal Trailing EBIT Multiple</v>
          </cell>
        </row>
        <row r="37">
          <cell r="B37" t="str">
            <v>Present value of unlevered free cash flows</v>
          </cell>
          <cell r="F37">
            <v>867.96109543809064</v>
          </cell>
          <cell r="G37">
            <v>907.47404846806512</v>
          </cell>
          <cell r="J37">
            <v>2849.5011942944457</v>
          </cell>
          <cell r="K37">
            <v>8</v>
          </cell>
          <cell r="L37">
            <v>9</v>
          </cell>
          <cell r="M37">
            <v>10</v>
          </cell>
          <cell r="N37">
            <v>11</v>
          </cell>
          <cell r="O37">
            <v>12</v>
          </cell>
        </row>
        <row r="38">
          <cell r="J38">
            <v>0.08</v>
          </cell>
          <cell r="K38">
            <v>2836.898554283604</v>
          </cell>
          <cell r="L38">
            <v>3072.7875585291226</v>
          </cell>
          <cell r="M38">
            <v>3308.6765627746418</v>
          </cell>
          <cell r="N38">
            <v>3544.5655670201604</v>
          </cell>
          <cell r="O38">
            <v>3780.45457126568</v>
          </cell>
        </row>
        <row r="39">
          <cell r="B39" t="str">
            <v>Terminal Value Methodology - EBIT Multiple</v>
          </cell>
          <cell r="J39">
            <v>8.5000000000000006E-2</v>
          </cell>
          <cell r="K39">
            <v>2734.3616405808339</v>
          </cell>
          <cell r="L39">
            <v>2960.1236497763698</v>
          </cell>
          <cell r="M39">
            <v>3185.8856589719057</v>
          </cell>
          <cell r="N39">
            <v>3411.6476681674412</v>
          </cell>
          <cell r="O39">
            <v>3637.4096773629767</v>
          </cell>
        </row>
        <row r="40">
          <cell r="B40" t="str">
            <v>EBIT - selected terminal multiple (trailing)</v>
          </cell>
          <cell r="F40">
            <v>10</v>
          </cell>
          <cell r="G40">
            <v>11</v>
          </cell>
          <cell r="J40">
            <v>9.0000000000000011E-2</v>
          </cell>
          <cell r="K40">
            <v>2636.3810409642529</v>
          </cell>
          <cell r="L40">
            <v>2852.4944150262763</v>
          </cell>
          <cell r="M40">
            <v>3068.6077890882998</v>
          </cell>
          <cell r="N40">
            <v>3284.7211631503233</v>
          </cell>
          <cell r="O40">
            <v>3500.8345372123467</v>
          </cell>
        </row>
        <row r="41">
          <cell r="B41" t="str">
            <v>Implied Growth Rate on UFCF</v>
          </cell>
          <cell r="F41">
            <v>-1.0753785891691531E-2</v>
          </cell>
          <cell r="G41">
            <v>-1.0691590168433587E-2</v>
          </cell>
          <cell r="J41">
            <v>9.5000000000000015E-2</v>
          </cell>
          <cell r="K41">
            <v>2542.7297563851844</v>
          </cell>
          <cell r="L41">
            <v>2749.6482185622726</v>
          </cell>
          <cell r="M41">
            <v>2956.5666807393618</v>
          </cell>
          <cell r="N41">
            <v>3163.4851429164491</v>
          </cell>
          <cell r="O41">
            <v>3370.4036050935379</v>
          </cell>
        </row>
        <row r="42">
          <cell r="B42" t="str">
            <v>Present value of terminal value</v>
          </cell>
          <cell r="F42">
            <v>1981.5400988563551</v>
          </cell>
          <cell r="G42">
            <v>2377.2471146822581</v>
          </cell>
          <cell r="J42">
            <v>0.10000000000000002</v>
          </cell>
          <cell r="K42">
            <v>2453.1931745231745</v>
          </cell>
          <cell r="L42">
            <v>2651.3471844088099</v>
          </cell>
          <cell r="M42">
            <v>2849.5011942944457</v>
          </cell>
          <cell r="N42">
            <v>3047.655204180081</v>
          </cell>
          <cell r="O42">
            <v>3245.8092140657168</v>
          </cell>
        </row>
        <row r="43">
          <cell r="B43" t="str">
            <v>Enterprise value - EBIT multiple</v>
          </cell>
          <cell r="F43">
            <v>2849.5011942944457</v>
          </cell>
          <cell r="G43">
            <v>3284.7211631503233</v>
          </cell>
          <cell r="J43">
            <v>0.10500000000000002</v>
          </cell>
          <cell r="K43">
            <v>2367.5683383707419</v>
          </cell>
          <cell r="L43">
            <v>2557.3663826439474</v>
          </cell>
          <cell r="M43">
            <v>2747.1644269171534</v>
          </cell>
          <cell r="N43">
            <v>2936.9624711903589</v>
          </cell>
          <cell r="O43">
            <v>3126.7605154635648</v>
          </cell>
        </row>
        <row r="44">
          <cell r="B44" t="str">
            <v>Percentage of enterprise value from terminal period</v>
          </cell>
          <cell r="F44">
            <v>0.69539893607484404</v>
          </cell>
          <cell r="G44">
            <v>0.72372874183398839</v>
          </cell>
          <cell r="J44">
            <v>0.11000000000000003</v>
          </cell>
          <cell r="K44">
            <v>2285.6632611778832</v>
          </cell>
          <cell r="L44">
            <v>2467.493067343215</v>
          </cell>
          <cell r="M44">
            <v>2649.3228735085463</v>
          </cell>
          <cell r="N44">
            <v>2831.1526796738776</v>
          </cell>
          <cell r="O44">
            <v>3012.9824858392089</v>
          </cell>
        </row>
        <row r="46">
          <cell r="B46" t="str">
            <v>Selected Enterprise Value</v>
          </cell>
          <cell r="F46">
            <v>2849.5011942944457</v>
          </cell>
          <cell r="G46">
            <v>3284.7211631503233</v>
          </cell>
        </row>
        <row r="47">
          <cell r="B47" t="str">
            <v>Implied EV/2008E EBIT</v>
          </cell>
          <cell r="F47">
            <v>18.014690482617684</v>
          </cell>
          <cell r="G47">
            <v>20.766173109293497</v>
          </cell>
        </row>
        <row r="49">
          <cell r="B49" t="str">
            <v>Estimated Cost Synergies</v>
          </cell>
          <cell r="F49">
            <v>-1123.4215999754517</v>
          </cell>
          <cell r="G49">
            <v>-1331.0670966708567</v>
          </cell>
        </row>
        <row r="51">
          <cell r="B51" t="str">
            <v>Selected Enterprise Value including Synergies</v>
          </cell>
          <cell r="F51">
            <v>1726.0795943189939</v>
          </cell>
          <cell r="G51">
            <v>1953.6540664794666</v>
          </cell>
        </row>
        <row r="52">
          <cell r="B52" t="str">
            <v>Implied EV/2008E EBIT</v>
          </cell>
          <cell r="F52">
            <v>10.912362381977609</v>
          </cell>
          <cell r="G52">
            <v>12.351099690080796</v>
          </cell>
        </row>
        <row r="54">
          <cell r="B54" t="str">
            <v>10 Year Forecast</v>
          </cell>
        </row>
        <row r="56">
          <cell r="B56" t="str">
            <v>(C$ Millions)</v>
          </cell>
          <cell r="F56">
            <v>2007</v>
          </cell>
          <cell r="G56">
            <v>2008</v>
          </cell>
          <cell r="H56">
            <v>2009</v>
          </cell>
          <cell r="I56">
            <v>2010</v>
          </cell>
          <cell r="J56">
            <v>2011</v>
          </cell>
          <cell r="K56">
            <v>2012</v>
          </cell>
          <cell r="L56">
            <v>2013</v>
          </cell>
          <cell r="M56">
            <v>2014</v>
          </cell>
          <cell r="N56">
            <v>2015</v>
          </cell>
          <cell r="O56">
            <v>2016</v>
          </cell>
          <cell r="P56">
            <v>2017</v>
          </cell>
          <cell r="R56" t="str">
            <v>CAGR</v>
          </cell>
        </row>
        <row r="57">
          <cell r="R57" t="str">
            <v>08E-17E</v>
          </cell>
        </row>
        <row r="58">
          <cell r="B58" t="str">
            <v>Total Fee Earning Assets</v>
          </cell>
          <cell r="F58">
            <v>33640.993519261916</v>
          </cell>
          <cell r="G58">
            <v>32979.31802680892</v>
          </cell>
          <cell r="H58">
            <v>29164.70396111134</v>
          </cell>
          <cell r="I58">
            <v>32785.594168701646</v>
          </cell>
          <cell r="J58">
            <v>36910.338285375554</v>
          </cell>
          <cell r="K58">
            <v>40719.411092386501</v>
          </cell>
          <cell r="L58">
            <v>44464.13357367189</v>
          </cell>
          <cell r="M58">
            <v>48589.386712307205</v>
          </cell>
          <cell r="N58">
            <v>53136.365175269384</v>
          </cell>
          <cell r="O58">
            <v>58150.919582775277</v>
          </cell>
          <cell r="P58">
            <v>63684.099308543315</v>
          </cell>
          <cell r="R58">
            <v>7.5856557103523459E-2</v>
          </cell>
        </row>
        <row r="59">
          <cell r="B59" t="str">
            <v>Asset growth - %</v>
          </cell>
          <cell r="G59">
            <v>-1.9668726254298607E-2</v>
          </cell>
          <cell r="H59">
            <v>-0.11566685710713231</v>
          </cell>
          <cell r="I59">
            <v>0.12415316172653279</v>
          </cell>
          <cell r="J59">
            <v>0.12580964967264618</v>
          </cell>
          <cell r="K59">
            <v>0.10319799232293025</v>
          </cell>
          <cell r="L59">
            <v>9.1964062859090756E-2</v>
          </cell>
          <cell r="M59">
            <v>9.2777094864566534E-2</v>
          </cell>
          <cell r="N59">
            <v>9.3579663597821661E-2</v>
          </cell>
          <cell r="O59">
            <v>9.4371423242170849E-2</v>
          </cell>
          <cell r="P59">
            <v>9.5152058909262704E-2</v>
          </cell>
        </row>
        <row r="61">
          <cell r="B61" t="str">
            <v>Total AUM</v>
          </cell>
          <cell r="F61">
            <v>30832.255510001916</v>
          </cell>
          <cell r="G61">
            <v>30576.05603606892</v>
          </cell>
          <cell r="H61">
            <v>27085.839573552003</v>
          </cell>
          <cell r="I61">
            <v>30569.498911250223</v>
          </cell>
          <cell r="J61">
            <v>34547.953216157803</v>
          </cell>
          <cell r="K61">
            <v>38201.079266848858</v>
          </cell>
          <cell r="L61">
            <v>41779.560568977198</v>
          </cell>
          <cell r="M61">
            <v>45727.598545850291</v>
          </cell>
          <cell r="N61">
            <v>50085.663445291939</v>
          </cell>
          <cell r="O61">
            <v>54898.833647704203</v>
          </cell>
          <cell r="P61">
            <v>60217.335309571419</v>
          </cell>
          <cell r="R61">
            <v>7.821272239396837E-2</v>
          </cell>
        </row>
        <row r="63">
          <cell r="B63" t="str">
            <v>SSI AUM</v>
          </cell>
          <cell r="F63">
            <v>15880.114466999998</v>
          </cell>
          <cell r="G63">
            <v>16600.028377659244</v>
          </cell>
          <cell r="H63">
            <v>13822.295829140392</v>
          </cell>
          <cell r="I63">
            <v>15963.724174952389</v>
          </cell>
          <cell r="J63">
            <v>18449.476677583556</v>
          </cell>
          <cell r="K63">
            <v>20884.347056780116</v>
          </cell>
          <cell r="L63">
            <v>23140.867886396856</v>
          </cell>
          <cell r="M63">
            <v>25653.799828752763</v>
          </cell>
          <cell r="N63">
            <v>28453.277627751137</v>
          </cell>
          <cell r="O63">
            <v>31573.062622930185</v>
          </cell>
          <cell r="P63">
            <v>35050.987067669856</v>
          </cell>
          <cell r="R63">
            <v>8.6590024298419888E-2</v>
          </cell>
        </row>
        <row r="64">
          <cell r="B64" t="str">
            <v>AUM growth - %</v>
          </cell>
          <cell r="G64">
            <v>4.5334302353756906E-2</v>
          </cell>
          <cell r="H64">
            <v>-0.16733299999999984</v>
          </cell>
          <cell r="I64">
            <v>0.15492566302172484</v>
          </cell>
          <cell r="J64">
            <v>0.15571256903394737</v>
          </cell>
          <cell r="K64">
            <v>0.13197503765269247</v>
          </cell>
          <cell r="L64">
            <v>0.10804842610026255</v>
          </cell>
          <cell r="M64">
            <v>0.10859281314306757</v>
          </cell>
          <cell r="N64">
            <v>0.10912526868088834</v>
          </cell>
          <cell r="O64">
            <v>0.10964589162607585</v>
          </cell>
          <cell r="P64">
            <v>0.110154801460844</v>
          </cell>
        </row>
        <row r="65">
          <cell r="B65" t="str">
            <v>SCIC AUM</v>
          </cell>
          <cell r="F65">
            <v>14952.141043001919</v>
          </cell>
          <cell r="G65">
            <v>13976.027658409677</v>
          </cell>
          <cell r="H65">
            <v>13263.543744411611</v>
          </cell>
          <cell r="I65">
            <v>14605.774736297833</v>
          </cell>
          <cell r="J65">
            <v>16098.476538574245</v>
          </cell>
          <cell r="K65">
            <v>17316.732210068738</v>
          </cell>
          <cell r="L65">
            <v>18638.692682580342</v>
          </cell>
          <cell r="M65">
            <v>20073.798717097528</v>
          </cell>
          <cell r="N65">
            <v>21632.385817540806</v>
          </cell>
          <cell r="O65">
            <v>23325.771024774021</v>
          </cell>
          <cell r="P65">
            <v>25166.348241901564</v>
          </cell>
          <cell r="R65">
            <v>6.7534275360857876E-2</v>
          </cell>
        </row>
        <row r="66">
          <cell r="B66" t="str">
            <v>Asset growth - %</v>
          </cell>
          <cell r="G66">
            <v>-6.5282515847393863E-2</v>
          </cell>
          <cell r="H66">
            <v>-5.0978999999999997E-2</v>
          </cell>
          <cell r="I66">
            <v>0.10119701173012308</v>
          </cell>
          <cell r="J66">
            <v>0.10219942654372138</v>
          </cell>
          <cell r="K66">
            <v>7.5675214892252596E-2</v>
          </cell>
          <cell r="L66">
            <v>7.6340065577901406E-2</v>
          </cell>
          <cell r="M66">
            <v>7.6996067211217545E-2</v>
          </cell>
          <cell r="N66">
            <v>7.7642857857082026E-2</v>
          </cell>
          <cell r="O66">
            <v>7.8280094554347368E-2</v>
          </cell>
          <cell r="P66">
            <v>7.8907454556279788E-2</v>
          </cell>
        </row>
        <row r="67">
          <cell r="B67" t="str">
            <v>Managed Assets</v>
          </cell>
          <cell r="F67">
            <v>2808.7380092600001</v>
          </cell>
          <cell r="G67">
            <v>2403.2619907399999</v>
          </cell>
          <cell r="H67">
            <v>2078.8643875593384</v>
          </cell>
          <cell r="I67">
            <v>2216.0952574514226</v>
          </cell>
          <cell r="J67">
            <v>2362.3850692177516</v>
          </cell>
          <cell r="K67">
            <v>2518.3318255376462</v>
          </cell>
          <cell r="L67">
            <v>2684.5730046946901</v>
          </cell>
          <cell r="M67">
            <v>2861.7881664569154</v>
          </cell>
          <cell r="N67">
            <v>3050.7017299774434</v>
          </cell>
          <cell r="O67">
            <v>3252.0859350710716</v>
          </cell>
          <cell r="P67">
            <v>3466.7639989718973</v>
          </cell>
          <cell r="R67">
            <v>4.1550546483485329E-2</v>
          </cell>
        </row>
        <row r="68">
          <cell r="B68" t="str">
            <v>Asset growth - %</v>
          </cell>
          <cell r="G68">
            <v>-0.1443623496328974</v>
          </cell>
          <cell r="H68">
            <v>-0.13498220519884918</v>
          </cell>
          <cell r="I68">
            <v>6.6012420393231297E-2</v>
          </cell>
          <cell r="J68">
            <v>6.6012420393231075E-2</v>
          </cell>
          <cell r="K68">
            <v>6.6012420393231075E-2</v>
          </cell>
          <cell r="L68">
            <v>6.6012420393231075E-2</v>
          </cell>
          <cell r="M68">
            <v>6.6012420393231075E-2</v>
          </cell>
          <cell r="N68">
            <v>6.6012420393231075E-2</v>
          </cell>
          <cell r="O68">
            <v>6.6012420393231075E-2</v>
          </cell>
          <cell r="P68">
            <v>6.6012420393231075E-2</v>
          </cell>
        </row>
        <row r="70">
          <cell r="B70" t="str">
            <v>Net Sales - SSI AUM</v>
          </cell>
          <cell r="F70" t="str">
            <v>n.a.</v>
          </cell>
          <cell r="G70">
            <v>626.14374638830407</v>
          </cell>
          <cell r="H70">
            <v>-2777.7325485188549</v>
          </cell>
          <cell r="I70">
            <v>1204.4434777995502</v>
          </cell>
          <cell r="J70">
            <v>1393.2480714006317</v>
          </cell>
          <cell r="K70">
            <v>1175.339276320504</v>
          </cell>
          <cell r="L70">
            <v>835.37388227120459</v>
          </cell>
          <cell r="M70">
            <v>925.63471545587481</v>
          </cell>
          <cell r="N70">
            <v>1026.1519931501093</v>
          </cell>
          <cell r="O70">
            <v>1138.1311051100465</v>
          </cell>
          <cell r="P70">
            <v>1262.9225049172071</v>
          </cell>
          <cell r="R70">
            <v>8.1075065210577835E-2</v>
          </cell>
        </row>
        <row r="71">
          <cell r="B71" t="str">
            <v>% of SSI AUM</v>
          </cell>
          <cell r="G71">
            <v>3.7719438313188962E-2</v>
          </cell>
          <cell r="H71">
            <v>-0.20096028784616179</v>
          </cell>
          <cell r="I71">
            <v>7.5448777778894596E-2</v>
          </cell>
          <cell r="J71">
            <v>7.5516942607562032E-2</v>
          </cell>
          <cell r="K71">
            <v>5.6278478476009114E-2</v>
          </cell>
          <cell r="L71">
            <v>3.6099505272326943E-2</v>
          </cell>
          <cell r="M71">
            <v>3.6081778201856242E-2</v>
          </cell>
          <cell r="N71">
            <v>3.6064456495137828E-2</v>
          </cell>
          <cell r="O71">
            <v>3.6047535796653124E-2</v>
          </cell>
          <cell r="P71">
            <v>3.6031011123281456E-2</v>
          </cell>
        </row>
        <row r="73">
          <cell r="B73" t="str">
            <v>Revenue:</v>
          </cell>
        </row>
        <row r="74">
          <cell r="B74" t="str">
            <v>Management Fees (1)</v>
          </cell>
          <cell r="F74">
            <v>264.01825325923079</v>
          </cell>
          <cell r="G74">
            <v>297.15431816536642</v>
          </cell>
          <cell r="H74">
            <v>276.76694696947322</v>
          </cell>
          <cell r="I74">
            <v>272.26902477764298</v>
          </cell>
          <cell r="J74">
            <v>313.84534178805302</v>
          </cell>
          <cell r="K74">
            <v>358.03140263627182</v>
          </cell>
          <cell r="L74">
            <v>400.42482362794317</v>
          </cell>
          <cell r="M74">
            <v>443.82733236896877</v>
          </cell>
          <cell r="N74">
            <v>492.14390020822043</v>
          </cell>
          <cell r="O74">
            <v>545.94763197243492</v>
          </cell>
          <cell r="P74">
            <v>605.87995187626802</v>
          </cell>
          <cell r="R74">
            <v>8.2376318876363763E-2</v>
          </cell>
        </row>
        <row r="75">
          <cell r="B75" t="str">
            <v>Administration Fees</v>
          </cell>
          <cell r="F75">
            <v>0</v>
          </cell>
          <cell r="G75">
            <v>0</v>
          </cell>
          <cell r="H75">
            <v>0</v>
          </cell>
          <cell r="I75">
            <v>0</v>
          </cell>
          <cell r="J75">
            <v>0</v>
          </cell>
          <cell r="K75">
            <v>0</v>
          </cell>
          <cell r="L75">
            <v>0</v>
          </cell>
          <cell r="M75">
            <v>0</v>
          </cell>
          <cell r="N75">
            <v>0</v>
          </cell>
          <cell r="O75">
            <v>0</v>
          </cell>
          <cell r="P75">
            <v>0</v>
          </cell>
          <cell r="R75" t="str">
            <v>n.a.</v>
          </cell>
        </row>
        <row r="76">
          <cell r="B76" t="str">
            <v>Redemption Fees</v>
          </cell>
          <cell r="F76">
            <v>0</v>
          </cell>
          <cell r="G76">
            <v>0</v>
          </cell>
          <cell r="H76">
            <v>0</v>
          </cell>
          <cell r="I76">
            <v>0</v>
          </cell>
          <cell r="J76">
            <v>0</v>
          </cell>
          <cell r="K76">
            <v>0</v>
          </cell>
          <cell r="L76">
            <v>0</v>
          </cell>
          <cell r="M76">
            <v>0</v>
          </cell>
          <cell r="N76">
            <v>0</v>
          </cell>
          <cell r="O76">
            <v>0</v>
          </cell>
          <cell r="P76">
            <v>0</v>
          </cell>
          <cell r="R76" t="str">
            <v>n.a.</v>
          </cell>
        </row>
        <row r="77">
          <cell r="B77" t="str">
            <v>Performance Fees / Others</v>
          </cell>
          <cell r="F77">
            <v>1.9081818346336301</v>
          </cell>
          <cell r="G77">
            <v>1.9081818346336301</v>
          </cell>
          <cell r="H77">
            <v>2.4693106561863298</v>
          </cell>
          <cell r="I77">
            <v>2.6232517832634294</v>
          </cell>
          <cell r="J77">
            <v>3.1820467512453026</v>
          </cell>
          <cell r="K77">
            <v>3.7361800493967756</v>
          </cell>
          <cell r="L77">
            <v>4.2773151590730887</v>
          </cell>
          <cell r="M77">
            <v>4.8725637797170354</v>
          </cell>
          <cell r="N77">
            <v>5.5273372624253749</v>
          </cell>
          <cell r="O77">
            <v>6.2475880934045502</v>
          </cell>
          <cell r="P77">
            <v>7.039864007481639</v>
          </cell>
          <cell r="R77">
            <v>0.15609583007250416</v>
          </cell>
        </row>
        <row r="78">
          <cell r="B78" t="str">
            <v>Total Revenue</v>
          </cell>
          <cell r="F78">
            <v>265.92643509386443</v>
          </cell>
          <cell r="G78">
            <v>299.06250000000006</v>
          </cell>
          <cell r="H78">
            <v>279.23625762565956</v>
          </cell>
          <cell r="I78">
            <v>274.8922765609064</v>
          </cell>
          <cell r="J78">
            <v>317.02738853929833</v>
          </cell>
          <cell r="K78">
            <v>361.76758268566857</v>
          </cell>
          <cell r="L78">
            <v>404.70213878701628</v>
          </cell>
          <cell r="M78">
            <v>448.69989614868581</v>
          </cell>
          <cell r="N78">
            <v>497.67123747064579</v>
          </cell>
          <cell r="O78">
            <v>552.19522006583952</v>
          </cell>
          <cell r="P78">
            <v>612.91981588374961</v>
          </cell>
          <cell r="R78">
            <v>8.2996008249976549E-2</v>
          </cell>
        </row>
        <row r="79">
          <cell r="B79" t="str">
            <v>Revenue Growth</v>
          </cell>
          <cell r="G79">
            <v>0.12460613362654049</v>
          </cell>
          <cell r="H79">
            <v>-6.6294645347847014E-2</v>
          </cell>
          <cell r="I79">
            <v>-1.5556651208872174E-2</v>
          </cell>
          <cell r="J79">
            <v>0.15327863156263066</v>
          </cell>
          <cell r="K79">
            <v>0.14112406613356154</v>
          </cell>
          <cell r="L79">
            <v>0.11867994302478047</v>
          </cell>
          <cell r="M79">
            <v>0.10871639446616399</v>
          </cell>
          <cell r="N79">
            <v>0.10914052296934851</v>
          </cell>
          <cell r="O79">
            <v>0.10955823541723109</v>
          </cell>
          <cell r="P79">
            <v>0.10996943401768267</v>
          </cell>
        </row>
        <row r="81">
          <cell r="B81" t="str">
            <v>Expenses</v>
          </cell>
        </row>
        <row r="82">
          <cell r="B82" t="str">
            <v>Selling, General &amp; Administrative (1)</v>
          </cell>
          <cell r="F82">
            <v>24.093906829000005</v>
          </cell>
          <cell r="G82">
            <v>34.794916488755675</v>
          </cell>
          <cell r="H82">
            <v>33.949193288755673</v>
          </cell>
          <cell r="I82">
            <v>35.277969722448518</v>
          </cell>
          <cell r="J82">
            <v>37.89172406955489</v>
          </cell>
          <cell r="K82">
            <v>40.7015773049297</v>
          </cell>
          <cell r="L82">
            <v>43.722437796120253</v>
          </cell>
          <cell r="M82">
            <v>46.970362882212974</v>
          </cell>
          <cell r="N82">
            <v>50.462648649211253</v>
          </cell>
          <cell r="O82">
            <v>54.217926815532785</v>
          </cell>
          <cell r="P82">
            <v>58.256269298101103</v>
          </cell>
          <cell r="R82">
            <v>5.8935851996055666E-2</v>
          </cell>
        </row>
        <row r="83">
          <cell r="B83" t="str">
            <v>Investment Dealer Fees / Advisory Fees (2)</v>
          </cell>
          <cell r="F83">
            <v>24.568634439999997</v>
          </cell>
          <cell r="G83">
            <v>22.724999999999994</v>
          </cell>
          <cell r="H83">
            <v>19.628140703517602</v>
          </cell>
          <cell r="I83">
            <v>29.115804201285876</v>
          </cell>
          <cell r="J83">
            <v>33.680326001518928</v>
          </cell>
          <cell r="K83">
            <v>37.051369069693457</v>
          </cell>
          <cell r="L83">
            <v>39.803682980375356</v>
          </cell>
          <cell r="M83">
            <v>44.158297259240157</v>
          </cell>
          <cell r="N83">
            <v>49.012002556786541</v>
          </cell>
          <cell r="O83">
            <v>54.423818233757117</v>
          </cell>
          <cell r="P83">
            <v>60.459900068435083</v>
          </cell>
          <cell r="R83">
            <v>0.11485444652665433</v>
          </cell>
        </row>
        <row r="84">
          <cell r="B84" t="str">
            <v>Trailer Fees</v>
          </cell>
          <cell r="F84">
            <v>81.056083625926874</v>
          </cell>
          <cell r="G84">
            <v>83.366055469093411</v>
          </cell>
          <cell r="H84">
            <v>78.152634487761233</v>
          </cell>
          <cell r="I84">
            <v>76.298120400818249</v>
          </cell>
          <cell r="J84">
            <v>88.754636131625418</v>
          </cell>
          <cell r="K84">
            <v>102.08614338402091</v>
          </cell>
          <cell r="L84">
            <v>114.90251316411302</v>
          </cell>
          <cell r="M84">
            <v>128.01481539169336</v>
          </cell>
          <cell r="N84">
            <v>142.66971097360181</v>
          </cell>
          <cell r="O84">
            <v>159.05263801523171</v>
          </cell>
          <cell r="P84">
            <v>177.3716973261931</v>
          </cell>
          <cell r="R84">
            <v>8.7508813861293611E-2</v>
          </cell>
        </row>
        <row r="85">
          <cell r="B85" t="str">
            <v>Total Expenses</v>
          </cell>
          <cell r="F85">
            <v>129.71862489492688</v>
          </cell>
          <cell r="G85">
            <v>140.88597195784908</v>
          </cell>
          <cell r="H85">
            <v>131.7299684800345</v>
          </cell>
          <cell r="I85">
            <v>140.69189432455263</v>
          </cell>
          <cell r="J85">
            <v>160.32668620269925</v>
          </cell>
          <cell r="K85">
            <v>179.83908975864406</v>
          </cell>
          <cell r="L85">
            <v>198.42863394060862</v>
          </cell>
          <cell r="M85">
            <v>219.1434755331465</v>
          </cell>
          <cell r="N85">
            <v>242.1443621795996</v>
          </cell>
          <cell r="O85">
            <v>267.69438306452162</v>
          </cell>
          <cell r="P85">
            <v>296.08786669272928</v>
          </cell>
          <cell r="R85">
            <v>8.6023459051048468E-2</v>
          </cell>
        </row>
        <row r="86">
          <cell r="B86" t="str">
            <v>% of Total Revenue</v>
          </cell>
          <cell r="F86">
            <v>0.48779890893186273</v>
          </cell>
          <cell r="G86">
            <v>0.47109206924254649</v>
          </cell>
          <cell r="H86">
            <v>0.47175094523946082</v>
          </cell>
          <cell r="I86">
            <v>0.51180737445484503</v>
          </cell>
          <cell r="J86">
            <v>0.50571872336142132</v>
          </cell>
          <cell r="K86">
            <v>0.49711222996700083</v>
          </cell>
          <cell r="L86">
            <v>0.49030784600087374</v>
          </cell>
          <cell r="M86">
            <v>0.48839653722703086</v>
          </cell>
          <cell r="N86">
            <v>0.48655486583928215</v>
          </cell>
          <cell r="O86">
            <v>0.48478214467811548</v>
          </cell>
          <cell r="P86">
            <v>0.48307765391107416</v>
          </cell>
        </row>
        <row r="88">
          <cell r="B88" t="str">
            <v>EBIT</v>
          </cell>
          <cell r="F88">
            <v>136.20781019893755</v>
          </cell>
          <cell r="G88">
            <v>158.17652804215098</v>
          </cell>
          <cell r="H88">
            <v>147.50628914562506</v>
          </cell>
          <cell r="I88">
            <v>134.20038223635376</v>
          </cell>
          <cell r="J88">
            <v>156.70070233659908</v>
          </cell>
          <cell r="K88">
            <v>181.92849292702451</v>
          </cell>
          <cell r="L88">
            <v>206.27350484640766</v>
          </cell>
          <cell r="M88">
            <v>229.55642061553931</v>
          </cell>
          <cell r="N88">
            <v>255.5268752910462</v>
          </cell>
          <cell r="O88">
            <v>284.5008370013179</v>
          </cell>
          <cell r="P88">
            <v>316.83194919102033</v>
          </cell>
          <cell r="R88">
            <v>8.0241282017504689E-2</v>
          </cell>
        </row>
        <row r="89">
          <cell r="B89" t="str">
            <v>EBIT Margin</v>
          </cell>
          <cell r="F89">
            <v>0.51220109106813727</v>
          </cell>
          <cell r="G89">
            <v>0.52890793075745357</v>
          </cell>
          <cell r="H89">
            <v>0.52824905476053918</v>
          </cell>
          <cell r="I89">
            <v>0.48819262554515497</v>
          </cell>
          <cell r="J89">
            <v>0.49428127663857868</v>
          </cell>
          <cell r="K89">
            <v>0.50288777003299912</v>
          </cell>
          <cell r="L89">
            <v>0.50969215399912626</v>
          </cell>
          <cell r="M89">
            <v>0.5116034627729692</v>
          </cell>
          <cell r="N89">
            <v>0.5134451341607178</v>
          </cell>
          <cell r="O89">
            <v>0.51521785532188458</v>
          </cell>
          <cell r="P89">
            <v>0.51692234608892584</v>
          </cell>
        </row>
        <row r="90">
          <cell r="B90" t="str">
            <v>EBIT Growth</v>
          </cell>
          <cell r="G90">
            <v>0.16128823898664213</v>
          </cell>
          <cell r="H90">
            <v>-6.7457789272517776E-2</v>
          </cell>
          <cell r="I90">
            <v>-9.020569215279417E-2</v>
          </cell>
          <cell r="J90">
            <v>0.16766211634641803</v>
          </cell>
          <cell r="K90">
            <v>0.16099347491267246</v>
          </cell>
          <cell r="L90">
            <v>0.13381637767509269</v>
          </cell>
          <cell r="M90">
            <v>0.11287400088764787</v>
          </cell>
          <cell r="N90">
            <v>0.11313320971754548</v>
          </cell>
          <cell r="O90">
            <v>0.11338909724180768</v>
          </cell>
          <cell r="P90">
            <v>0.11364153627974272</v>
          </cell>
        </row>
        <row r="92">
          <cell r="B92" t="str">
            <v>Amortization of DSC</v>
          </cell>
          <cell r="F92">
            <v>0</v>
          </cell>
          <cell r="G92">
            <v>0</v>
          </cell>
          <cell r="H92">
            <v>0</v>
          </cell>
          <cell r="I92">
            <v>0</v>
          </cell>
          <cell r="J92">
            <v>0</v>
          </cell>
          <cell r="K92">
            <v>0</v>
          </cell>
          <cell r="L92">
            <v>0</v>
          </cell>
          <cell r="M92">
            <v>0</v>
          </cell>
          <cell r="N92">
            <v>0</v>
          </cell>
          <cell r="O92">
            <v>0</v>
          </cell>
          <cell r="P92">
            <v>0</v>
          </cell>
          <cell r="R92" t="str">
            <v>n.a.</v>
          </cell>
        </row>
        <row r="94">
          <cell r="B94" t="str">
            <v>EBIT</v>
          </cell>
          <cell r="F94">
            <v>136.20781019893755</v>
          </cell>
          <cell r="G94">
            <v>158.17652804215098</v>
          </cell>
          <cell r="H94">
            <v>147.50628914562506</v>
          </cell>
          <cell r="I94">
            <v>134.20038223635376</v>
          </cell>
          <cell r="J94">
            <v>156.70070233659908</v>
          </cell>
          <cell r="K94">
            <v>181.92849292702451</v>
          </cell>
          <cell r="L94">
            <v>206.27350484640766</v>
          </cell>
          <cell r="M94">
            <v>229.55642061553931</v>
          </cell>
          <cell r="N94">
            <v>255.5268752910462</v>
          </cell>
          <cell r="O94">
            <v>284.5008370013179</v>
          </cell>
          <cell r="P94">
            <v>316.83194919102033</v>
          </cell>
          <cell r="R94">
            <v>8.0241282017504689E-2</v>
          </cell>
        </row>
        <row r="95">
          <cell r="B95" t="str">
            <v>EBIT Margin</v>
          </cell>
          <cell r="F95">
            <v>0.51220109106813727</v>
          </cell>
          <cell r="G95">
            <v>0.52890793075745357</v>
          </cell>
          <cell r="H95">
            <v>0.52824905476053918</v>
          </cell>
          <cell r="I95">
            <v>0.48819262554515497</v>
          </cell>
          <cell r="J95">
            <v>0.49428127663857868</v>
          </cell>
          <cell r="K95">
            <v>0.50288777003299912</v>
          </cell>
          <cell r="L95">
            <v>0.50969215399912626</v>
          </cell>
          <cell r="M95">
            <v>0.5116034627729692</v>
          </cell>
          <cell r="N95">
            <v>0.5134451341607178</v>
          </cell>
          <cell r="O95">
            <v>0.51521785532188458</v>
          </cell>
          <cell r="P95">
            <v>0.51692234608892584</v>
          </cell>
        </row>
        <row r="96">
          <cell r="B96" t="str">
            <v>EBIT Growth</v>
          </cell>
          <cell r="G96">
            <v>0.16128823898664213</v>
          </cell>
          <cell r="H96">
            <v>-6.7457789272517776E-2</v>
          </cell>
          <cell r="I96">
            <v>-9.020569215279417E-2</v>
          </cell>
          <cell r="J96">
            <v>0.16766211634641803</v>
          </cell>
          <cell r="K96">
            <v>0.16099347491267246</v>
          </cell>
          <cell r="L96">
            <v>0.13381637767509269</v>
          </cell>
          <cell r="M96">
            <v>0.11287400088764787</v>
          </cell>
          <cell r="N96">
            <v>0.11313320971754548</v>
          </cell>
          <cell r="O96">
            <v>0.11338909724180768</v>
          </cell>
          <cell r="P96">
            <v>0.11364153627974272</v>
          </cell>
        </row>
        <row r="98">
          <cell r="A98" t="str">
            <v>Consolidated AUM Schedule (Excl. Managed Products)</v>
          </cell>
          <cell r="E98">
            <v>0</v>
          </cell>
        </row>
        <row r="99">
          <cell r="B99" t="str">
            <v>Beginning AUM</v>
          </cell>
          <cell r="E99">
            <v>0</v>
          </cell>
          <cell r="G99">
            <v>30832.255510001916</v>
          </cell>
          <cell r="H99">
            <v>30576.056036068923</v>
          </cell>
          <cell r="I99">
            <v>27085.839573552003</v>
          </cell>
          <cell r="J99">
            <v>30569.498911250219</v>
          </cell>
          <cell r="K99">
            <v>34547.953216157803</v>
          </cell>
          <cell r="L99">
            <v>38201.07926684885</v>
          </cell>
          <cell r="M99">
            <v>41779.560568977191</v>
          </cell>
          <cell r="N99">
            <v>45727.598545850291</v>
          </cell>
          <cell r="O99">
            <v>50085.663445291946</v>
          </cell>
          <cell r="P99">
            <v>54898.833647704203</v>
          </cell>
        </row>
        <row r="100">
          <cell r="B100" t="str">
            <v>plus: Gross Sales</v>
          </cell>
          <cell r="E100">
            <v>0</v>
          </cell>
          <cell r="G100">
            <v>2222.6089054500608</v>
          </cell>
          <cell r="H100">
            <v>-712.4839139980669</v>
          </cell>
          <cell r="I100">
            <v>4859.6006976633207</v>
          </cell>
          <cell r="J100">
            <v>5557.2077310443519</v>
          </cell>
          <cell r="K100">
            <v>5480.801228705086</v>
          </cell>
          <cell r="L100">
            <v>5651.9748008349943</v>
          </cell>
          <cell r="M100">
            <v>6232.9715960075082</v>
          </cell>
          <cell r="N100">
            <v>6877.4663803380727</v>
          </cell>
          <cell r="O100">
            <v>7592.6886176277403</v>
          </cell>
          <cell r="P100">
            <v>8386.7150099275277</v>
          </cell>
        </row>
        <row r="101">
          <cell r="B101" t="str">
            <v>less: Redemptions</v>
          </cell>
          <cell r="E101">
            <v>0</v>
          </cell>
          <cell r="G101">
            <v>-2572.578543654</v>
          </cell>
          <cell r="H101">
            <v>-2777.7325485188549</v>
          </cell>
          <cell r="I101">
            <v>-2312.9262279775494</v>
          </cell>
          <cell r="J101">
            <v>-2671.2578573673081</v>
          </cell>
          <cell r="K101">
            <v>-3087.2062808900896</v>
          </cell>
          <cell r="L101">
            <v>-3494.6404460521867</v>
          </cell>
          <cell r="M101">
            <v>-3872.2308460344448</v>
          </cell>
          <cell r="N101">
            <v>-4292.7272867446854</v>
          </cell>
          <cell r="O101">
            <v>-4761.1723052844809</v>
          </cell>
          <cell r="P101">
            <v>-5283.2152878827774</v>
          </cell>
        </row>
        <row r="102">
          <cell r="B102" t="str">
            <v>Net Sales</v>
          </cell>
          <cell r="E102">
            <v>0</v>
          </cell>
          <cell r="G102">
            <v>-349.96963820393921</v>
          </cell>
          <cell r="H102">
            <v>-3490.2164625169216</v>
          </cell>
          <cell r="I102">
            <v>2546.6744696857713</v>
          </cell>
          <cell r="J102">
            <v>2885.9498736770438</v>
          </cell>
          <cell r="K102">
            <v>2393.5949478149964</v>
          </cell>
          <cell r="L102">
            <v>2157.3343547828076</v>
          </cell>
          <cell r="M102">
            <v>2360.7407499730634</v>
          </cell>
          <cell r="N102">
            <v>2584.7390935933872</v>
          </cell>
          <cell r="O102">
            <v>2831.5163123432594</v>
          </cell>
          <cell r="P102">
            <v>3103.4997220447503</v>
          </cell>
        </row>
        <row r="103">
          <cell r="B103" t="str">
            <v>plus: Market Growth</v>
          </cell>
          <cell r="E103">
            <v>0</v>
          </cell>
          <cell r="G103">
            <v>93.770164270947134</v>
          </cell>
          <cell r="H103">
            <v>0</v>
          </cell>
          <cell r="I103">
            <v>936.98486801244508</v>
          </cell>
          <cell r="J103">
            <v>1092.5044312305399</v>
          </cell>
          <cell r="K103">
            <v>1259.531102876048</v>
          </cell>
          <cell r="L103">
            <v>1421.1469473455363</v>
          </cell>
          <cell r="M103">
            <v>1587.2972269000384</v>
          </cell>
          <cell r="N103">
            <v>1773.3258058482679</v>
          </cell>
          <cell r="O103">
            <v>1981.6538900689993</v>
          </cell>
          <cell r="P103">
            <v>2215.0019398224613</v>
          </cell>
        </row>
        <row r="104">
          <cell r="B104" t="str">
            <v>Ending AUM</v>
          </cell>
          <cell r="E104">
            <v>0</v>
          </cell>
          <cell r="F104">
            <v>30832.255510001916</v>
          </cell>
          <cell r="G104">
            <v>30576.056036068923</v>
          </cell>
          <cell r="H104">
            <v>27085.839573552003</v>
          </cell>
          <cell r="I104">
            <v>30569.498911250219</v>
          </cell>
          <cell r="J104">
            <v>34547.953216157803</v>
          </cell>
          <cell r="K104">
            <v>38201.07926684885</v>
          </cell>
          <cell r="L104">
            <v>41779.560568977191</v>
          </cell>
          <cell r="M104">
            <v>45727.598545850291</v>
          </cell>
          <cell r="N104">
            <v>50085.663445291946</v>
          </cell>
          <cell r="O104">
            <v>54898.833647704203</v>
          </cell>
          <cell r="P104">
            <v>60217.335309571412</v>
          </cell>
        </row>
        <row r="106">
          <cell r="B106" t="str">
            <v>Average Total AUM</v>
          </cell>
          <cell r="G106">
            <v>30704.155773035418</v>
          </cell>
          <cell r="H106">
            <v>28830.947804810465</v>
          </cell>
          <cell r="I106">
            <v>28827.669242401113</v>
          </cell>
          <cell r="J106">
            <v>32558.726063704009</v>
          </cell>
          <cell r="K106">
            <v>36374.516241503326</v>
          </cell>
          <cell r="L106">
            <v>39990.319917913017</v>
          </cell>
          <cell r="M106">
            <v>43753.579557413745</v>
          </cell>
          <cell r="N106">
            <v>47906.630995571119</v>
          </cell>
          <cell r="O106">
            <v>52492.248546498071</v>
          </cell>
          <cell r="P106">
            <v>57558.084478637807</v>
          </cell>
        </row>
        <row r="107">
          <cell r="B107" t="str">
            <v>Net Sales</v>
          </cell>
          <cell r="G107">
            <v>626.14374638830407</v>
          </cell>
          <cell r="H107">
            <v>-2777.7325485188549</v>
          </cell>
          <cell r="I107">
            <v>1204.4434777995502</v>
          </cell>
          <cell r="J107">
            <v>1393.2480714006317</v>
          </cell>
          <cell r="K107">
            <v>1175.339276320504</v>
          </cell>
          <cell r="L107">
            <v>835.37388227120459</v>
          </cell>
          <cell r="M107">
            <v>925.63471545587481</v>
          </cell>
          <cell r="N107">
            <v>1026.1519931501093</v>
          </cell>
          <cell r="O107">
            <v>1138.1311051100465</v>
          </cell>
          <cell r="P107">
            <v>1262.9225049172071</v>
          </cell>
        </row>
        <row r="108">
          <cell r="B108" t="str">
            <v>Market Growth</v>
          </cell>
          <cell r="G108">
            <v>93.770164270942473</v>
          </cell>
          <cell r="H108">
            <v>0</v>
          </cell>
          <cell r="I108">
            <v>936.9848680124469</v>
          </cell>
          <cell r="J108">
            <v>1092.5044312305351</v>
          </cell>
          <cell r="K108">
            <v>1259.5311028760559</v>
          </cell>
          <cell r="L108">
            <v>1421.1469473455356</v>
          </cell>
          <cell r="M108">
            <v>1587.2972269000315</v>
          </cell>
          <cell r="N108">
            <v>1773.3258058482647</v>
          </cell>
          <cell r="O108">
            <v>1981.653890069002</v>
          </cell>
          <cell r="P108">
            <v>2215.0019398224631</v>
          </cell>
        </row>
        <row r="109">
          <cell r="B109" t="str">
            <v>Management Fee</v>
          </cell>
          <cell r="G109">
            <v>258.44981816536637</v>
          </cell>
          <cell r="H109">
            <v>241.92733781739389</v>
          </cell>
          <cell r="I109">
            <v>237.64335633777628</v>
          </cell>
          <cell r="J109">
            <v>276.20310324228319</v>
          </cell>
          <cell r="K109">
            <v>317.38277728025912</v>
          </cell>
          <cell r="L109">
            <v>356.80813066107413</v>
          </cell>
          <cell r="M109">
            <v>397.00810545084784</v>
          </cell>
          <cell r="N109">
            <v>441.86801327470033</v>
          </cell>
          <cell r="O109">
            <v>491.93956858165905</v>
          </cell>
          <cell r="P109">
            <v>547.84091632272907</v>
          </cell>
        </row>
        <row r="111">
          <cell r="B111" t="str">
            <v>SSI AUM</v>
          </cell>
        </row>
        <row r="112">
          <cell r="B112" t="str">
            <v>Net Sales</v>
          </cell>
          <cell r="G112">
            <v>3.8555479843972534E-2</v>
          </cell>
          <cell r="H112">
            <v>-0.18261146187496149</v>
          </cell>
          <cell r="I112">
            <v>8.0873072510798852E-2</v>
          </cell>
          <cell r="J112">
            <v>8.0971722297547455E-2</v>
          </cell>
          <cell r="K112">
            <v>5.9762268944815476E-2</v>
          </cell>
          <cell r="L112">
            <v>3.7949792333753084E-2</v>
          </cell>
          <cell r="M112">
            <v>3.793999462644098E-2</v>
          </cell>
          <cell r="N112">
            <v>3.7930416551329053E-2</v>
          </cell>
          <cell r="O112">
            <v>3.7921056001648488E-2</v>
          </cell>
          <cell r="P112">
            <v>3.7911910512260324E-2</v>
          </cell>
        </row>
        <row r="113">
          <cell r="B113" t="str">
            <v>Market Growth</v>
          </cell>
          <cell r="G113">
            <v>5.7739994999043698E-3</v>
          </cell>
          <cell r="H113">
            <v>0</v>
          </cell>
          <cell r="I113">
            <v>6.2914405340740345E-2</v>
          </cell>
          <cell r="J113">
            <v>6.3493334195329723E-2</v>
          </cell>
          <cell r="K113">
            <v>6.4043155904808552E-2</v>
          </cell>
          <cell r="L113">
            <v>6.4560590978592597E-2</v>
          </cell>
          <cell r="M113">
            <v>6.5060274051511269E-2</v>
          </cell>
          <cell r="N113">
            <v>6.554875588221605E-2</v>
          </cell>
          <cell r="O113">
            <v>6.6026143915928953E-2</v>
          </cell>
          <cell r="P113">
            <v>6.6492563874722757E-2</v>
          </cell>
        </row>
        <row r="114">
          <cell r="B114" t="str">
            <v>Management Fee</v>
          </cell>
          <cell r="G114">
            <v>1.5914327680234552E-2</v>
          </cell>
          <cell r="H114">
            <v>1.5904592704545643E-2</v>
          </cell>
          <cell r="I114">
            <v>1.5956704273019533E-2</v>
          </cell>
          <cell r="J114">
            <v>1.6052160008355021E-2</v>
          </cell>
          <cell r="K114">
            <v>1.6137906114781324E-2</v>
          </cell>
          <cell r="L114">
            <v>1.6209262402084978E-2</v>
          </cell>
          <cell r="M114">
            <v>1.6272602070721183E-2</v>
          </cell>
          <cell r="N114">
            <v>1.6333094820355554E-2</v>
          </cell>
          <cell r="O114">
            <v>1.6390789994100142E-2</v>
          </cell>
          <cell r="P114">
            <v>1.6445740505624761E-2</v>
          </cell>
        </row>
        <row r="116">
          <cell r="B116" t="str">
            <v>Selling, General &amp; Administrative (1)</v>
          </cell>
          <cell r="G116">
            <v>1.1332314995389904E-3</v>
          </cell>
          <cell r="H116">
            <v>1.1775260917052206E-3</v>
          </cell>
          <cell r="I116">
            <v>1.2237537979851662E-3</v>
          </cell>
          <cell r="J116">
            <v>1.1637962737060536E-3</v>
          </cell>
          <cell r="K116">
            <v>1.1189585872344659E-3</v>
          </cell>
          <cell r="L116">
            <v>1.0933255319254271E-3</v>
          </cell>
          <cell r="M116">
            <v>1.0735204606648959E-3</v>
          </cell>
          <cell r="N116">
            <v>1.0533541516178926E-3</v>
          </cell>
          <cell r="O116">
            <v>1.0328749161413059E-3</v>
          </cell>
          <cell r="P116">
            <v>1.0121300912945151E-3</v>
          </cell>
        </row>
        <row r="117">
          <cell r="B117" t="str">
            <v>Investment Dealer Fees</v>
          </cell>
          <cell r="G117">
            <v>1.5711329835331812E-3</v>
          </cell>
          <cell r="H117">
            <v>1.4411490117267156E-3</v>
          </cell>
          <cell r="I117">
            <v>2.0894521853083146E-3</v>
          </cell>
          <cell r="J117">
            <v>2.1938542451339581E-3</v>
          </cell>
          <cell r="K117">
            <v>2.2176350504587612E-3</v>
          </cell>
          <cell r="L117">
            <v>2.214057161010662E-3</v>
          </cell>
          <cell r="M117">
            <v>2.281346183759571E-3</v>
          </cell>
          <cell r="N117">
            <v>2.3503469858807387E-3</v>
          </cell>
          <cell r="O117">
            <v>2.4210876092915432E-3</v>
          </cell>
          <cell r="P117">
            <v>2.4935969383373152E-3</v>
          </cell>
        </row>
        <row r="118">
          <cell r="B118" t="str">
            <v>Trailer Fees</v>
          </cell>
          <cell r="G118">
            <v>5.1333552237010204E-3</v>
          </cell>
          <cell r="H118">
            <v>5.137847717124353E-3</v>
          </cell>
          <cell r="I118">
            <v>5.1230825998461304E-3</v>
          </cell>
          <cell r="J118">
            <v>5.1581738363686682E-3</v>
          </cell>
          <cell r="K118">
            <v>5.1907561326072753E-3</v>
          </cell>
          <cell r="L118">
            <v>5.2198501841463742E-3</v>
          </cell>
          <cell r="M118">
            <v>5.2470821663961331E-3</v>
          </cell>
          <cell r="N118">
            <v>5.273606251910111E-3</v>
          </cell>
          <cell r="O118">
            <v>5.2994281294177813E-3</v>
          </cell>
          <cell r="P118">
            <v>5.3245546660673311E-3</v>
          </cell>
        </row>
      </sheetData>
      <sheetData sheetId="22">
        <row r="1">
          <cell r="A1" t="str">
            <v>Project Sky</v>
          </cell>
        </row>
        <row r="2">
          <cell r="A2" t="str">
            <v>Consolidated Income Statement</v>
          </cell>
        </row>
        <row r="3">
          <cell r="A3" t="str">
            <v>($ Thousands CAD)</v>
          </cell>
        </row>
        <row r="6">
          <cell r="D6" t="str">
            <v>Fiscal Year Ending December 30,</v>
          </cell>
          <cell r="R6" t="str">
            <v>CAGR</v>
          </cell>
          <cell r="T6" t="str">
            <v>Normalized</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R7" t="str">
            <v>08-17</v>
          </cell>
          <cell r="T7">
            <v>2013</v>
          </cell>
        </row>
        <row r="9">
          <cell r="B9" t="str">
            <v>Revenue:</v>
          </cell>
        </row>
        <row r="10">
          <cell r="B10" t="str">
            <v>SSI</v>
          </cell>
          <cell r="G10">
            <v>260358.00000000003</v>
          </cell>
          <cell r="H10">
            <v>244396.64847358022</v>
          </cell>
          <cell r="I10">
            <v>240266.60812103972</v>
          </cell>
          <cell r="J10">
            <v>279385.14999352844</v>
          </cell>
          <cell r="K10">
            <v>321118.95732965588</v>
          </cell>
          <cell r="L10">
            <v>361085.44582014723</v>
          </cell>
          <cell r="M10">
            <v>401880.66923056485</v>
          </cell>
          <cell r="N10">
            <v>447395.35053712572</v>
          </cell>
          <cell r="O10">
            <v>498187.1566750636</v>
          </cell>
          <cell r="P10">
            <v>554880.78033021069</v>
          </cell>
          <cell r="R10">
            <v>8.7712967563390531E-2</v>
          </cell>
          <cell r="T10">
            <v>728090.91075756028</v>
          </cell>
        </row>
        <row r="11">
          <cell r="B11" t="str">
            <v>SCIC</v>
          </cell>
          <cell r="G11">
            <v>34487</v>
          </cell>
          <cell r="H11">
            <v>32576.111664642136</v>
          </cell>
          <cell r="I11">
            <v>32743.498111331217</v>
          </cell>
          <cell r="J11">
            <v>36839.404299010093</v>
          </cell>
          <cell r="K11">
            <v>40990.944746771413</v>
          </cell>
          <cell r="L11">
            <v>44929.152941986576</v>
          </cell>
          <cell r="M11">
            <v>49061.099528825536</v>
          </cell>
          <cell r="N11">
            <v>53611.704489558906</v>
          </cell>
          <cell r="O11">
            <v>58625.908730882962</v>
          </cell>
          <cell r="P11">
            <v>64153.670539839892</v>
          </cell>
          <cell r="R11">
            <v>7.1400360215524428E-2</v>
          </cell>
          <cell r="T11">
            <v>64153.670539839892</v>
          </cell>
        </row>
        <row r="12">
          <cell r="B12" t="str">
            <v>Managed Products - WIP</v>
          </cell>
          <cell r="G12">
            <v>18722.5</v>
          </cell>
          <cell r="H12">
            <v>16024</v>
          </cell>
          <cell r="I12">
            <v>15354.86230037223</v>
          </cell>
          <cell r="J12">
            <v>16368.473925624578</v>
          </cell>
          <cell r="K12">
            <v>17448.996507598546</v>
          </cell>
          <cell r="L12">
            <v>18600.847000498165</v>
          </cell>
          <cell r="M12">
            <v>19828.73393236522</v>
          </cell>
          <cell r="N12">
            <v>21137.676652574039</v>
          </cell>
          <cell r="O12">
            <v>22533.025849899939</v>
          </cell>
          <cell r="P12">
            <v>24020.485425035076</v>
          </cell>
          <cell r="R12">
            <v>2.8073620367323082E-2</v>
          </cell>
          <cell r="T12">
            <v>24020.485425035076</v>
          </cell>
        </row>
        <row r="13">
          <cell r="B13" t="str">
            <v>Eliminations</v>
          </cell>
          <cell r="G13">
            <v>-14505</v>
          </cell>
          <cell r="H13">
            <v>-13760.5025125628</v>
          </cell>
          <cell r="I13">
            <v>-13472.691971836761</v>
          </cell>
          <cell r="J13">
            <v>-15565.639678864789</v>
          </cell>
          <cell r="K13">
            <v>-17791.315898357268</v>
          </cell>
          <cell r="L13">
            <v>-19913.306975615651</v>
          </cell>
          <cell r="M13">
            <v>-22070.606543069815</v>
          </cell>
          <cell r="N13">
            <v>-24473.494208612803</v>
          </cell>
          <cell r="O13">
            <v>-27150.871190007038</v>
          </cell>
          <cell r="P13">
            <v>-30135.120411336055</v>
          </cell>
          <cell r="R13">
            <v>8.4635740118438108E-2</v>
          </cell>
          <cell r="T13">
            <v>-30135.120411336055</v>
          </cell>
        </row>
        <row r="14">
          <cell r="B14" t="str">
            <v>Total Revenue</v>
          </cell>
          <cell r="G14">
            <v>299062.5</v>
          </cell>
          <cell r="H14">
            <v>279236.25762565958</v>
          </cell>
          <cell r="I14">
            <v>274892.27656090638</v>
          </cell>
          <cell r="J14">
            <v>317027.38853929832</v>
          </cell>
          <cell r="K14">
            <v>361767.5826856686</v>
          </cell>
          <cell r="L14">
            <v>404702.13878701627</v>
          </cell>
          <cell r="M14">
            <v>448699.89614868577</v>
          </cell>
          <cell r="N14">
            <v>497671.23747064586</v>
          </cell>
          <cell r="O14">
            <v>552195.22006583947</v>
          </cell>
          <cell r="P14">
            <v>612919.81588374963</v>
          </cell>
          <cell r="R14">
            <v>8.2996008249976549E-2</v>
          </cell>
          <cell r="T14">
            <v>786129.94631109922</v>
          </cell>
        </row>
        <row r="15">
          <cell r="B15" t="str">
            <v>Revenue Growth</v>
          </cell>
          <cell r="G15" t="str">
            <v>n.a.</v>
          </cell>
          <cell r="H15">
            <v>-6.6294645347846792E-2</v>
          </cell>
          <cell r="I15">
            <v>-1.5556651208872285E-2</v>
          </cell>
          <cell r="J15">
            <v>0.15327863156263066</v>
          </cell>
          <cell r="K15">
            <v>0.14112406613356177</v>
          </cell>
          <cell r="L15">
            <v>0.11867994302478047</v>
          </cell>
          <cell r="M15">
            <v>0.10871639446616399</v>
          </cell>
          <cell r="N15">
            <v>0.10914052296934895</v>
          </cell>
          <cell r="O15">
            <v>0.10955823541723086</v>
          </cell>
          <cell r="P15">
            <v>0.10996943401768289</v>
          </cell>
        </row>
        <row r="17">
          <cell r="B17" t="str">
            <v>Direct Expenses:</v>
          </cell>
        </row>
        <row r="18">
          <cell r="B18" t="str">
            <v>SSI</v>
          </cell>
          <cell r="G18">
            <v>-120596.05546909341</v>
          </cell>
          <cell r="H18">
            <v>-111541.27770384162</v>
          </cell>
          <cell r="I18">
            <v>-118886.61657394089</v>
          </cell>
          <cell r="J18">
            <v>-138000.60181200915</v>
          </cell>
          <cell r="K18">
            <v>-156928.82835207164</v>
          </cell>
          <cell r="L18">
            <v>-174619.50312010403</v>
          </cell>
          <cell r="M18">
            <v>-194243.71919400332</v>
          </cell>
          <cell r="N18">
            <v>-216155.20773900117</v>
          </cell>
          <cell r="O18">
            <v>-240627.32743899585</v>
          </cell>
          <cell r="P18">
            <v>-267966.71780596423</v>
          </cell>
          <cell r="R18">
            <v>9.2766891186324418E-2</v>
          </cell>
          <cell r="T18">
            <v>-267966.71780596423</v>
          </cell>
        </row>
        <row r="19">
          <cell r="B19" t="str">
            <v>SCIC</v>
          </cell>
          <cell r="G19">
            <v>0</v>
          </cell>
          <cell r="H19">
            <v>0</v>
          </cell>
          <cell r="I19">
            <v>0</v>
          </cell>
          <cell r="J19">
            <v>0</v>
          </cell>
          <cell r="K19">
            <v>0</v>
          </cell>
          <cell r="L19">
            <v>0</v>
          </cell>
          <cell r="M19">
            <v>0</v>
          </cell>
          <cell r="N19">
            <v>0</v>
          </cell>
          <cell r="O19">
            <v>0</v>
          </cell>
          <cell r="P19">
            <v>0</v>
          </cell>
          <cell r="R19" t="str">
            <v>n.m.f</v>
          </cell>
          <cell r="T19">
            <v>0</v>
          </cell>
        </row>
        <row r="20">
          <cell r="B20" t="str">
            <v>Managed Products - WIP</v>
          </cell>
          <cell r="G20">
            <v>0</v>
          </cell>
          <cell r="H20">
            <v>0</v>
          </cell>
          <cell r="I20">
            <v>0</v>
          </cell>
          <cell r="J20">
            <v>0</v>
          </cell>
          <cell r="K20">
            <v>0</v>
          </cell>
          <cell r="L20">
            <v>0</v>
          </cell>
          <cell r="M20">
            <v>0</v>
          </cell>
          <cell r="N20">
            <v>0</v>
          </cell>
          <cell r="O20">
            <v>0</v>
          </cell>
          <cell r="P20">
            <v>0</v>
          </cell>
          <cell r="R20" t="str">
            <v>n.m.f</v>
          </cell>
          <cell r="T20">
            <v>0</v>
          </cell>
        </row>
        <row r="21">
          <cell r="B21" t="str">
            <v>Eliminations</v>
          </cell>
          <cell r="G21">
            <v>14505</v>
          </cell>
          <cell r="H21">
            <v>13760.5025125628</v>
          </cell>
          <cell r="I21">
            <v>13472.691971836761</v>
          </cell>
          <cell r="J21">
            <v>15565.639678864789</v>
          </cell>
          <cell r="K21">
            <v>17791.315898357268</v>
          </cell>
          <cell r="L21">
            <v>19913.306975615651</v>
          </cell>
          <cell r="M21">
            <v>22070.606543069815</v>
          </cell>
          <cell r="N21">
            <v>24473.494208612803</v>
          </cell>
          <cell r="O21">
            <v>27150.871190007038</v>
          </cell>
          <cell r="P21">
            <v>30135.120411336055</v>
          </cell>
          <cell r="R21">
            <v>8.4635740118438108E-2</v>
          </cell>
          <cell r="T21">
            <v>30135.120411336055</v>
          </cell>
        </row>
        <row r="22">
          <cell r="B22" t="str">
            <v>Total Direct Expenses</v>
          </cell>
          <cell r="G22">
            <v>-106091.05546909341</v>
          </cell>
          <cell r="H22">
            <v>-97780.775191278823</v>
          </cell>
          <cell r="I22">
            <v>-105413.92460210413</v>
          </cell>
          <cell r="J22">
            <v>-122434.96213314436</v>
          </cell>
          <cell r="K22">
            <v>-139137.51245371436</v>
          </cell>
          <cell r="L22">
            <v>-154706.19614448838</v>
          </cell>
          <cell r="M22">
            <v>-172173.1126509335</v>
          </cell>
          <cell r="N22">
            <v>-191681.71353038837</v>
          </cell>
          <cell r="O22">
            <v>-213476.4562489888</v>
          </cell>
          <cell r="P22">
            <v>-237831.59739462819</v>
          </cell>
          <cell r="R22">
            <v>9.3841840187092851E-2</v>
          </cell>
          <cell r="T22">
            <v>-237831.59739462819</v>
          </cell>
        </row>
        <row r="24">
          <cell r="B24" t="str">
            <v>Other Operating Expenses:</v>
          </cell>
        </row>
        <row r="25">
          <cell r="B25" t="str">
            <v>SSI</v>
          </cell>
          <cell r="G25">
            <v>-7278.2874199999997</v>
          </cell>
          <cell r="H25">
            <v>-8277.1874200000002</v>
          </cell>
          <cell r="I25">
            <v>-9003.2040916865626</v>
          </cell>
          <cell r="J25">
            <v>-9792.9018401472549</v>
          </cell>
          <cell r="K25">
            <v>-10651.866321603555</v>
          </cell>
          <cell r="L25">
            <v>-11586.173126759943</v>
          </cell>
          <cell r="M25">
            <v>-12602.430754411265</v>
          </cell>
          <cell r="N25">
            <v>-13707.827354392815</v>
          </cell>
          <cell r="O25">
            <v>-14910.181570493234</v>
          </cell>
          <cell r="P25">
            <v>-16217.997842950159</v>
          </cell>
          <cell r="R25">
            <v>9.3108106779243194E-2</v>
          </cell>
          <cell r="T25">
            <v>-16217.997842950159</v>
          </cell>
        </row>
        <row r="26">
          <cell r="B26" t="str">
            <v>SCIC</v>
          </cell>
          <cell r="G26">
            <v>-14764.469068755676</v>
          </cell>
          <cell r="H26">
            <v>-14764.469068755676</v>
          </cell>
          <cell r="I26">
            <v>-15822.710862898586</v>
          </cell>
          <cell r="J26">
            <v>-16956.802028234986</v>
          </cell>
          <cell r="K26">
            <v>-18172.179060603812</v>
          </cell>
          <cell r="L26">
            <v>-19474.668116121218</v>
          </cell>
          <cell r="M26">
            <v>-20870.512940040702</v>
          </cell>
          <cell r="N26">
            <v>-22366.404797411291</v>
          </cell>
          <cell r="O26">
            <v>-23969.514549012667</v>
          </cell>
          <cell r="P26">
            <v>-25687.527026329572</v>
          </cell>
          <cell r="R26">
            <v>6.3463816525622274E-2</v>
          </cell>
          <cell r="T26">
            <v>-25687.527026329572</v>
          </cell>
        </row>
        <row r="27">
          <cell r="B27" t="str">
            <v>Managed Products - WIP</v>
          </cell>
          <cell r="G27">
            <v>-12752.16</v>
          </cell>
          <cell r="H27">
            <v>-10907.536799999998</v>
          </cell>
          <cell r="I27">
            <v>-10452.054767863376</v>
          </cell>
          <cell r="J27">
            <v>-11142.020201172649</v>
          </cell>
          <cell r="K27">
            <v>-11877.53192272233</v>
          </cell>
          <cell r="L27">
            <v>-12661.596553239098</v>
          </cell>
          <cell r="M27">
            <v>-13497.419187761005</v>
          </cell>
          <cell r="N27">
            <v>-14388.416497407146</v>
          </cell>
          <cell r="O27">
            <v>-15338.230696026889</v>
          </cell>
          <cell r="P27">
            <v>-16350.744428821377</v>
          </cell>
          <cell r="R27">
            <v>2.8004141112640601E-2</v>
          </cell>
          <cell r="T27">
            <v>-16350.744428821377</v>
          </cell>
        </row>
        <row r="28">
          <cell r="B28" t="str">
            <v>Corporate/Other</v>
          </cell>
          <cell r="G28">
            <v>0</v>
          </cell>
          <cell r="H28">
            <v>0</v>
          </cell>
          <cell r="I28">
            <v>0</v>
          </cell>
          <cell r="J28">
            <v>0</v>
          </cell>
          <cell r="K28">
            <v>0</v>
          </cell>
          <cell r="L28">
            <v>0</v>
          </cell>
          <cell r="M28">
            <v>0</v>
          </cell>
          <cell r="N28">
            <v>0</v>
          </cell>
          <cell r="O28">
            <v>0</v>
          </cell>
          <cell r="P28">
            <v>0</v>
          </cell>
          <cell r="R28" t="str">
            <v>n.m.f</v>
          </cell>
          <cell r="T28">
            <v>0</v>
          </cell>
        </row>
        <row r="29">
          <cell r="B29" t="str">
            <v>Eliminations</v>
          </cell>
          <cell r="G29">
            <v>0</v>
          </cell>
          <cell r="H29">
            <v>0</v>
          </cell>
          <cell r="I29">
            <v>0</v>
          </cell>
          <cell r="J29">
            <v>0</v>
          </cell>
          <cell r="K29">
            <v>0</v>
          </cell>
          <cell r="L29">
            <v>0</v>
          </cell>
          <cell r="M29">
            <v>0</v>
          </cell>
          <cell r="N29">
            <v>0</v>
          </cell>
          <cell r="O29">
            <v>0</v>
          </cell>
          <cell r="P29">
            <v>0</v>
          </cell>
          <cell r="R29" t="str">
            <v>n.m.f</v>
          </cell>
          <cell r="T29">
            <v>0</v>
          </cell>
        </row>
        <row r="30">
          <cell r="B30" t="str">
            <v>Total Other Operating Expenses</v>
          </cell>
          <cell r="G30">
            <v>-34794.916488755676</v>
          </cell>
          <cell r="H30">
            <v>-33949.193288755676</v>
          </cell>
          <cell r="I30">
            <v>-35277.969722448521</v>
          </cell>
          <cell r="J30">
            <v>-37891.72406955489</v>
          </cell>
          <cell r="K30">
            <v>-40701.577304929699</v>
          </cell>
          <cell r="L30">
            <v>-43722.437796120255</v>
          </cell>
          <cell r="M30">
            <v>-46970.362882212976</v>
          </cell>
          <cell r="N30">
            <v>-50462.648649211253</v>
          </cell>
          <cell r="O30">
            <v>-54217.926815532788</v>
          </cell>
          <cell r="P30">
            <v>-58256.269298101106</v>
          </cell>
          <cell r="R30">
            <v>5.8935851996055666E-2</v>
          </cell>
          <cell r="T30">
            <v>-58256.269298101106</v>
          </cell>
        </row>
        <row r="32">
          <cell r="B32" t="str">
            <v>EBITDA</v>
          </cell>
          <cell r="G32">
            <v>158176.52804215092</v>
          </cell>
          <cell r="H32">
            <v>147506.28914562508</v>
          </cell>
          <cell r="I32">
            <v>134200.38223635373</v>
          </cell>
          <cell r="J32">
            <v>156700.70233659906</v>
          </cell>
          <cell r="K32">
            <v>181928.49292702455</v>
          </cell>
          <cell r="L32">
            <v>206273.50484640762</v>
          </cell>
          <cell r="M32">
            <v>229556.4206155393</v>
          </cell>
          <cell r="N32">
            <v>255526.87529104625</v>
          </cell>
          <cell r="O32">
            <v>284500.83700131788</v>
          </cell>
          <cell r="P32">
            <v>316831.94919102034</v>
          </cell>
          <cell r="R32">
            <v>8.0241282017504689E-2</v>
          </cell>
          <cell r="T32">
            <v>490042.07961836993</v>
          </cell>
        </row>
        <row r="33">
          <cell r="B33" t="str">
            <v>EBITDA Margin</v>
          </cell>
          <cell r="G33">
            <v>0.52890793075745346</v>
          </cell>
          <cell r="H33">
            <v>0.52824905476053918</v>
          </cell>
          <cell r="I33">
            <v>0.48819262554515491</v>
          </cell>
          <cell r="J33">
            <v>0.49428127663857863</v>
          </cell>
          <cell r="K33">
            <v>0.50288777003299923</v>
          </cell>
          <cell r="L33">
            <v>0.50969215399912615</v>
          </cell>
          <cell r="M33">
            <v>0.5116034627729692</v>
          </cell>
          <cell r="N33">
            <v>0.51344513416071791</v>
          </cell>
          <cell r="O33">
            <v>0.51521785532188458</v>
          </cell>
          <cell r="P33">
            <v>0.51692234608892584</v>
          </cell>
          <cell r="T33">
            <v>0.62336014792196082</v>
          </cell>
        </row>
        <row r="34">
          <cell r="B34" t="str">
            <v>EBITDA Growth</v>
          </cell>
          <cell r="G34" t="str">
            <v>n.a.</v>
          </cell>
          <cell r="H34">
            <v>-6.7457789272517332E-2</v>
          </cell>
          <cell r="I34">
            <v>-9.0205692152794503E-2</v>
          </cell>
          <cell r="J34">
            <v>0.16766211634641826</v>
          </cell>
          <cell r="K34">
            <v>0.16099347491267291</v>
          </cell>
          <cell r="L34">
            <v>0.13381637767509225</v>
          </cell>
          <cell r="M34">
            <v>0.1128740008876481</v>
          </cell>
          <cell r="N34">
            <v>0.1131332097175457</v>
          </cell>
          <cell r="O34">
            <v>0.11338909724180746</v>
          </cell>
          <cell r="P34">
            <v>0.11364153627974272</v>
          </cell>
        </row>
        <row r="35">
          <cell r="B35" t="str">
            <v>EBITDA Check</v>
          </cell>
          <cell r="G35">
            <v>152206.18804215093</v>
          </cell>
          <cell r="H35">
            <v>142389.82594562505</v>
          </cell>
          <cell r="I35">
            <v>129297.57470384488</v>
          </cell>
          <cell r="J35">
            <v>151474.24861214714</v>
          </cell>
          <cell r="K35">
            <v>176357.02834214829</v>
          </cell>
          <cell r="L35">
            <v>200334.25439914863</v>
          </cell>
          <cell r="M35">
            <v>223225.10587093508</v>
          </cell>
          <cell r="N35">
            <v>248777.61513587937</v>
          </cell>
          <cell r="O35">
            <v>277306.04184744478</v>
          </cell>
          <cell r="P35">
            <v>309162.20819480659</v>
          </cell>
        </row>
        <row r="36">
          <cell r="B36" t="str">
            <v>Difference</v>
          </cell>
          <cell r="G36">
            <v>-5970.3399999999965</v>
          </cell>
          <cell r="H36">
            <v>-5116.4632000000274</v>
          </cell>
          <cell r="I36">
            <v>-4902.8075325088575</v>
          </cell>
          <cell r="J36">
            <v>-5226.4537244519161</v>
          </cell>
          <cell r="K36">
            <v>-5571.4645848762593</v>
          </cell>
          <cell r="L36">
            <v>-5939.2504472589935</v>
          </cell>
          <cell r="M36">
            <v>-6331.3147446042276</v>
          </cell>
          <cell r="N36">
            <v>-6749.2601551668777</v>
          </cell>
          <cell r="O36">
            <v>-7194.7951538730995</v>
          </cell>
          <cell r="P36">
            <v>-7669.7409962137463</v>
          </cell>
        </row>
        <row r="38">
          <cell r="B38" t="str">
            <v>Less: Depreciation &amp; Amoritzation</v>
          </cell>
        </row>
        <row r="39">
          <cell r="B39" t="str">
            <v>SSI</v>
          </cell>
          <cell r="G39">
            <v>0</v>
          </cell>
          <cell r="H39">
            <v>0</v>
          </cell>
          <cell r="I39">
            <v>0</v>
          </cell>
          <cell r="J39">
            <v>0</v>
          </cell>
          <cell r="K39">
            <v>0</v>
          </cell>
          <cell r="L39">
            <v>0</v>
          </cell>
          <cell r="M39">
            <v>0</v>
          </cell>
          <cell r="N39">
            <v>0</v>
          </cell>
          <cell r="O39">
            <v>0</v>
          </cell>
          <cell r="P39">
            <v>0</v>
          </cell>
          <cell r="T39">
            <v>0</v>
          </cell>
        </row>
        <row r="40">
          <cell r="B40" t="str">
            <v>SCIC</v>
          </cell>
          <cell r="G40">
            <v>0</v>
          </cell>
          <cell r="H40">
            <v>0</v>
          </cell>
          <cell r="I40">
            <v>0</v>
          </cell>
          <cell r="J40">
            <v>0</v>
          </cell>
          <cell r="K40">
            <v>0</v>
          </cell>
          <cell r="L40">
            <v>0</v>
          </cell>
          <cell r="M40">
            <v>0</v>
          </cell>
          <cell r="N40">
            <v>0</v>
          </cell>
          <cell r="O40">
            <v>0</v>
          </cell>
          <cell r="P40">
            <v>0</v>
          </cell>
          <cell r="T40">
            <v>0</v>
          </cell>
        </row>
        <row r="41">
          <cell r="B41" t="str">
            <v>Corporate/Other</v>
          </cell>
          <cell r="G41">
            <v>0</v>
          </cell>
          <cell r="H41">
            <v>0</v>
          </cell>
          <cell r="I41">
            <v>0</v>
          </cell>
          <cell r="J41">
            <v>0</v>
          </cell>
          <cell r="K41">
            <v>0</v>
          </cell>
          <cell r="L41">
            <v>0</v>
          </cell>
          <cell r="M41">
            <v>0</v>
          </cell>
          <cell r="N41">
            <v>0</v>
          </cell>
          <cell r="O41">
            <v>0</v>
          </cell>
          <cell r="P41">
            <v>0</v>
          </cell>
          <cell r="T41">
            <v>0</v>
          </cell>
        </row>
        <row r="42">
          <cell r="B42" t="str">
            <v>Eliminations</v>
          </cell>
          <cell r="G42">
            <v>0</v>
          </cell>
          <cell r="H42">
            <v>0</v>
          </cell>
          <cell r="I42">
            <v>0</v>
          </cell>
          <cell r="J42">
            <v>0</v>
          </cell>
          <cell r="K42">
            <v>0</v>
          </cell>
          <cell r="L42">
            <v>0</v>
          </cell>
          <cell r="M42">
            <v>0</v>
          </cell>
          <cell r="N42">
            <v>0</v>
          </cell>
          <cell r="O42">
            <v>0</v>
          </cell>
          <cell r="P42">
            <v>0</v>
          </cell>
          <cell r="T42">
            <v>0</v>
          </cell>
        </row>
        <row r="43">
          <cell r="B43" t="str">
            <v>Total Depreciation &amp; Amortization</v>
          </cell>
          <cell r="G43">
            <v>0</v>
          </cell>
          <cell r="H43">
            <v>0</v>
          </cell>
          <cell r="I43">
            <v>0</v>
          </cell>
          <cell r="J43">
            <v>0</v>
          </cell>
          <cell r="K43">
            <v>0</v>
          </cell>
          <cell r="L43">
            <v>0</v>
          </cell>
          <cell r="M43">
            <v>0</v>
          </cell>
          <cell r="N43">
            <v>0</v>
          </cell>
          <cell r="O43">
            <v>0</v>
          </cell>
          <cell r="P43">
            <v>0</v>
          </cell>
          <cell r="T43">
            <v>0</v>
          </cell>
        </row>
        <row r="45">
          <cell r="B45" t="str">
            <v>EBIT</v>
          </cell>
          <cell r="G45">
            <v>158176.52804215092</v>
          </cell>
          <cell r="H45">
            <v>147506.28914562508</v>
          </cell>
          <cell r="I45">
            <v>134200.38223635373</v>
          </cell>
          <cell r="J45">
            <v>156700.70233659906</v>
          </cell>
          <cell r="K45">
            <v>181928.49292702455</v>
          </cell>
          <cell r="L45">
            <v>206273.50484640762</v>
          </cell>
          <cell r="M45">
            <v>229556.4206155393</v>
          </cell>
          <cell r="N45">
            <v>255526.87529104625</v>
          </cell>
          <cell r="O45">
            <v>284500.83700131788</v>
          </cell>
          <cell r="P45">
            <v>316831.94919102034</v>
          </cell>
          <cell r="R45">
            <v>8.0241282017504689E-2</v>
          </cell>
          <cell r="T45">
            <v>490042.07961836993</v>
          </cell>
        </row>
        <row r="46">
          <cell r="B46" t="str">
            <v>EBIT Margin</v>
          </cell>
          <cell r="G46">
            <v>0.52890793075745346</v>
          </cell>
          <cell r="H46">
            <v>0.52824905476053918</v>
          </cell>
          <cell r="I46">
            <v>0.48819262554515491</v>
          </cell>
          <cell r="J46">
            <v>0.49428127663857863</v>
          </cell>
          <cell r="K46">
            <v>0.50288777003299923</v>
          </cell>
          <cell r="L46">
            <v>0.50969215399912615</v>
          </cell>
          <cell r="M46">
            <v>0.5116034627729692</v>
          </cell>
          <cell r="N46">
            <v>0.51344513416071791</v>
          </cell>
          <cell r="O46">
            <v>0.51521785532188458</v>
          </cell>
          <cell r="P46">
            <v>0.51692234608892584</v>
          </cell>
          <cell r="T46">
            <v>0.62336014792196082</v>
          </cell>
        </row>
        <row r="47">
          <cell r="B47" t="str">
            <v>EBIT Growth</v>
          </cell>
          <cell r="G47" t="str">
            <v>n.a.</v>
          </cell>
          <cell r="H47">
            <v>-6.7457789272517332E-2</v>
          </cell>
          <cell r="I47">
            <v>-9.0205692152794503E-2</v>
          </cell>
          <cell r="J47">
            <v>0.16766211634641826</v>
          </cell>
          <cell r="K47">
            <v>0.16099347491267291</v>
          </cell>
          <cell r="L47">
            <v>0.13381637767509225</v>
          </cell>
          <cell r="M47">
            <v>0.1128740008876481</v>
          </cell>
          <cell r="N47">
            <v>0.1131332097175457</v>
          </cell>
          <cell r="O47">
            <v>0.11338909724180746</v>
          </cell>
          <cell r="P47">
            <v>0.11364153627974272</v>
          </cell>
        </row>
        <row r="48">
          <cell r="B48" t="str">
            <v>EBIT Check</v>
          </cell>
          <cell r="G48">
            <v>152206.18804215093</v>
          </cell>
          <cell r="H48">
            <v>142389.82594562505</v>
          </cell>
          <cell r="I48">
            <v>129297.57470384488</v>
          </cell>
          <cell r="J48">
            <v>151474.24861214714</v>
          </cell>
          <cell r="K48">
            <v>176357.02834214829</v>
          </cell>
          <cell r="L48">
            <v>200334.25439914863</v>
          </cell>
          <cell r="M48">
            <v>223225.10587093508</v>
          </cell>
          <cell r="N48">
            <v>248777.61513587937</v>
          </cell>
          <cell r="O48">
            <v>277306.04184744478</v>
          </cell>
          <cell r="P48">
            <v>309162.20819480659</v>
          </cell>
        </row>
        <row r="49">
          <cell r="B49" t="str">
            <v>Difference</v>
          </cell>
          <cell r="G49">
            <v>-5970.3399999999965</v>
          </cell>
          <cell r="H49">
            <v>-5116.4632000000274</v>
          </cell>
          <cell r="I49">
            <v>-4902.8075325088575</v>
          </cell>
          <cell r="J49">
            <v>-5226.4537244519161</v>
          </cell>
          <cell r="K49">
            <v>-5571.4645848762593</v>
          </cell>
          <cell r="L49">
            <v>-5939.2504472589935</v>
          </cell>
          <cell r="M49">
            <v>-6331.3147446042276</v>
          </cell>
          <cell r="N49">
            <v>-6749.2601551668777</v>
          </cell>
          <cell r="O49">
            <v>-7194.7951538730995</v>
          </cell>
          <cell r="P49">
            <v>-7669.7409962137463</v>
          </cell>
        </row>
        <row r="51">
          <cell r="A51" t="str">
            <v>Consolidated AUM Schedule (Excl. Managed Products)</v>
          </cell>
        </row>
        <row r="52">
          <cell r="B52" t="str">
            <v>Beginning AUM</v>
          </cell>
          <cell r="G52">
            <v>30832255.510001916</v>
          </cell>
          <cell r="H52">
            <v>30576056.036068924</v>
          </cell>
          <cell r="I52">
            <v>27085839.573552001</v>
          </cell>
          <cell r="J52">
            <v>30569498.911250219</v>
          </cell>
          <cell r="K52">
            <v>34547953.216157801</v>
          </cell>
          <cell r="L52">
            <v>38201079.266848847</v>
          </cell>
          <cell r="M52">
            <v>41779560.568977192</v>
          </cell>
          <cell r="N52">
            <v>45727598.545850292</v>
          </cell>
          <cell r="O52">
            <v>50085663.445291944</v>
          </cell>
          <cell r="P52">
            <v>54898833.647704206</v>
          </cell>
          <cell r="R52">
            <v>6.6202650788725226E-2</v>
          </cell>
        </row>
        <row r="53">
          <cell r="B53" t="str">
            <v>plus: Gross Sales</v>
          </cell>
          <cell r="G53">
            <v>2222608.905450061</v>
          </cell>
          <cell r="H53">
            <v>-712483.91399806691</v>
          </cell>
          <cell r="I53">
            <v>4859600.6976633212</v>
          </cell>
          <cell r="J53">
            <v>5557207.7310443521</v>
          </cell>
          <cell r="K53">
            <v>5480801.2287050858</v>
          </cell>
          <cell r="L53">
            <v>5651974.8008349948</v>
          </cell>
          <cell r="M53">
            <v>6232971.5960075082</v>
          </cell>
          <cell r="N53">
            <v>6877466.3803380728</v>
          </cell>
          <cell r="O53">
            <v>7592688.6176277399</v>
          </cell>
          <cell r="P53">
            <v>8386715.009927527</v>
          </cell>
          <cell r="R53">
            <v>0.15899345034158174</v>
          </cell>
        </row>
        <row r="54">
          <cell r="B54" t="str">
            <v>less: Redemptions</v>
          </cell>
          <cell r="G54">
            <v>-2572578.5436539999</v>
          </cell>
          <cell r="H54">
            <v>-2777732.5485188547</v>
          </cell>
          <cell r="I54">
            <v>-2312926.2279775492</v>
          </cell>
          <cell r="J54">
            <v>-2671257.8573673083</v>
          </cell>
          <cell r="K54">
            <v>-3087206.2808900895</v>
          </cell>
          <cell r="L54">
            <v>-3494640.4460521867</v>
          </cell>
          <cell r="M54">
            <v>-3872230.8460344449</v>
          </cell>
          <cell r="N54">
            <v>-4292727.2867446858</v>
          </cell>
          <cell r="O54">
            <v>-4761172.3052844806</v>
          </cell>
          <cell r="P54">
            <v>-5283215.2878827769</v>
          </cell>
          <cell r="R54">
            <v>8.324206984278093E-2</v>
          </cell>
        </row>
        <row r="55">
          <cell r="B55" t="str">
            <v>Net Sales</v>
          </cell>
          <cell r="G55">
            <v>-349969.63820393896</v>
          </cell>
          <cell r="H55">
            <v>-3490216.4625169216</v>
          </cell>
          <cell r="I55">
            <v>2546674.469685772</v>
          </cell>
          <cell r="J55">
            <v>2885949.8736770437</v>
          </cell>
          <cell r="K55">
            <v>2393594.9478149964</v>
          </cell>
          <cell r="L55">
            <v>2157334.3547828081</v>
          </cell>
          <cell r="M55">
            <v>2360740.7499730634</v>
          </cell>
          <cell r="N55">
            <v>2584739.0935933869</v>
          </cell>
          <cell r="O55">
            <v>2831516.3123432593</v>
          </cell>
          <cell r="P55">
            <v>3103499.7220447501</v>
          </cell>
          <cell r="R55">
            <v>-2.2744226529497173</v>
          </cell>
        </row>
        <row r="56">
          <cell r="B56" t="str">
            <v>plus: Market Growth</v>
          </cell>
          <cell r="G56">
            <v>93770.164270943031</v>
          </cell>
          <cell r="H56">
            <v>0</v>
          </cell>
          <cell r="I56">
            <v>936984.86801244633</v>
          </cell>
          <cell r="J56">
            <v>1092504.4312305385</v>
          </cell>
          <cell r="K56">
            <v>1259531.1028760511</v>
          </cell>
          <cell r="L56">
            <v>1421146.9473455404</v>
          </cell>
          <cell r="M56">
            <v>1587297.2269000302</v>
          </cell>
          <cell r="N56">
            <v>1773325.8058482658</v>
          </cell>
          <cell r="O56">
            <v>1981653.8900690023</v>
          </cell>
          <cell r="P56">
            <v>2215001.9398224591</v>
          </cell>
          <cell r="R56">
            <v>0.4209864514502295</v>
          </cell>
        </row>
        <row r="57">
          <cell r="B57" t="str">
            <v>Ending AUM</v>
          </cell>
          <cell r="F57">
            <v>30832255.510001916</v>
          </cell>
          <cell r="G57">
            <v>30576056.036068924</v>
          </cell>
          <cell r="H57">
            <v>27085839.573552001</v>
          </cell>
          <cell r="I57">
            <v>30569498.911250219</v>
          </cell>
          <cell r="J57">
            <v>34547953.216157801</v>
          </cell>
          <cell r="K57">
            <v>38201079.266848847</v>
          </cell>
          <cell r="L57">
            <v>41779560.568977192</v>
          </cell>
          <cell r="M57">
            <v>45727598.545850292</v>
          </cell>
          <cell r="N57">
            <v>50085663.445291944</v>
          </cell>
          <cell r="O57">
            <v>54898833.647704206</v>
          </cell>
          <cell r="P57">
            <v>60217335.309571415</v>
          </cell>
          <cell r="R57">
            <v>7.8212722393968148E-2</v>
          </cell>
        </row>
        <row r="59">
          <cell r="A59" t="str">
            <v>As a % of Average AUM (Excl. Managed Products)</v>
          </cell>
        </row>
        <row r="60">
          <cell r="B60" t="str">
            <v>Gross sales</v>
          </cell>
          <cell r="G60">
            <v>7.2387885271282065E-2</v>
          </cell>
          <cell r="H60">
            <v>-2.4712469351395674E-2</v>
          </cell>
          <cell r="I60">
            <v>0.16857417978542605</v>
          </cell>
          <cell r="J60">
            <v>0.17068259120983995</v>
          </cell>
          <cell r="K60">
            <v>0.15067695175149826</v>
          </cell>
          <cell r="L60">
            <v>0.14133357303559063</v>
          </cell>
          <cell r="M60">
            <v>0.14245626664279115</v>
          </cell>
          <cell r="N60">
            <v>0.14355980033273227</v>
          </cell>
          <cell r="O60">
            <v>0.14464399654935856</v>
          </cell>
          <cell r="P60">
            <v>0.14570872338602905</v>
          </cell>
        </row>
        <row r="61">
          <cell r="B61" t="str">
            <v>Redemptions</v>
          </cell>
          <cell r="G61">
            <v>-8.3786004821967922E-2</v>
          </cell>
          <cell r="H61">
            <v>-9.6345516190605024E-2</v>
          </cell>
          <cell r="I61">
            <v>-8.0232855751500964E-2</v>
          </cell>
          <cell r="J61">
            <v>-8.2044299034942522E-2</v>
          </cell>
          <cell r="K61">
            <v>-8.4872779074037202E-2</v>
          </cell>
          <cell r="L61">
            <v>-8.7387159023121969E-2</v>
          </cell>
          <cell r="M61">
            <v>-8.8500892617329227E-2</v>
          </cell>
          <cell r="N61">
            <v>-8.9606119185077743E-2</v>
          </cell>
          <cell r="O61">
            <v>-9.0702388202459919E-2</v>
          </cell>
          <cell r="P61">
            <v>-9.1789282700045341E-2</v>
          </cell>
        </row>
        <row r="62">
          <cell r="B62" t="str">
            <v>Net sales</v>
          </cell>
          <cell r="G62">
            <v>-1.1398119550685853E-2</v>
          </cell>
          <cell r="H62">
            <v>-0.1210579855420007</v>
          </cell>
          <cell r="I62">
            <v>8.8341324033925084E-2</v>
          </cell>
          <cell r="J62">
            <v>8.8638292174897423E-2</v>
          </cell>
          <cell r="K62">
            <v>6.5804172677461054E-2</v>
          </cell>
          <cell r="L62">
            <v>5.3946414012468677E-2</v>
          </cell>
          <cell r="M62">
            <v>5.3955374025461925E-2</v>
          </cell>
          <cell r="N62">
            <v>5.395368114765451E-2</v>
          </cell>
          <cell r="O62">
            <v>5.3941608346898658E-2</v>
          </cell>
          <cell r="P62">
            <v>5.3919440685983706E-2</v>
          </cell>
        </row>
        <row r="63">
          <cell r="B63" t="str">
            <v>Market Growth</v>
          </cell>
          <cell r="G63">
            <v>3.0539893349972045E-3</v>
          </cell>
          <cell r="H63">
            <v>0</v>
          </cell>
          <cell r="I63">
            <v>3.2502969981155615E-2</v>
          </cell>
          <cell r="J63">
            <v>3.3554888759866022E-2</v>
          </cell>
          <cell r="K63">
            <v>3.4626745123249945E-2</v>
          </cell>
          <cell r="L63">
            <v>3.5537273776821185E-2</v>
          </cell>
          <cell r="M63">
            <v>3.6278111252981443E-2</v>
          </cell>
          <cell r="N63">
            <v>3.7016291252294622E-2</v>
          </cell>
          <cell r="O63">
            <v>3.7751362247582833E-2</v>
          </cell>
          <cell r="P63">
            <v>3.848289879494754E-2</v>
          </cell>
        </row>
        <row r="65">
          <cell r="A65" t="str">
            <v>Average AUM (Excl. Managed Products)</v>
          </cell>
        </row>
        <row r="66">
          <cell r="B66" t="str">
            <v>Total AUM SSI</v>
          </cell>
          <cell r="G66">
            <v>16240071.422329623</v>
          </cell>
          <cell r="H66">
            <v>15211162.103399817</v>
          </cell>
          <cell r="I66">
            <v>14893010.002046391</v>
          </cell>
          <cell r="J66">
            <v>17206600.42626797</v>
          </cell>
          <cell r="K66">
            <v>19666911.86718183</v>
          </cell>
          <cell r="L66">
            <v>22012607.471588485</v>
          </cell>
          <cell r="M66">
            <v>24397333.857574806</v>
          </cell>
          <cell r="N66">
            <v>27053538.728251949</v>
          </cell>
          <cell r="O66">
            <v>30013170.125340659</v>
          </cell>
          <cell r="P66">
            <v>33312024.845300015</v>
          </cell>
          <cell r="R66">
            <v>8.3098917728758881E-2</v>
          </cell>
        </row>
        <row r="67">
          <cell r="B67" t="str">
            <v>Total AUM SCIC</v>
          </cell>
          <cell r="G67">
            <v>14464084.350705797</v>
          </cell>
          <cell r="H67">
            <v>13619785.701410644</v>
          </cell>
          <cell r="I67">
            <v>13934659.240354719</v>
          </cell>
          <cell r="J67">
            <v>15352125.637436038</v>
          </cell>
          <cell r="K67">
            <v>16707604.374321492</v>
          </cell>
          <cell r="L67">
            <v>17977712.446324538</v>
          </cell>
          <cell r="M67">
            <v>19356245.699838936</v>
          </cell>
          <cell r="N67">
            <v>20853092.267319169</v>
          </cell>
          <cell r="O67">
            <v>22479078.421157412</v>
          </cell>
          <cell r="P67">
            <v>24246059.633337788</v>
          </cell>
          <cell r="R67">
            <v>5.9077648709928487E-2</v>
          </cell>
        </row>
        <row r="68">
          <cell r="B68" t="str">
            <v>Total AUM</v>
          </cell>
          <cell r="G68">
            <v>30704155.773035422</v>
          </cell>
          <cell r="H68">
            <v>28830947.804810461</v>
          </cell>
          <cell r="I68">
            <v>28827669.242401108</v>
          </cell>
          <cell r="J68">
            <v>32558726.063704006</v>
          </cell>
          <cell r="K68">
            <v>36374516.241503321</v>
          </cell>
          <cell r="L68">
            <v>39990319.91791302</v>
          </cell>
          <cell r="M68">
            <v>43753579.557413742</v>
          </cell>
          <cell r="N68">
            <v>47906630.995571122</v>
          </cell>
          <cell r="O68">
            <v>52492248.546498075</v>
          </cell>
          <cell r="P68">
            <v>57558084.4786378</v>
          </cell>
          <cell r="R68">
            <v>7.2317123808452788E-2</v>
          </cell>
        </row>
        <row r="70">
          <cell r="A70" t="str">
            <v>As a % of Average AUM (Excl. Managed Products)</v>
          </cell>
        </row>
        <row r="71">
          <cell r="B71" t="str">
            <v>Fees</v>
          </cell>
          <cell r="G71">
            <v>9.1303601399194412E-3</v>
          </cell>
          <cell r="H71">
            <v>9.1295041497644579E-3</v>
          </cell>
          <cell r="I71">
            <v>9.0030661888819714E-3</v>
          </cell>
          <cell r="J71">
            <v>9.2343574507616853E-3</v>
          </cell>
          <cell r="K71">
            <v>9.4659289457491823E-3</v>
          </cell>
          <cell r="L71">
            <v>9.6548687927242687E-3</v>
          </cell>
          <cell r="M71">
            <v>9.8019674402537275E-3</v>
          </cell>
          <cell r="N71">
            <v>9.9471315539205098E-3</v>
          </cell>
          <cell r="O71">
            <v>1.0090293498224986E-2</v>
          </cell>
          <cell r="P71">
            <v>1.0231392093621176E-2</v>
          </cell>
        </row>
        <row r="72">
          <cell r="B72" t="str">
            <v>Direct Expenses</v>
          </cell>
          <cell r="G72">
            <v>3.4552669760183805E-3</v>
          </cell>
          <cell r="H72">
            <v>3.3915213559147731E-3</v>
          </cell>
          <cell r="I72">
            <v>3.6566925933455736E-3</v>
          </cell>
          <cell r="J72">
            <v>3.7604346648449825E-3</v>
          </cell>
          <cell r="K72">
            <v>3.825137124296885E-3</v>
          </cell>
          <cell r="L72">
            <v>3.8685911105999986E-3</v>
          </cell>
          <cell r="M72">
            <v>3.9350634712071219E-3</v>
          </cell>
          <cell r="N72">
            <v>4.0011520231533083E-3</v>
          </cell>
          <cell r="O72">
            <v>4.0668186667578085E-3</v>
          </cell>
          <cell r="P72">
            <v>4.1320276647305275E-3</v>
          </cell>
        </row>
        <row r="73">
          <cell r="B73" t="str">
            <v>SG&amp;A</v>
          </cell>
          <cell r="G73">
            <v>7.1790791616924252E-4</v>
          </cell>
          <cell r="H73">
            <v>7.9919871676612604E-4</v>
          </cell>
          <cell r="I73">
            <v>8.6118356450649186E-4</v>
          </cell>
          <cell r="J73">
            <v>8.2158324671684311E-4</v>
          </cell>
          <cell r="K73">
            <v>7.9242415736430151E-4</v>
          </cell>
          <cell r="L73">
            <v>7.767089962430622E-4</v>
          </cell>
          <cell r="M73">
            <v>7.6503326203353368E-4</v>
          </cell>
          <cell r="N73">
            <v>7.5301125130546335E-4</v>
          </cell>
          <cell r="O73">
            <v>7.406749986155753E-4</v>
          </cell>
          <cell r="P73">
            <v>7.2805627999716731E-4</v>
          </cell>
        </row>
        <row r="74">
          <cell r="B74" t="str">
            <v>EBITDA</v>
          </cell>
          <cell r="G74">
            <v>4.9571852477318179E-3</v>
          </cell>
          <cell r="H74">
            <v>4.938784077083559E-3</v>
          </cell>
          <cell r="I74">
            <v>4.4851900310299061E-3</v>
          </cell>
          <cell r="J74">
            <v>4.6523395391998594E-3</v>
          </cell>
          <cell r="K74">
            <v>4.8483676640879965E-3</v>
          </cell>
          <cell r="L74">
            <v>5.0095686858812076E-3</v>
          </cell>
          <cell r="M74">
            <v>5.1018707070130719E-3</v>
          </cell>
          <cell r="N74">
            <v>5.1929682794617385E-3</v>
          </cell>
          <cell r="O74">
            <v>5.2827998328516023E-3</v>
          </cell>
          <cell r="P74">
            <v>5.3713081488934809E-3</v>
          </cell>
        </row>
        <row r="76">
          <cell r="B76" t="str">
            <v>DISCOUNTED CASH FLOW VALUATION</v>
          </cell>
          <cell r="T76" t="str">
            <v>Normalized</v>
          </cell>
        </row>
        <row r="77">
          <cell r="B77" t="str">
            <v xml:space="preserve">Unlevered Free Cash Flow </v>
          </cell>
          <cell r="E77">
            <v>2006</v>
          </cell>
          <cell r="F77">
            <v>2007</v>
          </cell>
          <cell r="G77">
            <v>2008</v>
          </cell>
          <cell r="H77">
            <v>2009</v>
          </cell>
          <cell r="I77">
            <v>2010</v>
          </cell>
          <cell r="J77">
            <v>2011</v>
          </cell>
          <cell r="K77">
            <v>2012</v>
          </cell>
          <cell r="L77">
            <v>2013</v>
          </cell>
          <cell r="M77">
            <v>2014</v>
          </cell>
          <cell r="N77">
            <v>2015</v>
          </cell>
          <cell r="O77">
            <v>2016</v>
          </cell>
          <cell r="P77">
            <v>2017</v>
          </cell>
          <cell r="T77">
            <v>2013</v>
          </cell>
        </row>
        <row r="79">
          <cell r="B79" t="str">
            <v>EBITDA</v>
          </cell>
          <cell r="G79">
            <v>158176.52804215092</v>
          </cell>
          <cell r="H79">
            <v>147506.28914562508</v>
          </cell>
          <cell r="I79">
            <v>134200.38223635373</v>
          </cell>
          <cell r="J79">
            <v>156700.70233659906</v>
          </cell>
          <cell r="K79">
            <v>181928.49292702455</v>
          </cell>
          <cell r="L79">
            <v>206273.50484640762</v>
          </cell>
          <cell r="M79">
            <v>229556.4206155393</v>
          </cell>
          <cell r="N79">
            <v>255526.87529104625</v>
          </cell>
          <cell r="O79">
            <v>284500.83700131788</v>
          </cell>
          <cell r="P79">
            <v>316831.94919102034</v>
          </cell>
          <cell r="T79">
            <v>490042.07961836993</v>
          </cell>
        </row>
        <row r="80">
          <cell r="B80" t="str">
            <v>Synergies</v>
          </cell>
          <cell r="G80">
            <v>0</v>
          </cell>
          <cell r="H80">
            <v>0</v>
          </cell>
          <cell r="I80">
            <v>0</v>
          </cell>
          <cell r="J80">
            <v>0</v>
          </cell>
          <cell r="K80">
            <v>0</v>
          </cell>
          <cell r="L80">
            <v>0</v>
          </cell>
          <cell r="M80">
            <v>0</v>
          </cell>
          <cell r="N80">
            <v>0</v>
          </cell>
          <cell r="O80">
            <v>0</v>
          </cell>
          <cell r="P80">
            <v>0</v>
          </cell>
          <cell r="T80">
            <v>0</v>
          </cell>
        </row>
        <row r="81">
          <cell r="B81" t="str">
            <v>EBITDA</v>
          </cell>
          <cell r="G81">
            <v>158176.52804215092</v>
          </cell>
          <cell r="H81">
            <v>147506.28914562508</v>
          </cell>
          <cell r="I81">
            <v>134200.38223635373</v>
          </cell>
          <cell r="J81">
            <v>156700.70233659906</v>
          </cell>
          <cell r="K81">
            <v>181928.49292702455</v>
          </cell>
          <cell r="L81">
            <v>206273.50484640762</v>
          </cell>
          <cell r="M81">
            <v>229556.4206155393</v>
          </cell>
          <cell r="N81">
            <v>255526.87529104625</v>
          </cell>
          <cell r="O81">
            <v>284500.83700131788</v>
          </cell>
          <cell r="P81">
            <v>316831.94919102034</v>
          </cell>
          <cell r="T81">
            <v>490042.07961836993</v>
          </cell>
        </row>
        <row r="82">
          <cell r="B82" t="str">
            <v>Growth in EBITDA</v>
          </cell>
          <cell r="G82" t="str">
            <v>n.a.</v>
          </cell>
          <cell r="H82">
            <v>-6.7457789272517332E-2</v>
          </cell>
          <cell r="I82">
            <v>-9.0205692152794503E-2</v>
          </cell>
          <cell r="J82">
            <v>0.16766211634641826</v>
          </cell>
          <cell r="K82">
            <v>0.16099347491267291</v>
          </cell>
          <cell r="L82">
            <v>0.13381637767509225</v>
          </cell>
          <cell r="M82">
            <v>0.1128740008876481</v>
          </cell>
          <cell r="N82">
            <v>0.1131332097175457</v>
          </cell>
          <cell r="O82">
            <v>0.11338909724180746</v>
          </cell>
          <cell r="P82">
            <v>0.11364153627974272</v>
          </cell>
        </row>
        <row r="83">
          <cell r="B83" t="str">
            <v>Less:  Severance, Integration and Retention Costs</v>
          </cell>
        </row>
        <row r="84">
          <cell r="B84" t="str">
            <v>Less:  Depreciation &amp; Amortization</v>
          </cell>
          <cell r="G84">
            <v>0</v>
          </cell>
          <cell r="H84">
            <v>0</v>
          </cell>
          <cell r="I84">
            <v>0</v>
          </cell>
          <cell r="J84">
            <v>0</v>
          </cell>
          <cell r="K84">
            <v>0</v>
          </cell>
          <cell r="L84">
            <v>0</v>
          </cell>
          <cell r="M84">
            <v>0</v>
          </cell>
          <cell r="N84">
            <v>0</v>
          </cell>
          <cell r="O84">
            <v>0</v>
          </cell>
          <cell r="P84">
            <v>0</v>
          </cell>
          <cell r="T84">
            <v>0</v>
          </cell>
        </row>
        <row r="85">
          <cell r="B85" t="str">
            <v>EBIT</v>
          </cell>
          <cell r="G85">
            <v>158176.52804215092</v>
          </cell>
          <cell r="H85">
            <v>147506.28914562508</v>
          </cell>
          <cell r="I85">
            <v>134200.38223635373</v>
          </cell>
          <cell r="J85">
            <v>156700.70233659906</v>
          </cell>
          <cell r="K85">
            <v>181928.49292702455</v>
          </cell>
          <cell r="L85">
            <v>206273.50484640762</v>
          </cell>
          <cell r="M85">
            <v>229556.4206155393</v>
          </cell>
          <cell r="N85">
            <v>255526.87529104625</v>
          </cell>
          <cell r="O85">
            <v>284500.83700131788</v>
          </cell>
          <cell r="P85">
            <v>316831.94919102034</v>
          </cell>
          <cell r="T85">
            <v>490042.07961836993</v>
          </cell>
        </row>
        <row r="86">
          <cell r="B86" t="str">
            <v>Growth in EBIT</v>
          </cell>
          <cell r="G86" t="str">
            <v>n.a.</v>
          </cell>
          <cell r="H86">
            <v>-6.7457789272517332E-2</v>
          </cell>
          <cell r="I86">
            <v>-9.0205692152794503E-2</v>
          </cell>
          <cell r="J86">
            <v>0.16766211634641826</v>
          </cell>
          <cell r="K86">
            <v>0.16099347491267291</v>
          </cell>
          <cell r="L86">
            <v>0.13381637767509225</v>
          </cell>
          <cell r="M86">
            <v>0.1128740008876481</v>
          </cell>
          <cell r="N86">
            <v>0.1131332097175457</v>
          </cell>
          <cell r="O86">
            <v>0.11338909724180746</v>
          </cell>
          <cell r="P86">
            <v>0.11364153627974272</v>
          </cell>
        </row>
        <row r="88">
          <cell r="B88" t="str">
            <v>Less:</v>
          </cell>
        </row>
        <row r="89">
          <cell r="B89" t="str">
            <v>Cash taxes</v>
          </cell>
          <cell r="G89">
            <v>-51545.459722679843</v>
          </cell>
          <cell r="H89">
            <v>-46764.803885572393</v>
          </cell>
          <cell r="I89">
            <v>-41309.427459612169</v>
          </cell>
          <cell r="J89">
            <v>-46015.944744654</v>
          </cell>
          <cell r="K89">
            <v>-50695.284196580025</v>
          </cell>
          <cell r="L89">
            <v>-56962.015816325773</v>
          </cell>
          <cell r="M89">
            <v>-63391.546440139951</v>
          </cell>
          <cell r="N89">
            <v>-70563.235557871842</v>
          </cell>
          <cell r="O89">
            <v>-78564.337136239934</v>
          </cell>
          <cell r="P89">
            <v>-87492.509105201883</v>
          </cell>
          <cell r="T89">
            <v>-135324.14020245362</v>
          </cell>
        </row>
        <row r="90">
          <cell r="B90" t="str">
            <v>Tax rate</v>
          </cell>
          <cell r="G90">
            <v>0.32587299999999997</v>
          </cell>
          <cell r="H90">
            <v>0.31703599999999998</v>
          </cell>
          <cell r="I90">
            <v>0.30781900000000001</v>
          </cell>
          <cell r="J90">
            <v>0.293655</v>
          </cell>
          <cell r="K90">
            <v>0.27865499999999999</v>
          </cell>
          <cell r="L90">
            <v>0.276148</v>
          </cell>
          <cell r="M90">
            <v>0.276148</v>
          </cell>
          <cell r="N90">
            <v>0.276148</v>
          </cell>
          <cell r="O90">
            <v>0.276148</v>
          </cell>
          <cell r="P90">
            <v>0.276148</v>
          </cell>
        </row>
        <row r="91">
          <cell r="B91" t="str">
            <v>Capital tax</v>
          </cell>
          <cell r="G91">
            <v>0</v>
          </cell>
          <cell r="H91">
            <v>0</v>
          </cell>
          <cell r="I91">
            <v>0</v>
          </cell>
          <cell r="J91">
            <v>0</v>
          </cell>
          <cell r="K91">
            <v>0</v>
          </cell>
          <cell r="L91">
            <v>0</v>
          </cell>
          <cell r="M91">
            <v>0</v>
          </cell>
          <cell r="N91">
            <v>0</v>
          </cell>
          <cell r="O91">
            <v>0</v>
          </cell>
          <cell r="P91">
            <v>0</v>
          </cell>
        </row>
        <row r="92">
          <cell r="B92" t="str">
            <v>DSCs</v>
          </cell>
          <cell r="G92">
            <v>0</v>
          </cell>
          <cell r="H92">
            <v>0</v>
          </cell>
          <cell r="I92">
            <v>0</v>
          </cell>
          <cell r="J92">
            <v>0</v>
          </cell>
          <cell r="K92">
            <v>0</v>
          </cell>
          <cell r="L92">
            <v>0</v>
          </cell>
          <cell r="M92">
            <v>0</v>
          </cell>
          <cell r="N92">
            <v>0</v>
          </cell>
          <cell r="O92">
            <v>0</v>
          </cell>
          <cell r="P92">
            <v>0</v>
          </cell>
        </row>
        <row r="93">
          <cell r="B93" t="str">
            <v>Capital expenditures</v>
          </cell>
          <cell r="G93">
            <v>0</v>
          </cell>
          <cell r="H93">
            <v>0</v>
          </cell>
          <cell r="I93">
            <v>0</v>
          </cell>
          <cell r="J93">
            <v>0</v>
          </cell>
          <cell r="K93">
            <v>0</v>
          </cell>
          <cell r="L93">
            <v>0</v>
          </cell>
          <cell r="M93">
            <v>0</v>
          </cell>
          <cell r="N93">
            <v>0</v>
          </cell>
          <cell r="O93">
            <v>0</v>
          </cell>
          <cell r="P93">
            <v>0</v>
          </cell>
        </row>
        <row r="94">
          <cell r="B94" t="str">
            <v>Net decrease (increase) in working capital</v>
          </cell>
          <cell r="G94">
            <v>0</v>
          </cell>
          <cell r="H94">
            <v>0</v>
          </cell>
          <cell r="I94">
            <v>0</v>
          </cell>
          <cell r="J94">
            <v>0</v>
          </cell>
          <cell r="K94">
            <v>0</v>
          </cell>
          <cell r="L94">
            <v>0</v>
          </cell>
          <cell r="M94">
            <v>0</v>
          </cell>
          <cell r="N94">
            <v>0</v>
          </cell>
          <cell r="O94">
            <v>0</v>
          </cell>
          <cell r="P94">
            <v>0</v>
          </cell>
        </row>
        <row r="95">
          <cell r="B95" t="str">
            <v>Add:</v>
          </cell>
        </row>
        <row r="96">
          <cell r="B96" t="str">
            <v>Depreciation &amp; Amortization</v>
          </cell>
          <cell r="G96">
            <v>0</v>
          </cell>
          <cell r="H96">
            <v>0</v>
          </cell>
          <cell r="I96">
            <v>0</v>
          </cell>
          <cell r="J96">
            <v>0</v>
          </cell>
          <cell r="K96">
            <v>0</v>
          </cell>
          <cell r="L96">
            <v>0</v>
          </cell>
          <cell r="M96">
            <v>0</v>
          </cell>
          <cell r="N96">
            <v>0</v>
          </cell>
          <cell r="O96">
            <v>0</v>
          </cell>
          <cell r="P96">
            <v>0</v>
          </cell>
        </row>
        <row r="97">
          <cell r="B97" t="str">
            <v>Restrucuturing Charges</v>
          </cell>
          <cell r="G97">
            <v>0</v>
          </cell>
          <cell r="H97">
            <v>0</v>
          </cell>
          <cell r="I97">
            <v>0</v>
          </cell>
          <cell r="J97">
            <v>0</v>
          </cell>
          <cell r="K97">
            <v>0</v>
          </cell>
          <cell r="L97">
            <v>0</v>
          </cell>
          <cell r="M97">
            <v>0</v>
          </cell>
          <cell r="N97">
            <v>0</v>
          </cell>
          <cell r="O97">
            <v>0</v>
          </cell>
          <cell r="P97">
            <v>0</v>
          </cell>
        </row>
        <row r="99">
          <cell r="B99" t="str">
            <v>Unlevered free cash flow</v>
          </cell>
          <cell r="G99">
            <v>106631.06831947109</v>
          </cell>
          <cell r="H99">
            <v>100741.48526005269</v>
          </cell>
          <cell r="I99">
            <v>92890.954776741564</v>
          </cell>
          <cell r="J99">
            <v>110684.75759194506</v>
          </cell>
          <cell r="K99">
            <v>131233.20873044452</v>
          </cell>
          <cell r="L99">
            <v>149311.48903008184</v>
          </cell>
          <cell r="M99">
            <v>166164.87417539937</v>
          </cell>
          <cell r="N99">
            <v>184963.63973317441</v>
          </cell>
          <cell r="O99">
            <v>205936.49986507796</v>
          </cell>
          <cell r="P99">
            <v>229339.44008581847</v>
          </cell>
          <cell r="T99">
            <v>354717.93941591633</v>
          </cell>
        </row>
        <row r="100">
          <cell r="B100" t="str">
            <v>Growth in unlevered free cash flow</v>
          </cell>
          <cell r="G100" t="str">
            <v>n.a.</v>
          </cell>
          <cell r="H100">
            <v>-5.523327443154713E-2</v>
          </cell>
          <cell r="I100">
            <v>-7.7927484025532068E-2</v>
          </cell>
          <cell r="J100">
            <v>0.19155581787236398</v>
          </cell>
          <cell r="K100">
            <v>0.18564842698806117</v>
          </cell>
          <cell r="L100">
            <v>0.13775690219363956</v>
          </cell>
          <cell r="M100">
            <v>0.1128740008876481</v>
          </cell>
          <cell r="N100">
            <v>0.1131332097175457</v>
          </cell>
          <cell r="O100">
            <v>0.11338909724180746</v>
          </cell>
          <cell r="P100">
            <v>0.11364153627974272</v>
          </cell>
        </row>
        <row r="103">
          <cell r="B103" t="str">
            <v>Taxable EBIT</v>
          </cell>
          <cell r="G103">
            <v>158176.52804215092</v>
          </cell>
          <cell r="H103">
            <v>147506.28914562508</v>
          </cell>
          <cell r="I103">
            <v>134200.38223635373</v>
          </cell>
          <cell r="J103">
            <v>156700.70233659906</v>
          </cell>
          <cell r="K103">
            <v>181928.49292702455</v>
          </cell>
          <cell r="L103">
            <v>206273.50484640762</v>
          </cell>
          <cell r="M103">
            <v>229556.4206155393</v>
          </cell>
          <cell r="N103">
            <v>255526.87529104625</v>
          </cell>
          <cell r="O103">
            <v>284500.83700131788</v>
          </cell>
          <cell r="P103">
            <v>316831.94919102034</v>
          </cell>
        </row>
        <row r="104">
          <cell r="B104" t="str">
            <v>tax rate</v>
          </cell>
          <cell r="G104">
            <v>0.32587299999999997</v>
          </cell>
          <cell r="H104">
            <v>0.31703599999999998</v>
          </cell>
          <cell r="I104">
            <v>0.30781900000000001</v>
          </cell>
          <cell r="J104">
            <v>0.293655</v>
          </cell>
          <cell r="K104">
            <v>0.27865499999999999</v>
          </cell>
          <cell r="L104">
            <v>0.276148</v>
          </cell>
          <cell r="M104">
            <v>0.276148</v>
          </cell>
          <cell r="N104">
            <v>0.276148</v>
          </cell>
          <cell r="O104">
            <v>0.276148</v>
          </cell>
          <cell r="P104">
            <v>0.276148</v>
          </cell>
        </row>
        <row r="105">
          <cell r="B105" t="str">
            <v>less:  taxes</v>
          </cell>
          <cell r="G105">
            <v>-51545.459722679843</v>
          </cell>
          <cell r="H105">
            <v>-46764.803885572393</v>
          </cell>
          <cell r="I105">
            <v>-41309.427459612169</v>
          </cell>
          <cell r="J105">
            <v>-46015.944744654</v>
          </cell>
          <cell r="K105">
            <v>-50695.284196580025</v>
          </cell>
          <cell r="L105">
            <v>-56962.015816325773</v>
          </cell>
          <cell r="M105">
            <v>-63391.546440139951</v>
          </cell>
          <cell r="N105">
            <v>-70563.235557871842</v>
          </cell>
          <cell r="O105">
            <v>-78564.337136239934</v>
          </cell>
          <cell r="P105">
            <v>-87492.509105201883</v>
          </cell>
        </row>
        <row r="106">
          <cell r="B106" t="str">
            <v>add:  DTA utilization</v>
          </cell>
          <cell r="G106">
            <v>0</v>
          </cell>
          <cell r="H106">
            <v>0</v>
          </cell>
          <cell r="I106">
            <v>0</v>
          </cell>
          <cell r="J106">
            <v>0</v>
          </cell>
          <cell r="K106">
            <v>0</v>
          </cell>
          <cell r="L106">
            <v>0</v>
          </cell>
          <cell r="M106">
            <v>0</v>
          </cell>
          <cell r="N106">
            <v>0</v>
          </cell>
          <cell r="O106">
            <v>0</v>
          </cell>
          <cell r="P106">
            <v>0</v>
          </cell>
        </row>
        <row r="107">
          <cell r="B107" t="str">
            <v>NetTaxes</v>
          </cell>
          <cell r="G107">
            <v>-51545.459722679843</v>
          </cell>
          <cell r="H107">
            <v>-46764.803885572393</v>
          </cell>
          <cell r="I107">
            <v>-41309.427459612169</v>
          </cell>
          <cell r="J107">
            <v>-46015.944744654</v>
          </cell>
          <cell r="K107">
            <v>-50695.284196580025</v>
          </cell>
          <cell r="L107">
            <v>-56962.015816325773</v>
          </cell>
          <cell r="M107">
            <v>-63391.546440139951</v>
          </cell>
          <cell r="N107">
            <v>-70563.235557871842</v>
          </cell>
          <cell r="O107">
            <v>-78564.337136239934</v>
          </cell>
          <cell r="P107">
            <v>-87492.509105201883</v>
          </cell>
        </row>
        <row r="109">
          <cell r="B109" t="str">
            <v>Deferred Tax Asset</v>
          </cell>
        </row>
        <row r="110">
          <cell r="B110" t="str">
            <v>Opening Balance</v>
          </cell>
          <cell r="G110">
            <v>0</v>
          </cell>
          <cell r="H110">
            <v>0</v>
          </cell>
          <cell r="I110">
            <v>0</v>
          </cell>
          <cell r="J110">
            <v>0</v>
          </cell>
          <cell r="K110">
            <v>0</v>
          </cell>
          <cell r="L110">
            <v>0</v>
          </cell>
          <cell r="M110">
            <v>0</v>
          </cell>
          <cell r="N110">
            <v>0</v>
          </cell>
          <cell r="O110">
            <v>0</v>
          </cell>
          <cell r="P110">
            <v>0</v>
          </cell>
        </row>
        <row r="111">
          <cell r="B111" t="str">
            <v>DTA Increase</v>
          </cell>
          <cell r="G111">
            <v>0</v>
          </cell>
          <cell r="H111">
            <v>0</v>
          </cell>
          <cell r="I111">
            <v>0</v>
          </cell>
          <cell r="J111">
            <v>0</v>
          </cell>
          <cell r="K111">
            <v>0</v>
          </cell>
          <cell r="L111">
            <v>0</v>
          </cell>
          <cell r="M111">
            <v>0</v>
          </cell>
          <cell r="N111">
            <v>0</v>
          </cell>
          <cell r="O111">
            <v>0</v>
          </cell>
          <cell r="P111">
            <v>0</v>
          </cell>
        </row>
        <row r="112">
          <cell r="B112" t="str">
            <v>DTA Decrease</v>
          </cell>
          <cell r="G112">
            <v>0</v>
          </cell>
          <cell r="H112">
            <v>0</v>
          </cell>
          <cell r="I112">
            <v>0</v>
          </cell>
          <cell r="J112">
            <v>0</v>
          </cell>
          <cell r="K112">
            <v>0</v>
          </cell>
          <cell r="L112">
            <v>0</v>
          </cell>
          <cell r="M112">
            <v>0</v>
          </cell>
          <cell r="N112">
            <v>0</v>
          </cell>
          <cell r="O112">
            <v>0</v>
          </cell>
          <cell r="P112">
            <v>0</v>
          </cell>
        </row>
        <row r="113">
          <cell r="B113" t="str">
            <v>Closing Balance</v>
          </cell>
          <cell r="G113">
            <v>0</v>
          </cell>
          <cell r="H113">
            <v>0</v>
          </cell>
          <cell r="I113">
            <v>0</v>
          </cell>
          <cell r="J113">
            <v>0</v>
          </cell>
          <cell r="K113">
            <v>0</v>
          </cell>
          <cell r="L113">
            <v>0</v>
          </cell>
          <cell r="M113">
            <v>0</v>
          </cell>
          <cell r="N113">
            <v>0</v>
          </cell>
          <cell r="O113">
            <v>0</v>
          </cell>
          <cell r="P113">
            <v>0</v>
          </cell>
        </row>
        <row r="115">
          <cell r="B115" t="str">
            <v>For Valuation Purposes:</v>
          </cell>
        </row>
        <row r="116">
          <cell r="B116" t="str">
            <v>Months of UFCFs included in adjusted UFCF</v>
          </cell>
          <cell r="F116">
            <v>0</v>
          </cell>
          <cell r="G116">
            <v>6</v>
          </cell>
          <cell r="H116">
            <v>1</v>
          </cell>
          <cell r="I116">
            <v>1</v>
          </cell>
          <cell r="J116">
            <v>1</v>
          </cell>
          <cell r="K116">
            <v>1</v>
          </cell>
          <cell r="L116">
            <v>1</v>
          </cell>
          <cell r="M116">
            <v>1</v>
          </cell>
          <cell r="N116">
            <v>1</v>
          </cell>
          <cell r="O116">
            <v>1</v>
          </cell>
          <cell r="P116">
            <v>1</v>
          </cell>
        </row>
        <row r="117">
          <cell r="U117" t="str">
            <v>Low</v>
          </cell>
          <cell r="V117" t="str">
            <v>High</v>
          </cell>
        </row>
        <row r="118">
          <cell r="B118" t="str">
            <v>Forecast unlevered free cash flows</v>
          </cell>
          <cell r="F118">
            <v>0</v>
          </cell>
          <cell r="G118">
            <v>106631.06831947109</v>
          </cell>
          <cell r="H118">
            <v>100741.48526005269</v>
          </cell>
          <cell r="I118">
            <v>92890.954776741564</v>
          </cell>
          <cell r="J118">
            <v>110684.75759194506</v>
          </cell>
          <cell r="K118">
            <v>131233.20873044452</v>
          </cell>
          <cell r="L118">
            <v>149311.48903008184</v>
          </cell>
          <cell r="M118">
            <v>166164.87417539937</v>
          </cell>
          <cell r="N118">
            <v>184963.63973317441</v>
          </cell>
          <cell r="O118">
            <v>205936.49986507796</v>
          </cell>
          <cell r="P118">
            <v>229339.44008581847</v>
          </cell>
          <cell r="U118">
            <v>3168319.4919102034</v>
          </cell>
          <cell r="V118">
            <v>3485151.4411012237</v>
          </cell>
        </row>
        <row r="119">
          <cell r="B119" t="str">
            <v>Unlevered free cash flows earned year-to-date</v>
          </cell>
          <cell r="F119">
            <v>0</v>
          </cell>
          <cell r="G119">
            <v>53315.534159735544</v>
          </cell>
          <cell r="H119">
            <v>0</v>
          </cell>
          <cell r="I119">
            <v>0</v>
          </cell>
          <cell r="J119">
            <v>0</v>
          </cell>
          <cell r="K119">
            <v>0</v>
          </cell>
          <cell r="L119">
            <v>0</v>
          </cell>
          <cell r="M119">
            <v>0</v>
          </cell>
          <cell r="N119">
            <v>0</v>
          </cell>
          <cell r="O119">
            <v>0</v>
          </cell>
          <cell r="P119">
            <v>0</v>
          </cell>
          <cell r="U119">
            <v>-1.0753785891691531E-2</v>
          </cell>
          <cell r="V119">
            <v>-1.0691590168433587E-2</v>
          </cell>
        </row>
        <row r="120">
          <cell r="B120" t="str">
            <v>Adjusted unlevered free cash flows</v>
          </cell>
          <cell r="F120">
            <v>0</v>
          </cell>
          <cell r="G120">
            <v>53315.534159735544</v>
          </cell>
          <cell r="H120">
            <v>100741.48526005269</v>
          </cell>
          <cell r="I120">
            <v>92890.954776741564</v>
          </cell>
          <cell r="J120">
            <v>110684.75759194506</v>
          </cell>
          <cell r="K120">
            <v>131233.20873044452</v>
          </cell>
          <cell r="L120">
            <v>149311.48903008184</v>
          </cell>
          <cell r="M120">
            <v>166164.87417539937</v>
          </cell>
          <cell r="N120">
            <v>184963.63973317441</v>
          </cell>
          <cell r="O120">
            <v>205936.49986507796</v>
          </cell>
          <cell r="P120">
            <v>229339.44008581847</v>
          </cell>
        </row>
        <row r="121">
          <cell r="G121" t="str">
            <v>n.a.</v>
          </cell>
          <cell r="H121">
            <v>0.88953345113690574</v>
          </cell>
          <cell r="I121">
            <v>-7.7927484025532068E-2</v>
          </cell>
          <cell r="J121">
            <v>0.19155581787236398</v>
          </cell>
          <cell r="K121">
            <v>0.18564842698806117</v>
          </cell>
          <cell r="L121">
            <v>0.13775690219363956</v>
          </cell>
          <cell r="M121">
            <v>0.1128740008876481</v>
          </cell>
          <cell r="N121">
            <v>0.1131332097175457</v>
          </cell>
          <cell r="O121">
            <v>0.11338909724180746</v>
          </cell>
          <cell r="P121">
            <v>0.11364153627974272</v>
          </cell>
        </row>
        <row r="122">
          <cell r="B122" t="str">
            <v>Mid-year convention on UFCFs</v>
          </cell>
        </row>
        <row r="123">
          <cell r="B123" t="str">
            <v>Discount time factor</v>
          </cell>
          <cell r="F123">
            <v>0</v>
          </cell>
          <cell r="G123">
            <v>0.25</v>
          </cell>
          <cell r="H123">
            <v>1</v>
          </cell>
          <cell r="I123">
            <v>2</v>
          </cell>
          <cell r="J123">
            <v>3</v>
          </cell>
          <cell r="K123">
            <v>4</v>
          </cell>
          <cell r="L123">
            <v>5</v>
          </cell>
          <cell r="M123">
            <v>6</v>
          </cell>
          <cell r="N123">
            <v>7</v>
          </cell>
          <cell r="O123">
            <v>8</v>
          </cell>
          <cell r="P123">
            <v>9</v>
          </cell>
          <cell r="R123">
            <v>9.5</v>
          </cell>
        </row>
        <row r="125">
          <cell r="B125" t="str">
            <v>Discount factor - Low WACC</v>
          </cell>
          <cell r="D125">
            <v>0.09</v>
          </cell>
          <cell r="F125">
            <v>1</v>
          </cell>
          <cell r="G125">
            <v>0.97868599929760469</v>
          </cell>
          <cell r="H125">
            <v>0.9174311926605504</v>
          </cell>
          <cell r="I125">
            <v>0.84167999326655996</v>
          </cell>
          <cell r="J125">
            <v>0.77218348006106419</v>
          </cell>
          <cell r="K125">
            <v>0.7084252110651964</v>
          </cell>
          <cell r="L125">
            <v>0.64993138629834524</v>
          </cell>
          <cell r="M125">
            <v>0.5962673268792158</v>
          </cell>
          <cell r="N125">
            <v>0.54703424484331731</v>
          </cell>
          <cell r="O125">
            <v>0.50186627967276809</v>
          </cell>
          <cell r="P125">
            <v>0.46042777951630098</v>
          </cell>
          <cell r="R125">
            <v>0.44100982966672186</v>
          </cell>
        </row>
        <row r="126">
          <cell r="B126" t="str">
            <v>Discount factor - High WACC</v>
          </cell>
          <cell r="D126">
            <v>0.1</v>
          </cell>
          <cell r="F126">
            <v>1</v>
          </cell>
          <cell r="G126">
            <v>0.97645408967631053</v>
          </cell>
          <cell r="H126">
            <v>0.90909090909090906</v>
          </cell>
          <cell r="I126">
            <v>0.82644628099173545</v>
          </cell>
          <cell r="J126">
            <v>0.75131480090157754</v>
          </cell>
          <cell r="K126">
            <v>0.68301345536507052</v>
          </cell>
          <cell r="L126">
            <v>0.62092132305915493</v>
          </cell>
          <cell r="M126">
            <v>0.56447393005377722</v>
          </cell>
          <cell r="N126">
            <v>0.51315811823070645</v>
          </cell>
          <cell r="O126">
            <v>0.46650738020973315</v>
          </cell>
          <cell r="P126">
            <v>0.42409761837248466</v>
          </cell>
          <cell r="R126">
            <v>0.4043612133063183</v>
          </cell>
          <cell r="U126">
            <v>-1.0753785891691531E-2</v>
          </cell>
          <cell r="V126">
            <v>-1.0691590168433587E-2</v>
          </cell>
        </row>
        <row r="127">
          <cell r="U127">
            <v>3168319.4919102034</v>
          </cell>
          <cell r="V127">
            <v>3485151.4411012237</v>
          </cell>
        </row>
        <row r="128">
          <cell r="B128" t="str">
            <v>PV of UFCFs - Low WACC</v>
          </cell>
          <cell r="D128">
            <v>0.09</v>
          </cell>
          <cell r="F128">
            <v>0</v>
          </cell>
          <cell r="G128">
            <v>52179.166827206362</v>
          </cell>
          <cell r="H128">
            <v>92423.380972525396</v>
          </cell>
          <cell r="I128">
            <v>78184.458191012163</v>
          </cell>
          <cell r="J128">
            <v>85468.941307063433</v>
          </cell>
          <cell r="K128">
            <v>92968.913593628138</v>
          </cell>
          <cell r="L128">
            <v>97042.223055591254</v>
          </cell>
          <cell r="M128">
            <v>99078.685345786624</v>
          </cell>
          <cell r="N128">
            <v>101181.44498490846</v>
          </cell>
          <cell r="O128">
            <v>103352.58503611818</v>
          </cell>
          <cell r="P128">
            <v>105594.24915422515</v>
          </cell>
        </row>
        <row r="129">
          <cell r="B129" t="str">
            <v>PV of UFCFs - High WACC</v>
          </cell>
          <cell r="D129">
            <v>0.1</v>
          </cell>
          <cell r="F129">
            <v>0</v>
          </cell>
          <cell r="G129">
            <v>52060.171373550809</v>
          </cell>
          <cell r="H129">
            <v>91583.168418229718</v>
          </cell>
          <cell r="I129">
            <v>76769.384113009553</v>
          </cell>
          <cell r="J129">
            <v>83159.096613031579</v>
          </cell>
          <cell r="K129">
            <v>89634.047353626447</v>
          </cell>
          <cell r="L129">
            <v>92710.687316490905</v>
          </cell>
          <cell r="M129">
            <v>93795.739562679068</v>
          </cell>
          <cell r="N129">
            <v>94915.593306578099</v>
          </cell>
          <cell r="O129">
            <v>96070.897041619581</v>
          </cell>
          <cell r="P129">
            <v>97262.310339274758</v>
          </cell>
        </row>
        <row r="132">
          <cell r="B132" t="str">
            <v>Valuation - Discounted Cash Flow Analysis</v>
          </cell>
        </row>
        <row r="133">
          <cell r="F133" t="str">
            <v>Low Value</v>
          </cell>
          <cell r="G133" t="str">
            <v>High Value</v>
          </cell>
          <cell r="K133" t="str">
            <v>Enterprise Value</v>
          </cell>
        </row>
        <row r="134">
          <cell r="B134" t="str">
            <v>Selected weighted average cost of capital</v>
          </cell>
          <cell r="F134">
            <v>0.1</v>
          </cell>
          <cell r="G134">
            <v>0.09</v>
          </cell>
          <cell r="K134" t="str">
            <v>Terminal Trailing EBIT Multiple</v>
          </cell>
        </row>
        <row r="135">
          <cell r="B135" t="str">
            <v>Present value of unlevered free cash flows</v>
          </cell>
          <cell r="F135">
            <v>867961.09543809062</v>
          </cell>
          <cell r="G135">
            <v>907474.0484680651</v>
          </cell>
          <cell r="J135">
            <v>2849.5011942944457</v>
          </cell>
          <cell r="K135">
            <v>8</v>
          </cell>
          <cell r="L135">
            <v>9</v>
          </cell>
          <cell r="M135">
            <v>10</v>
          </cell>
          <cell r="N135">
            <v>11</v>
          </cell>
          <cell r="O135">
            <v>12</v>
          </cell>
        </row>
        <row r="136">
          <cell r="J136">
            <v>0.08</v>
          </cell>
          <cell r="K136">
            <v>2836.898554283604</v>
          </cell>
          <cell r="L136">
            <v>3072.7875585291226</v>
          </cell>
          <cell r="M136">
            <v>3308.6765627746418</v>
          </cell>
          <cell r="N136">
            <v>3544.5655670201604</v>
          </cell>
          <cell r="O136">
            <v>3780.45457126568</v>
          </cell>
        </row>
        <row r="137">
          <cell r="B137" t="str">
            <v>Terminal Value Methodology - EBITDA Multiple</v>
          </cell>
          <cell r="J137">
            <v>8.5000000000000006E-2</v>
          </cell>
          <cell r="K137">
            <v>2734.3616405808339</v>
          </cell>
          <cell r="L137">
            <v>2960.1236497763698</v>
          </cell>
          <cell r="M137">
            <v>3185.8856589719057</v>
          </cell>
          <cell r="N137">
            <v>3411.6476681674412</v>
          </cell>
          <cell r="O137">
            <v>3637.4096773629767</v>
          </cell>
        </row>
        <row r="138">
          <cell r="B138" t="str">
            <v>EBITDA - selected terminal multiple (trailing)</v>
          </cell>
          <cell r="F138">
            <v>10</v>
          </cell>
          <cell r="G138">
            <v>11</v>
          </cell>
          <cell r="J138">
            <v>9.0000000000000011E-2</v>
          </cell>
          <cell r="K138">
            <v>2636.3810409642529</v>
          </cell>
          <cell r="L138">
            <v>2852.4944150262763</v>
          </cell>
          <cell r="M138">
            <v>3068.6077890882998</v>
          </cell>
          <cell r="N138">
            <v>3284.7211631503233</v>
          </cell>
          <cell r="O138">
            <v>3500.8345372123467</v>
          </cell>
        </row>
        <row r="139">
          <cell r="B139" t="str">
            <v>Present value of terminal value</v>
          </cell>
          <cell r="F139">
            <v>1981540.0988563551</v>
          </cell>
          <cell r="G139">
            <v>2377247.1146822581</v>
          </cell>
          <cell r="J139">
            <v>9.5000000000000015E-2</v>
          </cell>
          <cell r="K139">
            <v>2542.7297563851844</v>
          </cell>
          <cell r="L139">
            <v>2749.6482185622726</v>
          </cell>
          <cell r="M139">
            <v>2956.5666807393618</v>
          </cell>
          <cell r="N139">
            <v>3163.4851429164491</v>
          </cell>
          <cell r="O139">
            <v>3370.4036050935379</v>
          </cell>
        </row>
        <row r="140">
          <cell r="B140" t="str">
            <v>Enterprise value - EBITDA multiple</v>
          </cell>
          <cell r="F140">
            <v>2849501.1942944457</v>
          </cell>
          <cell r="G140">
            <v>3284721.1631503231</v>
          </cell>
          <cell r="J140">
            <v>0.10000000000000002</v>
          </cell>
          <cell r="K140">
            <v>2453.1931745231745</v>
          </cell>
          <cell r="L140">
            <v>2651.3471844088099</v>
          </cell>
          <cell r="M140">
            <v>2849.5011942944457</v>
          </cell>
          <cell r="N140">
            <v>3047.655204180081</v>
          </cell>
          <cell r="O140">
            <v>3245.8092140657168</v>
          </cell>
        </row>
        <row r="141">
          <cell r="B141" t="str">
            <v>Percentage of enterprise value from terminal period</v>
          </cell>
          <cell r="F141">
            <v>0.69539893607484404</v>
          </cell>
          <cell r="G141">
            <v>0.72372874183398839</v>
          </cell>
          <cell r="J141">
            <v>0.10500000000000002</v>
          </cell>
          <cell r="K141">
            <v>2367.5683383707419</v>
          </cell>
          <cell r="L141">
            <v>2557.3663826439474</v>
          </cell>
          <cell r="M141">
            <v>2747.1644269171534</v>
          </cell>
          <cell r="N141">
            <v>2936.9624711903589</v>
          </cell>
          <cell r="O141">
            <v>3126.7605154635648</v>
          </cell>
        </row>
        <row r="142">
          <cell r="J142">
            <v>0.11000000000000003</v>
          </cell>
          <cell r="K142">
            <v>2285.6632611778832</v>
          </cell>
          <cell r="L142">
            <v>2467.493067343215</v>
          </cell>
          <cell r="M142">
            <v>2649.3228735085463</v>
          </cell>
          <cell r="N142">
            <v>2831.1526796738776</v>
          </cell>
          <cell r="O142">
            <v>3012.9824858392089</v>
          </cell>
        </row>
        <row r="143">
          <cell r="B143" t="str">
            <v>Selected Enterprise Value</v>
          </cell>
          <cell r="F143">
            <v>2849501.1942944457</v>
          </cell>
          <cell r="G143">
            <v>3284721.1631503231</v>
          </cell>
        </row>
        <row r="144">
          <cell r="F144">
            <v>18.014690482617684</v>
          </cell>
          <cell r="G144">
            <v>20.766173109293497</v>
          </cell>
        </row>
        <row r="146">
          <cell r="B146" t="str">
            <v>CI Financial Income Fund - Implied Discount</v>
          </cell>
        </row>
        <row r="148">
          <cell r="B148" t="str">
            <v>CI Financial (Market)</v>
          </cell>
          <cell r="D148">
            <v>24</v>
          </cell>
        </row>
        <row r="150">
          <cell r="B150" t="str">
            <v>DCF Value of CI Financial</v>
          </cell>
          <cell r="D150">
            <v>34.931092708633045</v>
          </cell>
        </row>
        <row r="152">
          <cell r="B152" t="str">
            <v>Implied Discount</v>
          </cell>
          <cell r="D152">
            <v>0.31293303074746015</v>
          </cell>
        </row>
        <row r="154">
          <cell r="B154" t="str">
            <v>BNS AM - Implied Discount (High Growth)</v>
          </cell>
        </row>
        <row r="156">
          <cell r="B156" t="str">
            <v>BNS AM Cash Yield Value (C$ millions)</v>
          </cell>
          <cell r="D156">
            <v>2018.1990644683897</v>
          </cell>
        </row>
        <row r="158">
          <cell r="B158" t="str">
            <v>DCF Value of BNS AM (C$ millions)</v>
          </cell>
          <cell r="D158">
            <v>3067.1111787223845</v>
          </cell>
          <cell r="F158" t="str">
            <v>Most cust and paste values for high case</v>
          </cell>
        </row>
        <row r="160">
          <cell r="B160" t="str">
            <v>Implied Discount</v>
          </cell>
          <cell r="D160">
            <v>0.34198698812441575</v>
          </cell>
        </row>
      </sheetData>
      <sheetData sheetId="23">
        <row r="1">
          <cell r="A1" t="str">
            <v>Project Sky</v>
          </cell>
        </row>
        <row r="2">
          <cell r="A2" t="str">
            <v>SSI Income Statement</v>
          </cell>
        </row>
        <row r="3">
          <cell r="A3" t="str">
            <v>($ Thousands CAD)</v>
          </cell>
        </row>
        <row r="6">
          <cell r="D6" t="str">
            <v>Fiscal Year Ending December 30,</v>
          </cell>
          <cell r="R6" t="str">
            <v>CAGR</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R7" t="str">
            <v>08-17</v>
          </cell>
        </row>
        <row r="9">
          <cell r="B9" t="str">
            <v>Revenue:</v>
          </cell>
        </row>
        <row r="10">
          <cell r="B10" t="str">
            <v>Management Fees</v>
          </cell>
          <cell r="G10">
            <v>258449.81816536639</v>
          </cell>
          <cell r="H10">
            <v>241927.33781739388</v>
          </cell>
          <cell r="I10">
            <v>237643.35633777629</v>
          </cell>
          <cell r="J10">
            <v>276203.10324228316</v>
          </cell>
          <cell r="K10">
            <v>317382.77728025912</v>
          </cell>
          <cell r="L10">
            <v>356808.13066107413</v>
          </cell>
          <cell r="M10">
            <v>397008.10545084783</v>
          </cell>
          <cell r="N10">
            <v>441868.01327470032</v>
          </cell>
          <cell r="O10">
            <v>491939.56858165906</v>
          </cell>
          <cell r="P10">
            <v>547840.91632272908</v>
          </cell>
          <cell r="R10">
            <v>8.7059052853265095E-2</v>
          </cell>
        </row>
        <row r="11">
          <cell r="B11" t="str">
            <v>Redemption Fees</v>
          </cell>
          <cell r="G11">
            <v>0</v>
          </cell>
          <cell r="H11">
            <v>0</v>
          </cell>
          <cell r="I11">
            <v>0</v>
          </cell>
          <cell r="J11">
            <v>0</v>
          </cell>
          <cell r="K11">
            <v>0</v>
          </cell>
          <cell r="L11">
            <v>0</v>
          </cell>
          <cell r="M11">
            <v>0</v>
          </cell>
          <cell r="N11">
            <v>0</v>
          </cell>
          <cell r="O11">
            <v>0</v>
          </cell>
          <cell r="P11">
            <v>0</v>
          </cell>
          <cell r="R11" t="str">
            <v>n.m.f</v>
          </cell>
        </row>
        <row r="12">
          <cell r="B12" t="str">
            <v>Performance Fees</v>
          </cell>
          <cell r="G12">
            <v>0</v>
          </cell>
          <cell r="H12">
            <v>0</v>
          </cell>
          <cell r="I12">
            <v>0</v>
          </cell>
          <cell r="J12">
            <v>0</v>
          </cell>
          <cell r="K12">
            <v>0</v>
          </cell>
          <cell r="L12">
            <v>0</v>
          </cell>
          <cell r="M12">
            <v>0</v>
          </cell>
          <cell r="N12">
            <v>0</v>
          </cell>
          <cell r="O12">
            <v>0</v>
          </cell>
          <cell r="P12">
            <v>0</v>
          </cell>
          <cell r="R12" t="str">
            <v>n.m.f</v>
          </cell>
        </row>
        <row r="13">
          <cell r="B13" t="str">
            <v>Other Fees</v>
          </cell>
          <cell r="G13">
            <v>1908.1818346336302</v>
          </cell>
          <cell r="H13">
            <v>2469.3106561863297</v>
          </cell>
          <cell r="I13">
            <v>2623.2517832634294</v>
          </cell>
          <cell r="J13">
            <v>3182.0467512453024</v>
          </cell>
          <cell r="K13">
            <v>3736.1800493967758</v>
          </cell>
          <cell r="L13">
            <v>4277.3151590730886</v>
          </cell>
          <cell r="M13">
            <v>4872.5637797170357</v>
          </cell>
          <cell r="N13">
            <v>5527.3372624253752</v>
          </cell>
          <cell r="O13">
            <v>6247.5880934045499</v>
          </cell>
          <cell r="P13">
            <v>7039.8640074816394</v>
          </cell>
          <cell r="R13">
            <v>0.15609583007250416</v>
          </cell>
        </row>
        <row r="14">
          <cell r="B14" t="str">
            <v>Gross Revenue</v>
          </cell>
          <cell r="G14">
            <v>260358.00000000003</v>
          </cell>
          <cell r="H14">
            <v>244396.64847358022</v>
          </cell>
          <cell r="I14">
            <v>240266.60812103972</v>
          </cell>
          <cell r="J14">
            <v>279385.14999352844</v>
          </cell>
          <cell r="K14">
            <v>321118.95732965588</v>
          </cell>
          <cell r="L14">
            <v>361085.44582014723</v>
          </cell>
          <cell r="M14">
            <v>401880.66923056485</v>
          </cell>
          <cell r="N14">
            <v>447395.35053712572</v>
          </cell>
          <cell r="O14">
            <v>498187.1566750636</v>
          </cell>
          <cell r="P14">
            <v>554880.78033021069</v>
          </cell>
          <cell r="R14">
            <v>8.7712967563390531E-2</v>
          </cell>
        </row>
        <row r="15">
          <cell r="B15" t="str">
            <v>Gross Revenue Growth</v>
          </cell>
          <cell r="G15" t="str">
            <v>n.a.</v>
          </cell>
          <cell r="H15">
            <v>-6.13054007421312E-2</v>
          </cell>
          <cell r="I15">
            <v>-1.6898923853233438E-2</v>
          </cell>
          <cell r="J15">
            <v>0.16281306078446756</v>
          </cell>
          <cell r="K15">
            <v>0.14937732852692465</v>
          </cell>
          <cell r="L15">
            <v>0.12446007181526308</v>
          </cell>
          <cell r="M15">
            <v>0.11297941770474251</v>
          </cell>
          <cell r="N15">
            <v>0.11325421895435439</v>
          </cell>
          <cell r="O15">
            <v>0.11352779164325066</v>
          </cell>
          <cell r="P15">
            <v>0.1137998499068591</v>
          </cell>
        </row>
        <row r="17">
          <cell r="B17" t="str">
            <v>Trailer Fees</v>
          </cell>
          <cell r="G17">
            <v>-83366.055469093408</v>
          </cell>
          <cell r="H17">
            <v>-78152.634487761228</v>
          </cell>
          <cell r="I17">
            <v>-76298.120400818254</v>
          </cell>
          <cell r="J17">
            <v>-88754.636131625419</v>
          </cell>
          <cell r="K17">
            <v>-102086.14338402092</v>
          </cell>
          <cell r="L17">
            <v>-114902.51316411301</v>
          </cell>
          <cell r="M17">
            <v>-128014.81539169335</v>
          </cell>
          <cell r="N17">
            <v>-142669.71097360182</v>
          </cell>
          <cell r="O17">
            <v>-159052.6380152317</v>
          </cell>
          <cell r="P17">
            <v>-177371.6973261931</v>
          </cell>
          <cell r="R17">
            <v>8.7508813861293611E-2</v>
          </cell>
        </row>
        <row r="18">
          <cell r="B18" t="str">
            <v>Distribution Fees</v>
          </cell>
          <cell r="G18">
            <v>0</v>
          </cell>
          <cell r="H18">
            <v>0</v>
          </cell>
          <cell r="I18">
            <v>0</v>
          </cell>
          <cell r="J18">
            <v>0</v>
          </cell>
          <cell r="K18">
            <v>0</v>
          </cell>
          <cell r="L18">
            <v>0</v>
          </cell>
          <cell r="M18">
            <v>0</v>
          </cell>
          <cell r="N18">
            <v>0</v>
          </cell>
          <cell r="O18">
            <v>0</v>
          </cell>
          <cell r="P18">
            <v>0</v>
          </cell>
          <cell r="R18" t="str">
            <v>n.m.f</v>
          </cell>
        </row>
        <row r="19">
          <cell r="B19" t="str">
            <v>Advisory Fees</v>
          </cell>
          <cell r="G19">
            <v>-37230</v>
          </cell>
          <cell r="H19">
            <v>-33388.643216080403</v>
          </cell>
          <cell r="I19">
            <v>-42588.496173122636</v>
          </cell>
          <cell r="J19">
            <v>-49245.965680383721</v>
          </cell>
          <cell r="K19">
            <v>-54842.684968050729</v>
          </cell>
          <cell r="L19">
            <v>-59716.989955991012</v>
          </cell>
          <cell r="M19">
            <v>-66228.903802309971</v>
          </cell>
          <cell r="N19">
            <v>-73485.496765399352</v>
          </cell>
          <cell r="O19">
            <v>-81574.689423764154</v>
          </cell>
          <cell r="P19">
            <v>-90595.020479771134</v>
          </cell>
          <cell r="R19">
            <v>0.10385585539211206</v>
          </cell>
        </row>
        <row r="20">
          <cell r="B20" t="str">
            <v>Custodian Fees</v>
          </cell>
          <cell r="G20">
            <v>0</v>
          </cell>
          <cell r="H20">
            <v>0</v>
          </cell>
          <cell r="I20">
            <v>0</v>
          </cell>
          <cell r="J20">
            <v>0</v>
          </cell>
          <cell r="K20">
            <v>0</v>
          </cell>
          <cell r="L20">
            <v>0</v>
          </cell>
          <cell r="M20">
            <v>0</v>
          </cell>
          <cell r="N20">
            <v>0</v>
          </cell>
          <cell r="O20">
            <v>0</v>
          </cell>
          <cell r="P20">
            <v>0</v>
          </cell>
          <cell r="R20" t="str">
            <v>n.m.f</v>
          </cell>
        </row>
        <row r="21">
          <cell r="B21" t="str">
            <v>Net Revenue</v>
          </cell>
          <cell r="G21">
            <v>139761.94453090662</v>
          </cell>
          <cell r="H21">
            <v>132855.3707697386</v>
          </cell>
          <cell r="I21">
            <v>121379.99154709882</v>
          </cell>
          <cell r="J21">
            <v>141384.54818151929</v>
          </cell>
          <cell r="K21">
            <v>164190.12897758425</v>
          </cell>
          <cell r="L21">
            <v>186465.9427000432</v>
          </cell>
          <cell r="M21">
            <v>207636.95003656149</v>
          </cell>
          <cell r="N21">
            <v>231240.14279812458</v>
          </cell>
          <cell r="O21">
            <v>257559.82923606774</v>
          </cell>
          <cell r="P21">
            <v>286914.06252424646</v>
          </cell>
          <cell r="R21">
            <v>8.319585370334015E-2</v>
          </cell>
        </row>
        <row r="22">
          <cell r="B22" t="str">
            <v>Net Revenue Growth</v>
          </cell>
          <cell r="G22" t="str">
            <v>n.a.</v>
          </cell>
          <cell r="H22">
            <v>-4.9416697687979849E-2</v>
          </cell>
          <cell r="I22">
            <v>-8.6374974200543297E-2</v>
          </cell>
          <cell r="J22">
            <v>0.16480934278742421</v>
          </cell>
          <cell r="K22">
            <v>0.16130179067931505</v>
          </cell>
          <cell r="L22">
            <v>0.13567084611706548</v>
          </cell>
          <cell r="M22">
            <v>0.11353819914757746</v>
          </cell>
          <cell r="N22">
            <v>0.11367530084316368</v>
          </cell>
          <cell r="O22">
            <v>0.11381971192138796</v>
          </cell>
          <cell r="P22">
            <v>0.11397054181641786</v>
          </cell>
        </row>
        <row r="25">
          <cell r="B25" t="str">
            <v>Other Operating Expenses:</v>
          </cell>
        </row>
        <row r="26">
          <cell r="B26" t="str">
            <v>SSI</v>
          </cell>
        </row>
        <row r="27">
          <cell r="B27" t="str">
            <v>Compensation &amp; Benefits</v>
          </cell>
          <cell r="G27">
            <v>-3970.2899199999997</v>
          </cell>
          <cell r="H27">
            <v>-3970.2899199999997</v>
          </cell>
          <cell r="I27">
            <v>-4318.535830970216</v>
          </cell>
          <cell r="J27">
            <v>-4697.3274242334464</v>
          </cell>
          <cell r="K27">
            <v>-5109.3439522298595</v>
          </cell>
          <cell r="L27">
            <v>-5557.4996725820029</v>
          </cell>
          <cell r="M27">
            <v>-6044.9644610967416</v>
          </cell>
          <cell r="N27">
            <v>-6575.1862327947683</v>
          </cell>
          <cell r="O27">
            <v>-7151.9153295551478</v>
          </cell>
          <cell r="P27">
            <v>-7779.2310468725336</v>
          </cell>
          <cell r="R27">
            <v>7.7598953695928063E-2</v>
          </cell>
        </row>
        <row r="28">
          <cell r="B28" t="str">
            <v>Premises</v>
          </cell>
          <cell r="G28">
            <v>-442.63549999999998</v>
          </cell>
          <cell r="H28">
            <v>-442.63549999999998</v>
          </cell>
          <cell r="I28">
            <v>-481.46037325390512</v>
          </cell>
          <cell r="J28">
            <v>-523.69069135618281</v>
          </cell>
          <cell r="K28">
            <v>-569.62515598035725</v>
          </cell>
          <cell r="L28">
            <v>-619.58866881015365</v>
          </cell>
          <cell r="M28">
            <v>-673.93462962014303</v>
          </cell>
          <cell r="N28">
            <v>-733.04743592786019</v>
          </cell>
          <cell r="O28">
            <v>-797.34520189782722</v>
          </cell>
          <cell r="P28">
            <v>-867.28271572871643</v>
          </cell>
          <cell r="R28">
            <v>7.7598953695928063E-2</v>
          </cell>
        </row>
        <row r="29">
          <cell r="B29" t="str">
            <v>Computers (Direct)</v>
          </cell>
          <cell r="G29">
            <v>-9353.9789999999994</v>
          </cell>
          <cell r="H29">
            <v>-9353.9789999999994</v>
          </cell>
          <cell r="I29">
            <v>-10174.444256615636</v>
          </cell>
          <cell r="J29">
            <v>-11066.874955671688</v>
          </cell>
          <cell r="K29">
            <v>-12037.583399686619</v>
          </cell>
          <cell r="L29">
            <v>-13093.43556196494</v>
          </cell>
          <cell r="M29">
            <v>-14241.899650704914</v>
          </cell>
          <cell r="N29">
            <v>-15491.098932808258</v>
          </cell>
          <cell r="O29">
            <v>-16849.869191022943</v>
          </cell>
          <cell r="P29">
            <v>-18327.821220822512</v>
          </cell>
          <cell r="R29">
            <v>7.7598953695928063E-2</v>
          </cell>
        </row>
        <row r="30">
          <cell r="B30" t="str">
            <v>Travel &amp; Business Development</v>
          </cell>
          <cell r="G30">
            <v>-379.69099999999997</v>
          </cell>
          <cell r="H30">
            <v>-379.69099999999997</v>
          </cell>
          <cell r="I30">
            <v>-412.99482436711128</v>
          </cell>
          <cell r="J30">
            <v>-449.2198260006719</v>
          </cell>
          <cell r="K30">
            <v>-488.62223002750079</v>
          </cell>
          <cell r="L30">
            <v>-531.48073584065446</v>
          </cell>
          <cell r="M30">
            <v>-578.09848838401274</v>
          </cell>
          <cell r="N30">
            <v>-628.80522234408477</v>
          </cell>
          <cell r="O30">
            <v>-683.95959441524201</v>
          </cell>
          <cell r="P30">
            <v>-743.95172013485592</v>
          </cell>
          <cell r="R30">
            <v>7.7598953695928063E-2</v>
          </cell>
        </row>
        <row r="31">
          <cell r="B31" t="str">
            <v>Professional &amp; Consulting Fees</v>
          </cell>
          <cell r="G31">
            <v>-1404.614</v>
          </cell>
          <cell r="H31">
            <v>-1404.614</v>
          </cell>
          <cell r="I31">
            <v>-1527.8168622210842</v>
          </cell>
          <cell r="J31">
            <v>-1661.8262130998833</v>
          </cell>
          <cell r="K31">
            <v>-1807.5899218255054</v>
          </cell>
          <cell r="L31">
            <v>-1966.1389980064976</v>
          </cell>
          <cell r="M31">
            <v>-2138.5948841637587</v>
          </cell>
          <cell r="N31">
            <v>-2326.1773878696472</v>
          </cell>
          <cell r="O31">
            <v>-2530.2133096385501</v>
          </cell>
          <cell r="P31">
            <v>-2752.145827595335</v>
          </cell>
          <cell r="R31">
            <v>7.7598953695928063E-2</v>
          </cell>
        </row>
        <row r="32">
          <cell r="B32" t="str">
            <v>Advertising</v>
          </cell>
          <cell r="G32">
            <v>-62</v>
          </cell>
          <cell r="H32">
            <v>-62</v>
          </cell>
          <cell r="I32">
            <v>-67.438203988930212</v>
          </cell>
          <cell r="J32">
            <v>-73.353408987944562</v>
          </cell>
          <cell r="K32">
            <v>-79.787454171168264</v>
          </cell>
          <cell r="L32">
            <v>-86.785848550849451</v>
          </cell>
          <cell r="M32">
            <v>-94.398092869751437</v>
          </cell>
          <cell r="N32">
            <v>-102.67802972768187</v>
          </cell>
          <cell r="O32">
            <v>-111.68422441865889</v>
          </cell>
          <cell r="P32">
            <v>-121.48037917243514</v>
          </cell>
          <cell r="R32">
            <v>7.7598953695928063E-2</v>
          </cell>
        </row>
        <row r="33">
          <cell r="B33" t="str">
            <v>Stationery &amp; Office Supplies</v>
          </cell>
          <cell r="G33">
            <v>-1916.7139999999999</v>
          </cell>
          <cell r="H33">
            <v>-1916.7139999999999</v>
          </cell>
          <cell r="I33">
            <v>-2084.8346729102964</v>
          </cell>
          <cell r="J33">
            <v>-2267.7017089503092</v>
          </cell>
          <cell r="K33">
            <v>-2466.6085553909129</v>
          </cell>
          <cell r="L33">
            <v>-2682.9621116014978</v>
          </cell>
          <cell r="M33">
            <v>-2918.2926802702059</v>
          </cell>
          <cell r="N33">
            <v>-3174.2647914752265</v>
          </cell>
          <cell r="O33">
            <v>-3452.6889761675056</v>
          </cell>
          <cell r="P33">
            <v>-3755.5345723405621</v>
          </cell>
          <cell r="R33">
            <v>7.7598953695928063E-2</v>
          </cell>
        </row>
        <row r="34">
          <cell r="B34" t="str">
            <v>Communication</v>
          </cell>
          <cell r="G34">
            <v>-504.95499999999998</v>
          </cell>
          <cell r="H34">
            <v>-504.95499999999998</v>
          </cell>
          <cell r="I34">
            <v>-549.24610153597189</v>
          </cell>
          <cell r="J34">
            <v>-597.42210702431532</v>
          </cell>
          <cell r="K34">
            <v>-649.82377291939156</v>
          </cell>
          <cell r="L34">
            <v>-706.8217444353902</v>
          </cell>
          <cell r="M34">
            <v>-768.81917717815065</v>
          </cell>
          <cell r="N34">
            <v>-836.25458872809043</v>
          </cell>
          <cell r="O34">
            <v>-909.60496034393395</v>
          </cell>
          <cell r="P34">
            <v>-989.38911072608062</v>
          </cell>
        </row>
        <row r="35">
          <cell r="B35" t="str">
            <v>Other Direct</v>
          </cell>
          <cell r="G35">
            <v>-2349.4639999999999</v>
          </cell>
          <cell r="H35">
            <v>-2349.4639999999999</v>
          </cell>
          <cell r="I35">
            <v>-2555.5424596233538</v>
          </cell>
          <cell r="J35">
            <v>-2779.6966724911645</v>
          </cell>
          <cell r="K35">
            <v>-3023.5121165614464</v>
          </cell>
          <cell r="L35">
            <v>-3288.7133367689189</v>
          </cell>
          <cell r="M35">
            <v>-3577.1761430022211</v>
          </cell>
          <cell r="N35">
            <v>-3890.9408780019094</v>
          </cell>
          <cell r="O35">
            <v>-4232.2268490251608</v>
          </cell>
          <cell r="P35">
            <v>-4603.4480253546153</v>
          </cell>
        </row>
        <row r="36">
          <cell r="B36" t="str">
            <v>Expense Recoveries</v>
          </cell>
          <cell r="G36">
            <v>17579.255000000001</v>
          </cell>
          <cell r="H36">
            <v>16579.255000000001</v>
          </cell>
          <cell r="I36">
            <v>18033.470656040183</v>
          </cell>
          <cell r="J36">
            <v>19615.239882748789</v>
          </cell>
          <cell r="K36">
            <v>21335.750782332456</v>
          </cell>
          <cell r="L36">
            <v>23207.172798643765</v>
          </cell>
          <cell r="M36">
            <v>25242.742793569207</v>
          </cell>
          <cell r="N36">
            <v>27456.858673432551</v>
          </cell>
          <cell r="O36">
            <v>29865.18122764794</v>
          </cell>
          <cell r="P36">
            <v>32484.744899943402</v>
          </cell>
        </row>
        <row r="37">
          <cell r="B37" t="str">
            <v>Allocated Direct Expenses</v>
          </cell>
          <cell r="G37">
            <v>-4473.2</v>
          </cell>
          <cell r="H37">
            <v>-4472.1000000000004</v>
          </cell>
          <cell r="I37">
            <v>-4864.3611622402395</v>
          </cell>
          <cell r="J37">
            <v>-5291.0287150804343</v>
          </cell>
          <cell r="K37">
            <v>-5755.1205451432525</v>
          </cell>
          <cell r="L37">
            <v>-6259.9192468428046</v>
          </cell>
          <cell r="M37">
            <v>-6808.9953406905715</v>
          </cell>
          <cell r="N37">
            <v>-7406.2325281478406</v>
          </cell>
          <cell r="O37">
            <v>-8055.8551616561999</v>
          </cell>
          <cell r="P37">
            <v>-8762.4581241459218</v>
          </cell>
          <cell r="R37">
            <v>7.7569507005505134E-2</v>
          </cell>
        </row>
        <row r="38">
          <cell r="B38" t="str">
            <v>Total SSI</v>
          </cell>
          <cell r="G38">
            <v>-7278.2874199999997</v>
          </cell>
          <cell r="H38">
            <v>-8277.1874200000002</v>
          </cell>
          <cell r="I38">
            <v>-9003.2040916865626</v>
          </cell>
          <cell r="J38">
            <v>-9792.9018401472549</v>
          </cell>
          <cell r="K38">
            <v>-10651.866321603555</v>
          </cell>
          <cell r="L38">
            <v>-11586.173126759943</v>
          </cell>
          <cell r="M38">
            <v>-12602.430754411265</v>
          </cell>
          <cell r="N38">
            <v>-13707.827354392815</v>
          </cell>
          <cell r="O38">
            <v>-14910.181570493234</v>
          </cell>
          <cell r="P38">
            <v>-16217.997842950159</v>
          </cell>
          <cell r="R38">
            <v>9.3108106779243194E-2</v>
          </cell>
        </row>
        <row r="39">
          <cell r="B39" t="str">
            <v>Other</v>
          </cell>
          <cell r="R39" t="str">
            <v>n.m.f</v>
          </cell>
        </row>
        <row r="40">
          <cell r="B40" t="str">
            <v>Total Other Operating Expenses</v>
          </cell>
          <cell r="G40">
            <v>-7278.2874199999997</v>
          </cell>
          <cell r="H40">
            <v>-8277.1874200000002</v>
          </cell>
          <cell r="I40">
            <v>-9003.2040916865626</v>
          </cell>
          <cell r="J40">
            <v>-9792.9018401472549</v>
          </cell>
          <cell r="K40">
            <v>-10651.866321603555</v>
          </cell>
          <cell r="L40">
            <v>-11586.173126759943</v>
          </cell>
          <cell r="M40">
            <v>-12602.430754411265</v>
          </cell>
          <cell r="N40">
            <v>-13707.827354392815</v>
          </cell>
          <cell r="O40">
            <v>-14910.181570493234</v>
          </cell>
          <cell r="P40">
            <v>-16217.997842950159</v>
          </cell>
          <cell r="R40">
            <v>9.3108106779243194E-2</v>
          </cell>
        </row>
        <row r="42">
          <cell r="B42" t="str">
            <v>Allocated Expenses:</v>
          </cell>
        </row>
        <row r="43">
          <cell r="B43" t="str">
            <v>Intercompany</v>
          </cell>
          <cell r="G43">
            <v>0</v>
          </cell>
          <cell r="H43">
            <v>0</v>
          </cell>
          <cell r="I43">
            <v>0</v>
          </cell>
          <cell r="J43">
            <v>0</v>
          </cell>
          <cell r="K43">
            <v>0</v>
          </cell>
          <cell r="L43">
            <v>0</v>
          </cell>
          <cell r="M43">
            <v>0</v>
          </cell>
          <cell r="N43">
            <v>0</v>
          </cell>
          <cell r="O43">
            <v>0</v>
          </cell>
          <cell r="P43">
            <v>0</v>
          </cell>
          <cell r="R43" t="str">
            <v>n.m.f</v>
          </cell>
        </row>
        <row r="44">
          <cell r="B44" t="str">
            <v>Intracompany</v>
          </cell>
          <cell r="G44">
            <v>0</v>
          </cell>
          <cell r="H44">
            <v>0</v>
          </cell>
          <cell r="I44">
            <v>0</v>
          </cell>
          <cell r="J44">
            <v>0</v>
          </cell>
          <cell r="K44">
            <v>0</v>
          </cell>
          <cell r="L44">
            <v>0</v>
          </cell>
          <cell r="M44">
            <v>0</v>
          </cell>
          <cell r="N44">
            <v>0</v>
          </cell>
          <cell r="O44">
            <v>0</v>
          </cell>
          <cell r="P44">
            <v>0</v>
          </cell>
          <cell r="R44" t="str">
            <v>n.m.f</v>
          </cell>
        </row>
        <row r="45">
          <cell r="B45" t="str">
            <v>EO Allocations</v>
          </cell>
          <cell r="G45">
            <v>0</v>
          </cell>
          <cell r="H45">
            <v>0</v>
          </cell>
          <cell r="I45">
            <v>0</v>
          </cell>
          <cell r="J45">
            <v>0</v>
          </cell>
          <cell r="K45">
            <v>0</v>
          </cell>
          <cell r="L45">
            <v>0</v>
          </cell>
          <cell r="M45">
            <v>0</v>
          </cell>
          <cell r="N45">
            <v>0</v>
          </cell>
          <cell r="O45">
            <v>0</v>
          </cell>
          <cell r="P45">
            <v>0</v>
          </cell>
          <cell r="R45" t="str">
            <v>n.m.f</v>
          </cell>
        </row>
        <row r="46">
          <cell r="B46" t="str">
            <v>Total Allocated Expenses</v>
          </cell>
          <cell r="G46">
            <v>0</v>
          </cell>
          <cell r="H46">
            <v>0</v>
          </cell>
          <cell r="I46">
            <v>0</v>
          </cell>
          <cell r="J46">
            <v>0</v>
          </cell>
          <cell r="K46">
            <v>0</v>
          </cell>
          <cell r="L46">
            <v>0</v>
          </cell>
          <cell r="M46">
            <v>0</v>
          </cell>
          <cell r="N46">
            <v>0</v>
          </cell>
          <cell r="O46">
            <v>0</v>
          </cell>
          <cell r="P46">
            <v>0</v>
          </cell>
          <cell r="R46" t="str">
            <v>n.m.f</v>
          </cell>
        </row>
        <row r="48">
          <cell r="B48" t="str">
            <v>Addback: Expense Recovery</v>
          </cell>
          <cell r="G48">
            <v>0</v>
          </cell>
          <cell r="H48">
            <v>0</v>
          </cell>
          <cell r="I48">
            <v>0</v>
          </cell>
          <cell r="J48">
            <v>0</v>
          </cell>
          <cell r="K48">
            <v>0</v>
          </cell>
          <cell r="L48">
            <v>0</v>
          </cell>
          <cell r="M48">
            <v>0</v>
          </cell>
          <cell r="N48">
            <v>0</v>
          </cell>
          <cell r="O48">
            <v>0</v>
          </cell>
          <cell r="P48">
            <v>0</v>
          </cell>
          <cell r="R48" t="str">
            <v>n.m.f</v>
          </cell>
        </row>
        <row r="49">
          <cell r="B49" t="str">
            <v>Net Direct Expenses</v>
          </cell>
          <cell r="G49">
            <v>-7278.2874199999997</v>
          </cell>
          <cell r="H49">
            <v>-8277.1874200000002</v>
          </cell>
          <cell r="I49">
            <v>-9003.2040916865626</v>
          </cell>
          <cell r="J49">
            <v>-9792.9018401472549</v>
          </cell>
          <cell r="K49">
            <v>-10651.866321603555</v>
          </cell>
          <cell r="L49">
            <v>-11586.173126759943</v>
          </cell>
          <cell r="M49">
            <v>-12602.430754411265</v>
          </cell>
          <cell r="N49">
            <v>-13707.827354392815</v>
          </cell>
          <cell r="O49">
            <v>-14910.181570493234</v>
          </cell>
          <cell r="P49">
            <v>-16217.997842950159</v>
          </cell>
          <cell r="R49">
            <v>9.3108106779243194E-2</v>
          </cell>
        </row>
        <row r="52">
          <cell r="B52" t="str">
            <v>EBITDA</v>
          </cell>
          <cell r="G52">
            <v>132483.65711090661</v>
          </cell>
          <cell r="H52">
            <v>124578.1833497386</v>
          </cell>
          <cell r="I52">
            <v>112376.78745541225</v>
          </cell>
          <cell r="J52">
            <v>131591.64634137205</v>
          </cell>
          <cell r="K52">
            <v>153538.26265598068</v>
          </cell>
          <cell r="L52">
            <v>174879.76957328327</v>
          </cell>
          <cell r="M52">
            <v>195034.51928215023</v>
          </cell>
          <cell r="N52">
            <v>217532.31544373176</v>
          </cell>
          <cell r="O52">
            <v>242649.64766557451</v>
          </cell>
          <cell r="P52">
            <v>270696.0646812963</v>
          </cell>
          <cell r="R52">
            <v>8.2629755701634222E-2</v>
          </cell>
        </row>
        <row r="53">
          <cell r="B53" t="str">
            <v>EBITDA Margin (Gross)</v>
          </cell>
          <cell r="G53">
            <v>0.5088518774568348</v>
          </cell>
          <cell r="H53">
            <v>0.50973769128100688</v>
          </cell>
          <cell r="I53">
            <v>0.46771704288928867</v>
          </cell>
          <cell r="J53">
            <v>0.47100444080302828</v>
          </cell>
          <cell r="K53">
            <v>0.47813515568425508</v>
          </cell>
          <cell r="L53">
            <v>0.48431686072550539</v>
          </cell>
          <cell r="M53">
            <v>0.48530455484599599</v>
          </cell>
          <cell r="N53">
            <v>0.48621943697575487</v>
          </cell>
          <cell r="O53">
            <v>0.48706524127405343</v>
          </cell>
          <cell r="P53">
            <v>0.48784545127009898</v>
          </cell>
        </row>
        <row r="54">
          <cell r="B54" t="str">
            <v>EBITDA Growth</v>
          </cell>
          <cell r="G54" t="str">
            <v>n.a.</v>
          </cell>
          <cell r="H54">
            <v>-5.9671312926922515E-2</v>
          </cell>
          <cell r="I54">
            <v>-9.7941674587374239E-2</v>
          </cell>
          <cell r="J54">
            <v>0.17098601340231112</v>
          </cell>
          <cell r="K54">
            <v>0.16677818786213239</v>
          </cell>
          <cell r="L54">
            <v>0.13899797059134755</v>
          </cell>
          <cell r="M54">
            <v>0.11524917809558932</v>
          </cell>
          <cell r="N54">
            <v>0.11535289365383927</v>
          </cell>
          <cell r="O54">
            <v>0.11546483183708744</v>
          </cell>
          <cell r="P54">
            <v>0.11558400057673279</v>
          </cell>
        </row>
        <row r="56">
          <cell r="B56" t="str">
            <v>Less: Amoritzation of Intangibles</v>
          </cell>
          <cell r="G56">
            <v>0</v>
          </cell>
          <cell r="H56">
            <v>0</v>
          </cell>
          <cell r="I56">
            <v>0</v>
          </cell>
          <cell r="J56">
            <v>0</v>
          </cell>
          <cell r="K56">
            <v>0</v>
          </cell>
          <cell r="L56">
            <v>0</v>
          </cell>
          <cell r="M56">
            <v>0</v>
          </cell>
          <cell r="N56">
            <v>0</v>
          </cell>
          <cell r="O56">
            <v>0</v>
          </cell>
          <cell r="P56">
            <v>0</v>
          </cell>
          <cell r="R56" t="str">
            <v>n.m.f</v>
          </cell>
        </row>
        <row r="57">
          <cell r="B57" t="str">
            <v>Less: Amoritzation of Deferred Selling Commissions</v>
          </cell>
          <cell r="G57">
            <v>0</v>
          </cell>
          <cell r="H57">
            <v>0</v>
          </cell>
          <cell r="I57">
            <v>0</v>
          </cell>
          <cell r="J57">
            <v>0</v>
          </cell>
          <cell r="K57">
            <v>0</v>
          </cell>
          <cell r="L57">
            <v>0</v>
          </cell>
          <cell r="M57">
            <v>0</v>
          </cell>
          <cell r="N57">
            <v>0</v>
          </cell>
          <cell r="O57">
            <v>0</v>
          </cell>
          <cell r="P57">
            <v>0</v>
          </cell>
          <cell r="R57" t="str">
            <v>n.m.f</v>
          </cell>
        </row>
        <row r="59">
          <cell r="B59" t="str">
            <v>EBIT</v>
          </cell>
          <cell r="G59">
            <v>132483.65711090661</v>
          </cell>
          <cell r="H59">
            <v>124578.1833497386</v>
          </cell>
          <cell r="I59">
            <v>112376.78745541225</v>
          </cell>
          <cell r="J59">
            <v>131591.64634137205</v>
          </cell>
          <cell r="K59">
            <v>153538.26265598068</v>
          </cell>
          <cell r="L59">
            <v>174879.76957328327</v>
          </cell>
          <cell r="M59">
            <v>195034.51928215023</v>
          </cell>
          <cell r="N59">
            <v>217532.31544373176</v>
          </cell>
          <cell r="O59">
            <v>242649.64766557451</v>
          </cell>
          <cell r="P59">
            <v>270696.0646812963</v>
          </cell>
          <cell r="R59">
            <v>8.2629755701634222E-2</v>
          </cell>
        </row>
        <row r="60">
          <cell r="B60" t="str">
            <v>EBIT Margin (Gross)</v>
          </cell>
          <cell r="G60">
            <v>0.5088518774568348</v>
          </cell>
          <cell r="H60">
            <v>0.50973769128100688</v>
          </cell>
          <cell r="I60">
            <v>0.46771704288928867</v>
          </cell>
          <cell r="J60">
            <v>0.47100444080302828</v>
          </cell>
          <cell r="K60">
            <v>0.47813515568425508</v>
          </cell>
          <cell r="L60">
            <v>0.48431686072550539</v>
          </cell>
          <cell r="M60">
            <v>0.48530455484599599</v>
          </cell>
          <cell r="N60">
            <v>0.48621943697575487</v>
          </cell>
          <cell r="O60">
            <v>0.48706524127405343</v>
          </cell>
          <cell r="P60">
            <v>0.48784545127009898</v>
          </cell>
        </row>
        <row r="61">
          <cell r="B61" t="str">
            <v>EBIT Growth</v>
          </cell>
          <cell r="G61" t="str">
            <v>n.a.</v>
          </cell>
          <cell r="H61">
            <v>-5.9671312926922515E-2</v>
          </cell>
          <cell r="I61">
            <v>-9.7941674587374239E-2</v>
          </cell>
          <cell r="J61">
            <v>0.17098601340231112</v>
          </cell>
          <cell r="K61">
            <v>0.16677818786213239</v>
          </cell>
          <cell r="L61">
            <v>0.13899797059134755</v>
          </cell>
          <cell r="M61">
            <v>0.11524917809558932</v>
          </cell>
          <cell r="N61">
            <v>0.11535289365383927</v>
          </cell>
          <cell r="O61">
            <v>0.11546483183708744</v>
          </cell>
          <cell r="P61">
            <v>0.11558400057673279</v>
          </cell>
        </row>
        <row r="65">
          <cell r="A65" t="str">
            <v>Mangement Fees - % - Dealer Channel</v>
          </cell>
        </row>
        <row r="66">
          <cell r="G66" t="str">
            <v>Switch</v>
          </cell>
          <cell r="H66">
            <v>0</v>
          </cell>
          <cell r="I66">
            <v>0</v>
          </cell>
          <cell r="J66">
            <v>0</v>
          </cell>
          <cell r="K66">
            <v>0</v>
          </cell>
          <cell r="L66">
            <v>0</v>
          </cell>
          <cell r="M66">
            <v>0</v>
          </cell>
          <cell r="N66">
            <v>0</v>
          </cell>
          <cell r="O66">
            <v>0</v>
          </cell>
          <cell r="P66">
            <v>0</v>
          </cell>
        </row>
        <row r="67">
          <cell r="B67" t="str">
            <v>Mutual Funds:</v>
          </cell>
        </row>
        <row r="68">
          <cell r="B68" t="str">
            <v>Balanced</v>
          </cell>
          <cell r="G68">
            <v>1.6802302778435561E-2</v>
          </cell>
          <cell r="H68">
            <v>1.6802302778435561E-2</v>
          </cell>
          <cell r="I68">
            <v>1.6802302778435561E-2</v>
          </cell>
          <cell r="J68">
            <v>1.6802302778435561E-2</v>
          </cell>
          <cell r="K68">
            <v>1.6802302778435561E-2</v>
          </cell>
          <cell r="L68">
            <v>1.6802302778435561E-2</v>
          </cell>
          <cell r="M68">
            <v>1.6802302778435561E-2</v>
          </cell>
          <cell r="N68">
            <v>1.6802302778435561E-2</v>
          </cell>
          <cell r="O68">
            <v>1.6802302778435561E-2</v>
          </cell>
          <cell r="P68">
            <v>1.6802302778435561E-2</v>
          </cell>
        </row>
        <row r="69">
          <cell r="B69" t="str">
            <v>Fixed Income</v>
          </cell>
          <cell r="G69">
            <v>1.214928389323717E-2</v>
          </cell>
          <cell r="H69">
            <v>1.214928389323717E-2</v>
          </cell>
          <cell r="I69">
            <v>1.214928389323717E-2</v>
          </cell>
          <cell r="J69">
            <v>1.214928389323717E-2</v>
          </cell>
          <cell r="K69">
            <v>1.214928389323717E-2</v>
          </cell>
          <cell r="L69">
            <v>1.214928389323717E-2</v>
          </cell>
          <cell r="M69">
            <v>1.214928389323717E-2</v>
          </cell>
          <cell r="N69">
            <v>1.214928389323717E-2</v>
          </cell>
          <cell r="O69">
            <v>1.214928389323717E-2</v>
          </cell>
          <cell r="P69">
            <v>1.214928389323717E-2</v>
          </cell>
        </row>
        <row r="70">
          <cell r="B70" t="str">
            <v>Canadian Equity</v>
          </cell>
          <cell r="G70">
            <v>1.588795635806934E-2</v>
          </cell>
          <cell r="H70">
            <v>1.588795635806934E-2</v>
          </cell>
          <cell r="I70">
            <v>1.588795635806934E-2</v>
          </cell>
          <cell r="J70">
            <v>1.588795635806934E-2</v>
          </cell>
          <cell r="K70">
            <v>1.588795635806934E-2</v>
          </cell>
          <cell r="L70">
            <v>1.588795635806934E-2</v>
          </cell>
          <cell r="M70">
            <v>1.588795635806934E-2</v>
          </cell>
          <cell r="N70">
            <v>1.588795635806934E-2</v>
          </cell>
          <cell r="O70">
            <v>1.588795635806934E-2</v>
          </cell>
          <cell r="P70">
            <v>1.588795635806934E-2</v>
          </cell>
        </row>
        <row r="71">
          <cell r="B71" t="str">
            <v>Money Market</v>
          </cell>
          <cell r="G71">
            <v>6.488280989499111E-3</v>
          </cell>
          <cell r="H71">
            <v>6.488280989499111E-3</v>
          </cell>
          <cell r="I71">
            <v>6.488280989499111E-3</v>
          </cell>
          <cell r="J71">
            <v>6.488280989499111E-3</v>
          </cell>
          <cell r="K71">
            <v>6.488280989499111E-3</v>
          </cell>
          <cell r="L71">
            <v>6.488280989499111E-3</v>
          </cell>
          <cell r="M71">
            <v>6.488280989499111E-3</v>
          </cell>
          <cell r="N71">
            <v>6.488280989499111E-3</v>
          </cell>
          <cell r="O71">
            <v>6.488280989499111E-3</v>
          </cell>
          <cell r="P71">
            <v>6.488280989499111E-3</v>
          </cell>
        </row>
        <row r="72">
          <cell r="B72" t="str">
            <v>Dividend &amp; Income (TBD)</v>
          </cell>
          <cell r="G72">
            <v>0</v>
          </cell>
          <cell r="H72">
            <v>0</v>
          </cell>
          <cell r="I72">
            <v>0</v>
          </cell>
          <cell r="J72">
            <v>0</v>
          </cell>
          <cell r="K72">
            <v>0</v>
          </cell>
          <cell r="L72">
            <v>0</v>
          </cell>
          <cell r="M72">
            <v>0</v>
          </cell>
          <cell r="N72">
            <v>0</v>
          </cell>
          <cell r="O72">
            <v>0</v>
          </cell>
          <cell r="P72">
            <v>0</v>
          </cell>
        </row>
        <row r="73">
          <cell r="B73" t="str">
            <v>Foreign Equity</v>
          </cell>
          <cell r="G73">
            <v>1.887050814769807E-2</v>
          </cell>
          <cell r="H73">
            <v>1.887050814769807E-2</v>
          </cell>
          <cell r="I73">
            <v>1.887050814769807E-2</v>
          </cell>
          <cell r="J73">
            <v>1.887050814769807E-2</v>
          </cell>
          <cell r="K73">
            <v>1.887050814769807E-2</v>
          </cell>
          <cell r="L73">
            <v>1.887050814769807E-2</v>
          </cell>
          <cell r="M73">
            <v>1.887050814769807E-2</v>
          </cell>
          <cell r="N73">
            <v>1.887050814769807E-2</v>
          </cell>
          <cell r="O73">
            <v>1.887050814769807E-2</v>
          </cell>
          <cell r="P73">
            <v>1.887050814769807E-2</v>
          </cell>
        </row>
        <row r="74">
          <cell r="B74" t="str">
            <v>U.S. Equity</v>
          </cell>
          <cell r="G74">
            <v>1.1605330340914398E-2</v>
          </cell>
          <cell r="H74">
            <v>1.1605330340914398E-2</v>
          </cell>
          <cell r="I74">
            <v>1.1605330340914398E-2</v>
          </cell>
          <cell r="J74">
            <v>1.1605330340914398E-2</v>
          </cell>
          <cell r="K74">
            <v>1.1605330340914398E-2</v>
          </cell>
          <cell r="L74">
            <v>1.1605330340914398E-2</v>
          </cell>
          <cell r="M74">
            <v>1.1605330340914398E-2</v>
          </cell>
          <cell r="N74">
            <v>1.1605330340914398E-2</v>
          </cell>
          <cell r="O74">
            <v>1.1605330340914398E-2</v>
          </cell>
          <cell r="P74">
            <v>1.1605330340914398E-2</v>
          </cell>
        </row>
        <row r="75">
          <cell r="B75" t="str">
            <v>Scotia Select</v>
          </cell>
          <cell r="G75">
            <v>1.7947196724494244E-2</v>
          </cell>
          <cell r="H75">
            <v>1.7947196724494244E-2</v>
          </cell>
          <cell r="I75">
            <v>1.7947196724494244E-2</v>
          </cell>
          <cell r="J75">
            <v>1.7947196724494244E-2</v>
          </cell>
          <cell r="K75">
            <v>1.7947196724494244E-2</v>
          </cell>
          <cell r="L75">
            <v>1.7947196724494244E-2</v>
          </cell>
          <cell r="M75">
            <v>1.7947196724494244E-2</v>
          </cell>
          <cell r="N75">
            <v>1.7947196724494244E-2</v>
          </cell>
          <cell r="O75">
            <v>1.7947196724494244E-2</v>
          </cell>
          <cell r="P75">
            <v>1.7947196724494244E-2</v>
          </cell>
        </row>
        <row r="76">
          <cell r="B76" t="str">
            <v>Scotia Partner</v>
          </cell>
          <cell r="G76">
            <v>2.0836913590925255E-2</v>
          </cell>
          <cell r="H76">
            <v>2.0836913590925255E-2</v>
          </cell>
          <cell r="I76">
            <v>2.0836913590925255E-2</v>
          </cell>
          <cell r="J76">
            <v>2.0836913590925255E-2</v>
          </cell>
          <cell r="K76">
            <v>2.0836913590925255E-2</v>
          </cell>
          <cell r="L76">
            <v>2.0836913590925255E-2</v>
          </cell>
          <cell r="M76">
            <v>2.0836913590925255E-2</v>
          </cell>
          <cell r="N76">
            <v>2.0836913590925255E-2</v>
          </cell>
          <cell r="O76">
            <v>2.0836913590925255E-2</v>
          </cell>
          <cell r="P76">
            <v>2.0836913590925255E-2</v>
          </cell>
        </row>
        <row r="77">
          <cell r="B77" t="str">
            <v>Scotia Vision</v>
          </cell>
          <cell r="G77">
            <v>1.7841174753423773E-2</v>
          </cell>
          <cell r="H77">
            <v>1.7841174753423773E-2</v>
          </cell>
          <cell r="I77">
            <v>1.7841174753423773E-2</v>
          </cell>
          <cell r="J77">
            <v>1.7841174753423773E-2</v>
          </cell>
          <cell r="K77">
            <v>1.7841174753423773E-2</v>
          </cell>
          <cell r="L77">
            <v>1.7841174753423773E-2</v>
          </cell>
          <cell r="M77">
            <v>1.7841174753423773E-2</v>
          </cell>
          <cell r="N77">
            <v>1.7841174753423773E-2</v>
          </cell>
          <cell r="O77">
            <v>1.7841174753423773E-2</v>
          </cell>
          <cell r="P77">
            <v>1.7841174753423773E-2</v>
          </cell>
        </row>
        <row r="79">
          <cell r="A79" t="str">
            <v>Mangement Fees - % - BNS Channel</v>
          </cell>
        </row>
        <row r="81">
          <cell r="B81" t="str">
            <v>Mutual Funds:</v>
          </cell>
        </row>
        <row r="82">
          <cell r="B82" t="str">
            <v>Balanced</v>
          </cell>
          <cell r="G82">
            <v>1.6802302778435561E-2</v>
          </cell>
          <cell r="H82">
            <v>1.6802302778435561E-2</v>
          </cell>
          <cell r="I82">
            <v>1.6802302778435561E-2</v>
          </cell>
          <cell r="J82">
            <v>1.6802302778435561E-2</v>
          </cell>
          <cell r="K82">
            <v>1.6802302778435561E-2</v>
          </cell>
          <cell r="L82">
            <v>1.6802302778435561E-2</v>
          </cell>
          <cell r="M82">
            <v>1.6802302778435561E-2</v>
          </cell>
          <cell r="N82">
            <v>1.6802302778435561E-2</v>
          </cell>
          <cell r="O82">
            <v>1.6802302778435561E-2</v>
          </cell>
          <cell r="P82">
            <v>1.6802302778435561E-2</v>
          </cell>
        </row>
        <row r="83">
          <cell r="B83" t="str">
            <v>Fixed Income</v>
          </cell>
          <cell r="G83">
            <v>1.214928389323717E-2</v>
          </cell>
          <cell r="H83">
            <v>1.214928389323717E-2</v>
          </cell>
          <cell r="I83">
            <v>1.214928389323717E-2</v>
          </cell>
          <cell r="J83">
            <v>1.214928389323717E-2</v>
          </cell>
          <cell r="K83">
            <v>1.214928389323717E-2</v>
          </cell>
          <cell r="L83">
            <v>1.214928389323717E-2</v>
          </cell>
          <cell r="M83">
            <v>1.214928389323717E-2</v>
          </cell>
          <cell r="N83">
            <v>1.214928389323717E-2</v>
          </cell>
          <cell r="O83">
            <v>1.214928389323717E-2</v>
          </cell>
          <cell r="P83">
            <v>1.214928389323717E-2</v>
          </cell>
        </row>
        <row r="84">
          <cell r="B84" t="str">
            <v>Canadian Equity</v>
          </cell>
          <cell r="G84">
            <v>1.588795635806934E-2</v>
          </cell>
          <cell r="H84">
            <v>1.588795635806934E-2</v>
          </cell>
          <cell r="I84">
            <v>1.588795635806934E-2</v>
          </cell>
          <cell r="J84">
            <v>1.588795635806934E-2</v>
          </cell>
          <cell r="K84">
            <v>1.588795635806934E-2</v>
          </cell>
          <cell r="L84">
            <v>1.588795635806934E-2</v>
          </cell>
          <cell r="M84">
            <v>1.588795635806934E-2</v>
          </cell>
          <cell r="N84">
            <v>1.588795635806934E-2</v>
          </cell>
          <cell r="O84">
            <v>1.588795635806934E-2</v>
          </cell>
          <cell r="P84">
            <v>1.588795635806934E-2</v>
          </cell>
        </row>
        <row r="85">
          <cell r="B85" t="str">
            <v>Money Market</v>
          </cell>
          <cell r="G85">
            <v>6.488280989499111E-3</v>
          </cell>
          <cell r="H85">
            <v>6.488280989499111E-3</v>
          </cell>
          <cell r="I85">
            <v>6.488280989499111E-3</v>
          </cell>
          <cell r="J85">
            <v>6.488280989499111E-3</v>
          </cell>
          <cell r="K85">
            <v>6.488280989499111E-3</v>
          </cell>
          <cell r="L85">
            <v>6.488280989499111E-3</v>
          </cell>
          <cell r="M85">
            <v>6.488280989499111E-3</v>
          </cell>
          <cell r="N85">
            <v>6.488280989499111E-3</v>
          </cell>
          <cell r="O85">
            <v>6.488280989499111E-3</v>
          </cell>
          <cell r="P85">
            <v>6.488280989499111E-3</v>
          </cell>
        </row>
        <row r="86">
          <cell r="B86" t="str">
            <v>Dividend &amp; Income (TBD)</v>
          </cell>
          <cell r="G86">
            <v>0</v>
          </cell>
          <cell r="H86">
            <v>0</v>
          </cell>
          <cell r="I86">
            <v>0</v>
          </cell>
          <cell r="J86">
            <v>0</v>
          </cell>
          <cell r="K86">
            <v>0</v>
          </cell>
          <cell r="L86">
            <v>0</v>
          </cell>
          <cell r="M86">
            <v>0</v>
          </cell>
          <cell r="N86">
            <v>0</v>
          </cell>
          <cell r="O86">
            <v>0</v>
          </cell>
          <cell r="P86">
            <v>0</v>
          </cell>
        </row>
        <row r="87">
          <cell r="B87" t="str">
            <v>Foreign Equity</v>
          </cell>
          <cell r="G87">
            <v>1.887050814769807E-2</v>
          </cell>
          <cell r="H87">
            <v>1.887050814769807E-2</v>
          </cell>
          <cell r="I87">
            <v>1.887050814769807E-2</v>
          </cell>
          <cell r="J87">
            <v>1.887050814769807E-2</v>
          </cell>
          <cell r="K87">
            <v>1.887050814769807E-2</v>
          </cell>
          <cell r="L87">
            <v>1.887050814769807E-2</v>
          </cell>
          <cell r="M87">
            <v>1.887050814769807E-2</v>
          </cell>
          <cell r="N87">
            <v>1.887050814769807E-2</v>
          </cell>
          <cell r="O87">
            <v>1.887050814769807E-2</v>
          </cell>
          <cell r="P87">
            <v>1.887050814769807E-2</v>
          </cell>
        </row>
        <row r="88">
          <cell r="B88" t="str">
            <v>U.S. Equity</v>
          </cell>
          <cell r="G88">
            <v>1.1605330340914398E-2</v>
          </cell>
          <cell r="H88">
            <v>1.1605330340914398E-2</v>
          </cell>
          <cell r="I88">
            <v>1.1605330340914398E-2</v>
          </cell>
          <cell r="J88">
            <v>1.1605330340914398E-2</v>
          </cell>
          <cell r="K88">
            <v>1.1605330340914398E-2</v>
          </cell>
          <cell r="L88">
            <v>1.1605330340914398E-2</v>
          </cell>
          <cell r="M88">
            <v>1.1605330340914398E-2</v>
          </cell>
          <cell r="N88">
            <v>1.1605330340914398E-2</v>
          </cell>
          <cell r="O88">
            <v>1.1605330340914398E-2</v>
          </cell>
          <cell r="P88">
            <v>1.1605330340914398E-2</v>
          </cell>
        </row>
        <row r="89">
          <cell r="B89" t="str">
            <v>Scotia Select</v>
          </cell>
          <cell r="G89">
            <v>1.7947196724494244E-2</v>
          </cell>
          <cell r="H89">
            <v>1.7947196724494244E-2</v>
          </cell>
          <cell r="I89">
            <v>1.7947196724494244E-2</v>
          </cell>
          <cell r="J89">
            <v>1.7947196724494244E-2</v>
          </cell>
          <cell r="K89">
            <v>1.7947196724494244E-2</v>
          </cell>
          <cell r="L89">
            <v>1.7947196724494244E-2</v>
          </cell>
          <cell r="M89">
            <v>1.7947196724494244E-2</v>
          </cell>
          <cell r="N89">
            <v>1.7947196724494244E-2</v>
          </cell>
          <cell r="O89">
            <v>1.7947196724494244E-2</v>
          </cell>
          <cell r="P89">
            <v>1.7947196724494244E-2</v>
          </cell>
        </row>
        <row r="90">
          <cell r="B90" t="str">
            <v>Scotia Partner</v>
          </cell>
          <cell r="G90">
            <v>2.0836913590925255E-2</v>
          </cell>
          <cell r="H90">
            <v>2.0836913590925255E-2</v>
          </cell>
          <cell r="I90">
            <v>2.0836913590925255E-2</v>
          </cell>
          <cell r="J90">
            <v>2.0836913590925255E-2</v>
          </cell>
          <cell r="K90">
            <v>2.0836913590925255E-2</v>
          </cell>
          <cell r="L90">
            <v>2.0836913590925255E-2</v>
          </cell>
          <cell r="M90">
            <v>2.0836913590925255E-2</v>
          </cell>
          <cell r="N90">
            <v>2.0836913590925255E-2</v>
          </cell>
          <cell r="O90">
            <v>2.0836913590925255E-2</v>
          </cell>
          <cell r="P90">
            <v>2.0836913590925255E-2</v>
          </cell>
        </row>
        <row r="91">
          <cell r="B91" t="str">
            <v>Scotia Vision</v>
          </cell>
          <cell r="G91">
            <v>1.7841174753423773E-2</v>
          </cell>
          <cell r="H91">
            <v>1.7841174753423773E-2</v>
          </cell>
          <cell r="I91">
            <v>1.7841174753423773E-2</v>
          </cell>
          <cell r="J91">
            <v>1.7841174753423773E-2</v>
          </cell>
          <cell r="K91">
            <v>1.7841174753423773E-2</v>
          </cell>
          <cell r="L91">
            <v>1.7841174753423773E-2</v>
          </cell>
          <cell r="M91">
            <v>1.7841174753423773E-2</v>
          </cell>
          <cell r="N91">
            <v>1.7841174753423773E-2</v>
          </cell>
          <cell r="O91">
            <v>1.7841174753423773E-2</v>
          </cell>
          <cell r="P91">
            <v>1.7841174753423773E-2</v>
          </cell>
        </row>
        <row r="93">
          <cell r="B93" t="str">
            <v>Private Client:</v>
          </cell>
        </row>
        <row r="94">
          <cell r="B94" t="str">
            <v>Investment Management Accounts (IMAs) - Private Client</v>
          </cell>
        </row>
        <row r="95">
          <cell r="B95" t="str">
            <v>Estate &amp; Trust Accounts and ST IMAs - Private Client</v>
          </cell>
        </row>
        <row r="96">
          <cell r="B96" t="str">
            <v>Other (Canadian Equity) - Private Client</v>
          </cell>
        </row>
        <row r="98">
          <cell r="B98" t="str">
            <v>Portfolio Solutions:</v>
          </cell>
        </row>
        <row r="99">
          <cell r="B99" t="str">
            <v>Pinnacle Program - Portfolio Solutions</v>
          </cell>
        </row>
        <row r="100">
          <cell r="B100" t="str">
            <v>Other (Marquis, Viscount, etc.) - Portfolio Solutions</v>
          </cell>
        </row>
        <row r="102">
          <cell r="B102" t="str">
            <v>Alternative Investments:</v>
          </cell>
        </row>
        <row r="103">
          <cell r="B103" t="str">
            <v>Canadian Equity - Alternative Investments</v>
          </cell>
        </row>
        <row r="104">
          <cell r="B104" t="str">
            <v>Foreign Equity - Alternative Investments</v>
          </cell>
        </row>
        <row r="106">
          <cell r="B106" t="str">
            <v>Closed End Funds:</v>
          </cell>
        </row>
        <row r="107">
          <cell r="B107" t="str">
            <v>Canadian Equity - Closed Funds</v>
          </cell>
        </row>
        <row r="108">
          <cell r="B108" t="str">
            <v>Foreign Equity - Closed Funds</v>
          </cell>
        </row>
        <row r="110">
          <cell r="B110" t="str">
            <v>Tax Assisted Products:</v>
          </cell>
        </row>
        <row r="111">
          <cell r="B111" t="str">
            <v>Canadian Equity - Tax Assisted</v>
          </cell>
        </row>
        <row r="112">
          <cell r="B112" t="str">
            <v>Dividend &amp; Income - Tax Assisted</v>
          </cell>
        </row>
        <row r="113">
          <cell r="B113" t="str">
            <v>Foreign Equity - Tax Assisted</v>
          </cell>
        </row>
        <row r="115">
          <cell r="B115" t="str">
            <v>Managed Assets:</v>
          </cell>
        </row>
        <row r="116">
          <cell r="B116" t="str">
            <v>Partners - Managed Assets</v>
          </cell>
        </row>
        <row r="117">
          <cell r="B117" t="str">
            <v>Vision - Managed Assets</v>
          </cell>
        </row>
        <row r="118">
          <cell r="B118" t="str">
            <v>Selected - Managed Assets</v>
          </cell>
        </row>
        <row r="119">
          <cell r="B119" t="str">
            <v>Other - Managed Assets</v>
          </cell>
        </row>
        <row r="121">
          <cell r="B121" t="str">
            <v>Institutional:</v>
          </cell>
        </row>
        <row r="122">
          <cell r="B122" t="str">
            <v>Corporate Accounts - Institutional</v>
          </cell>
        </row>
        <row r="123">
          <cell r="B123" t="str">
            <v>Pensions - Institutional</v>
          </cell>
        </row>
        <row r="126">
          <cell r="A126" t="str">
            <v>Average AUM - Dealer Channel</v>
          </cell>
        </row>
        <row r="128">
          <cell r="B128" t="str">
            <v>Mutual Funds:</v>
          </cell>
        </row>
        <row r="129">
          <cell r="B129" t="str">
            <v>Balanced</v>
          </cell>
          <cell r="G129">
            <v>58579.399898152784</v>
          </cell>
          <cell r="H129">
            <v>56636.60106215773</v>
          </cell>
          <cell r="I129">
            <v>55003.242954210546</v>
          </cell>
          <cell r="J129">
            <v>62565.430067876179</v>
          </cell>
          <cell r="K129">
            <v>70483.012493990012</v>
          </cell>
          <cell r="L129">
            <v>77960.515714336449</v>
          </cell>
          <cell r="M129">
            <v>85474.404842006159</v>
          </cell>
          <cell r="N129">
            <v>93712.487868415454</v>
          </cell>
          <cell r="O129">
            <v>102744.56310893211</v>
          </cell>
          <cell r="P129">
            <v>112647.15608946331</v>
          </cell>
        </row>
        <row r="130">
          <cell r="B130" t="str">
            <v>Fixed Income</v>
          </cell>
          <cell r="G130">
            <v>67198.045434338768</v>
          </cell>
          <cell r="H130">
            <v>61316.841696011288</v>
          </cell>
          <cell r="I130">
            <v>59350.682743633442</v>
          </cell>
          <cell r="J130">
            <v>67089.136979531613</v>
          </cell>
          <cell r="K130">
            <v>75107.373783837422</v>
          </cell>
          <cell r="L130">
            <v>82552.396050996162</v>
          </cell>
          <cell r="M130">
            <v>89933.926957799413</v>
          </cell>
          <cell r="N130">
            <v>97975.487144606013</v>
          </cell>
          <cell r="O130">
            <v>106736.09399628668</v>
          </cell>
          <cell r="P130">
            <v>116280.04201468633</v>
          </cell>
        </row>
        <row r="131">
          <cell r="B131" t="str">
            <v>Canadian Equity</v>
          </cell>
          <cell r="G131">
            <v>380168.34053428099</v>
          </cell>
          <cell r="H131">
            <v>343675.33691968105</v>
          </cell>
          <cell r="I131">
            <v>339951.37611290789</v>
          </cell>
          <cell r="J131">
            <v>400160.62515028525</v>
          </cell>
          <cell r="K131">
            <v>466504.44651641382</v>
          </cell>
          <cell r="L131">
            <v>534125.46370769117</v>
          </cell>
          <cell r="M131">
            <v>606362.63683233352</v>
          </cell>
          <cell r="N131">
            <v>688369.44187981426</v>
          </cell>
          <cell r="O131">
            <v>781467.16128380597</v>
          </cell>
          <cell r="P131">
            <v>887155.77277411078</v>
          </cell>
        </row>
        <row r="132">
          <cell r="B132" t="str">
            <v>Money Market</v>
          </cell>
          <cell r="G132">
            <v>1436402.4321602681</v>
          </cell>
          <cell r="H132">
            <v>1391299.3266433398</v>
          </cell>
          <cell r="I132">
            <v>1324086.5563820121</v>
          </cell>
          <cell r="J132">
            <v>1449389.2637385307</v>
          </cell>
          <cell r="K132">
            <v>1571294.4959813084</v>
          </cell>
          <cell r="L132">
            <v>1671952.6400294153</v>
          </cell>
          <cell r="M132">
            <v>1762826.4601364988</v>
          </cell>
          <cell r="N132">
            <v>1858639.445973007</v>
          </cell>
          <cell r="O132">
            <v>1959660.0506321853</v>
          </cell>
          <cell r="P132">
            <v>2066171.318145752</v>
          </cell>
        </row>
        <row r="133">
          <cell r="B133" t="str">
            <v>Dividend &amp; Income (TBD)</v>
          </cell>
          <cell r="G133">
            <v>0</v>
          </cell>
          <cell r="H133">
            <v>0</v>
          </cell>
          <cell r="I133">
            <v>0</v>
          </cell>
          <cell r="J133">
            <v>0</v>
          </cell>
          <cell r="K133">
            <v>0</v>
          </cell>
          <cell r="L133">
            <v>0</v>
          </cell>
          <cell r="M133">
            <v>0</v>
          </cell>
          <cell r="N133">
            <v>0</v>
          </cell>
          <cell r="O133">
            <v>0</v>
          </cell>
          <cell r="P133">
            <v>0</v>
          </cell>
        </row>
        <row r="134">
          <cell r="B134" t="str">
            <v>Foreign Equity</v>
          </cell>
          <cell r="G134">
            <v>30807.116288695855</v>
          </cell>
          <cell r="H134">
            <v>27869.742437429493</v>
          </cell>
          <cell r="I134">
            <v>27513.989638194391</v>
          </cell>
          <cell r="J134">
            <v>32270.205973593911</v>
          </cell>
          <cell r="K134">
            <v>37484.678545846305</v>
          </cell>
          <cell r="L134">
            <v>42762.080741021375</v>
          </cell>
          <cell r="M134">
            <v>48367.313309411074</v>
          </cell>
          <cell r="N134">
            <v>54707.277013453786</v>
          </cell>
          <cell r="O134">
            <v>61878.280050019406</v>
          </cell>
          <cell r="P134">
            <v>69989.254647183567</v>
          </cell>
        </row>
        <row r="135">
          <cell r="B135" t="str">
            <v>U.S. Equity</v>
          </cell>
          <cell r="G135">
            <v>16318.130716796306</v>
          </cell>
          <cell r="H135">
            <v>13804.048784034378</v>
          </cell>
          <cell r="I135">
            <v>13674.723443463748</v>
          </cell>
          <cell r="J135">
            <v>16140.8265568362</v>
          </cell>
          <cell r="K135">
            <v>18868.478225638202</v>
          </cell>
          <cell r="L135">
            <v>21663.265382585145</v>
          </cell>
          <cell r="M135">
            <v>24661.691694926973</v>
          </cell>
          <cell r="N135">
            <v>28075.13209640843</v>
          </cell>
          <cell r="O135">
            <v>31961.028950537169</v>
          </cell>
          <cell r="P135">
            <v>36384.775254815395</v>
          </cell>
        </row>
        <row r="136">
          <cell r="B136" t="str">
            <v>Scotia Select</v>
          </cell>
          <cell r="G136">
            <v>9106.4102218349599</v>
          </cell>
          <cell r="H136">
            <v>9040.5531682172659</v>
          </cell>
          <cell r="I136">
            <v>8951.1361615117403</v>
          </cell>
          <cell r="J136">
            <v>10555.102293927324</v>
          </cell>
          <cell r="K136">
            <v>12268.678343215128</v>
          </cell>
          <cell r="L136">
            <v>13881.046322072285</v>
          </cell>
          <cell r="M136">
            <v>15504.139517533946</v>
          </cell>
          <cell r="N136">
            <v>17317.018948127243</v>
          </cell>
          <cell r="O136">
            <v>19341.876078363366</v>
          </cell>
          <cell r="P136">
            <v>21603.497192640254</v>
          </cell>
        </row>
        <row r="137">
          <cell r="B137" t="str">
            <v>Scotia Partner</v>
          </cell>
          <cell r="G137">
            <v>60715.971125950207</v>
          </cell>
          <cell r="H137">
            <v>55557.557235326705</v>
          </cell>
          <cell r="I137">
            <v>54930.886656443152</v>
          </cell>
          <cell r="J137">
            <v>64606.094174671292</v>
          </cell>
          <cell r="K137">
            <v>74899.930346555309</v>
          </cell>
          <cell r="L137">
            <v>84520.952695698768</v>
          </cell>
          <cell r="M137">
            <v>94152.870245124446</v>
          </cell>
          <cell r="N137">
            <v>104882.43083713329</v>
          </cell>
          <cell r="O137">
            <v>116834.72070120645</v>
          </cell>
          <cell r="P137">
            <v>130149.08076001663</v>
          </cell>
        </row>
        <row r="138">
          <cell r="B138" t="str">
            <v>Scotia Vision</v>
          </cell>
          <cell r="G138">
            <v>1459.218920631504</v>
          </cell>
          <cell r="H138">
            <v>1336.3615449459937</v>
          </cell>
          <cell r="I138">
            <v>1323.2121552853648</v>
          </cell>
          <cell r="J138">
            <v>1560.4687398449037</v>
          </cell>
          <cell r="K138">
            <v>1813.9767448602768</v>
          </cell>
          <cell r="L138">
            <v>2052.5699215364402</v>
          </cell>
          <cell r="M138">
            <v>2292.7979758268011</v>
          </cell>
          <cell r="N138">
            <v>2561.1417680818563</v>
          </cell>
          <cell r="O138">
            <v>2860.8918994915239</v>
          </cell>
          <cell r="P138">
            <v>3195.7240956271144</v>
          </cell>
        </row>
        <row r="139">
          <cell r="B139" t="str">
            <v>Total Average AUM - Dealer Channel</v>
          </cell>
          <cell r="G139">
            <v>2060755.0653009494</v>
          </cell>
          <cell r="H139">
            <v>1960536.3694911436</v>
          </cell>
          <cell r="I139">
            <v>1884785.8062476623</v>
          </cell>
          <cell r="J139">
            <v>2104337.1536750975</v>
          </cell>
          <cell r="K139">
            <v>2328725.0709816646</v>
          </cell>
          <cell r="L139">
            <v>2531470.930565353</v>
          </cell>
          <cell r="M139">
            <v>2729576.2415114613</v>
          </cell>
          <cell r="N139">
            <v>2946239.8635290475</v>
          </cell>
          <cell r="O139">
            <v>3183484.6667008279</v>
          </cell>
          <cell r="P139">
            <v>3443576.6209742953</v>
          </cell>
        </row>
        <row r="141">
          <cell r="A141" t="str">
            <v>Average AUM - BNS Channel</v>
          </cell>
        </row>
        <row r="143">
          <cell r="B143" t="str">
            <v>Mutual Funds:</v>
          </cell>
        </row>
        <row r="144">
          <cell r="B144" t="str">
            <v>Balanced</v>
          </cell>
          <cell r="G144">
            <v>3037503.0389284855</v>
          </cell>
          <cell r="H144">
            <v>2936763.5745669222</v>
          </cell>
          <cell r="I144">
            <v>2852069.4632381289</v>
          </cell>
          <cell r="J144">
            <v>3244189.668952792</v>
          </cell>
          <cell r="K144">
            <v>3654738.0993242324</v>
          </cell>
          <cell r="L144">
            <v>4042467.2122016093</v>
          </cell>
          <cell r="M144">
            <v>4432083.0344727449</v>
          </cell>
          <cell r="N144">
            <v>4859250.3026791308</v>
          </cell>
          <cell r="O144">
            <v>5327588.25149047</v>
          </cell>
          <cell r="P144">
            <v>5841064.9399497509</v>
          </cell>
        </row>
        <row r="145">
          <cell r="B145" t="str">
            <v>Fixed Income</v>
          </cell>
          <cell r="G145">
            <v>903305.89561104961</v>
          </cell>
          <cell r="H145">
            <v>824248.14957419527</v>
          </cell>
          <cell r="I145">
            <v>797818.16992357036</v>
          </cell>
          <cell r="J145">
            <v>901841.89991484594</v>
          </cell>
          <cell r="K145">
            <v>1009626.5911349531</v>
          </cell>
          <cell r="L145">
            <v>1109705.8786114221</v>
          </cell>
          <cell r="M145">
            <v>1208931.6870951797</v>
          </cell>
          <cell r="N145">
            <v>1317029.9015551729</v>
          </cell>
          <cell r="O145">
            <v>1434793.8598236651</v>
          </cell>
          <cell r="P145">
            <v>1563087.8370770621</v>
          </cell>
        </row>
        <row r="146">
          <cell r="B146" t="str">
            <v>Canadian Equity</v>
          </cell>
          <cell r="G146">
            <v>3226935.8406092827</v>
          </cell>
          <cell r="H146">
            <v>2917176.7977338601</v>
          </cell>
          <cell r="I146">
            <v>2885567.1624351609</v>
          </cell>
          <cell r="J146">
            <v>3396633.8740446279</v>
          </cell>
          <cell r="K146">
            <v>3959771.9161774004</v>
          </cell>
          <cell r="L146">
            <v>4533751.0214504041</v>
          </cell>
          <cell r="M146">
            <v>5146912.8714156197</v>
          </cell>
          <cell r="N146">
            <v>5843001.0780497305</v>
          </cell>
          <cell r="O146">
            <v>6633230.9193919171</v>
          </cell>
          <cell r="P146">
            <v>7530334.4706318472</v>
          </cell>
        </row>
        <row r="147">
          <cell r="B147" t="str">
            <v>Money Market</v>
          </cell>
          <cell r="G147">
            <v>788219.84667866165</v>
          </cell>
          <cell r="H147">
            <v>763469.70554877119</v>
          </cell>
          <cell r="I147">
            <v>726586.97805954283</v>
          </cell>
          <cell r="J147">
            <v>795346.31636868068</v>
          </cell>
          <cell r="K147">
            <v>862241.30437229865</v>
          </cell>
          <cell r="L147">
            <v>917477.04130239657</v>
          </cell>
          <cell r="M147">
            <v>967343.67125803116</v>
          </cell>
          <cell r="N147">
            <v>1019920.6478176552</v>
          </cell>
          <cell r="O147">
            <v>1075355.2834970793</v>
          </cell>
          <cell r="P147">
            <v>1133802.897528776</v>
          </cell>
        </row>
        <row r="148">
          <cell r="B148" t="str">
            <v>Dividend &amp; Income (TBD)</v>
          </cell>
          <cell r="G148">
            <v>0</v>
          </cell>
          <cell r="H148">
            <v>0</v>
          </cell>
          <cell r="I148">
            <v>0</v>
          </cell>
          <cell r="J148">
            <v>0</v>
          </cell>
          <cell r="K148">
            <v>0</v>
          </cell>
          <cell r="L148">
            <v>0</v>
          </cell>
          <cell r="M148">
            <v>0</v>
          </cell>
          <cell r="N148">
            <v>0</v>
          </cell>
          <cell r="O148">
            <v>0</v>
          </cell>
          <cell r="P148">
            <v>0</v>
          </cell>
        </row>
        <row r="149">
          <cell r="B149" t="str">
            <v>Foreign Equity</v>
          </cell>
          <cell r="G149">
            <v>300798.30666072253</v>
          </cell>
          <cell r="H149">
            <v>272118.01499659778</v>
          </cell>
          <cell r="I149">
            <v>268644.47211134573</v>
          </cell>
          <cell r="J149">
            <v>315083.80146607669</v>
          </cell>
          <cell r="K149">
            <v>365997.50936277583</v>
          </cell>
          <cell r="L149">
            <v>417525.65724264487</v>
          </cell>
          <cell r="M149">
            <v>472254.71559432906</v>
          </cell>
          <cell r="N149">
            <v>534157.63206971006</v>
          </cell>
          <cell r="O149">
            <v>604174.75247280742</v>
          </cell>
          <cell r="P149">
            <v>683369.68267438386</v>
          </cell>
        </row>
        <row r="150">
          <cell r="B150" t="str">
            <v>U.S. Equity</v>
          </cell>
          <cell r="G150">
            <v>205838.69281290285</v>
          </cell>
          <cell r="H150">
            <v>174125.78723287879</v>
          </cell>
          <cell r="I150">
            <v>172494.46318525111</v>
          </cell>
          <cell r="J150">
            <v>203602.15866877369</v>
          </cell>
          <cell r="K150">
            <v>238009.05635204993</v>
          </cell>
          <cell r="L150">
            <v>273262.80845517013</v>
          </cell>
          <cell r="M150">
            <v>311085.28722677205</v>
          </cell>
          <cell r="N150">
            <v>354142.79929293582</v>
          </cell>
          <cell r="O150">
            <v>403159.92893489439</v>
          </cell>
          <cell r="P150">
            <v>458961.55060417537</v>
          </cell>
        </row>
        <row r="151">
          <cell r="B151" t="str">
            <v>Scotia Select</v>
          </cell>
          <cell r="G151">
            <v>1690798.6956487256</v>
          </cell>
          <cell r="H151">
            <v>1678570.9332655775</v>
          </cell>
          <cell r="I151">
            <v>1661968.7646147511</v>
          </cell>
          <cell r="J151">
            <v>1959779.1837028703</v>
          </cell>
          <cell r="K151">
            <v>2277941.0145946592</v>
          </cell>
          <cell r="L151">
            <v>2577311.4151308341</v>
          </cell>
          <cell r="M151">
            <v>2878673.1801897679</v>
          </cell>
          <cell r="N151">
            <v>3215272.7953999313</v>
          </cell>
          <cell r="O151">
            <v>3591230.5780253215</v>
          </cell>
          <cell r="P151">
            <v>4011148.6288179476</v>
          </cell>
        </row>
        <row r="152">
          <cell r="B152" t="str">
            <v>Scotia Partner</v>
          </cell>
          <cell r="G152">
            <v>3663479.6657186104</v>
          </cell>
          <cell r="H152">
            <v>3352231.3393687308</v>
          </cell>
          <cell r="I152">
            <v>3314419.2961736778</v>
          </cell>
          <cell r="J152">
            <v>3898201.8717847811</v>
          </cell>
          <cell r="K152">
            <v>4519311.2569860322</v>
          </cell>
          <cell r="L152">
            <v>5099824.4084004369</v>
          </cell>
          <cell r="M152">
            <v>5680994.9543017875</v>
          </cell>
          <cell r="N152">
            <v>6328395.0752580995</v>
          </cell>
          <cell r="O152">
            <v>7049572.2229475314</v>
          </cell>
          <cell r="P152">
            <v>7852933.9485851489</v>
          </cell>
        </row>
        <row r="153">
          <cell r="B153" t="str">
            <v>Scotia Vision</v>
          </cell>
          <cell r="G153">
            <v>362436.37436023273</v>
          </cell>
          <cell r="H153">
            <v>331921.43162114115</v>
          </cell>
          <cell r="I153">
            <v>328655.42605729762</v>
          </cell>
          <cell r="J153">
            <v>387584.49768942624</v>
          </cell>
          <cell r="K153">
            <v>450550.04789576854</v>
          </cell>
          <cell r="L153">
            <v>509811.09822821314</v>
          </cell>
          <cell r="M153">
            <v>569478.21450911462</v>
          </cell>
          <cell r="N153">
            <v>636128.63260053308</v>
          </cell>
          <cell r="O153">
            <v>710579.66205614549</v>
          </cell>
          <cell r="P153">
            <v>793744.26845662924</v>
          </cell>
        </row>
        <row r="154">
          <cell r="B154" t="str">
            <v>Total Average AUM - BNS Channel</v>
          </cell>
          <cell r="G154">
            <v>14179316.357028674</v>
          </cell>
          <cell r="H154">
            <v>13250625.733908674</v>
          </cell>
          <cell r="I154">
            <v>13008224.195798729</v>
          </cell>
          <cell r="J154">
            <v>15102263.272592872</v>
          </cell>
          <cell r="K154">
            <v>17338186.796200167</v>
          </cell>
          <cell r="L154">
            <v>19481136.541023131</v>
          </cell>
          <cell r="M154">
            <v>21667757.616063345</v>
          </cell>
          <cell r="N154">
            <v>24107298.8647229</v>
          </cell>
          <cell r="O154">
            <v>26829685.45863983</v>
          </cell>
          <cell r="P154">
            <v>29868448.22432572</v>
          </cell>
        </row>
        <row r="155">
          <cell r="B155" t="str">
            <v>Private Client:</v>
          </cell>
        </row>
        <row r="156">
          <cell r="B156" t="str">
            <v>Investment Management Accounts (IMAs) - Private Client</v>
          </cell>
          <cell r="G156">
            <v>0</v>
          </cell>
          <cell r="H156">
            <v>0</v>
          </cell>
          <cell r="I156">
            <v>0</v>
          </cell>
          <cell r="J156">
            <v>0</v>
          </cell>
          <cell r="K156">
            <v>0</v>
          </cell>
          <cell r="L156">
            <v>0</v>
          </cell>
          <cell r="M156">
            <v>0</v>
          </cell>
          <cell r="N156">
            <v>0</v>
          </cell>
          <cell r="O156">
            <v>0</v>
          </cell>
          <cell r="P156">
            <v>0</v>
          </cell>
        </row>
        <row r="157">
          <cell r="B157" t="str">
            <v>Estate &amp; Trust Accounts and ST IMAs - Private Client</v>
          </cell>
          <cell r="G157">
            <v>0</v>
          </cell>
          <cell r="H157">
            <v>0</v>
          </cell>
          <cell r="I157">
            <v>0</v>
          </cell>
          <cell r="J157">
            <v>0</v>
          </cell>
          <cell r="K157">
            <v>0</v>
          </cell>
          <cell r="L157">
            <v>0</v>
          </cell>
          <cell r="M157">
            <v>0</v>
          </cell>
          <cell r="N157">
            <v>0</v>
          </cell>
          <cell r="O157">
            <v>0</v>
          </cell>
          <cell r="P157">
            <v>0</v>
          </cell>
        </row>
        <row r="158">
          <cell r="B158" t="str">
            <v>Other (Canadian Equity) - Private Client</v>
          </cell>
          <cell r="G158">
            <v>0</v>
          </cell>
          <cell r="H158">
            <v>0</v>
          </cell>
          <cell r="I158">
            <v>0</v>
          </cell>
          <cell r="J158">
            <v>0</v>
          </cell>
          <cell r="K158">
            <v>0</v>
          </cell>
          <cell r="L158">
            <v>0</v>
          </cell>
          <cell r="M158">
            <v>0</v>
          </cell>
          <cell r="N158">
            <v>0</v>
          </cell>
          <cell r="O158">
            <v>0</v>
          </cell>
          <cell r="P158">
            <v>0</v>
          </cell>
        </row>
        <row r="160">
          <cell r="B160" t="str">
            <v>Portfolio Solutions:</v>
          </cell>
        </row>
        <row r="161">
          <cell r="B161" t="str">
            <v>Pinnacle Program - Portfolio Solutions</v>
          </cell>
          <cell r="G161">
            <v>0</v>
          </cell>
          <cell r="H161">
            <v>0</v>
          </cell>
          <cell r="I161">
            <v>0</v>
          </cell>
          <cell r="J161">
            <v>0</v>
          </cell>
          <cell r="K161">
            <v>0</v>
          </cell>
          <cell r="L161">
            <v>0</v>
          </cell>
          <cell r="M161">
            <v>0</v>
          </cell>
          <cell r="N161">
            <v>0</v>
          </cell>
          <cell r="O161">
            <v>0</v>
          </cell>
          <cell r="P161">
            <v>0</v>
          </cell>
        </row>
        <row r="162">
          <cell r="B162" t="str">
            <v>Other (Marquis, Viscount, etc.) - Portfolio Solutions</v>
          </cell>
          <cell r="G162">
            <v>0</v>
          </cell>
          <cell r="H162">
            <v>0</v>
          </cell>
          <cell r="I162">
            <v>0</v>
          </cell>
          <cell r="J162">
            <v>0</v>
          </cell>
          <cell r="K162">
            <v>0</v>
          </cell>
          <cell r="L162">
            <v>0</v>
          </cell>
          <cell r="M162">
            <v>0</v>
          </cell>
          <cell r="N162">
            <v>0</v>
          </cell>
          <cell r="O162">
            <v>0</v>
          </cell>
          <cell r="P162">
            <v>0</v>
          </cell>
        </row>
        <row r="164">
          <cell r="B164" t="str">
            <v>Alternative Investments:</v>
          </cell>
        </row>
        <row r="165">
          <cell r="B165" t="str">
            <v>Canadian Equity - Alternative Investments</v>
          </cell>
          <cell r="G165">
            <v>0</v>
          </cell>
          <cell r="H165">
            <v>0</v>
          </cell>
          <cell r="I165">
            <v>0</v>
          </cell>
          <cell r="J165">
            <v>0</v>
          </cell>
          <cell r="K165">
            <v>0</v>
          </cell>
          <cell r="L165">
            <v>0</v>
          </cell>
          <cell r="M165">
            <v>0</v>
          </cell>
          <cell r="N165">
            <v>0</v>
          </cell>
          <cell r="O165">
            <v>0</v>
          </cell>
          <cell r="P165">
            <v>0</v>
          </cell>
        </row>
        <row r="166">
          <cell r="B166" t="str">
            <v>Foreign Equity - Alternative Investments</v>
          </cell>
          <cell r="G166">
            <v>0</v>
          </cell>
          <cell r="H166">
            <v>0</v>
          </cell>
          <cell r="I166">
            <v>0</v>
          </cell>
          <cell r="J166">
            <v>0</v>
          </cell>
          <cell r="K166">
            <v>0</v>
          </cell>
          <cell r="L166">
            <v>0</v>
          </cell>
          <cell r="M166">
            <v>0</v>
          </cell>
          <cell r="N166">
            <v>0</v>
          </cell>
          <cell r="O166">
            <v>0</v>
          </cell>
          <cell r="P166">
            <v>0</v>
          </cell>
        </row>
        <row r="168">
          <cell r="B168" t="str">
            <v>Closed End Funds:</v>
          </cell>
        </row>
        <row r="169">
          <cell r="B169" t="str">
            <v>Canadian Equity - Closed Funds</v>
          </cell>
          <cell r="G169">
            <v>0</v>
          </cell>
          <cell r="H169">
            <v>0</v>
          </cell>
          <cell r="I169">
            <v>0</v>
          </cell>
          <cell r="J169">
            <v>0</v>
          </cell>
          <cell r="K169">
            <v>0</v>
          </cell>
          <cell r="L169">
            <v>0</v>
          </cell>
          <cell r="M169">
            <v>0</v>
          </cell>
          <cell r="N169">
            <v>0</v>
          </cell>
          <cell r="O169">
            <v>0</v>
          </cell>
          <cell r="P169">
            <v>0</v>
          </cell>
        </row>
        <row r="170">
          <cell r="B170" t="str">
            <v>Foreign Equity - Closed Funds</v>
          </cell>
          <cell r="G170">
            <v>0</v>
          </cell>
          <cell r="H170">
            <v>0</v>
          </cell>
          <cell r="I170">
            <v>0</v>
          </cell>
          <cell r="J170">
            <v>0</v>
          </cell>
          <cell r="K170">
            <v>0</v>
          </cell>
          <cell r="L170">
            <v>0</v>
          </cell>
          <cell r="M170">
            <v>0</v>
          </cell>
          <cell r="N170">
            <v>0</v>
          </cell>
          <cell r="O170">
            <v>0</v>
          </cell>
          <cell r="P170">
            <v>0</v>
          </cell>
        </row>
        <row r="172">
          <cell r="B172" t="str">
            <v>Tax Assisted Products:</v>
          </cell>
        </row>
        <row r="173">
          <cell r="B173" t="str">
            <v>Canadian Equity - Tax Assisted</v>
          </cell>
          <cell r="G173">
            <v>0</v>
          </cell>
          <cell r="H173">
            <v>0</v>
          </cell>
          <cell r="I173">
            <v>0</v>
          </cell>
          <cell r="J173">
            <v>0</v>
          </cell>
          <cell r="K173">
            <v>0</v>
          </cell>
          <cell r="L173">
            <v>0</v>
          </cell>
          <cell r="M173">
            <v>0</v>
          </cell>
          <cell r="N173">
            <v>0</v>
          </cell>
          <cell r="O173">
            <v>0</v>
          </cell>
          <cell r="P173">
            <v>0</v>
          </cell>
        </row>
        <row r="174">
          <cell r="B174" t="str">
            <v>Dividend &amp; Income - Tax Assisted</v>
          </cell>
          <cell r="G174">
            <v>0</v>
          </cell>
          <cell r="H174">
            <v>0</v>
          </cell>
          <cell r="I174">
            <v>0</v>
          </cell>
          <cell r="J174">
            <v>0</v>
          </cell>
          <cell r="K174">
            <v>0</v>
          </cell>
          <cell r="L174">
            <v>0</v>
          </cell>
          <cell r="M174">
            <v>0</v>
          </cell>
          <cell r="N174">
            <v>0</v>
          </cell>
          <cell r="O174">
            <v>0</v>
          </cell>
          <cell r="P174">
            <v>0</v>
          </cell>
        </row>
        <row r="175">
          <cell r="B175" t="str">
            <v>Foreign Equity - Tax Assisted</v>
          </cell>
          <cell r="G175">
            <v>0</v>
          </cell>
          <cell r="H175">
            <v>0</v>
          </cell>
          <cell r="I175">
            <v>0</v>
          </cell>
          <cell r="J175">
            <v>0</v>
          </cell>
          <cell r="K175">
            <v>0</v>
          </cell>
          <cell r="L175">
            <v>0</v>
          </cell>
          <cell r="M175">
            <v>0</v>
          </cell>
          <cell r="N175">
            <v>0</v>
          </cell>
          <cell r="O175">
            <v>0</v>
          </cell>
          <cell r="P175">
            <v>0</v>
          </cell>
        </row>
        <row r="177">
          <cell r="B177" t="str">
            <v>Managed Assets:</v>
          </cell>
        </row>
        <row r="178">
          <cell r="B178" t="str">
            <v>Partners - Managed Assets</v>
          </cell>
          <cell r="G178">
            <v>0</v>
          </cell>
          <cell r="H178">
            <v>0</v>
          </cell>
          <cell r="I178">
            <v>0</v>
          </cell>
          <cell r="J178">
            <v>0</v>
          </cell>
          <cell r="K178">
            <v>0</v>
          </cell>
          <cell r="L178">
            <v>0</v>
          </cell>
          <cell r="M178">
            <v>0</v>
          </cell>
          <cell r="N178">
            <v>0</v>
          </cell>
          <cell r="O178">
            <v>0</v>
          </cell>
          <cell r="P178">
            <v>0</v>
          </cell>
        </row>
        <row r="179">
          <cell r="B179" t="str">
            <v>Vision - Managed Assets</v>
          </cell>
          <cell r="G179">
            <v>0</v>
          </cell>
          <cell r="H179">
            <v>0</v>
          </cell>
          <cell r="I179">
            <v>0</v>
          </cell>
          <cell r="J179">
            <v>0</v>
          </cell>
          <cell r="K179">
            <v>0</v>
          </cell>
          <cell r="L179">
            <v>0</v>
          </cell>
          <cell r="M179">
            <v>0</v>
          </cell>
          <cell r="N179">
            <v>0</v>
          </cell>
          <cell r="O179">
            <v>0</v>
          </cell>
          <cell r="P179">
            <v>0</v>
          </cell>
        </row>
        <row r="180">
          <cell r="B180" t="str">
            <v>Selected - Managed Assets</v>
          </cell>
          <cell r="G180">
            <v>0</v>
          </cell>
          <cell r="H180">
            <v>0</v>
          </cell>
          <cell r="I180">
            <v>0</v>
          </cell>
          <cell r="J180">
            <v>0</v>
          </cell>
          <cell r="K180">
            <v>0</v>
          </cell>
          <cell r="L180">
            <v>0</v>
          </cell>
          <cell r="M180">
            <v>0</v>
          </cell>
          <cell r="N180">
            <v>0</v>
          </cell>
          <cell r="O180">
            <v>0</v>
          </cell>
          <cell r="P180">
            <v>0</v>
          </cell>
        </row>
        <row r="181">
          <cell r="B181" t="str">
            <v>Other - Managed Assets</v>
          </cell>
          <cell r="G181">
            <v>0</v>
          </cell>
          <cell r="H181">
            <v>0</v>
          </cell>
          <cell r="I181">
            <v>0</v>
          </cell>
          <cell r="J181">
            <v>0</v>
          </cell>
          <cell r="K181">
            <v>0</v>
          </cell>
          <cell r="L181">
            <v>0</v>
          </cell>
          <cell r="M181">
            <v>0</v>
          </cell>
          <cell r="N181">
            <v>0</v>
          </cell>
          <cell r="O181">
            <v>0</v>
          </cell>
          <cell r="P181">
            <v>0</v>
          </cell>
        </row>
        <row r="183">
          <cell r="B183" t="str">
            <v>Institutional:</v>
          </cell>
        </row>
        <row r="184">
          <cell r="B184" t="str">
            <v>Corporate Accounts - Institutional</v>
          </cell>
          <cell r="G184">
            <v>0</v>
          </cell>
          <cell r="H184">
            <v>0</v>
          </cell>
          <cell r="I184">
            <v>0</v>
          </cell>
          <cell r="J184">
            <v>0</v>
          </cell>
          <cell r="K184">
            <v>0</v>
          </cell>
          <cell r="L184">
            <v>0</v>
          </cell>
          <cell r="M184">
            <v>0</v>
          </cell>
          <cell r="N184">
            <v>0</v>
          </cell>
          <cell r="O184">
            <v>0</v>
          </cell>
          <cell r="P184">
            <v>0</v>
          </cell>
        </row>
        <row r="185">
          <cell r="B185" t="str">
            <v>Pensions - Institutional</v>
          </cell>
          <cell r="G185">
            <v>0</v>
          </cell>
          <cell r="H185">
            <v>0</v>
          </cell>
          <cell r="I185">
            <v>0</v>
          </cell>
          <cell r="J185">
            <v>0</v>
          </cell>
          <cell r="K185">
            <v>0</v>
          </cell>
          <cell r="L185">
            <v>0</v>
          </cell>
          <cell r="M185">
            <v>0</v>
          </cell>
          <cell r="N185">
            <v>0</v>
          </cell>
          <cell r="O185">
            <v>0</v>
          </cell>
          <cell r="P185">
            <v>0</v>
          </cell>
        </row>
        <row r="188">
          <cell r="A188" t="str">
            <v>Mangement Fees - Dealer Channel</v>
          </cell>
        </row>
        <row r="190">
          <cell r="B190" t="str">
            <v>Mutual Funds:</v>
          </cell>
        </row>
        <row r="191">
          <cell r="B191" t="str">
            <v>Balanced</v>
          </cell>
          <cell r="G191">
            <v>984.26881366782027</v>
          </cell>
          <cell r="H191">
            <v>951.62531938783923</v>
          </cell>
          <cell r="I191">
            <v>924.18114191249799</v>
          </cell>
          <cell r="J191">
            <v>1051.2432994634917</v>
          </cell>
          <cell r="K191">
            <v>1184.2769166602768</v>
          </cell>
          <cell r="L191">
            <v>1309.9161897952645</v>
          </cell>
          <cell r="M191">
            <v>1436.166829961966</v>
          </cell>
          <cell r="N191">
            <v>1574.5855952855857</v>
          </cell>
          <cell r="O191">
            <v>1726.3452581943577</v>
          </cell>
          <cell r="P191">
            <v>1892.7316237448538</v>
          </cell>
        </row>
        <row r="192">
          <cell r="B192" t="str">
            <v>Fixed Income</v>
          </cell>
          <cell r="G192">
            <v>816.4081310524316</v>
          </cell>
          <cell r="H192">
            <v>744.95571720152327</v>
          </cell>
          <cell r="I192">
            <v>721.06829390985502</v>
          </cell>
          <cell r="J192">
            <v>815.08497131660567</v>
          </cell>
          <cell r="K192">
            <v>912.50080657531964</v>
          </cell>
          <cell r="L192">
            <v>1002.9524956905035</v>
          </cell>
          <cell r="M192">
            <v>1092.6328102439606</v>
          </cell>
          <cell r="N192">
            <v>1190.3320078980273</v>
          </cell>
          <cell r="O192">
            <v>1296.7671076161344</v>
          </cell>
          <cell r="P192">
            <v>1412.7192415539701</v>
          </cell>
        </row>
        <row r="193">
          <cell r="B193" t="str">
            <v>Canadian Equity</v>
          </cell>
          <cell r="G193">
            <v>6040.0980031282998</v>
          </cell>
          <cell r="H193">
            <v>5460.2987543246691</v>
          </cell>
          <cell r="I193">
            <v>5401.1326275474967</v>
          </cell>
          <cell r="J193">
            <v>6357.7345486054764</v>
          </cell>
          <cell r="K193">
            <v>7411.8022870980749</v>
          </cell>
          <cell r="L193">
            <v>8486.1620571213462</v>
          </cell>
          <cell r="M193">
            <v>9633.8631111559625</v>
          </cell>
          <cell r="N193">
            <v>10936.783650815038</v>
          </cell>
          <cell r="O193">
            <v>12415.916153741444</v>
          </cell>
          <cell r="P193">
            <v>14095.092200644352</v>
          </cell>
        </row>
        <row r="194">
          <cell r="B194" t="str">
            <v>Money Market</v>
          </cell>
          <cell r="G194">
            <v>9319.7825938557544</v>
          </cell>
          <cell r="H194">
            <v>9027.1409717628958</v>
          </cell>
          <cell r="I194">
            <v>8591.0456322247519</v>
          </cell>
          <cell r="J194">
            <v>9404.0448062988216</v>
          </cell>
          <cell r="K194">
            <v>10195.00020718011</v>
          </cell>
          <cell r="L194">
            <v>10848.098529645706</v>
          </cell>
          <cell r="M194">
            <v>11437.713409089658</v>
          </cell>
          <cell r="N194">
            <v>12059.374983639822</v>
          </cell>
          <cell r="O194">
            <v>12714.825052397673</v>
          </cell>
          <cell r="P194">
            <v>13405.900084573403</v>
          </cell>
        </row>
        <row r="195">
          <cell r="B195" t="str">
            <v>Dividend &amp; Income (TBD)</v>
          </cell>
          <cell r="G195">
            <v>0</v>
          </cell>
          <cell r="H195">
            <v>0</v>
          </cell>
          <cell r="I195">
            <v>0</v>
          </cell>
          <cell r="J195">
            <v>0</v>
          </cell>
          <cell r="K195">
            <v>0</v>
          </cell>
          <cell r="L195">
            <v>0</v>
          </cell>
          <cell r="M195">
            <v>0</v>
          </cell>
          <cell r="N195">
            <v>0</v>
          </cell>
          <cell r="O195">
            <v>0</v>
          </cell>
          <cell r="P195">
            <v>0</v>
          </cell>
        </row>
        <row r="196">
          <cell r="B196" t="str">
            <v>Foreign Equity</v>
          </cell>
          <cell r="G196">
            <v>581.34593893291708</v>
          </cell>
          <cell r="H196">
            <v>525.91620173975991</v>
          </cell>
          <cell r="I196">
            <v>519.20296564322757</v>
          </cell>
          <cell r="J196">
            <v>608.95518475259883</v>
          </cell>
          <cell r="K196">
            <v>707.35493191323576</v>
          </cell>
          <cell r="L196">
            <v>806.94219303596662</v>
          </cell>
          <cell r="M196">
            <v>912.71577988750698</v>
          </cell>
          <cell r="N196">
            <v>1032.3541166207551</v>
          </cell>
          <cell r="O196">
            <v>1167.6745878494341</v>
          </cell>
          <cell r="P196">
            <v>1320.7328000709924</v>
          </cell>
        </row>
        <row r="197">
          <cell r="B197" t="str">
            <v>U.S. Equity</v>
          </cell>
          <cell r="G197">
            <v>189.37729751464337</v>
          </cell>
          <cell r="H197">
            <v>160.20054618081667</v>
          </cell>
          <cell r="I197">
            <v>158.69968288204325</v>
          </cell>
          <cell r="J197">
            <v>187.31962416748803</v>
          </cell>
          <cell r="K197">
            <v>218.9749228388817</v>
          </cell>
          <cell r="L197">
            <v>251.40935102779594</v>
          </cell>
          <cell r="M197">
            <v>286.20707888541261</v>
          </cell>
          <cell r="N197">
            <v>325.82118234362838</v>
          </cell>
          <cell r="O197">
            <v>370.91829900651248</v>
          </cell>
          <cell r="P197">
            <v>422.25733621206052</v>
          </cell>
        </row>
        <row r="198">
          <cell r="B198" t="str">
            <v>Scotia Select</v>
          </cell>
          <cell r="G198">
            <v>163.43453570521729</v>
          </cell>
          <cell r="H198">
            <v>162.25258620824499</v>
          </cell>
          <cell r="I198">
            <v>160.64780159838548</v>
          </cell>
          <cell r="J198">
            <v>189.43449731627416</v>
          </cell>
          <cell r="K198">
            <v>220.18838377522403</v>
          </cell>
          <cell r="L198">
            <v>249.12586908404859</v>
          </cell>
          <cell r="M198">
            <v>278.25584196518702</v>
          </cell>
          <cell r="N198">
            <v>310.79194574383399</v>
          </cell>
          <cell r="O198">
            <v>347.13245499917656</v>
          </cell>
          <cell r="P198">
            <v>387.72221405337376</v>
          </cell>
        </row>
        <row r="199">
          <cell r="B199" t="str">
            <v>Scotia Partner</v>
          </cell>
          <cell r="G199">
            <v>1265.1334439405373</v>
          </cell>
          <cell r="H199">
            <v>1157.6480194353867</v>
          </cell>
          <cell r="I199">
            <v>1144.5901387332151</v>
          </cell>
          <cell r="J199">
            <v>1346.1916017648052</v>
          </cell>
          <cell r="K199">
            <v>1560.6833765974932</v>
          </cell>
          <cell r="L199">
            <v>1761.1557879429563</v>
          </cell>
          <cell r="M199">
            <v>1961.8552216352557</v>
          </cell>
          <cell r="N199">
            <v>2185.4261485595407</v>
          </cell>
          <cell r="O199">
            <v>2434.4749796709248</v>
          </cell>
          <cell r="P199">
            <v>2711.9051497348191</v>
          </cell>
        </row>
        <row r="200">
          <cell r="B200" t="str">
            <v>Scotia Vision</v>
          </cell>
          <cell r="G200">
            <v>26.034179766489078</v>
          </cell>
          <cell r="H200">
            <v>23.842259857136852</v>
          </cell>
          <cell r="I200">
            <v>23.607659298300707</v>
          </cell>
          <cell r="J200">
            <v>27.840595484827904</v>
          </cell>
          <cell r="K200">
            <v>32.363476103699007</v>
          </cell>
          <cell r="L200">
            <v>36.620258663752949</v>
          </cell>
          <cell r="M200">
            <v>40.906209361022256</v>
          </cell>
          <cell r="N200">
            <v>45.693777852641141</v>
          </cell>
          <cell r="O200">
            <v>51.041672329482758</v>
          </cell>
          <cell r="P200">
            <v>57.015472053810491</v>
          </cell>
        </row>
        <row r="202">
          <cell r="A202" t="str">
            <v>Mangement Fees -  BNS Channel</v>
          </cell>
        </row>
        <row r="204">
          <cell r="B204" t="str">
            <v>Mutual Funds:</v>
          </cell>
        </row>
        <row r="205">
          <cell r="B205" t="str">
            <v>Balanced</v>
          </cell>
          <cell r="G205">
            <v>51037.045750494552</v>
          </cell>
          <cell r="H205">
            <v>49344.390768554142</v>
          </cell>
          <cell r="I205">
            <v>47921.334666457231</v>
          </cell>
          <cell r="J205">
            <v>54509.857088417441</v>
          </cell>
          <cell r="K205">
            <v>61408.016120729852</v>
          </cell>
          <cell r="L205">
            <v>67922.758071309756</v>
          </cell>
          <cell r="M205">
            <v>74469.20108437851</v>
          </cell>
          <cell r="N205">
            <v>81646.594861819394</v>
          </cell>
          <cell r="O205">
            <v>89515.750880378968</v>
          </cell>
          <cell r="P205">
            <v>98143.341669540241</v>
          </cell>
        </row>
        <row r="206">
          <cell r="B206" t="str">
            <v>Fixed Income</v>
          </cell>
          <cell r="G206">
            <v>10974.519768213502</v>
          </cell>
          <cell r="H206">
            <v>10014.024767652312</v>
          </cell>
          <cell r="I206">
            <v>9692.9194415843886</v>
          </cell>
          <cell r="J206">
            <v>10956.733268881846</v>
          </cell>
          <cell r="K206">
            <v>12266.240081859836</v>
          </cell>
          <cell r="L206">
            <v>13482.131757244353</v>
          </cell>
          <cell r="M206">
            <v>14687.654274049506</v>
          </cell>
          <cell r="N206">
            <v>16000.970169875998</v>
          </cell>
          <cell r="O206">
            <v>17431.717931271243</v>
          </cell>
          <cell r="P206">
            <v>18990.397882715279</v>
          </cell>
        </row>
        <row r="207">
          <cell r="B207" t="str">
            <v>Canadian Equity</v>
          </cell>
          <cell r="G207">
            <v>51269.415805890079</v>
          </cell>
          <cell r="H207">
            <v>46347.977651168039</v>
          </cell>
          <cell r="I207">
            <v>45845.765145047815</v>
          </cell>
          <cell r="J207">
            <v>53965.570755161039</v>
          </cell>
          <cell r="K207">
            <v>62912.683392135143</v>
          </cell>
          <cell r="L207">
            <v>72032.038367156318</v>
          </cell>
          <cell r="M207">
            <v>81773.927079836722</v>
          </cell>
          <cell r="N207">
            <v>92833.34612820622</v>
          </cell>
          <cell r="O207">
            <v>105388.48336029494</v>
          </cell>
          <cell r="P207">
            <v>119641.62543106398</v>
          </cell>
        </row>
        <row r="208">
          <cell r="B208" t="str">
            <v>Money Market</v>
          </cell>
          <cell r="G208">
            <v>5114.1918467510641</v>
          </cell>
          <cell r="H208">
            <v>4953.6059765705759</v>
          </cell>
          <cell r="I208">
            <v>4714.3004769613399</v>
          </cell>
          <cell r="J208">
            <v>5160.4303845630566</v>
          </cell>
          <cell r="K208">
            <v>5594.4638635197016</v>
          </cell>
          <cell r="L208">
            <v>5952.8488453842301</v>
          </cell>
          <cell r="M208">
            <v>6276.397552535761</v>
          </cell>
          <cell r="N208">
            <v>6617.5317500329102</v>
          </cell>
          <cell r="O208">
            <v>6977.2072428715264</v>
          </cell>
          <cell r="P208">
            <v>7356.4317858749655</v>
          </cell>
        </row>
        <row r="209">
          <cell r="B209" t="str">
            <v>Dividend &amp; Income (TBD)</v>
          </cell>
          <cell r="G209">
            <v>0</v>
          </cell>
          <cell r="H209">
            <v>0</v>
          </cell>
          <cell r="I209">
            <v>0</v>
          </cell>
          <cell r="J209">
            <v>0</v>
          </cell>
          <cell r="K209">
            <v>0</v>
          </cell>
          <cell r="L209">
            <v>0</v>
          </cell>
          <cell r="M209">
            <v>0</v>
          </cell>
          <cell r="N209">
            <v>0</v>
          </cell>
          <cell r="O209">
            <v>0</v>
          </cell>
          <cell r="P209">
            <v>0</v>
          </cell>
        </row>
        <row r="210">
          <cell r="B210" t="str">
            <v>Foreign Equity</v>
          </cell>
          <cell r="G210">
            <v>5676.216896654947</v>
          </cell>
          <cell r="H210">
            <v>5135.0052191287241</v>
          </cell>
          <cell r="I210">
            <v>5069.457699811197</v>
          </cell>
          <cell r="J210">
            <v>5945.7914427732812</v>
          </cell>
          <cell r="K210">
            <v>6906.5589824674616</v>
          </cell>
          <cell r="L210">
            <v>7878.9213168703218</v>
          </cell>
          <cell r="M210">
            <v>8911.6864584116211</v>
          </cell>
          <cell r="N210">
            <v>10079.825948126572</v>
          </cell>
          <cell r="O210">
            <v>11401.084589171578</v>
          </cell>
          <cell r="P210">
            <v>12895.533164796805</v>
          </cell>
        </row>
        <row r="211">
          <cell r="B211" t="str">
            <v>U.S. Equity</v>
          </cell>
          <cell r="G211">
            <v>2388.82602703574</v>
          </cell>
          <cell r="H211">
            <v>2020.7872817093332</v>
          </cell>
          <cell r="I211">
            <v>2001.8552272435363</v>
          </cell>
          <cell r="J211">
            <v>2362.8703094743864</v>
          </cell>
          <cell r="K211">
            <v>2762.1737230948497</v>
          </cell>
          <cell r="L211">
            <v>3171.3051620082656</v>
          </cell>
          <cell r="M211">
            <v>3610.2475224649279</v>
          </cell>
          <cell r="N211">
            <v>4109.944173650666</v>
          </cell>
          <cell r="O211">
            <v>4678.8041555090222</v>
          </cell>
          <cell r="P211">
            <v>5326.4004085397555</v>
          </cell>
        </row>
        <row r="212">
          <cell r="B212" t="str">
            <v>Scotia Select</v>
          </cell>
          <cell r="G212">
            <v>30345.096812325948</v>
          </cell>
          <cell r="H212">
            <v>30125.642755335219</v>
          </cell>
          <cell r="I212">
            <v>29827.680368505607</v>
          </cell>
          <cell r="J212">
            <v>35172.542546484161</v>
          </cell>
          <cell r="K212">
            <v>40882.655515724364</v>
          </cell>
          <cell r="L212">
            <v>46255.514987637733</v>
          </cell>
          <cell r="M212">
            <v>51664.113870391229</v>
          </cell>
          <cell r="N212">
            <v>57705.133381957101</v>
          </cell>
          <cell r="O212">
            <v>64452.521666839624</v>
          </cell>
          <cell r="P212">
            <v>71988.873532581056</v>
          </cell>
        </row>
        <row r="213">
          <cell r="B213" t="str">
            <v>Scotia Partner</v>
          </cell>
          <cell r="G213">
            <v>76335.609236690419</v>
          </cell>
          <cell r="H213">
            <v>69850.154755217882</v>
          </cell>
          <cell r="I213">
            <v>69062.268478466227</v>
          </cell>
          <cell r="J213">
            <v>81226.495562362572</v>
          </cell>
          <cell r="K213">
            <v>94168.498152313754</v>
          </cell>
          <cell r="L213">
            <v>106264.60052673142</v>
          </cell>
          <cell r="M213">
            <v>118374.40097326871</v>
          </cell>
          <cell r="N213">
            <v>131864.22135238996</v>
          </cell>
          <cell r="O213">
            <v>146891.32726254457</v>
          </cell>
          <cell r="P213">
            <v>163630.90612191221</v>
          </cell>
        </row>
        <row r="214">
          <cell r="B214" t="str">
            <v>Scotia Vision</v>
          </cell>
          <cell r="G214">
            <v>6466.290691958231</v>
          </cell>
          <cell r="H214">
            <v>5921.8682659593787</v>
          </cell>
          <cell r="I214">
            <v>5863.5988899491922</v>
          </cell>
          <cell r="J214">
            <v>6914.9627549950255</v>
          </cell>
          <cell r="K214">
            <v>8038.3421396718568</v>
          </cell>
          <cell r="L214">
            <v>9095.6288947244429</v>
          </cell>
          <cell r="M214">
            <v>10160.160343324864</v>
          </cell>
          <cell r="N214">
            <v>11349.282099882617</v>
          </cell>
          <cell r="O214">
            <v>12677.575926972499</v>
          </cell>
          <cell r="P214">
            <v>14161.330203063235</v>
          </cell>
        </row>
        <row r="216">
          <cell r="B216" t="str">
            <v>Private Client:</v>
          </cell>
        </row>
        <row r="217">
          <cell r="B217" t="str">
            <v>Investment Management Accounts (IMAs) - Private Client</v>
          </cell>
          <cell r="G217">
            <v>0</v>
          </cell>
          <cell r="H217">
            <v>0</v>
          </cell>
          <cell r="I217">
            <v>0</v>
          </cell>
          <cell r="J217">
            <v>0</v>
          </cell>
          <cell r="K217">
            <v>0</v>
          </cell>
          <cell r="L217">
            <v>0</v>
          </cell>
          <cell r="M217">
            <v>0</v>
          </cell>
          <cell r="N217">
            <v>0</v>
          </cell>
          <cell r="O217">
            <v>0</v>
          </cell>
          <cell r="P217">
            <v>0</v>
          </cell>
        </row>
        <row r="218">
          <cell r="B218" t="str">
            <v>Estate &amp; Trust Accounts and ST IMAs - Private Client</v>
          </cell>
          <cell r="G218">
            <v>0</v>
          </cell>
          <cell r="H218">
            <v>0</v>
          </cell>
          <cell r="I218">
            <v>0</v>
          </cell>
          <cell r="J218">
            <v>0</v>
          </cell>
          <cell r="K218">
            <v>0</v>
          </cell>
          <cell r="L218">
            <v>0</v>
          </cell>
          <cell r="M218">
            <v>0</v>
          </cell>
          <cell r="N218">
            <v>0</v>
          </cell>
          <cell r="O218">
            <v>0</v>
          </cell>
          <cell r="P218">
            <v>0</v>
          </cell>
        </row>
        <row r="219">
          <cell r="B219" t="str">
            <v>Other (Canadian Equity) - Private Client</v>
          </cell>
          <cell r="G219">
            <v>0</v>
          </cell>
          <cell r="H219">
            <v>0</v>
          </cell>
          <cell r="I219">
            <v>0</v>
          </cell>
          <cell r="J219">
            <v>0</v>
          </cell>
          <cell r="K219">
            <v>0</v>
          </cell>
          <cell r="L219">
            <v>0</v>
          </cell>
          <cell r="M219">
            <v>0</v>
          </cell>
          <cell r="N219">
            <v>0</v>
          </cell>
          <cell r="O219">
            <v>0</v>
          </cell>
          <cell r="P219">
            <v>0</v>
          </cell>
        </row>
        <row r="221">
          <cell r="B221" t="str">
            <v>Portfolio Solutions:</v>
          </cell>
        </row>
        <row r="222">
          <cell r="B222" t="str">
            <v>Pinnacle Program - Portfolio Solutions</v>
          </cell>
          <cell r="G222">
            <v>0</v>
          </cell>
          <cell r="H222">
            <v>0</v>
          </cell>
          <cell r="I222">
            <v>0</v>
          </cell>
          <cell r="J222">
            <v>0</v>
          </cell>
          <cell r="K222">
            <v>0</v>
          </cell>
          <cell r="L222">
            <v>0</v>
          </cell>
          <cell r="M222">
            <v>0</v>
          </cell>
          <cell r="N222">
            <v>0</v>
          </cell>
          <cell r="O222">
            <v>0</v>
          </cell>
          <cell r="P222">
            <v>0</v>
          </cell>
        </row>
        <row r="223">
          <cell r="B223" t="str">
            <v>Other (Marquis, Viscount, etc.) - Portfolio Solutions</v>
          </cell>
          <cell r="G223">
            <v>0</v>
          </cell>
          <cell r="H223">
            <v>0</v>
          </cell>
          <cell r="I223">
            <v>0</v>
          </cell>
          <cell r="J223">
            <v>0</v>
          </cell>
          <cell r="K223">
            <v>0</v>
          </cell>
          <cell r="L223">
            <v>0</v>
          </cell>
          <cell r="M223">
            <v>0</v>
          </cell>
          <cell r="N223">
            <v>0</v>
          </cell>
          <cell r="O223">
            <v>0</v>
          </cell>
          <cell r="P223">
            <v>0</v>
          </cell>
        </row>
        <row r="225">
          <cell r="B225" t="str">
            <v>Alternative Investments:</v>
          </cell>
        </row>
        <row r="226">
          <cell r="B226" t="str">
            <v>Canadian Equity - Alternative Investments</v>
          </cell>
          <cell r="G226">
            <v>0</v>
          </cell>
          <cell r="H226">
            <v>0</v>
          </cell>
          <cell r="I226">
            <v>0</v>
          </cell>
          <cell r="J226">
            <v>0</v>
          </cell>
          <cell r="K226">
            <v>0</v>
          </cell>
          <cell r="L226">
            <v>0</v>
          </cell>
          <cell r="M226">
            <v>0</v>
          </cell>
          <cell r="N226">
            <v>0</v>
          </cell>
          <cell r="O226">
            <v>0</v>
          </cell>
          <cell r="P226">
            <v>0</v>
          </cell>
        </row>
        <row r="227">
          <cell r="B227" t="str">
            <v>Foreign Equity - Alternative Investments</v>
          </cell>
          <cell r="G227">
            <v>0</v>
          </cell>
          <cell r="H227">
            <v>0</v>
          </cell>
          <cell r="I227">
            <v>0</v>
          </cell>
          <cell r="J227">
            <v>0</v>
          </cell>
          <cell r="K227">
            <v>0</v>
          </cell>
          <cell r="L227">
            <v>0</v>
          </cell>
          <cell r="M227">
            <v>0</v>
          </cell>
          <cell r="N227">
            <v>0</v>
          </cell>
          <cell r="O227">
            <v>0</v>
          </cell>
          <cell r="P227">
            <v>0</v>
          </cell>
        </row>
        <row r="229">
          <cell r="B229" t="str">
            <v>Closed End Funds:</v>
          </cell>
        </row>
        <row r="230">
          <cell r="B230" t="str">
            <v>Canadian Equity - Closed Funds</v>
          </cell>
          <cell r="G230">
            <v>0</v>
          </cell>
          <cell r="H230">
            <v>0</v>
          </cell>
          <cell r="I230">
            <v>0</v>
          </cell>
          <cell r="J230">
            <v>0</v>
          </cell>
          <cell r="K230">
            <v>0</v>
          </cell>
          <cell r="L230">
            <v>0</v>
          </cell>
          <cell r="M230">
            <v>0</v>
          </cell>
          <cell r="N230">
            <v>0</v>
          </cell>
          <cell r="O230">
            <v>0</v>
          </cell>
          <cell r="P230">
            <v>0</v>
          </cell>
        </row>
        <row r="231">
          <cell r="B231" t="str">
            <v>Foreign Equity - Closed Funds</v>
          </cell>
          <cell r="G231">
            <v>0</v>
          </cell>
          <cell r="H231">
            <v>0</v>
          </cell>
          <cell r="I231">
            <v>0</v>
          </cell>
          <cell r="J231">
            <v>0</v>
          </cell>
          <cell r="K231">
            <v>0</v>
          </cell>
          <cell r="L231">
            <v>0</v>
          </cell>
          <cell r="M231">
            <v>0</v>
          </cell>
          <cell r="N231">
            <v>0</v>
          </cell>
          <cell r="O231">
            <v>0</v>
          </cell>
          <cell r="P231">
            <v>0</v>
          </cell>
        </row>
        <row r="233">
          <cell r="B233" t="str">
            <v>Tax Assisted Products:</v>
          </cell>
        </row>
        <row r="234">
          <cell r="B234" t="str">
            <v>Canadian Equity - Tax Assisted</v>
          </cell>
          <cell r="G234">
            <v>0</v>
          </cell>
          <cell r="H234">
            <v>0</v>
          </cell>
          <cell r="I234">
            <v>0</v>
          </cell>
          <cell r="J234">
            <v>0</v>
          </cell>
          <cell r="K234">
            <v>0</v>
          </cell>
          <cell r="L234">
            <v>0</v>
          </cell>
          <cell r="M234">
            <v>0</v>
          </cell>
          <cell r="N234">
            <v>0</v>
          </cell>
          <cell r="O234">
            <v>0</v>
          </cell>
          <cell r="P234">
            <v>0</v>
          </cell>
        </row>
        <row r="235">
          <cell r="B235" t="str">
            <v>Dividend &amp; Income - Tax Assisted</v>
          </cell>
          <cell r="G235">
            <v>0</v>
          </cell>
          <cell r="H235">
            <v>0</v>
          </cell>
          <cell r="I235">
            <v>0</v>
          </cell>
          <cell r="J235">
            <v>0</v>
          </cell>
          <cell r="K235">
            <v>0</v>
          </cell>
          <cell r="L235">
            <v>0</v>
          </cell>
          <cell r="M235">
            <v>0</v>
          </cell>
          <cell r="N235">
            <v>0</v>
          </cell>
          <cell r="O235">
            <v>0</v>
          </cell>
          <cell r="P235">
            <v>0</v>
          </cell>
        </row>
        <row r="236">
          <cell r="B236" t="str">
            <v>Foreign Equity - Tax Assisted</v>
          </cell>
          <cell r="G236">
            <v>0</v>
          </cell>
          <cell r="H236">
            <v>0</v>
          </cell>
          <cell r="I236">
            <v>0</v>
          </cell>
          <cell r="J236">
            <v>0</v>
          </cell>
          <cell r="K236">
            <v>0</v>
          </cell>
          <cell r="L236">
            <v>0</v>
          </cell>
          <cell r="M236">
            <v>0</v>
          </cell>
          <cell r="N236">
            <v>0</v>
          </cell>
          <cell r="O236">
            <v>0</v>
          </cell>
          <cell r="P236">
            <v>0</v>
          </cell>
        </row>
        <row r="238">
          <cell r="B238" t="str">
            <v>Managed Assets:</v>
          </cell>
        </row>
        <row r="239">
          <cell r="B239" t="str">
            <v>Partners - Managed Assets</v>
          </cell>
          <cell r="G239">
            <v>0</v>
          </cell>
          <cell r="H239">
            <v>0</v>
          </cell>
          <cell r="I239">
            <v>0</v>
          </cell>
          <cell r="J239">
            <v>0</v>
          </cell>
          <cell r="K239">
            <v>0</v>
          </cell>
          <cell r="L239">
            <v>0</v>
          </cell>
          <cell r="M239">
            <v>0</v>
          </cell>
          <cell r="N239">
            <v>0</v>
          </cell>
          <cell r="O239">
            <v>0</v>
          </cell>
          <cell r="P239">
            <v>0</v>
          </cell>
        </row>
        <row r="240">
          <cell r="B240" t="str">
            <v>Vision - Managed Assets</v>
          </cell>
          <cell r="G240">
            <v>0</v>
          </cell>
          <cell r="H240">
            <v>0</v>
          </cell>
          <cell r="I240">
            <v>0</v>
          </cell>
          <cell r="J240">
            <v>0</v>
          </cell>
          <cell r="K240">
            <v>0</v>
          </cell>
          <cell r="L240">
            <v>0</v>
          </cell>
          <cell r="M240">
            <v>0</v>
          </cell>
          <cell r="N240">
            <v>0</v>
          </cell>
          <cell r="O240">
            <v>0</v>
          </cell>
          <cell r="P240">
            <v>0</v>
          </cell>
        </row>
        <row r="241">
          <cell r="B241" t="str">
            <v>Selected - Managed Assets</v>
          </cell>
          <cell r="G241">
            <v>0</v>
          </cell>
          <cell r="H241">
            <v>0</v>
          </cell>
          <cell r="I241">
            <v>0</v>
          </cell>
          <cell r="J241">
            <v>0</v>
          </cell>
          <cell r="K241">
            <v>0</v>
          </cell>
          <cell r="L241">
            <v>0</v>
          </cell>
          <cell r="M241">
            <v>0</v>
          </cell>
          <cell r="N241">
            <v>0</v>
          </cell>
          <cell r="O241">
            <v>0</v>
          </cell>
          <cell r="P241">
            <v>0</v>
          </cell>
        </row>
        <row r="242">
          <cell r="B242" t="str">
            <v>Other - Managed Assets</v>
          </cell>
          <cell r="G242">
            <v>0</v>
          </cell>
          <cell r="H242">
            <v>0</v>
          </cell>
          <cell r="I242">
            <v>0</v>
          </cell>
          <cell r="J242">
            <v>0</v>
          </cell>
          <cell r="K242">
            <v>0</v>
          </cell>
          <cell r="L242">
            <v>0</v>
          </cell>
          <cell r="M242">
            <v>0</v>
          </cell>
          <cell r="N242">
            <v>0</v>
          </cell>
          <cell r="O242">
            <v>0</v>
          </cell>
          <cell r="P242">
            <v>0</v>
          </cell>
        </row>
        <row r="244">
          <cell r="B244" t="str">
            <v>Institutional:</v>
          </cell>
        </row>
        <row r="245">
          <cell r="B245" t="str">
            <v>Corporate Accounts - Institutional</v>
          </cell>
          <cell r="G245">
            <v>0</v>
          </cell>
          <cell r="H245">
            <v>0</v>
          </cell>
          <cell r="I245">
            <v>0</v>
          </cell>
          <cell r="J245">
            <v>0</v>
          </cell>
          <cell r="K245">
            <v>0</v>
          </cell>
          <cell r="L245">
            <v>0</v>
          </cell>
          <cell r="M245">
            <v>0</v>
          </cell>
          <cell r="N245">
            <v>0</v>
          </cell>
          <cell r="O245">
            <v>0</v>
          </cell>
          <cell r="P245">
            <v>0</v>
          </cell>
        </row>
        <row r="246">
          <cell r="B246" t="str">
            <v>Pensions - Institutional</v>
          </cell>
          <cell r="G246">
            <v>0</v>
          </cell>
          <cell r="H246">
            <v>0</v>
          </cell>
          <cell r="I246">
            <v>0</v>
          </cell>
          <cell r="J246">
            <v>0</v>
          </cell>
          <cell r="K246">
            <v>0</v>
          </cell>
          <cell r="L246">
            <v>0</v>
          </cell>
          <cell r="M246">
            <v>0</v>
          </cell>
          <cell r="N246">
            <v>0</v>
          </cell>
          <cell r="O246">
            <v>0</v>
          </cell>
          <cell r="P246">
            <v>0</v>
          </cell>
        </row>
        <row r="248">
          <cell r="B248" t="str">
            <v>Gross Management Fees</v>
          </cell>
          <cell r="G248">
            <v>258993.09577357856</v>
          </cell>
          <cell r="H248">
            <v>241927.33781739388</v>
          </cell>
          <cell r="I248">
            <v>237643.35633777629</v>
          </cell>
          <cell r="J248">
            <v>276203.10324228316</v>
          </cell>
          <cell r="K248">
            <v>317382.77728025912</v>
          </cell>
          <cell r="L248">
            <v>356808.13066107413</v>
          </cell>
          <cell r="M248">
            <v>397008.10545084783</v>
          </cell>
          <cell r="N248">
            <v>441868.01327470032</v>
          </cell>
          <cell r="O248">
            <v>491939.56858165906</v>
          </cell>
          <cell r="P248">
            <v>547840.91632272908</v>
          </cell>
        </row>
        <row r="249">
          <cell r="B249" t="str">
            <v>Adjustment for 2008 Calibration</v>
          </cell>
          <cell r="G249">
            <v>-543.27760821217066</v>
          </cell>
          <cell r="H249">
            <v>0</v>
          </cell>
          <cell r="I249">
            <v>0</v>
          </cell>
          <cell r="J249">
            <v>0</v>
          </cell>
          <cell r="K249">
            <v>0</v>
          </cell>
          <cell r="L249">
            <v>0</v>
          </cell>
          <cell r="M249">
            <v>0</v>
          </cell>
          <cell r="N249">
            <v>0</v>
          </cell>
          <cell r="O249">
            <v>0</v>
          </cell>
          <cell r="P249">
            <v>0</v>
          </cell>
        </row>
        <row r="250">
          <cell r="B250" t="str">
            <v>Total Management Fees</v>
          </cell>
          <cell r="G250">
            <v>258449.81816536639</v>
          </cell>
          <cell r="H250">
            <v>241927.33781739388</v>
          </cell>
          <cell r="I250">
            <v>237643.35633777629</v>
          </cell>
          <cell r="J250">
            <v>276203.10324228316</v>
          </cell>
          <cell r="K250">
            <v>317382.77728025912</v>
          </cell>
          <cell r="L250">
            <v>356808.13066107413</v>
          </cell>
          <cell r="M250">
            <v>397008.10545084783</v>
          </cell>
          <cell r="N250">
            <v>441868.01327470032</v>
          </cell>
          <cell r="O250">
            <v>491939.56858165906</v>
          </cell>
          <cell r="P250">
            <v>547840.91632272908</v>
          </cell>
        </row>
        <row r="251">
          <cell r="B251" t="str">
            <v>Total Average AUM - Dealer + BNS Channel</v>
          </cell>
          <cell r="G251">
            <v>16240071.422329623</v>
          </cell>
          <cell r="H251">
            <v>15211162.103399817</v>
          </cell>
          <cell r="I251">
            <v>14893010.002046391</v>
          </cell>
          <cell r="J251">
            <v>17206600.42626797</v>
          </cell>
          <cell r="K251">
            <v>19666911.86718183</v>
          </cell>
          <cell r="L251">
            <v>22012607.471588485</v>
          </cell>
          <cell r="M251">
            <v>24397333.857574806</v>
          </cell>
          <cell r="N251">
            <v>27053538.728251949</v>
          </cell>
          <cell r="O251">
            <v>30013170.125340659</v>
          </cell>
          <cell r="P251">
            <v>33312024.845300015</v>
          </cell>
        </row>
        <row r="252">
          <cell r="B252" t="str">
            <v>Average Management Fee</v>
          </cell>
          <cell r="G252">
            <v>1.5914327680234548E-2</v>
          </cell>
          <cell r="H252">
            <v>1.5904592704545643E-2</v>
          </cell>
          <cell r="I252">
            <v>1.5956704273019533E-2</v>
          </cell>
          <cell r="J252">
            <v>1.6052160008355021E-2</v>
          </cell>
          <cell r="K252">
            <v>1.6137906114781327E-2</v>
          </cell>
          <cell r="L252">
            <v>1.6209262402084978E-2</v>
          </cell>
          <cell r="M252">
            <v>1.6272602070721183E-2</v>
          </cell>
          <cell r="N252">
            <v>1.6333094820355554E-2</v>
          </cell>
          <cell r="O252">
            <v>1.6390789994100145E-2</v>
          </cell>
          <cell r="P252">
            <v>1.6445740505624768E-2</v>
          </cell>
        </row>
        <row r="254">
          <cell r="A254" t="str">
            <v>Redemption Fees - %</v>
          </cell>
        </row>
        <row r="256">
          <cell r="B256" t="str">
            <v>Mutual Funds:</v>
          </cell>
        </row>
        <row r="257">
          <cell r="B257" t="str">
            <v>Balanced</v>
          </cell>
          <cell r="E257">
            <v>0</v>
          </cell>
          <cell r="F257">
            <v>0</v>
          </cell>
          <cell r="G257">
            <v>0</v>
          </cell>
          <cell r="H257">
            <v>0</v>
          </cell>
          <cell r="I257">
            <v>0</v>
          </cell>
          <cell r="J257">
            <v>0</v>
          </cell>
          <cell r="K257">
            <v>0</v>
          </cell>
          <cell r="L257">
            <v>0</v>
          </cell>
          <cell r="M257">
            <v>0</v>
          </cell>
          <cell r="N257">
            <v>0</v>
          </cell>
          <cell r="O257">
            <v>0</v>
          </cell>
          <cell r="P257">
            <v>0</v>
          </cell>
        </row>
        <row r="258">
          <cell r="B258" t="str">
            <v>Fixed Income</v>
          </cell>
          <cell r="E258">
            <v>0</v>
          </cell>
          <cell r="F258">
            <v>0</v>
          </cell>
          <cell r="G258">
            <v>0</v>
          </cell>
          <cell r="H258">
            <v>0</v>
          </cell>
          <cell r="I258">
            <v>0</v>
          </cell>
          <cell r="J258">
            <v>0</v>
          </cell>
          <cell r="K258">
            <v>0</v>
          </cell>
          <cell r="L258">
            <v>0</v>
          </cell>
          <cell r="M258">
            <v>0</v>
          </cell>
          <cell r="N258">
            <v>0</v>
          </cell>
          <cell r="O258">
            <v>0</v>
          </cell>
          <cell r="P258">
            <v>0</v>
          </cell>
        </row>
        <row r="259">
          <cell r="B259" t="str">
            <v>Canadian Equity</v>
          </cell>
          <cell r="E259">
            <v>0</v>
          </cell>
          <cell r="F259">
            <v>0</v>
          </cell>
          <cell r="G259">
            <v>0</v>
          </cell>
          <cell r="H259">
            <v>0</v>
          </cell>
          <cell r="I259">
            <v>0</v>
          </cell>
          <cell r="J259">
            <v>0</v>
          </cell>
          <cell r="K259">
            <v>0</v>
          </cell>
          <cell r="L259">
            <v>0</v>
          </cell>
          <cell r="M259">
            <v>0</v>
          </cell>
          <cell r="N259">
            <v>0</v>
          </cell>
          <cell r="O259">
            <v>0</v>
          </cell>
          <cell r="P259">
            <v>0</v>
          </cell>
        </row>
        <row r="260">
          <cell r="B260" t="str">
            <v>Money Market</v>
          </cell>
          <cell r="E260">
            <v>0</v>
          </cell>
          <cell r="F260">
            <v>0</v>
          </cell>
          <cell r="G260">
            <v>0</v>
          </cell>
          <cell r="H260">
            <v>0</v>
          </cell>
          <cell r="I260">
            <v>0</v>
          </cell>
          <cell r="J260">
            <v>0</v>
          </cell>
          <cell r="K260">
            <v>0</v>
          </cell>
          <cell r="L260">
            <v>0</v>
          </cell>
          <cell r="M260">
            <v>0</v>
          </cell>
          <cell r="N260">
            <v>0</v>
          </cell>
          <cell r="O260">
            <v>0</v>
          </cell>
          <cell r="P260">
            <v>0</v>
          </cell>
        </row>
        <row r="261">
          <cell r="B261" t="str">
            <v>Dividend &amp; Income (TBD)</v>
          </cell>
          <cell r="E261">
            <v>0</v>
          </cell>
          <cell r="F261">
            <v>0</v>
          </cell>
          <cell r="G261">
            <v>0</v>
          </cell>
          <cell r="H261">
            <v>0</v>
          </cell>
          <cell r="I261">
            <v>0</v>
          </cell>
          <cell r="J261">
            <v>0</v>
          </cell>
          <cell r="K261">
            <v>0</v>
          </cell>
          <cell r="L261">
            <v>0</v>
          </cell>
          <cell r="M261">
            <v>0</v>
          </cell>
          <cell r="N261">
            <v>0</v>
          </cell>
          <cell r="O261">
            <v>0</v>
          </cell>
          <cell r="P261">
            <v>0</v>
          </cell>
        </row>
        <row r="262">
          <cell r="B262" t="str">
            <v>Foreign Equity</v>
          </cell>
          <cell r="E262">
            <v>0</v>
          </cell>
          <cell r="F262">
            <v>0</v>
          </cell>
          <cell r="G262">
            <v>0</v>
          </cell>
          <cell r="H262">
            <v>0</v>
          </cell>
          <cell r="I262">
            <v>0</v>
          </cell>
          <cell r="J262">
            <v>0</v>
          </cell>
          <cell r="K262">
            <v>0</v>
          </cell>
          <cell r="L262">
            <v>0</v>
          </cell>
          <cell r="M262">
            <v>0</v>
          </cell>
          <cell r="N262">
            <v>0</v>
          </cell>
          <cell r="O262">
            <v>0</v>
          </cell>
          <cell r="P262">
            <v>0</v>
          </cell>
        </row>
        <row r="263">
          <cell r="B263" t="str">
            <v>U.S. Equity</v>
          </cell>
          <cell r="E263">
            <v>0</v>
          </cell>
          <cell r="F263">
            <v>0</v>
          </cell>
          <cell r="G263">
            <v>0</v>
          </cell>
          <cell r="H263">
            <v>0</v>
          </cell>
          <cell r="I263">
            <v>0</v>
          </cell>
          <cell r="J263">
            <v>0</v>
          </cell>
          <cell r="K263">
            <v>0</v>
          </cell>
          <cell r="L263">
            <v>0</v>
          </cell>
          <cell r="M263">
            <v>0</v>
          </cell>
          <cell r="N263">
            <v>0</v>
          </cell>
          <cell r="O263">
            <v>0</v>
          </cell>
          <cell r="P263">
            <v>0</v>
          </cell>
        </row>
        <row r="264">
          <cell r="B264" t="str">
            <v>Scotia Select</v>
          </cell>
          <cell r="E264">
            <v>0</v>
          </cell>
          <cell r="F264">
            <v>0</v>
          </cell>
          <cell r="G264">
            <v>0</v>
          </cell>
          <cell r="H264">
            <v>0</v>
          </cell>
          <cell r="I264">
            <v>0</v>
          </cell>
          <cell r="J264">
            <v>0</v>
          </cell>
          <cell r="K264">
            <v>0</v>
          </cell>
          <cell r="L264">
            <v>0</v>
          </cell>
          <cell r="M264">
            <v>0</v>
          </cell>
          <cell r="N264">
            <v>0</v>
          </cell>
          <cell r="O264">
            <v>0</v>
          </cell>
          <cell r="P264">
            <v>0</v>
          </cell>
        </row>
        <row r="265">
          <cell r="B265" t="str">
            <v>Scotia Partner</v>
          </cell>
          <cell r="E265">
            <v>0</v>
          </cell>
          <cell r="F265">
            <v>0</v>
          </cell>
          <cell r="G265">
            <v>0</v>
          </cell>
          <cell r="H265">
            <v>0</v>
          </cell>
          <cell r="I265">
            <v>0</v>
          </cell>
          <cell r="J265">
            <v>0</v>
          </cell>
          <cell r="K265">
            <v>0</v>
          </cell>
          <cell r="L265">
            <v>0</v>
          </cell>
          <cell r="M265">
            <v>0</v>
          </cell>
          <cell r="N265">
            <v>0</v>
          </cell>
          <cell r="O265">
            <v>0</v>
          </cell>
          <cell r="P265">
            <v>0</v>
          </cell>
        </row>
        <row r="266">
          <cell r="B266" t="str">
            <v>Scotia Vision</v>
          </cell>
          <cell r="E266">
            <v>0</v>
          </cell>
          <cell r="F266">
            <v>0</v>
          </cell>
          <cell r="G266">
            <v>0</v>
          </cell>
          <cell r="H266">
            <v>0</v>
          </cell>
          <cell r="I266">
            <v>0</v>
          </cell>
          <cell r="J266">
            <v>0</v>
          </cell>
          <cell r="K266">
            <v>0</v>
          </cell>
          <cell r="L266">
            <v>0</v>
          </cell>
          <cell r="M266">
            <v>0</v>
          </cell>
          <cell r="N266">
            <v>0</v>
          </cell>
          <cell r="O266">
            <v>0</v>
          </cell>
          <cell r="P266">
            <v>0</v>
          </cell>
        </row>
        <row r="269">
          <cell r="A269" t="str">
            <v>Redeemed AUM</v>
          </cell>
        </row>
        <row r="271">
          <cell r="B271" t="str">
            <v>Mutual Funds:</v>
          </cell>
        </row>
        <row r="272">
          <cell r="B272" t="str">
            <v>Balanced</v>
          </cell>
          <cell r="E272">
            <v>0</v>
          </cell>
          <cell r="F272">
            <v>0</v>
          </cell>
          <cell r="G272">
            <v>0</v>
          </cell>
          <cell r="H272">
            <v>0</v>
          </cell>
          <cell r="I272">
            <v>0</v>
          </cell>
          <cell r="J272">
            <v>0</v>
          </cell>
          <cell r="K272">
            <v>0</v>
          </cell>
          <cell r="L272">
            <v>0</v>
          </cell>
          <cell r="M272">
            <v>0</v>
          </cell>
          <cell r="N272">
            <v>0</v>
          </cell>
          <cell r="O272">
            <v>0</v>
          </cell>
          <cell r="P272">
            <v>0</v>
          </cell>
        </row>
        <row r="273">
          <cell r="B273" t="str">
            <v>Fixed Income</v>
          </cell>
          <cell r="E273">
            <v>0</v>
          </cell>
          <cell r="F273">
            <v>0</v>
          </cell>
          <cell r="G273">
            <v>0</v>
          </cell>
          <cell r="H273">
            <v>0</v>
          </cell>
          <cell r="I273">
            <v>0</v>
          </cell>
          <cell r="J273">
            <v>0</v>
          </cell>
          <cell r="K273">
            <v>0</v>
          </cell>
          <cell r="L273">
            <v>0</v>
          </cell>
          <cell r="M273">
            <v>0</v>
          </cell>
          <cell r="N273">
            <v>0</v>
          </cell>
          <cell r="O273">
            <v>0</v>
          </cell>
          <cell r="P273">
            <v>0</v>
          </cell>
        </row>
        <row r="274">
          <cell r="B274" t="str">
            <v>Canadian Equity</v>
          </cell>
          <cell r="E274">
            <v>0</v>
          </cell>
          <cell r="F274">
            <v>0</v>
          </cell>
          <cell r="G274">
            <v>0</v>
          </cell>
          <cell r="H274">
            <v>0</v>
          </cell>
          <cell r="I274">
            <v>0</v>
          </cell>
          <cell r="J274">
            <v>0</v>
          </cell>
          <cell r="K274">
            <v>0</v>
          </cell>
          <cell r="L274">
            <v>0</v>
          </cell>
          <cell r="M274">
            <v>0</v>
          </cell>
          <cell r="N274">
            <v>0</v>
          </cell>
          <cell r="O274">
            <v>0</v>
          </cell>
          <cell r="P274">
            <v>0</v>
          </cell>
        </row>
        <row r="275">
          <cell r="B275" t="str">
            <v>Money Market</v>
          </cell>
          <cell r="E275">
            <v>0</v>
          </cell>
          <cell r="F275">
            <v>0</v>
          </cell>
          <cell r="G275">
            <v>0</v>
          </cell>
          <cell r="H275">
            <v>0</v>
          </cell>
          <cell r="I275">
            <v>0</v>
          </cell>
          <cell r="J275">
            <v>0</v>
          </cell>
          <cell r="K275">
            <v>0</v>
          </cell>
          <cell r="L275">
            <v>0</v>
          </cell>
          <cell r="M275">
            <v>0</v>
          </cell>
          <cell r="N275">
            <v>0</v>
          </cell>
          <cell r="O275">
            <v>0</v>
          </cell>
          <cell r="P275">
            <v>0</v>
          </cell>
        </row>
        <row r="276">
          <cell r="B276" t="str">
            <v>Dividend &amp; Income (TBD)</v>
          </cell>
          <cell r="E276">
            <v>0</v>
          </cell>
          <cell r="F276">
            <v>0</v>
          </cell>
          <cell r="G276">
            <v>0</v>
          </cell>
          <cell r="H276">
            <v>0</v>
          </cell>
          <cell r="I276">
            <v>0</v>
          </cell>
          <cell r="J276">
            <v>0</v>
          </cell>
          <cell r="K276">
            <v>0</v>
          </cell>
          <cell r="L276">
            <v>0</v>
          </cell>
          <cell r="M276">
            <v>0</v>
          </cell>
          <cell r="N276">
            <v>0</v>
          </cell>
          <cell r="O276">
            <v>0</v>
          </cell>
          <cell r="P276">
            <v>0</v>
          </cell>
        </row>
        <row r="277">
          <cell r="B277" t="str">
            <v>Foreign Equity</v>
          </cell>
          <cell r="E277">
            <v>0</v>
          </cell>
          <cell r="F277">
            <v>0</v>
          </cell>
          <cell r="G277">
            <v>0</v>
          </cell>
          <cell r="H277">
            <v>0</v>
          </cell>
          <cell r="I277">
            <v>0</v>
          </cell>
          <cell r="J277">
            <v>0</v>
          </cell>
          <cell r="K277">
            <v>0</v>
          </cell>
          <cell r="L277">
            <v>0</v>
          </cell>
          <cell r="M277">
            <v>0</v>
          </cell>
          <cell r="N277">
            <v>0</v>
          </cell>
          <cell r="O277">
            <v>0</v>
          </cell>
          <cell r="P277">
            <v>0</v>
          </cell>
        </row>
        <row r="278">
          <cell r="B278" t="str">
            <v>U.S. Equity</v>
          </cell>
          <cell r="E278">
            <v>0</v>
          </cell>
          <cell r="F278">
            <v>0</v>
          </cell>
          <cell r="G278">
            <v>0</v>
          </cell>
          <cell r="H278">
            <v>0</v>
          </cell>
          <cell r="I278">
            <v>0</v>
          </cell>
          <cell r="J278">
            <v>0</v>
          </cell>
          <cell r="K278">
            <v>0</v>
          </cell>
          <cell r="L278">
            <v>0</v>
          </cell>
          <cell r="M278">
            <v>0</v>
          </cell>
          <cell r="N278">
            <v>0</v>
          </cell>
          <cell r="O278">
            <v>0</v>
          </cell>
          <cell r="P278">
            <v>0</v>
          </cell>
        </row>
        <row r="279">
          <cell r="B279" t="str">
            <v>Scotia Select</v>
          </cell>
          <cell r="E279">
            <v>0</v>
          </cell>
          <cell r="F279">
            <v>0</v>
          </cell>
          <cell r="G279">
            <v>0</v>
          </cell>
          <cell r="H279">
            <v>0</v>
          </cell>
          <cell r="I279">
            <v>0</v>
          </cell>
          <cell r="J279">
            <v>0</v>
          </cell>
          <cell r="K279">
            <v>0</v>
          </cell>
          <cell r="L279">
            <v>0</v>
          </cell>
          <cell r="M279">
            <v>0</v>
          </cell>
          <cell r="N279">
            <v>0</v>
          </cell>
          <cell r="O279">
            <v>0</v>
          </cell>
          <cell r="P279">
            <v>0</v>
          </cell>
        </row>
        <row r="280">
          <cell r="B280" t="str">
            <v>Scotia Partner</v>
          </cell>
          <cell r="E280">
            <v>0</v>
          </cell>
          <cell r="F280">
            <v>0</v>
          </cell>
          <cell r="G280">
            <v>0</v>
          </cell>
          <cell r="H280">
            <v>0</v>
          </cell>
          <cell r="I280">
            <v>0</v>
          </cell>
          <cell r="J280">
            <v>0</v>
          </cell>
          <cell r="K280">
            <v>0</v>
          </cell>
          <cell r="L280">
            <v>0</v>
          </cell>
          <cell r="M280">
            <v>0</v>
          </cell>
          <cell r="N280">
            <v>0</v>
          </cell>
          <cell r="O280">
            <v>0</v>
          </cell>
          <cell r="P280">
            <v>0</v>
          </cell>
        </row>
        <row r="281">
          <cell r="B281" t="str">
            <v>Scotia Vision</v>
          </cell>
          <cell r="E281">
            <v>0</v>
          </cell>
          <cell r="F281">
            <v>0</v>
          </cell>
          <cell r="G281">
            <v>0</v>
          </cell>
          <cell r="H281">
            <v>0</v>
          </cell>
          <cell r="I281">
            <v>0</v>
          </cell>
          <cell r="J281">
            <v>0</v>
          </cell>
          <cell r="K281">
            <v>0</v>
          </cell>
          <cell r="L281">
            <v>0</v>
          </cell>
          <cell r="M281">
            <v>0</v>
          </cell>
          <cell r="N281">
            <v>0</v>
          </cell>
          <cell r="O281">
            <v>0</v>
          </cell>
          <cell r="P281">
            <v>0</v>
          </cell>
        </row>
        <row r="284">
          <cell r="A284" t="str">
            <v>Back End Load</v>
          </cell>
          <cell r="E284">
            <v>0</v>
          </cell>
          <cell r="F284">
            <v>0</v>
          </cell>
          <cell r="G284">
            <v>0</v>
          </cell>
          <cell r="H284">
            <v>0</v>
          </cell>
          <cell r="I284">
            <v>0</v>
          </cell>
          <cell r="J284">
            <v>0</v>
          </cell>
          <cell r="K284">
            <v>0</v>
          </cell>
          <cell r="L284">
            <v>0</v>
          </cell>
          <cell r="M284">
            <v>0</v>
          </cell>
          <cell r="N284">
            <v>0</v>
          </cell>
          <cell r="O284">
            <v>0</v>
          </cell>
          <cell r="P284">
            <v>0</v>
          </cell>
        </row>
        <row r="287">
          <cell r="A287" t="str">
            <v>Redemption Fees - $</v>
          </cell>
        </row>
        <row r="289">
          <cell r="B289" t="str">
            <v>Mutual Funds:</v>
          </cell>
        </row>
        <row r="290">
          <cell r="B290" t="str">
            <v>Balanced</v>
          </cell>
          <cell r="E290">
            <v>0</v>
          </cell>
          <cell r="F290">
            <v>0</v>
          </cell>
          <cell r="G290">
            <v>0</v>
          </cell>
          <cell r="H290">
            <v>0</v>
          </cell>
          <cell r="I290">
            <v>0</v>
          </cell>
          <cell r="J290">
            <v>0</v>
          </cell>
          <cell r="K290">
            <v>0</v>
          </cell>
          <cell r="L290">
            <v>0</v>
          </cell>
          <cell r="M290">
            <v>0</v>
          </cell>
          <cell r="N290">
            <v>0</v>
          </cell>
          <cell r="O290">
            <v>0</v>
          </cell>
          <cell r="P290">
            <v>0</v>
          </cell>
        </row>
        <row r="291">
          <cell r="B291" t="str">
            <v>Fixed Income</v>
          </cell>
          <cell r="E291">
            <v>0</v>
          </cell>
          <cell r="F291">
            <v>0</v>
          </cell>
          <cell r="G291">
            <v>0</v>
          </cell>
          <cell r="H291">
            <v>0</v>
          </cell>
          <cell r="I291">
            <v>0</v>
          </cell>
          <cell r="J291">
            <v>0</v>
          </cell>
          <cell r="K291">
            <v>0</v>
          </cell>
          <cell r="L291">
            <v>0</v>
          </cell>
          <cell r="M291">
            <v>0</v>
          </cell>
          <cell r="N291">
            <v>0</v>
          </cell>
          <cell r="O291">
            <v>0</v>
          </cell>
          <cell r="P291">
            <v>0</v>
          </cell>
        </row>
        <row r="292">
          <cell r="B292" t="str">
            <v>Canadian Equity</v>
          </cell>
          <cell r="E292">
            <v>0</v>
          </cell>
          <cell r="F292">
            <v>0</v>
          </cell>
          <cell r="G292">
            <v>0</v>
          </cell>
          <cell r="H292">
            <v>0</v>
          </cell>
          <cell r="I292">
            <v>0</v>
          </cell>
          <cell r="J292">
            <v>0</v>
          </cell>
          <cell r="K292">
            <v>0</v>
          </cell>
          <cell r="L292">
            <v>0</v>
          </cell>
          <cell r="M292">
            <v>0</v>
          </cell>
          <cell r="N292">
            <v>0</v>
          </cell>
          <cell r="O292">
            <v>0</v>
          </cell>
          <cell r="P292">
            <v>0</v>
          </cell>
        </row>
        <row r="293">
          <cell r="B293" t="str">
            <v>Money Market</v>
          </cell>
          <cell r="E293">
            <v>0</v>
          </cell>
          <cell r="F293">
            <v>0</v>
          </cell>
          <cell r="G293">
            <v>0</v>
          </cell>
          <cell r="H293">
            <v>0</v>
          </cell>
          <cell r="I293">
            <v>0</v>
          </cell>
          <cell r="J293">
            <v>0</v>
          </cell>
          <cell r="K293">
            <v>0</v>
          </cell>
          <cell r="L293">
            <v>0</v>
          </cell>
          <cell r="M293">
            <v>0</v>
          </cell>
          <cell r="N293">
            <v>0</v>
          </cell>
          <cell r="O293">
            <v>0</v>
          </cell>
          <cell r="P293">
            <v>0</v>
          </cell>
        </row>
        <row r="294">
          <cell r="B294" t="str">
            <v>Dividend &amp; Income (TBD)</v>
          </cell>
          <cell r="E294">
            <v>0</v>
          </cell>
          <cell r="F294">
            <v>0</v>
          </cell>
          <cell r="G294">
            <v>0</v>
          </cell>
          <cell r="H294">
            <v>0</v>
          </cell>
          <cell r="I294">
            <v>0</v>
          </cell>
          <cell r="J294">
            <v>0</v>
          </cell>
          <cell r="K294">
            <v>0</v>
          </cell>
          <cell r="L294">
            <v>0</v>
          </cell>
          <cell r="M294">
            <v>0</v>
          </cell>
          <cell r="N294">
            <v>0</v>
          </cell>
          <cell r="O294">
            <v>0</v>
          </cell>
          <cell r="P294">
            <v>0</v>
          </cell>
        </row>
        <row r="295">
          <cell r="B295" t="str">
            <v>Foreign Equity</v>
          </cell>
          <cell r="E295">
            <v>0</v>
          </cell>
          <cell r="F295">
            <v>0</v>
          </cell>
          <cell r="G295">
            <v>0</v>
          </cell>
          <cell r="H295">
            <v>0</v>
          </cell>
          <cell r="I295">
            <v>0</v>
          </cell>
          <cell r="J295">
            <v>0</v>
          </cell>
          <cell r="K295">
            <v>0</v>
          </cell>
          <cell r="L295">
            <v>0</v>
          </cell>
          <cell r="M295">
            <v>0</v>
          </cell>
          <cell r="N295">
            <v>0</v>
          </cell>
          <cell r="O295">
            <v>0</v>
          </cell>
          <cell r="P295">
            <v>0</v>
          </cell>
        </row>
        <row r="296">
          <cell r="B296" t="str">
            <v>U.S. Equity</v>
          </cell>
          <cell r="E296">
            <v>0</v>
          </cell>
          <cell r="F296">
            <v>0</v>
          </cell>
          <cell r="G296">
            <v>0</v>
          </cell>
          <cell r="H296">
            <v>0</v>
          </cell>
          <cell r="I296">
            <v>0</v>
          </cell>
          <cell r="J296">
            <v>0</v>
          </cell>
          <cell r="K296">
            <v>0</v>
          </cell>
          <cell r="L296">
            <v>0</v>
          </cell>
          <cell r="M296">
            <v>0</v>
          </cell>
          <cell r="N296">
            <v>0</v>
          </cell>
          <cell r="O296">
            <v>0</v>
          </cell>
          <cell r="P296">
            <v>0</v>
          </cell>
        </row>
        <row r="297">
          <cell r="B297" t="str">
            <v>Scotia Select</v>
          </cell>
          <cell r="E297">
            <v>0</v>
          </cell>
          <cell r="F297">
            <v>0</v>
          </cell>
          <cell r="G297">
            <v>0</v>
          </cell>
          <cell r="H297">
            <v>0</v>
          </cell>
          <cell r="I297">
            <v>0</v>
          </cell>
          <cell r="J297">
            <v>0</v>
          </cell>
          <cell r="K297">
            <v>0</v>
          </cell>
          <cell r="L297">
            <v>0</v>
          </cell>
          <cell r="M297">
            <v>0</v>
          </cell>
          <cell r="N297">
            <v>0</v>
          </cell>
          <cell r="O297">
            <v>0</v>
          </cell>
          <cell r="P297">
            <v>0</v>
          </cell>
        </row>
        <row r="298">
          <cell r="B298" t="str">
            <v>Scotia Partner</v>
          </cell>
          <cell r="E298">
            <v>0</v>
          </cell>
          <cell r="F298">
            <v>0</v>
          </cell>
          <cell r="G298">
            <v>0</v>
          </cell>
          <cell r="H298">
            <v>0</v>
          </cell>
          <cell r="I298">
            <v>0</v>
          </cell>
          <cell r="J298">
            <v>0</v>
          </cell>
          <cell r="K298">
            <v>0</v>
          </cell>
          <cell r="L298">
            <v>0</v>
          </cell>
          <cell r="M298">
            <v>0</v>
          </cell>
          <cell r="N298">
            <v>0</v>
          </cell>
          <cell r="O298">
            <v>0</v>
          </cell>
          <cell r="P298">
            <v>0</v>
          </cell>
        </row>
        <row r="299">
          <cell r="B299" t="str">
            <v>Scotia Vision</v>
          </cell>
          <cell r="E299">
            <v>0</v>
          </cell>
          <cell r="F299">
            <v>0</v>
          </cell>
          <cell r="G299">
            <v>0</v>
          </cell>
          <cell r="H299">
            <v>0</v>
          </cell>
          <cell r="I299">
            <v>0</v>
          </cell>
          <cell r="J299">
            <v>0</v>
          </cell>
          <cell r="K299">
            <v>0</v>
          </cell>
          <cell r="L299">
            <v>0</v>
          </cell>
          <cell r="M299">
            <v>0</v>
          </cell>
          <cell r="N299">
            <v>0</v>
          </cell>
          <cell r="O299">
            <v>0</v>
          </cell>
          <cell r="P299">
            <v>0</v>
          </cell>
        </row>
        <row r="301">
          <cell r="B301" t="str">
            <v>Total Redemption Fees</v>
          </cell>
          <cell r="E301">
            <v>0</v>
          </cell>
          <cell r="F301">
            <v>0</v>
          </cell>
          <cell r="G301">
            <v>0</v>
          </cell>
          <cell r="H301">
            <v>0</v>
          </cell>
          <cell r="I301">
            <v>0</v>
          </cell>
          <cell r="J301">
            <v>0</v>
          </cell>
          <cell r="K301">
            <v>0</v>
          </cell>
          <cell r="L301">
            <v>0</v>
          </cell>
          <cell r="M301">
            <v>0</v>
          </cell>
          <cell r="N301">
            <v>0</v>
          </cell>
          <cell r="O301">
            <v>0</v>
          </cell>
          <cell r="P301">
            <v>0</v>
          </cell>
        </row>
        <row r="302">
          <cell r="B302" t="str">
            <v>Redemption Fees as a % of Assets Redemmed</v>
          </cell>
          <cell r="E302" t="str">
            <v>n.a.</v>
          </cell>
          <cell r="F302" t="str">
            <v>n.a.</v>
          </cell>
          <cell r="G302" t="str">
            <v>n.a.</v>
          </cell>
          <cell r="H302" t="str">
            <v>n.a.</v>
          </cell>
          <cell r="I302" t="str">
            <v>n.a.</v>
          </cell>
          <cell r="J302" t="str">
            <v>n.a.</v>
          </cell>
          <cell r="K302" t="str">
            <v>n.a.</v>
          </cell>
          <cell r="L302" t="str">
            <v>n.a.</v>
          </cell>
          <cell r="M302" t="str">
            <v>n.a.</v>
          </cell>
          <cell r="N302" t="str">
            <v>n.a.</v>
          </cell>
          <cell r="O302" t="str">
            <v>n.a.</v>
          </cell>
          <cell r="P302" t="str">
            <v>n.a.</v>
          </cell>
        </row>
        <row r="304">
          <cell r="B304" t="str">
            <v>Performance Fees</v>
          </cell>
          <cell r="G304">
            <v>0</v>
          </cell>
          <cell r="H304">
            <v>0</v>
          </cell>
          <cell r="I304">
            <v>0</v>
          </cell>
          <cell r="J304">
            <v>0</v>
          </cell>
          <cell r="K304">
            <v>0</v>
          </cell>
          <cell r="L304">
            <v>0</v>
          </cell>
          <cell r="M304">
            <v>0</v>
          </cell>
          <cell r="N304">
            <v>0</v>
          </cell>
          <cell r="O304">
            <v>0</v>
          </cell>
          <cell r="P304">
            <v>0</v>
          </cell>
        </row>
        <row r="305">
          <cell r="B305" t="str">
            <v>Growth Rate</v>
          </cell>
          <cell r="G305">
            <v>0</v>
          </cell>
          <cell r="H305">
            <v>0</v>
          </cell>
          <cell r="I305">
            <v>0</v>
          </cell>
          <cell r="J305">
            <v>0</v>
          </cell>
          <cell r="K305">
            <v>0</v>
          </cell>
          <cell r="L305">
            <v>0</v>
          </cell>
          <cell r="M305">
            <v>0</v>
          </cell>
          <cell r="N305">
            <v>0</v>
          </cell>
          <cell r="O305">
            <v>0</v>
          </cell>
          <cell r="P305">
            <v>0</v>
          </cell>
        </row>
        <row r="306">
          <cell r="B306" t="str">
            <v>base case</v>
          </cell>
        </row>
        <row r="307">
          <cell r="B307" t="str">
            <v>downside case</v>
          </cell>
        </row>
        <row r="309">
          <cell r="B309" t="str">
            <v>Other Fees</v>
          </cell>
        </row>
        <row r="310">
          <cell r="B310" t="str">
            <v>Mortgage Adminastration Fees</v>
          </cell>
          <cell r="G310">
            <v>-1675.17104736637</v>
          </cell>
          <cell r="H310">
            <v>-1675.17104736637</v>
          </cell>
          <cell r="I310">
            <v>-1675.17104736637</v>
          </cell>
          <cell r="J310">
            <v>-1675.17104736637</v>
          </cell>
          <cell r="K310">
            <v>-1675.17104736637</v>
          </cell>
          <cell r="L310">
            <v>-1675.17104736637</v>
          </cell>
          <cell r="M310">
            <v>-1675.17104736637</v>
          </cell>
          <cell r="N310">
            <v>-1675.17104736637</v>
          </cell>
          <cell r="O310">
            <v>-1675.17104736637</v>
          </cell>
          <cell r="P310">
            <v>-1675.17104736637</v>
          </cell>
        </row>
        <row r="313">
          <cell r="A313" t="str">
            <v>Gross Revenue</v>
          </cell>
        </row>
        <row r="314">
          <cell r="B314" t="str">
            <v>Management Fees</v>
          </cell>
          <cell r="E314">
            <v>0</v>
          </cell>
          <cell r="F314">
            <v>0</v>
          </cell>
          <cell r="G314">
            <v>258449.81816536639</v>
          </cell>
          <cell r="H314">
            <v>241927.33781739388</v>
          </cell>
          <cell r="I314">
            <v>237643.35633777629</v>
          </cell>
          <cell r="J314">
            <v>276203.10324228316</v>
          </cell>
          <cell r="K314">
            <v>317382.77728025912</v>
          </cell>
          <cell r="L314">
            <v>356808.13066107413</v>
          </cell>
          <cell r="M314">
            <v>397008.10545084783</v>
          </cell>
          <cell r="N314">
            <v>441868.01327470032</v>
          </cell>
          <cell r="O314">
            <v>491939.56858165906</v>
          </cell>
          <cell r="P314">
            <v>547840.91632272908</v>
          </cell>
        </row>
        <row r="315">
          <cell r="B315" t="str">
            <v>Redemption Fees</v>
          </cell>
          <cell r="E315">
            <v>0</v>
          </cell>
          <cell r="F315">
            <v>0</v>
          </cell>
          <cell r="G315">
            <v>0</v>
          </cell>
          <cell r="H315">
            <v>0</v>
          </cell>
          <cell r="I315">
            <v>0</v>
          </cell>
          <cell r="J315">
            <v>0</v>
          </cell>
          <cell r="K315">
            <v>0</v>
          </cell>
          <cell r="L315">
            <v>0</v>
          </cell>
          <cell r="M315">
            <v>0</v>
          </cell>
          <cell r="N315">
            <v>0</v>
          </cell>
          <cell r="O315">
            <v>0</v>
          </cell>
          <cell r="P315">
            <v>0</v>
          </cell>
        </row>
        <row r="316">
          <cell r="B316" t="str">
            <v>Performance Fees</v>
          </cell>
          <cell r="E316">
            <v>0</v>
          </cell>
          <cell r="F316">
            <v>0</v>
          </cell>
          <cell r="G316">
            <v>0</v>
          </cell>
          <cell r="H316">
            <v>0</v>
          </cell>
          <cell r="I316">
            <v>0</v>
          </cell>
          <cell r="J316">
            <v>0</v>
          </cell>
          <cell r="K316">
            <v>0</v>
          </cell>
          <cell r="L316">
            <v>0</v>
          </cell>
          <cell r="M316">
            <v>0</v>
          </cell>
          <cell r="N316">
            <v>0</v>
          </cell>
          <cell r="O316">
            <v>0</v>
          </cell>
          <cell r="P316">
            <v>0</v>
          </cell>
        </row>
        <row r="317">
          <cell r="B317" t="str">
            <v>Other Fees</v>
          </cell>
          <cell r="E317">
            <v>0</v>
          </cell>
          <cell r="F317">
            <v>0</v>
          </cell>
          <cell r="G317">
            <v>-1675.17104736637</v>
          </cell>
          <cell r="H317">
            <v>-1675.17104736637</v>
          </cell>
          <cell r="I317">
            <v>-1675.17104736637</v>
          </cell>
          <cell r="J317">
            <v>-1675.17104736637</v>
          </cell>
          <cell r="K317">
            <v>-1675.17104736637</v>
          </cell>
          <cell r="L317">
            <v>-1675.17104736637</v>
          </cell>
          <cell r="M317">
            <v>-1675.17104736637</v>
          </cell>
          <cell r="N317">
            <v>-1675.17104736637</v>
          </cell>
          <cell r="O317">
            <v>-1675.17104736637</v>
          </cell>
          <cell r="P317">
            <v>-1675.17104736637</v>
          </cell>
        </row>
        <row r="318">
          <cell r="B318" t="str">
            <v>Total Gross Revenue</v>
          </cell>
          <cell r="E318">
            <v>0</v>
          </cell>
          <cell r="F318">
            <v>0</v>
          </cell>
          <cell r="G318">
            <v>256774.64711800002</v>
          </cell>
          <cell r="H318">
            <v>240252.16677002751</v>
          </cell>
          <cell r="I318">
            <v>235968.18529040992</v>
          </cell>
          <cell r="J318">
            <v>274527.93219491676</v>
          </cell>
          <cell r="K318">
            <v>315707.60623289272</v>
          </cell>
          <cell r="L318">
            <v>355132.95961370773</v>
          </cell>
          <cell r="M318">
            <v>395332.93440348143</v>
          </cell>
          <cell r="N318">
            <v>440192.84222733392</v>
          </cell>
          <cell r="O318">
            <v>490264.39753429266</v>
          </cell>
          <cell r="P318">
            <v>546165.74527536274</v>
          </cell>
        </row>
        <row r="319">
          <cell r="B319" t="str">
            <v>Growth Rate</v>
          </cell>
          <cell r="H319">
            <v>-6.4346229401610833E-2</v>
          </cell>
          <cell r="I319">
            <v>-1.7831187694212436E-2</v>
          </cell>
          <cell r="J319">
            <v>0.16341078716628998</v>
          </cell>
          <cell r="K319">
            <v>0.1500017637867832</v>
          </cell>
          <cell r="L319">
            <v>0.12487932695461113</v>
          </cell>
          <cell r="M319">
            <v>0.11319696947729319</v>
          </cell>
          <cell r="N319">
            <v>0.1134737430655548</v>
          </cell>
          <cell r="O319">
            <v>0.11374913561429456</v>
          </cell>
          <cell r="P319">
            <v>0.11402285791547806</v>
          </cell>
        </row>
        <row r="322">
          <cell r="A322" t="str">
            <v>Trailer Fees - % Scotia McLeod</v>
          </cell>
        </row>
        <row r="323">
          <cell r="B323" t="str">
            <v>Balanced</v>
          </cell>
          <cell r="G323">
            <v>7.4944390979149724E-3</v>
          </cell>
          <cell r="H323">
            <v>7.4944390979149724E-3</v>
          </cell>
          <cell r="I323">
            <v>7.4944390979149724E-3</v>
          </cell>
          <cell r="J323">
            <v>7.4944390979149724E-3</v>
          </cell>
          <cell r="K323">
            <v>7.4944390979149724E-3</v>
          </cell>
          <cell r="L323">
            <v>7.4944390979149724E-3</v>
          </cell>
          <cell r="M323">
            <v>7.4944390979149724E-3</v>
          </cell>
          <cell r="N323">
            <v>7.4944390979149724E-3</v>
          </cell>
          <cell r="O323">
            <v>7.4944390979149724E-3</v>
          </cell>
          <cell r="P323">
            <v>7.4944390979149724E-3</v>
          </cell>
        </row>
        <row r="324">
          <cell r="B324" t="str">
            <v>Fixed Income</v>
          </cell>
          <cell r="G324">
            <v>5.3794918884559461E-3</v>
          </cell>
          <cell r="H324">
            <v>5.3794918884559461E-3</v>
          </cell>
          <cell r="I324">
            <v>5.3794918884559461E-3</v>
          </cell>
          <cell r="J324">
            <v>5.3794918884559461E-3</v>
          </cell>
          <cell r="K324">
            <v>5.3794918884559461E-3</v>
          </cell>
          <cell r="L324">
            <v>5.3794918884559461E-3</v>
          </cell>
          <cell r="M324">
            <v>5.3794918884559461E-3</v>
          </cell>
          <cell r="N324">
            <v>5.3794918884559461E-3</v>
          </cell>
          <cell r="O324">
            <v>5.3794918884559461E-3</v>
          </cell>
          <cell r="P324">
            <v>5.3794918884559461E-3</v>
          </cell>
        </row>
        <row r="325">
          <cell r="B325" t="str">
            <v>Canadian Equity</v>
          </cell>
          <cell r="G325">
            <v>1.0235214752075911E-2</v>
          </cell>
          <cell r="H325">
            <v>1.0235214752075911E-2</v>
          </cell>
          <cell r="I325">
            <v>1.0235214752075911E-2</v>
          </cell>
          <cell r="J325">
            <v>1.0235214752075911E-2</v>
          </cell>
          <cell r="K325">
            <v>1.0235214752075911E-2</v>
          </cell>
          <cell r="L325">
            <v>1.0235214752075911E-2</v>
          </cell>
          <cell r="M325">
            <v>1.0235214752075911E-2</v>
          </cell>
          <cell r="N325">
            <v>1.0235214752075911E-2</v>
          </cell>
          <cell r="O325">
            <v>1.0235214752075911E-2</v>
          </cell>
          <cell r="P325">
            <v>1.0235214752075911E-2</v>
          </cell>
        </row>
        <row r="326">
          <cell r="B326" t="str">
            <v>Money Market</v>
          </cell>
          <cell r="G326">
            <v>3.0271039286515217E-3</v>
          </cell>
          <cell r="H326">
            <v>3.0271039286515217E-3</v>
          </cell>
          <cell r="I326">
            <v>3.0271039286515217E-3</v>
          </cell>
          <cell r="J326">
            <v>3.0271039286515217E-3</v>
          </cell>
          <cell r="K326">
            <v>3.0271039286515217E-3</v>
          </cell>
          <cell r="L326">
            <v>3.0271039286515217E-3</v>
          </cell>
          <cell r="M326">
            <v>3.0271039286515217E-3</v>
          </cell>
          <cell r="N326">
            <v>3.0271039286515217E-3</v>
          </cell>
          <cell r="O326">
            <v>3.0271039286515217E-3</v>
          </cell>
          <cell r="P326">
            <v>3.0271039286515217E-3</v>
          </cell>
        </row>
        <row r="327">
          <cell r="B327" t="str">
            <v>Dividend &amp; Income (TBD)</v>
          </cell>
          <cell r="G327">
            <v>0</v>
          </cell>
          <cell r="H327">
            <v>0</v>
          </cell>
          <cell r="I327">
            <v>0</v>
          </cell>
          <cell r="J327">
            <v>0</v>
          </cell>
          <cell r="K327">
            <v>0</v>
          </cell>
          <cell r="L327">
            <v>0</v>
          </cell>
          <cell r="M327">
            <v>0</v>
          </cell>
          <cell r="N327">
            <v>0</v>
          </cell>
          <cell r="O327">
            <v>0</v>
          </cell>
          <cell r="P327">
            <v>0</v>
          </cell>
        </row>
        <row r="328">
          <cell r="B328" t="str">
            <v>Foreign Equity</v>
          </cell>
          <cell r="G328">
            <v>9.3533138779591882E-3</v>
          </cell>
          <cell r="H328">
            <v>9.3533138779591882E-3</v>
          </cell>
          <cell r="I328">
            <v>9.3533138779591882E-3</v>
          </cell>
          <cell r="J328">
            <v>9.3533138779591882E-3</v>
          </cell>
          <cell r="K328">
            <v>9.3533138779591882E-3</v>
          </cell>
          <cell r="L328">
            <v>9.3533138779591882E-3</v>
          </cell>
          <cell r="M328">
            <v>9.3533138779591882E-3</v>
          </cell>
          <cell r="N328">
            <v>9.3533138779591882E-3</v>
          </cell>
          <cell r="O328">
            <v>9.3533138779591882E-3</v>
          </cell>
          <cell r="P328">
            <v>9.3533138779591882E-3</v>
          </cell>
        </row>
        <row r="329">
          <cell r="B329" t="str">
            <v>U.S. Equity</v>
          </cell>
          <cell r="G329">
            <v>5.8663636179790563E-3</v>
          </cell>
          <cell r="H329">
            <v>5.8663636179790563E-3</v>
          </cell>
          <cell r="I329">
            <v>5.8663636179790563E-3</v>
          </cell>
          <cell r="J329">
            <v>5.8663636179790563E-3</v>
          </cell>
          <cell r="K329">
            <v>5.8663636179790563E-3</v>
          </cell>
          <cell r="L329">
            <v>5.8663636179790563E-3</v>
          </cell>
          <cell r="M329">
            <v>5.8663636179790563E-3</v>
          </cell>
          <cell r="N329">
            <v>5.8663636179790563E-3</v>
          </cell>
          <cell r="O329">
            <v>5.8663636179790563E-3</v>
          </cell>
          <cell r="P329">
            <v>5.8663636179790563E-3</v>
          </cell>
        </row>
        <row r="330">
          <cell r="B330" t="str">
            <v>Scotia Select</v>
          </cell>
          <cell r="G330">
            <v>1.2490731829858293E-2</v>
          </cell>
          <cell r="H330">
            <v>1.2490731829858293E-2</v>
          </cell>
          <cell r="I330">
            <v>1.2490731829858293E-2</v>
          </cell>
          <cell r="J330">
            <v>1.2490731829858293E-2</v>
          </cell>
          <cell r="K330">
            <v>1.2490731829858293E-2</v>
          </cell>
          <cell r="L330">
            <v>1.2490731829858293E-2</v>
          </cell>
          <cell r="M330">
            <v>1.2490731829858293E-2</v>
          </cell>
          <cell r="N330">
            <v>1.2490731829858293E-2</v>
          </cell>
          <cell r="O330">
            <v>1.2490731829858293E-2</v>
          </cell>
          <cell r="P330">
            <v>1.2490731829858293E-2</v>
          </cell>
        </row>
        <row r="331">
          <cell r="B331" t="str">
            <v>Scotia Partner</v>
          </cell>
          <cell r="G331">
            <v>1.2490731829858291E-2</v>
          </cell>
          <cell r="H331">
            <v>1.2490731829858291E-2</v>
          </cell>
          <cell r="I331">
            <v>1.2490731829858291E-2</v>
          </cell>
          <cell r="J331">
            <v>1.2490731829858291E-2</v>
          </cell>
          <cell r="K331">
            <v>1.2490731829858291E-2</v>
          </cell>
          <cell r="L331">
            <v>1.2490731829858291E-2</v>
          </cell>
          <cell r="M331">
            <v>1.2490731829858291E-2</v>
          </cell>
          <cell r="N331">
            <v>1.2490731829858291E-2</v>
          </cell>
          <cell r="O331">
            <v>1.2490731829858291E-2</v>
          </cell>
          <cell r="P331">
            <v>1.2490731829858291E-2</v>
          </cell>
        </row>
        <row r="332">
          <cell r="B332" t="str">
            <v>Scotia Vision</v>
          </cell>
          <cell r="G332">
            <v>9.9925854638866305E-3</v>
          </cell>
          <cell r="H332">
            <v>9.9925854638866305E-3</v>
          </cell>
          <cell r="I332">
            <v>9.9925854638866305E-3</v>
          </cell>
          <cell r="J332">
            <v>9.9925854638866305E-3</v>
          </cell>
          <cell r="K332">
            <v>9.9925854638866305E-3</v>
          </cell>
          <cell r="L332">
            <v>9.9925854638866305E-3</v>
          </cell>
          <cell r="M332">
            <v>9.9925854638866305E-3</v>
          </cell>
          <cell r="N332">
            <v>9.9925854638866305E-3</v>
          </cell>
          <cell r="O332">
            <v>9.9925854638866305E-3</v>
          </cell>
          <cell r="P332">
            <v>9.9925854638866305E-3</v>
          </cell>
        </row>
        <row r="334">
          <cell r="A334" t="str">
            <v>Trailer Fees - % BNS</v>
          </cell>
        </row>
        <row r="335">
          <cell r="B335" t="str">
            <v>Balanced</v>
          </cell>
          <cell r="G335">
            <v>4.4966634587489838E-3</v>
          </cell>
          <cell r="H335">
            <v>4.4966634587489838E-3</v>
          </cell>
          <cell r="I335">
            <v>4.4966634587489838E-3</v>
          </cell>
          <cell r="J335">
            <v>4.4966634587489838E-3</v>
          </cell>
          <cell r="K335">
            <v>4.4966634587489838E-3</v>
          </cell>
          <cell r="L335">
            <v>4.4966634587489838E-3</v>
          </cell>
          <cell r="M335">
            <v>4.4966634587489838E-3</v>
          </cell>
          <cell r="N335">
            <v>4.4966634587489838E-3</v>
          </cell>
          <cell r="O335">
            <v>4.4966634587489838E-3</v>
          </cell>
          <cell r="P335">
            <v>4.4966634587489838E-3</v>
          </cell>
          <cell r="R335">
            <v>8.2245604595197874E-3</v>
          </cell>
        </row>
        <row r="336">
          <cell r="B336" t="str">
            <v>Fixed Income</v>
          </cell>
          <cell r="G336">
            <v>2.9977756391659899E-3</v>
          </cell>
          <cell r="H336">
            <v>2.9977756391659899E-3</v>
          </cell>
          <cell r="I336">
            <v>2.9977756391659899E-3</v>
          </cell>
          <cell r="J336">
            <v>2.9977756391659899E-3</v>
          </cell>
          <cell r="K336">
            <v>2.9977756391659899E-3</v>
          </cell>
          <cell r="L336">
            <v>2.9977756391659899E-3</v>
          </cell>
          <cell r="M336">
            <v>2.9977756391659899E-3</v>
          </cell>
          <cell r="N336">
            <v>2.9977756391659899E-3</v>
          </cell>
          <cell r="O336">
            <v>2.9977756391659899E-3</v>
          </cell>
          <cell r="P336">
            <v>2.9977756391659899E-3</v>
          </cell>
          <cell r="R336">
            <v>5.4830403063465269E-3</v>
          </cell>
        </row>
        <row r="337">
          <cell r="B337" t="str">
            <v>Canadian Equity</v>
          </cell>
          <cell r="G337">
            <v>5.819927223649427E-3</v>
          </cell>
          <cell r="H337">
            <v>5.819927223649427E-3</v>
          </cell>
          <cell r="I337">
            <v>5.819927223649427E-3</v>
          </cell>
          <cell r="J337">
            <v>5.819927223649427E-3</v>
          </cell>
          <cell r="K337">
            <v>5.819927223649427E-3</v>
          </cell>
          <cell r="L337">
            <v>5.819927223649427E-3</v>
          </cell>
          <cell r="M337">
            <v>5.819927223649427E-3</v>
          </cell>
          <cell r="N337">
            <v>5.819927223649427E-3</v>
          </cell>
          <cell r="O337">
            <v>5.819927223649427E-3</v>
          </cell>
          <cell r="P337">
            <v>5.819927223649427E-3</v>
          </cell>
          <cell r="R337">
            <v>1.0644857850719997E-2</v>
          </cell>
        </row>
        <row r="338">
          <cell r="B338" t="str">
            <v>Money Market</v>
          </cell>
          <cell r="G338">
            <v>1.2527392191715202E-3</v>
          </cell>
          <cell r="H338">
            <v>1.2527392191715202E-3</v>
          </cell>
          <cell r="I338">
            <v>1.2527392191715202E-3</v>
          </cell>
          <cell r="J338">
            <v>1.2527392191715202E-3</v>
          </cell>
          <cell r="K338">
            <v>1.2527392191715202E-3</v>
          </cell>
          <cell r="L338">
            <v>1.2527392191715202E-3</v>
          </cell>
          <cell r="M338">
            <v>1.2527392191715202E-3</v>
          </cell>
          <cell r="N338">
            <v>1.2527392191715202E-3</v>
          </cell>
          <cell r="O338">
            <v>1.2527392191715202E-3</v>
          </cell>
          <cell r="P338">
            <v>1.2527392191715202E-3</v>
          </cell>
          <cell r="R338">
            <v>2.2913054407131994E-3</v>
          </cell>
        </row>
        <row r="339">
          <cell r="B339" t="str">
            <v>Dividend &amp; Income (TBD)</v>
          </cell>
          <cell r="G339">
            <v>0</v>
          </cell>
          <cell r="H339">
            <v>0</v>
          </cell>
          <cell r="I339">
            <v>0</v>
          </cell>
          <cell r="J339">
            <v>0</v>
          </cell>
          <cell r="K339">
            <v>0</v>
          </cell>
          <cell r="L339">
            <v>0</v>
          </cell>
          <cell r="M339">
            <v>0</v>
          </cell>
          <cell r="N339">
            <v>0</v>
          </cell>
          <cell r="O339">
            <v>0</v>
          </cell>
          <cell r="P339">
            <v>0</v>
          </cell>
          <cell r="R339">
            <v>0</v>
          </cell>
        </row>
        <row r="340">
          <cell r="B340" t="str">
            <v>Foreign Equity</v>
          </cell>
          <cell r="G340">
            <v>5.6759154853682579E-3</v>
          </cell>
          <cell r="H340">
            <v>5.6759154853682579E-3</v>
          </cell>
          <cell r="I340">
            <v>5.6759154853682579E-3</v>
          </cell>
          <cell r="J340">
            <v>5.6759154853682579E-3</v>
          </cell>
          <cell r="K340">
            <v>5.6759154853682579E-3</v>
          </cell>
          <cell r="L340">
            <v>5.6759154853682579E-3</v>
          </cell>
          <cell r="M340">
            <v>5.6759154853682579E-3</v>
          </cell>
          <cell r="N340">
            <v>5.6759154853682579E-3</v>
          </cell>
          <cell r="O340">
            <v>5.6759154853682579E-3</v>
          </cell>
          <cell r="P340">
            <v>5.6759154853682579E-3</v>
          </cell>
          <cell r="R340">
            <v>1.0381455161317145E-2</v>
          </cell>
        </row>
        <row r="341">
          <cell r="B341" t="str">
            <v>U.S. Equity</v>
          </cell>
          <cell r="G341">
            <v>3.932440355378191E-3</v>
          </cell>
          <cell r="H341">
            <v>3.932440355378191E-3</v>
          </cell>
          <cell r="I341">
            <v>3.932440355378191E-3</v>
          </cell>
          <cell r="J341">
            <v>3.932440355378191E-3</v>
          </cell>
          <cell r="K341">
            <v>3.932440355378191E-3</v>
          </cell>
          <cell r="L341">
            <v>3.932440355378191E-3</v>
          </cell>
          <cell r="M341">
            <v>3.932440355378191E-3</v>
          </cell>
          <cell r="N341">
            <v>3.932440355378191E-3</v>
          </cell>
          <cell r="O341">
            <v>3.932440355378191E-3</v>
          </cell>
          <cell r="P341">
            <v>3.932440355378191E-3</v>
          </cell>
          <cell r="R341">
            <v>7.1925759516949577E-3</v>
          </cell>
        </row>
        <row r="342">
          <cell r="B342" t="str">
            <v>Scotia Select</v>
          </cell>
          <cell r="G342">
            <v>5.995551278331979E-3</v>
          </cell>
          <cell r="H342">
            <v>5.995551278331979E-3</v>
          </cell>
          <cell r="I342">
            <v>5.995551278331979E-3</v>
          </cell>
          <cell r="J342">
            <v>5.995551278331979E-3</v>
          </cell>
          <cell r="K342">
            <v>5.995551278331979E-3</v>
          </cell>
          <cell r="L342">
            <v>5.995551278331979E-3</v>
          </cell>
          <cell r="M342">
            <v>5.995551278331979E-3</v>
          </cell>
          <cell r="N342">
            <v>5.995551278331979E-3</v>
          </cell>
          <cell r="O342">
            <v>5.995551278331979E-3</v>
          </cell>
          <cell r="P342">
            <v>5.995551278331979E-3</v>
          </cell>
          <cell r="R342">
            <v>1.0966080612693052E-2</v>
          </cell>
        </row>
        <row r="343">
          <cell r="B343" t="str">
            <v>Scotia Partner</v>
          </cell>
          <cell r="G343">
            <v>5.9955512783319781E-3</v>
          </cell>
          <cell r="H343">
            <v>5.9955512783319781E-3</v>
          </cell>
          <cell r="I343">
            <v>5.9955512783319781E-3</v>
          </cell>
          <cell r="J343">
            <v>5.9955512783319781E-3</v>
          </cell>
          <cell r="K343">
            <v>5.9955512783319781E-3</v>
          </cell>
          <cell r="L343">
            <v>5.9955512783319781E-3</v>
          </cell>
          <cell r="M343">
            <v>5.9955512783319781E-3</v>
          </cell>
          <cell r="N343">
            <v>5.9955512783319781E-3</v>
          </cell>
          <cell r="O343">
            <v>5.9955512783319781E-3</v>
          </cell>
          <cell r="P343">
            <v>5.9955512783319781E-3</v>
          </cell>
          <cell r="R343">
            <v>1.096608061269305E-2</v>
          </cell>
        </row>
        <row r="344">
          <cell r="B344" t="str">
            <v>Scotia Vision</v>
          </cell>
          <cell r="G344">
            <v>5.995551278331979E-3</v>
          </cell>
          <cell r="H344">
            <v>5.995551278331979E-3</v>
          </cell>
          <cell r="I344">
            <v>5.995551278331979E-3</v>
          </cell>
          <cell r="J344">
            <v>5.995551278331979E-3</v>
          </cell>
          <cell r="K344">
            <v>5.995551278331979E-3</v>
          </cell>
          <cell r="L344">
            <v>5.995551278331979E-3</v>
          </cell>
          <cell r="M344">
            <v>5.995551278331979E-3</v>
          </cell>
          <cell r="N344">
            <v>5.995551278331979E-3</v>
          </cell>
          <cell r="O344">
            <v>5.995551278331979E-3</v>
          </cell>
          <cell r="P344">
            <v>5.995551278331979E-3</v>
          </cell>
          <cell r="R344">
            <v>1.0966080612693052E-2</v>
          </cell>
        </row>
        <row r="346">
          <cell r="A346" t="str">
            <v>Trailer Fees - $ Scotia McLeod</v>
          </cell>
        </row>
        <row r="347">
          <cell r="B347" t="str">
            <v>Balanced</v>
          </cell>
          <cell r="G347">
            <v>439.01974492911256</v>
          </cell>
          <cell r="H347">
            <v>424.45955737324755</v>
          </cell>
          <cell r="I347">
            <v>412.21845450815175</v>
          </cell>
          <cell r="J347">
            <v>468.89280527855624</v>
          </cell>
          <cell r="K347">
            <v>528.23064457378825</v>
          </cell>
          <cell r="L347">
            <v>584.27033706313773</v>
          </cell>
          <cell r="M347">
            <v>640.5827215189438</v>
          </cell>
          <cell r="N347">
            <v>702.32253304393532</v>
          </cell>
          <cell r="O347">
            <v>770.01287086177308</v>
          </cell>
          <cell r="P347">
            <v>844.22725086580454</v>
          </cell>
          <cell r="R347">
            <v>9.4999999999999998E-3</v>
          </cell>
        </row>
        <row r="348">
          <cell r="B348" t="str">
            <v>Fixed Income</v>
          </cell>
          <cell r="G348">
            <v>361.49134033411951</v>
          </cell>
          <cell r="H348">
            <v>329.85345252943006</v>
          </cell>
          <cell r="I348">
            <v>319.27651639369839</v>
          </cell>
          <cell r="J348">
            <v>360.90546818490014</v>
          </cell>
          <cell r="K348">
            <v>404.03950803338216</v>
          </cell>
          <cell r="L348">
            <v>444.08994492893652</v>
          </cell>
          <cell r="M348">
            <v>483.79883056647151</v>
          </cell>
          <cell r="N348">
            <v>527.05833836192789</v>
          </cell>
          <cell r="O348">
            <v>574.18595185849563</v>
          </cell>
          <cell r="P348">
            <v>625.52754280732177</v>
          </cell>
        </row>
        <row r="349">
          <cell r="B349" t="str">
            <v>Canadian Equity</v>
          </cell>
          <cell r="G349">
            <v>3891.1046073086914</v>
          </cell>
          <cell r="H349">
            <v>3517.5908783649788</v>
          </cell>
          <cell r="I349">
            <v>3479.4753397793415</v>
          </cell>
          <cell r="J349">
            <v>4095.7299337381187</v>
          </cell>
          <cell r="K349">
            <v>4774.7731928938065</v>
          </cell>
          <cell r="L349">
            <v>5466.8888256003474</v>
          </cell>
          <cell r="M349">
            <v>6206.2518056139488</v>
          </cell>
          <cell r="N349">
            <v>7045.6090664065368</v>
          </cell>
          <cell r="O349">
            <v>7998.484217434896</v>
          </cell>
          <cell r="P349">
            <v>9080.2298528868832</v>
          </cell>
        </row>
        <row r="350">
          <cell r="B350" t="str">
            <v>Money Market</v>
          </cell>
          <cell r="G350">
            <v>4348.1394455169484</v>
          </cell>
          <cell r="H350">
            <v>4211.6076576122705</v>
          </cell>
          <cell r="I350">
            <v>4008.1476166986536</v>
          </cell>
          <cell r="J350">
            <v>4387.4519344082428</v>
          </cell>
          <cell r="K350">
            <v>4756.4717418535311</v>
          </cell>
          <cell r="L350">
            <v>5061.1744051523265</v>
          </cell>
          <cell r="M350">
            <v>5336.2589030100507</v>
          </cell>
          <cell r="N350">
            <v>5626.2947688515769</v>
          </cell>
          <cell r="O350">
            <v>5932.0946380901278</v>
          </cell>
          <cell r="P350">
            <v>6254.5153144260994</v>
          </cell>
        </row>
        <row r="351">
          <cell r="B351" t="str">
            <v>Dividend &amp; Income (TBD)</v>
          </cell>
          <cell r="G351">
            <v>0</v>
          </cell>
          <cell r="H351">
            <v>0</v>
          </cell>
          <cell r="I351">
            <v>0</v>
          </cell>
          <cell r="J351">
            <v>0</v>
          </cell>
          <cell r="K351">
            <v>0</v>
          </cell>
          <cell r="L351">
            <v>0</v>
          </cell>
          <cell r="M351">
            <v>0</v>
          </cell>
          <cell r="N351">
            <v>0</v>
          </cell>
          <cell r="O351">
            <v>0</v>
          </cell>
          <cell r="P351">
            <v>0</v>
          </cell>
        </row>
        <row r="352">
          <cell r="B352" t="str">
            <v>Foreign Equity</v>
          </cell>
          <cell r="G352">
            <v>288.14862832296149</v>
          </cell>
          <cell r="H352">
            <v>260.67444871515744</v>
          </cell>
          <cell r="I352">
            <v>257.3469811209489</v>
          </cell>
          <cell r="J352">
            <v>301.83336537741741</v>
          </cell>
          <cell r="K352">
            <v>350.6059640537033</v>
          </cell>
          <cell r="L352">
            <v>399.96716324540654</v>
          </cell>
          <cell r="M352">
            <v>452.39466281651477</v>
          </cell>
          <cell r="N352">
            <v>511.69433331529501</v>
          </cell>
          <cell r="O352">
            <v>578.76697553609165</v>
          </cell>
          <cell r="P352">
            <v>654.63146679952172</v>
          </cell>
        </row>
        <row r="353">
          <cell r="B353" t="str">
            <v>U.S. Equity</v>
          </cell>
          <cell r="G353">
            <v>95.728088350440345</v>
          </cell>
          <cell r="H353">
            <v>80.979569567467308</v>
          </cell>
          <cell r="I353">
            <v>80.220900094661019</v>
          </cell>
          <cell r="J353">
            <v>94.687957677134051</v>
          </cell>
          <cell r="K353">
            <v>110.68935418951396</v>
          </cell>
          <cell r="L353">
            <v>127.08459188702264</v>
          </cell>
          <cell r="M353">
            <v>144.67445091693583</v>
          </cell>
          <cell r="N353">
            <v>164.69893350032649</v>
          </cell>
          <cell r="O353">
            <v>187.49501742860659</v>
          </cell>
          <cell r="P353">
            <v>213.44632180319368</v>
          </cell>
        </row>
        <row r="354">
          <cell r="B354" t="str">
            <v>Scotia Select</v>
          </cell>
          <cell r="G354">
            <v>113.74572801362085</v>
          </cell>
          <cell r="H354">
            <v>112.92312521777764</v>
          </cell>
          <cell r="I354">
            <v>111.80624136599027</v>
          </cell>
          <cell r="J354">
            <v>131.84095219016831</v>
          </cell>
          <cell r="K354">
            <v>153.2447710918903</v>
          </cell>
          <cell r="L354">
            <v>173.38442712684568</v>
          </cell>
          <cell r="M354">
            <v>193.65804896622507</v>
          </cell>
          <cell r="N354">
            <v>216.30223977363212</v>
          </cell>
          <cell r="O354">
            <v>241.59418718118798</v>
          </cell>
          <cell r="P354">
            <v>269.84349002036589</v>
          </cell>
        </row>
        <row r="355">
          <cell r="B355" t="str">
            <v>Scotia Partner</v>
          </cell>
          <cell r="G355">
            <v>758.38691312366325</v>
          </cell>
          <cell r="H355">
            <v>693.95454854846912</v>
          </cell>
          <cell r="I355">
            <v>686.12697440197257</v>
          </cell>
          <cell r="J355">
            <v>806.97739691038907</v>
          </cell>
          <cell r="K355">
            <v>935.5549440338873</v>
          </cell>
          <cell r="L355">
            <v>1055.7285541261115</v>
          </cell>
          <cell r="M355">
            <v>1176.0382532432936</v>
          </cell>
          <cell r="N355">
            <v>1310.0583172502916</v>
          </cell>
          <cell r="O355">
            <v>1459.3511646951629</v>
          </cell>
          <cell r="P355">
            <v>1625.657265675937</v>
          </cell>
        </row>
        <row r="356">
          <cell r="B356" t="str">
            <v>Scotia Vision</v>
          </cell>
          <cell r="G356">
            <v>14.581369774930707</v>
          </cell>
          <cell r="H356">
            <v>13.353706948524417</v>
          </cell>
          <cell r="I356">
            <v>13.222310548542636</v>
          </cell>
          <cell r="J356">
            <v>15.593117246623672</v>
          </cell>
          <cell r="K356">
            <v>18.126317652519187</v>
          </cell>
          <cell r="L356">
            <v>20.510480361555956</v>
          </cell>
          <cell r="M356">
            <v>22.910979724875585</v>
          </cell>
          <cell r="N356">
            <v>25.592428002687662</v>
          </cell>
          <cell r="O356">
            <v>28.587706808610012</v>
          </cell>
          <cell r="P356">
            <v>31.933546144555752</v>
          </cell>
        </row>
        <row r="358">
          <cell r="A358" t="str">
            <v>Trailer Fees - $ BNS</v>
          </cell>
        </row>
        <row r="359">
          <cell r="B359" t="str">
            <v>Balanced</v>
          </cell>
          <cell r="G359">
            <v>13658.628920988713</v>
          </cell>
          <cell r="H359">
            <v>13205.637452740126</v>
          </cell>
          <cell r="I359">
            <v>12824.796537156722</v>
          </cell>
          <cell r="J359">
            <v>14588.029137630981</v>
          </cell>
          <cell r="K359">
            <v>16434.127262528989</v>
          </cell>
          <cell r="L359">
            <v>18177.614596297852</v>
          </cell>
          <cell r="M359">
            <v>19929.585827254905</v>
          </cell>
          <cell r="N359">
            <v>21850.413272972186</v>
          </cell>
          <cell r="O359">
            <v>23956.371413737586</v>
          </cell>
          <cell r="P359">
            <v>26265.303275651873</v>
          </cell>
        </row>
        <row r="360">
          <cell r="B360" t="str">
            <v>Fixed Income</v>
          </cell>
          <cell r="G360">
            <v>2707.9084085778213</v>
          </cell>
          <cell r="H360">
            <v>2470.9110234211676</v>
          </cell>
          <cell r="I360">
            <v>2391.6798742808714</v>
          </cell>
          <cell r="J360">
            <v>2703.5196779438979</v>
          </cell>
          <cell r="K360">
            <v>3026.6339995585636</v>
          </cell>
          <cell r="L360">
            <v>3326.6492495406123</v>
          </cell>
          <cell r="M360">
            <v>3624.1059609897707</v>
          </cell>
          <cell r="N360">
            <v>3948.160154935279</v>
          </cell>
          <cell r="O360">
            <v>4301.1900802043256</v>
          </cell>
          <cell r="P360">
            <v>4685.7866398662745</v>
          </cell>
        </row>
        <row r="361">
          <cell r="B361" t="str">
            <v>Canadian Equity</v>
          </cell>
          <cell r="G361">
            <v>18780.531747732013</v>
          </cell>
          <cell r="H361">
            <v>16977.756661329749</v>
          </cell>
          <cell r="I361">
            <v>16793.790884325223</v>
          </cell>
          <cell r="J361">
            <v>19768.161952322149</v>
          </cell>
          <cell r="K361">
            <v>23045.584374403308</v>
          </cell>
          <cell r="L361">
            <v>26386.100994987602</v>
          </cell>
          <cell r="M361">
            <v>29954.658338103407</v>
          </cell>
          <cell r="N361">
            <v>34005.841041954576</v>
          </cell>
          <cell r="O361">
            <v>38604.921208522137</v>
          </cell>
          <cell r="P361">
            <v>43825.998588815986</v>
          </cell>
        </row>
        <row r="362">
          <cell r="B362" t="str">
            <v>Money Market</v>
          </cell>
          <cell r="G362">
            <v>987.43391526372204</v>
          </cell>
          <cell r="H362">
            <v>956.42844279027804</v>
          </cell>
          <cell r="I362">
            <v>910.22400355450623</v>
          </cell>
          <cell r="J362">
            <v>996.36152333864595</v>
          </cell>
          <cell r="K362">
            <v>1080.1634983767865</v>
          </cell>
          <cell r="L362">
            <v>1149.3594723289609</v>
          </cell>
          <cell r="M362">
            <v>1211.8293554022978</v>
          </cell>
          <cell r="N362">
            <v>1277.6945959640004</v>
          </cell>
          <cell r="O362">
            <v>1347.1397381800998</v>
          </cell>
          <cell r="P362">
            <v>1420.359356544606</v>
          </cell>
          <cell r="Y362">
            <v>0.25</v>
          </cell>
          <cell r="Z362">
            <v>1</v>
          </cell>
          <cell r="AA362">
            <v>2</v>
          </cell>
          <cell r="AB362">
            <v>3</v>
          </cell>
          <cell r="AC362">
            <v>4</v>
          </cell>
          <cell r="AD362">
            <v>5</v>
          </cell>
          <cell r="AE362">
            <v>6</v>
          </cell>
          <cell r="AF362">
            <v>7</v>
          </cell>
          <cell r="AG362">
            <v>8</v>
          </cell>
          <cell r="AH362">
            <v>9</v>
          </cell>
          <cell r="AI362">
            <v>9.5</v>
          </cell>
        </row>
        <row r="363">
          <cell r="B363" t="str">
            <v>Dividend &amp; Income (TBD)</v>
          </cell>
          <cell r="G363">
            <v>0</v>
          </cell>
          <cell r="H363">
            <v>0</v>
          </cell>
          <cell r="I363">
            <v>0</v>
          </cell>
          <cell r="J363">
            <v>0</v>
          </cell>
          <cell r="K363">
            <v>0</v>
          </cell>
          <cell r="L363">
            <v>0</v>
          </cell>
          <cell r="M363">
            <v>0</v>
          </cell>
          <cell r="N363">
            <v>0</v>
          </cell>
          <cell r="O363">
            <v>0</v>
          </cell>
          <cell r="P363">
            <v>0</v>
          </cell>
          <cell r="AI363">
            <v>10</v>
          </cell>
        </row>
        <row r="364">
          <cell r="B364" t="str">
            <v>Foreign Equity</v>
          </cell>
          <cell r="G364">
            <v>1707.3057667481451</v>
          </cell>
          <cell r="H364">
            <v>1544.5188551668612</v>
          </cell>
          <cell r="I364">
            <v>1524.8033193153683</v>
          </cell>
          <cell r="J364">
            <v>1788.3890279300024</v>
          </cell>
          <cell r="K364">
            <v>2077.3709309983933</v>
          </cell>
          <cell r="L364">
            <v>2369.8403434820875</v>
          </cell>
          <cell r="M364">
            <v>2680.4778532800347</v>
          </cell>
          <cell r="N364">
            <v>3031.8335754921077</v>
          </cell>
          <cell r="O364">
            <v>3429.244833428942</v>
          </cell>
          <cell r="P364">
            <v>3878.7485641227277</v>
          </cell>
          <cell r="Y364">
            <v>2008</v>
          </cell>
          <cell r="Z364">
            <v>2009</v>
          </cell>
          <cell r="AA364">
            <v>2010</v>
          </cell>
          <cell r="AB364">
            <v>2011</v>
          </cell>
          <cell r="AC364">
            <v>2012</v>
          </cell>
          <cell r="AD364">
            <v>2013</v>
          </cell>
          <cell r="AE364">
            <v>2014</v>
          </cell>
          <cell r="AF364">
            <v>2015</v>
          </cell>
          <cell r="AG364">
            <v>2016</v>
          </cell>
          <cell r="AH364">
            <v>2017</v>
          </cell>
          <cell r="AI364" t="str">
            <v>Terminal</v>
          </cell>
        </row>
        <row r="365">
          <cell r="B365" t="str">
            <v>U.S. Equity</v>
          </cell>
          <cell r="G365">
            <v>809.44838231575397</v>
          </cell>
          <cell r="H365">
            <v>684.73927262656912</v>
          </cell>
          <cell r="I365">
            <v>678.32418810897911</v>
          </cell>
          <cell r="J365">
            <v>800.65334519119926</v>
          </cell>
          <cell r="K365">
            <v>935.95641814428313</v>
          </cell>
          <cell r="L365">
            <v>1074.5896955930918</v>
          </cell>
          <cell r="M365">
            <v>1223.3243374549741</v>
          </cell>
          <cell r="N365">
            <v>1392.6454355061398</v>
          </cell>
          <cell r="O365">
            <v>1585.4023742149823</v>
          </cell>
          <cell r="P365">
            <v>1804.8389231628089</v>
          </cell>
          <cell r="V365" t="str">
            <v>Trailer to BNS w reset</v>
          </cell>
          <cell r="Y365">
            <v>72753</v>
          </cell>
          <cell r="Z365">
            <v>80427.269906485977</v>
          </cell>
          <cell r="AA365">
            <v>93832.851374395119</v>
          </cell>
          <cell r="AB365">
            <v>109502.68281759873</v>
          </cell>
          <cell r="AC365">
            <v>126303.78379756206</v>
          </cell>
          <cell r="AD365">
            <v>259361.37229266058</v>
          </cell>
          <cell r="AE365">
            <v>289511.21377694217</v>
          </cell>
          <cell r="AF365">
            <v>323228.23098472494</v>
          </cell>
          <cell r="AG365">
            <v>360940.92683103081</v>
          </cell>
          <cell r="AH365">
            <v>403129.9736543739</v>
          </cell>
        </row>
        <row r="366">
          <cell r="B366" t="str">
            <v>Scotia Select</v>
          </cell>
          <cell r="G366">
            <v>10137.270281098759</v>
          </cell>
          <cell r="H366">
            <v>10063.958104711337</v>
          </cell>
          <cell r="I366">
            <v>9964.4189512337907</v>
          </cell>
          <cell r="J366">
            <v>11749.956590098147</v>
          </cell>
          <cell r="K366">
            <v>13657.512162017854</v>
          </cell>
          <cell r="L366">
            <v>15452.402749647274</v>
          </cell>
          <cell r="M366">
            <v>17259.232665386746</v>
          </cell>
          <cell r="N366">
            <v>19277.332918646094</v>
          </cell>
          <cell r="O366">
            <v>21531.407082864607</v>
          </cell>
          <cell r="P366">
            <v>24049.047289089009</v>
          </cell>
          <cell r="V366" t="str">
            <v>bps on AUM</v>
          </cell>
          <cell r="Y366">
            <v>5.1293257231658671E-3</v>
          </cell>
          <cell r="Z366">
            <v>5.1453563609564551E-3</v>
          </cell>
          <cell r="AA366">
            <v>5.1711445857149591E-3</v>
          </cell>
          <cell r="AB366">
            <v>5.196137946401576E-3</v>
          </cell>
          <cell r="AC366">
            <v>5.2187665756248695E-3</v>
          </cell>
          <cell r="AD366">
            <v>9.5349085998975812E-3</v>
          </cell>
          <cell r="AE366">
            <v>9.5665251742686423E-3</v>
          </cell>
          <cell r="AF366">
            <v>9.5971728691838822E-3</v>
          </cell>
          <cell r="AG366">
            <v>9.6268760011939507E-3</v>
          </cell>
          <cell r="AH366">
            <v>9.6556586884055419E-3</v>
          </cell>
        </row>
        <row r="368">
          <cell r="B368" t="str">
            <v>Scotia Partner</v>
          </cell>
          <cell r="G368">
            <v>21964.580192942423</v>
          </cell>
          <cell r="H368">
            <v>20098.474892016711</v>
          </cell>
          <cell r="I368">
            <v>19871.770848102267</v>
          </cell>
          <cell r="J368">
            <v>23371.869215575356</v>
          </cell>
          <cell r="K368">
            <v>27095.762384002704</v>
          </cell>
          <cell r="L368">
            <v>30576.258751053865</v>
          </cell>
          <cell r="M368">
            <v>34060.696560461598</v>
          </cell>
          <cell r="N368">
            <v>37942.217183253495</v>
          </cell>
          <cell r="O368">
            <v>42266.071752986674</v>
          </cell>
          <cell r="P368">
            <v>47082.668174096281</v>
          </cell>
          <cell r="V368" t="str">
            <v>Trailer to BNS w/o reset</v>
          </cell>
          <cell r="Y368">
            <v>72753</v>
          </cell>
          <cell r="Z368">
            <v>80427.269906485977</v>
          </cell>
          <cell r="AA368">
            <v>93832.851374395119</v>
          </cell>
          <cell r="AB368">
            <v>109502.68281759873</v>
          </cell>
          <cell r="AC368">
            <v>126303.78379756206</v>
          </cell>
          <cell r="AD368">
            <v>142478.57481359324</v>
          </cell>
          <cell r="AE368">
            <v>159041.20481344123</v>
          </cell>
          <cell r="AF368">
            <v>177563.44085909869</v>
          </cell>
          <cell r="AG368">
            <v>198280.67839166793</v>
          </cell>
          <cell r="AH368">
            <v>221456.97180420847</v>
          </cell>
        </row>
        <row r="369">
          <cell r="B369" t="str">
            <v>Scotia Vision</v>
          </cell>
          <cell r="G369">
            <v>2173.0058676095009</v>
          </cell>
          <cell r="H369">
            <v>1990.0519636619133</v>
          </cell>
          <cell r="I369">
            <v>1970.4704598285718</v>
          </cell>
          <cell r="J369">
            <v>2323.7827305834976</v>
          </cell>
          <cell r="K369">
            <v>2701.2959156140096</v>
          </cell>
          <cell r="L369">
            <v>3056.5985816899934</v>
          </cell>
          <cell r="M369">
            <v>3414.335836982335</v>
          </cell>
          <cell r="N369">
            <v>3813.9418363717</v>
          </cell>
          <cell r="O369">
            <v>4260.3168011974285</v>
          </cell>
          <cell r="P369">
            <v>4758.9344634138251</v>
          </cell>
          <cell r="V369" t="str">
            <v>bps on AUM</v>
          </cell>
          <cell r="Y369">
            <v>5.1293257231658671E-3</v>
          </cell>
          <cell r="Z369">
            <v>5.1453563609564551E-3</v>
          </cell>
          <cell r="AA369">
            <v>5.1711445857149591E-3</v>
          </cell>
          <cell r="AB369">
            <v>5.196137946401576E-3</v>
          </cell>
          <cell r="AC369">
            <v>5.2187665756248695E-3</v>
          </cell>
          <cell r="AD369">
            <v>5.2379434002930141E-3</v>
          </cell>
          <cell r="AE369">
            <v>5.2553117709839012E-3</v>
          </cell>
          <cell r="AF369">
            <v>5.2721478937042821E-3</v>
          </cell>
          <cell r="AG369">
            <v>5.288465126601704E-3</v>
          </cell>
          <cell r="AH369">
            <v>5.3042767188097584E-3</v>
          </cell>
        </row>
        <row r="371">
          <cell r="B371" t="str">
            <v>Gross Trailer Fees</v>
          </cell>
          <cell r="G371">
            <v>83236.45934895135</v>
          </cell>
          <cell r="H371">
            <v>77637.873613342032</v>
          </cell>
          <cell r="I371">
            <v>76298.120400818254</v>
          </cell>
          <cell r="J371">
            <v>88754.636131625419</v>
          </cell>
          <cell r="K371">
            <v>102086.14338402092</v>
          </cell>
          <cell r="L371">
            <v>114902.51316411301</v>
          </cell>
          <cell r="M371">
            <v>128014.81539169335</v>
          </cell>
          <cell r="N371">
            <v>142669.71097360182</v>
          </cell>
          <cell r="O371">
            <v>159052.6380152317</v>
          </cell>
          <cell r="P371">
            <v>177371.6973261931</v>
          </cell>
          <cell r="V371" t="str">
            <v>Difference</v>
          </cell>
          <cell r="Y371">
            <v>0</v>
          </cell>
          <cell r="Z371">
            <v>0</v>
          </cell>
          <cell r="AA371">
            <v>0</v>
          </cell>
          <cell r="AB371">
            <v>0</v>
          </cell>
          <cell r="AC371">
            <v>0</v>
          </cell>
          <cell r="AD371">
            <v>116882.79747906735</v>
          </cell>
          <cell r="AE371">
            <v>130470.00896350094</v>
          </cell>
          <cell r="AF371">
            <v>145664.79012562626</v>
          </cell>
          <cell r="AG371">
            <v>162660.24843936288</v>
          </cell>
          <cell r="AH371">
            <v>181673.00185016543</v>
          </cell>
        </row>
        <row r="372">
          <cell r="B372" t="str">
            <v>Adjustment for 2008 Calibration</v>
          </cell>
          <cell r="G372">
            <v>129.59612014205777</v>
          </cell>
          <cell r="H372">
            <v>514.76087441919663</v>
          </cell>
          <cell r="I372">
            <v>0</v>
          </cell>
          <cell r="J372">
            <v>0</v>
          </cell>
          <cell r="K372">
            <v>0</v>
          </cell>
          <cell r="L372">
            <v>0</v>
          </cell>
          <cell r="M372">
            <v>0</v>
          </cell>
          <cell r="N372">
            <v>0</v>
          </cell>
          <cell r="O372">
            <v>0</v>
          </cell>
          <cell r="P372">
            <v>0</v>
          </cell>
        </row>
        <row r="373">
          <cell r="B373" t="str">
            <v>Total Trailer Fees</v>
          </cell>
          <cell r="G373">
            <v>83366.055469093408</v>
          </cell>
          <cell r="H373">
            <v>78152.634487761228</v>
          </cell>
          <cell r="I373">
            <v>76298.120400818254</v>
          </cell>
          <cell r="J373">
            <v>88754.636131625419</v>
          </cell>
          <cell r="K373">
            <v>102086.14338402092</v>
          </cell>
          <cell r="L373">
            <v>114902.51316411301</v>
          </cell>
          <cell r="M373">
            <v>128014.81539169335</v>
          </cell>
          <cell r="N373">
            <v>142669.71097360182</v>
          </cell>
          <cell r="O373">
            <v>159052.6380152317</v>
          </cell>
          <cell r="P373">
            <v>177371.6973261931</v>
          </cell>
          <cell r="V373" t="str">
            <v>taxes</v>
          </cell>
          <cell r="Y373">
            <v>0.32587299999999997</v>
          </cell>
          <cell r="Z373">
            <v>0.31703599999999998</v>
          </cell>
          <cell r="AA373">
            <v>0.30781900000000001</v>
          </cell>
          <cell r="AB373">
            <v>0.293655</v>
          </cell>
          <cell r="AC373">
            <v>0.27865499999999999</v>
          </cell>
          <cell r="AD373">
            <v>0.276148</v>
          </cell>
          <cell r="AE373">
            <v>0.276148</v>
          </cell>
          <cell r="AF373">
            <v>0.276148</v>
          </cell>
          <cell r="AG373">
            <v>0.276148</v>
          </cell>
          <cell r="AH373">
            <v>0.276148</v>
          </cell>
        </row>
        <row r="374">
          <cell r="B374" t="str">
            <v xml:space="preserve">Trailer Fees as a % of Average AUM </v>
          </cell>
          <cell r="G374">
            <v>5.1333552237010187E-3</v>
          </cell>
          <cell r="H374">
            <v>5.137847717124353E-3</v>
          </cell>
          <cell r="I374">
            <v>5.1230825998461304E-3</v>
          </cell>
          <cell r="J374">
            <v>5.1581738363686682E-3</v>
          </cell>
          <cell r="K374">
            <v>5.1907561326072762E-3</v>
          </cell>
          <cell r="L374">
            <v>5.2198501841463751E-3</v>
          </cell>
          <cell r="M374">
            <v>5.247082166396134E-3</v>
          </cell>
          <cell r="N374">
            <v>5.2736062519101127E-3</v>
          </cell>
          <cell r="O374">
            <v>5.2994281294177822E-3</v>
          </cell>
          <cell r="P374">
            <v>5.3245546660673311E-3</v>
          </cell>
        </row>
        <row r="375">
          <cell r="B375" t="str">
            <v>Trailer Fees as a % of Management Fees</v>
          </cell>
          <cell r="E375" t="str">
            <v>n.a.</v>
          </cell>
          <cell r="F375" t="str">
            <v>n.a.</v>
          </cell>
          <cell r="G375">
            <v>0.32256186543630111</v>
          </cell>
          <cell r="H375">
            <v>0.32304176614695207</v>
          </cell>
          <cell r="I375">
            <v>0.32106144929366892</v>
          </cell>
          <cell r="J375">
            <v>0.32133830174156502</v>
          </cell>
          <cell r="K375">
            <v>0.32164991515552716</v>
          </cell>
          <cell r="L375">
            <v>0.32202885329778802</v>
          </cell>
          <cell r="M375">
            <v>0.32244887102825764</v>
          </cell>
          <cell r="N375">
            <v>0.32287856710032314</v>
          </cell>
          <cell r="O375">
            <v>0.32331743200451646</v>
          </cell>
          <cell r="P375">
            <v>0.32376496906577296</v>
          </cell>
        </row>
        <row r="376">
          <cell r="V376" t="str">
            <v>After-tax difference</v>
          </cell>
          <cell r="Y376">
            <v>0</v>
          </cell>
          <cell r="Z376">
            <v>0</v>
          </cell>
          <cell r="AA376">
            <v>0</v>
          </cell>
          <cell r="AB376">
            <v>0</v>
          </cell>
          <cell r="AC376">
            <v>0</v>
          </cell>
          <cell r="AD376">
            <v>84605.846720817848</v>
          </cell>
          <cell r="AE376">
            <v>94440.97692824807</v>
          </cell>
          <cell r="AF376">
            <v>105439.7496620148</v>
          </cell>
          <cell r="AG376">
            <v>117741.94615332969</v>
          </cell>
          <cell r="AH376">
            <v>131504.36573524593</v>
          </cell>
        </row>
        <row r="377">
          <cell r="B377" t="str">
            <v>Scotia McLeod Gross</v>
          </cell>
          <cell r="G377">
            <v>10310.345865674488</v>
          </cell>
          <cell r="H377">
            <v>9645.3969448773223</v>
          </cell>
          <cell r="I377">
            <v>9367.8413349119601</v>
          </cell>
          <cell r="J377">
            <v>10663.912931011551</v>
          </cell>
          <cell r="K377">
            <v>12031.736438376021</v>
          </cell>
          <cell r="L377">
            <v>13333.09872949169</v>
          </cell>
          <cell r="M377">
            <v>14656.568656377258</v>
          </cell>
          <cell r="N377">
            <v>16129.630958506212</v>
          </cell>
          <cell r="O377">
            <v>17770.57272989495</v>
          </cell>
          <cell r="P377">
            <v>19600.01205142968</v>
          </cell>
        </row>
        <row r="378">
          <cell r="B378" t="str">
            <v>Scotia McLeod Adjustment</v>
          </cell>
          <cell r="G378">
            <v>0</v>
          </cell>
          <cell r="H378">
            <v>0</v>
          </cell>
          <cell r="I378">
            <v>0</v>
          </cell>
          <cell r="J378">
            <v>0</v>
          </cell>
          <cell r="K378">
            <v>0</v>
          </cell>
          <cell r="L378">
            <v>0</v>
          </cell>
          <cell r="M378">
            <v>0</v>
          </cell>
          <cell r="N378">
            <v>0</v>
          </cell>
          <cell r="O378">
            <v>0</v>
          </cell>
          <cell r="P378">
            <v>0</v>
          </cell>
          <cell r="V378" t="str">
            <v>Terminal Value at 10.0x</v>
          </cell>
          <cell r="AI378">
            <v>1816730.0185016543</v>
          </cell>
        </row>
        <row r="379">
          <cell r="B379" t="str">
            <v>Scotia McLeod</v>
          </cell>
          <cell r="G379">
            <v>10310.345865674488</v>
          </cell>
          <cell r="H379">
            <v>9645.3969448773223</v>
          </cell>
          <cell r="I379">
            <v>9367.8413349119601</v>
          </cell>
          <cell r="J379">
            <v>10663.912931011551</v>
          </cell>
          <cell r="K379">
            <v>12031.736438376021</v>
          </cell>
          <cell r="L379">
            <v>13333.09872949169</v>
          </cell>
          <cell r="M379">
            <v>14656.568656377258</v>
          </cell>
          <cell r="N379">
            <v>16129.630958506212</v>
          </cell>
          <cell r="O379">
            <v>17770.57272989495</v>
          </cell>
          <cell r="P379">
            <v>19600.01205142968</v>
          </cell>
        </row>
        <row r="380">
          <cell r="G380">
            <v>5.0031884134511548E-3</v>
          </cell>
          <cell r="H380">
            <v>4.9197745550523912E-3</v>
          </cell>
          <cell r="I380">
            <v>4.9702418725032669E-3</v>
          </cell>
          <cell r="J380">
            <v>5.0675876308070083E-3</v>
          </cell>
          <cell r="K380">
            <v>5.1666624748039026E-3</v>
          </cell>
          <cell r="L380">
            <v>5.2669373242670466E-3</v>
          </cell>
          <cell r="M380">
            <v>5.3695399430431024E-3</v>
          </cell>
          <cell r="N380">
            <v>5.4746496231253602E-3</v>
          </cell>
          <cell r="O380">
            <v>5.5821134983858123E-3</v>
          </cell>
          <cell r="P380">
            <v>5.6917601112892397E-3</v>
          </cell>
          <cell r="U380">
            <v>0.1</v>
          </cell>
          <cell r="V380" t="str">
            <v>Discount factor at 10%</v>
          </cell>
          <cell r="Y380">
            <v>0.97645408967631053</v>
          </cell>
          <cell r="Z380">
            <v>0.90909090909090906</v>
          </cell>
          <cell r="AA380">
            <v>0.82644628099173545</v>
          </cell>
          <cell r="AB380">
            <v>0.75131480090157754</v>
          </cell>
          <cell r="AC380">
            <v>0.68301345536507052</v>
          </cell>
          <cell r="AD380">
            <v>0.62092132305915493</v>
          </cell>
          <cell r="AE380">
            <v>0.56447393005377722</v>
          </cell>
          <cell r="AF380">
            <v>0.51315811823070645</v>
          </cell>
          <cell r="AG380">
            <v>0.46650738020973315</v>
          </cell>
          <cell r="AH380">
            <v>0.42409761837248466</v>
          </cell>
          <cell r="AI380">
            <v>0.4043612133063183</v>
          </cell>
        </row>
        <row r="381">
          <cell r="U381">
            <v>0.11</v>
          </cell>
          <cell r="V381" t="str">
            <v>Discount factor at 11%</v>
          </cell>
          <cell r="Y381">
            <v>0.97424739966422236</v>
          </cell>
          <cell r="Z381">
            <v>0.9009009009009008</v>
          </cell>
          <cell r="AA381">
            <v>0.8116224332440547</v>
          </cell>
          <cell r="AB381">
            <v>0.73119138130095018</v>
          </cell>
          <cell r="AC381">
            <v>0.65873097414500015</v>
          </cell>
          <cell r="AD381">
            <v>0.5934513280585586</v>
          </cell>
          <cell r="AE381">
            <v>0.53464083608879154</v>
          </cell>
          <cell r="AF381">
            <v>0.48165841089080319</v>
          </cell>
          <cell r="AG381">
            <v>0.43392649629802077</v>
          </cell>
          <cell r="AH381">
            <v>0.39092477143965831</v>
          </cell>
          <cell r="AI381">
            <v>0.37104937254966985</v>
          </cell>
        </row>
        <row r="382">
          <cell r="B382" t="str">
            <v>BNS Gross</v>
          </cell>
          <cell r="G382">
            <v>72926.113483276858</v>
          </cell>
          <cell r="H382">
            <v>67992.476668464718</v>
          </cell>
          <cell r="I382">
            <v>66930.279065906303</v>
          </cell>
          <cell r="J382">
            <v>78090.723200613866</v>
          </cell>
          <cell r="K382">
            <v>90054.406945644907</v>
          </cell>
          <cell r="L382">
            <v>101569.41443462134</v>
          </cell>
          <cell r="M382">
            <v>113358.24673531608</v>
          </cell>
          <cell r="N382">
            <v>126540.08001509558</v>
          </cell>
          <cell r="O382">
            <v>141282.06528533675</v>
          </cell>
          <cell r="P382">
            <v>157771.68527476338</v>
          </cell>
        </row>
        <row r="383">
          <cell r="B383" t="str">
            <v>BNS Adjustment</v>
          </cell>
          <cell r="G383">
            <v>129.59612014205777</v>
          </cell>
          <cell r="H383">
            <v>514.76087441919663</v>
          </cell>
          <cell r="I383">
            <v>0</v>
          </cell>
          <cell r="J383">
            <v>0</v>
          </cell>
          <cell r="K383">
            <v>0</v>
          </cell>
          <cell r="L383">
            <v>0</v>
          </cell>
          <cell r="M383">
            <v>0</v>
          </cell>
          <cell r="N383">
            <v>0</v>
          </cell>
          <cell r="O383">
            <v>0</v>
          </cell>
          <cell r="P383">
            <v>0</v>
          </cell>
          <cell r="V383" t="str">
            <v>PV of after-tax difference at 10%</v>
          </cell>
          <cell r="Y383">
            <v>0</v>
          </cell>
          <cell r="Z383">
            <v>0</v>
          </cell>
          <cell r="AA383">
            <v>0</v>
          </cell>
          <cell r="AB383">
            <v>0</v>
          </cell>
          <cell r="AC383">
            <v>0</v>
          </cell>
          <cell r="AD383">
            <v>52533.57428443028</v>
          </cell>
          <cell r="AE383">
            <v>53309.469404806288</v>
          </cell>
          <cell r="AF383">
            <v>54107.263523276284</v>
          </cell>
          <cell r="AG383">
            <v>54927.486840785299</v>
          </cell>
          <cell r="AH383">
            <v>55770.688313901977</v>
          </cell>
          <cell r="AI383">
            <v>734615.15453133907</v>
          </cell>
        </row>
        <row r="384">
          <cell r="B384" t="str">
            <v>BNS</v>
          </cell>
          <cell r="G384">
            <v>73055.709603418916</v>
          </cell>
          <cell r="H384">
            <v>68507.237542883915</v>
          </cell>
          <cell r="I384">
            <v>66930.279065906303</v>
          </cell>
          <cell r="J384">
            <v>78090.723200613866</v>
          </cell>
          <cell r="K384">
            <v>90054.406945644907</v>
          </cell>
          <cell r="L384">
            <v>101569.41443462134</v>
          </cell>
          <cell r="M384">
            <v>113358.24673531608</v>
          </cell>
          <cell r="N384">
            <v>126540.08001509558</v>
          </cell>
          <cell r="O384">
            <v>141282.06528533675</v>
          </cell>
          <cell r="P384">
            <v>157771.68527476338</v>
          </cell>
          <cell r="V384" t="str">
            <v>PV of after-tax difference at 11%</v>
          </cell>
          <cell r="Y384">
            <v>0</v>
          </cell>
          <cell r="Z384">
            <v>0</v>
          </cell>
          <cell r="AA384">
            <v>0</v>
          </cell>
          <cell r="AB384">
            <v>0</v>
          </cell>
          <cell r="AC384">
            <v>0</v>
          </cell>
          <cell r="AD384">
            <v>50209.4520979882</v>
          </cell>
          <cell r="AE384">
            <v>50492.002865960822</v>
          </cell>
          <cell r="AF384">
            <v>50785.942266930149</v>
          </cell>
          <cell r="AG384">
            <v>51091.350161624578</v>
          </cell>
          <cell r="AH384">
            <v>51408.314118368246</v>
          </cell>
          <cell r="AI384">
            <v>674096.53345718887</v>
          </cell>
        </row>
        <row r="385">
          <cell r="B385" t="str">
            <v>Growth</v>
          </cell>
          <cell r="H385">
            <v>-6.2536495843502737E-2</v>
          </cell>
          <cell r="I385">
            <v>-2.3729386719949841E-2</v>
          </cell>
          <cell r="J385">
            <v>0.16326110873202548</v>
          </cell>
          <cell r="K385">
            <v>0.15020631973100018</v>
          </cell>
          <cell r="L385">
            <v>0.12554465626035372</v>
          </cell>
          <cell r="M385">
            <v>0.11411675747119898</v>
          </cell>
          <cell r="N385">
            <v>0.11447812143514913</v>
          </cell>
          <cell r="O385">
            <v>0.1148311504231001</v>
          </cell>
          <cell r="P385">
            <v>0.11517607969009025</v>
          </cell>
        </row>
        <row r="386">
          <cell r="G386">
            <v>5.1522730549139108E-3</v>
          </cell>
          <cell r="H386">
            <v>5.1701133907640475E-3</v>
          </cell>
          <cell r="I386">
            <v>5.1452279771994399E-3</v>
          </cell>
          <cell r="J386">
            <v>5.1707960450093947E-3</v>
          </cell>
          <cell r="K386">
            <v>5.1939921979258646E-3</v>
          </cell>
          <cell r="L386">
            <v>5.2137314586722262E-3</v>
          </cell>
          <cell r="M386">
            <v>5.2316556583260924E-3</v>
          </cell>
          <cell r="N386">
            <v>5.2490360170656175E-3</v>
          </cell>
          <cell r="O386">
            <v>5.2658860091049035E-3</v>
          </cell>
          <cell r="P386">
            <v>5.2822190188732202E-3</v>
          </cell>
        </row>
        <row r="387">
          <cell r="A387" t="str">
            <v>Distribution Fees - %</v>
          </cell>
        </row>
        <row r="388">
          <cell r="B388" t="str">
            <v>% of Total Avg AUM</v>
          </cell>
          <cell r="E388">
            <v>0</v>
          </cell>
          <cell r="F388">
            <v>0</v>
          </cell>
          <cell r="G388">
            <v>0</v>
          </cell>
          <cell r="H388">
            <v>0</v>
          </cell>
          <cell r="I388">
            <v>0</v>
          </cell>
          <cell r="J388">
            <v>0</v>
          </cell>
          <cell r="K388">
            <v>0</v>
          </cell>
          <cell r="L388">
            <v>0</v>
          </cell>
          <cell r="M388">
            <v>0</v>
          </cell>
          <cell r="N388">
            <v>0</v>
          </cell>
          <cell r="O388">
            <v>0</v>
          </cell>
          <cell r="P388">
            <v>0</v>
          </cell>
        </row>
        <row r="389">
          <cell r="B389" t="str">
            <v>Avg Distribution Fee</v>
          </cell>
          <cell r="E389">
            <v>0</v>
          </cell>
          <cell r="F389">
            <v>0</v>
          </cell>
          <cell r="G389">
            <v>0</v>
          </cell>
          <cell r="H389">
            <v>0</v>
          </cell>
          <cell r="I389">
            <v>0</v>
          </cell>
          <cell r="J389">
            <v>0</v>
          </cell>
          <cell r="K389">
            <v>0</v>
          </cell>
          <cell r="L389">
            <v>0</v>
          </cell>
          <cell r="M389">
            <v>0</v>
          </cell>
          <cell r="N389">
            <v>0</v>
          </cell>
          <cell r="O389">
            <v>0</v>
          </cell>
          <cell r="P389">
            <v>0</v>
          </cell>
        </row>
        <row r="390">
          <cell r="A390" t="str">
            <v>Distribution Fees - $</v>
          </cell>
          <cell r="E390">
            <v>0</v>
          </cell>
          <cell r="F390">
            <v>0</v>
          </cell>
          <cell r="G390">
            <v>0</v>
          </cell>
          <cell r="H390">
            <v>0</v>
          </cell>
          <cell r="I390">
            <v>0</v>
          </cell>
          <cell r="J390">
            <v>0</v>
          </cell>
          <cell r="K390">
            <v>0</v>
          </cell>
          <cell r="L390">
            <v>0</v>
          </cell>
          <cell r="M390">
            <v>0</v>
          </cell>
          <cell r="N390">
            <v>0</v>
          </cell>
          <cell r="O390">
            <v>0</v>
          </cell>
          <cell r="P390">
            <v>0</v>
          </cell>
        </row>
        <row r="393">
          <cell r="A393" t="str">
            <v>Advisory Fees - % - SCIC</v>
          </cell>
          <cell r="V393" t="str">
            <v>High Value difference</v>
          </cell>
          <cell r="Y393">
            <v>1005263.6368985393</v>
          </cell>
        </row>
        <row r="394">
          <cell r="B394" t="str">
            <v>% of Total Avg AUM</v>
          </cell>
          <cell r="G394">
            <v>0.76982726631348686</v>
          </cell>
          <cell r="H394">
            <v>0.79699626455178929</v>
          </cell>
          <cell r="I394">
            <v>0.79699626455178929</v>
          </cell>
          <cell r="J394">
            <v>0.79699626455178929</v>
          </cell>
          <cell r="K394">
            <v>0.79699626455178929</v>
          </cell>
          <cell r="L394">
            <v>0.79699626455178929</v>
          </cell>
          <cell r="M394">
            <v>0.79699626455178929</v>
          </cell>
          <cell r="N394">
            <v>0.79699626455178929</v>
          </cell>
          <cell r="O394">
            <v>0.79699626455178929</v>
          </cell>
          <cell r="P394">
            <v>0.79699626455178929</v>
          </cell>
          <cell r="V394" t="str">
            <v>Low Value difference</v>
          </cell>
          <cell r="Y394">
            <v>928083.59496806085</v>
          </cell>
        </row>
        <row r="395">
          <cell r="B395" t="str">
            <v>Avg Advisory Fee</v>
          </cell>
          <cell r="G395">
            <v>1.1350516215918301E-3</v>
          </cell>
          <cell r="H395">
            <v>1.1350516215918301E-3</v>
          </cell>
          <cell r="I395">
            <v>1.1350516215918301E-3</v>
          </cell>
          <cell r="J395">
            <v>1.1350516215918301E-3</v>
          </cell>
          <cell r="K395">
            <v>1.1350516215918301E-3</v>
          </cell>
          <cell r="L395">
            <v>1.1350516215918301E-3</v>
          </cell>
          <cell r="M395">
            <v>1.1350516215918301E-3</v>
          </cell>
          <cell r="N395">
            <v>1.1350516215918301E-3</v>
          </cell>
          <cell r="O395">
            <v>1.1350516215918301E-3</v>
          </cell>
          <cell r="P395">
            <v>1.1350516215918301E-3</v>
          </cell>
        </row>
        <row r="396">
          <cell r="A396" t="str">
            <v>Total SCIC</v>
          </cell>
          <cell r="G396">
            <v>14505</v>
          </cell>
          <cell r="H396">
            <v>13760.5025125628</v>
          </cell>
          <cell r="I396">
            <v>13472.691971836761</v>
          </cell>
          <cell r="J396">
            <v>15565.639678864789</v>
          </cell>
          <cell r="K396">
            <v>17791.315898357268</v>
          </cell>
          <cell r="L396">
            <v>19913.306975615651</v>
          </cell>
          <cell r="M396">
            <v>22070.606543069815</v>
          </cell>
          <cell r="N396">
            <v>24473.494208612803</v>
          </cell>
          <cell r="O396">
            <v>27150.871190007038</v>
          </cell>
          <cell r="P396">
            <v>30135.120411336055</v>
          </cell>
          <cell r="V396" t="str">
            <v>Average</v>
          </cell>
          <cell r="Y396">
            <v>966673.6159333</v>
          </cell>
        </row>
        <row r="398">
          <cell r="A398" t="str">
            <v>Advisory Fees - % - Other</v>
          </cell>
          <cell r="V398" t="str">
            <v>To BNS based on 34.1%</v>
          </cell>
          <cell r="Y398">
            <v>637037.9129000447</v>
          </cell>
        </row>
        <row r="399">
          <cell r="B399" t="str">
            <v>Ending AUM</v>
          </cell>
          <cell r="G399">
            <v>16600028.377659244</v>
          </cell>
          <cell r="H399">
            <v>13822295.829140391</v>
          </cell>
          <cell r="I399">
            <v>15963724.17495239</v>
          </cell>
          <cell r="J399">
            <v>18449476.677583557</v>
          </cell>
          <cell r="K399">
            <v>20884347.056780115</v>
          </cell>
          <cell r="L399">
            <v>23140867.886396855</v>
          </cell>
          <cell r="M399">
            <v>25653799.828752764</v>
          </cell>
          <cell r="N399">
            <v>28453277.627751138</v>
          </cell>
          <cell r="O399">
            <v>31573062.622930184</v>
          </cell>
          <cell r="P399">
            <v>35050987.067669854</v>
          </cell>
        </row>
        <row r="400">
          <cell r="B400" t="str">
            <v>Internal AUM</v>
          </cell>
          <cell r="G400">
            <v>12779154.466699695</v>
          </cell>
          <cell r="H400">
            <v>12123239.375901364</v>
          </cell>
          <cell r="I400">
            <v>11869673.339563383</v>
          </cell>
          <cell r="J400">
            <v>13713596.265370766</v>
          </cell>
          <cell r="K400">
            <v>15674455.293413138</v>
          </cell>
          <cell r="L400">
            <v>17543965.927900787</v>
          </cell>
          <cell r="M400">
            <v>19444583.949509971</v>
          </cell>
          <cell r="N400">
            <v>21561569.309323918</v>
          </cell>
          <cell r="O400">
            <v>23920384.47725381</v>
          </cell>
          <cell r="P400">
            <v>26549559.366360448</v>
          </cell>
        </row>
        <row r="401">
          <cell r="B401" t="str">
            <v>External AUM</v>
          </cell>
          <cell r="G401">
            <v>3820873.9109595492</v>
          </cell>
          <cell r="H401">
            <v>1699056.4532390274</v>
          </cell>
          <cell r="I401">
            <v>4094050.8353890069</v>
          </cell>
          <cell r="J401">
            <v>4735880.4122127909</v>
          </cell>
          <cell r="K401">
            <v>5209891.7633669768</v>
          </cell>
          <cell r="L401">
            <v>5596901.9584960677</v>
          </cell>
          <cell r="M401">
            <v>6209215.8792427927</v>
          </cell>
          <cell r="N401">
            <v>6891708.31842722</v>
          </cell>
          <cell r="O401">
            <v>7652678.1456763744</v>
          </cell>
          <cell r="P401">
            <v>8501427.7013094053</v>
          </cell>
        </row>
        <row r="402">
          <cell r="B402" t="str">
            <v>Avg Advisory Fee</v>
          </cell>
          <cell r="G402">
            <v>5.9475922340219266E-3</v>
          </cell>
          <cell r="H402">
            <v>7.1117348982598465E-3</v>
          </cell>
          <cell r="I402">
            <v>7.1117348982598465E-3</v>
          </cell>
          <cell r="J402">
            <v>7.1117348982598465E-3</v>
          </cell>
          <cell r="K402">
            <v>7.1117348982598465E-3</v>
          </cell>
          <cell r="L402">
            <v>7.1117348982598465E-3</v>
          </cell>
          <cell r="M402">
            <v>7.1117348982598465E-3</v>
          </cell>
          <cell r="N402">
            <v>7.1117348982598465E-3</v>
          </cell>
          <cell r="O402">
            <v>7.1117348982598465E-3</v>
          </cell>
          <cell r="P402">
            <v>7.1117348982598465E-3</v>
          </cell>
        </row>
        <row r="403">
          <cell r="A403" t="str">
            <v>Total Other</v>
          </cell>
          <cell r="G403">
            <v>22725</v>
          </cell>
          <cell r="H403">
            <v>19628.140703517602</v>
          </cell>
          <cell r="I403">
            <v>29115.804201285879</v>
          </cell>
          <cell r="J403">
            <v>33680.32600151893</v>
          </cell>
          <cell r="K403">
            <v>37051.369069693457</v>
          </cell>
          <cell r="L403">
            <v>39803.682980375364</v>
          </cell>
          <cell r="M403">
            <v>44158.297259240164</v>
          </cell>
          <cell r="N403">
            <v>49012.002556786545</v>
          </cell>
          <cell r="O403">
            <v>54423.81823375712</v>
          </cell>
          <cell r="P403">
            <v>60459.900068435083</v>
          </cell>
        </row>
        <row r="405">
          <cell r="A405" t="str">
            <v>Total Advisory Fees</v>
          </cell>
          <cell r="G405">
            <v>37230</v>
          </cell>
          <cell r="H405">
            <v>33388.643216080403</v>
          </cell>
          <cell r="I405">
            <v>42588.496173122636</v>
          </cell>
          <cell r="J405">
            <v>49245.965680383721</v>
          </cell>
          <cell r="K405">
            <v>54842.684968050729</v>
          </cell>
          <cell r="L405">
            <v>59716.989955991012</v>
          </cell>
          <cell r="M405">
            <v>66228.903802309971</v>
          </cell>
          <cell r="N405">
            <v>73485.496765399352</v>
          </cell>
          <cell r="O405">
            <v>81574.689423764154</v>
          </cell>
          <cell r="P405">
            <v>90595.020479771134</v>
          </cell>
        </row>
        <row r="407">
          <cell r="A407" t="str">
            <v>Custodian Fees - %</v>
          </cell>
        </row>
        <row r="408">
          <cell r="B408" t="str">
            <v>% of Total Avg AUM</v>
          </cell>
          <cell r="G408">
            <v>0</v>
          </cell>
          <cell r="H408">
            <v>0</v>
          </cell>
          <cell r="I408">
            <v>0</v>
          </cell>
          <cell r="J408">
            <v>0</v>
          </cell>
          <cell r="K408">
            <v>0</v>
          </cell>
          <cell r="L408">
            <v>0</v>
          </cell>
          <cell r="M408">
            <v>0</v>
          </cell>
          <cell r="N408">
            <v>0</v>
          </cell>
          <cell r="O408">
            <v>0</v>
          </cell>
          <cell r="P408">
            <v>0</v>
          </cell>
        </row>
        <row r="409">
          <cell r="B409" t="str">
            <v>Avg Custodian Fee</v>
          </cell>
          <cell r="G409">
            <v>0</v>
          </cell>
          <cell r="H409">
            <v>0</v>
          </cell>
          <cell r="I409">
            <v>0</v>
          </cell>
          <cell r="J409">
            <v>0</v>
          </cell>
          <cell r="K409">
            <v>0</v>
          </cell>
          <cell r="L409">
            <v>0</v>
          </cell>
          <cell r="M409">
            <v>0</v>
          </cell>
          <cell r="N409">
            <v>0</v>
          </cell>
          <cell r="O409">
            <v>0</v>
          </cell>
          <cell r="P409">
            <v>0</v>
          </cell>
        </row>
        <row r="410">
          <cell r="A410" t="str">
            <v>Custodian Fees - $</v>
          </cell>
          <cell r="G410">
            <v>0</v>
          </cell>
          <cell r="H410">
            <v>0</v>
          </cell>
          <cell r="I410">
            <v>0</v>
          </cell>
          <cell r="J410">
            <v>0</v>
          </cell>
          <cell r="K410">
            <v>0</v>
          </cell>
          <cell r="L410">
            <v>0</v>
          </cell>
          <cell r="M410">
            <v>0</v>
          </cell>
          <cell r="N410">
            <v>0</v>
          </cell>
          <cell r="O410">
            <v>0</v>
          </cell>
          <cell r="P410">
            <v>0</v>
          </cell>
        </row>
        <row r="413">
          <cell r="A413" t="str">
            <v>Net Revenue</v>
          </cell>
        </row>
        <row r="414">
          <cell r="B414" t="str">
            <v>Gross Revenue</v>
          </cell>
          <cell r="G414">
            <v>256774.64711800002</v>
          </cell>
          <cell r="H414">
            <v>240252.16677002751</v>
          </cell>
          <cell r="I414">
            <v>235968.18529040992</v>
          </cell>
          <cell r="J414">
            <v>274527.93219491676</v>
          </cell>
          <cell r="K414">
            <v>315707.60623289272</v>
          </cell>
          <cell r="L414">
            <v>355132.95961370773</v>
          </cell>
          <cell r="M414">
            <v>395332.93440348143</v>
          </cell>
          <cell r="N414">
            <v>440192.84222733392</v>
          </cell>
          <cell r="O414">
            <v>490264.39753429266</v>
          </cell>
          <cell r="P414">
            <v>546165.74527536274</v>
          </cell>
        </row>
        <row r="415">
          <cell r="B415" t="str">
            <v>Trailer Fees</v>
          </cell>
          <cell r="G415">
            <v>-83366.055469093408</v>
          </cell>
          <cell r="H415">
            <v>-78152.634487761228</v>
          </cell>
          <cell r="I415">
            <v>-76298.120400818254</v>
          </cell>
          <cell r="J415">
            <v>-88754.636131625419</v>
          </cell>
          <cell r="K415">
            <v>-102086.14338402092</v>
          </cell>
          <cell r="L415">
            <v>-114902.51316411301</v>
          </cell>
          <cell r="M415">
            <v>-128014.81539169335</v>
          </cell>
          <cell r="N415">
            <v>-142669.71097360182</v>
          </cell>
          <cell r="O415">
            <v>-159052.6380152317</v>
          </cell>
          <cell r="P415">
            <v>-177371.6973261931</v>
          </cell>
        </row>
        <row r="416">
          <cell r="B416" t="str">
            <v>Distribution Fees</v>
          </cell>
          <cell r="G416">
            <v>0</v>
          </cell>
          <cell r="H416">
            <v>0</v>
          </cell>
          <cell r="I416">
            <v>0</v>
          </cell>
          <cell r="J416">
            <v>0</v>
          </cell>
          <cell r="K416">
            <v>0</v>
          </cell>
          <cell r="L416">
            <v>0</v>
          </cell>
          <cell r="M416">
            <v>0</v>
          </cell>
          <cell r="N416">
            <v>0</v>
          </cell>
          <cell r="O416">
            <v>0</v>
          </cell>
          <cell r="P416">
            <v>0</v>
          </cell>
        </row>
        <row r="417">
          <cell r="B417" t="str">
            <v>Advisory Fees</v>
          </cell>
          <cell r="G417">
            <v>-37230</v>
          </cell>
          <cell r="H417">
            <v>-33388.643216080403</v>
          </cell>
          <cell r="I417">
            <v>-42588.496173122636</v>
          </cell>
          <cell r="J417">
            <v>-49245.965680383721</v>
          </cell>
          <cell r="K417">
            <v>-54842.684968050729</v>
          </cell>
          <cell r="L417">
            <v>-59716.989955991012</v>
          </cell>
          <cell r="M417">
            <v>-66228.903802309971</v>
          </cell>
          <cell r="N417">
            <v>-73485.496765399352</v>
          </cell>
          <cell r="O417">
            <v>-81574.689423764154</v>
          </cell>
          <cell r="P417">
            <v>-90595.020479771134</v>
          </cell>
        </row>
        <row r="418">
          <cell r="B418" t="str">
            <v>Custodian Fees</v>
          </cell>
          <cell r="G418">
            <v>0</v>
          </cell>
          <cell r="H418">
            <v>0</v>
          </cell>
          <cell r="I418">
            <v>0</v>
          </cell>
          <cell r="J418">
            <v>0</v>
          </cell>
          <cell r="K418">
            <v>0</v>
          </cell>
          <cell r="L418">
            <v>0</v>
          </cell>
          <cell r="M418">
            <v>0</v>
          </cell>
          <cell r="N418">
            <v>0</v>
          </cell>
          <cell r="O418">
            <v>0</v>
          </cell>
          <cell r="P418">
            <v>0</v>
          </cell>
        </row>
        <row r="419">
          <cell r="B419" t="str">
            <v>Total Net Revenue</v>
          </cell>
          <cell r="G419">
            <v>136178.59164890661</v>
          </cell>
          <cell r="H419">
            <v>128710.88906618589</v>
          </cell>
          <cell r="I419">
            <v>117081.56871646902</v>
          </cell>
          <cell r="J419">
            <v>136527.33038290762</v>
          </cell>
          <cell r="K419">
            <v>158778.77788082109</v>
          </cell>
          <cell r="L419">
            <v>180513.45649360371</v>
          </cell>
          <cell r="M419">
            <v>201089.21520947808</v>
          </cell>
          <cell r="N419">
            <v>224037.63448833278</v>
          </cell>
          <cell r="O419">
            <v>249637.0700952968</v>
          </cell>
          <cell r="P419">
            <v>278199.02746939851</v>
          </cell>
        </row>
        <row r="422">
          <cell r="A422" t="str">
            <v>Direct Expenses - bps of Average AUM</v>
          </cell>
        </row>
        <row r="423">
          <cell r="B423" t="str">
            <v>SSI</v>
          </cell>
        </row>
        <row r="424">
          <cell r="B424" t="str">
            <v>Compensation &amp; Benefits</v>
          </cell>
          <cell r="G424">
            <v>2.4447490511285359</v>
          </cell>
          <cell r="H424">
            <v>2.610116106193233</v>
          </cell>
          <cell r="I424">
            <v>2.8997065270061744</v>
          </cell>
          <cell r="J424">
            <v>2.7299567072310253</v>
          </cell>
          <cell r="K424">
            <v>2.5979391104893392</v>
          </cell>
          <cell r="L424">
            <v>2.5246893989069799</v>
          </cell>
          <cell r="M424">
            <v>2.4777151865796685</v>
          </cell>
          <cell r="N424">
            <v>2.4304348125549717</v>
          </cell>
          <cell r="O424">
            <v>2.3829256621967625</v>
          </cell>
          <cell r="P424">
            <v>2.3352621412234877</v>
          </cell>
        </row>
        <row r="425">
          <cell r="B425" t="str">
            <v>Premises</v>
          </cell>
          <cell r="G425">
            <v>0.27255760673034302</v>
          </cell>
          <cell r="H425">
            <v>0.29099387475534649</v>
          </cell>
          <cell r="I425">
            <v>0.32327942651468672</v>
          </cell>
          <cell r="J425">
            <v>0.30435453743477719</v>
          </cell>
          <cell r="K425">
            <v>0.28963629868647073</v>
          </cell>
          <cell r="L425">
            <v>0.28146991200831267</v>
          </cell>
          <cell r="M425">
            <v>0.27623290051052118</v>
          </cell>
          <cell r="N425">
            <v>0.27096175597994521</v>
          </cell>
          <cell r="O425">
            <v>0.26566510587450887</v>
          </cell>
          <cell r="P425">
            <v>0.26035124546056559</v>
          </cell>
        </row>
        <row r="426">
          <cell r="B426" t="str">
            <v>Computers (Direct)</v>
          </cell>
          <cell r="G426">
            <v>5.7598139544747031</v>
          </cell>
          <cell r="H426">
            <v>6.1494177344341816</v>
          </cell>
          <cell r="I426">
            <v>6.8316910115669058</v>
          </cell>
          <cell r="J426">
            <v>6.431761464499842</v>
          </cell>
          <cell r="K426">
            <v>6.1207288063225276</v>
          </cell>
          <cell r="L426">
            <v>5.9481529295720845</v>
          </cell>
          <cell r="M426">
            <v>5.8374819698928437</v>
          </cell>
          <cell r="N426">
            <v>5.7260896951092537</v>
          </cell>
          <cell r="O426">
            <v>5.6141584246698075</v>
          </cell>
          <cell r="P426">
            <v>5.5018634579964232</v>
          </cell>
        </row>
        <row r="427">
          <cell r="B427" t="str">
            <v>Travel &amp; Business Development</v>
          </cell>
          <cell r="G427">
            <v>0.23379884861709166</v>
          </cell>
          <cell r="H427">
            <v>0.24961340719335046</v>
          </cell>
          <cell r="I427">
            <v>0.27730782716882835</v>
          </cell>
          <cell r="J427">
            <v>0.26107413136349883</v>
          </cell>
          <cell r="K427">
            <v>0.24844888375325694</v>
          </cell>
          <cell r="L427">
            <v>0.24144378921335549</v>
          </cell>
          <cell r="M427">
            <v>0.23695150124140577</v>
          </cell>
          <cell r="N427">
            <v>0.23242993408748591</v>
          </cell>
          <cell r="O427">
            <v>0.22788648835124639</v>
          </cell>
          <cell r="P427">
            <v>0.22332827967970847</v>
          </cell>
        </row>
        <row r="428">
          <cell r="B428" t="str">
            <v>Professional &amp; Consulting Fees</v>
          </cell>
          <cell r="G428">
            <v>0.86490629472768021</v>
          </cell>
          <cell r="H428">
            <v>0.92341005273098598</v>
          </cell>
          <cell r="I428">
            <v>1.0258617042566631</v>
          </cell>
          <cell r="J428">
            <v>0.96580740641998242</v>
          </cell>
          <cell r="K428">
            <v>0.91910206037066255</v>
          </cell>
          <cell r="L428">
            <v>0.8931876882573675</v>
          </cell>
          <cell r="M428">
            <v>0.87656909424952378</v>
          </cell>
          <cell r="N428">
            <v>0.85984218598376028</v>
          </cell>
          <cell r="O428">
            <v>0.84303434094829111</v>
          </cell>
          <cell r="P428">
            <v>0.82617188248874474</v>
          </cell>
        </row>
        <row r="429">
          <cell r="B429" t="str">
            <v>Advertising</v>
          </cell>
          <cell r="G429">
            <v>3.8177172001073727E-2</v>
          </cell>
          <cell r="H429">
            <v>4.075954195908707E-2</v>
          </cell>
          <cell r="I429">
            <v>4.5281782513853001E-2</v>
          </cell>
          <cell r="J429">
            <v>4.2630971354435387E-2</v>
          </cell>
          <cell r="K429">
            <v>4.0569386139523801E-2</v>
          </cell>
          <cell r="L429">
            <v>3.9425519517786944E-2</v>
          </cell>
          <cell r="M429">
            <v>3.8691970778783696E-2</v>
          </cell>
          <cell r="N429">
            <v>3.7953641022368527E-2</v>
          </cell>
          <cell r="O429">
            <v>3.7211738697459987E-2</v>
          </cell>
          <cell r="P429">
            <v>3.6467425722869193E-2</v>
          </cell>
        </row>
        <row r="430">
          <cell r="B430" t="str">
            <v>Stationery &amp; Office Supplies</v>
          </cell>
          <cell r="G430">
            <v>1.1802374202397745</v>
          </cell>
          <cell r="H430">
            <v>1.2600707210737034</v>
          </cell>
          <cell r="I430">
            <v>1.3998746207944714</v>
          </cell>
          <cell r="J430">
            <v>1.3179254778813754</v>
          </cell>
          <cell r="K430">
            <v>1.2541921029843743</v>
          </cell>
          <cell r="L430">
            <v>1.2188297615647659</v>
          </cell>
          <cell r="M430">
            <v>1.1961522916013809</v>
          </cell>
          <cell r="N430">
            <v>1.1733270177185173</v>
          </cell>
          <cell r="O430">
            <v>1.1503912988026341</v>
          </cell>
          <cell r="P430">
            <v>1.1273810552739274</v>
          </cell>
        </row>
        <row r="431">
          <cell r="B431" t="str">
            <v>Communication</v>
          </cell>
          <cell r="G431">
            <v>0.31093151431939003</v>
          </cell>
          <cell r="H431">
            <v>0.33196345983791631</v>
          </cell>
          <cell r="I431">
            <v>0.36879455627875229</v>
          </cell>
          <cell r="J431">
            <v>0.34720519581095038</v>
          </cell>
          <cell r="K431">
            <v>0.33041474803360071</v>
          </cell>
          <cell r="L431">
            <v>0.32109860013071145</v>
          </cell>
          <cell r="M431">
            <v>0.31512425975162456</v>
          </cell>
          <cell r="N431">
            <v>0.30911098068467907</v>
          </cell>
          <cell r="O431">
            <v>0.30306860506412758</v>
          </cell>
          <cell r="P431">
            <v>0.2970065960627648</v>
          </cell>
        </row>
        <row r="432">
          <cell r="B432" t="str">
            <v>Other Direct</v>
          </cell>
          <cell r="G432">
            <v>1.446707923198882</v>
          </cell>
          <cell r="H432">
            <v>1.5445657498284604</v>
          </cell>
          <cell r="I432">
            <v>1.7159341592278567</v>
          </cell>
          <cell r="J432">
            <v>1.6154827819722128</v>
          </cell>
          <cell r="K432">
            <v>1.5373598747888733</v>
          </cell>
          <cell r="L432">
            <v>1.4940135288441578</v>
          </cell>
          <cell r="M432">
            <v>1.4662160069968428</v>
          </cell>
          <cell r="N432">
            <v>1.438237310499646</v>
          </cell>
          <cell r="O432">
            <v>1.4101232330175664</v>
          </cell>
          <cell r="P432">
            <v>1.3819178049766958</v>
          </cell>
        </row>
        <row r="433">
          <cell r="B433" t="str">
            <v>Expense Recoveries</v>
          </cell>
          <cell r="G433">
            <v>-10.824616802995731</v>
          </cell>
          <cell r="H433">
            <v>-10.899400642304906</v>
          </cell>
          <cell r="I433">
            <v>-12.108680954059839</v>
          </cell>
          <cell r="J433">
            <v>-11.39983459649806</v>
          </cell>
          <cell r="K433">
            <v>-10.848551580655332</v>
          </cell>
          <cell r="L433">
            <v>-10.542673251497851</v>
          </cell>
          <cell r="M433">
            <v>-10.346516935387152</v>
          </cell>
          <cell r="N433">
            <v>-10.149082140134007</v>
          </cell>
          <cell r="O433">
            <v>-9.9506920138476911</v>
          </cell>
          <cell r="P433">
            <v>-9.7516572621452831</v>
          </cell>
        </row>
        <row r="434">
          <cell r="B434" t="str">
            <v>Allocated Direct Expenses</v>
          </cell>
          <cell r="G434">
            <v>2.7544213837935962</v>
          </cell>
          <cell r="H434">
            <v>2.9400120579876341</v>
          </cell>
          <cell r="I434">
            <v>3.2662041867774523</v>
          </cell>
          <cell r="J434">
            <v>3.0749994676479115</v>
          </cell>
          <cell r="K434">
            <v>2.9262959960413615</v>
          </cell>
          <cell r="L434">
            <v>2.8437881586370164</v>
          </cell>
          <cell r="M434">
            <v>2.7908768148354608</v>
          </cell>
          <cell r="N434">
            <v>2.7376206131634562</v>
          </cell>
          <cell r="O434">
            <v>2.6841067198211417</v>
          </cell>
          <cell r="P434">
            <v>2.6304189447619888</v>
          </cell>
        </row>
        <row r="435">
          <cell r="B435" t="str">
            <v>Total SSI</v>
          </cell>
          <cell r="G435">
            <v>4.4816843662353403</v>
          </cell>
          <cell r="H435">
            <v>5.4415220636889945</v>
          </cell>
          <cell r="I435">
            <v>6.0452548480458059</v>
          </cell>
          <cell r="J435">
            <v>5.6913635451179525</v>
          </cell>
          <cell r="K435">
            <v>5.4161356869546564</v>
          </cell>
          <cell r="L435">
            <v>5.2634260351546871</v>
          </cell>
          <cell r="M435">
            <v>5.1654950610509038</v>
          </cell>
          <cell r="N435">
            <v>5.0669258066700769</v>
          </cell>
          <cell r="O435">
            <v>4.9678796035958559</v>
          </cell>
          <cell r="P435">
            <v>4.8685115715018901</v>
          </cell>
        </row>
        <row r="436">
          <cell r="B436" t="str">
            <v>Other</v>
          </cell>
          <cell r="G436">
            <v>0</v>
          </cell>
          <cell r="H436">
            <v>0</v>
          </cell>
          <cell r="I436">
            <v>0</v>
          </cell>
          <cell r="J436">
            <v>0</v>
          </cell>
          <cell r="K436">
            <v>0</v>
          </cell>
          <cell r="L436">
            <v>0</v>
          </cell>
          <cell r="M436">
            <v>0</v>
          </cell>
          <cell r="N436">
            <v>0</v>
          </cell>
          <cell r="O436">
            <v>0</v>
          </cell>
          <cell r="P436">
            <v>0</v>
          </cell>
        </row>
        <row r="437">
          <cell r="B437" t="str">
            <v>Total Direct Expenses</v>
          </cell>
          <cell r="G437">
            <v>4.4816843662353403</v>
          </cell>
          <cell r="H437">
            <v>5.4415220636889945</v>
          </cell>
          <cell r="I437">
            <v>6.0452548480458059</v>
          </cell>
          <cell r="J437">
            <v>5.6913635451179525</v>
          </cell>
          <cell r="K437">
            <v>5.4161356869546564</v>
          </cell>
          <cell r="L437">
            <v>5.2634260351546871</v>
          </cell>
          <cell r="M437">
            <v>5.1654950610509038</v>
          </cell>
          <cell r="N437">
            <v>5.0669258066700769</v>
          </cell>
          <cell r="O437">
            <v>4.9678796035958559</v>
          </cell>
          <cell r="P437">
            <v>4.8685115715018901</v>
          </cell>
        </row>
        <row r="439">
          <cell r="A439" t="str">
            <v>Direct Expenses - $</v>
          </cell>
          <cell r="S439" t="str">
            <v xml:space="preserve">Pct. Of </v>
          </cell>
        </row>
        <row r="440">
          <cell r="B440" t="str">
            <v>SSI</v>
          </cell>
          <cell r="S440" t="str">
            <v>AUM grw.</v>
          </cell>
        </row>
        <row r="441">
          <cell r="B441" t="str">
            <v>Compensation &amp; Benefits</v>
          </cell>
          <cell r="G441">
            <v>3970.2899199999997</v>
          </cell>
          <cell r="H441">
            <v>3970.2899199999997</v>
          </cell>
          <cell r="I441">
            <v>4318.535830970216</v>
          </cell>
          <cell r="J441">
            <v>4697.3274242334464</v>
          </cell>
          <cell r="K441">
            <v>5109.3439522298595</v>
          </cell>
          <cell r="L441">
            <v>5557.4996725820029</v>
          </cell>
          <cell r="M441">
            <v>6044.9644610967416</v>
          </cell>
          <cell r="N441">
            <v>6575.1862327947683</v>
          </cell>
          <cell r="O441">
            <v>7151.9153295551478</v>
          </cell>
          <cell r="P441">
            <v>7779.2310468725336</v>
          </cell>
          <cell r="R441">
            <v>8.7712967563390531E-2</v>
          </cell>
          <cell r="S441">
            <v>1</v>
          </cell>
        </row>
        <row r="442">
          <cell r="B442" t="str">
            <v>Premises</v>
          </cell>
          <cell r="G442">
            <v>442.63549999999998</v>
          </cell>
          <cell r="H442">
            <v>442.63549999999998</v>
          </cell>
          <cell r="I442">
            <v>481.46037325390512</v>
          </cell>
          <cell r="J442">
            <v>523.69069135618281</v>
          </cell>
          <cell r="K442">
            <v>569.62515598035725</v>
          </cell>
          <cell r="L442">
            <v>619.58866881015365</v>
          </cell>
          <cell r="M442">
            <v>673.93462962014303</v>
          </cell>
          <cell r="N442">
            <v>733.04743592786019</v>
          </cell>
          <cell r="O442">
            <v>797.34520189782722</v>
          </cell>
          <cell r="P442">
            <v>867.28271572871643</v>
          </cell>
          <cell r="R442">
            <v>8.7712967563390531E-2</v>
          </cell>
          <cell r="S442">
            <v>1</v>
          </cell>
        </row>
        <row r="443">
          <cell r="B443" t="str">
            <v>Computers (Direct)</v>
          </cell>
          <cell r="G443">
            <v>9353.9789999999994</v>
          </cell>
          <cell r="H443">
            <v>9353.9789999999994</v>
          </cell>
          <cell r="I443">
            <v>10174.444256615636</v>
          </cell>
          <cell r="J443">
            <v>11066.874955671688</v>
          </cell>
          <cell r="K443">
            <v>12037.583399686619</v>
          </cell>
          <cell r="L443">
            <v>13093.43556196494</v>
          </cell>
          <cell r="M443">
            <v>14241.899650704914</v>
          </cell>
          <cell r="N443">
            <v>15491.098932808258</v>
          </cell>
          <cell r="O443">
            <v>16849.869191022943</v>
          </cell>
          <cell r="P443">
            <v>18327.821220822512</v>
          </cell>
          <cell r="R443">
            <v>8.7712967563390531E-2</v>
          </cell>
          <cell r="S443">
            <v>1</v>
          </cell>
        </row>
        <row r="444">
          <cell r="B444" t="str">
            <v>Travel &amp; Business Development</v>
          </cell>
          <cell r="G444">
            <v>379.69099999999997</v>
          </cell>
          <cell r="H444">
            <v>379.69099999999997</v>
          </cell>
          <cell r="I444">
            <v>412.99482436711128</v>
          </cell>
          <cell r="J444">
            <v>449.2198260006719</v>
          </cell>
          <cell r="K444">
            <v>488.62223002750079</v>
          </cell>
          <cell r="L444">
            <v>531.48073584065446</v>
          </cell>
          <cell r="M444">
            <v>578.09848838401274</v>
          </cell>
          <cell r="N444">
            <v>628.80522234408477</v>
          </cell>
          <cell r="O444">
            <v>683.95959441524201</v>
          </cell>
          <cell r="P444">
            <v>743.95172013485592</v>
          </cell>
          <cell r="R444">
            <v>8.7712967563390531E-2</v>
          </cell>
          <cell r="S444">
            <v>1</v>
          </cell>
        </row>
        <row r="445">
          <cell r="B445" t="str">
            <v>Professional &amp; Consulting Fees</v>
          </cell>
          <cell r="G445">
            <v>1404.614</v>
          </cell>
          <cell r="H445">
            <v>1404.614</v>
          </cell>
          <cell r="I445">
            <v>1527.8168622210842</v>
          </cell>
          <cell r="J445">
            <v>1661.8262130998833</v>
          </cell>
          <cell r="K445">
            <v>1807.5899218255054</v>
          </cell>
          <cell r="L445">
            <v>1966.1389980064976</v>
          </cell>
          <cell r="M445">
            <v>2138.5948841637587</v>
          </cell>
          <cell r="N445">
            <v>2326.1773878696472</v>
          </cell>
          <cell r="O445">
            <v>2530.2133096385501</v>
          </cell>
          <cell r="P445">
            <v>2752.145827595335</v>
          </cell>
          <cell r="R445">
            <v>8.7712967563390531E-2</v>
          </cell>
          <cell r="S445">
            <v>1</v>
          </cell>
        </row>
        <row r="446">
          <cell r="B446" t="str">
            <v>Advertising</v>
          </cell>
          <cell r="G446">
            <v>62</v>
          </cell>
          <cell r="H446">
            <v>62</v>
          </cell>
          <cell r="I446">
            <v>67.438203988930212</v>
          </cell>
          <cell r="J446">
            <v>73.353408987944562</v>
          </cell>
          <cell r="K446">
            <v>79.787454171168264</v>
          </cell>
          <cell r="L446">
            <v>86.785848550849451</v>
          </cell>
          <cell r="M446">
            <v>94.398092869751437</v>
          </cell>
          <cell r="N446">
            <v>102.67802972768187</v>
          </cell>
          <cell r="O446">
            <v>111.68422441865889</v>
          </cell>
          <cell r="P446">
            <v>121.48037917243514</v>
          </cell>
          <cell r="R446">
            <v>8.7712967563390531E-2</v>
          </cell>
          <cell r="S446">
            <v>1</v>
          </cell>
        </row>
        <row r="447">
          <cell r="B447" t="str">
            <v>Stationery &amp; Office Supplies</v>
          </cell>
          <cell r="G447">
            <v>1916.7139999999999</v>
          </cell>
          <cell r="H447">
            <v>1916.7139999999999</v>
          </cell>
          <cell r="I447">
            <v>2084.8346729102964</v>
          </cell>
          <cell r="J447">
            <v>2267.7017089503092</v>
          </cell>
          <cell r="K447">
            <v>2466.6085553909129</v>
          </cell>
          <cell r="L447">
            <v>2682.9621116014978</v>
          </cell>
          <cell r="M447">
            <v>2918.2926802702059</v>
          </cell>
          <cell r="N447">
            <v>3174.2647914752265</v>
          </cell>
          <cell r="O447">
            <v>3452.6889761675056</v>
          </cell>
          <cell r="P447">
            <v>3755.5345723405621</v>
          </cell>
          <cell r="R447">
            <v>8.7712967563390531E-2</v>
          </cell>
          <cell r="S447">
            <v>1</v>
          </cell>
        </row>
        <row r="448">
          <cell r="B448" t="str">
            <v>Communication</v>
          </cell>
          <cell r="G448">
            <v>504.95499999999998</v>
          </cell>
          <cell r="H448">
            <v>504.95499999999998</v>
          </cell>
          <cell r="I448">
            <v>549.24610153597189</v>
          </cell>
          <cell r="J448">
            <v>597.42210702431532</v>
          </cell>
          <cell r="K448">
            <v>649.82377291939156</v>
          </cell>
          <cell r="L448">
            <v>706.8217444353902</v>
          </cell>
          <cell r="M448">
            <v>768.81917717815065</v>
          </cell>
          <cell r="N448">
            <v>836.25458872809043</v>
          </cell>
          <cell r="O448">
            <v>909.60496034393395</v>
          </cell>
          <cell r="P448">
            <v>989.38911072608062</v>
          </cell>
          <cell r="R448">
            <v>8.7712967563390531E-2</v>
          </cell>
          <cell r="S448">
            <v>1</v>
          </cell>
        </row>
        <row r="449">
          <cell r="B449" t="str">
            <v>Other Direct</v>
          </cell>
          <cell r="G449">
            <v>2349.4639999999999</v>
          </cell>
          <cell r="H449">
            <v>2349.4639999999999</v>
          </cell>
          <cell r="I449">
            <v>2555.5424596233538</v>
          </cell>
          <cell r="J449">
            <v>2779.6966724911645</v>
          </cell>
          <cell r="K449">
            <v>3023.5121165614464</v>
          </cell>
          <cell r="L449">
            <v>3288.7133367689189</v>
          </cell>
          <cell r="M449">
            <v>3577.1761430022211</v>
          </cell>
          <cell r="N449">
            <v>3890.9408780019094</v>
          </cell>
          <cell r="O449">
            <v>4232.2268490251608</v>
          </cell>
          <cell r="P449">
            <v>4603.4480253546153</v>
          </cell>
          <cell r="R449">
            <v>8.7712967563390531E-2</v>
          </cell>
          <cell r="S449">
            <v>1</v>
          </cell>
        </row>
        <row r="450">
          <cell r="B450" t="str">
            <v>Expense Recoveries</v>
          </cell>
          <cell r="G450">
            <v>-17579.255000000001</v>
          </cell>
          <cell r="H450">
            <v>-16579.255000000001</v>
          </cell>
          <cell r="I450">
            <v>-18033.470656040183</v>
          </cell>
          <cell r="J450">
            <v>-19615.239882748789</v>
          </cell>
          <cell r="K450">
            <v>-21335.750782332456</v>
          </cell>
          <cell r="L450">
            <v>-23207.172798643765</v>
          </cell>
          <cell r="M450">
            <v>-25242.742793569207</v>
          </cell>
          <cell r="N450">
            <v>-27456.858673432551</v>
          </cell>
          <cell r="O450">
            <v>-29865.18122764794</v>
          </cell>
          <cell r="P450">
            <v>-32484.744899943402</v>
          </cell>
          <cell r="R450">
            <v>8.7712967563390531E-2</v>
          </cell>
          <cell r="S450">
            <v>1</v>
          </cell>
        </row>
        <row r="451">
          <cell r="B451" t="str">
            <v>Allocated Direct Expenses</v>
          </cell>
          <cell r="G451">
            <v>4473.2</v>
          </cell>
          <cell r="H451">
            <v>4472.1000000000004</v>
          </cell>
          <cell r="I451">
            <v>4864.3611622402395</v>
          </cell>
          <cell r="J451">
            <v>5291.0287150804343</v>
          </cell>
          <cell r="K451">
            <v>5755.1205451432525</v>
          </cell>
          <cell r="L451">
            <v>6259.9192468428046</v>
          </cell>
          <cell r="M451">
            <v>6808.9953406905715</v>
          </cell>
          <cell r="N451">
            <v>7406.2325281478406</v>
          </cell>
          <cell r="O451">
            <v>8055.8551616561999</v>
          </cell>
          <cell r="P451">
            <v>8762.4581241459218</v>
          </cell>
          <cell r="R451">
            <v>8.7712967563390531E-2</v>
          </cell>
          <cell r="S451">
            <v>1</v>
          </cell>
        </row>
        <row r="452">
          <cell r="B452" t="str">
            <v>Total SSI</v>
          </cell>
          <cell r="G452">
            <v>7278.2874199999997</v>
          </cell>
          <cell r="H452">
            <v>8277.1874200000002</v>
          </cell>
          <cell r="I452">
            <v>9003.2040916865626</v>
          </cell>
          <cell r="J452">
            <v>9792.9018401472549</v>
          </cell>
          <cell r="K452">
            <v>10651.866321603555</v>
          </cell>
          <cell r="L452">
            <v>11586.173126759943</v>
          </cell>
          <cell r="M452">
            <v>12602.430754411265</v>
          </cell>
          <cell r="N452">
            <v>13707.827354392815</v>
          </cell>
          <cell r="O452">
            <v>14910.181570493234</v>
          </cell>
          <cell r="P452">
            <v>16217.997842950159</v>
          </cell>
        </row>
        <row r="453">
          <cell r="B453" t="str">
            <v>Other</v>
          </cell>
          <cell r="E453">
            <v>0</v>
          </cell>
          <cell r="F453">
            <v>0</v>
          </cell>
          <cell r="G453">
            <v>0</v>
          </cell>
          <cell r="H453">
            <v>0</v>
          </cell>
          <cell r="I453">
            <v>0</v>
          </cell>
          <cell r="J453">
            <v>0</v>
          </cell>
          <cell r="K453">
            <v>0</v>
          </cell>
          <cell r="L453">
            <v>0</v>
          </cell>
          <cell r="M453">
            <v>0</v>
          </cell>
          <cell r="N453">
            <v>0</v>
          </cell>
          <cell r="O453">
            <v>0</v>
          </cell>
          <cell r="P453">
            <v>0</v>
          </cell>
        </row>
        <row r="454">
          <cell r="B454" t="str">
            <v>Total Direct Expenses</v>
          </cell>
          <cell r="G454">
            <v>7278.2874199999997</v>
          </cell>
          <cell r="H454">
            <v>8277.1874200000002</v>
          </cell>
          <cell r="I454">
            <v>9003.2040916865626</v>
          </cell>
          <cell r="J454">
            <v>9792.9018401472549</v>
          </cell>
          <cell r="K454">
            <v>10651.866321603555</v>
          </cell>
          <cell r="L454">
            <v>11586.173126759943</v>
          </cell>
          <cell r="M454">
            <v>12602.430754411265</v>
          </cell>
          <cell r="N454">
            <v>13707.827354392815</v>
          </cell>
          <cell r="O454">
            <v>14910.181570493234</v>
          </cell>
          <cell r="P454">
            <v>16217.997842950159</v>
          </cell>
        </row>
        <row r="455">
          <cell r="B455" t="str">
            <v>% growth</v>
          </cell>
          <cell r="G455" t="str">
            <v>n.a.</v>
          </cell>
          <cell r="H455">
            <v>0.13724382431712212</v>
          </cell>
          <cell r="I455">
            <v>8.7712967563390309E-2</v>
          </cell>
          <cell r="J455">
            <v>8.7712967563390976E-2</v>
          </cell>
          <cell r="K455">
            <v>8.7712967563390087E-2</v>
          </cell>
          <cell r="L455">
            <v>8.7712967563390754E-2</v>
          </cell>
          <cell r="M455">
            <v>8.7712967563390531E-2</v>
          </cell>
          <cell r="N455">
            <v>8.7712967563390531E-2</v>
          </cell>
          <cell r="O455">
            <v>8.7712967563390754E-2</v>
          </cell>
          <cell r="P455">
            <v>8.7712967563389643E-2</v>
          </cell>
        </row>
        <row r="456">
          <cell r="B456" t="str">
            <v>Net Direct Expenses</v>
          </cell>
          <cell r="G456">
            <v>7278.2874199999997</v>
          </cell>
          <cell r="H456">
            <v>8277.1874200000002</v>
          </cell>
          <cell r="I456">
            <v>9003.2040916865626</v>
          </cell>
          <cell r="J456">
            <v>9792.9018401472549</v>
          </cell>
          <cell r="K456">
            <v>10651.866321603555</v>
          </cell>
          <cell r="L456">
            <v>11586.173126759943</v>
          </cell>
          <cell r="M456">
            <v>12602.430754411265</v>
          </cell>
          <cell r="N456">
            <v>13707.827354392815</v>
          </cell>
          <cell r="O456">
            <v>14910.181570493234</v>
          </cell>
          <cell r="P456">
            <v>16217.997842950159</v>
          </cell>
        </row>
        <row r="457">
          <cell r="B457" t="str">
            <v>% of Average AUM</v>
          </cell>
          <cell r="G457">
            <v>4.4816843662353402E-4</v>
          </cell>
          <cell r="H457">
            <v>5.4415220636889951E-4</v>
          </cell>
          <cell r="I457">
            <v>6.0452548480458056E-4</v>
          </cell>
          <cell r="J457">
            <v>5.6913635451179528E-4</v>
          </cell>
          <cell r="K457">
            <v>5.4161356869546564E-4</v>
          </cell>
          <cell r="L457">
            <v>5.2634260351546878E-4</v>
          </cell>
          <cell r="M457">
            <v>5.1654950610509039E-4</v>
          </cell>
          <cell r="N457">
            <v>5.0669258066700763E-4</v>
          </cell>
          <cell r="O457">
            <v>4.9678796035958564E-4</v>
          </cell>
          <cell r="P457">
            <v>4.8685115715018903E-4</v>
          </cell>
        </row>
        <row r="458">
          <cell r="B458" t="str">
            <v>% growth</v>
          </cell>
          <cell r="F458" t="str">
            <v>n.a.</v>
          </cell>
          <cell r="G458" t="str">
            <v>n.a.</v>
          </cell>
          <cell r="H458">
            <v>0.13724382431712212</v>
          </cell>
          <cell r="I458">
            <v>8.7712967563390309E-2</v>
          </cell>
          <cell r="J458">
            <v>8.7712967563390976E-2</v>
          </cell>
          <cell r="K458">
            <v>8.7712967563390087E-2</v>
          </cell>
          <cell r="L458">
            <v>8.7712967563390754E-2</v>
          </cell>
          <cell r="M458">
            <v>8.7712967563390531E-2</v>
          </cell>
          <cell r="N458">
            <v>8.7712967563390531E-2</v>
          </cell>
          <cell r="O458">
            <v>8.7712967563390754E-2</v>
          </cell>
          <cell r="P458">
            <v>8.7712967563389643E-2</v>
          </cell>
        </row>
        <row r="459">
          <cell r="A459" t="str">
            <v>Allocated Expenses - % Total Direct Expenses</v>
          </cell>
        </row>
        <row r="460">
          <cell r="B460" t="str">
            <v>Intercompany</v>
          </cell>
          <cell r="E460">
            <v>0</v>
          </cell>
          <cell r="F460">
            <v>0</v>
          </cell>
          <cell r="G460">
            <v>0</v>
          </cell>
          <cell r="H460">
            <v>0</v>
          </cell>
          <cell r="I460">
            <v>0</v>
          </cell>
          <cell r="J460">
            <v>0</v>
          </cell>
          <cell r="K460">
            <v>0</v>
          </cell>
          <cell r="L460">
            <v>0</v>
          </cell>
          <cell r="M460">
            <v>0</v>
          </cell>
          <cell r="N460">
            <v>0</v>
          </cell>
          <cell r="O460">
            <v>0</v>
          </cell>
          <cell r="P460">
            <v>0</v>
          </cell>
        </row>
        <row r="461">
          <cell r="B461" t="str">
            <v>Intracompany</v>
          </cell>
          <cell r="E461">
            <v>0</v>
          </cell>
          <cell r="F461">
            <v>0</v>
          </cell>
          <cell r="G461">
            <v>0</v>
          </cell>
          <cell r="H461">
            <v>0</v>
          </cell>
          <cell r="I461">
            <v>0</v>
          </cell>
          <cell r="J461">
            <v>0</v>
          </cell>
          <cell r="K461">
            <v>0</v>
          </cell>
          <cell r="L461">
            <v>0</v>
          </cell>
          <cell r="M461">
            <v>0</v>
          </cell>
          <cell r="N461">
            <v>0</v>
          </cell>
          <cell r="O461">
            <v>0</v>
          </cell>
          <cell r="P461">
            <v>0</v>
          </cell>
        </row>
        <row r="462">
          <cell r="B462" t="str">
            <v>EO Allocations</v>
          </cell>
          <cell r="E462">
            <v>0</v>
          </cell>
          <cell r="F462">
            <v>0</v>
          </cell>
          <cell r="G462">
            <v>0</v>
          </cell>
          <cell r="H462">
            <v>0</v>
          </cell>
          <cell r="I462">
            <v>0</v>
          </cell>
          <cell r="J462">
            <v>0</v>
          </cell>
          <cell r="K462">
            <v>0</v>
          </cell>
          <cell r="L462">
            <v>0</v>
          </cell>
          <cell r="M462">
            <v>0</v>
          </cell>
          <cell r="N462">
            <v>0</v>
          </cell>
          <cell r="O462">
            <v>0</v>
          </cell>
          <cell r="P462">
            <v>0</v>
          </cell>
        </row>
        <row r="464">
          <cell r="A464" t="str">
            <v>Allocated Expenses - $</v>
          </cell>
        </row>
        <row r="465">
          <cell r="B465" t="str">
            <v>Intercompany</v>
          </cell>
          <cell r="E465">
            <v>0</v>
          </cell>
          <cell r="F465">
            <v>0</v>
          </cell>
          <cell r="G465">
            <v>0</v>
          </cell>
          <cell r="H465">
            <v>0</v>
          </cell>
          <cell r="I465">
            <v>0</v>
          </cell>
          <cell r="J465">
            <v>0</v>
          </cell>
          <cell r="K465">
            <v>0</v>
          </cell>
          <cell r="L465">
            <v>0</v>
          </cell>
          <cell r="M465">
            <v>0</v>
          </cell>
          <cell r="N465">
            <v>0</v>
          </cell>
          <cell r="O465">
            <v>0</v>
          </cell>
          <cell r="P465">
            <v>0</v>
          </cell>
        </row>
        <row r="466">
          <cell r="B466" t="str">
            <v>Intracompany</v>
          </cell>
          <cell r="E466">
            <v>0</v>
          </cell>
          <cell r="F466">
            <v>0</v>
          </cell>
          <cell r="G466">
            <v>0</v>
          </cell>
          <cell r="H466">
            <v>0</v>
          </cell>
          <cell r="I466">
            <v>0</v>
          </cell>
          <cell r="J466">
            <v>0</v>
          </cell>
          <cell r="K466">
            <v>0</v>
          </cell>
          <cell r="L466">
            <v>0</v>
          </cell>
          <cell r="M466">
            <v>0</v>
          </cell>
          <cell r="N466">
            <v>0</v>
          </cell>
          <cell r="O466">
            <v>0</v>
          </cell>
          <cell r="P466">
            <v>0</v>
          </cell>
        </row>
        <row r="467">
          <cell r="B467" t="str">
            <v>EO Allocations</v>
          </cell>
          <cell r="E467">
            <v>0</v>
          </cell>
          <cell r="F467">
            <v>0</v>
          </cell>
          <cell r="G467">
            <v>0</v>
          </cell>
          <cell r="H467">
            <v>0</v>
          </cell>
          <cell r="I467">
            <v>0</v>
          </cell>
          <cell r="J467">
            <v>0</v>
          </cell>
          <cell r="K467">
            <v>0</v>
          </cell>
          <cell r="L467">
            <v>0</v>
          </cell>
          <cell r="M467">
            <v>0</v>
          </cell>
          <cell r="N467">
            <v>0</v>
          </cell>
          <cell r="O467">
            <v>0</v>
          </cell>
          <cell r="P467">
            <v>0</v>
          </cell>
        </row>
        <row r="470">
          <cell r="A470" t="str">
            <v>Expense Recovery</v>
          </cell>
          <cell r="E470">
            <v>0</v>
          </cell>
          <cell r="F470">
            <v>0</v>
          </cell>
          <cell r="G470">
            <v>0</v>
          </cell>
          <cell r="H470">
            <v>0</v>
          </cell>
          <cell r="I470">
            <v>0</v>
          </cell>
          <cell r="J470">
            <v>0</v>
          </cell>
          <cell r="K470">
            <v>0</v>
          </cell>
          <cell r="L470">
            <v>0</v>
          </cell>
          <cell r="M470">
            <v>0</v>
          </cell>
          <cell r="N470">
            <v>0</v>
          </cell>
          <cell r="O470">
            <v>0</v>
          </cell>
          <cell r="P470">
            <v>0</v>
          </cell>
        </row>
        <row r="471">
          <cell r="B471" t="str">
            <v>% of Total Direct Expenses</v>
          </cell>
          <cell r="E471" t="str">
            <v>n.a.</v>
          </cell>
          <cell r="F471" t="str">
            <v>n.a.</v>
          </cell>
          <cell r="G471" t="str">
            <v>n.a.</v>
          </cell>
          <cell r="H471" t="str">
            <v>n.a.</v>
          </cell>
          <cell r="I471" t="str">
            <v>n.a.</v>
          </cell>
          <cell r="J471" t="str">
            <v>n.a.</v>
          </cell>
          <cell r="K471" t="str">
            <v>n.a.</v>
          </cell>
          <cell r="L471" t="str">
            <v>n.a.</v>
          </cell>
          <cell r="M471" t="str">
            <v>n.a.</v>
          </cell>
          <cell r="N471" t="str">
            <v>n.a.</v>
          </cell>
          <cell r="O471" t="str">
            <v>n.a.</v>
          </cell>
          <cell r="P471" t="str">
            <v>n.a.</v>
          </cell>
        </row>
        <row r="472">
          <cell r="E472" t="str">
            <v>n.a.</v>
          </cell>
          <cell r="F472" t="str">
            <v>n.a.</v>
          </cell>
          <cell r="G472">
            <v>0</v>
          </cell>
          <cell r="H472">
            <v>0</v>
          </cell>
          <cell r="I472">
            <v>0</v>
          </cell>
          <cell r="J472">
            <v>0</v>
          </cell>
          <cell r="K472">
            <v>0</v>
          </cell>
          <cell r="L472">
            <v>0</v>
          </cell>
          <cell r="M472">
            <v>0</v>
          </cell>
          <cell r="N472">
            <v>0</v>
          </cell>
          <cell r="O472">
            <v>0</v>
          </cell>
          <cell r="P472">
            <v>0</v>
          </cell>
        </row>
        <row r="474">
          <cell r="A474" t="str">
            <v>Intangibles Amortization</v>
          </cell>
          <cell r="E474">
            <v>0</v>
          </cell>
          <cell r="F474">
            <v>0</v>
          </cell>
          <cell r="G474">
            <v>0</v>
          </cell>
          <cell r="H474">
            <v>0</v>
          </cell>
          <cell r="I474">
            <v>0</v>
          </cell>
          <cell r="J474">
            <v>0</v>
          </cell>
          <cell r="K474">
            <v>0</v>
          </cell>
          <cell r="L474">
            <v>0</v>
          </cell>
          <cell r="M474">
            <v>0</v>
          </cell>
          <cell r="N474">
            <v>0</v>
          </cell>
          <cell r="O474">
            <v>0</v>
          </cell>
          <cell r="P474">
            <v>0</v>
          </cell>
        </row>
        <row r="475">
          <cell r="B475" t="str">
            <v>% of Total Direct Expenses</v>
          </cell>
          <cell r="E475" t="str">
            <v>n.a.</v>
          </cell>
          <cell r="F475" t="str">
            <v>n.a.</v>
          </cell>
          <cell r="G475">
            <v>0</v>
          </cell>
          <cell r="H475">
            <v>0</v>
          </cell>
          <cell r="I475">
            <v>0</v>
          </cell>
          <cell r="J475">
            <v>0</v>
          </cell>
          <cell r="K475">
            <v>0</v>
          </cell>
          <cell r="L475">
            <v>0</v>
          </cell>
          <cell r="M475">
            <v>0</v>
          </cell>
          <cell r="N475">
            <v>0</v>
          </cell>
          <cell r="O475">
            <v>0</v>
          </cell>
          <cell r="P475">
            <v>0</v>
          </cell>
        </row>
        <row r="476">
          <cell r="B476" t="str">
            <v>Ending Intangibles Balance</v>
          </cell>
          <cell r="D476">
            <v>0</v>
          </cell>
          <cell r="E476">
            <v>0</v>
          </cell>
          <cell r="F476">
            <v>0</v>
          </cell>
          <cell r="G476">
            <v>0</v>
          </cell>
          <cell r="H476">
            <v>0</v>
          </cell>
          <cell r="I476">
            <v>0</v>
          </cell>
          <cell r="J476">
            <v>0</v>
          </cell>
          <cell r="K476">
            <v>0</v>
          </cell>
          <cell r="L476">
            <v>0</v>
          </cell>
          <cell r="M476">
            <v>0</v>
          </cell>
          <cell r="N476">
            <v>0</v>
          </cell>
          <cell r="O476">
            <v>0</v>
          </cell>
          <cell r="P476">
            <v>0</v>
          </cell>
        </row>
        <row r="479">
          <cell r="B479" t="str">
            <v>DISCOUNTED CASH FLOW VALUATION</v>
          </cell>
        </row>
        <row r="480">
          <cell r="B480" t="str">
            <v xml:space="preserve">Unlevered Free Cash Flow </v>
          </cell>
        </row>
        <row r="482">
          <cell r="E482">
            <v>2006</v>
          </cell>
          <cell r="F482">
            <v>2007</v>
          </cell>
          <cell r="G482">
            <v>2008</v>
          </cell>
          <cell r="H482">
            <v>2009</v>
          </cell>
          <cell r="I482">
            <v>2010</v>
          </cell>
          <cell r="J482">
            <v>2011</v>
          </cell>
          <cell r="K482">
            <v>2012</v>
          </cell>
          <cell r="L482">
            <v>2013</v>
          </cell>
          <cell r="M482">
            <v>2014</v>
          </cell>
          <cell r="N482">
            <v>2015</v>
          </cell>
          <cell r="O482">
            <v>2016</v>
          </cell>
          <cell r="P482">
            <v>2017</v>
          </cell>
        </row>
        <row r="484">
          <cell r="B484" t="str">
            <v>EBITDA</v>
          </cell>
          <cell r="G484">
            <v>132483.65711090661</v>
          </cell>
          <cell r="H484">
            <v>124578.1833497386</v>
          </cell>
          <cell r="I484">
            <v>112376.78745541225</v>
          </cell>
          <cell r="J484">
            <v>131591.64634137205</v>
          </cell>
          <cell r="K484">
            <v>153538.26265598068</v>
          </cell>
          <cell r="L484">
            <v>174879.76957328327</v>
          </cell>
          <cell r="M484">
            <v>195034.51928215023</v>
          </cell>
          <cell r="N484">
            <v>217532.31544373176</v>
          </cell>
          <cell r="O484">
            <v>242649.64766557451</v>
          </cell>
          <cell r="P484">
            <v>270696.0646812963</v>
          </cell>
        </row>
        <row r="485">
          <cell r="B485" t="str">
            <v>Growth in EBITDA</v>
          </cell>
          <cell r="G485" t="e">
            <v>#DIV/0!</v>
          </cell>
          <cell r="H485">
            <v>-5.9671312926922515E-2</v>
          </cell>
          <cell r="I485">
            <v>-9.7941674587374239E-2</v>
          </cell>
          <cell r="J485">
            <v>0.17098601340231112</v>
          </cell>
          <cell r="K485">
            <v>0.16677818786213239</v>
          </cell>
          <cell r="L485">
            <v>0.13899797059134755</v>
          </cell>
          <cell r="M485">
            <v>0.11524917809558932</v>
          </cell>
          <cell r="N485">
            <v>0.11535289365383927</v>
          </cell>
          <cell r="O485">
            <v>0.11546483183708744</v>
          </cell>
          <cell r="P485">
            <v>0.11558400057673279</v>
          </cell>
        </row>
        <row r="486">
          <cell r="B486" t="str">
            <v>Less:  Severance, Integration and Retention Costs</v>
          </cell>
        </row>
        <row r="487">
          <cell r="B487" t="str">
            <v>Less:  Depreciation &amp; Amortization</v>
          </cell>
          <cell r="G487">
            <v>0</v>
          </cell>
          <cell r="H487">
            <v>0</v>
          </cell>
          <cell r="I487">
            <v>0</v>
          </cell>
          <cell r="J487">
            <v>0</v>
          </cell>
          <cell r="K487">
            <v>0</v>
          </cell>
          <cell r="L487">
            <v>0</v>
          </cell>
          <cell r="M487">
            <v>0</v>
          </cell>
          <cell r="N487">
            <v>0</v>
          </cell>
          <cell r="O487">
            <v>0</v>
          </cell>
          <cell r="P487">
            <v>0</v>
          </cell>
        </row>
        <row r="488">
          <cell r="B488" t="str">
            <v>EBIT</v>
          </cell>
          <cell r="G488">
            <v>132483.65711090661</v>
          </cell>
          <cell r="H488">
            <v>124578.1833497386</v>
          </cell>
          <cell r="I488">
            <v>112376.78745541225</v>
          </cell>
          <cell r="J488">
            <v>131591.64634137205</v>
          </cell>
          <cell r="K488">
            <v>153538.26265598068</v>
          </cell>
          <cell r="L488">
            <v>174879.76957328327</v>
          </cell>
          <cell r="M488">
            <v>195034.51928215023</v>
          </cell>
          <cell r="N488">
            <v>217532.31544373176</v>
          </cell>
          <cell r="O488">
            <v>242649.64766557451</v>
          </cell>
          <cell r="P488">
            <v>270696.0646812963</v>
          </cell>
        </row>
        <row r="489">
          <cell r="B489" t="str">
            <v>Growth in EBIT</v>
          </cell>
          <cell r="G489" t="str">
            <v>nmf</v>
          </cell>
          <cell r="H489">
            <v>-5.9671312926922515E-2</v>
          </cell>
          <cell r="I489">
            <v>-9.7941674587374239E-2</v>
          </cell>
          <cell r="J489">
            <v>0.17098601340231112</v>
          </cell>
          <cell r="K489">
            <v>0.16677818786213239</v>
          </cell>
          <cell r="L489">
            <v>0.13899797059134755</v>
          </cell>
          <cell r="M489">
            <v>0.11524917809558932</v>
          </cell>
          <cell r="N489">
            <v>0.11535289365383927</v>
          </cell>
          <cell r="O489">
            <v>0.11546483183708744</v>
          </cell>
          <cell r="P489">
            <v>0.11558400057673279</v>
          </cell>
        </row>
        <row r="491">
          <cell r="B491" t="str">
            <v>Less:</v>
          </cell>
        </row>
        <row r="492">
          <cell r="B492" t="str">
            <v>Cash taxes</v>
          </cell>
          <cell r="G492">
            <v>-43172.846793702469</v>
          </cell>
          <cell r="H492">
            <v>-39495.768936467721</v>
          </cell>
          <cell r="I492">
            <v>-34591.710337737546</v>
          </cell>
          <cell r="J492">
            <v>-38642.54490637561</v>
          </cell>
          <cell r="K492">
            <v>-42784.204580402293</v>
          </cell>
          <cell r="L492">
            <v>-48292.698608123028</v>
          </cell>
          <cell r="M492">
            <v>-53858.392430727225</v>
          </cell>
          <cell r="N492">
            <v>-60071.11384515564</v>
          </cell>
          <cell r="O492">
            <v>-67007.214903553075</v>
          </cell>
          <cell r="P492">
            <v>-74752.176869610616</v>
          </cell>
        </row>
        <row r="493">
          <cell r="B493" t="str">
            <v>Tax rate</v>
          </cell>
          <cell r="G493">
            <v>0.32587299999999997</v>
          </cell>
          <cell r="H493">
            <v>0.31703599999999998</v>
          </cell>
          <cell r="I493">
            <v>0.30781900000000001</v>
          </cell>
          <cell r="J493">
            <v>0.293655</v>
          </cell>
          <cell r="K493">
            <v>0.27865499999999999</v>
          </cell>
          <cell r="L493">
            <v>0.276148</v>
          </cell>
          <cell r="M493">
            <v>0.276148</v>
          </cell>
          <cell r="N493">
            <v>0.276148</v>
          </cell>
          <cell r="O493">
            <v>0.276148</v>
          </cell>
          <cell r="P493">
            <v>0.276148</v>
          </cell>
        </row>
        <row r="494">
          <cell r="B494" t="str">
            <v>Capital tax</v>
          </cell>
          <cell r="G494">
            <v>0</v>
          </cell>
          <cell r="H494">
            <v>0</v>
          </cell>
          <cell r="I494">
            <v>0</v>
          </cell>
          <cell r="J494">
            <v>0</v>
          </cell>
          <cell r="K494">
            <v>0</v>
          </cell>
          <cell r="L494">
            <v>0</v>
          </cell>
          <cell r="M494">
            <v>0</v>
          </cell>
          <cell r="N494">
            <v>0</v>
          </cell>
          <cell r="O494">
            <v>0</v>
          </cell>
          <cell r="P494">
            <v>0</v>
          </cell>
        </row>
        <row r="495">
          <cell r="B495" t="str">
            <v>DSCs</v>
          </cell>
          <cell r="G495">
            <v>0</v>
          </cell>
          <cell r="H495">
            <v>0</v>
          </cell>
          <cell r="I495">
            <v>0</v>
          </cell>
          <cell r="J495">
            <v>0</v>
          </cell>
          <cell r="K495">
            <v>0</v>
          </cell>
          <cell r="L495">
            <v>0</v>
          </cell>
          <cell r="M495">
            <v>0</v>
          </cell>
          <cell r="N495">
            <v>0</v>
          </cell>
          <cell r="O495">
            <v>0</v>
          </cell>
          <cell r="P495">
            <v>0</v>
          </cell>
        </row>
        <row r="496">
          <cell r="B496" t="str">
            <v>Capital expenditures</v>
          </cell>
          <cell r="G496">
            <v>0</v>
          </cell>
          <cell r="H496">
            <v>0</v>
          </cell>
          <cell r="I496">
            <v>0</v>
          </cell>
          <cell r="J496">
            <v>0</v>
          </cell>
          <cell r="K496">
            <v>0</v>
          </cell>
          <cell r="L496">
            <v>0</v>
          </cell>
          <cell r="M496">
            <v>0</v>
          </cell>
          <cell r="N496">
            <v>0</v>
          </cell>
          <cell r="O496">
            <v>0</v>
          </cell>
          <cell r="P496">
            <v>0</v>
          </cell>
        </row>
        <row r="497">
          <cell r="B497" t="str">
            <v>Net decrease (increase) in working capital</v>
          </cell>
          <cell r="G497">
            <v>0</v>
          </cell>
          <cell r="H497">
            <v>0</v>
          </cell>
          <cell r="I497">
            <v>0</v>
          </cell>
          <cell r="J497">
            <v>0</v>
          </cell>
          <cell r="K497">
            <v>0</v>
          </cell>
          <cell r="L497">
            <v>0</v>
          </cell>
          <cell r="M497">
            <v>0</v>
          </cell>
          <cell r="N497">
            <v>0</v>
          </cell>
          <cell r="O497">
            <v>0</v>
          </cell>
          <cell r="P497">
            <v>0</v>
          </cell>
        </row>
        <row r="498">
          <cell r="B498" t="str">
            <v>Add:</v>
          </cell>
        </row>
        <row r="499">
          <cell r="B499" t="str">
            <v>Depreciation &amp; Amortization</v>
          </cell>
          <cell r="G499">
            <v>0</v>
          </cell>
          <cell r="H499">
            <v>0</v>
          </cell>
          <cell r="I499">
            <v>0</v>
          </cell>
          <cell r="J499">
            <v>0</v>
          </cell>
          <cell r="K499">
            <v>0</v>
          </cell>
          <cell r="L499">
            <v>0</v>
          </cell>
          <cell r="M499">
            <v>0</v>
          </cell>
          <cell r="N499">
            <v>0</v>
          </cell>
          <cell r="O499">
            <v>0</v>
          </cell>
          <cell r="P499">
            <v>0</v>
          </cell>
        </row>
        <row r="500">
          <cell r="B500" t="str">
            <v>Restrucuturing Charges</v>
          </cell>
        </row>
        <row r="502">
          <cell r="B502" t="str">
            <v>Unlevered free cash flow</v>
          </cell>
          <cell r="G502">
            <v>89310.810317204145</v>
          </cell>
          <cell r="H502">
            <v>85082.414413270875</v>
          </cell>
          <cell r="I502">
            <v>77785.077117674708</v>
          </cell>
          <cell r="J502">
            <v>92949.101434996439</v>
          </cell>
          <cell r="K502">
            <v>110754.05807557839</v>
          </cell>
          <cell r="L502">
            <v>126587.07096516024</v>
          </cell>
          <cell r="M502">
            <v>141176.126851423</v>
          </cell>
          <cell r="N502">
            <v>157461.20159857612</v>
          </cell>
          <cell r="O502">
            <v>175642.43276202143</v>
          </cell>
          <cell r="P502">
            <v>195943.88781168568</v>
          </cell>
        </row>
        <row r="503">
          <cell r="B503" t="str">
            <v>Growth in unlevered free cash flow</v>
          </cell>
          <cell r="G503" t="str">
            <v>nmf</v>
          </cell>
          <cell r="H503">
            <v>-4.7344726678834603E-2</v>
          </cell>
          <cell r="I503">
            <v>-8.5767868083183485E-2</v>
          </cell>
          <cell r="J503">
            <v>0.19494773135445143</v>
          </cell>
          <cell r="K503">
            <v>0.19155598457327505</v>
          </cell>
          <cell r="L503">
            <v>0.14295650348791211</v>
          </cell>
          <cell r="M503">
            <v>0.11524917809558932</v>
          </cell>
          <cell r="N503">
            <v>0.11535289365383927</v>
          </cell>
          <cell r="O503">
            <v>0.11546483183708744</v>
          </cell>
          <cell r="P503">
            <v>0.11558400057673279</v>
          </cell>
        </row>
        <row r="506">
          <cell r="B506" t="str">
            <v>Taxable EBIT</v>
          </cell>
          <cell r="G506">
            <v>132483.65711090661</v>
          </cell>
          <cell r="H506">
            <v>124578.1833497386</v>
          </cell>
          <cell r="I506">
            <v>112376.78745541225</v>
          </cell>
          <cell r="J506">
            <v>131591.64634137205</v>
          </cell>
          <cell r="K506">
            <v>153538.26265598068</v>
          </cell>
          <cell r="L506">
            <v>174879.76957328327</v>
          </cell>
          <cell r="M506">
            <v>195034.51928215023</v>
          </cell>
          <cell r="N506">
            <v>217532.31544373176</v>
          </cell>
          <cell r="O506">
            <v>242649.64766557451</v>
          </cell>
          <cell r="P506">
            <v>270696.0646812963</v>
          </cell>
        </row>
        <row r="507">
          <cell r="B507" t="str">
            <v>tax rate</v>
          </cell>
          <cell r="G507">
            <v>0.32587299999999997</v>
          </cell>
          <cell r="H507">
            <v>0.31703599999999998</v>
          </cell>
          <cell r="I507">
            <v>0.30781900000000001</v>
          </cell>
          <cell r="J507">
            <v>0.293655</v>
          </cell>
          <cell r="K507">
            <v>0.27865499999999999</v>
          </cell>
          <cell r="L507">
            <v>0.276148</v>
          </cell>
          <cell r="M507">
            <v>0.276148</v>
          </cell>
          <cell r="N507">
            <v>0.276148</v>
          </cell>
          <cell r="O507">
            <v>0.276148</v>
          </cell>
          <cell r="P507">
            <v>0.276148</v>
          </cell>
        </row>
        <row r="508">
          <cell r="B508" t="str">
            <v>less:  taxes</v>
          </cell>
          <cell r="G508">
            <v>-43172.846793702469</v>
          </cell>
          <cell r="H508">
            <v>-39495.768936467721</v>
          </cell>
          <cell r="I508">
            <v>-34591.710337737546</v>
          </cell>
          <cell r="J508">
            <v>-38642.54490637561</v>
          </cell>
          <cell r="K508">
            <v>-42784.204580402293</v>
          </cell>
          <cell r="L508">
            <v>-48292.698608123028</v>
          </cell>
          <cell r="M508">
            <v>-53858.392430727225</v>
          </cell>
          <cell r="N508">
            <v>-60071.11384515564</v>
          </cell>
          <cell r="O508">
            <v>-67007.214903553075</v>
          </cell>
          <cell r="P508">
            <v>-74752.176869610616</v>
          </cell>
        </row>
        <row r="509">
          <cell r="B509" t="str">
            <v>add:  DTA utilization</v>
          </cell>
          <cell r="G509">
            <v>0</v>
          </cell>
          <cell r="H509">
            <v>0</v>
          </cell>
          <cell r="I509">
            <v>0</v>
          </cell>
          <cell r="J509">
            <v>0</v>
          </cell>
          <cell r="K509">
            <v>0</v>
          </cell>
          <cell r="L509">
            <v>0</v>
          </cell>
          <cell r="M509">
            <v>0</v>
          </cell>
          <cell r="N509">
            <v>0</v>
          </cell>
          <cell r="O509">
            <v>0</v>
          </cell>
          <cell r="P509">
            <v>0</v>
          </cell>
        </row>
        <row r="510">
          <cell r="B510" t="str">
            <v>NetTaxes</v>
          </cell>
          <cell r="G510">
            <v>-43172.846793702469</v>
          </cell>
          <cell r="H510">
            <v>-39495.768936467721</v>
          </cell>
          <cell r="I510">
            <v>-34591.710337737546</v>
          </cell>
          <cell r="J510">
            <v>-38642.54490637561</v>
          </cell>
          <cell r="K510">
            <v>-42784.204580402293</v>
          </cell>
          <cell r="L510">
            <v>-48292.698608123028</v>
          </cell>
          <cell r="M510">
            <v>-53858.392430727225</v>
          </cell>
          <cell r="N510">
            <v>-60071.11384515564</v>
          </cell>
          <cell r="O510">
            <v>-67007.214903553075</v>
          </cell>
          <cell r="P510">
            <v>-74752.176869610616</v>
          </cell>
        </row>
        <row r="512">
          <cell r="B512" t="str">
            <v>Deferred Tax Asset</v>
          </cell>
        </row>
        <row r="513">
          <cell r="B513" t="str">
            <v>Opening Balance</v>
          </cell>
          <cell r="G513">
            <v>0</v>
          </cell>
          <cell r="H513">
            <v>0</v>
          </cell>
          <cell r="I513">
            <v>0</v>
          </cell>
          <cell r="J513">
            <v>0</v>
          </cell>
          <cell r="K513">
            <v>0</v>
          </cell>
          <cell r="L513">
            <v>0</v>
          </cell>
          <cell r="M513">
            <v>0</v>
          </cell>
          <cell r="N513">
            <v>0</v>
          </cell>
          <cell r="O513">
            <v>0</v>
          </cell>
          <cell r="P513">
            <v>0</v>
          </cell>
        </row>
        <row r="514">
          <cell r="B514" t="str">
            <v>DTA Increase</v>
          </cell>
          <cell r="G514">
            <v>0</v>
          </cell>
          <cell r="H514">
            <v>0</v>
          </cell>
          <cell r="I514">
            <v>0</v>
          </cell>
          <cell r="J514">
            <v>0</v>
          </cell>
          <cell r="K514">
            <v>0</v>
          </cell>
          <cell r="L514">
            <v>0</v>
          </cell>
          <cell r="M514">
            <v>0</v>
          </cell>
          <cell r="N514">
            <v>0</v>
          </cell>
          <cell r="O514">
            <v>0</v>
          </cell>
          <cell r="P514">
            <v>0</v>
          </cell>
        </row>
        <row r="515">
          <cell r="B515" t="str">
            <v>DTA Decrease</v>
          </cell>
          <cell r="G515">
            <v>0</v>
          </cell>
          <cell r="H515">
            <v>0</v>
          </cell>
          <cell r="I515">
            <v>0</v>
          </cell>
          <cell r="J515">
            <v>0</v>
          </cell>
          <cell r="K515">
            <v>0</v>
          </cell>
          <cell r="L515">
            <v>0</v>
          </cell>
          <cell r="M515">
            <v>0</v>
          </cell>
          <cell r="N515">
            <v>0</v>
          </cell>
          <cell r="O515">
            <v>0</v>
          </cell>
          <cell r="P515">
            <v>0</v>
          </cell>
        </row>
        <row r="516">
          <cell r="B516" t="str">
            <v>Closing Balance</v>
          </cell>
          <cell r="G516">
            <v>0</v>
          </cell>
          <cell r="H516">
            <v>0</v>
          </cell>
          <cell r="I516">
            <v>0</v>
          </cell>
          <cell r="J516">
            <v>0</v>
          </cell>
          <cell r="K516">
            <v>0</v>
          </cell>
          <cell r="L516">
            <v>0</v>
          </cell>
          <cell r="M516">
            <v>0</v>
          </cell>
          <cell r="N516">
            <v>0</v>
          </cell>
          <cell r="O516">
            <v>0</v>
          </cell>
          <cell r="P516">
            <v>0</v>
          </cell>
        </row>
        <row r="518">
          <cell r="B518" t="str">
            <v>For Valuation Purposes:</v>
          </cell>
        </row>
        <row r="519">
          <cell r="B519" t="str">
            <v>Months of UFCFs included in adjusted UFCF</v>
          </cell>
          <cell r="F519">
            <v>0</v>
          </cell>
          <cell r="G519">
            <v>6</v>
          </cell>
          <cell r="H519">
            <v>1</v>
          </cell>
          <cell r="I519">
            <v>1</v>
          </cell>
          <cell r="J519">
            <v>1</v>
          </cell>
          <cell r="K519">
            <v>1</v>
          </cell>
          <cell r="L519">
            <v>1</v>
          </cell>
          <cell r="M519">
            <v>1</v>
          </cell>
          <cell r="N519">
            <v>1</v>
          </cell>
          <cell r="O519">
            <v>1</v>
          </cell>
          <cell r="P519">
            <v>1</v>
          </cell>
        </row>
        <row r="521">
          <cell r="B521" t="str">
            <v>Forecast unlevered free cash flows</v>
          </cell>
          <cell r="F521">
            <v>0</v>
          </cell>
          <cell r="G521">
            <v>89310.810317204145</v>
          </cell>
          <cell r="H521">
            <v>85082.414413270875</v>
          </cell>
          <cell r="I521">
            <v>77785.077117674708</v>
          </cell>
          <cell r="J521">
            <v>92949.101434996439</v>
          </cell>
          <cell r="K521">
            <v>110754.05807557839</v>
          </cell>
          <cell r="L521">
            <v>126587.07096516024</v>
          </cell>
          <cell r="M521">
            <v>141176.126851423</v>
          </cell>
          <cell r="N521">
            <v>157461.20159857612</v>
          </cell>
          <cell r="O521">
            <v>175642.43276202143</v>
          </cell>
          <cell r="P521">
            <v>195943.88781168568</v>
          </cell>
        </row>
        <row r="522">
          <cell r="B522" t="str">
            <v>Unlevered free cash flows earned year-to-date</v>
          </cell>
          <cell r="F522">
            <v>0</v>
          </cell>
          <cell r="G522">
            <v>44655.405158602072</v>
          </cell>
          <cell r="H522">
            <v>0</v>
          </cell>
          <cell r="I522">
            <v>0</v>
          </cell>
          <cell r="J522">
            <v>0</v>
          </cell>
          <cell r="K522">
            <v>0</v>
          </cell>
          <cell r="L522">
            <v>0</v>
          </cell>
          <cell r="M522">
            <v>0</v>
          </cell>
          <cell r="N522">
            <v>0</v>
          </cell>
          <cell r="O522">
            <v>0</v>
          </cell>
          <cell r="P522">
            <v>0</v>
          </cell>
        </row>
        <row r="523">
          <cell r="B523" t="str">
            <v>Adjusted unlevered free cash flows</v>
          </cell>
          <cell r="F523">
            <v>0</v>
          </cell>
          <cell r="G523">
            <v>44655.405158602072</v>
          </cell>
          <cell r="H523">
            <v>85082.414413270875</v>
          </cell>
          <cell r="I523">
            <v>77785.077117674708</v>
          </cell>
          <cell r="J523">
            <v>92949.101434996439</v>
          </cell>
          <cell r="K523">
            <v>110754.05807557839</v>
          </cell>
          <cell r="L523">
            <v>126587.07096516024</v>
          </cell>
          <cell r="M523">
            <v>141176.126851423</v>
          </cell>
          <cell r="N523">
            <v>157461.20159857612</v>
          </cell>
          <cell r="O523">
            <v>175642.43276202143</v>
          </cell>
          <cell r="P523">
            <v>195943.88781168568</v>
          </cell>
        </row>
        <row r="525">
          <cell r="B525" t="str">
            <v>Mid-year convention on UFCFs</v>
          </cell>
        </row>
        <row r="526">
          <cell r="B526" t="str">
            <v>Discount time factor</v>
          </cell>
          <cell r="F526">
            <v>0</v>
          </cell>
          <cell r="G526">
            <v>0.25</v>
          </cell>
          <cell r="H526">
            <v>1</v>
          </cell>
          <cell r="I526">
            <v>2</v>
          </cell>
          <cell r="J526">
            <v>3</v>
          </cell>
          <cell r="K526">
            <v>4</v>
          </cell>
          <cell r="L526">
            <v>5</v>
          </cell>
          <cell r="M526">
            <v>6</v>
          </cell>
          <cell r="N526">
            <v>7</v>
          </cell>
          <cell r="O526">
            <v>8</v>
          </cell>
          <cell r="P526">
            <v>9</v>
          </cell>
          <cell r="R526">
            <v>9.5</v>
          </cell>
        </row>
        <row r="528">
          <cell r="B528" t="str">
            <v>Discount factor - Low WACC</v>
          </cell>
          <cell r="D528">
            <v>0.09</v>
          </cell>
          <cell r="F528">
            <v>1</v>
          </cell>
          <cell r="G528">
            <v>0.97868599929760469</v>
          </cell>
          <cell r="H528">
            <v>0.9174311926605504</v>
          </cell>
          <cell r="I528">
            <v>0.84167999326655996</v>
          </cell>
          <cell r="J528">
            <v>0.77218348006106419</v>
          </cell>
          <cell r="K528">
            <v>0.7084252110651964</v>
          </cell>
          <cell r="L528">
            <v>0.64993138629834524</v>
          </cell>
          <cell r="M528">
            <v>0.5962673268792158</v>
          </cell>
          <cell r="N528">
            <v>0.54703424484331731</v>
          </cell>
          <cell r="O528">
            <v>0.50186627967276809</v>
          </cell>
          <cell r="P528">
            <v>0.46042777951630098</v>
          </cell>
          <cell r="R528">
            <v>0.44100982966672186</v>
          </cell>
        </row>
        <row r="529">
          <cell r="B529" t="str">
            <v>Discount factor - High WACC</v>
          </cell>
          <cell r="D529">
            <v>0.1</v>
          </cell>
          <cell r="F529">
            <v>1</v>
          </cell>
          <cell r="G529">
            <v>0.97645408967631053</v>
          </cell>
          <cell r="H529">
            <v>0.90909090909090906</v>
          </cell>
          <cell r="I529">
            <v>0.82644628099173545</v>
          </cell>
          <cell r="J529">
            <v>0.75131480090157754</v>
          </cell>
          <cell r="K529">
            <v>0.68301345536507052</v>
          </cell>
          <cell r="L529">
            <v>0.62092132305915493</v>
          </cell>
          <cell r="M529">
            <v>0.56447393005377722</v>
          </cell>
          <cell r="N529">
            <v>0.51315811823070645</v>
          </cell>
          <cell r="O529">
            <v>0.46650738020973315</v>
          </cell>
          <cell r="P529">
            <v>0.42409761837248466</v>
          </cell>
          <cell r="R529">
            <v>0.4043612133063183</v>
          </cell>
        </row>
        <row r="531">
          <cell r="B531" t="str">
            <v>PV of UFCFs - Low WACC</v>
          </cell>
          <cell r="D531">
            <v>0.09</v>
          </cell>
          <cell r="F531">
            <v>0</v>
          </cell>
          <cell r="G531">
            <v>43703.619821685883</v>
          </cell>
          <cell r="H531">
            <v>78057.260929606302</v>
          </cell>
          <cell r="I531">
            <v>65470.143184643297</v>
          </cell>
          <cell r="J531">
            <v>71773.760614624407</v>
          </cell>
          <cell r="K531">
            <v>78460.966968518638</v>
          </cell>
          <cell r="L531">
            <v>82272.910519833604</v>
          </cell>
          <cell r="M531">
            <v>84178.711776859069</v>
          </cell>
          <cell r="N531">
            <v>86136.669508598439</v>
          </cell>
          <cell r="O531">
            <v>88149.014282950011</v>
          </cell>
          <cell r="P531">
            <v>90218.009174925624</v>
          </cell>
        </row>
        <row r="532">
          <cell r="B532" t="str">
            <v>PV of UFCFs - High WACC</v>
          </cell>
          <cell r="D532">
            <v>0.1</v>
          </cell>
          <cell r="F532">
            <v>0</v>
          </cell>
          <cell r="G532">
            <v>43603.95299326961</v>
          </cell>
          <cell r="H532">
            <v>77347.649466609888</v>
          </cell>
          <cell r="I532">
            <v>64285.187700557603</v>
          </cell>
          <cell r="J532">
            <v>69834.035638614878</v>
          </cell>
          <cell r="K532">
            <v>75646.511901904494</v>
          </cell>
          <cell r="L532">
            <v>78600.611585870429</v>
          </cell>
          <cell r="M532">
            <v>79690.243153593328</v>
          </cell>
          <cell r="N532">
            <v>80802.493906671225</v>
          </cell>
          <cell r="O532">
            <v>81938.491161474827</v>
          </cell>
          <cell r="P532">
            <v>83099.336155581215</v>
          </cell>
        </row>
        <row r="535">
          <cell r="B535" t="str">
            <v>Valuation - Discounted Cash Flow Analysis</v>
          </cell>
        </row>
        <row r="536">
          <cell r="F536" t="str">
            <v>Low Value</v>
          </cell>
          <cell r="G536" t="str">
            <v>High Value</v>
          </cell>
        </row>
        <row r="537">
          <cell r="B537" t="str">
            <v>Selected weighted average cost of capital</v>
          </cell>
          <cell r="F537">
            <v>0.1</v>
          </cell>
          <cell r="G537">
            <v>0.09</v>
          </cell>
        </row>
        <row r="538">
          <cell r="B538" t="str">
            <v>Present value of unlevered free cash flows</v>
          </cell>
          <cell r="F538">
            <v>734848.51366414747</v>
          </cell>
          <cell r="G538">
            <v>768421.06678224518</v>
          </cell>
        </row>
        <row r="540">
          <cell r="B540" t="str">
            <v>Terminal Value Methodology - Capitalization of UFCF</v>
          </cell>
        </row>
        <row r="541">
          <cell r="B541" t="str">
            <v>Unlevered free cash flow - selected terminal growth rate</v>
          </cell>
          <cell r="F541">
            <v>0</v>
          </cell>
          <cell r="G541">
            <v>0</v>
          </cell>
        </row>
        <row r="542">
          <cell r="B542" t="str">
            <v>Present value of terminal value</v>
          </cell>
        </row>
        <row r="543">
          <cell r="B543" t="str">
            <v>Enterprise value - Capitalization of UFCF</v>
          </cell>
          <cell r="F543">
            <v>0</v>
          </cell>
          <cell r="G543">
            <v>0</v>
          </cell>
        </row>
        <row r="544">
          <cell r="B544" t="str">
            <v>Percentage of enterprise value from terminal period</v>
          </cell>
        </row>
        <row r="546">
          <cell r="B546" t="str">
            <v>Terminal Value Methodology - EBITDA Multiple</v>
          </cell>
        </row>
        <row r="547">
          <cell r="B547" t="str">
            <v>EBITDA - selected terminal multiple (trailing)</v>
          </cell>
          <cell r="F547">
            <v>10</v>
          </cell>
          <cell r="G547">
            <v>11</v>
          </cell>
        </row>
        <row r="548">
          <cell r="B548" t="str">
            <v>Present value of terminal value</v>
          </cell>
          <cell r="F548">
            <v>1094589.8915177458</v>
          </cell>
          <cell r="G548">
            <v>1313175.8791420544</v>
          </cell>
        </row>
        <row r="549">
          <cell r="B549" t="str">
            <v>Enterprise value - EBITDA multiple</v>
          </cell>
          <cell r="F549">
            <v>1829438.4051818931</v>
          </cell>
          <cell r="G549">
            <v>2081596.9459242995</v>
          </cell>
        </row>
        <row r="550">
          <cell r="B550" t="str">
            <v>Percentage of enterprise value from terminal period</v>
          </cell>
          <cell r="F550">
            <v>0.59832016667919219</v>
          </cell>
          <cell r="G550">
            <v>0.63085021416524023</v>
          </cell>
        </row>
        <row r="552">
          <cell r="B552" t="str">
            <v>Selected Enterprise Value</v>
          </cell>
          <cell r="F552">
            <v>1829438.4051818931</v>
          </cell>
          <cell r="G552">
            <v>2081596.9459242995</v>
          </cell>
        </row>
        <row r="554">
          <cell r="B554" t="str">
            <v>Less:</v>
          </cell>
        </row>
        <row r="555">
          <cell r="B555" t="str">
            <v>Debt</v>
          </cell>
          <cell r="F555">
            <v>0</v>
          </cell>
          <cell r="G555">
            <v>0</v>
          </cell>
        </row>
        <row r="556">
          <cell r="B556" t="str">
            <v>Series I Preferred Shares</v>
          </cell>
          <cell r="F556">
            <v>0</v>
          </cell>
          <cell r="G556">
            <v>0</v>
          </cell>
        </row>
        <row r="557">
          <cell r="B557" t="str">
            <v>Legal and Advisory Costs</v>
          </cell>
          <cell r="F557">
            <v>0</v>
          </cell>
          <cell r="G557">
            <v>0</v>
          </cell>
        </row>
        <row r="558">
          <cell r="B558" t="str">
            <v>Add:</v>
          </cell>
        </row>
        <row r="559">
          <cell r="B559" t="str">
            <v>Proceeds from Dundee Bank Sale</v>
          </cell>
          <cell r="F559">
            <v>0</v>
          </cell>
          <cell r="G559">
            <v>0</v>
          </cell>
        </row>
        <row r="560">
          <cell r="B560" t="str">
            <v>Proceeds from DW equity sale</v>
          </cell>
          <cell r="F560">
            <v>0</v>
          </cell>
          <cell r="G560">
            <v>0</v>
          </cell>
        </row>
        <row r="561">
          <cell r="B561" t="str">
            <v>Cash / Short-term / Corp. investments</v>
          </cell>
          <cell r="F561">
            <v>0</v>
          </cell>
          <cell r="G561">
            <v>0</v>
          </cell>
        </row>
        <row r="562">
          <cell r="B562" t="str">
            <v>Selected Equity Value</v>
          </cell>
          <cell r="F562">
            <v>1829438.4051818931</v>
          </cell>
          <cell r="G562">
            <v>2081596.9459242995</v>
          </cell>
        </row>
      </sheetData>
      <sheetData sheetId="24"/>
      <sheetData sheetId="25"/>
      <sheetData sheetId="26"/>
      <sheetData sheetId="27"/>
      <sheetData sheetId="28"/>
      <sheetData sheetId="29"/>
      <sheetData sheetId="30"/>
      <sheetData sheetId="31">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732.63099581368226</v>
          </cell>
          <cell r="H9">
            <v>808.29877898666916</v>
          </cell>
          <cell r="I9">
            <v>905.6061531055409</v>
          </cell>
          <cell r="J9">
            <v>1003.5988543187375</v>
          </cell>
          <cell r="K9">
            <v>1104.5522505788874</v>
          </cell>
          <cell r="L9">
            <v>1206.7454801237823</v>
          </cell>
          <cell r="M9">
            <v>1312.8893542120932</v>
          </cell>
          <cell r="N9">
            <v>1433.6887343872547</v>
          </cell>
          <cell r="O9">
            <v>1572.817252888912</v>
          </cell>
          <cell r="P9">
            <v>1723.4215420174617</v>
          </cell>
        </row>
        <row r="10">
          <cell r="B10" t="str">
            <v>Growth in EBITDA</v>
          </cell>
          <cell r="G10" t="str">
            <v>n.a.</v>
          </cell>
          <cell r="H10">
            <v>0.10328225751484621</v>
          </cell>
          <cell r="I10">
            <v>0.12038540283440979</v>
          </cell>
          <cell r="J10">
            <v>0.10820675287723702</v>
          </cell>
          <cell r="K10">
            <v>0.10059138252870881</v>
          </cell>
          <cell r="L10">
            <v>9.2520050084852201E-2</v>
          </cell>
          <cell r="M10">
            <v>8.7958791507073419E-2</v>
          </cell>
          <cell r="N10">
            <v>9.2010328050574408E-2</v>
          </cell>
          <cell r="O10">
            <v>9.7042346197355966E-2</v>
          </cell>
          <cell r="P10">
            <v>9.5754474241634524E-2</v>
          </cell>
        </row>
        <row r="11">
          <cell r="B11" t="str">
            <v>Less:  Severance, Integration and Retention Costs</v>
          </cell>
          <cell r="G11" t="str">
            <v>n.a.</v>
          </cell>
          <cell r="H11" t="str">
            <v>n.a.</v>
          </cell>
          <cell r="I11" t="str">
            <v>n.a.</v>
          </cell>
          <cell r="J11" t="str">
            <v>n.a.</v>
          </cell>
          <cell r="K11" t="str">
            <v>n.a.</v>
          </cell>
          <cell r="L11" t="str">
            <v>n.a.</v>
          </cell>
          <cell r="M11" t="str">
            <v>n.a.</v>
          </cell>
          <cell r="N11" t="str">
            <v>n.a.</v>
          </cell>
          <cell r="O11" t="str">
            <v>n.a.</v>
          </cell>
          <cell r="P11" t="str">
            <v>n.a.</v>
          </cell>
        </row>
        <row r="12">
          <cell r="B12" t="str">
            <v>Less:  Depreciation &amp; Amortization</v>
          </cell>
          <cell r="G12">
            <v>-186.15399975706072</v>
          </cell>
          <cell r="H12">
            <v>-235.19850498879526</v>
          </cell>
          <cell r="I12">
            <v>-235.635850575962</v>
          </cell>
          <cell r="J12">
            <v>-235.02270267763041</v>
          </cell>
          <cell r="K12">
            <v>-234.38012489994802</v>
          </cell>
          <cell r="L12">
            <v>-233.74515474387701</v>
          </cell>
          <cell r="M12">
            <v>-233.08369952533965</v>
          </cell>
          <cell r="N12">
            <v>-232.40704796413578</v>
          </cell>
          <cell r="O12">
            <v>-231.70021222270239</v>
          </cell>
          <cell r="P12">
            <v>-231.13956863504916</v>
          </cell>
        </row>
        <row r="13">
          <cell r="B13" t="str">
            <v>EBIT</v>
          </cell>
          <cell r="G13">
            <v>546.4769960566216</v>
          </cell>
          <cell r="H13">
            <v>573.10027399787396</v>
          </cell>
          <cell r="I13">
            <v>669.97030252957893</v>
          </cell>
          <cell r="J13">
            <v>768.57615164110712</v>
          </cell>
          <cell r="K13">
            <v>870.17212567893944</v>
          </cell>
          <cell r="L13">
            <v>973.00032537990523</v>
          </cell>
          <cell r="M13">
            <v>1079.8056546867535</v>
          </cell>
          <cell r="N13">
            <v>1201.281686423119</v>
          </cell>
          <cell r="O13">
            <v>1341.1170406662095</v>
          </cell>
          <cell r="P13">
            <v>1492.2819733824126</v>
          </cell>
        </row>
        <row r="14">
          <cell r="B14" t="str">
            <v>Growth in EBIT</v>
          </cell>
          <cell r="G14" t="str">
            <v>nmf</v>
          </cell>
          <cell r="H14">
            <v>4.8718021313552073E-2</v>
          </cell>
          <cell r="I14">
            <v>0.16902806180138796</v>
          </cell>
          <cell r="J14">
            <v>0.14717943278862688</v>
          </cell>
          <cell r="K14">
            <v>0.1321872579846497</v>
          </cell>
          <cell r="L14">
            <v>0.11816995358330473</v>
          </cell>
          <cell r="M14">
            <v>0.10976905816053706</v>
          </cell>
          <cell r="N14">
            <v>0.11249805111606404</v>
          </cell>
          <cell r="O14">
            <v>0.11640513280399523</v>
          </cell>
          <cell r="P14">
            <v>0.11271569007960025</v>
          </cell>
        </row>
        <row r="16">
          <cell r="B16" t="str">
            <v>Less:</v>
          </cell>
        </row>
        <row r="17">
          <cell r="B17" t="str">
            <v>Cash taxes</v>
          </cell>
          <cell r="G17">
            <v>-178.0820981359594</v>
          </cell>
          <cell r="H17">
            <v>-181.69341846718993</v>
          </cell>
          <cell r="I17">
            <v>-206.22958855435246</v>
          </cell>
          <cell r="J17">
            <v>-225.69622981016931</v>
          </cell>
          <cell r="K17">
            <v>-242.47781368106487</v>
          </cell>
          <cell r="L17">
            <v>-268.69209385301008</v>
          </cell>
          <cell r="M17">
            <v>-298.18617193043769</v>
          </cell>
          <cell r="N17">
            <v>-331.73153514237146</v>
          </cell>
          <cell r="O17">
            <v>-370.34678854589248</v>
          </cell>
          <cell r="P17">
            <v>-412.09068238560644</v>
          </cell>
        </row>
        <row r="18">
          <cell r="B18" t="str">
            <v>Tax rate</v>
          </cell>
          <cell r="G18">
            <v>0.32587299999999997</v>
          </cell>
          <cell r="H18">
            <v>0.31703599999999998</v>
          </cell>
          <cell r="I18">
            <v>0.30781900000000001</v>
          </cell>
          <cell r="J18">
            <v>0.293655</v>
          </cell>
          <cell r="K18">
            <v>0.27865499999999999</v>
          </cell>
          <cell r="L18">
            <v>0.276148</v>
          </cell>
          <cell r="M18">
            <v>0.276148</v>
          </cell>
          <cell r="N18">
            <v>0.276148</v>
          </cell>
          <cell r="O18">
            <v>0.276148</v>
          </cell>
          <cell r="P18">
            <v>0.276148</v>
          </cell>
        </row>
        <row r="19">
          <cell r="B19" t="str">
            <v>Capital tax</v>
          </cell>
          <cell r="G19">
            <v>0</v>
          </cell>
          <cell r="H19">
            <v>0</v>
          </cell>
          <cell r="I19">
            <v>0</v>
          </cell>
          <cell r="J19">
            <v>0</v>
          </cell>
          <cell r="K19">
            <v>0</v>
          </cell>
          <cell r="L19">
            <v>0</v>
          </cell>
          <cell r="M19">
            <v>0</v>
          </cell>
          <cell r="N19">
            <v>0</v>
          </cell>
          <cell r="O19">
            <v>0</v>
          </cell>
          <cell r="P19">
            <v>0</v>
          </cell>
        </row>
        <row r="20">
          <cell r="B20" t="str">
            <v>DSCs</v>
          </cell>
          <cell r="G20">
            <v>-172.97860175706074</v>
          </cell>
          <cell r="H20">
            <v>-223.67850498879525</v>
          </cell>
          <cell r="I20">
            <v>-226.635850575962</v>
          </cell>
          <cell r="J20">
            <v>-226.02270267763041</v>
          </cell>
          <cell r="K20">
            <v>-225.38012489994802</v>
          </cell>
          <cell r="L20">
            <v>-224.74515474387701</v>
          </cell>
          <cell r="M20">
            <v>-224.08369952533965</v>
          </cell>
          <cell r="N20">
            <v>-223.40704796413578</v>
          </cell>
          <cell r="O20">
            <v>-222.70021222270239</v>
          </cell>
          <cell r="P20">
            <v>-222.13956863504916</v>
          </cell>
        </row>
        <row r="21">
          <cell r="B21" t="str">
            <v>Capital expenditures</v>
          </cell>
          <cell r="G21">
            <v>-8.762296000000001</v>
          </cell>
          <cell r="H21">
            <v>-9</v>
          </cell>
          <cell r="I21">
            <v>-9</v>
          </cell>
          <cell r="J21">
            <v>-9</v>
          </cell>
          <cell r="K21">
            <v>-9</v>
          </cell>
          <cell r="L21">
            <v>-9</v>
          </cell>
          <cell r="M21">
            <v>-9</v>
          </cell>
          <cell r="N21">
            <v>-9</v>
          </cell>
          <cell r="O21">
            <v>-9</v>
          </cell>
          <cell r="P21">
            <v>-9</v>
          </cell>
        </row>
        <row r="22">
          <cell r="B22" t="str">
            <v>Net decrease (increase) in working capital</v>
          </cell>
          <cell r="G22">
            <v>0</v>
          </cell>
          <cell r="H22">
            <v>0</v>
          </cell>
          <cell r="I22">
            <v>0</v>
          </cell>
          <cell r="J22">
            <v>0</v>
          </cell>
          <cell r="K22">
            <v>0</v>
          </cell>
          <cell r="L22">
            <v>0</v>
          </cell>
          <cell r="M22">
            <v>0</v>
          </cell>
          <cell r="N22">
            <v>0</v>
          </cell>
          <cell r="O22">
            <v>0</v>
          </cell>
          <cell r="P22">
            <v>0</v>
          </cell>
        </row>
        <row r="23">
          <cell r="B23" t="str">
            <v>Add:</v>
          </cell>
        </row>
        <row r="24">
          <cell r="B24" t="str">
            <v>Depreciation &amp; Amortization</v>
          </cell>
          <cell r="G24">
            <v>186.15399975706072</v>
          </cell>
          <cell r="H24">
            <v>235.19850498879526</v>
          </cell>
          <cell r="I24">
            <v>235.635850575962</v>
          </cell>
          <cell r="J24">
            <v>235.02270267763041</v>
          </cell>
          <cell r="K24">
            <v>234.38012489994802</v>
          </cell>
          <cell r="L24">
            <v>233.74515474387701</v>
          </cell>
          <cell r="M24">
            <v>233.08369952533965</v>
          </cell>
          <cell r="N24">
            <v>232.40704796413578</v>
          </cell>
          <cell r="O24">
            <v>231.70021222270239</v>
          </cell>
          <cell r="P24">
            <v>231.13956863504916</v>
          </cell>
        </row>
        <row r="25">
          <cell r="B25" t="str">
            <v>Restrucuturing Charges</v>
          </cell>
          <cell r="G25">
            <v>0</v>
          </cell>
          <cell r="H25">
            <v>0</v>
          </cell>
          <cell r="I25">
            <v>0</v>
          </cell>
          <cell r="J25">
            <v>0</v>
          </cell>
          <cell r="K25">
            <v>0</v>
          </cell>
          <cell r="L25">
            <v>0</v>
          </cell>
          <cell r="M25">
            <v>0</v>
          </cell>
          <cell r="N25">
            <v>0</v>
          </cell>
          <cell r="O25">
            <v>0</v>
          </cell>
          <cell r="P25">
            <v>0</v>
          </cell>
        </row>
        <row r="27">
          <cell r="B27" t="str">
            <v>Unlevered free cash flow</v>
          </cell>
          <cell r="G27">
            <v>372.80799992066216</v>
          </cell>
          <cell r="H27">
            <v>393.92685553068407</v>
          </cell>
          <cell r="I27">
            <v>463.74071397522647</v>
          </cell>
          <cell r="J27">
            <v>542.87992183093775</v>
          </cell>
          <cell r="K27">
            <v>627.69431199787459</v>
          </cell>
          <cell r="L27">
            <v>704.30823152689516</v>
          </cell>
          <cell r="M27">
            <v>781.61948275631585</v>
          </cell>
          <cell r="N27">
            <v>869.55015128074751</v>
          </cell>
          <cell r="O27">
            <v>970.77025212031708</v>
          </cell>
          <cell r="P27">
            <v>1080.1912909968062</v>
          </cell>
        </row>
        <row r="28">
          <cell r="B28" t="str">
            <v>Growth in unlevered free cash flow</v>
          </cell>
          <cell r="G28" t="str">
            <v>nmf</v>
          </cell>
          <cell r="H28">
            <v>5.6648075187539559E-2</v>
          </cell>
          <cell r="I28">
            <v>0.17722543529176682</v>
          </cell>
          <cell r="J28">
            <v>0.17065400011425136</v>
          </cell>
          <cell r="K28">
            <v>0.15623047888912267</v>
          </cell>
          <cell r="L28">
            <v>0.12205609970427767</v>
          </cell>
          <cell r="M28">
            <v>0.10976905816053706</v>
          </cell>
          <cell r="N28">
            <v>0.11249805111606426</v>
          </cell>
          <cell r="O28">
            <v>0.11640513280399523</v>
          </cell>
          <cell r="P28">
            <v>0.11271569007960025</v>
          </cell>
        </row>
        <row r="32">
          <cell r="B32" t="str">
            <v>Valuation - Discounted Cash Flow Analysis</v>
          </cell>
        </row>
        <row r="33">
          <cell r="F33" t="str">
            <v>Low Value</v>
          </cell>
          <cell r="G33" t="str">
            <v>High Value</v>
          </cell>
          <cell r="K33" t="str">
            <v xml:space="preserve">Unit Price </v>
          </cell>
        </row>
        <row r="34">
          <cell r="B34" t="str">
            <v>Selected weighted average cost of capital</v>
          </cell>
          <cell r="F34">
            <v>0.1</v>
          </cell>
          <cell r="G34">
            <v>0.09</v>
          </cell>
          <cell r="K34" t="str">
            <v>Terminal Trailing EBITDA Multiple</v>
          </cell>
        </row>
        <row r="35">
          <cell r="B35" t="str">
            <v>Present value of unlevered free cash flows</v>
          </cell>
          <cell r="F35">
            <v>3995.703021585105</v>
          </cell>
          <cell r="G35">
            <v>4182.057261328906</v>
          </cell>
          <cell r="J35">
            <v>37.267197942822357</v>
          </cell>
          <cell r="K35">
            <v>7.5</v>
          </cell>
          <cell r="L35">
            <v>8</v>
          </cell>
          <cell r="M35">
            <v>8.5</v>
          </cell>
          <cell r="N35">
            <v>9</v>
          </cell>
          <cell r="O35">
            <v>9.5</v>
          </cell>
        </row>
        <row r="36">
          <cell r="J36">
            <v>9.5000000000000001E-2</v>
          </cell>
          <cell r="K36">
            <v>32.186310649454597</v>
          </cell>
          <cell r="L36">
            <v>33.490900897892892</v>
          </cell>
          <cell r="M36">
            <v>34.795491146331187</v>
          </cell>
          <cell r="N36">
            <v>36.100081394769475</v>
          </cell>
          <cell r="O36">
            <v>37.40467164320777</v>
          </cell>
        </row>
        <row r="37">
          <cell r="B37" t="str">
            <v>Terminal Value Methodology - EBITDA Multiple</v>
          </cell>
          <cell r="J37">
            <v>0.1</v>
          </cell>
          <cell r="K37">
            <v>31.020437394290528</v>
          </cell>
          <cell r="L37">
            <v>32.26978950399689</v>
          </cell>
          <cell r="M37">
            <v>33.519141613703255</v>
          </cell>
          <cell r="N37">
            <v>34.768493723409627</v>
          </cell>
          <cell r="O37">
            <v>36.017845833115992</v>
          </cell>
        </row>
        <row r="38">
          <cell r="B38" t="str">
            <v>EBITDA - selected terminal multiple (trailing)</v>
          </cell>
          <cell r="F38">
            <v>10</v>
          </cell>
          <cell r="G38">
            <v>11</v>
          </cell>
          <cell r="J38">
            <v>0.10500000000000001</v>
          </cell>
          <cell r="K38">
            <v>29.904170486632708</v>
          </cell>
          <cell r="L38">
            <v>31.100857918545003</v>
          </cell>
          <cell r="M38">
            <v>32.297545350457277</v>
          </cell>
          <cell r="N38">
            <v>33.494232782369565</v>
          </cell>
          <cell r="O38">
            <v>34.690920214281853</v>
          </cell>
        </row>
        <row r="39">
          <cell r="B39" t="str">
            <v>Present value of terminal value</v>
          </cell>
          <cell r="F39">
            <v>6968.848257684268</v>
          </cell>
          <cell r="G39">
            <v>8360.50424757988</v>
          </cell>
          <cell r="J39">
            <v>0.11000000000000001</v>
          </cell>
          <cell r="K39">
            <v>28.835109245260803</v>
          </cell>
          <cell r="L39">
            <v>29.981574734812611</v>
          </cell>
          <cell r="M39">
            <v>31.128040224364412</v>
          </cell>
          <cell r="N39">
            <v>32.274505713916213</v>
          </cell>
          <cell r="O39">
            <v>33.420971203468035</v>
          </cell>
        </row>
        <row r="40">
          <cell r="B40" t="str">
            <v>Enterprise value - EBITDA multiple</v>
          </cell>
          <cell r="F40">
            <v>10964.551279269373</v>
          </cell>
          <cell r="G40">
            <v>12542.561508908786</v>
          </cell>
          <cell r="J40">
            <v>0.11500000000000002</v>
          </cell>
          <cell r="K40">
            <v>27.81098098945407</v>
          </cell>
          <cell r="L40">
            <v>28.909543732430791</v>
          </cell>
          <cell r="M40">
            <v>30.008106475407505</v>
          </cell>
          <cell r="N40">
            <v>31.106669218384219</v>
          </cell>
          <cell r="O40">
            <v>32.205231961360944</v>
          </cell>
        </row>
        <row r="41">
          <cell r="B41" t="str">
            <v>Percentage of enterprise value from terminal period</v>
          </cell>
          <cell r="F41">
            <v>0.63557988650755248</v>
          </cell>
          <cell r="G41">
            <v>0.66657071935756851</v>
          </cell>
        </row>
        <row r="43">
          <cell r="B43" t="str">
            <v>Tax Benefits for Income Trust</v>
          </cell>
          <cell r="F43">
            <v>354.08624169240801</v>
          </cell>
          <cell r="G43">
            <v>358.8520622169778</v>
          </cell>
        </row>
        <row r="45">
          <cell r="B45" t="str">
            <v>Selected Enterprise Value</v>
          </cell>
          <cell r="F45">
            <v>11318.637520961782</v>
          </cell>
          <cell r="G45">
            <v>12901.413571125764</v>
          </cell>
        </row>
        <row r="46">
          <cell r="B46" t="str">
            <v>Implied EV/2008E</v>
          </cell>
          <cell r="F46">
            <v>15.449302016482333</v>
          </cell>
          <cell r="G46">
            <v>17.609702080372756</v>
          </cell>
        </row>
        <row r="48">
          <cell r="B48" t="str">
            <v>Less:</v>
          </cell>
        </row>
        <row r="49">
          <cell r="B49" t="str">
            <v>Debt</v>
          </cell>
          <cell r="F49">
            <v>-1095</v>
          </cell>
          <cell r="G49">
            <v>-1095</v>
          </cell>
        </row>
        <row r="50">
          <cell r="B50" t="str">
            <v>Preferred Shares</v>
          </cell>
          <cell r="F50">
            <v>-18.739999999999998</v>
          </cell>
          <cell r="G50">
            <v>-18.739999999999998</v>
          </cell>
        </row>
        <row r="51">
          <cell r="B51" t="str">
            <v>Add:</v>
          </cell>
        </row>
        <row r="52">
          <cell r="B52" t="str">
            <v>Cash / Short-term / Corp. investments</v>
          </cell>
          <cell r="F52">
            <v>162</v>
          </cell>
          <cell r="G52">
            <v>162</v>
          </cell>
        </row>
        <row r="53">
          <cell r="B53" t="str">
            <v>Selected Equity Value</v>
          </cell>
          <cell r="F53">
            <v>10366.897520961782</v>
          </cell>
          <cell r="G53">
            <v>11949.673571125764</v>
          </cell>
        </row>
        <row r="55">
          <cell r="B55" t="str">
            <v>Number of Units (millions)</v>
          </cell>
          <cell r="F55">
            <v>278.17754200000002</v>
          </cell>
          <cell r="G55">
            <v>278.17754200000002</v>
          </cell>
        </row>
        <row r="57">
          <cell r="B57" t="str">
            <v>Unit Value</v>
          </cell>
          <cell r="F57">
            <v>37.267197942822364</v>
          </cell>
          <cell r="G57">
            <v>42.957003233301137</v>
          </cell>
        </row>
        <row r="58">
          <cell r="B58" t="str">
            <v>BNS View of CI Business</v>
          </cell>
        </row>
        <row r="59">
          <cell r="D59" t="str">
            <v>For the Years Ended May 31</v>
          </cell>
          <cell r="F59" t="str">
            <v>For the Years Ended December 31</v>
          </cell>
        </row>
        <row r="60">
          <cell r="B60" t="str">
            <v>(C$ millions)</v>
          </cell>
          <cell r="D60">
            <v>2005</v>
          </cell>
          <cell r="E60">
            <v>2006</v>
          </cell>
          <cell r="F60">
            <v>2007</v>
          </cell>
          <cell r="G60">
            <v>2008</v>
          </cell>
          <cell r="H60">
            <v>2009</v>
          </cell>
          <cell r="I60">
            <v>2010</v>
          </cell>
          <cell r="J60">
            <v>2011</v>
          </cell>
          <cell r="K60">
            <v>2012</v>
          </cell>
          <cell r="L60">
            <v>2013</v>
          </cell>
          <cell r="M60">
            <v>2014</v>
          </cell>
          <cell r="N60">
            <v>2015</v>
          </cell>
          <cell r="O60">
            <v>2016</v>
          </cell>
          <cell r="P60">
            <v>2017</v>
          </cell>
          <cell r="R60" t="str">
            <v>CAGR</v>
          </cell>
        </row>
        <row r="61">
          <cell r="R61" t="str">
            <v>08E-17E</v>
          </cell>
        </row>
        <row r="62">
          <cell r="B62" t="str">
            <v>Ending AUM</v>
          </cell>
          <cell r="D62">
            <v>49242</v>
          </cell>
          <cell r="E62">
            <v>56905</v>
          </cell>
          <cell r="F62">
            <v>64156.779000000002</v>
          </cell>
          <cell r="G62">
            <v>70155.695333485317</v>
          </cell>
          <cell r="H62">
            <v>78008.671510056884</v>
          </cell>
          <cell r="I62">
            <v>86073.960771155093</v>
          </cell>
          <cell r="J62">
            <v>94691.040863064933</v>
          </cell>
          <cell r="K62">
            <v>103916.87866457646</v>
          </cell>
          <cell r="L62">
            <v>113759.83538278109</v>
          </cell>
          <cell r="M62">
            <v>124281.64970301976</v>
          </cell>
          <cell r="N62">
            <v>135530.92806606684</v>
          </cell>
          <cell r="O62">
            <v>147585.11020329338</v>
          </cell>
          <cell r="P62">
            <v>160502.87627489053</v>
          </cell>
          <cell r="R62">
            <v>9.6315471174479361E-2</v>
          </cell>
        </row>
        <row r="63">
          <cell r="B63" t="str">
            <v>AUM growth - %</v>
          </cell>
          <cell r="E63">
            <v>0.15561918687299459</v>
          </cell>
          <cell r="F63">
            <v>0.12743658729461393</v>
          </cell>
          <cell r="G63">
            <v>9.3504013558494137E-2</v>
          </cell>
          <cell r="H63">
            <v>0.11193640287139073</v>
          </cell>
          <cell r="I63">
            <v>0.10338965021418711</v>
          </cell>
          <cell r="J63">
            <v>0.10011250806524497</v>
          </cell>
          <cell r="K63">
            <v>9.7430947188058115E-2</v>
          </cell>
          <cell r="L63">
            <v>9.4719518568064265E-2</v>
          </cell>
          <cell r="M63">
            <v>9.2491469285575834E-2</v>
          </cell>
          <cell r="N63">
            <v>9.0514395246024337E-2</v>
          </cell>
          <cell r="O63">
            <v>8.8940452996459474E-2</v>
          </cell>
          <cell r="P63">
            <v>8.7527570049602987E-2</v>
          </cell>
        </row>
        <row r="65">
          <cell r="B65" t="str">
            <v>Net Sales</v>
          </cell>
          <cell r="D65">
            <v>1657</v>
          </cell>
          <cell r="E65">
            <v>3153.2</v>
          </cell>
          <cell r="F65">
            <v>1944.3513533200007</v>
          </cell>
          <cell r="G65">
            <v>1446.5504299682843</v>
          </cell>
          <cell r="H65">
            <v>2565.00113861522</v>
          </cell>
          <cell r="I65">
            <v>2740.0234605248997</v>
          </cell>
          <cell r="J65">
            <v>2737.3696891521477</v>
          </cell>
          <cell r="K65">
            <v>2734.5514358820337</v>
          </cell>
          <cell r="L65">
            <v>2731.982646929031</v>
          </cell>
          <cell r="M65">
            <v>2729.2538179263192</v>
          </cell>
          <cell r="N65">
            <v>2726.5018073795827</v>
          </cell>
          <cell r="O65">
            <v>2723.5580396433288</v>
          </cell>
          <cell r="P65">
            <v>2716.6907759879009</v>
          </cell>
          <cell r="R65">
            <v>7.2535924405491725E-2</v>
          </cell>
        </row>
        <row r="66">
          <cell r="B66" t="str">
            <v>AUM growth - %</v>
          </cell>
          <cell r="E66">
            <v>0.90295715147857569</v>
          </cell>
          <cell r="F66">
            <v>-0.38337201784853459</v>
          </cell>
          <cell r="G66">
            <v>-0.25602416070619949</v>
          </cell>
          <cell r="H66">
            <v>0.77318473347068717</v>
          </cell>
          <cell r="I66">
            <v>6.8234793066863864E-2</v>
          </cell>
          <cell r="J66">
            <v>-9.685214053765101E-4</v>
          </cell>
          <cell r="K66">
            <v>-1.0295479201374302E-3</v>
          </cell>
          <cell r="L66">
            <v>-9.3938220334632838E-4</v>
          </cell>
          <cell r="M66">
            <v>-9.9884565730279373E-4</v>
          </cell>
          <cell r="N66">
            <v>-1.0083380771186423E-3</v>
          </cell>
          <cell r="O66">
            <v>-1.0796866990098186E-3</v>
          </cell>
          <cell r="P66">
            <v>-2.5214309941150592E-3</v>
          </cell>
        </row>
        <row r="68">
          <cell r="B68" t="str">
            <v>REVENUES</v>
          </cell>
        </row>
        <row r="69">
          <cell r="B69" t="str">
            <v>Management fees (1)</v>
          </cell>
          <cell r="D69">
            <v>898.12109099999998</v>
          </cell>
          <cell r="E69">
            <v>1002.347157</v>
          </cell>
          <cell r="F69">
            <v>1173.9742450000001</v>
          </cell>
          <cell r="G69">
            <v>1189.9366655597555</v>
          </cell>
          <cell r="H69">
            <v>1294.3370730178174</v>
          </cell>
          <cell r="I69">
            <v>1430.3679863060802</v>
          </cell>
          <cell r="J69">
            <v>1574.5944885778388</v>
          </cell>
          <cell r="K69">
            <v>1733.457205541011</v>
          </cell>
          <cell r="L69">
            <v>1893.2747799493898</v>
          </cell>
          <cell r="M69">
            <v>2068.8268541985581</v>
          </cell>
          <cell r="N69">
            <v>2256.2897997199548</v>
          </cell>
          <cell r="O69">
            <v>2463.4384386591528</v>
          </cell>
          <cell r="P69">
            <v>2685.9290611512065</v>
          </cell>
          <cell r="R69">
            <v>9.4676090251499812E-2</v>
          </cell>
        </row>
        <row r="70">
          <cell r="B70" t="str">
            <v>Administration fees</v>
          </cell>
          <cell r="D70">
            <v>114.51600000000001</v>
          </cell>
          <cell r="E70">
            <v>131.78100000000001</v>
          </cell>
          <cell r="F70">
            <v>292.29704399999997</v>
          </cell>
          <cell r="G70">
            <v>305.97316766241039</v>
          </cell>
          <cell r="H70">
            <v>351.76127106380233</v>
          </cell>
          <cell r="I70">
            <v>367.00490382072792</v>
          </cell>
          <cell r="J70">
            <v>383.00144316544777</v>
          </cell>
          <cell r="K70">
            <v>400.17884138365986</v>
          </cell>
          <cell r="L70">
            <v>417.42115681955062</v>
          </cell>
          <cell r="M70">
            <v>435.90913474848372</v>
          </cell>
          <cell r="N70">
            <v>455.31119868559392</v>
          </cell>
          <cell r="O70">
            <v>476.1432085259089</v>
          </cell>
          <cell r="P70">
            <v>497.92835247590489</v>
          </cell>
          <cell r="R70">
            <v>5.5597050727016928E-2</v>
          </cell>
        </row>
        <row r="71">
          <cell r="B71" t="str">
            <v>Redemption fees</v>
          </cell>
          <cell r="D71">
            <v>47.081000000000003</v>
          </cell>
          <cell r="E71">
            <v>40.164999999999999</v>
          </cell>
          <cell r="F71">
            <v>31.521146000000002</v>
          </cell>
          <cell r="G71">
            <v>31.808522242777968</v>
          </cell>
          <cell r="H71">
            <v>32.61500065570101</v>
          </cell>
          <cell r="I71">
            <v>34.86468296857521</v>
          </cell>
          <cell r="J71">
            <v>37.059658319830987</v>
          </cell>
          <cell r="K71">
            <v>39.000853050878625</v>
          </cell>
          <cell r="L71">
            <v>40.680960231149555</v>
          </cell>
          <cell r="M71">
            <v>42.029251248006723</v>
          </cell>
          <cell r="N71">
            <v>43.006178292033511</v>
          </cell>
          <cell r="O71">
            <v>43.621233253714522</v>
          </cell>
          <cell r="P71">
            <v>44.236587069045939</v>
          </cell>
          <cell r="R71">
            <v>3.7326198884737316E-2</v>
          </cell>
        </row>
        <row r="72">
          <cell r="B72" t="str">
            <v>Performance fees / Other Income</v>
          </cell>
          <cell r="D72">
            <v>38.864000000000004</v>
          </cell>
          <cell r="E72">
            <v>41.463000000000001</v>
          </cell>
          <cell r="F72">
            <v>38.363492000000001</v>
          </cell>
          <cell r="G72">
            <v>42.725512801711588</v>
          </cell>
          <cell r="H72">
            <v>38.820161098233655</v>
          </cell>
          <cell r="I72">
            <v>41.641607176084769</v>
          </cell>
          <cell r="J72">
            <v>45.17578767400768</v>
          </cell>
          <cell r="K72">
            <v>49.160354762850979</v>
          </cell>
          <cell r="L72">
            <v>53.209259078794055</v>
          </cell>
          <cell r="M72">
            <v>57.694629535534098</v>
          </cell>
          <cell r="N72">
            <v>62.518979786870446</v>
          </cell>
          <cell r="O72">
            <v>67.846172346145821</v>
          </cell>
          <cell r="P72">
            <v>73.627290747786887</v>
          </cell>
          <cell r="R72">
            <v>6.2334490450535629E-2</v>
          </cell>
        </row>
        <row r="73">
          <cell r="B73" t="str">
            <v>Total Revenue</v>
          </cell>
          <cell r="D73">
            <v>1098.582091</v>
          </cell>
          <cell r="E73">
            <v>1215.756157</v>
          </cell>
          <cell r="F73">
            <v>1536.155927</v>
          </cell>
          <cell r="G73">
            <v>1570.4438682666555</v>
          </cell>
          <cell r="H73">
            <v>1717.5335058355545</v>
          </cell>
          <cell r="I73">
            <v>1873.8791802714682</v>
          </cell>
          <cell r="J73">
            <v>2039.8313777371254</v>
          </cell>
          <cell r="K73">
            <v>2221.7972547384006</v>
          </cell>
          <cell r="L73">
            <v>2404.5861560788844</v>
          </cell>
          <cell r="M73">
            <v>2604.4598697305828</v>
          </cell>
          <cell r="N73">
            <v>2817.1261564844526</v>
          </cell>
          <cell r="O73">
            <v>3051.049052784922</v>
          </cell>
          <cell r="P73">
            <v>3301.7212914439442</v>
          </cell>
          <cell r="R73">
            <v>8.6069342626253986E-2</v>
          </cell>
        </row>
        <row r="75">
          <cell r="B75" t="str">
            <v>EXPENSES</v>
          </cell>
        </row>
        <row r="76">
          <cell r="B76" t="str">
            <v>Selling, general and administrative (1)</v>
          </cell>
          <cell r="D76">
            <v>231.613091</v>
          </cell>
          <cell r="E76">
            <v>245.95015699999999</v>
          </cell>
          <cell r="F76">
            <v>227.94452099999998</v>
          </cell>
          <cell r="G76">
            <v>249.06065405823335</v>
          </cell>
          <cell r="H76">
            <v>261.34780155366121</v>
          </cell>
          <cell r="I76">
            <v>270.19459633733214</v>
          </cell>
          <cell r="J76">
            <v>283.33473547735309</v>
          </cell>
          <cell r="K76">
            <v>303.52162238430139</v>
          </cell>
          <cell r="L76">
            <v>323.21412085386822</v>
          </cell>
          <cell r="M76">
            <v>350.29627247496109</v>
          </cell>
          <cell r="N76">
            <v>371.20103919335793</v>
          </cell>
          <cell r="O76">
            <v>387.97987904320951</v>
          </cell>
          <cell r="P76">
            <v>405.2166944611252</v>
          </cell>
          <cell r="R76">
            <v>5.5569691092212548E-2</v>
          </cell>
        </row>
        <row r="77">
          <cell r="B77" t="str">
            <v>Investment dealer fees</v>
          </cell>
          <cell r="D77">
            <v>82.162000000000006</v>
          </cell>
          <cell r="E77">
            <v>99.346999999999994</v>
          </cell>
          <cell r="F77">
            <v>189.13181499999999</v>
          </cell>
          <cell r="G77">
            <v>195.81591896179683</v>
          </cell>
          <cell r="H77">
            <v>222.91422549784187</v>
          </cell>
          <cell r="I77">
            <v>231.70960347396445</v>
          </cell>
          <cell r="J77">
            <v>240.91258848215739</v>
          </cell>
          <cell r="K77">
            <v>251.42914542831605</v>
          </cell>
          <cell r="L77">
            <v>261.8687764022788</v>
          </cell>
          <cell r="M77">
            <v>273.1243153178404</v>
          </cell>
          <cell r="N77">
            <v>284.93682746090349</v>
          </cell>
          <cell r="O77">
            <v>297.69432066391164</v>
          </cell>
          <cell r="P77">
            <v>311.02300585454429</v>
          </cell>
          <cell r="R77">
            <v>5.2754651032547395E-2</v>
          </cell>
        </row>
        <row r="78">
          <cell r="B78" t="str">
            <v>Trailer fees</v>
          </cell>
          <cell r="D78">
            <v>250.69499999999999</v>
          </cell>
          <cell r="E78">
            <v>290.98200000000003</v>
          </cell>
          <cell r="F78">
            <v>368.84486800000002</v>
          </cell>
          <cell r="G78">
            <v>377.91807558975523</v>
          </cell>
          <cell r="H78">
            <v>410.00163665491249</v>
          </cell>
          <cell r="I78">
            <v>452.26220740631658</v>
          </cell>
          <cell r="J78">
            <v>497.28694571698026</v>
          </cell>
          <cell r="K78">
            <v>546.87357301152747</v>
          </cell>
          <cell r="L78">
            <v>596.69641085249395</v>
          </cell>
          <cell r="M78">
            <v>651.4109281375936</v>
          </cell>
          <cell r="N78">
            <v>709.8001961901191</v>
          </cell>
          <cell r="O78">
            <v>774.29790774571893</v>
          </cell>
          <cell r="P78">
            <v>843.50186513510289</v>
          </cell>
          <cell r="R78">
            <v>9.3309580163225547E-2</v>
          </cell>
        </row>
        <row r="79">
          <cell r="B79" t="str">
            <v>Distribution fees to limited partnerships</v>
          </cell>
          <cell r="D79">
            <v>0</v>
          </cell>
          <cell r="E79">
            <v>0</v>
          </cell>
          <cell r="F79">
            <v>2.8495760000000008</v>
          </cell>
          <cell r="G79">
            <v>2.2573262881101801</v>
          </cell>
          <cell r="H79">
            <v>2.2028158850430009</v>
          </cell>
          <cell r="I79">
            <v>2.1337060002289401</v>
          </cell>
          <cell r="J79">
            <v>2.066968278440827</v>
          </cell>
          <cell r="K79">
            <v>2.0084904382337809</v>
          </cell>
          <cell r="L79">
            <v>1.940717831410957</v>
          </cell>
          <cell r="M79">
            <v>1.8805451874959471</v>
          </cell>
          <cell r="N79">
            <v>1.8224002883336798</v>
          </cell>
          <cell r="O79">
            <v>1.7714815337442777</v>
          </cell>
          <cell r="P79">
            <v>1.1942582606711873</v>
          </cell>
          <cell r="R79">
            <v>-6.8295457798967507E-2</v>
          </cell>
        </row>
        <row r="80">
          <cell r="B80" t="str">
            <v>Other expenses</v>
          </cell>
          <cell r="D80">
            <v>1.447000000000001</v>
          </cell>
          <cell r="E80">
            <v>2.0619999999999994</v>
          </cell>
          <cell r="F80">
            <v>9.5163619999999973</v>
          </cell>
          <cell r="G80">
            <v>12.760897555077625</v>
          </cell>
          <cell r="H80">
            <v>12.768247257426665</v>
          </cell>
          <cell r="I80">
            <v>11.972913948085047</v>
          </cell>
          <cell r="J80">
            <v>12.631285463456029</v>
          </cell>
          <cell r="K80">
            <v>13.412172897134468</v>
          </cell>
          <cell r="L80">
            <v>14.120650015050238</v>
          </cell>
          <cell r="M80">
            <v>14.858454400598749</v>
          </cell>
          <cell r="N80">
            <v>15.676958964483964</v>
          </cell>
          <cell r="O80">
            <v>16.488210909426009</v>
          </cell>
          <cell r="P80">
            <v>17.326132660770021</v>
          </cell>
          <cell r="R80">
            <v>3.4565099639263686E-2</v>
          </cell>
        </row>
        <row r="82">
          <cell r="B82" t="str">
            <v>EBITDA</v>
          </cell>
          <cell r="D82">
            <v>532.66500000000008</v>
          </cell>
          <cell r="E82">
            <v>577.41500000000008</v>
          </cell>
          <cell r="F82">
            <v>737.86878500000012</v>
          </cell>
          <cell r="G82">
            <v>732.63099581368238</v>
          </cell>
          <cell r="H82">
            <v>808.29877898666916</v>
          </cell>
          <cell r="I82">
            <v>905.60615310554101</v>
          </cell>
          <cell r="J82">
            <v>1003.5988543187377</v>
          </cell>
          <cell r="K82">
            <v>1104.5522505788874</v>
          </cell>
          <cell r="L82">
            <v>1206.7454801237823</v>
          </cell>
          <cell r="M82">
            <v>1312.8893542120929</v>
          </cell>
          <cell r="N82">
            <v>1433.6887343872545</v>
          </cell>
          <cell r="O82">
            <v>1572.8172528889115</v>
          </cell>
          <cell r="P82">
            <v>1723.4593350717305</v>
          </cell>
          <cell r="R82">
            <v>9.9713427968806112E-2</v>
          </cell>
        </row>
        <row r="83">
          <cell r="B83" t="str">
            <v>EBITDA margin - %</v>
          </cell>
          <cell r="D83">
            <v>0.48486590520980927</v>
          </cell>
          <cell r="E83">
            <v>0.47494310160421427</v>
          </cell>
          <cell r="F83">
            <v>0.48033456241711336</v>
          </cell>
          <cell r="G83">
            <v>0.46651205472393514</v>
          </cell>
          <cell r="H83">
            <v>0.47061601781878709</v>
          </cell>
          <cell r="I83">
            <v>0.48327883816626116</v>
          </cell>
          <cell r="J83">
            <v>0.4920008905010933</v>
          </cell>
          <cell r="K83">
            <v>0.49714358419663268</v>
          </cell>
          <cell r="L83">
            <v>0.5018516292598143</v>
          </cell>
          <cell r="M83">
            <v>0.50409275622584437</v>
          </cell>
          <cell r="N83">
            <v>0.50891889633241805</v>
          </cell>
          <cell r="O83">
            <v>0.51550048054890596</v>
          </cell>
          <cell r="P83">
            <v>0.52198813374644615</v>
          </cell>
        </row>
        <row r="84">
          <cell r="B84" t="str">
            <v>EBITDA growth - %</v>
          </cell>
          <cell r="E84">
            <v>8.4011526944702597E-2</v>
          </cell>
          <cell r="F84">
            <v>0.27788295246919459</v>
          </cell>
          <cell r="G84">
            <v>-7.0985374267021895E-3</v>
          </cell>
          <cell r="H84">
            <v>0.10328225751484599</v>
          </cell>
          <cell r="I84">
            <v>0.12038540283441002</v>
          </cell>
          <cell r="J84">
            <v>0.10820675287723724</v>
          </cell>
          <cell r="K84">
            <v>0.10059138252870836</v>
          </cell>
          <cell r="L84">
            <v>9.2520050084852201E-2</v>
          </cell>
          <cell r="M84">
            <v>8.7958791507073197E-2</v>
          </cell>
          <cell r="N84">
            <v>9.2010328050574408E-2</v>
          </cell>
          <cell r="O84">
            <v>9.7042346197355966E-2</v>
          </cell>
          <cell r="P84">
            <v>9.5778503132594395E-2</v>
          </cell>
        </row>
        <row r="86">
          <cell r="B86" t="str">
            <v>Amortization of deferred sales commissions/fund contracts</v>
          </cell>
          <cell r="D86">
            <v>58.247999999999998</v>
          </cell>
          <cell r="E86">
            <v>82.021000000000001</v>
          </cell>
          <cell r="F86">
            <v>123.47798</v>
          </cell>
          <cell r="G86">
            <v>135.49827608691101</v>
          </cell>
          <cell r="H86">
            <v>164.11185390474344</v>
          </cell>
          <cell r="I86">
            <v>196.53177584630862</v>
          </cell>
          <cell r="J86">
            <v>228.99558642552813</v>
          </cell>
          <cell r="K86">
            <v>165.27985176745625</v>
          </cell>
          <cell r="L86">
            <v>196.91326536323206</v>
          </cell>
          <cell r="M86">
            <v>204.4108437112865</v>
          </cell>
          <cell r="N86">
            <v>224.13297437519603</v>
          </cell>
          <cell r="O86">
            <v>227.71783968662908</v>
          </cell>
          <cell r="P86">
            <v>227.38047336090918</v>
          </cell>
          <cell r="R86">
            <v>5.9204782306530701E-2</v>
          </cell>
        </row>
        <row r="87">
          <cell r="B87" t="str">
            <v>Amortization of other</v>
          </cell>
          <cell r="D87">
            <v>13.529</v>
          </cell>
          <cell r="E87">
            <v>6.82</v>
          </cell>
          <cell r="F87">
            <v>13.500103999999999</v>
          </cell>
          <cell r="G87">
            <v>13.175398000000001</v>
          </cell>
          <cell r="H87">
            <v>11.52</v>
          </cell>
          <cell r="I87">
            <v>9</v>
          </cell>
          <cell r="J87">
            <v>9</v>
          </cell>
          <cell r="K87">
            <v>9</v>
          </cell>
          <cell r="L87">
            <v>9</v>
          </cell>
          <cell r="M87">
            <v>9</v>
          </cell>
          <cell r="N87">
            <v>9</v>
          </cell>
          <cell r="O87">
            <v>9</v>
          </cell>
          <cell r="P87">
            <v>9</v>
          </cell>
          <cell r="R87">
            <v>-4.1463286286275824E-2</v>
          </cell>
        </row>
        <row r="89">
          <cell r="B89" t="str">
            <v>EBIT</v>
          </cell>
          <cell r="D89">
            <v>460.88800000000009</v>
          </cell>
          <cell r="E89">
            <v>488.57400000000007</v>
          </cell>
          <cell r="F89">
            <v>600.89070100000015</v>
          </cell>
          <cell r="G89">
            <v>583.9573217267714</v>
          </cell>
          <cell r="H89">
            <v>632.66692508192568</v>
          </cell>
          <cell r="I89">
            <v>700.07437725923239</v>
          </cell>
          <cell r="J89">
            <v>765.60326789320959</v>
          </cell>
          <cell r="K89">
            <v>930.27239881143123</v>
          </cell>
          <cell r="L89">
            <v>1000.8322147605502</v>
          </cell>
          <cell r="M89">
            <v>1099.4785105008064</v>
          </cell>
          <cell r="N89">
            <v>1200.5557600120585</v>
          </cell>
          <cell r="O89">
            <v>1336.0994132022824</v>
          </cell>
          <cell r="P89">
            <v>1487.0788617108212</v>
          </cell>
          <cell r="R89">
            <v>0.10944525464117638</v>
          </cell>
        </row>
        <row r="90">
          <cell r="B90" t="str">
            <v>EBIT margin - %</v>
          </cell>
          <cell r="D90">
            <v>0.41952986834190081</v>
          </cell>
          <cell r="E90">
            <v>0.40186841513153865</v>
          </cell>
          <cell r="F90">
            <v>0.39116517434105513</v>
          </cell>
          <cell r="G90">
            <v>0.3718422119545744</v>
          </cell>
          <cell r="H90">
            <v>0.36835783577575254</v>
          </cell>
          <cell r="I90">
            <v>0.37359632607573606</v>
          </cell>
          <cell r="J90">
            <v>0.3753267433029327</v>
          </cell>
          <cell r="K90">
            <v>0.41870265022042419</v>
          </cell>
          <cell r="L90">
            <v>0.41621807238239672</v>
          </cell>
          <cell r="M90">
            <v>0.42215221792399565</v>
          </cell>
          <cell r="N90">
            <v>0.42616329313070445</v>
          </cell>
          <cell r="O90">
            <v>0.43791475983734973</v>
          </cell>
          <cell r="P90">
            <v>0.45039503048437984</v>
          </cell>
        </row>
        <row r="91">
          <cell r="B91" t="str">
            <v>EBIT growth - %</v>
          </cell>
          <cell r="E91">
            <v>6.007099338667965E-2</v>
          </cell>
          <cell r="F91">
            <v>0.2298867745725317</v>
          </cell>
          <cell r="G91">
            <v>-2.8180464841689679E-2</v>
          </cell>
          <cell r="H91">
            <v>8.341295081482869E-2</v>
          </cell>
          <cell r="I91">
            <v>0.10654492831054507</v>
          </cell>
          <cell r="J91">
            <v>9.36027553108294E-2</v>
          </cell>
          <cell r="K91">
            <v>0.21508415366532962</v>
          </cell>
          <cell r="L91">
            <v>7.5848553648662609E-2</v>
          </cell>
          <cell r="M91">
            <v>9.8564269100647861E-2</v>
          </cell>
          <cell r="N91">
            <v>9.1931991890602749E-2</v>
          </cell>
          <cell r="O91">
            <v>0.11290075622048779</v>
          </cell>
          <cell r="P91">
            <v>0.11300016077896502</v>
          </cell>
        </row>
      </sheetData>
      <sheetData sheetId="32">
        <row r="1">
          <cell r="A1" t="str">
            <v>Project Sky</v>
          </cell>
        </row>
        <row r="2">
          <cell r="A2" t="str">
            <v>Consolidated Income Statement</v>
          </cell>
        </row>
        <row r="3">
          <cell r="A3" t="str">
            <v>($ Thousands CAD)</v>
          </cell>
        </row>
        <row r="4">
          <cell r="D4" t="str">
            <v>AUA Projections Used</v>
          </cell>
          <cell r="F4" t="str">
            <v>CI</v>
          </cell>
        </row>
        <row r="6">
          <cell r="D6" t="str">
            <v>Fiscal Year Ending December 30,</v>
          </cell>
          <cell r="R6" t="str">
            <v>CAGR</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R7" t="str">
            <v>08-17</v>
          </cell>
        </row>
        <row r="9">
          <cell r="B9" t="str">
            <v>Revenue:</v>
          </cell>
        </row>
        <row r="10">
          <cell r="B10" t="str">
            <v>Asset Management (Gross Revenue)</v>
          </cell>
          <cell r="F10">
            <v>1229592.8830000001</v>
          </cell>
          <cell r="G10">
            <v>1246424.8748197057</v>
          </cell>
          <cell r="H10">
            <v>1349377.2418109409</v>
          </cell>
          <cell r="I10">
            <v>1489287.696765994</v>
          </cell>
          <cell r="J10">
            <v>1637750.757670782</v>
          </cell>
          <cell r="K10">
            <v>1800856.426606453</v>
          </cell>
          <cell r="L10">
            <v>1964693.0309993539</v>
          </cell>
          <cell r="M10">
            <v>2144184.4516295367</v>
          </cell>
          <cell r="N10">
            <v>2335411.1973680588</v>
          </cell>
          <cell r="O10">
            <v>2546252.2403953332</v>
          </cell>
          <cell r="P10">
            <v>2772697.7843013965</v>
          </cell>
          <cell r="R10">
            <v>9.2903521452843529E-2</v>
          </cell>
        </row>
        <row r="11">
          <cell r="B11" t="str">
            <v>Brokerage</v>
          </cell>
          <cell r="F11">
            <v>306563.04399999999</v>
          </cell>
          <cell r="G11">
            <v>324018.99344694958</v>
          </cell>
          <cell r="H11">
            <v>368156.26402461343</v>
          </cell>
          <cell r="I11">
            <v>384591.48350547411</v>
          </cell>
          <cell r="J11">
            <v>402080.62006634311</v>
          </cell>
          <cell r="K11">
            <v>420940.82813194755</v>
          </cell>
          <cell r="L11">
            <v>439893.12507953029</v>
          </cell>
          <cell r="M11">
            <v>460275.41810104629</v>
          </cell>
          <cell r="N11">
            <v>481714.95911639417</v>
          </cell>
          <cell r="O11">
            <v>504796.81238958915</v>
          </cell>
          <cell r="P11">
            <v>528984.65571030637</v>
          </cell>
          <cell r="R11">
            <v>5.597226532657662E-2</v>
          </cell>
        </row>
        <row r="12">
          <cell r="B12" t="str">
            <v>Capital Markets</v>
          </cell>
          <cell r="F12">
            <v>0</v>
          </cell>
          <cell r="G12">
            <v>0</v>
          </cell>
          <cell r="H12">
            <v>0</v>
          </cell>
          <cell r="I12">
            <v>0</v>
          </cell>
          <cell r="J12">
            <v>0</v>
          </cell>
          <cell r="K12">
            <v>0</v>
          </cell>
          <cell r="L12">
            <v>0</v>
          </cell>
          <cell r="M12">
            <v>0</v>
          </cell>
          <cell r="N12">
            <v>0</v>
          </cell>
          <cell r="O12">
            <v>0</v>
          </cell>
          <cell r="P12">
            <v>0</v>
          </cell>
          <cell r="R12" t="str">
            <v>n.m.f</v>
          </cell>
        </row>
        <row r="13">
          <cell r="B13" t="str">
            <v>Insurance</v>
          </cell>
          <cell r="F13">
            <v>0</v>
          </cell>
          <cell r="G13">
            <v>0</v>
          </cell>
          <cell r="H13">
            <v>0</v>
          </cell>
          <cell r="I13">
            <v>0</v>
          </cell>
          <cell r="J13">
            <v>0</v>
          </cell>
          <cell r="K13">
            <v>0</v>
          </cell>
          <cell r="L13">
            <v>0</v>
          </cell>
          <cell r="M13">
            <v>0</v>
          </cell>
          <cell r="N13">
            <v>0</v>
          </cell>
          <cell r="O13">
            <v>0</v>
          </cell>
          <cell r="P13">
            <v>0</v>
          </cell>
          <cell r="R13" t="str">
            <v>n.m.f</v>
          </cell>
        </row>
        <row r="14">
          <cell r="B14" t="str">
            <v>Corporate/Other</v>
          </cell>
          <cell r="F14">
            <v>0</v>
          </cell>
          <cell r="G14">
            <v>0</v>
          </cell>
          <cell r="H14">
            <v>0</v>
          </cell>
          <cell r="I14">
            <v>0</v>
          </cell>
          <cell r="J14">
            <v>0</v>
          </cell>
          <cell r="K14">
            <v>0</v>
          </cell>
          <cell r="L14">
            <v>0</v>
          </cell>
          <cell r="M14">
            <v>0</v>
          </cell>
          <cell r="N14">
            <v>0</v>
          </cell>
          <cell r="O14">
            <v>0</v>
          </cell>
          <cell r="P14">
            <v>0</v>
          </cell>
          <cell r="R14" t="str">
            <v>n.m.f</v>
          </cell>
        </row>
        <row r="15">
          <cell r="B15" t="str">
            <v>Eliminations</v>
          </cell>
          <cell r="F15">
            <v>0</v>
          </cell>
          <cell r="G15">
            <v>0</v>
          </cell>
          <cell r="H15">
            <v>0</v>
          </cell>
          <cell r="I15">
            <v>0</v>
          </cell>
          <cell r="J15">
            <v>0</v>
          </cell>
          <cell r="K15">
            <v>0</v>
          </cell>
          <cell r="L15">
            <v>0</v>
          </cell>
          <cell r="M15">
            <v>0</v>
          </cell>
          <cell r="N15">
            <v>0</v>
          </cell>
          <cell r="O15">
            <v>0</v>
          </cell>
          <cell r="P15">
            <v>0</v>
          </cell>
          <cell r="R15" t="str">
            <v>n.m.f</v>
          </cell>
        </row>
        <row r="16">
          <cell r="B16" t="str">
            <v>Total Revenue</v>
          </cell>
          <cell r="F16">
            <v>1536155.9270000001</v>
          </cell>
          <cell r="G16">
            <v>1570443.8682666554</v>
          </cell>
          <cell r="H16">
            <v>1717533.5058355543</v>
          </cell>
          <cell r="I16">
            <v>1873879.1802714681</v>
          </cell>
          <cell r="J16">
            <v>2039831.3777371251</v>
          </cell>
          <cell r="K16">
            <v>2221797.2547384007</v>
          </cell>
          <cell r="L16">
            <v>2404586.1560788844</v>
          </cell>
          <cell r="M16">
            <v>2604459.8697305829</v>
          </cell>
          <cell r="N16">
            <v>2817126.156484453</v>
          </cell>
          <cell r="O16">
            <v>3051049.0527849225</v>
          </cell>
          <cell r="P16">
            <v>3301682.4400117029</v>
          </cell>
          <cell r="R16">
            <v>8.606792264065577E-2</v>
          </cell>
        </row>
        <row r="17">
          <cell r="B17" t="str">
            <v>Revenue Growth</v>
          </cell>
          <cell r="F17" t="str">
            <v>n.a.</v>
          </cell>
          <cell r="G17">
            <v>2.2320612552410024E-2</v>
          </cell>
          <cell r="H17">
            <v>9.3661187477681818E-2</v>
          </cell>
          <cell r="I17">
            <v>9.1029184528108598E-2</v>
          </cell>
          <cell r="J17">
            <v>8.856077767063697E-2</v>
          </cell>
          <cell r="K17">
            <v>8.9206332928919885E-2</v>
          </cell>
          <cell r="L17">
            <v>8.2270738678181354E-2</v>
          </cell>
          <cell r="M17">
            <v>8.3121876563420294E-2</v>
          </cell>
          <cell r="N17">
            <v>8.1654660617162422E-2</v>
          </cell>
          <cell r="O17">
            <v>8.3036003113323931E-2</v>
          </cell>
          <cell r="P17">
            <v>8.214662658340699E-2</v>
          </cell>
        </row>
        <row r="19">
          <cell r="B19" t="str">
            <v>Direct Expenses:</v>
          </cell>
        </row>
        <row r="20">
          <cell r="B20" t="str">
            <v>Asset Management (Trailer, Distribution, Advisory, Custodian Fees)</v>
          </cell>
          <cell r="F20">
            <v>-368844.86800000002</v>
          </cell>
          <cell r="G20">
            <v>-377918.07558975526</v>
          </cell>
          <cell r="H20">
            <v>-410001.63665491249</v>
          </cell>
          <cell r="I20">
            <v>-452262.20740631659</v>
          </cell>
          <cell r="J20">
            <v>-497286.94571698026</v>
          </cell>
          <cell r="K20">
            <v>-546873.57301152742</v>
          </cell>
          <cell r="L20">
            <v>-596696.41085249395</v>
          </cell>
          <cell r="M20">
            <v>-651410.92813759355</v>
          </cell>
          <cell r="N20">
            <v>-709800.19619011914</v>
          </cell>
          <cell r="O20">
            <v>-774297.90774571896</v>
          </cell>
          <cell r="P20">
            <v>-843501.86513510288</v>
          </cell>
          <cell r="R20">
            <v>9.3309580163225547E-2</v>
          </cell>
        </row>
        <row r="21">
          <cell r="B21" t="str">
            <v>Brokerage</v>
          </cell>
          <cell r="F21">
            <v>-196292.815</v>
          </cell>
          <cell r="G21">
            <v>-203885.35118783495</v>
          </cell>
          <cell r="H21">
            <v>-230470.90855293957</v>
          </cell>
          <cell r="I21">
            <v>-238234.80316284095</v>
          </cell>
          <cell r="J21">
            <v>-247642.62406641297</v>
          </cell>
          <cell r="K21">
            <v>-258402.13468376387</v>
          </cell>
          <cell r="L21">
            <v>-269062.19066308561</v>
          </cell>
          <cell r="M21">
            <v>-280547.27903271682</v>
          </cell>
          <cell r="N21">
            <v>-292614.44847990223</v>
          </cell>
          <cell r="O21">
            <v>-305624.34251532878</v>
          </cell>
          <cell r="P21">
            <v>-319212.66780625994</v>
          </cell>
          <cell r="R21">
            <v>5.1072508885017909E-2</v>
          </cell>
        </row>
        <row r="22">
          <cell r="B22" t="str">
            <v>Capital Markets</v>
          </cell>
          <cell r="F22">
            <v>0</v>
          </cell>
          <cell r="G22">
            <v>0</v>
          </cell>
          <cell r="H22">
            <v>0</v>
          </cell>
          <cell r="I22">
            <v>0</v>
          </cell>
          <cell r="J22">
            <v>0</v>
          </cell>
          <cell r="K22">
            <v>0</v>
          </cell>
          <cell r="L22">
            <v>0</v>
          </cell>
          <cell r="M22">
            <v>0</v>
          </cell>
          <cell r="N22">
            <v>0</v>
          </cell>
          <cell r="O22">
            <v>0</v>
          </cell>
          <cell r="P22">
            <v>0</v>
          </cell>
          <cell r="R22" t="str">
            <v>n.m.f</v>
          </cell>
        </row>
        <row r="23">
          <cell r="B23" t="str">
            <v>Insurance</v>
          </cell>
          <cell r="F23">
            <v>0</v>
          </cell>
          <cell r="G23">
            <v>0</v>
          </cell>
          <cell r="H23">
            <v>0</v>
          </cell>
          <cell r="I23">
            <v>0</v>
          </cell>
          <cell r="J23">
            <v>0</v>
          </cell>
          <cell r="K23">
            <v>0</v>
          </cell>
          <cell r="L23">
            <v>0</v>
          </cell>
          <cell r="M23">
            <v>0</v>
          </cell>
          <cell r="N23">
            <v>0</v>
          </cell>
          <cell r="O23">
            <v>0</v>
          </cell>
          <cell r="P23">
            <v>0</v>
          </cell>
          <cell r="R23" t="str">
            <v>n.m.f</v>
          </cell>
        </row>
        <row r="24">
          <cell r="B24" t="str">
            <v>Corporate</v>
          </cell>
          <cell r="F24">
            <v>0</v>
          </cell>
          <cell r="G24">
            <v>0</v>
          </cell>
          <cell r="H24">
            <v>0</v>
          </cell>
          <cell r="I24">
            <v>0</v>
          </cell>
          <cell r="J24">
            <v>0</v>
          </cell>
          <cell r="K24">
            <v>0</v>
          </cell>
          <cell r="L24">
            <v>0</v>
          </cell>
          <cell r="M24">
            <v>0</v>
          </cell>
          <cell r="N24">
            <v>0</v>
          </cell>
          <cell r="O24">
            <v>0</v>
          </cell>
          <cell r="P24">
            <v>0</v>
          </cell>
          <cell r="R24" t="str">
            <v>n.m.f</v>
          </cell>
        </row>
        <row r="25">
          <cell r="B25" t="str">
            <v>Eliminations</v>
          </cell>
          <cell r="F25">
            <v>0</v>
          </cell>
          <cell r="G25">
            <v>0</v>
          </cell>
          <cell r="H25">
            <v>0</v>
          </cell>
          <cell r="I25">
            <v>0</v>
          </cell>
          <cell r="J25">
            <v>0</v>
          </cell>
          <cell r="K25">
            <v>0</v>
          </cell>
          <cell r="L25">
            <v>0</v>
          </cell>
          <cell r="M25">
            <v>0</v>
          </cell>
          <cell r="N25">
            <v>0</v>
          </cell>
          <cell r="O25">
            <v>0</v>
          </cell>
          <cell r="P25">
            <v>0</v>
          </cell>
          <cell r="R25" t="str">
            <v>n.m.f</v>
          </cell>
        </row>
        <row r="26">
          <cell r="B26" t="str">
            <v>Total Direct Expenses</v>
          </cell>
          <cell r="F26">
            <v>-565137.68299999996</v>
          </cell>
          <cell r="G26">
            <v>-581803.42677759018</v>
          </cell>
          <cell r="H26">
            <v>-640472.54520785203</v>
          </cell>
          <cell r="I26">
            <v>-690497.01056915754</v>
          </cell>
          <cell r="J26">
            <v>-744929.56978339329</v>
          </cell>
          <cell r="K26">
            <v>-805275.70769529126</v>
          </cell>
          <cell r="L26">
            <v>-865758.6015155795</v>
          </cell>
          <cell r="M26">
            <v>-931958.20717031043</v>
          </cell>
          <cell r="N26">
            <v>-1002414.6446700214</v>
          </cell>
          <cell r="O26">
            <v>-1079922.2502610479</v>
          </cell>
          <cell r="P26">
            <v>-1162714.5329413628</v>
          </cell>
          <cell r="R26">
            <v>7.9967679524508117E-2</v>
          </cell>
        </row>
        <row r="28">
          <cell r="B28" t="str">
            <v>Other Operating Expenses:</v>
          </cell>
        </row>
        <row r="29">
          <cell r="B29" t="str">
            <v>Asset Management (includes Expense Recovery)</v>
          </cell>
          <cell r="F29">
            <v>-142008.60400000002</v>
          </cell>
          <cell r="G29">
            <v>-134835.8711753831</v>
          </cell>
          <cell r="H29">
            <v>-146906.25619103314</v>
          </cell>
          <cell r="I29">
            <v>-149813.05558551967</v>
          </cell>
          <cell r="J29">
            <v>-159148.20149846311</v>
          </cell>
          <cell r="K29">
            <v>-174559.05409927733</v>
          </cell>
          <cell r="L29">
            <v>-189052.8745154544</v>
          </cell>
          <cell r="M29">
            <v>-210725.74185100957</v>
          </cell>
          <cell r="N29">
            <v>-226029.57836382781</v>
          </cell>
          <cell r="O29">
            <v>-236949.07877109214</v>
          </cell>
          <cell r="P29">
            <v>-247571.40390373656</v>
          </cell>
          <cell r="R29">
            <v>6.9846993217400621E-2</v>
          </cell>
        </row>
        <row r="30">
          <cell r="B30" t="str">
            <v>Brokerage</v>
          </cell>
          <cell r="F30">
            <v>-104640.95899999996</v>
          </cell>
          <cell r="G30">
            <v>-134348.97249999992</v>
          </cell>
          <cell r="H30">
            <v>-133375.92545000004</v>
          </cell>
          <cell r="I30">
            <v>-136962.96101124998</v>
          </cell>
          <cell r="J30">
            <v>-141154.75213653123</v>
          </cell>
          <cell r="K30">
            <v>-146410.24236494445</v>
          </cell>
          <cell r="L30">
            <v>-152029.19992406821</v>
          </cell>
          <cell r="M30">
            <v>-157886.56649716973</v>
          </cell>
          <cell r="N30">
            <v>-163993.19906334905</v>
          </cell>
          <cell r="O30">
            <v>-170360.47086387052</v>
          </cell>
          <cell r="P30">
            <v>-176974.9611491418</v>
          </cell>
          <cell r="R30">
            <v>3.1092190152721466E-2</v>
          </cell>
        </row>
        <row r="31">
          <cell r="B31" t="str">
            <v>Capital Markets</v>
          </cell>
          <cell r="F31">
            <v>0</v>
          </cell>
          <cell r="G31">
            <v>0</v>
          </cell>
          <cell r="H31">
            <v>0</v>
          </cell>
          <cell r="I31">
            <v>0</v>
          </cell>
          <cell r="J31">
            <v>0</v>
          </cell>
          <cell r="K31">
            <v>0</v>
          </cell>
          <cell r="L31">
            <v>0</v>
          </cell>
          <cell r="M31">
            <v>0</v>
          </cell>
          <cell r="N31">
            <v>0</v>
          </cell>
          <cell r="O31">
            <v>0</v>
          </cell>
          <cell r="P31">
            <v>0</v>
          </cell>
          <cell r="R31" t="str">
            <v>n.m.f</v>
          </cell>
        </row>
        <row r="32">
          <cell r="B32" t="str">
            <v>Insurance</v>
          </cell>
          <cell r="F32">
            <v>0</v>
          </cell>
          <cell r="G32">
            <v>0</v>
          </cell>
          <cell r="H32">
            <v>0</v>
          </cell>
          <cell r="I32">
            <v>0</v>
          </cell>
          <cell r="J32">
            <v>0</v>
          </cell>
          <cell r="K32">
            <v>0</v>
          </cell>
          <cell r="L32">
            <v>0</v>
          </cell>
          <cell r="M32">
            <v>0</v>
          </cell>
          <cell r="N32">
            <v>0</v>
          </cell>
          <cell r="O32">
            <v>0</v>
          </cell>
          <cell r="P32">
            <v>0</v>
          </cell>
          <cell r="R32" t="str">
            <v>n.m.f</v>
          </cell>
        </row>
        <row r="33">
          <cell r="B33" t="str">
            <v>Corporate/Other</v>
          </cell>
          <cell r="F33">
            <v>13500.103999999999</v>
          </cell>
          <cell r="G33">
            <v>13175.398000000001</v>
          </cell>
          <cell r="H33">
            <v>11520</v>
          </cell>
          <cell r="I33">
            <v>9000</v>
          </cell>
          <cell r="J33">
            <v>9000</v>
          </cell>
          <cell r="K33">
            <v>9000</v>
          </cell>
          <cell r="L33">
            <v>9000</v>
          </cell>
          <cell r="M33">
            <v>9000</v>
          </cell>
          <cell r="N33">
            <v>9000</v>
          </cell>
          <cell r="O33">
            <v>9000</v>
          </cell>
          <cell r="P33">
            <v>9000</v>
          </cell>
          <cell r="R33">
            <v>-4.1463286286275824E-2</v>
          </cell>
        </row>
        <row r="34">
          <cell r="B34" t="str">
            <v>Eliminations</v>
          </cell>
          <cell r="F34">
            <v>0</v>
          </cell>
          <cell r="G34">
            <v>0</v>
          </cell>
          <cell r="H34">
            <v>0</v>
          </cell>
          <cell r="I34">
            <v>0</v>
          </cell>
          <cell r="J34">
            <v>0</v>
          </cell>
          <cell r="K34">
            <v>0</v>
          </cell>
          <cell r="L34">
            <v>0</v>
          </cell>
          <cell r="M34">
            <v>0</v>
          </cell>
          <cell r="N34">
            <v>0</v>
          </cell>
          <cell r="O34">
            <v>0</v>
          </cell>
          <cell r="P34">
            <v>0</v>
          </cell>
          <cell r="R34" t="str">
            <v>n.m.f</v>
          </cell>
        </row>
        <row r="35">
          <cell r="B35" t="str">
            <v>Total Other Operating Expenses</v>
          </cell>
          <cell r="F35">
            <v>-233149.45899999997</v>
          </cell>
          <cell r="G35">
            <v>-256009.44567538303</v>
          </cell>
          <cell r="H35">
            <v>-268762.18164103315</v>
          </cell>
          <cell r="I35">
            <v>-277776.01659676968</v>
          </cell>
          <cell r="J35">
            <v>-291302.95363499434</v>
          </cell>
          <cell r="K35">
            <v>-311969.29646422178</v>
          </cell>
          <cell r="L35">
            <v>-332082.07443952258</v>
          </cell>
          <cell r="M35">
            <v>-359612.30834817933</v>
          </cell>
          <cell r="N35">
            <v>-381022.77742717683</v>
          </cell>
          <cell r="O35">
            <v>-398309.54963496269</v>
          </cell>
          <cell r="P35">
            <v>-415546.36505287839</v>
          </cell>
          <cell r="R35">
            <v>5.5294615101874944E-2</v>
          </cell>
        </row>
        <row r="37">
          <cell r="B37" t="str">
            <v>EBITDA</v>
          </cell>
          <cell r="F37">
            <v>737868.78500000015</v>
          </cell>
          <cell r="G37">
            <v>732630.99581368221</v>
          </cell>
          <cell r="H37">
            <v>808298.77898666915</v>
          </cell>
          <cell r="I37">
            <v>905606.1531055409</v>
          </cell>
          <cell r="J37">
            <v>1003598.8543187375</v>
          </cell>
          <cell r="K37">
            <v>1104552.2505788875</v>
          </cell>
          <cell r="L37">
            <v>1206745.4801237823</v>
          </cell>
          <cell r="M37">
            <v>1312889.3542120932</v>
          </cell>
          <cell r="N37">
            <v>1433688.7343872548</v>
          </cell>
          <cell r="O37">
            <v>1572817.2528889119</v>
          </cell>
          <cell r="P37">
            <v>1723421.5420174617</v>
          </cell>
          <cell r="R37">
            <v>9.9710748478429201E-2</v>
          </cell>
        </row>
        <row r="38">
          <cell r="B38" t="str">
            <v>EBITDA Margin</v>
          </cell>
          <cell r="F38">
            <v>0.48033456241711331</v>
          </cell>
          <cell r="G38">
            <v>0.46651205472393509</v>
          </cell>
          <cell r="H38">
            <v>0.47061601781878709</v>
          </cell>
          <cell r="I38">
            <v>0.4832788381662611</v>
          </cell>
          <cell r="J38">
            <v>0.49200089050109325</v>
          </cell>
          <cell r="K38">
            <v>0.49714358419663274</v>
          </cell>
          <cell r="L38">
            <v>0.5018516292598143</v>
          </cell>
          <cell r="M38">
            <v>0.50409275622584437</v>
          </cell>
          <cell r="N38">
            <v>0.50891889633241816</v>
          </cell>
          <cell r="O38">
            <v>0.51550048054890596</v>
          </cell>
          <cell r="P38">
            <v>0.52198282946053198</v>
          </cell>
        </row>
        <row r="39">
          <cell r="B39" t="str">
            <v>EBITDA Growth</v>
          </cell>
          <cell r="F39" t="str">
            <v>n.a.</v>
          </cell>
          <cell r="G39">
            <v>-7.0985374267024115E-3</v>
          </cell>
          <cell r="H39">
            <v>0.10328225751484621</v>
          </cell>
          <cell r="I39">
            <v>0.12038540283440979</v>
          </cell>
          <cell r="J39">
            <v>0.10820675287723702</v>
          </cell>
          <cell r="K39">
            <v>0.10059138252870881</v>
          </cell>
          <cell r="L39">
            <v>9.2520050084851979E-2</v>
          </cell>
          <cell r="M39">
            <v>8.7958791507073419E-2</v>
          </cell>
          <cell r="N39">
            <v>9.201032805057463E-2</v>
          </cell>
          <cell r="O39">
            <v>9.7042346197355966E-2</v>
          </cell>
          <cell r="P39">
            <v>9.5754474241634746E-2</v>
          </cell>
        </row>
        <row r="40">
          <cell r="B40" t="str">
            <v>EBITDA Check</v>
          </cell>
        </row>
        <row r="41">
          <cell r="B41" t="str">
            <v>Difference</v>
          </cell>
          <cell r="F41">
            <v>-737868.78500000015</v>
          </cell>
          <cell r="G41">
            <v>-732630.99581368221</v>
          </cell>
          <cell r="H41">
            <v>-808298.77898666915</v>
          </cell>
          <cell r="I41">
            <v>-905606.1531055409</v>
          </cell>
          <cell r="J41">
            <v>-1003598.8543187375</v>
          </cell>
          <cell r="K41">
            <v>-1104552.2505788875</v>
          </cell>
          <cell r="L41">
            <v>-1206745.4801237823</v>
          </cell>
          <cell r="M41">
            <v>-1312889.3542120932</v>
          </cell>
          <cell r="N41">
            <v>-1433688.7343872548</v>
          </cell>
          <cell r="O41">
            <v>-1572817.2528889119</v>
          </cell>
          <cell r="P41">
            <v>-1723421.5420174617</v>
          </cell>
        </row>
        <row r="43">
          <cell r="B43" t="str">
            <v>Less: Depreciation &amp; Amoritzation</v>
          </cell>
        </row>
        <row r="44">
          <cell r="B44" t="str">
            <v>Asset Management</v>
          </cell>
          <cell r="F44">
            <v>-121973.98</v>
          </cell>
          <cell r="G44">
            <v>-133724.06290966633</v>
          </cell>
          <cell r="H44">
            <v>-162056.71339151321</v>
          </cell>
          <cell r="I44">
            <v>-194222.0245032816</v>
          </cell>
          <cell r="J44">
            <v>-226554.77830710961</v>
          </cell>
          <cell r="K44">
            <v>-162720.23741979376</v>
          </cell>
          <cell r="L44">
            <v>-194266.51160708617</v>
          </cell>
          <cell r="M44">
            <v>-201640.39848656332</v>
          </cell>
          <cell r="N44">
            <v>-221248.40889602154</v>
          </cell>
          <cell r="O44">
            <v>-224780.56271323448</v>
          </cell>
          <cell r="P44">
            <v>-224389.52166273413</v>
          </cell>
          <cell r="R44">
            <v>5.9197631754453139E-2</v>
          </cell>
        </row>
        <row r="45">
          <cell r="B45" t="str">
            <v>Brokerage</v>
          </cell>
          <cell r="F45">
            <v>-1504</v>
          </cell>
          <cell r="G45">
            <v>-1774.2131772446739</v>
          </cell>
          <cell r="H45">
            <v>-2055.1405132302239</v>
          </cell>
          <cell r="I45">
            <v>-2309.7513430270083</v>
          </cell>
          <cell r="J45">
            <v>-2440.8081184185394</v>
          </cell>
          <cell r="K45">
            <v>-2559.6143476624807</v>
          </cell>
          <cell r="L45">
            <v>-2646.7537561458894</v>
          </cell>
          <cell r="M45">
            <v>-2770.4452247231775</v>
          </cell>
          <cell r="N45">
            <v>-2884.5654791744851</v>
          </cell>
          <cell r="O45">
            <v>-2937.2769733945879</v>
          </cell>
          <cell r="P45">
            <v>-2990.9516981750562</v>
          </cell>
          <cell r="R45">
            <v>5.974261768739253E-2</v>
          </cell>
        </row>
        <row r="46">
          <cell r="B46" t="str">
            <v>Capital Markets</v>
          </cell>
          <cell r="F46">
            <v>0</v>
          </cell>
          <cell r="G46">
            <v>0</v>
          </cell>
          <cell r="H46">
            <v>0</v>
          </cell>
          <cell r="I46">
            <v>0</v>
          </cell>
          <cell r="J46">
            <v>0</v>
          </cell>
          <cell r="K46">
            <v>0</v>
          </cell>
          <cell r="L46">
            <v>0</v>
          </cell>
          <cell r="M46">
            <v>0</v>
          </cell>
          <cell r="N46">
            <v>0</v>
          </cell>
          <cell r="O46">
            <v>0</v>
          </cell>
          <cell r="P46">
            <v>0</v>
          </cell>
          <cell r="R46" t="str">
            <v>n.m.f</v>
          </cell>
        </row>
        <row r="47">
          <cell r="B47" t="str">
            <v>Insurance</v>
          </cell>
          <cell r="F47">
            <v>0</v>
          </cell>
          <cell r="G47">
            <v>0</v>
          </cell>
          <cell r="H47">
            <v>0</v>
          </cell>
          <cell r="I47">
            <v>0</v>
          </cell>
          <cell r="J47">
            <v>0</v>
          </cell>
          <cell r="K47">
            <v>0</v>
          </cell>
          <cell r="L47">
            <v>0</v>
          </cell>
          <cell r="M47">
            <v>0</v>
          </cell>
          <cell r="N47">
            <v>0</v>
          </cell>
          <cell r="O47">
            <v>0</v>
          </cell>
          <cell r="P47">
            <v>0</v>
          </cell>
          <cell r="R47" t="str">
            <v>n.m.f</v>
          </cell>
        </row>
        <row r="48">
          <cell r="B48" t="str">
            <v>Corporate/Other</v>
          </cell>
          <cell r="F48">
            <v>-13500.103999999999</v>
          </cell>
          <cell r="G48">
            <v>-13175.398000000001</v>
          </cell>
          <cell r="H48">
            <v>-11520</v>
          </cell>
          <cell r="I48">
            <v>-9000</v>
          </cell>
          <cell r="J48">
            <v>-9000</v>
          </cell>
          <cell r="K48">
            <v>-9000</v>
          </cell>
          <cell r="L48">
            <v>-9000</v>
          </cell>
          <cell r="M48">
            <v>-9000</v>
          </cell>
          <cell r="N48">
            <v>-9000</v>
          </cell>
          <cell r="O48">
            <v>-9000</v>
          </cell>
          <cell r="P48">
            <v>-9000</v>
          </cell>
          <cell r="R48">
            <v>-4.1463286286275824E-2</v>
          </cell>
        </row>
        <row r="49">
          <cell r="B49" t="str">
            <v>Eliminations</v>
          </cell>
          <cell r="F49">
            <v>0</v>
          </cell>
          <cell r="G49">
            <v>0</v>
          </cell>
          <cell r="H49">
            <v>0</v>
          </cell>
          <cell r="I49">
            <v>0</v>
          </cell>
          <cell r="J49">
            <v>0</v>
          </cell>
          <cell r="K49">
            <v>0</v>
          </cell>
          <cell r="L49">
            <v>0</v>
          </cell>
          <cell r="M49">
            <v>0</v>
          </cell>
          <cell r="N49">
            <v>0</v>
          </cell>
          <cell r="O49">
            <v>0</v>
          </cell>
          <cell r="P49">
            <v>0</v>
          </cell>
          <cell r="R49" t="str">
            <v>n.m.f</v>
          </cell>
        </row>
        <row r="50">
          <cell r="B50" t="str">
            <v>Total Depreciation &amp; Amortization</v>
          </cell>
          <cell r="F50">
            <v>-136978.084</v>
          </cell>
          <cell r="G50">
            <v>-148673.67408691102</v>
          </cell>
          <cell r="H50">
            <v>-175631.85390474345</v>
          </cell>
          <cell r="I50">
            <v>-205531.77584630862</v>
          </cell>
          <cell r="J50">
            <v>-237995.58642552813</v>
          </cell>
          <cell r="K50">
            <v>-174279.85176745625</v>
          </cell>
          <cell r="L50">
            <v>-205913.26536323206</v>
          </cell>
          <cell r="M50">
            <v>-213410.84371128649</v>
          </cell>
          <cell r="N50">
            <v>-233132.97437519603</v>
          </cell>
          <cell r="O50">
            <v>-236717.83968662907</v>
          </cell>
          <cell r="P50">
            <v>-236380.47336090918</v>
          </cell>
          <cell r="R50">
            <v>5.2871282876861159E-2</v>
          </cell>
        </row>
        <row r="52">
          <cell r="B52" t="str">
            <v>EBIT</v>
          </cell>
          <cell r="F52">
            <v>600890.70100000012</v>
          </cell>
          <cell r="G52">
            <v>583957.32172677119</v>
          </cell>
          <cell r="H52">
            <v>632666.9250819257</v>
          </cell>
          <cell r="I52">
            <v>700074.37725923234</v>
          </cell>
          <cell r="J52">
            <v>765603.26789320935</v>
          </cell>
          <cell r="K52">
            <v>930272.39881143125</v>
          </cell>
          <cell r="L52">
            <v>1000832.2147605503</v>
          </cell>
          <cell r="M52">
            <v>1099478.5105008066</v>
          </cell>
          <cell r="N52">
            <v>1200555.7600120588</v>
          </cell>
          <cell r="O52">
            <v>1336099.4132022827</v>
          </cell>
          <cell r="P52">
            <v>1487041.0686565526</v>
          </cell>
          <cell r="R52">
            <v>0.10944212174311652</v>
          </cell>
        </row>
        <row r="53">
          <cell r="B53" t="str">
            <v>EBIT Margin</v>
          </cell>
          <cell r="F53">
            <v>0.39116517434105508</v>
          </cell>
          <cell r="G53">
            <v>0.37184221195457429</v>
          </cell>
          <cell r="H53">
            <v>0.3683578357757526</v>
          </cell>
          <cell r="I53">
            <v>0.37359632607573601</v>
          </cell>
          <cell r="J53">
            <v>0.37532674330293264</v>
          </cell>
          <cell r="K53">
            <v>0.41870265022042419</v>
          </cell>
          <cell r="L53">
            <v>0.41621807238239678</v>
          </cell>
          <cell r="M53">
            <v>0.42215221792399577</v>
          </cell>
          <cell r="N53">
            <v>0.42616329313070445</v>
          </cell>
          <cell r="O53">
            <v>0.43791475983734973</v>
          </cell>
          <cell r="P53">
            <v>0.45038888375081937</v>
          </cell>
        </row>
        <row r="54">
          <cell r="B54" t="str">
            <v>EBIT Growth</v>
          </cell>
          <cell r="F54" t="str">
            <v>n.a.</v>
          </cell>
          <cell r="G54">
            <v>-2.8180464841689901E-2</v>
          </cell>
          <cell r="H54">
            <v>8.3412950814829134E-2</v>
          </cell>
          <cell r="I54">
            <v>0.10654492831054485</v>
          </cell>
          <cell r="J54">
            <v>9.3602755310829178E-2</v>
          </cell>
          <cell r="K54">
            <v>0.21508415366533007</v>
          </cell>
          <cell r="L54">
            <v>7.5848553648662831E-2</v>
          </cell>
          <cell r="M54">
            <v>9.8564269100647861E-2</v>
          </cell>
          <cell r="N54">
            <v>9.1931991890602749E-2</v>
          </cell>
          <cell r="O54">
            <v>0.11290075622048779</v>
          </cell>
          <cell r="P54">
            <v>0.11297187466949188</v>
          </cell>
        </row>
        <row r="55">
          <cell r="B55" t="str">
            <v>EBIT Check</v>
          </cell>
        </row>
        <row r="56">
          <cell r="B56" t="str">
            <v>Difference</v>
          </cell>
          <cell r="F56">
            <v>-600890.70100000012</v>
          </cell>
          <cell r="G56">
            <v>-583957.32172677119</v>
          </cell>
          <cell r="H56">
            <v>-632666.9250819257</v>
          </cell>
          <cell r="I56">
            <v>-700074.37725923234</v>
          </cell>
          <cell r="J56">
            <v>-765603.26789320935</v>
          </cell>
          <cell r="K56">
            <v>-930272.39881143125</v>
          </cell>
          <cell r="L56">
            <v>-1000832.2147605503</v>
          </cell>
          <cell r="M56">
            <v>-1099478.5105008066</v>
          </cell>
          <cell r="N56">
            <v>-1200555.7600120588</v>
          </cell>
          <cell r="O56">
            <v>-1336099.4132022827</v>
          </cell>
          <cell r="P56">
            <v>-1487041.0686565526</v>
          </cell>
        </row>
        <row r="60">
          <cell r="A60" t="str">
            <v>Revenue</v>
          </cell>
        </row>
        <row r="61">
          <cell r="B61" t="str">
            <v>Asset Management (Gross Revenue)</v>
          </cell>
          <cell r="F61">
            <v>1348344</v>
          </cell>
        </row>
        <row r="62">
          <cell r="B62" t="str">
            <v>Brokerage</v>
          </cell>
          <cell r="F62">
            <v>416844</v>
          </cell>
        </row>
        <row r="63">
          <cell r="F63">
            <v>1765188</v>
          </cell>
        </row>
        <row r="64">
          <cell r="A64" t="str">
            <v>Trailer Fees</v>
          </cell>
        </row>
        <row r="65">
          <cell r="B65" t="str">
            <v>Asset Management (Gross Revenue)</v>
          </cell>
          <cell r="F65">
            <v>-368844.86800000002</v>
          </cell>
          <cell r="G65">
            <v>-377918.07558975526</v>
          </cell>
          <cell r="H65">
            <v>-410001.63665491249</v>
          </cell>
          <cell r="I65">
            <v>-452262.20740631659</v>
          </cell>
          <cell r="J65">
            <v>-497286.94571698026</v>
          </cell>
          <cell r="K65">
            <v>-546873.57301152742</v>
          </cell>
          <cell r="L65">
            <v>-596696.41085249395</v>
          </cell>
          <cell r="M65">
            <v>-651410.92813759355</v>
          </cell>
          <cell r="N65">
            <v>-709800.19619011914</v>
          </cell>
          <cell r="O65">
            <v>-774297.90774571896</v>
          </cell>
          <cell r="P65">
            <v>-843501.86513510288</v>
          </cell>
        </row>
        <row r="66">
          <cell r="B66" t="str">
            <v>Brokerage (Dealer Fees)</v>
          </cell>
          <cell r="F66">
            <v>-280215</v>
          </cell>
          <cell r="G66">
            <v>-296428.3147883272</v>
          </cell>
          <cell r="H66">
            <v>-329719.60231451649</v>
          </cell>
          <cell r="I66">
            <v>-367735.87462300586</v>
          </cell>
          <cell r="J66">
            <v>-408975.76764567383</v>
          </cell>
          <cell r="K66">
            <v>-455189.29633018852</v>
          </cell>
          <cell r="L66">
            <v>-506933.98087319161</v>
          </cell>
          <cell r="M66">
            <v>-564829.212860942</v>
          </cell>
          <cell r="N66">
            <v>-629638.40157643589</v>
          </cell>
          <cell r="O66">
            <v>-702235.16407509835</v>
          </cell>
          <cell r="P66">
            <v>-783559.84297412937</v>
          </cell>
        </row>
        <row r="67">
          <cell r="F67">
            <v>-649059.86800000002</v>
          </cell>
        </row>
        <row r="68">
          <cell r="A68" t="str">
            <v>D&amp;A</v>
          </cell>
        </row>
        <row r="69">
          <cell r="B69" t="str">
            <v>Asset Management (Gross Revenue)</v>
          </cell>
          <cell r="F69">
            <v>-124214</v>
          </cell>
        </row>
        <row r="70">
          <cell r="B70" t="str">
            <v>Brokerage</v>
          </cell>
          <cell r="F70">
            <v>-1504</v>
          </cell>
        </row>
        <row r="71">
          <cell r="F71">
            <v>-125718</v>
          </cell>
        </row>
        <row r="72">
          <cell r="A72" t="str">
            <v>Eliminations</v>
          </cell>
        </row>
        <row r="73">
          <cell r="B73" t="str">
            <v>Revenue</v>
          </cell>
          <cell r="F73">
            <v>-110281</v>
          </cell>
          <cell r="G73">
            <v>-98114.263317173594</v>
          </cell>
          <cell r="H73">
            <v>-107303.76172795803</v>
          </cell>
          <cell r="I73">
            <v>-117071.5356548525</v>
          </cell>
          <cell r="J73">
            <v>-127439.48189554195</v>
          </cell>
          <cell r="K73">
            <v>-138807.89074580473</v>
          </cell>
          <cell r="L73">
            <v>-150227.71845182238</v>
          </cell>
          <cell r="M73">
            <v>-162714.92832137903</v>
          </cell>
          <cell r="N73">
            <v>-176001.36057080716</v>
          </cell>
          <cell r="O73">
            <v>-190615.81009511396</v>
          </cell>
          <cell r="P73">
            <v>-206274.2558678909</v>
          </cell>
        </row>
        <row r="74">
          <cell r="B74" t="str">
            <v>Trailer Fees</v>
          </cell>
          <cell r="F74">
            <v>15200</v>
          </cell>
          <cell r="G74">
            <v>15573.904498419859</v>
          </cell>
          <cell r="H74">
            <v>16896.059611583558</v>
          </cell>
          <cell r="I74">
            <v>18637.606617251378</v>
          </cell>
          <cell r="J74">
            <v>20493.064241029646</v>
          </cell>
          <cell r="K74">
            <v>22536.516110006487</v>
          </cell>
          <cell r="L74">
            <v>24589.702153475286</v>
          </cell>
          <cell r="M74">
            <v>26844.473020271009</v>
          </cell>
          <cell r="N74">
            <v>29250.679399692257</v>
          </cell>
          <cell r="O74">
            <v>31908.61312928699</v>
          </cell>
          <cell r="P74">
            <v>34760.490011897258</v>
          </cell>
        </row>
        <row r="75">
          <cell r="B75" t="str">
            <v>Dealer Fees</v>
          </cell>
          <cell r="F75">
            <v>91083</v>
          </cell>
          <cell r="G75">
            <v>96353.086722214037</v>
          </cell>
          <cell r="H75">
            <v>107174.31449998431</v>
          </cell>
          <cell r="I75">
            <v>119531.38364572647</v>
          </cell>
          <cell r="J75">
            <v>132936.28051485791</v>
          </cell>
          <cell r="K75">
            <v>147957.84193438094</v>
          </cell>
          <cell r="L75">
            <v>164777.28808191177</v>
          </cell>
          <cell r="M75">
            <v>183595.95023468829</v>
          </cell>
          <cell r="N75">
            <v>204661.97216703783</v>
          </cell>
          <cell r="O75">
            <v>228259.32034135281</v>
          </cell>
          <cell r="P75">
            <v>254693.65015296332</v>
          </cell>
        </row>
        <row r="76">
          <cell r="B76" t="str">
            <v>Depreciation &amp; Amortization</v>
          </cell>
          <cell r="F76">
            <v>2240</v>
          </cell>
          <cell r="G76">
            <v>2414.2615889107419</v>
          </cell>
          <cell r="H76">
            <v>2924.0884578709915</v>
          </cell>
          <cell r="I76">
            <v>3501.7354547139735</v>
          </cell>
          <cell r="J76">
            <v>4080.1644441781054</v>
          </cell>
          <cell r="K76">
            <v>2944.8994412820916</v>
          </cell>
          <cell r="L76">
            <v>3508.532703460442</v>
          </cell>
          <cell r="M76">
            <v>3642.1219707065161</v>
          </cell>
          <cell r="N76">
            <v>3993.5240983824046</v>
          </cell>
          <cell r="O76">
            <v>4057.3979931119579</v>
          </cell>
          <cell r="P76">
            <v>4051.3869161809494</v>
          </cell>
        </row>
        <row r="78">
          <cell r="B78" t="str">
            <v>As a % of base</v>
          </cell>
        </row>
        <row r="79">
          <cell r="B79" t="str">
            <v>Revenue</v>
          </cell>
          <cell r="F79">
            <v>-6.2475498360514574E-2</v>
          </cell>
          <cell r="G79">
            <v>-6.2475498360514574E-2</v>
          </cell>
          <cell r="H79">
            <v>-6.2475498360514574E-2</v>
          </cell>
          <cell r="I79">
            <v>-6.2475498360514574E-2</v>
          </cell>
          <cell r="J79">
            <v>-6.2475498360514574E-2</v>
          </cell>
          <cell r="K79">
            <v>-6.2475498360514574E-2</v>
          </cell>
          <cell r="L79">
            <v>-6.2475498360514574E-2</v>
          </cell>
          <cell r="M79">
            <v>-6.2475498360514574E-2</v>
          </cell>
          <cell r="N79">
            <v>-6.2475498360514574E-2</v>
          </cell>
          <cell r="O79">
            <v>-6.2475498360514574E-2</v>
          </cell>
          <cell r="P79">
            <v>-6.2475498360514574E-2</v>
          </cell>
        </row>
        <row r="80">
          <cell r="B80" t="str">
            <v>Trailer Fees</v>
          </cell>
          <cell r="F80">
            <v>-4.1209736988939205E-2</v>
          </cell>
          <cell r="G80">
            <v>-4.1209736988939205E-2</v>
          </cell>
          <cell r="H80">
            <v>-4.1209736988939205E-2</v>
          </cell>
          <cell r="I80">
            <v>-4.1209736988939205E-2</v>
          </cell>
          <cell r="J80">
            <v>-4.1209736988939205E-2</v>
          </cell>
          <cell r="K80">
            <v>-4.1209736988939205E-2</v>
          </cell>
          <cell r="L80">
            <v>-4.1209736988939205E-2</v>
          </cell>
          <cell r="M80">
            <v>-4.1209736988939205E-2</v>
          </cell>
          <cell r="N80">
            <v>-4.1209736988939205E-2</v>
          </cell>
          <cell r="O80">
            <v>-4.1209736988939205E-2</v>
          </cell>
          <cell r="P80">
            <v>-4.1209736988939205E-2</v>
          </cell>
        </row>
        <row r="81">
          <cell r="B81" t="str">
            <v>Other Operating Expenses</v>
          </cell>
          <cell r="F81">
            <v>-0.32504683903431292</v>
          </cell>
          <cell r="G81">
            <v>-0.32504683903431292</v>
          </cell>
          <cell r="H81">
            <v>-0.32504683903431292</v>
          </cell>
          <cell r="I81">
            <v>-0.32504683903431292</v>
          </cell>
          <cell r="J81">
            <v>-0.32504683903431292</v>
          </cell>
          <cell r="K81">
            <v>-0.32504683903431292</v>
          </cell>
          <cell r="L81">
            <v>-0.32504683903431292</v>
          </cell>
          <cell r="M81">
            <v>-0.32504683903431292</v>
          </cell>
          <cell r="N81">
            <v>-0.32504683903431292</v>
          </cell>
          <cell r="O81">
            <v>-0.32504683903431292</v>
          </cell>
          <cell r="P81">
            <v>-0.32504683903431292</v>
          </cell>
        </row>
        <row r="82">
          <cell r="B82" t="str">
            <v>Depreciation &amp; Amortization</v>
          </cell>
          <cell r="F82">
            <v>-1.7817655387454463E-2</v>
          </cell>
          <cell r="G82">
            <v>-1.7817655387454463E-2</v>
          </cell>
          <cell r="H82">
            <v>-1.7817655387454463E-2</v>
          </cell>
          <cell r="I82">
            <v>-1.7817655387454463E-2</v>
          </cell>
          <cell r="J82">
            <v>-1.7817655387454463E-2</v>
          </cell>
          <cell r="K82">
            <v>-1.7817655387454463E-2</v>
          </cell>
          <cell r="L82">
            <v>-1.7817655387454463E-2</v>
          </cell>
          <cell r="M82">
            <v>-1.7817655387454463E-2</v>
          </cell>
          <cell r="N82">
            <v>-1.7817655387454463E-2</v>
          </cell>
          <cell r="O82">
            <v>-1.7817655387454463E-2</v>
          </cell>
          <cell r="P82">
            <v>-1.7817655387454463E-2</v>
          </cell>
        </row>
        <row r="87">
          <cell r="B87" t="str">
            <v>DISCOUNTED CASH FLOW VALUATION</v>
          </cell>
        </row>
        <row r="88">
          <cell r="B88" t="str">
            <v xml:space="preserve">Unlevered Free Cash Flow </v>
          </cell>
          <cell r="E88">
            <v>2006</v>
          </cell>
          <cell r="F88">
            <v>2007</v>
          </cell>
          <cell r="G88">
            <v>2008</v>
          </cell>
          <cell r="H88">
            <v>2009</v>
          </cell>
          <cell r="I88">
            <v>2010</v>
          </cell>
          <cell r="J88">
            <v>2011</v>
          </cell>
          <cell r="K88">
            <v>2012</v>
          </cell>
          <cell r="L88">
            <v>2013</v>
          </cell>
          <cell r="M88">
            <v>2014</v>
          </cell>
          <cell r="N88">
            <v>2015</v>
          </cell>
          <cell r="O88">
            <v>2016</v>
          </cell>
          <cell r="P88">
            <v>2017</v>
          </cell>
        </row>
        <row r="90">
          <cell r="B90" t="str">
            <v>EBITDA</v>
          </cell>
          <cell r="G90">
            <v>732630.99581368221</v>
          </cell>
          <cell r="H90">
            <v>808298.77898666915</v>
          </cell>
          <cell r="I90">
            <v>905606.1531055409</v>
          </cell>
          <cell r="J90">
            <v>1003598.8543187375</v>
          </cell>
          <cell r="K90">
            <v>1104552.2505788875</v>
          </cell>
          <cell r="L90">
            <v>1206745.4801237823</v>
          </cell>
          <cell r="M90">
            <v>1312889.3542120932</v>
          </cell>
          <cell r="N90">
            <v>1433688.7343872548</v>
          </cell>
          <cell r="O90">
            <v>1572817.2528889119</v>
          </cell>
          <cell r="P90">
            <v>1723421.5420174617</v>
          </cell>
        </row>
        <row r="91">
          <cell r="B91" t="str">
            <v>Growth in EBITDA</v>
          </cell>
          <cell r="G91" t="e">
            <v>#DIV/0!</v>
          </cell>
          <cell r="H91">
            <v>0.10328225751484621</v>
          </cell>
          <cell r="I91">
            <v>0.12038540283440979</v>
          </cell>
          <cell r="J91">
            <v>0.10820675287723702</v>
          </cell>
          <cell r="K91">
            <v>0.10059138252870881</v>
          </cell>
          <cell r="L91">
            <v>9.2520050084851979E-2</v>
          </cell>
          <cell r="M91">
            <v>8.7958791507073419E-2</v>
          </cell>
          <cell r="N91">
            <v>9.201032805057463E-2</v>
          </cell>
          <cell r="O91">
            <v>9.7042346197355966E-2</v>
          </cell>
          <cell r="P91">
            <v>9.5754474241634746E-2</v>
          </cell>
        </row>
        <row r="92">
          <cell r="B92" t="str">
            <v>Less:  Severance, Integration and Retention Costs</v>
          </cell>
        </row>
        <row r="93">
          <cell r="B93" t="str">
            <v>Less:  Depreciation &amp; Amortization (DSC's Paid Taken for Tax Porpuses)</v>
          </cell>
          <cell r="G93">
            <v>-186153.99975706072</v>
          </cell>
          <cell r="H93">
            <v>-235198.50498879526</v>
          </cell>
          <cell r="I93">
            <v>-235635.85057596199</v>
          </cell>
          <cell r="J93">
            <v>-235022.70267763041</v>
          </cell>
          <cell r="K93">
            <v>-234380.12489994802</v>
          </cell>
          <cell r="L93">
            <v>-233745.15474387701</v>
          </cell>
          <cell r="M93">
            <v>-233083.69952533965</v>
          </cell>
          <cell r="N93">
            <v>-232407.0479641358</v>
          </cell>
          <cell r="O93">
            <v>-231700.21222270239</v>
          </cell>
          <cell r="P93">
            <v>-231139.56863504916</v>
          </cell>
        </row>
        <row r="94">
          <cell r="B94" t="str">
            <v>EBIT</v>
          </cell>
          <cell r="G94">
            <v>546476.99605662143</v>
          </cell>
          <cell r="H94">
            <v>573100.27399787388</v>
          </cell>
          <cell r="I94">
            <v>669970.30252957891</v>
          </cell>
          <cell r="J94">
            <v>768576.15164110716</v>
          </cell>
          <cell r="K94">
            <v>870172.12567893951</v>
          </cell>
          <cell r="L94">
            <v>973000.32537990529</v>
          </cell>
          <cell r="M94">
            <v>1079805.6546867536</v>
          </cell>
          <cell r="N94">
            <v>1201281.6864231189</v>
          </cell>
          <cell r="O94">
            <v>1341117.0406662095</v>
          </cell>
          <cell r="P94">
            <v>1492281.9733824125</v>
          </cell>
        </row>
        <row r="95">
          <cell r="B95" t="str">
            <v>Growth in EBIT</v>
          </cell>
          <cell r="G95" t="str">
            <v>nmf</v>
          </cell>
          <cell r="H95">
            <v>4.8718021313552073E-2</v>
          </cell>
          <cell r="I95">
            <v>0.16902806180138796</v>
          </cell>
          <cell r="J95">
            <v>0.14717943278862688</v>
          </cell>
          <cell r="K95">
            <v>0.1321872579846497</v>
          </cell>
          <cell r="L95">
            <v>0.11816995358330451</v>
          </cell>
          <cell r="M95">
            <v>0.10976905816053706</v>
          </cell>
          <cell r="N95">
            <v>0.11249805111606404</v>
          </cell>
          <cell r="O95">
            <v>0.11640513280399523</v>
          </cell>
          <cell r="P95">
            <v>0.11271569007960003</v>
          </cell>
        </row>
        <row r="97">
          <cell r="B97" t="str">
            <v>Less:</v>
          </cell>
        </row>
        <row r="98">
          <cell r="B98" t="str">
            <v>Cash taxes</v>
          </cell>
          <cell r="G98">
            <v>-178082.09813595939</v>
          </cell>
          <cell r="H98">
            <v>-181693.41846718994</v>
          </cell>
          <cell r="I98">
            <v>-206229.58855435246</v>
          </cell>
          <cell r="J98">
            <v>-225696.22981016932</v>
          </cell>
          <cell r="K98">
            <v>-242477.81368106487</v>
          </cell>
          <cell r="L98">
            <v>-268692.0938530101</v>
          </cell>
          <cell r="M98">
            <v>-298186.17193043767</v>
          </cell>
          <cell r="N98">
            <v>-331731.53514237143</v>
          </cell>
          <cell r="O98">
            <v>-370346.78854589246</v>
          </cell>
          <cell r="P98">
            <v>-412090.68238560646</v>
          </cell>
        </row>
        <row r="99">
          <cell r="B99" t="str">
            <v>Tax rate</v>
          </cell>
          <cell r="G99">
            <v>0.32587299999999997</v>
          </cell>
          <cell r="H99">
            <v>0.31703599999999998</v>
          </cell>
          <cell r="I99">
            <v>0.30781900000000001</v>
          </cell>
          <cell r="J99">
            <v>0.293655</v>
          </cell>
          <cell r="K99">
            <v>0.27865499999999999</v>
          </cell>
          <cell r="L99">
            <v>0.276148</v>
          </cell>
          <cell r="M99">
            <v>0.276148</v>
          </cell>
          <cell r="N99">
            <v>0.276148</v>
          </cell>
          <cell r="O99">
            <v>0.276148</v>
          </cell>
          <cell r="P99">
            <v>0.276148</v>
          </cell>
        </row>
        <row r="100">
          <cell r="B100" t="str">
            <v>Capital tax</v>
          </cell>
          <cell r="G100">
            <v>0</v>
          </cell>
          <cell r="H100">
            <v>0</v>
          </cell>
          <cell r="I100">
            <v>0</v>
          </cell>
          <cell r="J100">
            <v>0</v>
          </cell>
          <cell r="K100">
            <v>0</v>
          </cell>
          <cell r="L100">
            <v>0</v>
          </cell>
          <cell r="M100">
            <v>0</v>
          </cell>
          <cell r="N100">
            <v>0</v>
          </cell>
          <cell r="O100">
            <v>0</v>
          </cell>
          <cell r="P100">
            <v>0</v>
          </cell>
        </row>
        <row r="101">
          <cell r="B101" t="str">
            <v>DSCs</v>
          </cell>
          <cell r="G101">
            <v>-172978.60175706074</v>
          </cell>
          <cell r="H101">
            <v>-223678.50498879526</v>
          </cell>
          <cell r="I101">
            <v>-226635.85057596199</v>
          </cell>
          <cell r="J101">
            <v>-226022.70267763041</v>
          </cell>
          <cell r="K101">
            <v>-225380.12489994802</v>
          </cell>
          <cell r="L101">
            <v>-224745.15474387701</v>
          </cell>
          <cell r="M101">
            <v>-224083.69952533965</v>
          </cell>
          <cell r="N101">
            <v>-223407.0479641358</v>
          </cell>
          <cell r="O101">
            <v>-222700.21222270239</v>
          </cell>
          <cell r="P101">
            <v>-222139.56863504916</v>
          </cell>
        </row>
        <row r="102">
          <cell r="B102" t="str">
            <v>Capital expenditures</v>
          </cell>
          <cell r="G102">
            <v>-8762.2960000000003</v>
          </cell>
          <cell r="H102">
            <v>-9000</v>
          </cell>
          <cell r="I102">
            <v>-9000</v>
          </cell>
          <cell r="J102">
            <v>-9000</v>
          </cell>
          <cell r="K102">
            <v>-9000</v>
          </cell>
          <cell r="L102">
            <v>-9000</v>
          </cell>
          <cell r="M102">
            <v>-9000</v>
          </cell>
          <cell r="N102">
            <v>-9000</v>
          </cell>
          <cell r="O102">
            <v>-9000</v>
          </cell>
          <cell r="P102">
            <v>-9000</v>
          </cell>
        </row>
        <row r="103">
          <cell r="B103" t="str">
            <v>Net decrease (increase) in working capital</v>
          </cell>
          <cell r="G103">
            <v>0</v>
          </cell>
          <cell r="H103">
            <v>0</v>
          </cell>
          <cell r="I103">
            <v>0</v>
          </cell>
          <cell r="J103">
            <v>0</v>
          </cell>
          <cell r="K103">
            <v>0</v>
          </cell>
          <cell r="L103">
            <v>0</v>
          </cell>
          <cell r="M103">
            <v>0</v>
          </cell>
          <cell r="N103">
            <v>0</v>
          </cell>
          <cell r="O103">
            <v>0</v>
          </cell>
          <cell r="P103">
            <v>0</v>
          </cell>
        </row>
        <row r="104">
          <cell r="B104" t="str">
            <v>Add:</v>
          </cell>
        </row>
        <row r="105">
          <cell r="B105" t="str">
            <v>Depreciation &amp; Amortization</v>
          </cell>
          <cell r="G105">
            <v>186153.99975706072</v>
          </cell>
          <cell r="H105">
            <v>235198.50498879526</v>
          </cell>
          <cell r="I105">
            <v>235635.85057596199</v>
          </cell>
          <cell r="J105">
            <v>235022.70267763041</v>
          </cell>
          <cell r="K105">
            <v>234380.12489994802</v>
          </cell>
          <cell r="L105">
            <v>233745.15474387701</v>
          </cell>
          <cell r="M105">
            <v>233083.69952533965</v>
          </cell>
          <cell r="N105">
            <v>232407.0479641358</v>
          </cell>
          <cell r="O105">
            <v>231700.21222270239</v>
          </cell>
          <cell r="P105">
            <v>231139.56863504916</v>
          </cell>
        </row>
        <row r="106">
          <cell r="B106" t="str">
            <v>Restrucuturing Charges</v>
          </cell>
          <cell r="G106">
            <v>0</v>
          </cell>
          <cell r="H106">
            <v>0</v>
          </cell>
          <cell r="I106">
            <v>0</v>
          </cell>
          <cell r="J106">
            <v>0</v>
          </cell>
          <cell r="K106">
            <v>0</v>
          </cell>
          <cell r="L106">
            <v>0</v>
          </cell>
          <cell r="M106">
            <v>0</v>
          </cell>
          <cell r="N106">
            <v>0</v>
          </cell>
          <cell r="O106">
            <v>0</v>
          </cell>
          <cell r="P106">
            <v>0</v>
          </cell>
        </row>
        <row r="108">
          <cell r="B108" t="str">
            <v>Unlevered free cash flow</v>
          </cell>
          <cell r="G108">
            <v>372807.99992066203</v>
          </cell>
          <cell r="H108">
            <v>393926.85553068394</v>
          </cell>
          <cell r="I108">
            <v>463740.71397522645</v>
          </cell>
          <cell r="J108">
            <v>542879.92183093785</v>
          </cell>
          <cell r="K108">
            <v>627694.31199787464</v>
          </cell>
          <cell r="L108">
            <v>704308.23152689519</v>
          </cell>
          <cell r="M108">
            <v>781619.48275631596</v>
          </cell>
          <cell r="N108">
            <v>869550.15128074749</v>
          </cell>
          <cell r="O108">
            <v>970770.25212031708</v>
          </cell>
          <cell r="P108">
            <v>1080191.290996806</v>
          </cell>
        </row>
        <row r="109">
          <cell r="B109" t="str">
            <v>Growth in unlevered free cash flow</v>
          </cell>
          <cell r="G109" t="str">
            <v>nmf</v>
          </cell>
          <cell r="H109">
            <v>5.6648075187539559E-2</v>
          </cell>
          <cell r="I109">
            <v>0.17722543529176704</v>
          </cell>
          <cell r="J109">
            <v>0.17065400011425158</v>
          </cell>
          <cell r="K109">
            <v>0.15623047888912245</v>
          </cell>
          <cell r="L109">
            <v>0.12205609970427767</v>
          </cell>
          <cell r="M109">
            <v>0.10976905816053706</v>
          </cell>
          <cell r="N109">
            <v>0.11249805111606404</v>
          </cell>
          <cell r="O109">
            <v>0.11640513280399523</v>
          </cell>
          <cell r="P109">
            <v>0.11271569007960003</v>
          </cell>
        </row>
        <row r="112">
          <cell r="B112" t="str">
            <v>Tax Benefits for Income Trust Purpose</v>
          </cell>
        </row>
        <row r="113">
          <cell r="B113" t="str">
            <v>EBIT</v>
          </cell>
          <cell r="G113">
            <v>546476.99605662143</v>
          </cell>
          <cell r="H113">
            <v>573100.27399787388</v>
          </cell>
          <cell r="I113">
            <v>669970.30252957891</v>
          </cell>
          <cell r="K113" t="str">
            <v>Total EV</v>
          </cell>
          <cell r="L113">
            <v>12110025.546043772</v>
          </cell>
        </row>
        <row r="114">
          <cell r="B114" t="str">
            <v>Interest Expense</v>
          </cell>
          <cell r="G114">
            <v>-90825.191595328288</v>
          </cell>
          <cell r="H114">
            <v>-90825.191595328288</v>
          </cell>
          <cell r="I114">
            <v>-90825.191595328288</v>
          </cell>
          <cell r="K114" t="str">
            <v>% of Debt</v>
          </cell>
          <cell r="L114">
            <v>0.15</v>
          </cell>
        </row>
        <row r="115">
          <cell r="B115" t="str">
            <v>EBT</v>
          </cell>
          <cell r="G115">
            <v>455651.80446129316</v>
          </cell>
          <cell r="H115">
            <v>482275.08240254561</v>
          </cell>
          <cell r="I115">
            <v>579145.11093425064</v>
          </cell>
          <cell r="K115" t="str">
            <v>Total Debt</v>
          </cell>
          <cell r="L115">
            <v>1816503.8319065657</v>
          </cell>
        </row>
        <row r="116">
          <cell r="B116" t="str">
            <v>Tax</v>
          </cell>
          <cell r="G116">
            <v>-148484.62047521496</v>
          </cell>
          <cell r="H116">
            <v>-152898.56302457344</v>
          </cell>
          <cell r="I116">
            <v>-178271.8689026701</v>
          </cell>
          <cell r="K116" t="str">
            <v>Cost of debt</v>
          </cell>
          <cell r="L116">
            <v>0.05</v>
          </cell>
        </row>
        <row r="117">
          <cell r="B117" t="str">
            <v>Tax benefits earned year-to-date</v>
          </cell>
          <cell r="G117">
            <v>-74242.310237607482</v>
          </cell>
          <cell r="H117">
            <v>0</v>
          </cell>
          <cell r="I117">
            <v>0</v>
          </cell>
          <cell r="K117" t="str">
            <v>Int. Expense</v>
          </cell>
          <cell r="L117">
            <v>90825.191595328288</v>
          </cell>
        </row>
        <row r="118">
          <cell r="B118" t="str">
            <v>Adjusted unlevered free cash flows</v>
          </cell>
          <cell r="G118">
            <v>-74242.310237607482</v>
          </cell>
          <cell r="H118">
            <v>-152898.56302457344</v>
          </cell>
          <cell r="I118">
            <v>-178271.8689026701</v>
          </cell>
          <cell r="M118" t="str">
            <v>Low</v>
          </cell>
          <cell r="N118" t="str">
            <v>High</v>
          </cell>
        </row>
        <row r="119">
          <cell r="K119" t="str">
            <v>WACC</v>
          </cell>
          <cell r="M119">
            <v>0.09</v>
          </cell>
          <cell r="N119">
            <v>0.1</v>
          </cell>
        </row>
        <row r="120">
          <cell r="K120" t="str">
            <v>Cost of debt</v>
          </cell>
          <cell r="M120">
            <v>3.3706350000000003E-2</v>
          </cell>
          <cell r="N120">
            <v>3.3706350000000003E-2</v>
          </cell>
        </row>
        <row r="121">
          <cell r="B121" t="str">
            <v>Discount factor - Low Ke</v>
          </cell>
          <cell r="D121">
            <v>9.9934173529411766E-2</v>
          </cell>
          <cell r="G121">
            <v>0.97646869852416396</v>
          </cell>
          <cell r="H121">
            <v>0.90914531438845281</v>
          </cell>
          <cell r="I121">
            <v>0.82654520267447873</v>
          </cell>
          <cell r="K121" t="str">
            <v>Weighted Cost of debt</v>
          </cell>
          <cell r="M121">
            <v>5.0559525000000004E-3</v>
          </cell>
          <cell r="N121">
            <v>5.0559525000000004E-3</v>
          </cell>
        </row>
        <row r="122">
          <cell r="B122" t="str">
            <v>Discount factor - High Ke</v>
          </cell>
          <cell r="D122">
            <v>0.11169887941176471</v>
          </cell>
          <cell r="G122">
            <v>0.97387497907695542</v>
          </cell>
          <cell r="H122">
            <v>0.8995241593920934</v>
          </cell>
          <cell r="I122">
            <v>0.80914371333005242</v>
          </cell>
          <cell r="K122" t="str">
            <v>Cost of Equity</v>
          </cell>
          <cell r="M122">
            <v>8.4944047499999994E-2</v>
          </cell>
          <cell r="N122">
            <v>9.4944047500000003E-2</v>
          </cell>
        </row>
        <row r="123">
          <cell r="K123" t="str">
            <v>Weighted Cost of equity</v>
          </cell>
          <cell r="M123">
            <v>9.9934173529411766E-2</v>
          </cell>
          <cell r="N123">
            <v>0.11169887941176471</v>
          </cell>
        </row>
        <row r="124">
          <cell r="B124" t="str">
            <v>PV of UFCFs - Low Ke</v>
          </cell>
          <cell r="D124">
            <v>9.9934173529411766E-2</v>
          </cell>
          <cell r="G124">
            <v>-72495.292053143785</v>
          </cell>
          <cell r="H124">
            <v>-139007.01215051848</v>
          </cell>
          <cell r="I124">
            <v>-147349.75801331556</v>
          </cell>
        </row>
        <row r="125">
          <cell r="B125" t="str">
            <v>PV of UFCFs - High Ke</v>
          </cell>
          <cell r="D125">
            <v>0.11169887941176471</v>
          </cell>
          <cell r="G125">
            <v>-72302.728329274818</v>
          </cell>
          <cell r="H125">
            <v>-137535.95137693844</v>
          </cell>
          <cell r="I125">
            <v>-144247.56198619478</v>
          </cell>
        </row>
        <row r="129">
          <cell r="B129" t="str">
            <v>Taxable EBIT</v>
          </cell>
          <cell r="G129">
            <v>546476.99605662143</v>
          </cell>
          <cell r="H129">
            <v>573100.27399787388</v>
          </cell>
          <cell r="I129">
            <v>669970.30252957891</v>
          </cell>
          <cell r="J129">
            <v>768576.15164110716</v>
          </cell>
          <cell r="K129">
            <v>870172.12567893951</v>
          </cell>
          <cell r="L129">
            <v>973000.32537990529</v>
          </cell>
          <cell r="M129">
            <v>1079805.6546867536</v>
          </cell>
          <cell r="N129">
            <v>1201281.6864231189</v>
          </cell>
          <cell r="O129">
            <v>1341117.0406662095</v>
          </cell>
          <cell r="P129">
            <v>1492281.9733824125</v>
          </cell>
        </row>
        <row r="130">
          <cell r="B130" t="str">
            <v>tax rate</v>
          </cell>
          <cell r="G130">
            <v>0.32587299999999997</v>
          </cell>
          <cell r="H130">
            <v>0.31703599999999998</v>
          </cell>
          <cell r="I130">
            <v>0.30781900000000001</v>
          </cell>
          <cell r="J130">
            <v>0.293655</v>
          </cell>
          <cell r="K130">
            <v>0.27865499999999999</v>
          </cell>
          <cell r="L130">
            <v>0.276148</v>
          </cell>
          <cell r="M130">
            <v>0.276148</v>
          </cell>
          <cell r="N130">
            <v>0.276148</v>
          </cell>
          <cell r="O130">
            <v>0.276148</v>
          </cell>
          <cell r="P130">
            <v>0.276148</v>
          </cell>
        </row>
        <row r="131">
          <cell r="B131" t="str">
            <v>less:  taxes</v>
          </cell>
          <cell r="G131">
            <v>-178082.09813595939</v>
          </cell>
          <cell r="H131">
            <v>-181693.41846718994</v>
          </cell>
          <cell r="I131">
            <v>-206229.58855435246</v>
          </cell>
          <cell r="J131">
            <v>-225696.22981016932</v>
          </cell>
          <cell r="K131">
            <v>-242477.81368106487</v>
          </cell>
          <cell r="L131">
            <v>-268692.0938530101</v>
          </cell>
          <cell r="M131">
            <v>-298186.17193043767</v>
          </cell>
          <cell r="N131">
            <v>-331731.53514237143</v>
          </cell>
          <cell r="O131">
            <v>-370346.78854589246</v>
          </cell>
          <cell r="P131">
            <v>-412090.68238560646</v>
          </cell>
        </row>
        <row r="132">
          <cell r="B132" t="str">
            <v>add:  DTA utilization</v>
          </cell>
          <cell r="G132">
            <v>0</v>
          </cell>
          <cell r="H132">
            <v>0</v>
          </cell>
          <cell r="I132">
            <v>0</v>
          </cell>
          <cell r="J132">
            <v>0</v>
          </cell>
          <cell r="K132">
            <v>0</v>
          </cell>
          <cell r="L132">
            <v>0</v>
          </cell>
          <cell r="M132">
            <v>0</v>
          </cell>
          <cell r="N132">
            <v>0</v>
          </cell>
          <cell r="O132">
            <v>0</v>
          </cell>
          <cell r="P132">
            <v>0</v>
          </cell>
        </row>
        <row r="133">
          <cell r="B133" t="str">
            <v>NetTaxes</v>
          </cell>
          <cell r="G133">
            <v>-178082.09813595939</v>
          </cell>
          <cell r="H133">
            <v>-181693.41846718994</v>
          </cell>
          <cell r="I133">
            <v>-206229.58855435246</v>
          </cell>
          <cell r="J133">
            <v>-225696.22981016932</v>
          </cell>
          <cell r="K133">
            <v>-242477.81368106487</v>
          </cell>
          <cell r="L133">
            <v>-268692.0938530101</v>
          </cell>
          <cell r="M133">
            <v>-298186.17193043767</v>
          </cell>
          <cell r="N133">
            <v>-331731.53514237143</v>
          </cell>
          <cell r="O133">
            <v>-370346.78854589246</v>
          </cell>
          <cell r="P133">
            <v>-412090.68238560646</v>
          </cell>
        </row>
        <row r="135">
          <cell r="B135" t="str">
            <v>Deferred Tax Asset</v>
          </cell>
        </row>
        <row r="136">
          <cell r="B136" t="str">
            <v>Opening Balance</v>
          </cell>
          <cell r="G136">
            <v>0</v>
          </cell>
          <cell r="H136">
            <v>0</v>
          </cell>
          <cell r="I136">
            <v>0</v>
          </cell>
          <cell r="J136">
            <v>0</v>
          </cell>
          <cell r="K136">
            <v>0</v>
          </cell>
          <cell r="L136">
            <v>0</v>
          </cell>
          <cell r="M136">
            <v>0</v>
          </cell>
          <cell r="N136">
            <v>0</v>
          </cell>
          <cell r="O136">
            <v>0</v>
          </cell>
          <cell r="P136">
            <v>0</v>
          </cell>
        </row>
        <row r="137">
          <cell r="B137" t="str">
            <v>DTA Increase</v>
          </cell>
          <cell r="G137">
            <v>0</v>
          </cell>
          <cell r="H137">
            <v>0</v>
          </cell>
          <cell r="I137">
            <v>0</v>
          </cell>
          <cell r="J137">
            <v>0</v>
          </cell>
          <cell r="K137">
            <v>0</v>
          </cell>
          <cell r="L137">
            <v>0</v>
          </cell>
          <cell r="M137">
            <v>0</v>
          </cell>
          <cell r="N137">
            <v>0</v>
          </cell>
          <cell r="O137">
            <v>0</v>
          </cell>
          <cell r="P137">
            <v>0</v>
          </cell>
        </row>
        <row r="138">
          <cell r="B138" t="str">
            <v>DTA Decrease</v>
          </cell>
          <cell r="G138">
            <v>0</v>
          </cell>
          <cell r="H138">
            <v>0</v>
          </cell>
          <cell r="I138">
            <v>0</v>
          </cell>
          <cell r="J138">
            <v>0</v>
          </cell>
          <cell r="K138">
            <v>0</v>
          </cell>
          <cell r="L138">
            <v>0</v>
          </cell>
          <cell r="M138">
            <v>0</v>
          </cell>
          <cell r="N138">
            <v>0</v>
          </cell>
          <cell r="O138">
            <v>0</v>
          </cell>
          <cell r="P138">
            <v>0</v>
          </cell>
        </row>
        <row r="139">
          <cell r="B139" t="str">
            <v>Closing Balance</v>
          </cell>
          <cell r="G139">
            <v>0</v>
          </cell>
          <cell r="H139">
            <v>0</v>
          </cell>
          <cell r="I139">
            <v>0</v>
          </cell>
          <cell r="J139">
            <v>0</v>
          </cell>
          <cell r="K139">
            <v>0</v>
          </cell>
          <cell r="L139">
            <v>0</v>
          </cell>
          <cell r="M139">
            <v>0</v>
          </cell>
          <cell r="N139">
            <v>0</v>
          </cell>
          <cell r="O139">
            <v>0</v>
          </cell>
          <cell r="P139">
            <v>0</v>
          </cell>
        </row>
        <row r="141">
          <cell r="B141" t="str">
            <v>For Valuation Purposes:</v>
          </cell>
        </row>
        <row r="142">
          <cell r="B142" t="str">
            <v>Months of UFCFs included in adjusted UFCF</v>
          </cell>
          <cell r="F142">
            <v>0</v>
          </cell>
          <cell r="G142">
            <v>6</v>
          </cell>
          <cell r="H142">
            <v>1</v>
          </cell>
          <cell r="I142">
            <v>1</v>
          </cell>
          <cell r="J142">
            <v>1</v>
          </cell>
          <cell r="K142">
            <v>1</v>
          </cell>
          <cell r="L142">
            <v>1</v>
          </cell>
          <cell r="M142">
            <v>1</v>
          </cell>
          <cell r="N142">
            <v>1</v>
          </cell>
          <cell r="O142">
            <v>1</v>
          </cell>
          <cell r="P142">
            <v>1</v>
          </cell>
        </row>
        <row r="144">
          <cell r="B144" t="str">
            <v>Forecast unlevered free cash flows</v>
          </cell>
          <cell r="F144">
            <v>0</v>
          </cell>
          <cell r="G144">
            <v>372807.99992066203</v>
          </cell>
          <cell r="H144">
            <v>393926.85553068394</v>
          </cell>
          <cell r="I144">
            <v>463740.71397522645</v>
          </cell>
          <cell r="J144">
            <v>542879.92183093785</v>
          </cell>
          <cell r="K144">
            <v>627694.31199787464</v>
          </cell>
          <cell r="L144">
            <v>704308.23152689519</v>
          </cell>
          <cell r="M144">
            <v>781619.48275631596</v>
          </cell>
          <cell r="N144">
            <v>869550.15128074749</v>
          </cell>
          <cell r="O144">
            <v>970770.25212031708</v>
          </cell>
          <cell r="P144">
            <v>1080191.290996806</v>
          </cell>
        </row>
        <row r="145">
          <cell r="B145" t="str">
            <v>Unlevered free cash flows earned year-to-date</v>
          </cell>
          <cell r="F145">
            <v>0</v>
          </cell>
          <cell r="G145">
            <v>186403.99996033101</v>
          </cell>
          <cell r="H145">
            <v>0</v>
          </cell>
          <cell r="I145">
            <v>0</v>
          </cell>
          <cell r="J145">
            <v>0</v>
          </cell>
          <cell r="K145">
            <v>0</v>
          </cell>
          <cell r="L145">
            <v>0</v>
          </cell>
          <cell r="M145">
            <v>0</v>
          </cell>
          <cell r="N145">
            <v>0</v>
          </cell>
          <cell r="O145">
            <v>0</v>
          </cell>
          <cell r="P145">
            <v>0</v>
          </cell>
        </row>
        <row r="146">
          <cell r="B146" t="str">
            <v>Adjusted unlevered free cash flows</v>
          </cell>
          <cell r="F146">
            <v>0</v>
          </cell>
          <cell r="G146">
            <v>186403.99996033101</v>
          </cell>
          <cell r="H146">
            <v>393926.85553068394</v>
          </cell>
          <cell r="I146">
            <v>463740.71397522645</v>
          </cell>
          <cell r="J146">
            <v>542879.92183093785</v>
          </cell>
          <cell r="K146">
            <v>627694.31199787464</v>
          </cell>
          <cell r="L146">
            <v>704308.23152689519</v>
          </cell>
          <cell r="M146">
            <v>781619.48275631596</v>
          </cell>
          <cell r="N146">
            <v>869550.15128074749</v>
          </cell>
          <cell r="O146">
            <v>970770.25212031708</v>
          </cell>
          <cell r="P146">
            <v>1080191.290996806</v>
          </cell>
        </row>
        <row r="147">
          <cell r="G147" t="str">
            <v>nmf</v>
          </cell>
          <cell r="H147">
            <v>1.1132961503750791</v>
          </cell>
          <cell r="I147">
            <v>0.17722543529176704</v>
          </cell>
          <cell r="J147">
            <v>0.17065400011425158</v>
          </cell>
          <cell r="K147">
            <v>0.15623047888912245</v>
          </cell>
          <cell r="L147">
            <v>0.12205609970427767</v>
          </cell>
          <cell r="M147">
            <v>0.10976905816053706</v>
          </cell>
          <cell r="N147">
            <v>0.11249805111606404</v>
          </cell>
          <cell r="O147">
            <v>0.11640513280399523</v>
          </cell>
          <cell r="P147">
            <v>0.11271569007960003</v>
          </cell>
        </row>
        <row r="148">
          <cell r="B148" t="str">
            <v>Mid-year convention on UFCFs</v>
          </cell>
        </row>
        <row r="149">
          <cell r="B149" t="str">
            <v>Discount time factor</v>
          </cell>
          <cell r="F149">
            <v>0</v>
          </cell>
          <cell r="G149">
            <v>0.25</v>
          </cell>
          <cell r="H149">
            <v>1</v>
          </cell>
          <cell r="I149">
            <v>2</v>
          </cell>
          <cell r="J149">
            <v>3</v>
          </cell>
          <cell r="K149">
            <v>4</v>
          </cell>
          <cell r="L149">
            <v>5</v>
          </cell>
          <cell r="M149">
            <v>6</v>
          </cell>
          <cell r="N149">
            <v>7</v>
          </cell>
          <cell r="O149">
            <v>8</v>
          </cell>
          <cell r="P149">
            <v>9</v>
          </cell>
          <cell r="R149">
            <v>9.5</v>
          </cell>
        </row>
        <row r="151">
          <cell r="B151" t="str">
            <v>Discount factor - Low WACC</v>
          </cell>
          <cell r="D151">
            <v>0.09</v>
          </cell>
          <cell r="F151">
            <v>1</v>
          </cell>
          <cell r="G151">
            <v>0.97868599929760469</v>
          </cell>
          <cell r="H151">
            <v>0.9174311926605504</v>
          </cell>
          <cell r="I151">
            <v>0.84167999326655996</v>
          </cell>
          <cell r="J151">
            <v>0.77218348006106419</v>
          </cell>
          <cell r="K151">
            <v>0.7084252110651964</v>
          </cell>
          <cell r="L151">
            <v>0.64993138629834524</v>
          </cell>
          <cell r="M151">
            <v>0.5962673268792158</v>
          </cell>
          <cell r="N151">
            <v>0.54703424484331731</v>
          </cell>
          <cell r="O151">
            <v>0.50186627967276809</v>
          </cell>
          <cell r="P151">
            <v>0.46042777951630098</v>
          </cell>
          <cell r="R151">
            <v>0.44100982966672186</v>
          </cell>
        </row>
        <row r="152">
          <cell r="B152" t="str">
            <v>Discount factor - High WACC</v>
          </cell>
          <cell r="D152">
            <v>0.1</v>
          </cell>
          <cell r="F152">
            <v>1</v>
          </cell>
          <cell r="G152">
            <v>0.97645408967631053</v>
          </cell>
          <cell r="H152">
            <v>0.90909090909090906</v>
          </cell>
          <cell r="I152">
            <v>0.82644628099173545</v>
          </cell>
          <cell r="J152">
            <v>0.75131480090157754</v>
          </cell>
          <cell r="K152">
            <v>0.68301345536507052</v>
          </cell>
          <cell r="L152">
            <v>0.62092132305915493</v>
          </cell>
          <cell r="M152">
            <v>0.56447393005377722</v>
          </cell>
          <cell r="N152">
            <v>0.51315811823070645</v>
          </cell>
          <cell r="O152">
            <v>0.46650738020973315</v>
          </cell>
          <cell r="P152">
            <v>0.42409761837248466</v>
          </cell>
          <cell r="R152">
            <v>0.4043612133063183</v>
          </cell>
        </row>
        <row r="154">
          <cell r="B154" t="str">
            <v>PV of UFCFs - Low WACC</v>
          </cell>
          <cell r="D154">
            <v>0.09</v>
          </cell>
          <cell r="F154">
            <v>0</v>
          </cell>
          <cell r="G154">
            <v>182430.98497424723</v>
          </cell>
          <cell r="H154">
            <v>361400.7848905357</v>
          </cell>
          <cell r="I154">
            <v>390321.28101609828</v>
          </cell>
          <cell r="J154">
            <v>419202.90729469206</v>
          </cell>
          <cell r="K154">
            <v>444674.47546151758</v>
          </cell>
          <cell r="L154">
            <v>457752.0252976109</v>
          </cell>
          <cell r="M154">
            <v>466054.15961982385</v>
          </cell>
          <cell r="N154">
            <v>475673.71035925602</v>
          </cell>
          <cell r="O154">
            <v>487196.85484861862</v>
          </cell>
          <cell r="P154">
            <v>497350.07756650593</v>
          </cell>
        </row>
        <row r="155">
          <cell r="B155" t="str">
            <v>PV of UFCFs - High WACC</v>
          </cell>
          <cell r="D155">
            <v>0.1</v>
          </cell>
          <cell r="F155">
            <v>0</v>
          </cell>
          <cell r="G155">
            <v>182014.94809328805</v>
          </cell>
          <cell r="H155">
            <v>358115.32320971269</v>
          </cell>
          <cell r="I155">
            <v>383256.78840927803</v>
          </cell>
          <cell r="J155">
            <v>407873.72038387507</v>
          </cell>
          <cell r="K155">
            <v>428723.66095066897</v>
          </cell>
          <cell r="L155">
            <v>437319.99896113336</v>
          </cell>
          <cell r="M155">
            <v>441203.82123805821</v>
          </cell>
          <cell r="N155">
            <v>446216.71933845448</v>
          </cell>
          <cell r="O155">
            <v>452871.48710219125</v>
          </cell>
          <cell r="P155">
            <v>458106.55389844498</v>
          </cell>
        </row>
        <row r="158">
          <cell r="B158" t="str">
            <v>Valuation - Discounted Cash Flow Analysis</v>
          </cell>
        </row>
        <row r="159">
          <cell r="F159" t="str">
            <v>Low Value</v>
          </cell>
          <cell r="G159" t="str">
            <v>High Value</v>
          </cell>
          <cell r="J159" t="str">
            <v>Sensitivity</v>
          </cell>
          <cell r="K159" t="str">
            <v xml:space="preserve">Unit Price </v>
          </cell>
        </row>
        <row r="160">
          <cell r="B160" t="str">
            <v>Selected weighted average cost of capital</v>
          </cell>
          <cell r="F160">
            <v>0.1</v>
          </cell>
          <cell r="G160">
            <v>0.09</v>
          </cell>
          <cell r="K160" t="str">
            <v>Terminal Trailing EBITDA Multiple</v>
          </cell>
        </row>
        <row r="161">
          <cell r="B161" t="str">
            <v>Present value of unlevered free cash flows</v>
          </cell>
          <cell r="F161">
            <v>3995703.021585105</v>
          </cell>
          <cell r="G161">
            <v>4182057.2613289063</v>
          </cell>
          <cell r="J161">
            <v>37.267197942822357</v>
          </cell>
          <cell r="K161">
            <v>7.5</v>
          </cell>
          <cell r="L161">
            <v>8</v>
          </cell>
          <cell r="M161">
            <v>8.5</v>
          </cell>
          <cell r="N161">
            <v>9</v>
          </cell>
          <cell r="O161">
            <v>9.5</v>
          </cell>
        </row>
        <row r="162">
          <cell r="J162">
            <v>9.5000000000000001E-2</v>
          </cell>
          <cell r="K162">
            <v>32.186310649454597</v>
          </cell>
          <cell r="L162">
            <v>33.490900897892892</v>
          </cell>
          <cell r="M162">
            <v>34.795491146331187</v>
          </cell>
          <cell r="N162">
            <v>36.100081394769475</v>
          </cell>
          <cell r="O162">
            <v>37.40467164320777</v>
          </cell>
        </row>
        <row r="163">
          <cell r="B163" t="str">
            <v>Terminal Value Methodology - Capitalization of UFCF</v>
          </cell>
          <cell r="J163">
            <v>0.1</v>
          </cell>
          <cell r="K163">
            <v>31.020437394290528</v>
          </cell>
          <cell r="L163">
            <v>32.26978950399689</v>
          </cell>
          <cell r="M163">
            <v>33.519141613703255</v>
          </cell>
          <cell r="N163">
            <v>34.768493723409627</v>
          </cell>
          <cell r="O163">
            <v>36.017845833115992</v>
          </cell>
        </row>
        <row r="164">
          <cell r="B164" t="str">
            <v>Unlevered free cash flow - selected terminal growth rate</v>
          </cell>
          <cell r="F164">
            <v>0</v>
          </cell>
          <cell r="G164">
            <v>0</v>
          </cell>
          <cell r="J164">
            <v>0.10500000000000001</v>
          </cell>
          <cell r="K164">
            <v>29.904170486632708</v>
          </cell>
          <cell r="L164">
            <v>31.100857918545003</v>
          </cell>
          <cell r="M164">
            <v>32.297545350457277</v>
          </cell>
          <cell r="N164">
            <v>33.494232782369565</v>
          </cell>
          <cell r="O164">
            <v>34.690920214281853</v>
          </cell>
        </row>
        <row r="165">
          <cell r="B165" t="str">
            <v>Present value of terminal value</v>
          </cell>
          <cell r="J165">
            <v>0.11000000000000001</v>
          </cell>
          <cell r="K165">
            <v>28.835109245260803</v>
          </cell>
          <cell r="L165">
            <v>29.981574734812611</v>
          </cell>
          <cell r="M165">
            <v>31.128040224364412</v>
          </cell>
          <cell r="N165">
            <v>32.274505713916213</v>
          </cell>
          <cell r="O165">
            <v>33.420971203468035</v>
          </cell>
        </row>
        <row r="166">
          <cell r="B166" t="str">
            <v>Enterprise value - Capitalization of UFCF</v>
          </cell>
          <cell r="F166">
            <v>-150227.71845182238</v>
          </cell>
          <cell r="G166">
            <v>-162714.92832137903</v>
          </cell>
          <cell r="J166">
            <v>0.11500000000000002</v>
          </cell>
          <cell r="K166">
            <v>27.81098098945407</v>
          </cell>
          <cell r="L166">
            <v>28.909543732430791</v>
          </cell>
          <cell r="M166">
            <v>30.008106475407505</v>
          </cell>
          <cell r="N166">
            <v>31.106669218384219</v>
          </cell>
          <cell r="O166">
            <v>32.205231961360944</v>
          </cell>
        </row>
        <row r="167">
          <cell r="B167" t="str">
            <v>Percentage of enterprise value from terminal period</v>
          </cell>
          <cell r="V167" t="str">
            <v>Per</v>
          </cell>
          <cell r="AB167" t="str">
            <v>Per</v>
          </cell>
        </row>
        <row r="168">
          <cell r="V168" t="str">
            <v>Share</v>
          </cell>
          <cell r="X168" t="str">
            <v>Total</v>
          </cell>
          <cell r="AB168" t="str">
            <v>Share</v>
          </cell>
          <cell r="AD168" t="str">
            <v>Total</v>
          </cell>
        </row>
        <row r="169">
          <cell r="B169" t="str">
            <v>Terminal Value Methodology - EBITDA Multiple</v>
          </cell>
          <cell r="X169" t="str">
            <v>($ billion)</v>
          </cell>
          <cell r="AD169" t="str">
            <v>($ billion)</v>
          </cell>
        </row>
        <row r="170">
          <cell r="B170" t="str">
            <v>EBITDA - selected terminal multiple (trailing)</v>
          </cell>
          <cell r="F170">
            <v>10</v>
          </cell>
          <cell r="G170">
            <v>11</v>
          </cell>
        </row>
        <row r="171">
          <cell r="B171" t="str">
            <v>Present value of terminal value</v>
          </cell>
          <cell r="F171">
            <v>6968848.2576842681</v>
          </cell>
          <cell r="G171">
            <v>8360504.2475798801</v>
          </cell>
          <cell r="T171" t="str">
            <v>CI Equity Value</v>
          </cell>
          <cell r="V171">
            <v>24</v>
          </cell>
          <cell r="X171">
            <v>6.676261008</v>
          </cell>
          <cell r="Z171" t="str">
            <v>CI Equity Value</v>
          </cell>
          <cell r="AB171">
            <v>40.11210058806175</v>
          </cell>
          <cell r="AD171">
            <v>11.158285546043773</v>
          </cell>
        </row>
        <row r="172">
          <cell r="B172" t="str">
            <v>Enterprise value - EBITDA multiple</v>
          </cell>
          <cell r="F172">
            <v>10964551.279269373</v>
          </cell>
          <cell r="G172">
            <v>12542561.508908786</v>
          </cell>
        </row>
        <row r="173">
          <cell r="B173" t="str">
            <v>Percentage of enterprise value from terminal period</v>
          </cell>
          <cell r="F173">
            <v>0.63557988650755248</v>
          </cell>
          <cell r="G173">
            <v>0.66657071935756862</v>
          </cell>
          <cell r="T173" t="str">
            <v>BNS Asset Management</v>
          </cell>
          <cell r="X173">
            <v>1.6</v>
          </cell>
          <cell r="Z173" t="str">
            <v>BNS Asset Management</v>
          </cell>
          <cell r="AD173">
            <v>3.0671111787223846</v>
          </cell>
        </row>
        <row r="175">
          <cell r="B175" t="str">
            <v>Tax Benefits for Income Trust</v>
          </cell>
          <cell r="F175">
            <v>354086.24169240799</v>
          </cell>
          <cell r="G175">
            <v>358852.06221697782</v>
          </cell>
          <cell r="T175" t="str">
            <v>BNS Value as a % of CI</v>
          </cell>
          <cell r="X175">
            <v>0.23965510007514076</v>
          </cell>
          <cell r="Z175" t="str">
            <v>BNS Value as a % of CI</v>
          </cell>
          <cell r="AD175">
            <v>0.27487297811713057</v>
          </cell>
        </row>
        <row r="177">
          <cell r="B177" t="str">
            <v>Selected Enterprise Value</v>
          </cell>
          <cell r="F177">
            <v>11318637.52096178</v>
          </cell>
          <cell r="G177">
            <v>12901413.571125764</v>
          </cell>
          <cell r="T177" t="str">
            <v>Shares Issued to BNS</v>
          </cell>
          <cell r="X177">
            <v>66.666666666666671</v>
          </cell>
          <cell r="Z177" t="str">
            <v>Shares Issued to BNS</v>
          </cell>
          <cell r="AD177">
            <v>76.463489414843181</v>
          </cell>
        </row>
        <row r="178">
          <cell r="T178" t="str">
            <v>Pro Forma Ownerhsip %</v>
          </cell>
          <cell r="X178">
            <v>0.19332401412345598</v>
          </cell>
          <cell r="Z178" t="str">
            <v>Pro Forma Ownerhsip %</v>
          </cell>
          <cell r="AD178">
            <v>0.21560812946486052</v>
          </cell>
        </row>
        <row r="179">
          <cell r="B179" t="str">
            <v>Less:</v>
          </cell>
        </row>
        <row r="180">
          <cell r="B180" t="str">
            <v>Debt</v>
          </cell>
          <cell r="F180">
            <v>-1095000</v>
          </cell>
          <cell r="G180">
            <v>-1095000</v>
          </cell>
        </row>
        <row r="181">
          <cell r="B181" t="str">
            <v>Preferred Shares</v>
          </cell>
          <cell r="F181">
            <v>-18740</v>
          </cell>
          <cell r="G181">
            <v>-18740</v>
          </cell>
        </row>
        <row r="182">
          <cell r="B182" t="str">
            <v>Add:</v>
          </cell>
        </row>
        <row r="183">
          <cell r="B183" t="str">
            <v>Cash / Short-term / Corp. investments</v>
          </cell>
          <cell r="F183">
            <v>162000</v>
          </cell>
          <cell r="G183">
            <v>162000</v>
          </cell>
        </row>
        <row r="184">
          <cell r="B184" t="str">
            <v>Selected Equity Value</v>
          </cell>
          <cell r="F184">
            <v>10366897.52096178</v>
          </cell>
          <cell r="G184">
            <v>11949673.571125764</v>
          </cell>
        </row>
        <row r="186">
          <cell r="B186" t="str">
            <v>Number of Units</v>
          </cell>
          <cell r="F186">
            <v>278177.54200000002</v>
          </cell>
          <cell r="G186">
            <v>278177.54200000002</v>
          </cell>
        </row>
        <row r="188">
          <cell r="B188" t="str">
            <v>Unit Value</v>
          </cell>
          <cell r="F188">
            <v>37.267197942822357</v>
          </cell>
          <cell r="G188">
            <v>42.957003233301137</v>
          </cell>
        </row>
      </sheetData>
      <sheetData sheetId="33"/>
      <sheetData sheetId="34"/>
      <sheetData sheetId="35"/>
      <sheetData sheetId="36"/>
      <sheetData sheetId="37"/>
      <sheetData sheetId="38">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row>
        <row r="9">
          <cell r="B9" t="str">
            <v>EBITDA</v>
          </cell>
          <cell r="G9">
            <v>727.37458802877018</v>
          </cell>
          <cell r="H9">
            <v>819.68571546229464</v>
          </cell>
          <cell r="I9">
            <v>920.31028109056774</v>
          </cell>
          <cell r="J9">
            <v>1023.1403437610487</v>
          </cell>
          <cell r="K9">
            <v>1129.4976005410892</v>
          </cell>
          <cell r="L9">
            <v>1237.7113923511183</v>
          </cell>
          <cell r="N9">
            <v>0.11217275732915999</v>
          </cell>
        </row>
        <row r="10">
          <cell r="B10" t="str">
            <v>Growth in EBITDA</v>
          </cell>
          <cell r="G10" t="str">
            <v>n.a.</v>
          </cell>
          <cell r="H10">
            <v>0.12691002538828489</v>
          </cell>
          <cell r="I10">
            <v>0.1227599355827762</v>
          </cell>
          <cell r="J10">
            <v>0.11173412357039769</v>
          </cell>
          <cell r="K10">
            <v>0.10395177692736945</v>
          </cell>
          <cell r="L10">
            <v>9.5807013452874124E-2</v>
          </cell>
        </row>
        <row r="11">
          <cell r="B11" t="str">
            <v>Less:  Severance, Integration and Retention Costs</v>
          </cell>
          <cell r="G11" t="str">
            <v>n.a.</v>
          </cell>
          <cell r="H11" t="str">
            <v>n.a.</v>
          </cell>
          <cell r="I11" t="str">
            <v>n.a.</v>
          </cell>
          <cell r="J11" t="str">
            <v>n.a.</v>
          </cell>
          <cell r="K11" t="str">
            <v>n.a.</v>
          </cell>
          <cell r="L11" t="str">
            <v>n.a.</v>
          </cell>
        </row>
        <row r="12">
          <cell r="B12" t="str">
            <v>Less:  Depreciation &amp; Amortization</v>
          </cell>
          <cell r="G12">
            <v>-192.00039763199362</v>
          </cell>
          <cell r="H12">
            <v>-249.91529096951172</v>
          </cell>
          <cell r="I12">
            <v>-250.2632376531518</v>
          </cell>
          <cell r="J12">
            <v>-250.14241113573328</v>
          </cell>
          <cell r="K12">
            <v>-250.00499288303959</v>
          </cell>
          <cell r="L12">
            <v>-249.85024403525256</v>
          </cell>
          <cell r="R12" t="str">
            <v xml:space="preserve">Unit Price </v>
          </cell>
        </row>
        <row r="13">
          <cell r="B13" t="str">
            <v>EBIT</v>
          </cell>
          <cell r="G13">
            <v>535.37419039677661</v>
          </cell>
          <cell r="H13">
            <v>569.77042449278292</v>
          </cell>
          <cell r="I13">
            <v>670.04704343741594</v>
          </cell>
          <cell r="J13">
            <v>772.99793262531546</v>
          </cell>
          <cell r="K13">
            <v>879.49260765804968</v>
          </cell>
          <cell r="L13">
            <v>987.86114831586576</v>
          </cell>
          <cell r="R13" t="str">
            <v>Terminal Trailing EBITDA Multiple</v>
          </cell>
        </row>
        <row r="14">
          <cell r="B14" t="str">
            <v>Growth in EBIT</v>
          </cell>
          <cell r="G14" t="str">
            <v>nmf</v>
          </cell>
          <cell r="H14">
            <v>6.424709056391853E-2</v>
          </cell>
          <cell r="I14">
            <v>0.17599477725419077</v>
          </cell>
          <cell r="J14">
            <v>0.15364725536247414</v>
          </cell>
          <cell r="K14">
            <v>0.137768382731696</v>
          </cell>
          <cell r="L14">
            <v>0.1232171137246787</v>
          </cell>
          <cell r="Q14">
            <v>32.578695529356423</v>
          </cell>
          <cell r="R14">
            <v>9.5</v>
          </cell>
          <cell r="S14">
            <v>10</v>
          </cell>
          <cell r="T14">
            <v>10.5</v>
          </cell>
          <cell r="U14">
            <v>11</v>
          </cell>
          <cell r="V14">
            <v>11.5</v>
          </cell>
        </row>
        <row r="15">
          <cell r="Q15">
            <v>8.5000000000000006E-2</v>
          </cell>
          <cell r="R15">
            <v>22.652319085653829</v>
          </cell>
          <cell r="S15">
            <v>23.608678289779647</v>
          </cell>
          <cell r="T15">
            <v>24.565037493905468</v>
          </cell>
          <cell r="U15">
            <v>25.521396698031282</v>
          </cell>
          <cell r="V15">
            <v>26.477755902157099</v>
          </cell>
        </row>
        <row r="16">
          <cell r="B16" t="str">
            <v>Less:</v>
          </cell>
          <cell r="Q16">
            <v>9.0000000000000011E-2</v>
          </cell>
          <cell r="R16">
            <v>22.099486861784435</v>
          </cell>
          <cell r="S16">
            <v>23.032180316429702</v>
          </cell>
          <cell r="T16">
            <v>23.964873771074974</v>
          </cell>
          <cell r="U16">
            <v>24.897567225720241</v>
          </cell>
          <cell r="V16">
            <v>25.830260680365512</v>
          </cell>
        </row>
        <row r="17">
          <cell r="B17" t="str">
            <v>Cash taxes</v>
          </cell>
          <cell r="G17">
            <v>-178.9755918496424</v>
          </cell>
          <cell r="H17">
            <v>-187.6254007854734</v>
          </cell>
          <cell r="I17">
            <v>-213.94602096956689</v>
          </cell>
          <cell r="J17">
            <v>-235.22327089788351</v>
          </cell>
          <cell r="K17">
            <v>-254.43721139547375</v>
          </cell>
          <cell r="L17">
            <v>-285.78823020777997</v>
          </cell>
          <cell r="Q17">
            <v>9.5000000000000015E-2</v>
          </cell>
          <cell r="R17">
            <v>21.561935390573748</v>
          </cell>
          <cell r="S17">
            <v>22.471652092663039</v>
          </cell>
          <cell r="T17">
            <v>23.381368794752341</v>
          </cell>
          <cell r="U17">
            <v>24.291085496841635</v>
          </cell>
          <cell r="V17">
            <v>25.200802198930933</v>
          </cell>
        </row>
        <row r="18">
          <cell r="B18" t="str">
            <v>Tax rate</v>
          </cell>
          <cell r="G18">
            <v>0.33429999999999999</v>
          </cell>
          <cell r="H18">
            <v>0.32929999999999998</v>
          </cell>
          <cell r="I18">
            <v>0.31929999999999997</v>
          </cell>
          <cell r="J18">
            <v>0.30430000000000001</v>
          </cell>
          <cell r="K18">
            <v>0.2893</v>
          </cell>
          <cell r="L18">
            <v>0.2893</v>
          </cell>
          <cell r="Q18">
            <v>0.10000000000000002</v>
          </cell>
          <cell r="R18">
            <v>21.039167656906475</v>
          </cell>
          <cell r="S18">
            <v>21.926573561474335</v>
          </cell>
          <cell r="T18">
            <v>22.813979466042202</v>
          </cell>
          <cell r="U18">
            <v>23.701385370610058</v>
          </cell>
          <cell r="V18">
            <v>24.588791275177925</v>
          </cell>
        </row>
        <row r="19">
          <cell r="B19" t="str">
            <v>Capital tax</v>
          </cell>
          <cell r="G19">
            <v>0</v>
          </cell>
          <cell r="H19">
            <v>0</v>
          </cell>
          <cell r="I19">
            <v>0</v>
          </cell>
          <cell r="J19">
            <v>0</v>
          </cell>
          <cell r="K19">
            <v>0</v>
          </cell>
          <cell r="L19">
            <v>0</v>
          </cell>
          <cell r="Q19">
            <v>0.10500000000000002</v>
          </cell>
          <cell r="R19">
            <v>20.530705072210353</v>
          </cell>
          <cell r="S19">
            <v>21.396443961844341</v>
          </cell>
          <cell r="T19">
            <v>22.262182851478332</v>
          </cell>
          <cell r="U19">
            <v>23.127921741112321</v>
          </cell>
          <cell r="V19">
            <v>23.993660630746309</v>
          </cell>
        </row>
        <row r="20">
          <cell r="B20" t="str">
            <v>DSCs</v>
          </cell>
          <cell r="G20">
            <v>-178.82499963199362</v>
          </cell>
          <cell r="H20">
            <v>-238.39529096951173</v>
          </cell>
          <cell r="I20">
            <v>-241.2632376531518</v>
          </cell>
          <cell r="J20">
            <v>-241.14241113573328</v>
          </cell>
          <cell r="K20">
            <v>-241.00499288303959</v>
          </cell>
          <cell r="L20">
            <v>-240.85024403525256</v>
          </cell>
        </row>
        <row r="21">
          <cell r="B21" t="str">
            <v>Capital expenditures</v>
          </cell>
          <cell r="G21">
            <v>-8.762296000000001</v>
          </cell>
          <cell r="H21">
            <v>-9</v>
          </cell>
          <cell r="I21">
            <v>-9</v>
          </cell>
          <cell r="J21">
            <v>-9</v>
          </cell>
          <cell r="K21">
            <v>-9</v>
          </cell>
          <cell r="L21">
            <v>-9</v>
          </cell>
          <cell r="R21" t="str">
            <v xml:space="preserve">Unit Price </v>
          </cell>
        </row>
        <row r="22">
          <cell r="B22" t="str">
            <v>Net decrease (increase) in working capital</v>
          </cell>
          <cell r="G22">
            <v>0</v>
          </cell>
          <cell r="H22">
            <v>0</v>
          </cell>
          <cell r="I22">
            <v>0</v>
          </cell>
          <cell r="J22">
            <v>0</v>
          </cell>
          <cell r="K22">
            <v>0</v>
          </cell>
          <cell r="L22">
            <v>0</v>
          </cell>
          <cell r="R22" t="str">
            <v>Value Including Synergies</v>
          </cell>
        </row>
        <row r="23">
          <cell r="B23" t="str">
            <v>Add:</v>
          </cell>
          <cell r="Q23" t="str">
            <v>Estimated Potential Savings</v>
          </cell>
          <cell r="R23">
            <v>0</v>
          </cell>
          <cell r="S23">
            <v>0.1</v>
          </cell>
          <cell r="T23">
            <v>0.2</v>
          </cell>
          <cell r="U23">
            <v>0.30000000000000004</v>
          </cell>
          <cell r="V23">
            <v>0.4</v>
          </cell>
        </row>
        <row r="24">
          <cell r="B24" t="str">
            <v>Depreciation &amp; Amortization</v>
          </cell>
          <cell r="G24">
            <v>192.00039763199362</v>
          </cell>
          <cell r="H24">
            <v>249.91529096951172</v>
          </cell>
          <cell r="I24">
            <v>250.2632376531518</v>
          </cell>
          <cell r="J24">
            <v>250.14241113573328</v>
          </cell>
          <cell r="K24">
            <v>250.00499288303959</v>
          </cell>
          <cell r="L24">
            <v>249.85024403525256</v>
          </cell>
          <cell r="Q24" t="str">
            <v>SG&amp;A Savings Valued %</v>
          </cell>
          <cell r="R24">
            <v>0</v>
          </cell>
          <cell r="S24">
            <v>0.05</v>
          </cell>
          <cell r="T24">
            <v>0.1</v>
          </cell>
          <cell r="U24">
            <v>0.15000000000000002</v>
          </cell>
          <cell r="V24">
            <v>0.2</v>
          </cell>
        </row>
        <row r="25">
          <cell r="B25" t="str">
            <v>Restrucuturing Charges</v>
          </cell>
          <cell r="G25">
            <v>0</v>
          </cell>
          <cell r="H25">
            <v>0</v>
          </cell>
          <cell r="I25">
            <v>0</v>
          </cell>
          <cell r="J25">
            <v>0</v>
          </cell>
          <cell r="K25">
            <v>0</v>
          </cell>
          <cell r="L25">
            <v>0</v>
          </cell>
          <cell r="Q25" t="str">
            <v>SG&amp;A Savings Valued $ (1)</v>
          </cell>
          <cell r="R25">
            <v>0</v>
          </cell>
          <cell r="S25">
            <v>12.453032702911669</v>
          </cell>
          <cell r="T25">
            <v>24.906065405823337</v>
          </cell>
          <cell r="U25">
            <v>37.359098108735012</v>
          </cell>
          <cell r="V25">
            <v>49.812130811646675</v>
          </cell>
        </row>
        <row r="26">
          <cell r="Q26" t="str">
            <v xml:space="preserve">Mid-Point (2) </v>
          </cell>
          <cell r="R26">
            <v>24.597671160877226</v>
          </cell>
          <cell r="S26">
            <v>24.973106172212411</v>
          </cell>
          <cell r="T26">
            <v>25.348541183547582</v>
          </cell>
          <cell r="U26">
            <v>25.723976194882759</v>
          </cell>
          <cell r="V26">
            <v>26.099411206217933</v>
          </cell>
        </row>
        <row r="27">
          <cell r="B27" t="str">
            <v>Unlevered free cash flow</v>
          </cell>
          <cell r="G27">
            <v>360.81170054713425</v>
          </cell>
          <cell r="H27">
            <v>384.6650237073095</v>
          </cell>
          <cell r="I27">
            <v>456.10102246784902</v>
          </cell>
          <cell r="J27">
            <v>537.77466172743198</v>
          </cell>
          <cell r="K27">
            <v>625.05539626257587</v>
          </cell>
          <cell r="L27">
            <v>702.07291810808579</v>
          </cell>
        </row>
        <row r="28">
          <cell r="B28" t="str">
            <v>Growth in unlevered free cash flow</v>
          </cell>
          <cell r="G28" t="str">
            <v>nmf</v>
          </cell>
          <cell r="H28">
            <v>6.6110170828729053E-2</v>
          </cell>
          <cell r="I28">
            <v>0.18570962878833241</v>
          </cell>
          <cell r="J28">
            <v>0.17906918694824947</v>
          </cell>
          <cell r="K28">
            <v>0.16229982694755818</v>
          </cell>
          <cell r="L28">
            <v>0.1232171137246787</v>
          </cell>
        </row>
        <row r="32">
          <cell r="B32" t="str">
            <v>Valuation - Discounted Cash Flow Analysis</v>
          </cell>
        </row>
        <row r="33">
          <cell r="B33" t="str">
            <v>(C$ millions, except noted)</v>
          </cell>
          <cell r="F33" t="str">
            <v>Low Value</v>
          </cell>
          <cell r="G33" t="str">
            <v>High Value</v>
          </cell>
        </row>
        <row r="34">
          <cell r="B34" t="str">
            <v>Selected weighted average cost of capital</v>
          </cell>
          <cell r="F34">
            <v>0.1</v>
          </cell>
          <cell r="G34">
            <v>0.09</v>
          </cell>
        </row>
        <row r="35">
          <cell r="B35" t="str">
            <v>Present value of unlevered free cash flows</v>
          </cell>
          <cell r="F35">
            <v>2169.687854271011</v>
          </cell>
          <cell r="G35">
            <v>2227.7204126029442</v>
          </cell>
        </row>
        <row r="37">
          <cell r="B37" t="str">
            <v>Terminal Value Methodology - EBITDA Multiple</v>
          </cell>
        </row>
        <row r="38">
          <cell r="B38" t="str">
            <v>EBITDA - selected terminal multiple (trailing)</v>
          </cell>
          <cell r="F38">
            <v>10</v>
          </cell>
          <cell r="G38">
            <v>11</v>
          </cell>
        </row>
        <row r="39">
          <cell r="B39" t="str">
            <v>Present value of terminal value</v>
          </cell>
          <cell r="F39">
            <v>5189.0874530541869</v>
          </cell>
          <cell r="G39">
            <v>6002.0236849860876</v>
          </cell>
        </row>
        <row r="40">
          <cell r="B40" t="str">
            <v>Enterprise value - EBITDA multiple</v>
          </cell>
          <cell r="F40">
            <v>7358.775307325197</v>
          </cell>
          <cell r="G40">
            <v>8229.7440975890313</v>
          </cell>
        </row>
        <row r="41">
          <cell r="B41" t="str">
            <v>Percentage of enterprise value from terminal period</v>
          </cell>
          <cell r="F41">
            <v>0.70515639306023881</v>
          </cell>
          <cell r="G41">
            <v>0.72930866547167938</v>
          </cell>
        </row>
        <row r="43">
          <cell r="B43" t="str">
            <v>Tax Benefits for Income Trust</v>
          </cell>
          <cell r="F43">
            <v>384.98447618464525</v>
          </cell>
          <cell r="G43">
            <v>390.18184393709817</v>
          </cell>
        </row>
        <row r="45">
          <cell r="B45" t="str">
            <v>Selected Enterprise Value</v>
          </cell>
          <cell r="F45">
            <v>7743.7597835098422</v>
          </cell>
          <cell r="G45">
            <v>8619.9259415261295</v>
          </cell>
        </row>
        <row r="46">
          <cell r="B46" t="str">
            <v>Implied EV/2008E</v>
          </cell>
          <cell r="F46">
            <v>10.646178614097458</v>
          </cell>
          <cell r="G46">
            <v>11.850738372489282</v>
          </cell>
        </row>
        <row r="48">
          <cell r="B48" t="str">
            <v>Less:</v>
          </cell>
        </row>
        <row r="49">
          <cell r="B49" t="str">
            <v>Tax Benefits for Income Trust</v>
          </cell>
          <cell r="F49">
            <v>-384.98447618464525</v>
          </cell>
          <cell r="G49">
            <v>-390.18184393709817</v>
          </cell>
        </row>
        <row r="50">
          <cell r="B50" t="str">
            <v>Debt</v>
          </cell>
          <cell r="F50">
            <v>-1095</v>
          </cell>
          <cell r="G50">
            <v>-1095</v>
          </cell>
        </row>
        <row r="51">
          <cell r="B51" t="str">
            <v>Preferred Shares</v>
          </cell>
          <cell r="F51">
            <v>-18.739999999999998</v>
          </cell>
          <cell r="G51">
            <v>-18.739999999999998</v>
          </cell>
        </row>
        <row r="52">
          <cell r="B52" t="str">
            <v>Add:</v>
          </cell>
        </row>
        <row r="53">
          <cell r="B53" t="str">
            <v>Cash / Short-term / Corp. investments</v>
          </cell>
          <cell r="F53">
            <v>162</v>
          </cell>
          <cell r="G53">
            <v>162</v>
          </cell>
        </row>
        <row r="54">
          <cell r="B54" t="str">
            <v>Selected Equity Value (without Tax Shield)</v>
          </cell>
          <cell r="F54">
            <v>6407.0353073251972</v>
          </cell>
          <cell r="G54">
            <v>7278.0040975890315</v>
          </cell>
        </row>
        <row r="56">
          <cell r="B56" t="str">
            <v>Number of Units (millions)</v>
          </cell>
          <cell r="F56">
            <v>278.17754200000002</v>
          </cell>
          <cell r="G56">
            <v>278.17754200000002</v>
          </cell>
        </row>
        <row r="58">
          <cell r="B58" t="str">
            <v>Unit Value (without Tax Shield)</v>
          </cell>
          <cell r="F58">
            <v>23.032180316429702</v>
          </cell>
          <cell r="G58">
            <v>26.163162005324754</v>
          </cell>
        </row>
        <row r="60">
          <cell r="B60" t="str">
            <v>Selected Equity Value (with Tax Shield)</v>
          </cell>
          <cell r="F60">
            <v>6792.0197835098434</v>
          </cell>
          <cell r="G60">
            <v>7668.1859415261297</v>
          </cell>
        </row>
        <row r="62">
          <cell r="B62" t="str">
            <v>Number of Units (millions)</v>
          </cell>
          <cell r="F62">
            <v>278.17754200000002</v>
          </cell>
          <cell r="G62">
            <v>278.17754200000002</v>
          </cell>
        </row>
        <row r="64">
          <cell r="B64" t="str">
            <v>Unit Value (with Tax Shield)</v>
          </cell>
          <cell r="F64">
            <v>24.416132713940808</v>
          </cell>
          <cell r="G64">
            <v>27.565798038168477</v>
          </cell>
        </row>
        <row r="66">
          <cell r="B66" t="str">
            <v>Value of Tax Shield (per Unit)</v>
          </cell>
          <cell r="F66">
            <v>1.3839523975111057</v>
          </cell>
          <cell r="G66">
            <v>1.4026360328437235</v>
          </cell>
        </row>
        <row r="68">
          <cell r="B68" t="str">
            <v>CI View of CI Business</v>
          </cell>
        </row>
        <row r="69">
          <cell r="D69" t="str">
            <v>For the Years Ended May 31</v>
          </cell>
          <cell r="F69" t="str">
            <v>For the Years Ended December 31</v>
          </cell>
        </row>
        <row r="70">
          <cell r="B70" t="str">
            <v>(C$ millions)</v>
          </cell>
          <cell r="D70">
            <v>2005</v>
          </cell>
          <cell r="E70">
            <v>2006</v>
          </cell>
          <cell r="F70">
            <v>2007</v>
          </cell>
          <cell r="G70">
            <v>2008</v>
          </cell>
          <cell r="H70">
            <v>2009</v>
          </cell>
          <cell r="I70">
            <v>2010</v>
          </cell>
          <cell r="J70">
            <v>2011</v>
          </cell>
          <cell r="K70">
            <v>2012</v>
          </cell>
          <cell r="L70">
            <v>2013</v>
          </cell>
          <cell r="N70" t="str">
            <v>CAGR</v>
          </cell>
        </row>
        <row r="71">
          <cell r="N71" t="str">
            <v>08E-17E</v>
          </cell>
        </row>
        <row r="72">
          <cell r="B72" t="str">
            <v>Ending AUM</v>
          </cell>
          <cell r="D72">
            <v>49242</v>
          </cell>
          <cell r="E72">
            <v>56905</v>
          </cell>
          <cell r="F72">
            <v>64156.779000000002</v>
          </cell>
          <cell r="G72">
            <v>70155.695333485317</v>
          </cell>
          <cell r="H72">
            <v>78008.671510056884</v>
          </cell>
          <cell r="I72">
            <v>86073.960771155093</v>
          </cell>
          <cell r="J72">
            <v>94691.040863064933</v>
          </cell>
          <cell r="K72">
            <v>103916.87866457646</v>
          </cell>
          <cell r="L72">
            <v>113759.83538278109</v>
          </cell>
          <cell r="N72">
            <v>0.1015017825610407</v>
          </cell>
        </row>
        <row r="73">
          <cell r="B73" t="str">
            <v>AUM growth - %</v>
          </cell>
          <cell r="E73">
            <v>0.15561918687299459</v>
          </cell>
          <cell r="F73">
            <v>0.12743658729461393</v>
          </cell>
          <cell r="G73">
            <v>9.3504013558494137E-2</v>
          </cell>
          <cell r="H73">
            <v>0.11193640287139073</v>
          </cell>
          <cell r="I73">
            <v>0.10338965021418711</v>
          </cell>
          <cell r="J73">
            <v>0.10011250806524497</v>
          </cell>
          <cell r="K73">
            <v>9.7430947188058115E-2</v>
          </cell>
          <cell r="L73">
            <v>9.4719518568064265E-2</v>
          </cell>
        </row>
        <row r="75">
          <cell r="B75" t="str">
            <v>Net Sales</v>
          </cell>
          <cell r="D75">
            <v>1657</v>
          </cell>
          <cell r="E75">
            <v>3153.2</v>
          </cell>
          <cell r="F75">
            <v>1944.3513533200007</v>
          </cell>
          <cell r="G75">
            <v>1446.5504299682843</v>
          </cell>
          <cell r="H75">
            <v>2565.00113861522</v>
          </cell>
          <cell r="I75">
            <v>2740.0234605248997</v>
          </cell>
          <cell r="J75">
            <v>2737.3696891521477</v>
          </cell>
          <cell r="K75">
            <v>2734.5514358820337</v>
          </cell>
          <cell r="L75">
            <v>2731.982646929031</v>
          </cell>
          <cell r="N75">
            <v>0.1356091197118261</v>
          </cell>
        </row>
        <row r="76">
          <cell r="B76" t="str">
            <v>AUM growth - %</v>
          </cell>
          <cell r="E76">
            <v>0.90295715147857569</v>
          </cell>
          <cell r="F76">
            <v>-0.38337201784853459</v>
          </cell>
          <cell r="G76">
            <v>-0.25602416070619949</v>
          </cell>
          <cell r="H76">
            <v>0.77318473347068717</v>
          </cell>
          <cell r="I76">
            <v>6.8234793066863864E-2</v>
          </cell>
          <cell r="J76">
            <v>-9.685214053765101E-4</v>
          </cell>
          <cell r="K76">
            <v>-1.0295479201374302E-3</v>
          </cell>
          <cell r="L76">
            <v>-9.3938220334632838E-4</v>
          </cell>
        </row>
        <row r="78">
          <cell r="B78" t="str">
            <v>REVENUES</v>
          </cell>
        </row>
        <row r="79">
          <cell r="B79" t="str">
            <v>Management fees (1)</v>
          </cell>
          <cell r="D79">
            <v>898.12109099999998</v>
          </cell>
          <cell r="E79">
            <v>1002.347157</v>
          </cell>
          <cell r="F79">
            <v>1173.9742450000001</v>
          </cell>
          <cell r="G79">
            <v>1189.9366655597555</v>
          </cell>
          <cell r="H79">
            <v>1294.3370730178174</v>
          </cell>
          <cell r="I79">
            <v>1430.3679863060802</v>
          </cell>
          <cell r="J79">
            <v>1574.5944885778388</v>
          </cell>
          <cell r="K79">
            <v>1733.457205541011</v>
          </cell>
          <cell r="L79">
            <v>1893.2747799493898</v>
          </cell>
          <cell r="N79">
            <v>9.7331789009310388E-2</v>
          </cell>
        </row>
        <row r="80">
          <cell r="B80" t="str">
            <v>Administration fees</v>
          </cell>
          <cell r="D80">
            <v>114.51600000000001</v>
          </cell>
          <cell r="E80">
            <v>131.78100000000001</v>
          </cell>
          <cell r="F80">
            <v>292.29704399999997</v>
          </cell>
          <cell r="G80">
            <v>305.97316766241039</v>
          </cell>
          <cell r="H80">
            <v>351.76127106380233</v>
          </cell>
          <cell r="I80">
            <v>367.00490382072792</v>
          </cell>
          <cell r="J80">
            <v>383.00144316544777</v>
          </cell>
          <cell r="K80">
            <v>400.17884138365986</v>
          </cell>
          <cell r="L80">
            <v>417.42115681955062</v>
          </cell>
          <cell r="N80">
            <v>6.4089659649649855E-2</v>
          </cell>
        </row>
        <row r="81">
          <cell r="B81" t="str">
            <v>Redemption fees</v>
          </cell>
          <cell r="D81">
            <v>47.081000000000003</v>
          </cell>
          <cell r="E81">
            <v>40.164999999999999</v>
          </cell>
          <cell r="F81">
            <v>31.521146000000002</v>
          </cell>
          <cell r="G81">
            <v>31.808522242777968</v>
          </cell>
          <cell r="H81">
            <v>32.61500065570101</v>
          </cell>
          <cell r="I81">
            <v>34.86468296857521</v>
          </cell>
          <cell r="J81">
            <v>37.059658319830987</v>
          </cell>
          <cell r="K81">
            <v>39.000853050878625</v>
          </cell>
          <cell r="L81">
            <v>40.680960231149555</v>
          </cell>
          <cell r="N81">
            <v>5.0435862619838678E-2</v>
          </cell>
        </row>
        <row r="82">
          <cell r="B82" t="str">
            <v>Performance fees / Other Income</v>
          </cell>
          <cell r="D82">
            <v>38.864000000000004</v>
          </cell>
          <cell r="E82">
            <v>41.463000000000001</v>
          </cell>
          <cell r="F82">
            <v>38.363492000000001</v>
          </cell>
          <cell r="G82">
            <v>42.725512801711588</v>
          </cell>
          <cell r="H82">
            <v>38.820161098233655</v>
          </cell>
          <cell r="I82">
            <v>41.641607176084769</v>
          </cell>
          <cell r="J82">
            <v>45.17578767400768</v>
          </cell>
          <cell r="K82">
            <v>49.160354762850979</v>
          </cell>
          <cell r="L82">
            <v>53.209259078794055</v>
          </cell>
          <cell r="N82">
            <v>4.4864527801615095E-2</v>
          </cell>
        </row>
        <row r="83">
          <cell r="B83" t="str">
            <v>Total Revenue</v>
          </cell>
          <cell r="D83">
            <v>1098.582091</v>
          </cell>
          <cell r="E83">
            <v>1215.756157</v>
          </cell>
          <cell r="F83">
            <v>1536.155927</v>
          </cell>
          <cell r="G83">
            <v>1570.4438682666555</v>
          </cell>
          <cell r="H83">
            <v>1717.5335058355545</v>
          </cell>
          <cell r="I83">
            <v>1873.8791802714682</v>
          </cell>
          <cell r="J83">
            <v>2039.8313777371254</v>
          </cell>
          <cell r="K83">
            <v>2221.7972547384006</v>
          </cell>
          <cell r="L83">
            <v>2404.5861560788844</v>
          </cell>
          <cell r="N83">
            <v>8.8939081841295842E-2</v>
          </cell>
        </row>
        <row r="85">
          <cell r="B85" t="str">
            <v>EXPENSES</v>
          </cell>
        </row>
        <row r="86">
          <cell r="B86" t="str">
            <v>Selling, general and administrative (1)</v>
          </cell>
          <cell r="D86">
            <v>231.613091</v>
          </cell>
          <cell r="E86">
            <v>245.95015699999999</v>
          </cell>
          <cell r="F86">
            <v>227.94452099999998</v>
          </cell>
          <cell r="G86">
            <v>249.06065405823335</v>
          </cell>
          <cell r="H86">
            <v>261.34780155366121</v>
          </cell>
          <cell r="I86">
            <v>270.19459633733214</v>
          </cell>
          <cell r="J86">
            <v>283.33473547735309</v>
          </cell>
          <cell r="K86">
            <v>303.52162238430139</v>
          </cell>
          <cell r="L86">
            <v>323.21412085386822</v>
          </cell>
          <cell r="N86">
            <v>5.350606559555926E-2</v>
          </cell>
        </row>
        <row r="87">
          <cell r="B87" t="str">
            <v>Investment dealer fees</v>
          </cell>
          <cell r="D87">
            <v>82.162000000000006</v>
          </cell>
          <cell r="E87">
            <v>99.346999999999994</v>
          </cell>
          <cell r="F87">
            <v>189.13181499999999</v>
          </cell>
          <cell r="G87">
            <v>195.81591896179683</v>
          </cell>
          <cell r="H87">
            <v>222.91422549784187</v>
          </cell>
          <cell r="I87">
            <v>231.70960347396445</v>
          </cell>
          <cell r="J87">
            <v>240.91258848215739</v>
          </cell>
          <cell r="K87">
            <v>251.42914542831605</v>
          </cell>
          <cell r="L87">
            <v>261.8687764022788</v>
          </cell>
          <cell r="N87">
            <v>5.9856688212343467E-2</v>
          </cell>
        </row>
        <row r="88">
          <cell r="B88" t="str">
            <v>Trailer fees</v>
          </cell>
          <cell r="D88">
            <v>250.69499999999999</v>
          </cell>
          <cell r="E88">
            <v>290.98200000000003</v>
          </cell>
          <cell r="F88">
            <v>368.84486800000002</v>
          </cell>
          <cell r="G88">
            <v>377.91807558975523</v>
          </cell>
          <cell r="H88">
            <v>410.00163665491249</v>
          </cell>
          <cell r="I88">
            <v>452.26220740631658</v>
          </cell>
          <cell r="J88">
            <v>497.28694571698026</v>
          </cell>
          <cell r="K88">
            <v>546.87357301152747</v>
          </cell>
          <cell r="L88">
            <v>596.69641085249395</v>
          </cell>
          <cell r="N88">
            <v>9.5648257114258284E-2</v>
          </cell>
        </row>
        <row r="89">
          <cell r="B89" t="str">
            <v>Distribution fees to limited partnerships</v>
          </cell>
          <cell r="D89">
            <v>0</v>
          </cell>
          <cell r="E89">
            <v>0</v>
          </cell>
          <cell r="F89">
            <v>2.8495760000000008</v>
          </cell>
          <cell r="G89">
            <v>2.2573262881101801</v>
          </cell>
          <cell r="H89">
            <v>2.2028158850430009</v>
          </cell>
          <cell r="I89">
            <v>2.1337060002289401</v>
          </cell>
          <cell r="J89">
            <v>2.066968278440827</v>
          </cell>
          <cell r="K89">
            <v>2.0084904382337809</v>
          </cell>
          <cell r="L89">
            <v>1.940717831410957</v>
          </cell>
          <cell r="N89">
            <v>-2.9772429993220495E-2</v>
          </cell>
        </row>
        <row r="90">
          <cell r="B90" t="str">
            <v>Other expenses</v>
          </cell>
          <cell r="D90">
            <v>1.447000000000001</v>
          </cell>
          <cell r="E90">
            <v>2.0619999999999994</v>
          </cell>
          <cell r="F90">
            <v>9.5163619999999973</v>
          </cell>
          <cell r="G90">
            <v>12.760897555077625</v>
          </cell>
          <cell r="H90">
            <v>12.768247257426665</v>
          </cell>
          <cell r="I90">
            <v>11.972913948085047</v>
          </cell>
          <cell r="J90">
            <v>12.631285463456029</v>
          </cell>
          <cell r="K90">
            <v>13.412172897134468</v>
          </cell>
          <cell r="L90">
            <v>14.120650015050238</v>
          </cell>
          <cell r="N90">
            <v>2.0456962948138813E-2</v>
          </cell>
        </row>
        <row r="92">
          <cell r="B92" t="str">
            <v>EBITDA</v>
          </cell>
          <cell r="D92">
            <v>532.66500000000008</v>
          </cell>
          <cell r="E92">
            <v>577.41500000000008</v>
          </cell>
          <cell r="F92">
            <v>737.86878500000012</v>
          </cell>
          <cell r="G92">
            <v>732.63099581368238</v>
          </cell>
          <cell r="H92">
            <v>808.29877898666916</v>
          </cell>
          <cell r="I92">
            <v>905.60615310554101</v>
          </cell>
          <cell r="J92">
            <v>1003.5988543187377</v>
          </cell>
          <cell r="K92">
            <v>1104.5522505788874</v>
          </cell>
          <cell r="L92">
            <v>1206.7454801237823</v>
          </cell>
          <cell r="N92">
            <v>0.104958783254816</v>
          </cell>
        </row>
        <row r="93">
          <cell r="B93" t="str">
            <v>EBITDA margin - %</v>
          </cell>
          <cell r="D93">
            <v>0.48486590520980927</v>
          </cell>
          <cell r="E93">
            <v>0.47494310160421427</v>
          </cell>
          <cell r="F93">
            <v>0.48033456241711336</v>
          </cell>
          <cell r="G93">
            <v>0.46651205472393514</v>
          </cell>
          <cell r="H93">
            <v>0.47061601781878709</v>
          </cell>
          <cell r="I93">
            <v>0.48327883816626116</v>
          </cell>
          <cell r="J93">
            <v>0.4920008905010933</v>
          </cell>
          <cell r="K93">
            <v>0.49714358419663268</v>
          </cell>
          <cell r="L93">
            <v>0.5018516292598143</v>
          </cell>
        </row>
        <row r="94">
          <cell r="B94" t="str">
            <v>EBITDA growth - %</v>
          </cell>
          <cell r="E94">
            <v>8.4011526944702597E-2</v>
          </cell>
          <cell r="F94">
            <v>0.27788295246919459</v>
          </cell>
          <cell r="G94">
            <v>-7.0985374267021895E-3</v>
          </cell>
          <cell r="H94">
            <v>0.10328225751484599</v>
          </cell>
          <cell r="I94">
            <v>0.12038540283441002</v>
          </cell>
          <cell r="J94">
            <v>0.10820675287723724</v>
          </cell>
          <cell r="K94">
            <v>0.10059138252870836</v>
          </cell>
          <cell r="L94">
            <v>9.2520050084852201E-2</v>
          </cell>
        </row>
        <row r="96">
          <cell r="B96" t="str">
            <v>Amortization of deferred sales commissions/fund contracts</v>
          </cell>
          <cell r="D96">
            <v>58.247999999999998</v>
          </cell>
          <cell r="E96">
            <v>82.021000000000001</v>
          </cell>
          <cell r="F96">
            <v>123.47798</v>
          </cell>
          <cell r="G96">
            <v>135.49827608691101</v>
          </cell>
          <cell r="H96">
            <v>164.11185390474344</v>
          </cell>
          <cell r="I96">
            <v>196.53177584630862</v>
          </cell>
          <cell r="J96">
            <v>228.99558642552813</v>
          </cell>
          <cell r="K96">
            <v>165.27985176745625</v>
          </cell>
          <cell r="L96">
            <v>196.91326536323206</v>
          </cell>
          <cell r="N96">
            <v>7.7626445973433045E-2</v>
          </cell>
        </row>
        <row r="97">
          <cell r="B97" t="str">
            <v>Amortization of other</v>
          </cell>
          <cell r="D97">
            <v>13.529</v>
          </cell>
          <cell r="E97">
            <v>6.82</v>
          </cell>
          <cell r="F97">
            <v>13.500103999999999</v>
          </cell>
          <cell r="G97">
            <v>13.175398000000001</v>
          </cell>
          <cell r="H97">
            <v>11.52</v>
          </cell>
          <cell r="I97">
            <v>9</v>
          </cell>
          <cell r="J97">
            <v>9</v>
          </cell>
          <cell r="K97">
            <v>9</v>
          </cell>
          <cell r="L97">
            <v>9</v>
          </cell>
          <cell r="N97">
            <v>-7.3392623375797994E-2</v>
          </cell>
        </row>
        <row r="99">
          <cell r="B99" t="str">
            <v>EBIT</v>
          </cell>
          <cell r="D99">
            <v>460.88800000000009</v>
          </cell>
          <cell r="E99">
            <v>488.57400000000007</v>
          </cell>
          <cell r="F99">
            <v>600.89070100000015</v>
          </cell>
          <cell r="G99">
            <v>583.9573217267714</v>
          </cell>
          <cell r="H99">
            <v>632.66692508192568</v>
          </cell>
          <cell r="I99">
            <v>700.07437725923239</v>
          </cell>
          <cell r="J99">
            <v>765.60326789320959</v>
          </cell>
          <cell r="K99">
            <v>930.27239881143123</v>
          </cell>
          <cell r="L99">
            <v>1000.8322147605502</v>
          </cell>
          <cell r="N99">
            <v>0.11377132800588874</v>
          </cell>
        </row>
        <row r="100">
          <cell r="B100" t="str">
            <v>EBIT margin - %</v>
          </cell>
          <cell r="D100">
            <v>0.41952986834190081</v>
          </cell>
          <cell r="E100">
            <v>0.40186841513153865</v>
          </cell>
          <cell r="F100">
            <v>0.39116517434105513</v>
          </cell>
          <cell r="G100">
            <v>0.3718422119545744</v>
          </cell>
          <cell r="H100">
            <v>0.36835783577575254</v>
          </cell>
          <cell r="I100">
            <v>0.37359632607573606</v>
          </cell>
          <cell r="J100">
            <v>0.3753267433029327</v>
          </cell>
          <cell r="K100">
            <v>0.41870265022042419</v>
          </cell>
          <cell r="L100">
            <v>0.41621807238239672</v>
          </cell>
        </row>
        <row r="101">
          <cell r="B101" t="str">
            <v>EBIT growth - %</v>
          </cell>
          <cell r="E101">
            <v>6.007099338667965E-2</v>
          </cell>
          <cell r="F101">
            <v>0.2298867745725317</v>
          </cell>
          <cell r="G101">
            <v>-2.8180464841689679E-2</v>
          </cell>
          <cell r="H101">
            <v>8.341295081482869E-2</v>
          </cell>
          <cell r="I101">
            <v>0.10654492831054507</v>
          </cell>
          <cell r="J101">
            <v>9.36027553108294E-2</v>
          </cell>
          <cell r="K101">
            <v>0.21508415366532962</v>
          </cell>
          <cell r="L101">
            <v>7.5848553648662609E-2</v>
          </cell>
        </row>
      </sheetData>
      <sheetData sheetId="39">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727.37458802877018</v>
          </cell>
          <cell r="H9">
            <v>819.68571546229464</v>
          </cell>
          <cell r="I9">
            <v>920.31028109056774</v>
          </cell>
          <cell r="J9">
            <v>1023.1403437610487</v>
          </cell>
          <cell r="K9">
            <v>1129.4976005410892</v>
          </cell>
          <cell r="L9">
            <v>1237.7113923511183</v>
          </cell>
          <cell r="M9">
            <v>1350.4503356667333</v>
          </cell>
          <cell r="N9">
            <v>1478.8034507489888</v>
          </cell>
          <cell r="O9">
            <v>1626.6628131686764</v>
          </cell>
          <cell r="P9">
            <v>0</v>
          </cell>
        </row>
        <row r="10">
          <cell r="B10" t="str">
            <v>Growth in EBITDA</v>
          </cell>
          <cell r="G10" t="str">
            <v>n.a.</v>
          </cell>
          <cell r="H10">
            <v>0.12691002538828489</v>
          </cell>
          <cell r="I10">
            <v>0.1227599355827762</v>
          </cell>
          <cell r="J10">
            <v>0.11173412357039769</v>
          </cell>
          <cell r="K10">
            <v>0.10395177692736945</v>
          </cell>
          <cell r="L10">
            <v>9.5807013452874124E-2</v>
          </cell>
          <cell r="M10">
            <v>9.1086616809318954E-2</v>
          </cell>
          <cell r="N10">
            <v>9.5044676351526913E-2</v>
          </cell>
          <cell r="O10">
            <v>9.9985811058798557E-2</v>
          </cell>
          <cell r="P10">
            <v>-1</v>
          </cell>
        </row>
        <row r="11">
          <cell r="B11" t="str">
            <v>Less:  Severance, Integration and Retention Costs</v>
          </cell>
          <cell r="G11" t="str">
            <v>n.a.</v>
          </cell>
          <cell r="H11" t="str">
            <v>n.a.</v>
          </cell>
          <cell r="I11" t="str">
            <v>n.a.</v>
          </cell>
          <cell r="J11" t="str">
            <v>n.a.</v>
          </cell>
          <cell r="K11" t="str">
            <v>n.a.</v>
          </cell>
          <cell r="L11" t="str">
            <v>n.a.</v>
          </cell>
          <cell r="M11" t="str">
            <v>n.a.</v>
          </cell>
          <cell r="N11" t="str">
            <v>n.a.</v>
          </cell>
          <cell r="O11" t="str">
            <v>n.a.</v>
          </cell>
          <cell r="P11" t="str">
            <v>n.a.</v>
          </cell>
        </row>
        <row r="12">
          <cell r="B12" t="str">
            <v>Less:  Depreciation &amp; Amortization</v>
          </cell>
          <cell r="G12">
            <v>-192.00039763199362</v>
          </cell>
          <cell r="H12">
            <v>-249.91529096951172</v>
          </cell>
          <cell r="I12">
            <v>-250.2632376531518</v>
          </cell>
          <cell r="J12">
            <v>-250.14241113573328</v>
          </cell>
          <cell r="K12">
            <v>-250.00499288303959</v>
          </cell>
          <cell r="L12">
            <v>-249.85024403525256</v>
          </cell>
          <cell r="M12">
            <v>-249.67955398892602</v>
          </cell>
          <cell r="N12">
            <v>-249.49281657610572</v>
          </cell>
          <cell r="O12">
            <v>-249.29047689543489</v>
          </cell>
          <cell r="P12">
            <v>0</v>
          </cell>
        </row>
        <row r="13">
          <cell r="B13" t="str">
            <v>EBIT</v>
          </cell>
          <cell r="G13">
            <v>535.37419039677661</v>
          </cell>
          <cell r="H13">
            <v>569.77042449278292</v>
          </cell>
          <cell r="I13">
            <v>670.04704343741594</v>
          </cell>
          <cell r="J13">
            <v>772.99793262531546</v>
          </cell>
          <cell r="K13">
            <v>879.49260765804968</v>
          </cell>
          <cell r="L13">
            <v>987.86114831586576</v>
          </cell>
          <cell r="M13">
            <v>1100.7707816778072</v>
          </cell>
          <cell r="N13">
            <v>1229.3106341728831</v>
          </cell>
          <cell r="O13">
            <v>1377.3723362732414</v>
          </cell>
          <cell r="P13">
            <v>0</v>
          </cell>
        </row>
        <row r="14">
          <cell r="B14" t="str">
            <v>Growth in EBIT</v>
          </cell>
          <cell r="G14" t="str">
            <v>nmf</v>
          </cell>
          <cell r="H14">
            <v>6.424709056391853E-2</v>
          </cell>
          <cell r="I14">
            <v>0.17599477725419077</v>
          </cell>
          <cell r="J14">
            <v>0.15364725536247414</v>
          </cell>
          <cell r="K14">
            <v>0.137768382731696</v>
          </cell>
          <cell r="L14">
            <v>0.1232171137246787</v>
          </cell>
          <cell r="M14">
            <v>0.11429706852469401</v>
          </cell>
          <cell r="N14">
            <v>0.11677258756737152</v>
          </cell>
          <cell r="O14">
            <v>0.12044287097538908</v>
          </cell>
          <cell r="P14">
            <v>-1</v>
          </cell>
        </row>
        <row r="16">
          <cell r="B16" t="str">
            <v>Less:</v>
          </cell>
        </row>
        <row r="17">
          <cell r="B17" t="str">
            <v>Cash taxes</v>
          </cell>
          <cell r="G17">
            <v>-178.9755918496424</v>
          </cell>
          <cell r="H17">
            <v>-187.6254007854734</v>
          </cell>
          <cell r="I17">
            <v>-213.94602096956689</v>
          </cell>
          <cell r="J17">
            <v>-235.22327089788351</v>
          </cell>
          <cell r="K17">
            <v>-254.43721139547375</v>
          </cell>
          <cell r="L17">
            <v>-285.78823020777997</v>
          </cell>
          <cell r="M17">
            <v>-318.45298713938962</v>
          </cell>
          <cell r="N17">
            <v>-355.63956646621506</v>
          </cell>
          <cell r="O17">
            <v>-398.47381688384871</v>
          </cell>
          <cell r="P17">
            <v>-412.09068238560644</v>
          </cell>
        </row>
        <row r="18">
          <cell r="B18" t="str">
            <v>Tax rate</v>
          </cell>
          <cell r="G18">
            <v>0.33429999999999999</v>
          </cell>
          <cell r="H18">
            <v>0.32929999999999998</v>
          </cell>
          <cell r="I18">
            <v>0.31929999999999997</v>
          </cell>
          <cell r="J18">
            <v>0.30430000000000001</v>
          </cell>
          <cell r="K18">
            <v>0.2893</v>
          </cell>
          <cell r="L18">
            <v>0.2893</v>
          </cell>
          <cell r="M18">
            <v>0.2893</v>
          </cell>
          <cell r="N18">
            <v>0.2893</v>
          </cell>
          <cell r="O18">
            <v>0.2893</v>
          </cell>
          <cell r="P18">
            <v>0.276148</v>
          </cell>
        </row>
        <row r="19">
          <cell r="B19" t="str">
            <v>Capital tax</v>
          </cell>
          <cell r="G19">
            <v>0</v>
          </cell>
          <cell r="H19">
            <v>0</v>
          </cell>
          <cell r="I19">
            <v>0</v>
          </cell>
          <cell r="J19">
            <v>0</v>
          </cell>
          <cell r="K19">
            <v>0</v>
          </cell>
          <cell r="L19">
            <v>0</v>
          </cell>
          <cell r="M19">
            <v>0</v>
          </cell>
          <cell r="N19">
            <v>0</v>
          </cell>
          <cell r="O19">
            <v>0</v>
          </cell>
          <cell r="P19">
            <v>0</v>
          </cell>
        </row>
        <row r="20">
          <cell r="B20" t="str">
            <v>DSCs</v>
          </cell>
          <cell r="G20">
            <v>-178.82499963199362</v>
          </cell>
          <cell r="H20">
            <v>-238.39529096951173</v>
          </cell>
          <cell r="I20">
            <v>-241.2632376531518</v>
          </cell>
          <cell r="J20">
            <v>-241.14241113573328</v>
          </cell>
          <cell r="K20">
            <v>-241.00499288303959</v>
          </cell>
          <cell r="L20">
            <v>-240.85024403525256</v>
          </cell>
          <cell r="M20">
            <v>-240.67955398892602</v>
          </cell>
          <cell r="N20">
            <v>-240.49281657610572</v>
          </cell>
          <cell r="O20">
            <v>-240.29047689543489</v>
          </cell>
          <cell r="P20">
            <v>-222.13956863504916</v>
          </cell>
        </row>
        <row r="21">
          <cell r="B21" t="str">
            <v>Capital expenditures</v>
          </cell>
          <cell r="G21">
            <v>-8.762296000000001</v>
          </cell>
          <cell r="H21">
            <v>-9</v>
          </cell>
          <cell r="I21">
            <v>-9</v>
          </cell>
          <cell r="J21">
            <v>-9</v>
          </cell>
          <cell r="K21">
            <v>-9</v>
          </cell>
          <cell r="L21">
            <v>-9</v>
          </cell>
          <cell r="M21">
            <v>-9</v>
          </cell>
          <cell r="N21">
            <v>-9</v>
          </cell>
          <cell r="O21">
            <v>-9</v>
          </cell>
          <cell r="P21">
            <v>-9</v>
          </cell>
        </row>
        <row r="22">
          <cell r="B22" t="str">
            <v>Net decrease (increase) in working capital</v>
          </cell>
          <cell r="G22">
            <v>0</v>
          </cell>
          <cell r="H22">
            <v>0</v>
          </cell>
          <cell r="I22">
            <v>0</v>
          </cell>
          <cell r="J22">
            <v>0</v>
          </cell>
          <cell r="K22">
            <v>0</v>
          </cell>
          <cell r="L22">
            <v>0</v>
          </cell>
          <cell r="M22">
            <v>0</v>
          </cell>
          <cell r="N22">
            <v>0</v>
          </cell>
          <cell r="O22">
            <v>0</v>
          </cell>
          <cell r="P22">
            <v>0</v>
          </cell>
        </row>
        <row r="23">
          <cell r="B23" t="str">
            <v>Add:</v>
          </cell>
        </row>
        <row r="24">
          <cell r="B24" t="str">
            <v>Depreciation &amp; Amortization</v>
          </cell>
          <cell r="G24">
            <v>192.00039763199362</v>
          </cell>
          <cell r="H24">
            <v>249.91529096951172</v>
          </cell>
          <cell r="I24">
            <v>250.2632376531518</v>
          </cell>
          <cell r="J24">
            <v>250.14241113573328</v>
          </cell>
          <cell r="K24">
            <v>250.00499288303959</v>
          </cell>
          <cell r="L24">
            <v>249.85024403525256</v>
          </cell>
          <cell r="M24">
            <v>249.67955398892602</v>
          </cell>
          <cell r="N24">
            <v>249.49281657610572</v>
          </cell>
          <cell r="O24">
            <v>249.29047689543489</v>
          </cell>
          <cell r="P24">
            <v>231.13956863504916</v>
          </cell>
        </row>
        <row r="25">
          <cell r="B25" t="str">
            <v>Restrucuturing Charges</v>
          </cell>
          <cell r="G25">
            <v>0</v>
          </cell>
          <cell r="H25">
            <v>0</v>
          </cell>
          <cell r="I25">
            <v>0</v>
          </cell>
          <cell r="J25">
            <v>0</v>
          </cell>
          <cell r="K25">
            <v>0</v>
          </cell>
          <cell r="L25">
            <v>0</v>
          </cell>
          <cell r="M25">
            <v>0</v>
          </cell>
          <cell r="N25">
            <v>0</v>
          </cell>
          <cell r="O25">
            <v>0</v>
          </cell>
          <cell r="P25">
            <v>0</v>
          </cell>
        </row>
        <row r="27">
          <cell r="B27" t="str">
            <v>Unlevered free cash flow</v>
          </cell>
          <cell r="G27">
            <v>360.81170054713425</v>
          </cell>
          <cell r="H27">
            <v>384.6650237073095</v>
          </cell>
          <cell r="I27">
            <v>456.10102246784902</v>
          </cell>
          <cell r="J27">
            <v>537.77466172743198</v>
          </cell>
          <cell r="K27">
            <v>625.05539626257587</v>
          </cell>
          <cell r="L27">
            <v>702.07291810808579</v>
          </cell>
          <cell r="M27">
            <v>782.31779453841762</v>
          </cell>
          <cell r="N27">
            <v>873.67106770666805</v>
          </cell>
          <cell r="O27">
            <v>978.89851938939273</v>
          </cell>
          <cell r="P27">
            <v>-412.09068238560644</v>
          </cell>
        </row>
        <row r="28">
          <cell r="B28" t="str">
            <v>Growth in unlevered free cash flow</v>
          </cell>
          <cell r="G28" t="str">
            <v>nmf</v>
          </cell>
          <cell r="H28">
            <v>6.6110170828729053E-2</v>
          </cell>
          <cell r="I28">
            <v>0.18570962878833241</v>
          </cell>
          <cell r="J28">
            <v>0.17906918694824947</v>
          </cell>
          <cell r="K28">
            <v>0.16229982694755818</v>
          </cell>
          <cell r="L28">
            <v>0.1232171137246787</v>
          </cell>
          <cell r="M28">
            <v>0.11429706852469401</v>
          </cell>
          <cell r="N28">
            <v>0.11677258756737174</v>
          </cell>
          <cell r="O28">
            <v>0.12044287097538908</v>
          </cell>
          <cell r="P28">
            <v>-1.4209738540034325</v>
          </cell>
        </row>
        <row r="32">
          <cell r="B32" t="str">
            <v>Valuation - Discounted Cash Flow Analysis</v>
          </cell>
        </row>
        <row r="33">
          <cell r="F33" t="str">
            <v>Low Value</v>
          </cell>
          <cell r="G33" t="str">
            <v>High Value</v>
          </cell>
          <cell r="K33" t="str">
            <v xml:space="preserve">Unit Price </v>
          </cell>
        </row>
        <row r="34">
          <cell r="B34" t="str">
            <v>Selected weighted average cost of capital</v>
          </cell>
          <cell r="F34">
            <v>0.1</v>
          </cell>
          <cell r="G34">
            <v>0.09</v>
          </cell>
          <cell r="K34" t="str">
            <v>Terminal Trailing EBITDA Multiple</v>
          </cell>
        </row>
        <row r="35">
          <cell r="B35" t="str">
            <v>Present value of unlevered free cash flows</v>
          </cell>
          <cell r="F35">
            <v>3516.280639133613</v>
          </cell>
          <cell r="G35">
            <v>3663.3951035899177</v>
          </cell>
          <cell r="J35">
            <v>32.578695529356423</v>
          </cell>
          <cell r="K35">
            <v>9</v>
          </cell>
          <cell r="L35">
            <v>9.5</v>
          </cell>
          <cell r="M35">
            <v>10</v>
          </cell>
          <cell r="N35">
            <v>10.5</v>
          </cell>
          <cell r="O35">
            <v>11</v>
          </cell>
        </row>
        <row r="36">
          <cell r="J36">
            <v>8.5000000000000006E-2</v>
          </cell>
          <cell r="K36">
            <v>33.660205282097891</v>
          </cell>
          <cell r="L36">
            <v>34.894334562641717</v>
          </cell>
          <cell r="M36">
            <v>36.12846384318555</v>
          </cell>
          <cell r="N36">
            <v>37.362593123729376</v>
          </cell>
          <cell r="O36">
            <v>38.596722404273208</v>
          </cell>
        </row>
        <row r="37">
          <cell r="B37" t="str">
            <v>Terminal Value Methodology - EBITDA Multiple</v>
          </cell>
          <cell r="J37">
            <v>9.0000000000000011E-2</v>
          </cell>
          <cell r="K37">
            <v>32.523343221784451</v>
          </cell>
          <cell r="L37">
            <v>33.710193041805368</v>
          </cell>
          <cell r="M37">
            <v>34.897042861826307</v>
          </cell>
          <cell r="N37">
            <v>36.083892681847225</v>
          </cell>
          <cell r="O37">
            <v>37.270742501868163</v>
          </cell>
        </row>
        <row r="38">
          <cell r="B38" t="str">
            <v>EBITDA - selected terminal multiple (trailing)</v>
          </cell>
          <cell r="F38">
            <v>10</v>
          </cell>
          <cell r="G38">
            <v>11</v>
          </cell>
          <cell r="J38">
            <v>9.5000000000000015E-2</v>
          </cell>
          <cell r="K38">
            <v>31.431352093251935</v>
          </cell>
          <cell r="L38">
            <v>32.572937620596214</v>
          </cell>
          <cell r="M38">
            <v>33.71452314794049</v>
          </cell>
          <cell r="N38">
            <v>34.856108675284759</v>
          </cell>
          <cell r="O38">
            <v>35.997694202629042</v>
          </cell>
        </row>
        <row r="39">
          <cell r="B39" t="str">
            <v>Present value of terminal value</v>
          </cell>
          <cell r="F39">
            <v>6126.5154397700671</v>
          </cell>
          <cell r="G39">
            <v>7283.1425254961277</v>
          </cell>
          <cell r="J39">
            <v>0.10000000000000002</v>
          </cell>
          <cell r="K39">
            <v>30.382211730186157</v>
          </cell>
          <cell r="L39">
            <v>31.480453629771294</v>
          </cell>
          <cell r="M39">
            <v>32.578695529356423</v>
          </cell>
          <cell r="N39">
            <v>33.676937428941557</v>
          </cell>
          <cell r="O39">
            <v>34.77517932852669</v>
          </cell>
        </row>
        <row r="40">
          <cell r="B40" t="str">
            <v>Enterprise value - EBITDA multiple</v>
          </cell>
          <cell r="F40">
            <v>9642.7960789036806</v>
          </cell>
          <cell r="G40">
            <v>10946.537629086046</v>
          </cell>
          <cell r="J40">
            <v>0.10500000000000002</v>
          </cell>
          <cell r="K40">
            <v>29.374002649111954</v>
          </cell>
          <cell r="L40">
            <v>30.430731914903195</v>
          </cell>
          <cell r="M40">
            <v>31.487461180694439</v>
          </cell>
          <cell r="N40">
            <v>32.544190446485672</v>
          </cell>
          <cell r="O40">
            <v>33.600919712276905</v>
          </cell>
        </row>
        <row r="41">
          <cell r="B41" t="str">
            <v>Percentage of enterprise value from terminal period</v>
          </cell>
          <cell r="F41">
            <v>0.63534636526987609</v>
          </cell>
          <cell r="G41">
            <v>0.66533754985175309</v>
          </cell>
        </row>
        <row r="43">
          <cell r="B43" t="str">
            <v>Tax Benefits for Income Trust</v>
          </cell>
          <cell r="F43">
            <v>371.60536501908001</v>
          </cell>
          <cell r="G43">
            <v>376.63194511452258</v>
          </cell>
        </row>
        <row r="45">
          <cell r="B45" t="str">
            <v>Selected Enterprise Value</v>
          </cell>
          <cell r="F45">
            <v>10014.401443922761</v>
          </cell>
          <cell r="G45">
            <v>11323.169574200569</v>
          </cell>
        </row>
        <row r="46">
          <cell r="B46" t="str">
            <v>Implied EV/2008E</v>
          </cell>
          <cell r="F46">
            <v>13.767873677113748</v>
          </cell>
          <cell r="G46">
            <v>15.567177848331289</v>
          </cell>
        </row>
        <row r="48">
          <cell r="B48" t="str">
            <v>Less:</v>
          </cell>
        </row>
        <row r="49">
          <cell r="B49" t="str">
            <v>Debt</v>
          </cell>
          <cell r="F49">
            <v>-1095</v>
          </cell>
          <cell r="G49">
            <v>-1095</v>
          </cell>
        </row>
        <row r="50">
          <cell r="B50" t="str">
            <v>Preferred Shares</v>
          </cell>
          <cell r="F50">
            <v>-18.739999999999998</v>
          </cell>
          <cell r="G50">
            <v>-18.739999999999998</v>
          </cell>
        </row>
        <row r="51">
          <cell r="B51" t="str">
            <v>Add:</v>
          </cell>
        </row>
        <row r="52">
          <cell r="B52" t="str">
            <v>Cash / Short-term / Corp. investments</v>
          </cell>
          <cell r="F52">
            <v>162</v>
          </cell>
          <cell r="G52">
            <v>162</v>
          </cell>
        </row>
        <row r="53">
          <cell r="B53" t="str">
            <v>Selected Equity Value</v>
          </cell>
          <cell r="F53">
            <v>9062.6614439227615</v>
          </cell>
          <cell r="G53">
            <v>10371.429574200569</v>
          </cell>
        </row>
        <row r="55">
          <cell r="B55" t="str">
            <v>Number of Units (millions)</v>
          </cell>
          <cell r="F55">
            <v>278.17754200000002</v>
          </cell>
          <cell r="G55">
            <v>278.17754200000002</v>
          </cell>
        </row>
        <row r="57">
          <cell r="B57" t="str">
            <v>Unit Value</v>
          </cell>
          <cell r="F57">
            <v>32.57869552935643</v>
          </cell>
          <cell r="G57">
            <v>37.283489887909674</v>
          </cell>
        </row>
        <row r="60">
          <cell r="B60" t="str">
            <v>CI View of CI Business</v>
          </cell>
        </row>
        <row r="61">
          <cell r="D61" t="str">
            <v>For the Years Ended May 31</v>
          </cell>
          <cell r="F61" t="str">
            <v>For the Years Ended December 31</v>
          </cell>
        </row>
        <row r="62">
          <cell r="B62" t="str">
            <v>(C$ millions)</v>
          </cell>
          <cell r="D62">
            <v>2005</v>
          </cell>
          <cell r="E62">
            <v>2006</v>
          </cell>
          <cell r="F62">
            <v>2007</v>
          </cell>
          <cell r="G62">
            <v>2008</v>
          </cell>
          <cell r="H62">
            <v>2009</v>
          </cell>
          <cell r="I62">
            <v>2010</v>
          </cell>
          <cell r="J62">
            <v>2011</v>
          </cell>
          <cell r="K62">
            <v>2012</v>
          </cell>
          <cell r="L62">
            <v>2013</v>
          </cell>
          <cell r="M62">
            <v>2014</v>
          </cell>
          <cell r="N62">
            <v>2015</v>
          </cell>
          <cell r="O62">
            <v>2016</v>
          </cell>
          <cell r="P62">
            <v>2017</v>
          </cell>
          <cell r="R62" t="str">
            <v>CAGR</v>
          </cell>
        </row>
        <row r="63">
          <cell r="R63" t="str">
            <v>08E-17E</v>
          </cell>
        </row>
        <row r="64">
          <cell r="B64" t="str">
            <v>Ending AUM</v>
          </cell>
          <cell r="D64">
            <v>49242</v>
          </cell>
          <cell r="E64">
            <v>56905</v>
          </cell>
          <cell r="F64">
            <v>64156.779000000002</v>
          </cell>
          <cell r="G64">
            <v>70155.695333485317</v>
          </cell>
          <cell r="H64">
            <v>78008.671510056884</v>
          </cell>
          <cell r="I64">
            <v>86073.960771155093</v>
          </cell>
          <cell r="J64">
            <v>94691.040863064933</v>
          </cell>
          <cell r="K64">
            <v>103916.87866457646</v>
          </cell>
          <cell r="L64">
            <v>113759.83538278109</v>
          </cell>
          <cell r="M64">
            <v>124281.64970301976</v>
          </cell>
          <cell r="N64">
            <v>135530.92806606684</v>
          </cell>
          <cell r="O64">
            <v>147585.11020329338</v>
          </cell>
          <cell r="P64">
            <v>160502.87627489053</v>
          </cell>
          <cell r="R64">
            <v>9.6315471174479361E-2</v>
          </cell>
        </row>
        <row r="65">
          <cell r="B65" t="str">
            <v>AUM growth - %</v>
          </cell>
          <cell r="E65">
            <v>0.15561918687299459</v>
          </cell>
          <cell r="F65">
            <v>0.12743658729461393</v>
          </cell>
          <cell r="G65">
            <v>9.3504013558494137E-2</v>
          </cell>
          <cell r="H65">
            <v>0.11193640287139073</v>
          </cell>
          <cell r="I65">
            <v>0.10338965021418711</v>
          </cell>
          <cell r="J65">
            <v>0.10011250806524497</v>
          </cell>
          <cell r="K65">
            <v>9.7430947188058115E-2</v>
          </cell>
          <cell r="L65">
            <v>9.4719518568064265E-2</v>
          </cell>
          <cell r="M65">
            <v>9.2491469285575834E-2</v>
          </cell>
          <cell r="N65">
            <v>9.0514395246024337E-2</v>
          </cell>
          <cell r="O65">
            <v>8.8940452996459474E-2</v>
          </cell>
          <cell r="P65">
            <v>8.7527570049602987E-2</v>
          </cell>
        </row>
        <row r="67">
          <cell r="B67" t="str">
            <v>Net Sales</v>
          </cell>
          <cell r="D67">
            <v>1657</v>
          </cell>
          <cell r="E67">
            <v>3153.2</v>
          </cell>
          <cell r="F67">
            <v>1944.3513533200007</v>
          </cell>
          <cell r="G67">
            <v>1446.5504299682843</v>
          </cell>
          <cell r="H67">
            <v>2565.00113861522</v>
          </cell>
          <cell r="I67">
            <v>2740.0234605248997</v>
          </cell>
          <cell r="J67">
            <v>2737.3696891521477</v>
          </cell>
          <cell r="K67">
            <v>2734.5514358820337</v>
          </cell>
          <cell r="L67">
            <v>2731.982646929031</v>
          </cell>
          <cell r="M67">
            <v>2729.2538179263192</v>
          </cell>
          <cell r="N67">
            <v>2726.5018073795827</v>
          </cell>
          <cell r="O67">
            <v>2723.5580396433288</v>
          </cell>
          <cell r="P67">
            <v>2716.6907759879009</v>
          </cell>
          <cell r="R67">
            <v>7.2535924405491725E-2</v>
          </cell>
        </row>
        <row r="68">
          <cell r="B68" t="str">
            <v>AUM growth - %</v>
          </cell>
          <cell r="E68">
            <v>0.90295715147857569</v>
          </cell>
          <cell r="F68">
            <v>-0.38337201784853459</v>
          </cell>
          <cell r="G68">
            <v>-0.25602416070619949</v>
          </cell>
          <cell r="H68">
            <v>0.77318473347068717</v>
          </cell>
          <cell r="I68">
            <v>6.8234793066863864E-2</v>
          </cell>
          <cell r="J68">
            <v>-9.685214053765101E-4</v>
          </cell>
          <cell r="K68">
            <v>-1.0295479201374302E-3</v>
          </cell>
          <cell r="L68">
            <v>-9.3938220334632838E-4</v>
          </cell>
          <cell r="M68">
            <v>-9.9884565730279373E-4</v>
          </cell>
          <cell r="N68">
            <v>-1.0083380771186423E-3</v>
          </cell>
          <cell r="O68">
            <v>-1.0796866990098186E-3</v>
          </cell>
          <cell r="P68">
            <v>-2.5214309941150592E-3</v>
          </cell>
        </row>
        <row r="70">
          <cell r="B70" t="str">
            <v>REVENUES</v>
          </cell>
        </row>
        <row r="71">
          <cell r="B71" t="str">
            <v>Management fees (1)</v>
          </cell>
          <cell r="D71">
            <v>898.12109099999998</v>
          </cell>
          <cell r="E71">
            <v>1002.347157</v>
          </cell>
          <cell r="F71">
            <v>1173.9742450000001</v>
          </cell>
          <cell r="G71">
            <v>1189.9366655597555</v>
          </cell>
          <cell r="H71">
            <v>1294.3370730178174</v>
          </cell>
          <cell r="I71">
            <v>1430.3679863060802</v>
          </cell>
          <cell r="J71">
            <v>1574.5944885778388</v>
          </cell>
          <cell r="K71">
            <v>1733.457205541011</v>
          </cell>
          <cell r="L71">
            <v>1893.2747799493898</v>
          </cell>
          <cell r="M71">
            <v>2068.8268541985581</v>
          </cell>
          <cell r="N71">
            <v>2256.2897997199548</v>
          </cell>
          <cell r="O71">
            <v>2463.4384386591528</v>
          </cell>
          <cell r="P71">
            <v>2685.9290611512065</v>
          </cell>
          <cell r="R71">
            <v>9.4676090251499812E-2</v>
          </cell>
        </row>
        <row r="72">
          <cell r="B72" t="str">
            <v>Administration fees</v>
          </cell>
          <cell r="D72">
            <v>114.51600000000001</v>
          </cell>
          <cell r="E72">
            <v>131.78100000000001</v>
          </cell>
          <cell r="F72">
            <v>292.29704399999997</v>
          </cell>
          <cell r="G72">
            <v>305.97316766241039</v>
          </cell>
          <cell r="H72">
            <v>351.76127106380233</v>
          </cell>
          <cell r="I72">
            <v>367.00490382072792</v>
          </cell>
          <cell r="J72">
            <v>383.00144316544777</v>
          </cell>
          <cell r="K72">
            <v>400.17884138365986</v>
          </cell>
          <cell r="L72">
            <v>417.42115681955062</v>
          </cell>
          <cell r="M72">
            <v>435.90913474848372</v>
          </cell>
          <cell r="N72">
            <v>455.31119868559392</v>
          </cell>
          <cell r="O72">
            <v>476.1432085259089</v>
          </cell>
          <cell r="P72">
            <v>497.92835247590489</v>
          </cell>
          <cell r="R72">
            <v>5.5597050727016928E-2</v>
          </cell>
        </row>
        <row r="73">
          <cell r="B73" t="str">
            <v>Redemption fees</v>
          </cell>
          <cell r="D73">
            <v>47.081000000000003</v>
          </cell>
          <cell r="E73">
            <v>40.164999999999999</v>
          </cell>
          <cell r="F73">
            <v>31.521146000000002</v>
          </cell>
          <cell r="G73">
            <v>31.808522242777968</v>
          </cell>
          <cell r="H73">
            <v>32.61500065570101</v>
          </cell>
          <cell r="I73">
            <v>34.86468296857521</v>
          </cell>
          <cell r="J73">
            <v>37.059658319830987</v>
          </cell>
          <cell r="K73">
            <v>39.000853050878625</v>
          </cell>
          <cell r="L73">
            <v>40.680960231149555</v>
          </cell>
          <cell r="M73">
            <v>42.029251248006723</v>
          </cell>
          <cell r="N73">
            <v>43.006178292033511</v>
          </cell>
          <cell r="O73">
            <v>43.621233253714522</v>
          </cell>
          <cell r="P73">
            <v>44.236587069045939</v>
          </cell>
          <cell r="R73">
            <v>3.7326198884737316E-2</v>
          </cell>
        </row>
        <row r="74">
          <cell r="B74" t="str">
            <v>Performance fees / Other Income</v>
          </cell>
          <cell r="D74">
            <v>38.864000000000004</v>
          </cell>
          <cell r="E74">
            <v>41.463000000000001</v>
          </cell>
          <cell r="F74">
            <v>38.363492000000001</v>
          </cell>
          <cell r="G74">
            <v>42.725512801711588</v>
          </cell>
          <cell r="H74">
            <v>38.820161098233655</v>
          </cell>
          <cell r="I74">
            <v>41.641607176084769</v>
          </cell>
          <cell r="J74">
            <v>45.17578767400768</v>
          </cell>
          <cell r="K74">
            <v>49.160354762850979</v>
          </cell>
          <cell r="L74">
            <v>53.209259078794055</v>
          </cell>
          <cell r="M74">
            <v>57.694629535534098</v>
          </cell>
          <cell r="N74">
            <v>62.518979786870446</v>
          </cell>
          <cell r="O74">
            <v>67.846172346145821</v>
          </cell>
          <cell r="P74">
            <v>73.627290747786887</v>
          </cell>
          <cell r="R74">
            <v>6.2334490450535629E-2</v>
          </cell>
        </row>
        <row r="75">
          <cell r="B75" t="str">
            <v>Total Revenue</v>
          </cell>
          <cell r="D75">
            <v>1098.582091</v>
          </cell>
          <cell r="E75">
            <v>1215.756157</v>
          </cell>
          <cell r="F75">
            <v>1536.155927</v>
          </cell>
          <cell r="G75">
            <v>1570.4438682666555</v>
          </cell>
          <cell r="H75">
            <v>1717.5335058355545</v>
          </cell>
          <cell r="I75">
            <v>1873.8791802714682</v>
          </cell>
          <cell r="J75">
            <v>2039.8313777371254</v>
          </cell>
          <cell r="K75">
            <v>2221.7972547384006</v>
          </cell>
          <cell r="L75">
            <v>2404.5861560788844</v>
          </cell>
          <cell r="M75">
            <v>2604.4598697305828</v>
          </cell>
          <cell r="N75">
            <v>2817.1261564844526</v>
          </cell>
          <cell r="O75">
            <v>3051.049052784922</v>
          </cell>
          <cell r="P75">
            <v>3301.7212914439442</v>
          </cell>
          <cell r="R75">
            <v>8.6069342626253986E-2</v>
          </cell>
        </row>
        <row r="77">
          <cell r="B77" t="str">
            <v>EXPENSES</v>
          </cell>
        </row>
        <row r="78">
          <cell r="B78" t="str">
            <v>Selling, general and administrative (1)</v>
          </cell>
          <cell r="D78">
            <v>231.613091</v>
          </cell>
          <cell r="E78">
            <v>245.95015699999999</v>
          </cell>
          <cell r="F78">
            <v>227.94452099999998</v>
          </cell>
          <cell r="G78">
            <v>249.06065405823335</v>
          </cell>
          <cell r="H78">
            <v>261.34780155366121</v>
          </cell>
          <cell r="I78">
            <v>270.19459633733214</v>
          </cell>
          <cell r="J78">
            <v>283.33473547735309</v>
          </cell>
          <cell r="K78">
            <v>303.52162238430139</v>
          </cell>
          <cell r="L78">
            <v>323.21412085386822</v>
          </cell>
          <cell r="M78">
            <v>350.29627247496109</v>
          </cell>
          <cell r="N78">
            <v>371.20103919335793</v>
          </cell>
          <cell r="O78">
            <v>387.97987904320951</v>
          </cell>
          <cell r="P78">
            <v>405.2166944611252</v>
          </cell>
          <cell r="R78">
            <v>5.5569691092212548E-2</v>
          </cell>
        </row>
        <row r="79">
          <cell r="B79" t="str">
            <v>Investment dealer fees</v>
          </cell>
          <cell r="D79">
            <v>82.162000000000006</v>
          </cell>
          <cell r="E79">
            <v>99.346999999999994</v>
          </cell>
          <cell r="F79">
            <v>189.13181499999999</v>
          </cell>
          <cell r="G79">
            <v>195.81591896179683</v>
          </cell>
          <cell r="H79">
            <v>222.91422549784187</v>
          </cell>
          <cell r="I79">
            <v>231.70960347396445</v>
          </cell>
          <cell r="J79">
            <v>240.91258848215739</v>
          </cell>
          <cell r="K79">
            <v>251.42914542831605</v>
          </cell>
          <cell r="L79">
            <v>261.8687764022788</v>
          </cell>
          <cell r="M79">
            <v>273.1243153178404</v>
          </cell>
          <cell r="N79">
            <v>284.93682746090349</v>
          </cell>
          <cell r="O79">
            <v>297.69432066391164</v>
          </cell>
          <cell r="P79">
            <v>311.02300585454429</v>
          </cell>
          <cell r="R79">
            <v>5.2754651032547395E-2</v>
          </cell>
        </row>
        <row r="80">
          <cell r="B80" t="str">
            <v>Trailer fees</v>
          </cell>
          <cell r="D80">
            <v>250.69499999999999</v>
          </cell>
          <cell r="E80">
            <v>290.98200000000003</v>
          </cell>
          <cell r="F80">
            <v>368.84486800000002</v>
          </cell>
          <cell r="G80">
            <v>377.91807558975523</v>
          </cell>
          <cell r="H80">
            <v>410.00163665491249</v>
          </cell>
          <cell r="I80">
            <v>452.26220740631658</v>
          </cell>
          <cell r="J80">
            <v>497.28694571698026</v>
          </cell>
          <cell r="K80">
            <v>546.87357301152747</v>
          </cell>
          <cell r="L80">
            <v>596.69641085249395</v>
          </cell>
          <cell r="M80">
            <v>651.4109281375936</v>
          </cell>
          <cell r="N80">
            <v>709.8001961901191</v>
          </cell>
          <cell r="O80">
            <v>774.29790774571893</v>
          </cell>
          <cell r="P80">
            <v>843.50186513510289</v>
          </cell>
          <cell r="R80">
            <v>9.3309580163225547E-2</v>
          </cell>
        </row>
        <row r="81">
          <cell r="B81" t="str">
            <v>Distribution fees to limited partnerships</v>
          </cell>
          <cell r="D81">
            <v>0</v>
          </cell>
          <cell r="E81">
            <v>0</v>
          </cell>
          <cell r="F81">
            <v>2.8495760000000008</v>
          </cell>
          <cell r="G81">
            <v>2.2573262881101801</v>
          </cell>
          <cell r="H81">
            <v>2.2028158850430009</v>
          </cell>
          <cell r="I81">
            <v>2.1337060002289401</v>
          </cell>
          <cell r="J81">
            <v>2.066968278440827</v>
          </cell>
          <cell r="K81">
            <v>2.0084904382337809</v>
          </cell>
          <cell r="L81">
            <v>1.940717831410957</v>
          </cell>
          <cell r="M81">
            <v>1.8805451874959471</v>
          </cell>
          <cell r="N81">
            <v>1.8224002883336798</v>
          </cell>
          <cell r="O81">
            <v>1.7714815337442777</v>
          </cell>
          <cell r="P81">
            <v>1.1942582606711873</v>
          </cell>
          <cell r="R81">
            <v>-6.8295457798967507E-2</v>
          </cell>
        </row>
        <row r="82">
          <cell r="B82" t="str">
            <v>Other expenses</v>
          </cell>
          <cell r="D82">
            <v>1.447000000000001</v>
          </cell>
          <cell r="E82">
            <v>2.0619999999999994</v>
          </cell>
          <cell r="F82">
            <v>9.5163619999999973</v>
          </cell>
          <cell r="G82">
            <v>12.760897555077625</v>
          </cell>
          <cell r="H82">
            <v>12.768247257426665</v>
          </cell>
          <cell r="I82">
            <v>11.972913948085047</v>
          </cell>
          <cell r="J82">
            <v>12.631285463456029</v>
          </cell>
          <cell r="K82">
            <v>13.412172897134468</v>
          </cell>
          <cell r="L82">
            <v>14.120650015050238</v>
          </cell>
          <cell r="M82">
            <v>14.858454400598749</v>
          </cell>
          <cell r="N82">
            <v>15.676958964483964</v>
          </cell>
          <cell r="O82">
            <v>16.488210909426009</v>
          </cell>
          <cell r="P82">
            <v>17.326132660770021</v>
          </cell>
          <cell r="R82">
            <v>3.4565099639263686E-2</v>
          </cell>
        </row>
        <row r="84">
          <cell r="B84" t="str">
            <v>EBITDA</v>
          </cell>
          <cell r="D84">
            <v>532.66500000000008</v>
          </cell>
          <cell r="E84">
            <v>577.41500000000008</v>
          </cell>
          <cell r="F84">
            <v>737.86878500000012</v>
          </cell>
          <cell r="G84">
            <v>732.63099581368238</v>
          </cell>
          <cell r="H84">
            <v>808.29877898666916</v>
          </cell>
          <cell r="I84">
            <v>905.60615310554101</v>
          </cell>
          <cell r="J84">
            <v>1003.5988543187377</v>
          </cell>
          <cell r="K84">
            <v>1104.5522505788874</v>
          </cell>
          <cell r="L84">
            <v>1206.7454801237823</v>
          </cell>
          <cell r="M84">
            <v>1312.8893542120929</v>
          </cell>
          <cell r="N84">
            <v>1433.6887343872545</v>
          </cell>
          <cell r="O84">
            <v>1572.8172528889115</v>
          </cell>
          <cell r="P84">
            <v>1723.4593350717305</v>
          </cell>
          <cell r="R84">
            <v>9.9713427968806112E-2</v>
          </cell>
        </row>
        <row r="85">
          <cell r="B85" t="str">
            <v>EBITDA margin - %</v>
          </cell>
          <cell r="D85">
            <v>0.48486590520980927</v>
          </cell>
          <cell r="E85">
            <v>0.47494310160421427</v>
          </cell>
          <cell r="F85">
            <v>0.48033456241711336</v>
          </cell>
          <cell r="G85">
            <v>0.46651205472393514</v>
          </cell>
          <cell r="H85">
            <v>0.47061601781878709</v>
          </cell>
          <cell r="I85">
            <v>0.48327883816626116</v>
          </cell>
          <cell r="J85">
            <v>0.4920008905010933</v>
          </cell>
          <cell r="K85">
            <v>0.49714358419663268</v>
          </cell>
          <cell r="L85">
            <v>0.5018516292598143</v>
          </cell>
          <cell r="M85">
            <v>0.50409275622584437</v>
          </cell>
          <cell r="N85">
            <v>0.50891889633241805</v>
          </cell>
          <cell r="O85">
            <v>0.51550048054890596</v>
          </cell>
          <cell r="P85">
            <v>0.52198813374644615</v>
          </cell>
        </row>
        <row r="86">
          <cell r="B86" t="str">
            <v>EBITDA growth - %</v>
          </cell>
          <cell r="E86">
            <v>8.4011526944702597E-2</v>
          </cell>
          <cell r="F86">
            <v>0.27788295246919459</v>
          </cell>
          <cell r="G86">
            <v>-7.0985374267021895E-3</v>
          </cell>
          <cell r="H86">
            <v>0.10328225751484599</v>
          </cell>
          <cell r="I86">
            <v>0.12038540283441002</v>
          </cell>
          <cell r="J86">
            <v>0.10820675287723724</v>
          </cell>
          <cell r="K86">
            <v>0.10059138252870836</v>
          </cell>
          <cell r="L86">
            <v>9.2520050084852201E-2</v>
          </cell>
          <cell r="M86">
            <v>8.7958791507073197E-2</v>
          </cell>
          <cell r="N86">
            <v>9.2010328050574408E-2</v>
          </cell>
          <cell r="O86">
            <v>9.7042346197355966E-2</v>
          </cell>
          <cell r="P86">
            <v>9.5778503132594395E-2</v>
          </cell>
        </row>
        <row r="88">
          <cell r="B88" t="str">
            <v>Amortization of deferred sales commissions/fund contracts</v>
          </cell>
          <cell r="D88">
            <v>58.247999999999998</v>
          </cell>
          <cell r="E88">
            <v>82.021000000000001</v>
          </cell>
          <cell r="F88">
            <v>123.47798</v>
          </cell>
          <cell r="G88">
            <v>135.49827608691101</v>
          </cell>
          <cell r="H88">
            <v>164.11185390474344</v>
          </cell>
          <cell r="I88">
            <v>196.53177584630862</v>
          </cell>
          <cell r="J88">
            <v>228.99558642552813</v>
          </cell>
          <cell r="K88">
            <v>165.27985176745625</v>
          </cell>
          <cell r="L88">
            <v>196.91326536323206</v>
          </cell>
          <cell r="M88">
            <v>204.4108437112865</v>
          </cell>
          <cell r="N88">
            <v>224.13297437519603</v>
          </cell>
          <cell r="O88">
            <v>227.71783968662908</v>
          </cell>
          <cell r="P88">
            <v>227.38047336090918</v>
          </cell>
          <cell r="R88">
            <v>5.9204782306530701E-2</v>
          </cell>
        </row>
        <row r="89">
          <cell r="B89" t="str">
            <v>Amortization of other</v>
          </cell>
          <cell r="D89">
            <v>13.529</v>
          </cell>
          <cell r="E89">
            <v>6.82</v>
          </cell>
          <cell r="F89">
            <v>13.500103999999999</v>
          </cell>
          <cell r="G89">
            <v>13.175398000000001</v>
          </cell>
          <cell r="H89">
            <v>11.52</v>
          </cell>
          <cell r="I89">
            <v>9</v>
          </cell>
          <cell r="J89">
            <v>9</v>
          </cell>
          <cell r="K89">
            <v>9</v>
          </cell>
          <cell r="L89">
            <v>9</v>
          </cell>
          <cell r="M89">
            <v>9</v>
          </cell>
          <cell r="N89">
            <v>9</v>
          </cell>
          <cell r="O89">
            <v>9</v>
          </cell>
          <cell r="P89">
            <v>9</v>
          </cell>
          <cell r="R89">
            <v>-4.1463286286275824E-2</v>
          </cell>
        </row>
        <row r="91">
          <cell r="B91" t="str">
            <v>EBIT</v>
          </cell>
          <cell r="D91">
            <v>460.88800000000009</v>
          </cell>
          <cell r="E91">
            <v>488.57400000000007</v>
          </cell>
          <cell r="F91">
            <v>600.89070100000015</v>
          </cell>
          <cell r="G91">
            <v>583.9573217267714</v>
          </cell>
          <cell r="H91">
            <v>632.66692508192568</v>
          </cell>
          <cell r="I91">
            <v>700.07437725923239</v>
          </cell>
          <cell r="J91">
            <v>765.60326789320959</v>
          </cell>
          <cell r="K91">
            <v>930.27239881143123</v>
          </cell>
          <cell r="L91">
            <v>1000.8322147605502</v>
          </cell>
          <cell r="M91">
            <v>1099.4785105008064</v>
          </cell>
          <cell r="N91">
            <v>1200.5557600120585</v>
          </cell>
          <cell r="O91">
            <v>1336.0994132022824</v>
          </cell>
          <cell r="P91">
            <v>1487.0788617108212</v>
          </cell>
          <cell r="R91">
            <v>0.10944525464117638</v>
          </cell>
        </row>
        <row r="92">
          <cell r="B92" t="str">
            <v>EBIT margin - %</v>
          </cell>
          <cell r="D92">
            <v>0.41952986834190081</v>
          </cell>
          <cell r="E92">
            <v>0.40186841513153865</v>
          </cell>
          <cell r="F92">
            <v>0.39116517434105513</v>
          </cell>
          <cell r="G92">
            <v>0.3718422119545744</v>
          </cell>
          <cell r="H92">
            <v>0.36835783577575254</v>
          </cell>
          <cell r="I92">
            <v>0.37359632607573606</v>
          </cell>
          <cell r="J92">
            <v>0.3753267433029327</v>
          </cell>
          <cell r="K92">
            <v>0.41870265022042419</v>
          </cell>
          <cell r="L92">
            <v>0.41621807238239672</v>
          </cell>
          <cell r="M92">
            <v>0.42215221792399565</v>
          </cell>
          <cell r="N92">
            <v>0.42616329313070445</v>
          </cell>
          <cell r="O92">
            <v>0.43791475983734973</v>
          </cell>
          <cell r="P92">
            <v>0.45039503048437984</v>
          </cell>
        </row>
        <row r="93">
          <cell r="B93" t="str">
            <v>EBIT growth - %</v>
          </cell>
          <cell r="E93">
            <v>6.007099338667965E-2</v>
          </cell>
          <cell r="F93">
            <v>0.2298867745725317</v>
          </cell>
          <cell r="G93">
            <v>-2.8180464841689679E-2</v>
          </cell>
          <cell r="H93">
            <v>8.341295081482869E-2</v>
          </cell>
          <cell r="I93">
            <v>0.10654492831054507</v>
          </cell>
          <cell r="J93">
            <v>9.36027553108294E-2</v>
          </cell>
          <cell r="K93">
            <v>0.21508415366532962</v>
          </cell>
          <cell r="L93">
            <v>7.5848553648662609E-2</v>
          </cell>
          <cell r="M93">
            <v>9.8564269100647861E-2</v>
          </cell>
          <cell r="N93">
            <v>9.1931991890602749E-2</v>
          </cell>
          <cell r="O93">
            <v>0.11290075622048779</v>
          </cell>
          <cell r="P93">
            <v>0.11300016077896502</v>
          </cell>
        </row>
      </sheetData>
      <sheetData sheetId="40"/>
      <sheetData sheetId="41">
        <row r="1">
          <cell r="A1" t="str">
            <v>Project Sky</v>
          </cell>
        </row>
        <row r="2">
          <cell r="A2" t="str">
            <v>CI Split by Business Segment (From CI's forecast)</v>
          </cell>
        </row>
        <row r="3">
          <cell r="A3" t="str">
            <v>($ Thousands CAD)</v>
          </cell>
        </row>
        <row r="4">
          <cell r="C4" t="str">
            <v>Projected Annual Forecast</v>
          </cell>
        </row>
        <row r="5">
          <cell r="C5" t="str">
            <v>Year end</v>
          </cell>
          <cell r="D5" t="str">
            <v>Year end</v>
          </cell>
          <cell r="E5" t="str">
            <v>Year end</v>
          </cell>
          <cell r="F5" t="str">
            <v>Year end</v>
          </cell>
          <cell r="G5" t="str">
            <v>Year end</v>
          </cell>
          <cell r="H5" t="str">
            <v>Year end</v>
          </cell>
          <cell r="I5" t="str">
            <v>Year end</v>
          </cell>
          <cell r="J5" t="str">
            <v>Year end</v>
          </cell>
          <cell r="K5" t="str">
            <v>Year end</v>
          </cell>
          <cell r="L5" t="str">
            <v>Year end</v>
          </cell>
        </row>
        <row r="6">
          <cell r="C6">
            <v>39447</v>
          </cell>
          <cell r="D6">
            <v>39813</v>
          </cell>
          <cell r="E6">
            <v>40178</v>
          </cell>
          <cell r="F6">
            <v>40543</v>
          </cell>
          <cell r="G6">
            <v>40908</v>
          </cell>
          <cell r="H6">
            <v>41274</v>
          </cell>
          <cell r="I6">
            <v>41639</v>
          </cell>
          <cell r="J6">
            <v>42004</v>
          </cell>
          <cell r="K6">
            <v>42369</v>
          </cell>
          <cell r="L6">
            <v>42735</v>
          </cell>
        </row>
        <row r="7">
          <cell r="A7" t="str">
            <v>REVENUES</v>
          </cell>
        </row>
        <row r="8">
          <cell r="A8" t="str">
            <v>Management fees</v>
          </cell>
          <cell r="C8">
            <v>1173974.2450000001</v>
          </cell>
          <cell r="D8">
            <v>1175211.1279012125</v>
          </cell>
          <cell r="E8">
            <v>1306381.3488661512</v>
          </cell>
          <cell r="F8">
            <v>1447840.0499442061</v>
          </cell>
          <cell r="G8">
            <v>1599844.2192619864</v>
          </cell>
          <cell r="H8">
            <v>1767526.2537080818</v>
          </cell>
          <cell r="I8">
            <v>1937200.2616462284</v>
          </cell>
          <cell r="J8">
            <v>2123828.1683315346</v>
          </cell>
          <cell r="K8">
            <v>2323683.3814104758</v>
          </cell>
          <cell r="L8">
            <v>2544846.4174519847</v>
          </cell>
        </row>
        <row r="9">
          <cell r="A9" t="str">
            <v>Fees recovered from funds</v>
          </cell>
          <cell r="C9">
            <v>118751.963</v>
          </cell>
          <cell r="D9">
            <v>114842.35934917476</v>
          </cell>
          <cell r="E9">
            <v>127083.65541713261</v>
          </cell>
          <cell r="F9">
            <v>140650.49780665257</v>
          </cell>
          <cell r="G9">
            <v>155393.23880780069</v>
          </cell>
          <cell r="H9">
            <v>171644.73872274251</v>
          </cell>
          <cell r="I9">
            <v>188073.17316913811</v>
          </cell>
          <cell r="J9">
            <v>206128.4984126116</v>
          </cell>
          <cell r="K9">
            <v>225445.47849074262</v>
          </cell>
          <cell r="L9">
            <v>246804.10443496687</v>
          </cell>
        </row>
        <row r="10">
          <cell r="A10" t="str">
            <v>Administration fees</v>
          </cell>
          <cell r="C10">
            <v>292297.04399999999</v>
          </cell>
          <cell r="D10">
            <v>305973.16766241041</v>
          </cell>
          <cell r="E10">
            <v>351761.2710638023</v>
          </cell>
          <cell r="F10">
            <v>367004.90382072789</v>
          </cell>
          <cell r="G10">
            <v>383001.4431654478</v>
          </cell>
          <cell r="H10">
            <v>400178.84138365986</v>
          </cell>
          <cell r="I10">
            <v>417421.15681955061</v>
          </cell>
          <cell r="J10">
            <v>435909.13474848372</v>
          </cell>
          <cell r="K10">
            <v>455311.1986855939</v>
          </cell>
          <cell r="L10">
            <v>476143.20852590888</v>
          </cell>
        </row>
        <row r="11">
          <cell r="A11" t="str">
            <v>Redemption fees</v>
          </cell>
          <cell r="C11">
            <v>31521.146000000001</v>
          </cell>
          <cell r="D11">
            <v>32883.599015025844</v>
          </cell>
          <cell r="E11">
            <v>34760.884027171705</v>
          </cell>
          <cell r="F11">
            <v>37114.897185826449</v>
          </cell>
          <cell r="G11">
            <v>39538.751007046281</v>
          </cell>
          <cell r="H11">
            <v>41704.654818751696</v>
          </cell>
          <cell r="I11">
            <v>43596.130961874333</v>
          </cell>
          <cell r="J11">
            <v>45141.978047871744</v>
          </cell>
          <cell r="K11">
            <v>46295.213342086026</v>
          </cell>
          <cell r="L11">
            <v>47066.712854409838</v>
          </cell>
        </row>
        <row r="12">
          <cell r="A12" t="str">
            <v>Performance fees</v>
          </cell>
          <cell r="C12">
            <v>2886.3549999999996</v>
          </cell>
          <cell r="D12">
            <v>40.403999999999996</v>
          </cell>
          <cell r="E12">
            <v>0</v>
          </cell>
          <cell r="F12">
            <v>0</v>
          </cell>
          <cell r="G12">
            <v>0</v>
          </cell>
          <cell r="H12">
            <v>0</v>
          </cell>
          <cell r="I12">
            <v>0</v>
          </cell>
          <cell r="J12">
            <v>0</v>
          </cell>
          <cell r="K12">
            <v>0</v>
          </cell>
          <cell r="L12">
            <v>0</v>
          </cell>
        </row>
        <row r="13">
          <cell r="A13" t="str">
            <v>Gain on sale of marketable securities</v>
          </cell>
          <cell r="C13">
            <v>1698.018</v>
          </cell>
          <cell r="D13">
            <v>-3.5</v>
          </cell>
          <cell r="E13">
            <v>0</v>
          </cell>
          <cell r="F13">
            <v>0</v>
          </cell>
          <cell r="G13">
            <v>0</v>
          </cell>
          <cell r="H13">
            <v>0</v>
          </cell>
          <cell r="I13">
            <v>0</v>
          </cell>
          <cell r="J13">
            <v>0</v>
          </cell>
          <cell r="K13">
            <v>0</v>
          </cell>
          <cell r="L13">
            <v>0</v>
          </cell>
        </row>
        <row r="14">
          <cell r="A14" t="str">
            <v>Other income</v>
          </cell>
          <cell r="C14">
            <v>33779.118999999999</v>
          </cell>
          <cell r="D14">
            <v>42729.012801711586</v>
          </cell>
          <cell r="E14">
            <v>38820.161098233657</v>
          </cell>
          <cell r="F14">
            <v>41641.60717608477</v>
          </cell>
          <cell r="G14">
            <v>45175.787674007683</v>
          </cell>
          <cell r="H14">
            <v>49160.354762850977</v>
          </cell>
          <cell r="I14">
            <v>53209.259078794057</v>
          </cell>
          <cell r="J14">
            <v>57694.629535534099</v>
          </cell>
          <cell r="K14">
            <v>62518.979786870455</v>
          </cell>
          <cell r="L14">
            <v>67846.172346145817</v>
          </cell>
        </row>
        <row r="15">
          <cell r="A15" t="str">
            <v>Total revenues</v>
          </cell>
          <cell r="C15">
            <v>1654907.89</v>
          </cell>
          <cell r="D15">
            <v>1671676.1707295354</v>
          </cell>
          <cell r="E15">
            <v>1858807.3204724914</v>
          </cell>
          <cell r="F15">
            <v>2034251.9559334978</v>
          </cell>
          <cell r="G15">
            <v>2222953.4399162885</v>
          </cell>
          <cell r="H15">
            <v>2430214.8433960867</v>
          </cell>
          <cell r="I15">
            <v>2639499.9816755857</v>
          </cell>
          <cell r="J15">
            <v>2868702.4090760355</v>
          </cell>
          <cell r="K15">
            <v>3113254.2517157691</v>
          </cell>
          <cell r="L15">
            <v>3382706.6156134163</v>
          </cell>
        </row>
        <row r="16">
          <cell r="A16" t="str">
            <v>EXPENSES</v>
          </cell>
          <cell r="D16">
            <v>1.0132455607263724E-2</v>
          </cell>
          <cell r="E16">
            <v>0.11194222482772509</v>
          </cell>
          <cell r="F16">
            <v>9.4385595283974943E-2</v>
          </cell>
          <cell r="G16">
            <v>9.276210030541554E-2</v>
          </cell>
          <cell r="H16">
            <v>9.3236952136794837E-2</v>
          </cell>
          <cell r="I16">
            <v>8.6117957368343268E-2</v>
          </cell>
          <cell r="J16">
            <v>8.6835548017298869E-2</v>
          </cell>
          <cell r="K16">
            <v>8.5248243898013776E-2</v>
          </cell>
          <cell r="L16">
            <v>8.6550066943342996E-2</v>
          </cell>
        </row>
        <row r="17">
          <cell r="A17" t="str">
            <v>Selling, general and administrative</v>
          </cell>
          <cell r="C17">
            <v>346696.484</v>
          </cell>
          <cell r="D17">
            <v>362483.44946291368</v>
          </cell>
          <cell r="E17">
            <v>389622.28168620402</v>
          </cell>
          <cell r="F17">
            <v>412472.52962444501</v>
          </cell>
          <cell r="G17">
            <v>441007.93037167279</v>
          </cell>
          <cell r="H17">
            <v>478254.19918944058</v>
          </cell>
          <cell r="I17">
            <v>515258.92042964848</v>
          </cell>
          <cell r="J17">
            <v>561540.1272835132</v>
          </cell>
          <cell r="K17">
            <v>602835.6510580366</v>
          </cell>
          <cell r="L17">
            <v>641975.53975494497</v>
          </cell>
        </row>
        <row r="18">
          <cell r="A18" t="str">
            <v>Investment dealer fees</v>
          </cell>
          <cell r="C18">
            <v>189131.815</v>
          </cell>
          <cell r="D18">
            <v>195815.91896179682</v>
          </cell>
          <cell r="E18">
            <v>222914.22549784186</v>
          </cell>
          <cell r="F18">
            <v>231709.60347396444</v>
          </cell>
          <cell r="G18">
            <v>240912.58848215739</v>
          </cell>
          <cell r="H18">
            <v>251429.14542831606</v>
          </cell>
          <cell r="I18">
            <v>261868.7764022788</v>
          </cell>
          <cell r="J18">
            <v>273124.31531784037</v>
          </cell>
          <cell r="K18">
            <v>284936.8274609035</v>
          </cell>
          <cell r="L18">
            <v>297694.32066391164</v>
          </cell>
        </row>
        <row r="19">
          <cell r="A19" t="str">
            <v>Trailer fees</v>
          </cell>
          <cell r="C19">
            <v>368844.86800000002</v>
          </cell>
          <cell r="D19">
            <v>370983.99043286691</v>
          </cell>
          <cell r="E19">
            <v>411614.03468368133</v>
          </cell>
          <cell r="F19">
            <v>455652.92179620662</v>
          </cell>
          <cell r="G19">
            <v>503194.3235595125</v>
          </cell>
          <cell r="H19">
            <v>555613.23490187281</v>
          </cell>
          <cell r="I19">
            <v>608599.52464607893</v>
          </cell>
          <cell r="J19">
            <v>666848.63121985376</v>
          </cell>
          <cell r="K19">
            <v>729178.96319502231</v>
          </cell>
          <cell r="L19">
            <v>798114.249582713</v>
          </cell>
        </row>
        <row r="20">
          <cell r="A20" t="str">
            <v>Distribution fees to limited partnerships</v>
          </cell>
          <cell r="C20">
            <v>2849.576</v>
          </cell>
          <cell r="D20">
            <v>2257.3262881101805</v>
          </cell>
          <cell r="E20">
            <v>2202.8158850429995</v>
          </cell>
          <cell r="F20">
            <v>2133.7060002289409</v>
          </cell>
          <cell r="G20">
            <v>2066.9682784408269</v>
          </cell>
          <cell r="H20">
            <v>2008.4904382337809</v>
          </cell>
          <cell r="I20">
            <v>1940.7178314109563</v>
          </cell>
          <cell r="J20">
            <v>1880.5451874959479</v>
          </cell>
          <cell r="K20">
            <v>1822.4002883336802</v>
          </cell>
          <cell r="L20">
            <v>1771.4815337442778</v>
          </cell>
        </row>
        <row r="21">
          <cell r="A21" t="str">
            <v>Amortization of deferred sales commissions</v>
          </cell>
          <cell r="C21">
            <v>119892.73</v>
          </cell>
          <cell r="D21">
            <v>140983.4062832066</v>
          </cell>
          <cell r="E21">
            <v>164047.46211716739</v>
          </cell>
          <cell r="F21">
            <v>184950.94014205484</v>
          </cell>
          <cell r="G21">
            <v>196166.08804586565</v>
          </cell>
          <cell r="H21">
            <v>206375.46953198948</v>
          </cell>
          <cell r="I21">
            <v>213529.59063433402</v>
          </cell>
          <cell r="J21">
            <v>223684.62566302886</v>
          </cell>
          <cell r="K21">
            <v>233053.86668479312</v>
          </cell>
          <cell r="L21">
            <v>237381.46564029841</v>
          </cell>
        </row>
        <row r="22">
          <cell r="A22" t="str">
            <v>Amortization of fund contracts</v>
          </cell>
          <cell r="C22">
            <v>3585.25</v>
          </cell>
          <cell r="D22">
            <v>4679.0001101140688</v>
          </cell>
          <cell r="E22">
            <v>4679.0001101140688</v>
          </cell>
          <cell r="F22">
            <v>4679.0001101140679</v>
          </cell>
          <cell r="G22">
            <v>4223.5768676463485</v>
          </cell>
          <cell r="H22">
            <v>3768.1536251786292</v>
          </cell>
          <cell r="I22">
            <v>3768.1536251786256</v>
          </cell>
          <cell r="J22">
            <v>3768.1536251786251</v>
          </cell>
          <cell r="K22">
            <v>3768.1536251786251</v>
          </cell>
          <cell r="L22">
            <v>3768.1536251786251</v>
          </cell>
        </row>
        <row r="23">
          <cell r="A23" t="str">
            <v>Adjustment to marketable securities expense</v>
          </cell>
          <cell r="C23">
            <v>0</v>
          </cell>
          <cell r="D23">
            <v>0</v>
          </cell>
          <cell r="E23">
            <v>0</v>
          </cell>
          <cell r="F23">
            <v>0</v>
          </cell>
          <cell r="G23">
            <v>0</v>
          </cell>
          <cell r="H23">
            <v>0</v>
          </cell>
          <cell r="I23">
            <v>0</v>
          </cell>
          <cell r="J23">
            <v>0</v>
          </cell>
          <cell r="K23">
            <v>0</v>
          </cell>
          <cell r="L23">
            <v>0</v>
          </cell>
        </row>
        <row r="24">
          <cell r="A24" t="str">
            <v>Interest expense</v>
          </cell>
          <cell r="C24">
            <v>39597.774999999994</v>
          </cell>
          <cell r="D24">
            <v>43108.968792965286</v>
          </cell>
          <cell r="E24">
            <v>47669.447756755326</v>
          </cell>
          <cell r="F24">
            <v>52382.140868585127</v>
          </cell>
          <cell r="G24">
            <v>49265.353980308049</v>
          </cell>
          <cell r="H24">
            <v>40429.265141261385</v>
          </cell>
          <cell r="I24">
            <v>38705.434070552961</v>
          </cell>
          <cell r="J24">
            <v>34170.879349266412</v>
          </cell>
          <cell r="K24">
            <v>30504.181951634451</v>
          </cell>
          <cell r="L24">
            <v>25164.730850745469</v>
          </cell>
        </row>
        <row r="25">
          <cell r="A25" t="str">
            <v>Other expenses</v>
          </cell>
          <cell r="C25">
            <v>23016.465999999997</v>
          </cell>
          <cell r="D25">
            <v>25936.295555077628</v>
          </cell>
          <cell r="E25">
            <v>24288.247257426665</v>
          </cell>
          <cell r="F25">
            <v>20972.913948085046</v>
          </cell>
          <cell r="G25">
            <v>21631.285463456028</v>
          </cell>
          <cell r="H25">
            <v>22412.172897134467</v>
          </cell>
          <cell r="I25">
            <v>23120.65001505024</v>
          </cell>
          <cell r="J25">
            <v>23858.454400598748</v>
          </cell>
          <cell r="K25">
            <v>24676.958964483965</v>
          </cell>
          <cell r="L25">
            <v>25488.210909426009</v>
          </cell>
        </row>
        <row r="26">
          <cell r="A26" t="str">
            <v>Total expenses</v>
          </cell>
          <cell r="C26">
            <v>1093614.9639999999</v>
          </cell>
          <cell r="D26">
            <v>1146248.3558870512</v>
          </cell>
          <cell r="E26">
            <v>1267037.5149942336</v>
          </cell>
          <cell r="F26">
            <v>1364953.7559636841</v>
          </cell>
          <cell r="G26">
            <v>1458468.1150490597</v>
          </cell>
          <cell r="H26">
            <v>1560290.1311534271</v>
          </cell>
          <cell r="I26">
            <v>1666791.767654533</v>
          </cell>
          <cell r="J26">
            <v>1788875.732046776</v>
          </cell>
          <cell r="K26">
            <v>1910777.0032283862</v>
          </cell>
          <cell r="L26">
            <v>2031358.1525609624</v>
          </cell>
        </row>
        <row r="27">
          <cell r="A27" t="str">
            <v>Minority interest</v>
          </cell>
          <cell r="C27">
            <v>0</v>
          </cell>
          <cell r="D27">
            <v>0</v>
          </cell>
          <cell r="E27">
            <v>0</v>
          </cell>
          <cell r="F27">
            <v>0</v>
          </cell>
          <cell r="G27">
            <v>0</v>
          </cell>
          <cell r="H27">
            <v>0</v>
          </cell>
          <cell r="I27">
            <v>0</v>
          </cell>
          <cell r="J27">
            <v>0</v>
          </cell>
          <cell r="K27">
            <v>0</v>
          </cell>
          <cell r="L27">
            <v>0</v>
          </cell>
        </row>
        <row r="28">
          <cell r="A28" t="str">
            <v>Pre-tax income</v>
          </cell>
          <cell r="C28">
            <v>561292.92599999998</v>
          </cell>
          <cell r="D28">
            <v>525427.81484248419</v>
          </cell>
          <cell r="E28">
            <v>591769.80547825783</v>
          </cell>
          <cell r="F28">
            <v>669298.19996981369</v>
          </cell>
          <cell r="G28">
            <v>764485.32486722874</v>
          </cell>
          <cell r="H28">
            <v>869924.71224265965</v>
          </cell>
          <cell r="I28">
            <v>972708.2140210527</v>
          </cell>
          <cell r="J28">
            <v>1079826.6770292595</v>
          </cell>
          <cell r="K28">
            <v>1202477.2484873829</v>
          </cell>
          <cell r="L28">
            <v>1351348.4630524539</v>
          </cell>
        </row>
        <row r="29">
          <cell r="A29" t="str">
            <v>Current taxes</v>
          </cell>
          <cell r="C29">
            <v>7426.7969999999996</v>
          </cell>
          <cell r="D29">
            <v>11934.913</v>
          </cell>
          <cell r="E29">
            <v>14520</v>
          </cell>
          <cell r="F29">
            <v>15972</v>
          </cell>
          <cell r="G29">
            <v>73316.569437180529</v>
          </cell>
          <cell r="H29">
            <v>255551.22899010681</v>
          </cell>
          <cell r="I29">
            <v>294694.45998886443</v>
          </cell>
          <cell r="J29">
            <v>329625.17200599523</v>
          </cell>
          <cell r="K29">
            <v>371520.72257571749</v>
          </cell>
          <cell r="L29">
            <v>417507.24044984521</v>
          </cell>
        </row>
        <row r="30">
          <cell r="A30" t="str">
            <v>Future taxes</v>
          </cell>
          <cell r="C30">
            <v>-71189.142999999996</v>
          </cell>
          <cell r="D30">
            <v>-45262.141507048465</v>
          </cell>
          <cell r="E30">
            <v>-43803.352416556656</v>
          </cell>
          <cell r="F30">
            <v>-15376.305505047449</v>
          </cell>
          <cell r="G30">
            <v>154991.74405799148</v>
          </cell>
          <cell r="H30">
            <v>0</v>
          </cell>
          <cell r="I30">
            <v>-2797.7858576955514</v>
          </cell>
          <cell r="J30">
            <v>-19272.839262348312</v>
          </cell>
          <cell r="K30">
            <v>-19696.786448110135</v>
          </cell>
          <cell r="L30">
            <v>-19143.279701117008</v>
          </cell>
        </row>
        <row r="31">
          <cell r="A31" t="str">
            <v>Total taxes</v>
          </cell>
          <cell r="C31">
            <v>-63762.345999999998</v>
          </cell>
          <cell r="D31">
            <v>-33327.228507048465</v>
          </cell>
          <cell r="E31">
            <v>-29283.352416556656</v>
          </cell>
          <cell r="F31">
            <v>595.69449495255139</v>
          </cell>
          <cell r="G31">
            <v>228308.31349517201</v>
          </cell>
          <cell r="H31">
            <v>255551.22899010681</v>
          </cell>
          <cell r="I31">
            <v>291896.67413116887</v>
          </cell>
          <cell r="J31">
            <v>310352.33274364693</v>
          </cell>
          <cell r="K31">
            <v>351823.93612760736</v>
          </cell>
          <cell r="L31">
            <v>398363.96074872819</v>
          </cell>
        </row>
        <row r="32">
          <cell r="A32" t="str">
            <v>Net income</v>
          </cell>
          <cell r="C32">
            <v>625055.272</v>
          </cell>
          <cell r="D32">
            <v>558755.04334953264</v>
          </cell>
          <cell r="E32">
            <v>621053.1578948145</v>
          </cell>
          <cell r="F32">
            <v>668702.50547486113</v>
          </cell>
          <cell r="G32">
            <v>536177.01137205679</v>
          </cell>
          <cell r="H32">
            <v>614373.4832525528</v>
          </cell>
          <cell r="I32">
            <v>680811.53988988383</v>
          </cell>
          <cell r="J32">
            <v>769474.34428561258</v>
          </cell>
          <cell r="K32">
            <v>850653.31235977553</v>
          </cell>
          <cell r="L32">
            <v>952984.50230372581</v>
          </cell>
        </row>
        <row r="34">
          <cell r="A34" t="str">
            <v>Retained earnings, beginning</v>
          </cell>
          <cell r="C34">
            <v>-281344.16399999999</v>
          </cell>
          <cell r="D34">
            <v>-377983.34900000005</v>
          </cell>
          <cell r="E34">
            <v>-447967.33007046767</v>
          </cell>
          <cell r="F34">
            <v>-484595.04254375235</v>
          </cell>
          <cell r="G34">
            <v>-457569.32361711923</v>
          </cell>
          <cell r="H34">
            <v>-404636.83245839464</v>
          </cell>
          <cell r="I34">
            <v>-341965.85704584158</v>
          </cell>
          <cell r="J34">
            <v>-280591.82595595822</v>
          </cell>
          <cell r="K34">
            <v>-198129.99143034514</v>
          </cell>
          <cell r="L34">
            <v>-102064.18979056941</v>
          </cell>
        </row>
        <row r="35">
          <cell r="A35" t="str">
            <v>Share issue expense</v>
          </cell>
          <cell r="C35">
            <v>0</v>
          </cell>
          <cell r="D35">
            <v>0</v>
          </cell>
          <cell r="E35">
            <v>0</v>
          </cell>
          <cell r="F35">
            <v>0</v>
          </cell>
          <cell r="G35">
            <v>0</v>
          </cell>
          <cell r="H35">
            <v>0</v>
          </cell>
          <cell r="I35">
            <v>0</v>
          </cell>
          <cell r="J35">
            <v>0</v>
          </cell>
          <cell r="K35">
            <v>0</v>
          </cell>
          <cell r="L35">
            <v>0</v>
          </cell>
        </row>
        <row r="36">
          <cell r="A36" t="str">
            <v>Cost of shares repurchased</v>
          </cell>
          <cell r="C36">
            <v>-91003.265999999989</v>
          </cell>
          <cell r="D36">
            <v>-51013.966</v>
          </cell>
          <cell r="E36">
            <v>-13164.049408099119</v>
          </cell>
          <cell r="F36">
            <v>-3990.0227615615904</v>
          </cell>
          <cell r="G36">
            <v>0</v>
          </cell>
          <cell r="H36">
            <v>0</v>
          </cell>
          <cell r="I36">
            <v>0</v>
          </cell>
          <cell r="J36">
            <v>0</v>
          </cell>
          <cell r="K36">
            <v>0</v>
          </cell>
          <cell r="L36">
            <v>0</v>
          </cell>
        </row>
        <row r="37">
          <cell r="A37" t="str">
            <v>Adjustments</v>
          </cell>
          <cell r="C37">
            <v>-80.864999999999995</v>
          </cell>
          <cell r="D37">
            <v>0</v>
          </cell>
          <cell r="E37">
            <v>0</v>
          </cell>
          <cell r="F37">
            <v>0</v>
          </cell>
          <cell r="G37">
            <v>0</v>
          </cell>
          <cell r="H37">
            <v>0</v>
          </cell>
          <cell r="I37">
            <v>0</v>
          </cell>
          <cell r="J37">
            <v>0</v>
          </cell>
          <cell r="K37">
            <v>0</v>
          </cell>
          <cell r="L37">
            <v>0</v>
          </cell>
        </row>
        <row r="38">
          <cell r="A38" t="str">
            <v>Distributions declared</v>
          </cell>
          <cell r="C38">
            <v>-630610.326</v>
          </cell>
          <cell r="D38">
            <v>-577725.05842000002</v>
          </cell>
          <cell r="E38">
            <v>-644516.82095999992</v>
          </cell>
          <cell r="F38">
            <v>-637686.76378666633</v>
          </cell>
          <cell r="G38">
            <v>-483244.52021333307</v>
          </cell>
          <cell r="H38">
            <v>-551702.50783999986</v>
          </cell>
          <cell r="I38">
            <v>-619437.50880000007</v>
          </cell>
          <cell r="J38">
            <v>-687012.50975999993</v>
          </cell>
          <cell r="K38">
            <v>-754587.51071999979</v>
          </cell>
          <cell r="L38">
            <v>-827793.76175999979</v>
          </cell>
        </row>
        <row r="39">
          <cell r="A39" t="str">
            <v>Retained earnings, end</v>
          </cell>
          <cell r="C39">
            <v>-377983.34899999999</v>
          </cell>
          <cell r="D39">
            <v>-447967.33007046743</v>
          </cell>
          <cell r="E39">
            <v>-484595.04254375224</v>
          </cell>
          <cell r="F39">
            <v>-457569.32361711911</v>
          </cell>
          <cell r="G39">
            <v>-404636.83245839551</v>
          </cell>
          <cell r="H39">
            <v>-341965.85704584169</v>
          </cell>
          <cell r="I39">
            <v>-280591.82595595781</v>
          </cell>
          <cell r="J39">
            <v>-198129.99143034557</v>
          </cell>
          <cell r="K39">
            <v>-102064.18979056936</v>
          </cell>
          <cell r="L39">
            <v>23126.550753156655</v>
          </cell>
        </row>
        <row r="41">
          <cell r="A41" t="str">
            <v>Equity-based compensation expense</v>
          </cell>
          <cell r="C41">
            <v>12073.517000000002</v>
          </cell>
          <cell r="D41">
            <v>-2521.1003199999996</v>
          </cell>
          <cell r="E41">
            <v>14126.87988</v>
          </cell>
          <cell r="F41">
            <v>21896.683586666673</v>
          </cell>
          <cell r="G41">
            <v>32287.217443333335</v>
          </cell>
          <cell r="H41">
            <v>48656</v>
          </cell>
          <cell r="I41">
            <v>64020</v>
          </cell>
          <cell r="J41">
            <v>87089.999999999884</v>
          </cell>
          <cell r="K41">
            <v>103835</v>
          </cell>
          <cell r="L41">
            <v>116505</v>
          </cell>
        </row>
        <row r="42">
          <cell r="A42" t="str">
            <v>Net S,G&amp;A</v>
          </cell>
          <cell r="C42">
            <v>334622.96700000006</v>
          </cell>
          <cell r="D42">
            <v>365004.5497829137</v>
          </cell>
          <cell r="E42">
            <v>375495.401806204</v>
          </cell>
          <cell r="F42">
            <v>390575.84603777836</v>
          </cell>
          <cell r="G42">
            <v>408720.71292833949</v>
          </cell>
          <cell r="H42">
            <v>429598.19918944052</v>
          </cell>
          <cell r="I42">
            <v>451238.92042964837</v>
          </cell>
          <cell r="J42">
            <v>474450.12728351343</v>
          </cell>
          <cell r="K42">
            <v>499000.65105803666</v>
          </cell>
          <cell r="L42">
            <v>525470.53975494485</v>
          </cell>
        </row>
        <row r="43">
          <cell r="A43" t="str">
            <v>Asset management S,G&amp;A</v>
          </cell>
          <cell r="C43">
            <v>229982.00800000003</v>
          </cell>
          <cell r="D43">
            <v>230655.57728291376</v>
          </cell>
          <cell r="E43">
            <v>242119.47635620399</v>
          </cell>
          <cell r="F43">
            <v>253612.88502652838</v>
          </cell>
          <cell r="G43">
            <v>267565.9607918082</v>
          </cell>
          <cell r="H43">
            <v>283187.9568244961</v>
          </cell>
          <cell r="I43">
            <v>299209.72050558031</v>
          </cell>
          <cell r="J43">
            <v>316563.56078634359</v>
          </cell>
          <cell r="K43">
            <v>335007.45199468755</v>
          </cell>
          <cell r="L43">
            <v>355110.06889107445</v>
          </cell>
        </row>
        <row r="45">
          <cell r="A45" t="str">
            <v>Earnings adjusted for equity-based comp</v>
          </cell>
          <cell r="C45">
            <v>632778.70082489995</v>
          </cell>
          <cell r="D45">
            <v>557076.74686650862</v>
          </cell>
          <cell r="E45">
            <v>630528.05623033049</v>
          </cell>
          <cell r="F45">
            <v>683607.57799230516</v>
          </cell>
          <cell r="G45">
            <v>558639.2285473838</v>
          </cell>
          <cell r="H45">
            <v>648953.30245255283</v>
          </cell>
          <cell r="I45">
            <v>726310.55388988391</v>
          </cell>
          <cell r="J45">
            <v>831369.20728561247</v>
          </cell>
          <cell r="K45">
            <v>924448.84685977548</v>
          </cell>
          <cell r="L45">
            <v>1035784.6058037258</v>
          </cell>
        </row>
        <row r="46">
          <cell r="A46" t="str">
            <v>EBITDA</v>
          </cell>
          <cell r="C46">
            <v>737868.78500000003</v>
          </cell>
          <cell r="D46">
            <v>727374.58802877017</v>
          </cell>
          <cell r="E46">
            <v>819685.71546229464</v>
          </cell>
          <cell r="F46">
            <v>920310.2810905677</v>
          </cell>
          <cell r="G46">
            <v>1023140.3437610487</v>
          </cell>
          <cell r="H46">
            <v>1129497.6005410892</v>
          </cell>
          <cell r="I46">
            <v>1237711.3923511184</v>
          </cell>
          <cell r="J46">
            <v>1350450.3356667333</v>
          </cell>
          <cell r="K46">
            <v>1478803.4507489889</v>
          </cell>
          <cell r="L46">
            <v>1626662.8131686763</v>
          </cell>
        </row>
        <row r="47">
          <cell r="A47" t="str">
            <v>EBITDA adjusted for equity-based comp</v>
          </cell>
          <cell r="C47">
            <v>749942.30200000003</v>
          </cell>
          <cell r="D47">
            <v>724853.4877087702</v>
          </cell>
          <cell r="E47">
            <v>833812.59534229466</v>
          </cell>
          <cell r="F47">
            <v>942206.96467723441</v>
          </cell>
          <cell r="G47">
            <v>1055427.561204382</v>
          </cell>
          <cell r="H47">
            <v>1178153.6005410892</v>
          </cell>
          <cell r="I47">
            <v>1301731.3923511184</v>
          </cell>
          <cell r="J47">
            <v>1437540.3356667333</v>
          </cell>
          <cell r="K47">
            <v>1582638.4507489889</v>
          </cell>
          <cell r="L47">
            <v>1743167.8131686763</v>
          </cell>
        </row>
        <row r="48">
          <cell r="A48" t="str">
            <v>EBITDA Margin</v>
          </cell>
          <cell r="C48">
            <v>0.44586698115264894</v>
          </cell>
          <cell r="D48">
            <v>0.4351169208276367</v>
          </cell>
          <cell r="E48">
            <v>0.44097400867451836</v>
          </cell>
          <cell r="F48">
            <v>0.45240722438840991</v>
          </cell>
          <cell r="G48">
            <v>0.46026170651580445</v>
          </cell>
          <cell r="H48">
            <v>0.46477273546839204</v>
          </cell>
          <cell r="I48">
            <v>0.46891888651024144</v>
          </cell>
          <cell r="J48">
            <v>0.4707530245710263</v>
          </cell>
          <cell r="K48">
            <v>0.4750024672523917</v>
          </cell>
          <cell r="L48">
            <v>0.48087611431052207</v>
          </cell>
        </row>
        <row r="49">
          <cell r="A49" t="str">
            <v>Earnings per share</v>
          </cell>
          <cell r="C49">
            <v>2.2148233857468833</v>
          </cell>
          <cell r="D49">
            <v>2.0007305944343439</v>
          </cell>
          <cell r="E49">
            <v>2.2262581231460286</v>
          </cell>
          <cell r="F49">
            <v>2.3916116278821007</v>
          </cell>
          <cell r="G49">
            <v>1.9090082217258773</v>
          </cell>
          <cell r="H49">
            <v>2.1827569591169032</v>
          </cell>
          <cell r="I49">
            <v>2.4179765779106863</v>
          </cell>
          <cell r="J49">
            <v>2.7328722161300734</v>
          </cell>
          <cell r="K49">
            <v>3.0211881918757748</v>
          </cell>
          <cell r="L49">
            <v>3.384628594948587</v>
          </cell>
        </row>
        <row r="50">
          <cell r="A50" t="str">
            <v>Adjusted earnings per share</v>
          </cell>
          <cell r="C50">
            <v>2.2421906147677753</v>
          </cell>
          <cell r="D50">
            <v>1.9947211289984905</v>
          </cell>
          <cell r="E50">
            <v>2.260222316254596</v>
          </cell>
          <cell r="F50">
            <v>2.4449195554811327</v>
          </cell>
          <cell r="G50">
            <v>1.9889828501721094</v>
          </cell>
          <cell r="H50">
            <v>2.3056127513366609</v>
          </cell>
          <cell r="I50">
            <v>2.5795712979235477</v>
          </cell>
          <cell r="J50">
            <v>2.9526985854821515</v>
          </cell>
          <cell r="K50">
            <v>3.2832810964764527</v>
          </cell>
          <cell r="L50">
            <v>3.6787022103046998</v>
          </cell>
        </row>
        <row r="51">
          <cell r="A51" t="str">
            <v>EBITDA per share</v>
          </cell>
          <cell r="C51">
            <v>2.6145672452317772</v>
          </cell>
          <cell r="D51">
            <v>2.6045055149021317</v>
          </cell>
          <cell r="E51">
            <v>2.9382862952671158</v>
          </cell>
          <cell r="F51">
            <v>3.2914857526257477</v>
          </cell>
          <cell r="G51">
            <v>3.6427957312477082</v>
          </cell>
          <cell r="H51">
            <v>4.0128990184191231</v>
          </cell>
          <cell r="I51">
            <v>4.3958672577763354</v>
          </cell>
          <cell r="J51">
            <v>4.7962719342300408</v>
          </cell>
          <cell r="K51">
            <v>5.2521320479128466</v>
          </cell>
          <cell r="L51">
            <v>5.7772707305113205</v>
          </cell>
        </row>
        <row r="52">
          <cell r="A52" t="str">
            <v>Adjusted EBITDA per share</v>
          </cell>
          <cell r="C52">
            <v>2.6573485943343127</v>
          </cell>
          <cell r="D52">
            <v>2.5954782271811565</v>
          </cell>
          <cell r="E52">
            <v>2.9889262134251116</v>
          </cell>
          <cell r="F52">
            <v>3.3697991470712183</v>
          </cell>
          <cell r="G52">
            <v>3.7577513564399347</v>
          </cell>
          <cell r="H52">
            <v>4.1857649143242268</v>
          </cell>
          <cell r="I52">
            <v>4.6232412834029866</v>
          </cell>
          <cell r="J52">
            <v>5.1055815857736997</v>
          </cell>
          <cell r="K52">
            <v>5.6209133967248324</v>
          </cell>
          <cell r="L52">
            <v>6.1910509688061186</v>
          </cell>
        </row>
        <row r="54">
          <cell r="A54" t="str">
            <v>Ending retail managed assets</v>
          </cell>
          <cell r="C54">
            <v>64156778.759000003</v>
          </cell>
          <cell r="D54">
            <v>70305984.311249882</v>
          </cell>
          <cell r="E54">
            <v>78574463.207263023</v>
          </cell>
          <cell r="F54">
            <v>87062455.490412548</v>
          </cell>
          <cell r="G54">
            <v>96157784.270833343</v>
          </cell>
          <cell r="H54">
            <v>105924418.05259578</v>
          </cell>
          <cell r="I54">
            <v>116373841.91851512</v>
          </cell>
          <cell r="J54">
            <v>127575701.93861595</v>
          </cell>
          <cell r="K54">
            <v>139585760.34813747</v>
          </cell>
          <cell r="L54">
            <v>152491907.2122466</v>
          </cell>
        </row>
        <row r="55">
          <cell r="A55" t="str">
            <v>Average retail managed assets</v>
          </cell>
          <cell r="C55">
            <v>64957745.575386569</v>
          </cell>
          <cell r="D55">
            <v>66325174.700960316</v>
          </cell>
          <cell r="E55">
            <v>74771545.003988862</v>
          </cell>
          <cell r="F55">
            <v>83043457.624676913</v>
          </cell>
          <cell r="G55">
            <v>91831847.820891917</v>
          </cell>
          <cell r="H55">
            <v>101255661.47157563</v>
          </cell>
          <cell r="I55">
            <v>111363493.5278926</v>
          </cell>
          <cell r="J55">
            <v>122184998.28313161</v>
          </cell>
          <cell r="K55">
            <v>133786486.40754743</v>
          </cell>
          <cell r="L55">
            <v>146236013.94016173</v>
          </cell>
        </row>
        <row r="56">
          <cell r="D56">
            <v>9.5846544530374445E-2</v>
          </cell>
          <cell r="E56">
            <v>0.11760704265810373</v>
          </cell>
          <cell r="F56">
            <v>0.10802482049110496</v>
          </cell>
          <cell r="G56">
            <v>0.10446901283897736</v>
          </cell>
          <cell r="H56">
            <v>0.10156883143494877</v>
          </cell>
          <cell r="I56">
            <v>9.8649811422431233E-2</v>
          </cell>
          <cell r="J56">
            <v>9.6257542377473193E-2</v>
          </cell>
          <cell r="K56">
            <v>9.414064141540246E-2</v>
          </cell>
          <cell r="L56">
            <v>9.2460340022651355E-2</v>
          </cell>
        </row>
        <row r="57">
          <cell r="A57" t="str">
            <v>Gross sales</v>
          </cell>
          <cell r="C57">
            <v>11444351.353320001</v>
          </cell>
          <cell r="D57">
            <v>10885520.155470001</v>
          </cell>
          <cell r="E57">
            <v>11136563.514194738</v>
          </cell>
          <cell r="F57">
            <v>11254703.575498596</v>
          </cell>
          <cell r="G57">
            <v>11268738.258521793</v>
          </cell>
          <cell r="H57">
            <v>11282842.972097905</v>
          </cell>
          <cell r="I57">
            <v>11296912.77454483</v>
          </cell>
          <cell r="J57">
            <v>11311000.139419636</v>
          </cell>
          <cell r="K57">
            <v>11325105.08866486</v>
          </cell>
          <cell r="L57">
            <v>11339280.400529772</v>
          </cell>
        </row>
        <row r="58">
          <cell r="A58" t="str">
            <v>Redemptions</v>
          </cell>
          <cell r="C58">
            <v>9546167.9947299995</v>
          </cell>
          <cell r="D58">
            <v>9390078.6530000009</v>
          </cell>
          <cell r="E58">
            <v>8402799.7454860061</v>
          </cell>
          <cell r="F58">
            <v>8337835.261629343</v>
          </cell>
          <cell r="G58">
            <v>8348253.195773486</v>
          </cell>
          <cell r="H58">
            <v>8358714.0160259353</v>
          </cell>
          <cell r="I58">
            <v>8369158.0562604787</v>
          </cell>
          <cell r="J58">
            <v>8379615.1568774329</v>
          </cell>
          <cell r="K58">
            <v>8390085.3342217449</v>
          </cell>
          <cell r="L58">
            <v>8400598.6019518711</v>
          </cell>
        </row>
        <row r="59">
          <cell r="A59" t="str">
            <v>Net sales</v>
          </cell>
          <cell r="C59">
            <v>1898183.3585900012</v>
          </cell>
          <cell r="D59">
            <v>1495441.5024699997</v>
          </cell>
          <cell r="E59">
            <v>2733763.768708732</v>
          </cell>
          <cell r="F59">
            <v>2916868.3138692528</v>
          </cell>
          <cell r="G59">
            <v>2920485.0627483074</v>
          </cell>
          <cell r="H59">
            <v>2924128.9560719701</v>
          </cell>
          <cell r="I59">
            <v>2927754.7182843508</v>
          </cell>
          <cell r="J59">
            <v>2931384.9825422028</v>
          </cell>
          <cell r="K59">
            <v>2935019.7544431146</v>
          </cell>
          <cell r="L59">
            <v>2938681.798577901</v>
          </cell>
        </row>
        <row r="60">
          <cell r="A60" t="str">
            <v>Market Growth</v>
          </cell>
          <cell r="D60">
            <v>4653764.0497798789</v>
          </cell>
          <cell r="E60">
            <v>5534715.1273044087</v>
          </cell>
          <cell r="F60">
            <v>5571123.9692802727</v>
          </cell>
          <cell r="G60">
            <v>6174843.7176724877</v>
          </cell>
          <cell r="H60">
            <v>6842504.825690466</v>
          </cell>
          <cell r="I60">
            <v>7521669.1476349859</v>
          </cell>
          <cell r="J60">
            <v>8270475.0375586292</v>
          </cell>
          <cell r="K60">
            <v>9075038.6550784055</v>
          </cell>
          <cell r="L60">
            <v>9967465.0655312277</v>
          </cell>
        </row>
        <row r="61">
          <cell r="A61" t="str">
            <v>As a % of average AUM</v>
          </cell>
        </row>
        <row r="62">
          <cell r="A62" t="str">
            <v>Gross sales</v>
          </cell>
          <cell r="C62">
            <v>0.17618147384807689</v>
          </cell>
          <cell r="D62">
            <v>0.16412350520823266</v>
          </cell>
          <cell r="E62">
            <v>0.14894119833421435</v>
          </cell>
          <cell r="F62">
            <v>0.13552787778135802</v>
          </cell>
          <cell r="G62">
            <v>0.12271056856549645</v>
          </cell>
          <cell r="H62">
            <v>0.11142925549170613</v>
          </cell>
          <cell r="I62">
            <v>0.10144179584053147</v>
          </cell>
          <cell r="J62">
            <v>9.2572740502965559E-2</v>
          </cell>
          <cell r="K62">
            <v>8.4650590599754064E-2</v>
          </cell>
          <cell r="L62">
            <v>7.7540956533249661E-2</v>
          </cell>
        </row>
        <row r="63">
          <cell r="A63" t="str">
            <v>Redemptions</v>
          </cell>
          <cell r="C63">
            <v>0.14695965677643807</v>
          </cell>
          <cell r="D63">
            <v>0.14157638777940593</v>
          </cell>
          <cell r="E63">
            <v>0.11237964582700195</v>
          </cell>
          <cell r="F63">
            <v>0.10040327679168913</v>
          </cell>
          <cell r="G63">
            <v>9.090803891974221E-2</v>
          </cell>
          <cell r="H63">
            <v>8.2550584278908531E-2</v>
          </cell>
          <cell r="I63">
            <v>7.515171975243666E-2</v>
          </cell>
          <cell r="J63">
            <v>6.8581374756497337E-2</v>
          </cell>
          <cell r="K63">
            <v>6.2712502282655264E-2</v>
          </cell>
          <cell r="L63">
            <v>5.7445484020026076E-2</v>
          </cell>
        </row>
        <row r="64">
          <cell r="A64" t="str">
            <v>Net sales</v>
          </cell>
          <cell r="C64">
            <v>2.9221817071638803E-2</v>
          </cell>
          <cell r="D64">
            <v>2.2547117428826726E-2</v>
          </cell>
          <cell r="E64">
            <v>3.6561552507212373E-2</v>
          </cell>
          <cell r="F64">
            <v>3.5124600989668887E-2</v>
          </cell>
          <cell r="G64">
            <v>3.1802529645754245E-2</v>
          </cell>
          <cell r="H64">
            <v>2.8878671212797597E-2</v>
          </cell>
          <cell r="I64">
            <v>2.6290076088094812E-2</v>
          </cell>
          <cell r="J64">
            <v>2.3991365746468225E-2</v>
          </cell>
          <cell r="K64">
            <v>2.1938088317098807E-2</v>
          </cell>
          <cell r="L64">
            <v>2.0095472513223585E-2</v>
          </cell>
        </row>
        <row r="65">
          <cell r="A65" t="str">
            <v>Market Growth</v>
          </cell>
          <cell r="D65">
            <v>7.0165876995609291E-2</v>
          </cell>
          <cell r="E65">
            <v>7.4021676655325858E-2</v>
          </cell>
          <cell r="F65">
            <v>6.7086849808921933E-2</v>
          </cell>
          <cell r="G65">
            <v>6.7240765205071912E-2</v>
          </cell>
          <cell r="H65">
            <v>6.757651598188695E-2</v>
          </cell>
          <cell r="I65">
            <v>6.7541605506036634E-2</v>
          </cell>
          <cell r="J65">
            <v>6.7688138100178041E-2</v>
          </cell>
          <cell r="K65">
            <v>6.7832251961782941E-2</v>
          </cell>
          <cell r="L65">
            <v>6.8160125518805584E-2</v>
          </cell>
        </row>
        <row r="66">
          <cell r="A66" t="str">
            <v>As a % of average AUM</v>
          </cell>
        </row>
        <row r="67">
          <cell r="A67" t="str">
            <v>Mgmt Fees</v>
          </cell>
          <cell r="C67">
            <v>1.8072890840054583E-2</v>
          </cell>
          <cell r="D67">
            <v>1.7718930002067475E-2</v>
          </cell>
          <cell r="E67">
            <v>1.747163775733749E-2</v>
          </cell>
          <cell r="F67">
            <v>1.7434727447017705E-2</v>
          </cell>
          <cell r="G67">
            <v>1.7421452984179405E-2</v>
          </cell>
          <cell r="H67">
            <v>1.7456073349580159E-2</v>
          </cell>
          <cell r="I67">
            <v>1.7395289966913873E-2</v>
          </cell>
          <cell r="J67">
            <v>1.7382069797227652E-2</v>
          </cell>
          <cell r="K67">
            <v>1.7368595616839427E-2</v>
          </cell>
          <cell r="L67">
            <v>1.7402323469328899E-2</v>
          </cell>
        </row>
        <row r="68">
          <cell r="A68" t="str">
            <v>Administrative Fees</v>
          </cell>
          <cell r="C68">
            <v>4.4998027781117389E-3</v>
          </cell>
          <cell r="D68">
            <v>4.613228220535396E-3</v>
          </cell>
          <cell r="E68">
            <v>4.7044804416578098E-3</v>
          </cell>
          <cell r="F68">
            <v>4.4194318772159359E-3</v>
          </cell>
          <cell r="G68">
            <v>4.1706820918212453E-3</v>
          </cell>
          <cell r="H68">
            <v>3.9521626303927471E-3</v>
          </cell>
          <cell r="I68">
            <v>3.7482764198215586E-3</v>
          </cell>
          <cell r="J68">
            <v>3.5676158356067484E-3</v>
          </cell>
          <cell r="K68">
            <v>3.4032674817290665E-3</v>
          </cell>
          <cell r="L68">
            <v>3.2559914325943112E-3</v>
          </cell>
        </row>
        <row r="69">
          <cell r="A69" t="str">
            <v>Redemptions Fees</v>
          </cell>
          <cell r="C69">
            <v>4.85256157226365E-4</v>
          </cell>
          <cell r="D69">
            <v>4.9579362833626617E-4</v>
          </cell>
          <cell r="E69">
            <v>4.648945534737487E-4</v>
          </cell>
          <cell r="F69">
            <v>4.4693342795974224E-4</v>
          </cell>
          <cell r="G69">
            <v>4.3055597753148057E-4</v>
          </cell>
          <cell r="H69">
            <v>4.1187479507463369E-4</v>
          </cell>
          <cell r="I69">
            <v>3.9147596380814908E-4</v>
          </cell>
          <cell r="J69">
            <v>3.6945597808388128E-4</v>
          </cell>
          <cell r="K69">
            <v>3.4603803855838707E-4</v>
          </cell>
          <cell r="L69">
            <v>3.218544569579765E-4</v>
          </cell>
        </row>
        <row r="70">
          <cell r="A70" t="str">
            <v>Selling, general and administrative</v>
          </cell>
          <cell r="C70">
            <v>5.3372616449202685E-3</v>
          </cell>
          <cell r="D70">
            <v>3.4396362767456176E-3</v>
          </cell>
          <cell r="E70">
            <v>3.4270571274478E-3</v>
          </cell>
          <cell r="F70">
            <v>3.3176553155865409E-3</v>
          </cell>
          <cell r="G70">
            <v>3.2652416928381179E-3</v>
          </cell>
          <cell r="H70">
            <v>3.2772879264400534E-3</v>
          </cell>
          <cell r="I70">
            <v>3.2616588165367147E-3</v>
          </cell>
          <cell r="J70">
            <v>3.3036261935445008E-3</v>
          </cell>
          <cell r="K70">
            <v>3.2801702457291733E-3</v>
          </cell>
          <cell r="L70">
            <v>3.2250268328843706E-3</v>
          </cell>
        </row>
        <row r="71">
          <cell r="A71" t="str">
            <v>Investment dealer fees</v>
          </cell>
          <cell r="C71">
            <v>2.9116129774008782E-3</v>
          </cell>
          <cell r="D71">
            <v>2.9523619024702189E-3</v>
          </cell>
          <cell r="E71">
            <v>2.9812708228237092E-3</v>
          </cell>
          <cell r="F71">
            <v>2.7902210493353833E-3</v>
          </cell>
          <cell r="G71">
            <v>2.623410006428612E-3</v>
          </cell>
          <cell r="H71">
            <v>2.4831119739304351E-3</v>
          </cell>
          <cell r="I71">
            <v>2.3514777428986634E-3</v>
          </cell>
          <cell r="J71">
            <v>2.2353342812588706E-3</v>
          </cell>
          <cell r="K71">
            <v>2.1297878067663275E-3</v>
          </cell>
          <cell r="L71">
            <v>2.035711399968308E-3</v>
          </cell>
        </row>
        <row r="72">
          <cell r="A72" t="str">
            <v>Trailer fees</v>
          </cell>
          <cell r="C72">
            <v>5.6782276652741579E-3</v>
          </cell>
          <cell r="D72">
            <v>5.593411432469178E-3</v>
          </cell>
          <cell r="E72">
            <v>5.5049555905488223E-3</v>
          </cell>
          <cell r="F72">
            <v>5.4869213641798838E-3</v>
          </cell>
          <cell r="G72">
            <v>5.4795186582865954E-3</v>
          </cell>
          <cell r="H72">
            <v>5.487231299731758E-3</v>
          </cell>
          <cell r="I72">
            <v>5.4649823327753847E-3</v>
          </cell>
          <cell r="J72">
            <v>5.4576964487457564E-3</v>
          </cell>
          <cell r="K72">
            <v>5.4503185095522953E-3</v>
          </cell>
          <cell r="L72">
            <v>5.457713377699785E-3</v>
          </cell>
        </row>
        <row r="73">
          <cell r="A73" t="str">
            <v>EBITDA</v>
          </cell>
          <cell r="C73">
            <v>1.1359211722390643E-2</v>
          </cell>
          <cell r="D73">
            <v>1.0966794905679134E-2</v>
          </cell>
          <cell r="E73">
            <v>1.096253548617414E-2</v>
          </cell>
          <cell r="F73">
            <v>1.1082273154497018E-2</v>
          </cell>
          <cell r="G73">
            <v>1.114145438689825E-2</v>
          </cell>
          <cell r="H73">
            <v>1.1154908121934105E-2</v>
          </cell>
          <cell r="I73">
            <v>1.1114157370082105E-2</v>
          </cell>
          <cell r="J73">
            <v>1.1052505255493146E-2</v>
          </cell>
          <cell r="K73">
            <v>1.1053459063452642E-2</v>
          </cell>
          <cell r="L73">
            <v>1.1123544531474237E-2</v>
          </cell>
        </row>
        <row r="75">
          <cell r="A75" t="str">
            <v>Statement of Cash Flows ($000's)</v>
          </cell>
        </row>
        <row r="76">
          <cell r="K76" t="str">
            <v>Projected Annual Forecast</v>
          </cell>
        </row>
        <row r="77">
          <cell r="C77" t="str">
            <v>Year end</v>
          </cell>
          <cell r="D77" t="str">
            <v>Year end</v>
          </cell>
          <cell r="E77" t="str">
            <v>Year end</v>
          </cell>
          <cell r="F77" t="str">
            <v>Year end</v>
          </cell>
          <cell r="G77" t="str">
            <v>Year end</v>
          </cell>
          <cell r="H77" t="str">
            <v>Year end</v>
          </cell>
          <cell r="I77" t="str">
            <v>Year end</v>
          </cell>
          <cell r="J77" t="str">
            <v>Year end</v>
          </cell>
          <cell r="K77" t="str">
            <v>Year end</v>
          </cell>
          <cell r="L77" t="str">
            <v>Year end</v>
          </cell>
        </row>
        <row r="78">
          <cell r="C78">
            <v>39447</v>
          </cell>
          <cell r="D78">
            <v>39813</v>
          </cell>
          <cell r="E78">
            <v>40178</v>
          </cell>
          <cell r="F78">
            <v>40543</v>
          </cell>
          <cell r="G78">
            <v>40908</v>
          </cell>
          <cell r="H78">
            <v>41274</v>
          </cell>
          <cell r="I78">
            <v>41639</v>
          </cell>
          <cell r="J78">
            <v>42004</v>
          </cell>
          <cell r="K78">
            <v>42369</v>
          </cell>
          <cell r="L78">
            <v>42735</v>
          </cell>
        </row>
        <row r="79">
          <cell r="A79" t="str">
            <v>OPERATING ACTIVITIES</v>
          </cell>
        </row>
        <row r="80">
          <cell r="A80" t="str">
            <v>Net income (for period)</v>
          </cell>
          <cell r="C80">
            <v>625055.272</v>
          </cell>
          <cell r="D80">
            <v>558755.04334953264</v>
          </cell>
          <cell r="E80">
            <v>621053.1578948145</v>
          </cell>
          <cell r="F80">
            <v>668702.50547486113</v>
          </cell>
          <cell r="G80">
            <v>536177.01137205679</v>
          </cell>
          <cell r="H80">
            <v>614373.4832525528</v>
          </cell>
          <cell r="I80">
            <v>680811.53988988383</v>
          </cell>
          <cell r="J80">
            <v>769474.34428561258</v>
          </cell>
          <cell r="K80">
            <v>850653.31235977553</v>
          </cell>
          <cell r="L80">
            <v>952984.50230372581</v>
          </cell>
        </row>
        <row r="81">
          <cell r="A81" t="str">
            <v>Add items not involving cash</v>
          </cell>
          <cell r="C81">
            <v>0</v>
          </cell>
          <cell r="D81">
            <v>0</v>
          </cell>
          <cell r="E81">
            <v>0</v>
          </cell>
          <cell r="F81">
            <v>0</v>
          </cell>
          <cell r="G81">
            <v>0</v>
          </cell>
          <cell r="H81">
            <v>0</v>
          </cell>
          <cell r="I81">
            <v>0</v>
          </cell>
          <cell r="J81">
            <v>0</v>
          </cell>
          <cell r="K81">
            <v>0</v>
          </cell>
          <cell r="L81">
            <v>0</v>
          </cell>
        </row>
        <row r="82">
          <cell r="A82" t="str">
            <v>Loss on sale of marketable securities</v>
          </cell>
          <cell r="C82">
            <v>-1698.018</v>
          </cell>
          <cell r="D82">
            <v>3.5</v>
          </cell>
          <cell r="E82">
            <v>0</v>
          </cell>
          <cell r="F82">
            <v>0</v>
          </cell>
          <cell r="G82">
            <v>0</v>
          </cell>
          <cell r="H82">
            <v>0</v>
          </cell>
          <cell r="I82">
            <v>0</v>
          </cell>
          <cell r="J82">
            <v>0</v>
          </cell>
          <cell r="K82">
            <v>0</v>
          </cell>
          <cell r="L82">
            <v>0</v>
          </cell>
        </row>
        <row r="83">
          <cell r="A83" t="str">
            <v>Amortization of DSC and fund contracts</v>
          </cell>
          <cell r="C83">
            <v>123477.98</v>
          </cell>
          <cell r="D83">
            <v>145662.40639332065</v>
          </cell>
          <cell r="E83">
            <v>168726.46222728142</v>
          </cell>
          <cell r="F83">
            <v>189629.94025216889</v>
          </cell>
          <cell r="G83">
            <v>200389.66491351195</v>
          </cell>
          <cell r="H83">
            <v>210143.62315716816</v>
          </cell>
          <cell r="I83">
            <v>217297.74425951263</v>
          </cell>
          <cell r="J83">
            <v>227452.7792882075</v>
          </cell>
          <cell r="K83">
            <v>236822.02030997176</v>
          </cell>
          <cell r="L83">
            <v>241149.61926547706</v>
          </cell>
        </row>
        <row r="84">
          <cell r="A84" t="str">
            <v>Amortization of other</v>
          </cell>
          <cell r="C84">
            <v>13500.103999999999</v>
          </cell>
          <cell r="D84">
            <v>13175.398000000001</v>
          </cell>
          <cell r="E84">
            <v>11520</v>
          </cell>
          <cell r="F84">
            <v>9000</v>
          </cell>
          <cell r="G84">
            <v>9000</v>
          </cell>
          <cell r="H84">
            <v>9000</v>
          </cell>
          <cell r="I84">
            <v>9000</v>
          </cell>
          <cell r="J84">
            <v>9000</v>
          </cell>
          <cell r="K84">
            <v>9000</v>
          </cell>
          <cell r="L84">
            <v>9000</v>
          </cell>
        </row>
        <row r="85">
          <cell r="A85" t="str">
            <v>Adjustment to marketable securities</v>
          </cell>
          <cell r="C85">
            <v>0</v>
          </cell>
          <cell r="D85">
            <v>0</v>
          </cell>
          <cell r="E85">
            <v>0</v>
          </cell>
          <cell r="F85">
            <v>0</v>
          </cell>
          <cell r="G85">
            <v>0</v>
          </cell>
          <cell r="H85">
            <v>0</v>
          </cell>
          <cell r="I85">
            <v>0</v>
          </cell>
          <cell r="J85">
            <v>0</v>
          </cell>
          <cell r="K85">
            <v>0</v>
          </cell>
          <cell r="L85">
            <v>0</v>
          </cell>
        </row>
        <row r="86">
          <cell r="A86" t="str">
            <v>Equity-based compensation</v>
          </cell>
          <cell r="C86">
            <v>-15846.905000000002</v>
          </cell>
          <cell r="D86">
            <v>-11492.861760303997</v>
          </cell>
          <cell r="E86">
            <v>803.51290000000085</v>
          </cell>
          <cell r="F86">
            <v>-8681.4170830388757</v>
          </cell>
          <cell r="G86">
            <v>30741.208720000006</v>
          </cell>
          <cell r="H86">
            <v>48480</v>
          </cell>
          <cell r="I86">
            <v>64020</v>
          </cell>
          <cell r="J86">
            <v>10369.999999999896</v>
          </cell>
          <cell r="K86">
            <v>21515</v>
          </cell>
          <cell r="L86">
            <v>28985</v>
          </cell>
        </row>
        <row r="87">
          <cell r="A87" t="str">
            <v>Future income taxes</v>
          </cell>
          <cell r="C87">
            <v>-71189.142999999996</v>
          </cell>
          <cell r="D87">
            <v>-45262.141507048465</v>
          </cell>
          <cell r="E87">
            <v>-43803.352416556656</v>
          </cell>
          <cell r="F87">
            <v>-15376.305505047449</v>
          </cell>
          <cell r="G87">
            <v>154991.74405799148</v>
          </cell>
          <cell r="H87">
            <v>0</v>
          </cell>
          <cell r="I87">
            <v>-2797.7858576955514</v>
          </cell>
          <cell r="J87">
            <v>-19272.839262348312</v>
          </cell>
          <cell r="K87">
            <v>-19696.786448110135</v>
          </cell>
          <cell r="L87">
            <v>-19143.279701117008</v>
          </cell>
        </row>
        <row r="88">
          <cell r="A88" t="str">
            <v>Minority interest (cash)</v>
          </cell>
          <cell r="C88">
            <v>0</v>
          </cell>
          <cell r="D88">
            <v>0</v>
          </cell>
          <cell r="E88">
            <v>0</v>
          </cell>
          <cell r="F88">
            <v>0</v>
          </cell>
          <cell r="G88">
            <v>0</v>
          </cell>
          <cell r="H88">
            <v>0</v>
          </cell>
          <cell r="I88">
            <v>0</v>
          </cell>
          <cell r="J88">
            <v>0</v>
          </cell>
          <cell r="K88">
            <v>0</v>
          </cell>
          <cell r="L88">
            <v>0</v>
          </cell>
        </row>
        <row r="89">
          <cell r="A89" t="str">
            <v>Operating cash flow</v>
          </cell>
          <cell r="C89">
            <v>673299.29</v>
          </cell>
          <cell r="D89">
            <v>660841.34447550087</v>
          </cell>
          <cell r="E89">
            <v>758299.78060553921</v>
          </cell>
          <cell r="F89">
            <v>843274.72313894378</v>
          </cell>
          <cell r="G89">
            <v>931299.62906356016</v>
          </cell>
          <cell r="H89">
            <v>881997.10640972096</v>
          </cell>
          <cell r="I89">
            <v>968331.49829170096</v>
          </cell>
          <cell r="J89">
            <v>997024.28431147162</v>
          </cell>
          <cell r="K89">
            <v>1098293.5462216372</v>
          </cell>
          <cell r="L89">
            <v>1212975.8418680858</v>
          </cell>
        </row>
        <row r="90">
          <cell r="A90" t="str">
            <v>Deferred lease inducement (WC)</v>
          </cell>
          <cell r="C90">
            <v>0</v>
          </cell>
          <cell r="D90">
            <v>0</v>
          </cell>
          <cell r="E90">
            <v>0</v>
          </cell>
          <cell r="F90">
            <v>0</v>
          </cell>
          <cell r="G90">
            <v>0</v>
          </cell>
          <cell r="H90">
            <v>0</v>
          </cell>
          <cell r="I90">
            <v>0</v>
          </cell>
          <cell r="J90">
            <v>0</v>
          </cell>
          <cell r="K90">
            <v>0</v>
          </cell>
          <cell r="L90">
            <v>0</v>
          </cell>
        </row>
        <row r="91">
          <cell r="A91" t="str">
            <v>Accounts receivable (WC)</v>
          </cell>
          <cell r="C91">
            <v>-126040.76800000001</v>
          </cell>
          <cell r="D91">
            <v>-25323.504000000001</v>
          </cell>
          <cell r="E91">
            <v>0</v>
          </cell>
          <cell r="F91">
            <v>0</v>
          </cell>
          <cell r="G91">
            <v>0</v>
          </cell>
          <cell r="H91">
            <v>0</v>
          </cell>
          <cell r="I91">
            <v>0</v>
          </cell>
          <cell r="J91">
            <v>0</v>
          </cell>
          <cell r="K91">
            <v>0</v>
          </cell>
          <cell r="L91">
            <v>0</v>
          </cell>
        </row>
        <row r="92">
          <cell r="A92" t="str">
            <v>Trust funds on deposit (WC)</v>
          </cell>
          <cell r="C92">
            <v>-352957.78500000003</v>
          </cell>
          <cell r="D92">
            <v>-75058.785999999993</v>
          </cell>
          <cell r="E92">
            <v>0</v>
          </cell>
          <cell r="F92">
            <v>0</v>
          </cell>
          <cell r="G92">
            <v>0</v>
          </cell>
          <cell r="H92">
            <v>0</v>
          </cell>
          <cell r="I92">
            <v>0</v>
          </cell>
          <cell r="J92">
            <v>0</v>
          </cell>
          <cell r="K92">
            <v>0</v>
          </cell>
          <cell r="L92">
            <v>0</v>
          </cell>
        </row>
        <row r="93">
          <cell r="A93" t="str">
            <v>Income taxes payable (WC)</v>
          </cell>
          <cell r="C93">
            <v>721.61699999999837</v>
          </cell>
          <cell r="D93">
            <v>1157.4010000000017</v>
          </cell>
          <cell r="E93">
            <v>-15330.696</v>
          </cell>
          <cell r="F93">
            <v>0</v>
          </cell>
          <cell r="G93">
            <v>57344.569437180529</v>
          </cell>
          <cell r="H93">
            <v>124890.09011574576</v>
          </cell>
          <cell r="I93">
            <v>-143091.42855416873</v>
          </cell>
          <cell r="J93">
            <v>-4212.5189816267521</v>
          </cell>
          <cell r="K93">
            <v>6964.8385525913291</v>
          </cell>
          <cell r="L93">
            <v>4090.9673044055235</v>
          </cell>
        </row>
        <row r="94">
          <cell r="A94" t="str">
            <v>Equity-based comp (WC)</v>
          </cell>
          <cell r="C94">
            <v>0</v>
          </cell>
          <cell r="D94">
            <v>0</v>
          </cell>
          <cell r="E94">
            <v>0</v>
          </cell>
          <cell r="F94">
            <v>0</v>
          </cell>
          <cell r="G94">
            <v>0</v>
          </cell>
          <cell r="H94">
            <v>0</v>
          </cell>
          <cell r="I94">
            <v>0</v>
          </cell>
          <cell r="J94">
            <v>0</v>
          </cell>
          <cell r="K94">
            <v>0</v>
          </cell>
          <cell r="L94">
            <v>0</v>
          </cell>
        </row>
        <row r="95">
          <cell r="A95" t="str">
            <v>Other assets (WC)</v>
          </cell>
          <cell r="C95">
            <v>-38152.116000000002</v>
          </cell>
          <cell r="D95">
            <v>336.149</v>
          </cell>
          <cell r="E95">
            <v>0</v>
          </cell>
          <cell r="F95">
            <v>0</v>
          </cell>
          <cell r="G95">
            <v>0</v>
          </cell>
          <cell r="H95">
            <v>0</v>
          </cell>
          <cell r="I95">
            <v>0</v>
          </cell>
          <cell r="J95">
            <v>0</v>
          </cell>
          <cell r="K95">
            <v>0</v>
          </cell>
          <cell r="L95">
            <v>0</v>
          </cell>
        </row>
        <row r="96">
          <cell r="A96" t="str">
            <v>Accounts payable (WC)</v>
          </cell>
          <cell r="C96">
            <v>115129.29400000001</v>
          </cell>
          <cell r="D96">
            <v>42095.320677337208</v>
          </cell>
          <cell r="E96">
            <v>500.52676600974337</v>
          </cell>
          <cell r="F96">
            <v>567.6775191548677</v>
          </cell>
          <cell r="G96">
            <v>609.28635864624175</v>
          </cell>
          <cell r="H96">
            <v>653.21505622484256</v>
          </cell>
          <cell r="I96">
            <v>697.66935861570255</v>
          </cell>
          <cell r="J96">
            <v>746.53859141892553</v>
          </cell>
          <cell r="K96">
            <v>798.85377372506537</v>
          </cell>
          <cell r="L96">
            <v>856.71991640621127</v>
          </cell>
        </row>
        <row r="97">
          <cell r="A97" t="str">
            <v>Other liabilities (WC)</v>
          </cell>
          <cell r="C97">
            <v>405609.74700000003</v>
          </cell>
          <cell r="D97">
            <v>85895.088999999993</v>
          </cell>
          <cell r="E97">
            <v>0</v>
          </cell>
          <cell r="F97">
            <v>0</v>
          </cell>
          <cell r="G97">
            <v>0</v>
          </cell>
          <cell r="H97">
            <v>0</v>
          </cell>
          <cell r="I97">
            <v>0</v>
          </cell>
          <cell r="J97">
            <v>0</v>
          </cell>
          <cell r="K97">
            <v>0</v>
          </cell>
          <cell r="L97">
            <v>0</v>
          </cell>
        </row>
        <row r="98">
          <cell r="A98" t="str">
            <v>Net change in non-cash working capital</v>
          </cell>
          <cell r="C98">
            <v>4309.9890000001324</v>
          </cell>
          <cell r="D98">
            <v>29101.66967733721</v>
          </cell>
          <cell r="E98">
            <v>-14830.169233990266</v>
          </cell>
          <cell r="F98">
            <v>567.67751915487679</v>
          </cell>
          <cell r="G98">
            <v>57953.855795826763</v>
          </cell>
          <cell r="H98">
            <v>125543.30517197054</v>
          </cell>
          <cell r="I98">
            <v>-142393.75919555302</v>
          </cell>
          <cell r="J98">
            <v>-3465.980390207842</v>
          </cell>
          <cell r="K98">
            <v>7763.6923263164281</v>
          </cell>
          <cell r="L98">
            <v>4947.6872208117275</v>
          </cell>
        </row>
        <row r="99">
          <cell r="A99" t="str">
            <v>Net cash from operating activities</v>
          </cell>
          <cell r="C99">
            <v>677609.2790000001</v>
          </cell>
          <cell r="D99">
            <v>689943.01415283803</v>
          </cell>
          <cell r="E99">
            <v>743469.61137154896</v>
          </cell>
          <cell r="F99">
            <v>843842.40065809863</v>
          </cell>
          <cell r="G99">
            <v>989253.48485938692</v>
          </cell>
          <cell r="H99">
            <v>1007540.4115816915</v>
          </cell>
          <cell r="I99">
            <v>825937.73909614794</v>
          </cell>
          <cell r="J99">
            <v>993558.30392126378</v>
          </cell>
          <cell r="K99">
            <v>1106057.2385479535</v>
          </cell>
          <cell r="L99">
            <v>1217923.5290888976</v>
          </cell>
        </row>
        <row r="101">
          <cell r="A101" t="str">
            <v>INVESTING ACTIVITIES</v>
          </cell>
        </row>
        <row r="102">
          <cell r="A102" t="str">
            <v>Additions to capital assets</v>
          </cell>
          <cell r="C102">
            <v>-3943.2240000000002</v>
          </cell>
          <cell r="D102">
            <v>-8762.2960000000003</v>
          </cell>
          <cell r="E102">
            <v>-9000</v>
          </cell>
          <cell r="F102">
            <v>-9000</v>
          </cell>
          <cell r="G102">
            <v>-9000</v>
          </cell>
          <cell r="H102">
            <v>-9000</v>
          </cell>
          <cell r="I102">
            <v>-9000</v>
          </cell>
          <cell r="J102">
            <v>-9000</v>
          </cell>
          <cell r="K102">
            <v>-9000</v>
          </cell>
          <cell r="L102">
            <v>-9000</v>
          </cell>
        </row>
        <row r="103">
          <cell r="A103" t="str">
            <v>Dispositions of capital assets</v>
          </cell>
          <cell r="C103">
            <v>0</v>
          </cell>
          <cell r="D103">
            <v>0</v>
          </cell>
          <cell r="E103">
            <v>0</v>
          </cell>
          <cell r="F103">
            <v>0</v>
          </cell>
          <cell r="G103">
            <v>0</v>
          </cell>
          <cell r="H103">
            <v>0</v>
          </cell>
          <cell r="I103">
            <v>0</v>
          </cell>
          <cell r="J103">
            <v>0</v>
          </cell>
          <cell r="K103">
            <v>0</v>
          </cell>
          <cell r="L103">
            <v>0</v>
          </cell>
        </row>
        <row r="104">
          <cell r="A104" t="str">
            <v>Purchase of marketable securities</v>
          </cell>
          <cell r="C104">
            <v>-34124.801999999996</v>
          </cell>
          <cell r="D104">
            <v>-150</v>
          </cell>
          <cell r="E104">
            <v>0</v>
          </cell>
          <cell r="F104">
            <v>0</v>
          </cell>
          <cell r="G104">
            <v>0</v>
          </cell>
          <cell r="H104">
            <v>0</v>
          </cell>
          <cell r="I104">
            <v>0</v>
          </cell>
          <cell r="J104">
            <v>0</v>
          </cell>
          <cell r="K104">
            <v>0</v>
          </cell>
          <cell r="L104">
            <v>0</v>
          </cell>
        </row>
        <row r="105">
          <cell r="A105" t="str">
            <v>Proceeds from the sale of marketable securities</v>
          </cell>
          <cell r="C105">
            <v>27206.726999999999</v>
          </cell>
          <cell r="D105">
            <v>1496.5</v>
          </cell>
          <cell r="E105">
            <v>0</v>
          </cell>
          <cell r="F105">
            <v>0</v>
          </cell>
          <cell r="G105">
            <v>0</v>
          </cell>
          <cell r="H105">
            <v>0</v>
          </cell>
          <cell r="I105">
            <v>0</v>
          </cell>
          <cell r="J105">
            <v>0</v>
          </cell>
          <cell r="K105">
            <v>0</v>
          </cell>
          <cell r="L105">
            <v>0</v>
          </cell>
        </row>
        <row r="106">
          <cell r="A106" t="str">
            <v>Sales commissions</v>
          </cell>
          <cell r="C106">
            <v>-179996.13</v>
          </cell>
          <cell r="D106">
            <v>-178824.99963199362</v>
          </cell>
          <cell r="E106">
            <v>-238395.29096951173</v>
          </cell>
          <cell r="F106">
            <v>-241263.23765315179</v>
          </cell>
          <cell r="G106">
            <v>-241142.41113573327</v>
          </cell>
          <cell r="H106">
            <v>-241004.99288303958</v>
          </cell>
          <cell r="I106">
            <v>-240850.24403525254</v>
          </cell>
          <cell r="J106">
            <v>-240679.55398892603</v>
          </cell>
          <cell r="K106">
            <v>-240492.81657610572</v>
          </cell>
          <cell r="L106">
            <v>-240290.4768954349</v>
          </cell>
        </row>
        <row r="107">
          <cell r="A107" t="str">
            <v>Deferred lease inducement</v>
          </cell>
          <cell r="C107">
            <v>0</v>
          </cell>
          <cell r="D107">
            <v>0</v>
          </cell>
          <cell r="E107">
            <v>0</v>
          </cell>
          <cell r="F107">
            <v>0</v>
          </cell>
          <cell r="G107">
            <v>0</v>
          </cell>
          <cell r="H107">
            <v>0</v>
          </cell>
          <cell r="I107">
            <v>0</v>
          </cell>
          <cell r="J107">
            <v>0</v>
          </cell>
          <cell r="K107">
            <v>0</v>
          </cell>
          <cell r="L107">
            <v>0</v>
          </cell>
        </row>
        <row r="108">
          <cell r="A108" t="str">
            <v>Additions to other assets</v>
          </cell>
          <cell r="C108">
            <v>-481.08199999999988</v>
          </cell>
          <cell r="D108">
            <v>-1654.51</v>
          </cell>
          <cell r="E108">
            <v>0</v>
          </cell>
          <cell r="F108">
            <v>0</v>
          </cell>
          <cell r="G108">
            <v>0</v>
          </cell>
          <cell r="H108">
            <v>0</v>
          </cell>
          <cell r="I108">
            <v>0</v>
          </cell>
          <cell r="J108">
            <v>0</v>
          </cell>
          <cell r="K108">
            <v>0</v>
          </cell>
          <cell r="L108">
            <v>0</v>
          </cell>
        </row>
        <row r="109">
          <cell r="A109" t="str">
            <v>Dispositions of other assets</v>
          </cell>
          <cell r="C109">
            <v>0</v>
          </cell>
          <cell r="D109">
            <v>0</v>
          </cell>
          <cell r="E109">
            <v>0</v>
          </cell>
          <cell r="F109">
            <v>0</v>
          </cell>
          <cell r="G109">
            <v>0</v>
          </cell>
          <cell r="H109">
            <v>0</v>
          </cell>
          <cell r="I109">
            <v>0</v>
          </cell>
          <cell r="J109">
            <v>0</v>
          </cell>
          <cell r="K109">
            <v>0</v>
          </cell>
          <cell r="L109">
            <v>0</v>
          </cell>
        </row>
        <row r="110">
          <cell r="A110" t="str">
            <v>Acquisitions, net of transactions costs</v>
          </cell>
          <cell r="C110">
            <v>-137271.174</v>
          </cell>
          <cell r="D110">
            <v>0</v>
          </cell>
          <cell r="E110">
            <v>0</v>
          </cell>
          <cell r="F110">
            <v>0</v>
          </cell>
          <cell r="G110">
            <v>0</v>
          </cell>
          <cell r="H110">
            <v>0</v>
          </cell>
          <cell r="I110">
            <v>0</v>
          </cell>
          <cell r="J110">
            <v>0</v>
          </cell>
          <cell r="K110">
            <v>0</v>
          </cell>
          <cell r="L110">
            <v>0</v>
          </cell>
        </row>
        <row r="111">
          <cell r="A111" t="str">
            <v>Net cash from investing activities</v>
          </cell>
          <cell r="C111">
            <v>-328609.685</v>
          </cell>
          <cell r="D111">
            <v>-187895.30563199363</v>
          </cell>
          <cell r="E111">
            <v>-247395.29096951173</v>
          </cell>
          <cell r="F111">
            <v>-250263.23765315179</v>
          </cell>
          <cell r="G111">
            <v>-250142.41113573327</v>
          </cell>
          <cell r="H111">
            <v>-250004.99288303958</v>
          </cell>
          <cell r="I111">
            <v>-249850.24403525254</v>
          </cell>
          <cell r="J111">
            <v>-249679.55398892603</v>
          </cell>
          <cell r="K111">
            <v>-249492.81657610572</v>
          </cell>
          <cell r="L111">
            <v>-249290.4768954349</v>
          </cell>
        </row>
        <row r="113">
          <cell r="A113" t="str">
            <v>FINANCING ACTIVITIES</v>
          </cell>
        </row>
        <row r="114">
          <cell r="A114" t="str">
            <v>Long-term debt (paid)</v>
          </cell>
          <cell r="C114">
            <v>351878.11300000001</v>
          </cell>
          <cell r="D114">
            <v>126015.85882439854</v>
          </cell>
          <cell r="E114">
            <v>154863.97069796253</v>
          </cell>
          <cell r="F114">
            <v>82463.310870052985</v>
          </cell>
          <cell r="G114">
            <v>-267299.25100365456</v>
          </cell>
          <cell r="H114">
            <v>-217127.41101865208</v>
          </cell>
          <cell r="I114">
            <v>32087.51357910494</v>
          </cell>
          <cell r="J114">
            <v>-68128.740332338377</v>
          </cell>
          <cell r="K114">
            <v>-113239.41141184809</v>
          </cell>
          <cell r="L114">
            <v>-157733.04067346294</v>
          </cell>
        </row>
        <row r="115">
          <cell r="A115" t="str">
            <v>Repurchase of share capital</v>
          </cell>
          <cell r="C115">
            <v>-115221.522</v>
          </cell>
          <cell r="D115">
            <v>-69326.965915242996</v>
          </cell>
          <cell r="E115">
            <v>-17722.092819999998</v>
          </cell>
          <cell r="F115">
            <v>-5110.1758750000199</v>
          </cell>
          <cell r="G115">
            <v>0</v>
          </cell>
          <cell r="H115">
            <v>0</v>
          </cell>
          <cell r="I115">
            <v>0</v>
          </cell>
          <cell r="J115">
            <v>0</v>
          </cell>
          <cell r="K115">
            <v>0</v>
          </cell>
          <cell r="L115">
            <v>0</v>
          </cell>
        </row>
        <row r="116">
          <cell r="A116" t="str">
            <v>Issuance of share captial</v>
          </cell>
          <cell r="C116">
            <v>106251.72306999999</v>
          </cell>
          <cell r="D116">
            <v>46.692999999999593</v>
          </cell>
          <cell r="E116">
            <v>0</v>
          </cell>
          <cell r="F116">
            <v>0</v>
          </cell>
          <cell r="G116">
            <v>0</v>
          </cell>
          <cell r="H116">
            <v>0</v>
          </cell>
          <cell r="I116">
            <v>0</v>
          </cell>
          <cell r="J116">
            <v>0</v>
          </cell>
          <cell r="K116">
            <v>0</v>
          </cell>
          <cell r="L116">
            <v>0</v>
          </cell>
        </row>
        <row r="117">
          <cell r="A117" t="str">
            <v>Share issue expense</v>
          </cell>
          <cell r="C117">
            <v>0</v>
          </cell>
          <cell r="D117">
            <v>0</v>
          </cell>
          <cell r="E117">
            <v>0</v>
          </cell>
          <cell r="F117">
            <v>0</v>
          </cell>
          <cell r="G117">
            <v>0</v>
          </cell>
          <cell r="H117">
            <v>0</v>
          </cell>
          <cell r="I117">
            <v>0</v>
          </cell>
          <cell r="J117">
            <v>0</v>
          </cell>
          <cell r="K117">
            <v>0</v>
          </cell>
          <cell r="L117">
            <v>0</v>
          </cell>
        </row>
        <row r="118">
          <cell r="A118" t="str">
            <v>Repayment of short-term borrowing</v>
          </cell>
          <cell r="C118">
            <v>-34775</v>
          </cell>
          <cell r="D118">
            <v>0</v>
          </cell>
          <cell r="E118">
            <v>0</v>
          </cell>
          <cell r="F118">
            <v>0</v>
          </cell>
          <cell r="G118">
            <v>0</v>
          </cell>
          <cell r="H118">
            <v>0</v>
          </cell>
          <cell r="I118">
            <v>0</v>
          </cell>
          <cell r="J118">
            <v>0</v>
          </cell>
          <cell r="K118">
            <v>0</v>
          </cell>
          <cell r="L118">
            <v>0</v>
          </cell>
        </row>
        <row r="119">
          <cell r="A119" t="str">
            <v>Distributions to minority interest</v>
          </cell>
          <cell r="C119">
            <v>0</v>
          </cell>
          <cell r="D119">
            <v>0</v>
          </cell>
          <cell r="E119">
            <v>0</v>
          </cell>
          <cell r="F119">
            <v>0</v>
          </cell>
          <cell r="G119">
            <v>0</v>
          </cell>
          <cell r="H119">
            <v>0</v>
          </cell>
          <cell r="I119">
            <v>0</v>
          </cell>
          <cell r="J119">
            <v>0</v>
          </cell>
          <cell r="K119">
            <v>0</v>
          </cell>
          <cell r="L119">
            <v>0</v>
          </cell>
        </row>
        <row r="120">
          <cell r="A120" t="str">
            <v>Distributions paid to shareholders</v>
          </cell>
          <cell r="C120">
            <v>-623936.80200000003</v>
          </cell>
          <cell r="D120">
            <v>-584189.4425</v>
          </cell>
          <cell r="E120">
            <v>-633216.19827999978</v>
          </cell>
          <cell r="F120">
            <v>-670932.2979999996</v>
          </cell>
          <cell r="G120">
            <v>-471811.82271999976</v>
          </cell>
          <cell r="H120">
            <v>-540408.00767999992</v>
          </cell>
          <cell r="I120">
            <v>-608175.00864000001</v>
          </cell>
          <cell r="J120">
            <v>-675750.00959999999</v>
          </cell>
          <cell r="K120">
            <v>-743325.01055999985</v>
          </cell>
          <cell r="L120">
            <v>-810900.01151999983</v>
          </cell>
        </row>
        <row r="121">
          <cell r="A121" t="str">
            <v>Net cash from financing activities</v>
          </cell>
          <cell r="C121">
            <v>-315803.48793</v>
          </cell>
          <cell r="D121">
            <v>-527453.85659084446</v>
          </cell>
          <cell r="E121">
            <v>-496074.32040203724</v>
          </cell>
          <cell r="F121">
            <v>-593579.16300494666</v>
          </cell>
          <cell r="G121">
            <v>-739111.07372365426</v>
          </cell>
          <cell r="H121">
            <v>-757535.41869865195</v>
          </cell>
          <cell r="I121">
            <v>-576087.4950608951</v>
          </cell>
          <cell r="J121">
            <v>-743878.74993233837</v>
          </cell>
          <cell r="K121">
            <v>-856564.421971848</v>
          </cell>
          <cell r="L121">
            <v>-968633.05219346273</v>
          </cell>
        </row>
        <row r="123">
          <cell r="A123" t="str">
            <v>Net change in cash</v>
          </cell>
          <cell r="C123">
            <v>33196.106070000096</v>
          </cell>
          <cell r="D123">
            <v>-25406.148070000054</v>
          </cell>
          <cell r="E123">
            <v>0</v>
          </cell>
          <cell r="F123">
            <v>0</v>
          </cell>
          <cell r="G123">
            <v>0</v>
          </cell>
          <cell r="H123">
            <v>0</v>
          </cell>
          <cell r="I123">
            <v>0</v>
          </cell>
          <cell r="J123">
            <v>0</v>
          </cell>
          <cell r="K123">
            <v>0</v>
          </cell>
          <cell r="L123">
            <v>0</v>
          </cell>
        </row>
        <row r="124">
          <cell r="A124" t="str">
            <v>Cash, beginning of period</v>
          </cell>
          <cell r="C124">
            <v>22210.042000000001</v>
          </cell>
          <cell r="D124">
            <v>55406.14807000017</v>
          </cell>
          <cell r="E124">
            <v>30000</v>
          </cell>
          <cell r="F124">
            <v>30000</v>
          </cell>
          <cell r="G124">
            <v>30000</v>
          </cell>
          <cell r="H124">
            <v>30000</v>
          </cell>
          <cell r="I124">
            <v>30000</v>
          </cell>
          <cell r="J124">
            <v>30000</v>
          </cell>
          <cell r="K124">
            <v>30000</v>
          </cell>
          <cell r="L124">
            <v>30000</v>
          </cell>
        </row>
        <row r="125">
          <cell r="A125" t="str">
            <v>Cash, end of period</v>
          </cell>
          <cell r="C125">
            <v>55406.148070000098</v>
          </cell>
          <cell r="D125">
            <v>30000.000000000116</v>
          </cell>
          <cell r="E125">
            <v>30000</v>
          </cell>
          <cell r="F125">
            <v>30000</v>
          </cell>
          <cell r="G125">
            <v>30000</v>
          </cell>
          <cell r="H125">
            <v>30000</v>
          </cell>
          <cell r="I125">
            <v>30000</v>
          </cell>
          <cell r="J125">
            <v>30000</v>
          </cell>
          <cell r="K125">
            <v>30000</v>
          </cell>
          <cell r="L125">
            <v>30000</v>
          </cell>
        </row>
        <row r="127">
          <cell r="A127" t="str">
            <v>Operating cash flow per share</v>
          </cell>
          <cell r="C127">
            <v>2.3857714347840466</v>
          </cell>
          <cell r="D127">
            <v>2.366270357102032</v>
          </cell>
          <cell r="E127">
            <v>2.7182392117211522</v>
          </cell>
          <cell r="F127">
            <v>3.015968411731897</v>
          </cell>
          <cell r="G127">
            <v>3.315805435639851</v>
          </cell>
          <cell r="H127">
            <v>3.1335748928236167</v>
          </cell>
          <cell r="I127">
            <v>3.439135128204788</v>
          </cell>
          <cell r="J127">
            <v>3.5410406930870022</v>
          </cell>
          <cell r="K127">
            <v>3.9007095427082765</v>
          </cell>
          <cell r="L127">
            <v>4.3080162473199417</v>
          </cell>
        </row>
        <row r="129">
          <cell r="A129" t="str">
            <v>Free cash flow</v>
          </cell>
          <cell r="C129">
            <v>493303.16</v>
          </cell>
          <cell r="D129">
            <v>482016.34484350728</v>
          </cell>
          <cell r="E129">
            <v>519904.48963602749</v>
          </cell>
          <cell r="F129">
            <v>602011.48548579193</v>
          </cell>
          <cell r="G129">
            <v>690157.21792782692</v>
          </cell>
          <cell r="H129">
            <v>640992.11352668144</v>
          </cell>
          <cell r="I129">
            <v>727481.25425644848</v>
          </cell>
          <cell r="J129">
            <v>756344.73032254563</v>
          </cell>
          <cell r="K129">
            <v>857800.72964553139</v>
          </cell>
          <cell r="L129">
            <v>972685.36497265089</v>
          </cell>
        </row>
        <row r="130">
          <cell r="A130" t="str">
            <v>Free cash flow per share</v>
          </cell>
          <cell r="C130">
            <v>1.747972417758979</v>
          </cell>
          <cell r="D130">
            <v>1.7259528296419209</v>
          </cell>
          <cell r="E130">
            <v>1.8636755623877337</v>
          </cell>
          <cell r="F130">
            <v>2.1530914824133598</v>
          </cell>
          <cell r="G130">
            <v>2.4572403802546594</v>
          </cell>
          <cell r="H130">
            <v>2.2773280987523843</v>
          </cell>
          <cell r="I130">
            <v>2.5837291682007795</v>
          </cell>
          <cell r="J130">
            <v>2.6862409574342534</v>
          </cell>
          <cell r="K130">
            <v>3.0465730253824264</v>
          </cell>
          <cell r="L130">
            <v>3.4545983614801603</v>
          </cell>
        </row>
        <row r="132">
          <cell r="A132" t="str">
            <v>Gross distributable cash</v>
          </cell>
          <cell r="C132">
            <v>698974.50599999994</v>
          </cell>
          <cell r="D132">
            <v>661047.30991580489</v>
          </cell>
          <cell r="E132">
            <v>762623.14758553938</v>
          </cell>
          <cell r="F132">
            <v>864852.82380864932</v>
          </cell>
          <cell r="G132">
            <v>923845.63778689341</v>
          </cell>
          <cell r="H132">
            <v>873173.10640972108</v>
          </cell>
          <cell r="I132">
            <v>959331.49829170108</v>
          </cell>
          <cell r="J132">
            <v>1064744.2843114717</v>
          </cell>
          <cell r="K132">
            <v>1171613.5462216372</v>
          </cell>
          <cell r="L132">
            <v>1291495.8418680858</v>
          </cell>
        </row>
        <row r="133">
          <cell r="A133" t="str">
            <v>Gross distributable cash per share</v>
          </cell>
          <cell r="C133">
            <v>2.4767490992855348</v>
          </cell>
          <cell r="D133">
            <v>2.3670078562310635</v>
          </cell>
          <cell r="E133">
            <v>2.7337369686139636</v>
          </cell>
          <cell r="F133">
            <v>3.093142395748349</v>
          </cell>
          <cell r="G133">
            <v>3.2892661951837625</v>
          </cell>
          <cell r="H133">
            <v>3.1022248298207677</v>
          </cell>
          <cell r="I133">
            <v>3.4071706447521195</v>
          </cell>
          <cell r="J133">
            <v>3.7815556730219728</v>
          </cell>
          <cell r="K133">
            <v>4.1611135345693517</v>
          </cell>
          <cell r="L133">
            <v>4.5868886073981141</v>
          </cell>
        </row>
        <row r="136">
          <cell r="A136" t="str">
            <v>Balance Sheet ($000's)</v>
          </cell>
        </row>
        <row r="137">
          <cell r="K137" t="str">
            <v>Projected Annual Forecast</v>
          </cell>
        </row>
        <row r="138">
          <cell r="C138" t="str">
            <v>Year end</v>
          </cell>
          <cell r="D138" t="str">
            <v>Year end</v>
          </cell>
          <cell r="E138" t="str">
            <v>Year end</v>
          </cell>
          <cell r="F138" t="str">
            <v>Year end</v>
          </cell>
          <cell r="G138" t="str">
            <v>Year end</v>
          </cell>
          <cell r="H138" t="str">
            <v>Year end</v>
          </cell>
          <cell r="I138" t="str">
            <v>Year end</v>
          </cell>
          <cell r="J138" t="str">
            <v>Year end</v>
          </cell>
          <cell r="K138" t="str">
            <v>Year end</v>
          </cell>
          <cell r="L138" t="str">
            <v>Year end</v>
          </cell>
        </row>
        <row r="139">
          <cell r="C139">
            <v>39447</v>
          </cell>
          <cell r="D139">
            <v>39813</v>
          </cell>
          <cell r="E139">
            <v>40178</v>
          </cell>
          <cell r="F139">
            <v>40543</v>
          </cell>
          <cell r="G139">
            <v>40908</v>
          </cell>
          <cell r="H139">
            <v>41274</v>
          </cell>
          <cell r="I139">
            <v>41639</v>
          </cell>
          <cell r="J139">
            <v>42004</v>
          </cell>
          <cell r="K139">
            <v>42369</v>
          </cell>
          <cell r="L139">
            <v>42735</v>
          </cell>
        </row>
        <row r="140">
          <cell r="A140" t="str">
            <v>ASSETS</v>
          </cell>
        </row>
        <row r="141">
          <cell r="A141" t="str">
            <v>Current assets</v>
          </cell>
        </row>
        <row r="142">
          <cell r="A142" t="str">
            <v>Cash</v>
          </cell>
          <cell r="C142">
            <v>55406.14807000017</v>
          </cell>
          <cell r="D142">
            <v>30000</v>
          </cell>
          <cell r="E142">
            <v>30000</v>
          </cell>
          <cell r="F142">
            <v>30000</v>
          </cell>
          <cell r="G142">
            <v>30000</v>
          </cell>
          <cell r="H142">
            <v>30000</v>
          </cell>
          <cell r="I142">
            <v>30000</v>
          </cell>
          <cell r="J142">
            <v>30000</v>
          </cell>
          <cell r="K142">
            <v>30000</v>
          </cell>
          <cell r="L142">
            <v>30000</v>
          </cell>
        </row>
        <row r="143">
          <cell r="A143" t="str">
            <v>Trust funds on deposit</v>
          </cell>
          <cell r="C143">
            <v>429016.06700000004</v>
          </cell>
          <cell r="D143">
            <v>504074.853</v>
          </cell>
          <cell r="E143">
            <v>504074.853</v>
          </cell>
          <cell r="F143">
            <v>504074.853</v>
          </cell>
          <cell r="G143">
            <v>504074.853</v>
          </cell>
          <cell r="H143">
            <v>504074.853</v>
          </cell>
          <cell r="I143">
            <v>504074.853</v>
          </cell>
          <cell r="J143">
            <v>504074.853</v>
          </cell>
          <cell r="K143">
            <v>504074.853</v>
          </cell>
          <cell r="L143">
            <v>504074.853</v>
          </cell>
        </row>
        <row r="144">
          <cell r="A144" t="str">
            <v>Marketable securities</v>
          </cell>
          <cell r="C144">
            <v>24222.022000000001</v>
          </cell>
          <cell r="D144">
            <v>19027.808000000001</v>
          </cell>
          <cell r="E144">
            <v>19027.808000000001</v>
          </cell>
          <cell r="F144">
            <v>19027.808000000001</v>
          </cell>
          <cell r="G144">
            <v>19027.808000000001</v>
          </cell>
          <cell r="H144">
            <v>19027.808000000001</v>
          </cell>
          <cell r="I144">
            <v>19027.808000000001</v>
          </cell>
          <cell r="J144">
            <v>19027.808000000001</v>
          </cell>
          <cell r="K144">
            <v>19027.808000000001</v>
          </cell>
          <cell r="L144">
            <v>19027.808000000001</v>
          </cell>
        </row>
        <row r="145">
          <cell r="A145" t="str">
            <v>Securities owned, at market</v>
          </cell>
          <cell r="C145">
            <v>69532</v>
          </cell>
          <cell r="D145">
            <v>73977</v>
          </cell>
          <cell r="E145">
            <v>73977</v>
          </cell>
          <cell r="F145">
            <v>73977</v>
          </cell>
          <cell r="G145">
            <v>73977</v>
          </cell>
          <cell r="H145">
            <v>73977</v>
          </cell>
          <cell r="I145">
            <v>73977</v>
          </cell>
          <cell r="J145">
            <v>73977</v>
          </cell>
          <cell r="K145">
            <v>73977</v>
          </cell>
          <cell r="L145">
            <v>73977</v>
          </cell>
        </row>
        <row r="146">
          <cell r="A146" t="str">
            <v>Accounts receivable and prepaid expenses</v>
          </cell>
          <cell r="C146">
            <v>211628.67199999999</v>
          </cell>
          <cell r="D146">
            <v>236952.17600000001</v>
          </cell>
          <cell r="E146">
            <v>236952.17600000001</v>
          </cell>
          <cell r="F146">
            <v>236952.17600000004</v>
          </cell>
          <cell r="G146">
            <v>236952.17600000004</v>
          </cell>
          <cell r="H146">
            <v>236952.17600000001</v>
          </cell>
          <cell r="I146">
            <v>236952.17599999998</v>
          </cell>
          <cell r="J146">
            <v>236952.17600000004</v>
          </cell>
          <cell r="K146">
            <v>236952.17599999992</v>
          </cell>
          <cell r="L146">
            <v>236952.17599999992</v>
          </cell>
        </row>
        <row r="147">
          <cell r="A147" t="str">
            <v>Income taxes recoverable</v>
          </cell>
          <cell r="C147">
            <v>2348</v>
          </cell>
          <cell r="D147">
            <v>0</v>
          </cell>
          <cell r="E147">
            <v>0</v>
          </cell>
          <cell r="F147">
            <v>0</v>
          </cell>
          <cell r="G147">
            <v>0</v>
          </cell>
          <cell r="H147">
            <v>0</v>
          </cell>
          <cell r="I147">
            <v>0</v>
          </cell>
          <cell r="J147">
            <v>0</v>
          </cell>
          <cell r="K147">
            <v>0</v>
          </cell>
          <cell r="L147">
            <v>0</v>
          </cell>
        </row>
        <row r="148">
          <cell r="A148" t="str">
            <v>Future income tax asset</v>
          </cell>
          <cell r="C148">
            <v>8755.6749999999993</v>
          </cell>
          <cell r="D148">
            <v>5879.2703972303752</v>
          </cell>
          <cell r="E148">
            <v>7089.0503992003769</v>
          </cell>
          <cell r="F148">
            <v>4519.5040578860644</v>
          </cell>
          <cell r="G148">
            <v>13903.179032982071</v>
          </cell>
          <cell r="H148">
            <v>27928.443032982064</v>
          </cell>
          <cell r="I148">
            <v>46449.42903298208</v>
          </cell>
          <cell r="J148">
            <v>49449.470032982033</v>
          </cell>
          <cell r="K148">
            <v>55673.759532982025</v>
          </cell>
          <cell r="L148">
            <v>64059.120032982013</v>
          </cell>
        </row>
        <row r="149">
          <cell r="A149" t="str">
            <v>Total current assets</v>
          </cell>
          <cell r="C149">
            <v>800908.58407000033</v>
          </cell>
          <cell r="D149">
            <v>869911.10739723034</v>
          </cell>
          <cell r="E149">
            <v>871120.88739920035</v>
          </cell>
          <cell r="F149">
            <v>868551.34105788614</v>
          </cell>
          <cell r="G149">
            <v>877935.01603298215</v>
          </cell>
          <cell r="H149">
            <v>891960.280032982</v>
          </cell>
          <cell r="I149">
            <v>910481.26603298204</v>
          </cell>
          <cell r="J149">
            <v>913481.30703298212</v>
          </cell>
          <cell r="K149">
            <v>919705.59653298184</v>
          </cell>
          <cell r="L149">
            <v>928090.95703298179</v>
          </cell>
        </row>
        <row r="150">
          <cell r="A150" t="str">
            <v>Capital assets</v>
          </cell>
          <cell r="C150">
            <v>34937.69</v>
          </cell>
          <cell r="D150">
            <v>30860.716</v>
          </cell>
          <cell r="E150">
            <v>28340.716</v>
          </cell>
          <cell r="F150">
            <v>28340.716</v>
          </cell>
          <cell r="G150">
            <v>28340.716</v>
          </cell>
          <cell r="H150">
            <v>28340.716</v>
          </cell>
          <cell r="I150">
            <v>28340.716</v>
          </cell>
          <cell r="J150">
            <v>28340.716</v>
          </cell>
          <cell r="K150">
            <v>28340.716</v>
          </cell>
          <cell r="L150">
            <v>28340.716</v>
          </cell>
        </row>
        <row r="151">
          <cell r="A151" t="str">
            <v>Deferred sales commissions</v>
          </cell>
          <cell r="C151">
            <v>540491.98800000001</v>
          </cell>
          <cell r="D151">
            <v>578333.58134878695</v>
          </cell>
          <cell r="E151">
            <v>652681.41020113148</v>
          </cell>
          <cell r="F151">
            <v>708993.70771222853</v>
          </cell>
          <cell r="G151">
            <v>753970.03080209612</v>
          </cell>
          <cell r="H151">
            <v>788599.55415314599</v>
          </cell>
          <cell r="I151">
            <v>815920.20755406446</v>
          </cell>
          <cell r="J151">
            <v>832915.13587996154</v>
          </cell>
          <cell r="K151">
            <v>840354.08577127394</v>
          </cell>
          <cell r="L151">
            <v>843263.09702641063</v>
          </cell>
        </row>
        <row r="152">
          <cell r="A152" t="str">
            <v>Fund administration contracts</v>
          </cell>
          <cell r="C152">
            <v>31560.678889885945</v>
          </cell>
          <cell r="D152">
            <v>30056.678779771893</v>
          </cell>
          <cell r="E152">
            <v>28552.678669657842</v>
          </cell>
          <cell r="F152">
            <v>27048.67855954379</v>
          </cell>
          <cell r="G152">
            <v>25544.678449429739</v>
          </cell>
          <cell r="H152">
            <v>24040.678339315687</v>
          </cell>
          <cell r="I152">
            <v>22536.678229201636</v>
          </cell>
          <cell r="J152">
            <v>21032.678119087584</v>
          </cell>
          <cell r="K152">
            <v>19528.678008973533</v>
          </cell>
          <cell r="L152">
            <v>18024.677898859482</v>
          </cell>
        </row>
        <row r="153">
          <cell r="A153" t="str">
            <v>Fund management contracts</v>
          </cell>
          <cell r="C153">
            <v>987875.11899999983</v>
          </cell>
          <cell r="D153">
            <v>984700.11899999937</v>
          </cell>
          <cell r="E153">
            <v>981525.1189999989</v>
          </cell>
          <cell r="F153">
            <v>978350.11899999843</v>
          </cell>
          <cell r="G153">
            <v>975630.54224246589</v>
          </cell>
          <cell r="H153">
            <v>973366.38872740127</v>
          </cell>
          <cell r="I153">
            <v>971102.23521233664</v>
          </cell>
          <cell r="J153">
            <v>968838.08169727202</v>
          </cell>
          <cell r="K153">
            <v>966573.9281822074</v>
          </cell>
          <cell r="L153">
            <v>964309.77466714277</v>
          </cell>
        </row>
        <row r="154">
          <cell r="A154" t="str">
            <v>Goodwill</v>
          </cell>
          <cell r="C154">
            <v>1132926.277</v>
          </cell>
          <cell r="D154">
            <v>1132926.277</v>
          </cell>
          <cell r="E154">
            <v>1132926.277</v>
          </cell>
          <cell r="F154">
            <v>1132926.277</v>
          </cell>
          <cell r="G154">
            <v>1132926.277</v>
          </cell>
          <cell r="H154">
            <v>1132926.277</v>
          </cell>
          <cell r="I154">
            <v>1132926.277</v>
          </cell>
          <cell r="J154">
            <v>1132926.277</v>
          </cell>
          <cell r="K154">
            <v>1132926.277</v>
          </cell>
          <cell r="L154">
            <v>1132926.277</v>
          </cell>
        </row>
        <row r="155">
          <cell r="A155" t="str">
            <v>Other assets</v>
          </cell>
          <cell r="C155">
            <v>97848</v>
          </cell>
          <cell r="D155">
            <v>99166.36099999999</v>
          </cell>
          <cell r="E155">
            <v>99166.36099999999</v>
          </cell>
          <cell r="F155">
            <v>99166.36099999999</v>
          </cell>
          <cell r="G155">
            <v>99166.36099999999</v>
          </cell>
          <cell r="H155">
            <v>99166.36099999999</v>
          </cell>
          <cell r="I155">
            <v>99166.36099999999</v>
          </cell>
          <cell r="J155">
            <v>99166.36099999999</v>
          </cell>
          <cell r="K155">
            <v>99166.36099999999</v>
          </cell>
          <cell r="L155">
            <v>99166.36099999999</v>
          </cell>
        </row>
        <row r="156">
          <cell r="A156" t="str">
            <v>Total assets</v>
          </cell>
          <cell r="C156">
            <v>3626548.3369598864</v>
          </cell>
          <cell r="D156">
            <v>3725954.8405257887</v>
          </cell>
          <cell r="E156">
            <v>3794313.4492699881</v>
          </cell>
          <cell r="F156">
            <v>3843377.2003296572</v>
          </cell>
          <cell r="G156">
            <v>3893513.6215269738</v>
          </cell>
          <cell r="H156">
            <v>3938400.2552528451</v>
          </cell>
          <cell r="I156">
            <v>3980473.741028585</v>
          </cell>
          <cell r="J156">
            <v>3996700.5567293032</v>
          </cell>
          <cell r="K156">
            <v>4006595.6424954371</v>
          </cell>
          <cell r="L156">
            <v>4014121.8606253942</v>
          </cell>
        </row>
        <row r="158">
          <cell r="A158" t="str">
            <v>LIABILITIES</v>
          </cell>
        </row>
        <row r="159">
          <cell r="A159" t="str">
            <v>Current liabilities</v>
          </cell>
        </row>
        <row r="160">
          <cell r="A160" t="str">
            <v>Accounts payable and accrued liabilities</v>
          </cell>
          <cell r="C160">
            <v>230370.62899999999</v>
          </cell>
          <cell r="D160">
            <v>272465.94967733714</v>
          </cell>
          <cell r="E160">
            <v>272966.47644334682</v>
          </cell>
          <cell r="F160">
            <v>273534.15396250162</v>
          </cell>
          <cell r="G160">
            <v>274143.44032114791</v>
          </cell>
          <cell r="H160">
            <v>274796.65537737269</v>
          </cell>
          <cell r="I160">
            <v>275494.3247359884</v>
          </cell>
          <cell r="J160">
            <v>276240.86332740728</v>
          </cell>
          <cell r="K160">
            <v>277039.71710113238</v>
          </cell>
          <cell r="L160">
            <v>277896.43701753853</v>
          </cell>
        </row>
        <row r="161">
          <cell r="A161" t="str">
            <v>Distributions payable</v>
          </cell>
          <cell r="C161">
            <v>107635.963</v>
          </cell>
          <cell r="D161">
            <v>100580.21532</v>
          </cell>
          <cell r="E161">
            <v>111880.83799999997</v>
          </cell>
          <cell r="F161">
            <v>78635.303786666642</v>
          </cell>
          <cell r="G161">
            <v>90068.001279999982</v>
          </cell>
          <cell r="H161">
            <v>101362.50143999998</v>
          </cell>
          <cell r="I161">
            <v>112625.00159999997</v>
          </cell>
          <cell r="J161">
            <v>123887.50176</v>
          </cell>
          <cell r="K161">
            <v>135150.00191999998</v>
          </cell>
          <cell r="L161">
            <v>152043.75216</v>
          </cell>
        </row>
        <row r="162">
          <cell r="A162" t="str">
            <v>Client and trust funds payable</v>
          </cell>
          <cell r="C162">
            <v>472201.05200000003</v>
          </cell>
          <cell r="D162">
            <v>530818.15599999996</v>
          </cell>
          <cell r="E162">
            <v>530818.15599999996</v>
          </cell>
          <cell r="F162">
            <v>530818.15599999996</v>
          </cell>
          <cell r="G162">
            <v>530818.15599999996</v>
          </cell>
          <cell r="H162">
            <v>530818.15599999996</v>
          </cell>
          <cell r="I162">
            <v>530818.15599999996</v>
          </cell>
          <cell r="J162">
            <v>530818.15599999996</v>
          </cell>
          <cell r="K162">
            <v>530818.15599999996</v>
          </cell>
          <cell r="L162">
            <v>530818.15599999996</v>
          </cell>
        </row>
        <row r="163">
          <cell r="A163" t="str">
            <v>Securities sold short, at market</v>
          </cell>
          <cell r="C163">
            <v>28354</v>
          </cell>
          <cell r="D163">
            <v>42772</v>
          </cell>
          <cell r="E163">
            <v>42772</v>
          </cell>
          <cell r="F163">
            <v>42772</v>
          </cell>
          <cell r="G163">
            <v>42772</v>
          </cell>
          <cell r="H163">
            <v>42772</v>
          </cell>
          <cell r="I163">
            <v>42772</v>
          </cell>
          <cell r="J163">
            <v>42772</v>
          </cell>
          <cell r="K163">
            <v>42772</v>
          </cell>
          <cell r="L163">
            <v>42772</v>
          </cell>
        </row>
        <row r="164">
          <cell r="A164" t="str">
            <v>Income taxes payable</v>
          </cell>
          <cell r="C164">
            <v>16521.294999999998</v>
          </cell>
          <cell r="D164">
            <v>15330.696</v>
          </cell>
          <cell r="E164">
            <v>0</v>
          </cell>
          <cell r="F164">
            <v>0</v>
          </cell>
          <cell r="G164">
            <v>57344.569437180529</v>
          </cell>
          <cell r="H164">
            <v>182234.65955292628</v>
          </cell>
          <cell r="I164">
            <v>39143.230998757557</v>
          </cell>
          <cell r="J164">
            <v>34930.712017130805</v>
          </cell>
          <cell r="K164">
            <v>41895.550569722138</v>
          </cell>
          <cell r="L164">
            <v>45986.517874127661</v>
          </cell>
        </row>
        <row r="165">
          <cell r="A165" t="str">
            <v>Equity-based compensation liability</v>
          </cell>
          <cell r="C165">
            <v>27151.095000000001</v>
          </cell>
          <cell r="D165">
            <v>15658.233239696014</v>
          </cell>
          <cell r="E165">
            <v>16461.746139696013</v>
          </cell>
          <cell r="F165">
            <v>7780.3290566571332</v>
          </cell>
          <cell r="G165">
            <v>38521.537776657133</v>
          </cell>
          <cell r="H165">
            <v>87001.537776657118</v>
          </cell>
          <cell r="I165">
            <v>151021.53777665715</v>
          </cell>
          <cell r="J165">
            <v>161391.53777665703</v>
          </cell>
          <cell r="K165">
            <v>182906.53777665709</v>
          </cell>
          <cell r="L165">
            <v>211891.53777665709</v>
          </cell>
        </row>
        <row r="166">
          <cell r="A166" t="str">
            <v>Deferred revenue</v>
          </cell>
          <cell r="C166">
            <v>0</v>
          </cell>
          <cell r="D166">
            <v>0</v>
          </cell>
          <cell r="E166">
            <v>0</v>
          </cell>
          <cell r="F166">
            <v>0</v>
          </cell>
          <cell r="G166">
            <v>0</v>
          </cell>
          <cell r="H166">
            <v>0</v>
          </cell>
          <cell r="I166">
            <v>0</v>
          </cell>
          <cell r="J166">
            <v>0</v>
          </cell>
          <cell r="K166">
            <v>0</v>
          </cell>
          <cell r="L166">
            <v>0</v>
          </cell>
        </row>
        <row r="167">
          <cell r="A167" t="str">
            <v>Current portion of long-term debt</v>
          </cell>
          <cell r="C167">
            <v>135325</v>
          </cell>
          <cell r="D167">
            <v>153702</v>
          </cell>
          <cell r="E167">
            <v>176286</v>
          </cell>
          <cell r="F167">
            <v>188312</v>
          </cell>
          <cell r="G167">
            <v>149331</v>
          </cell>
          <cell r="H167">
            <v>117667</v>
          </cell>
          <cell r="I167">
            <v>122346</v>
          </cell>
          <cell r="J167">
            <v>112411</v>
          </cell>
          <cell r="K167">
            <v>95897</v>
          </cell>
          <cell r="L167">
            <v>72894</v>
          </cell>
        </row>
        <row r="168">
          <cell r="A168" t="str">
            <v>Total current liabilities</v>
          </cell>
          <cell r="C168">
            <v>1017559.0340000001</v>
          </cell>
          <cell r="D168">
            <v>1131327.2502370332</v>
          </cell>
          <cell r="E168">
            <v>1151185.2165830429</v>
          </cell>
          <cell r="F168">
            <v>1121851.9428058253</v>
          </cell>
          <cell r="G168">
            <v>1182998.7048149854</v>
          </cell>
          <cell r="H168">
            <v>1336652.510146956</v>
          </cell>
          <cell r="I168">
            <v>1274220.2511114031</v>
          </cell>
          <cell r="J168">
            <v>1282451.7708811951</v>
          </cell>
          <cell r="K168">
            <v>1306478.9633675115</v>
          </cell>
          <cell r="L168">
            <v>1334302.4008283233</v>
          </cell>
        </row>
        <row r="169">
          <cell r="A169" t="str">
            <v>Deferred lease inducement liability</v>
          </cell>
          <cell r="C169">
            <v>0</v>
          </cell>
          <cell r="D169">
            <v>0</v>
          </cell>
          <cell r="E169">
            <v>0</v>
          </cell>
          <cell r="F169">
            <v>0</v>
          </cell>
          <cell r="G169">
            <v>0</v>
          </cell>
          <cell r="H169">
            <v>0</v>
          </cell>
          <cell r="I169">
            <v>0</v>
          </cell>
          <cell r="J169">
            <v>0</v>
          </cell>
          <cell r="K169">
            <v>0</v>
          </cell>
          <cell r="L169">
            <v>0</v>
          </cell>
        </row>
        <row r="170">
          <cell r="A170" t="str">
            <v>Long-term debt</v>
          </cell>
          <cell r="C170">
            <v>792615.71100000001</v>
          </cell>
          <cell r="D170">
            <v>900254.5698243985</v>
          </cell>
          <cell r="E170">
            <v>1032534.5405223612</v>
          </cell>
          <cell r="F170">
            <v>1102971.851392414</v>
          </cell>
          <cell r="G170">
            <v>874653.60038875928</v>
          </cell>
          <cell r="H170">
            <v>689190.18937010725</v>
          </cell>
          <cell r="I170">
            <v>716598.70294921217</v>
          </cell>
          <cell r="J170">
            <v>658404.96261687402</v>
          </cell>
          <cell r="K170">
            <v>561679.55120502599</v>
          </cell>
          <cell r="L170">
            <v>426949.5105315632</v>
          </cell>
        </row>
        <row r="171">
          <cell r="A171" t="str">
            <v>Preferred shares issued by subsidiaries</v>
          </cell>
          <cell r="C171">
            <v>18740</v>
          </cell>
          <cell r="D171">
            <v>18967</v>
          </cell>
          <cell r="E171">
            <v>18967</v>
          </cell>
          <cell r="F171">
            <v>18967</v>
          </cell>
          <cell r="G171">
            <v>18967</v>
          </cell>
          <cell r="H171">
            <v>18967</v>
          </cell>
          <cell r="I171">
            <v>18967</v>
          </cell>
          <cell r="J171">
            <v>18967</v>
          </cell>
          <cell r="K171">
            <v>18967</v>
          </cell>
          <cell r="L171">
            <v>18967</v>
          </cell>
        </row>
        <row r="172">
          <cell r="A172" t="str">
            <v>Future income tax liability</v>
          </cell>
          <cell r="C172">
            <v>346967.02600000001</v>
          </cell>
          <cell r="D172">
            <v>298208.03489018191</v>
          </cell>
          <cell r="E172">
            <v>255614.4624755953</v>
          </cell>
          <cell r="F172">
            <v>237668.61062923356</v>
          </cell>
          <cell r="G172">
            <v>402044.02966232103</v>
          </cell>
          <cell r="H172">
            <v>416069.293662321</v>
          </cell>
          <cell r="I172">
            <v>431792.49380462553</v>
          </cell>
          <cell r="J172">
            <v>415519.69554227713</v>
          </cell>
          <cell r="K172">
            <v>402047.19859416696</v>
          </cell>
          <cell r="L172">
            <v>391289.27939304989</v>
          </cell>
        </row>
        <row r="173">
          <cell r="A173" t="str">
            <v>Total liabilities</v>
          </cell>
          <cell r="C173">
            <v>2175881.7710000002</v>
          </cell>
          <cell r="D173">
            <v>2348756.8549516136</v>
          </cell>
          <cell r="E173">
            <v>2458301.2195809996</v>
          </cell>
          <cell r="F173">
            <v>2481459.4048274728</v>
          </cell>
          <cell r="G173">
            <v>2478663.3348660655</v>
          </cell>
          <cell r="H173">
            <v>2460878.9931793842</v>
          </cell>
          <cell r="I173">
            <v>2441578.4478652407</v>
          </cell>
          <cell r="J173">
            <v>2375343.4290403463</v>
          </cell>
          <cell r="K173">
            <v>2289172.7131667044</v>
          </cell>
          <cell r="L173">
            <v>2171508.1907529365</v>
          </cell>
        </row>
        <row r="175">
          <cell r="A175" t="str">
            <v>Minority interests</v>
          </cell>
          <cell r="C175">
            <v>0</v>
          </cell>
          <cell r="D175">
            <v>0</v>
          </cell>
          <cell r="E175">
            <v>0</v>
          </cell>
          <cell r="F175">
            <v>0</v>
          </cell>
          <cell r="G175">
            <v>0</v>
          </cell>
          <cell r="H175">
            <v>0</v>
          </cell>
          <cell r="I175">
            <v>0</v>
          </cell>
          <cell r="J175">
            <v>0</v>
          </cell>
          <cell r="K175">
            <v>0</v>
          </cell>
          <cell r="L175">
            <v>0</v>
          </cell>
        </row>
        <row r="177">
          <cell r="A177" t="str">
            <v>SHAREHOLDERS EQUITY</v>
          </cell>
        </row>
        <row r="178">
          <cell r="A178" t="str">
            <v>Share capital</v>
          </cell>
          <cell r="C178">
            <v>1788500.986</v>
          </cell>
          <cell r="D178">
            <v>1781039.6159999999</v>
          </cell>
          <cell r="E178">
            <v>1776481.5725880989</v>
          </cell>
          <cell r="F178">
            <v>1775361.4194746604</v>
          </cell>
          <cell r="G178">
            <v>1775361.4194746604</v>
          </cell>
          <cell r="H178">
            <v>1775361.4194746604</v>
          </cell>
          <cell r="I178">
            <v>1775361.4194746604</v>
          </cell>
          <cell r="J178">
            <v>1775361.4194746604</v>
          </cell>
          <cell r="K178">
            <v>1775361.4194746604</v>
          </cell>
          <cell r="L178">
            <v>1775361.4194746604</v>
          </cell>
        </row>
        <row r="179">
          <cell r="A179" t="str">
            <v>Retained earnings</v>
          </cell>
          <cell r="C179">
            <v>-377983.34900000005</v>
          </cell>
          <cell r="D179">
            <v>-447967.33007046767</v>
          </cell>
          <cell r="E179">
            <v>-484595.04254375235</v>
          </cell>
          <cell r="F179">
            <v>-457569.32361711923</v>
          </cell>
          <cell r="G179">
            <v>-404636.83245839464</v>
          </cell>
          <cell r="H179">
            <v>-341965.85704584158</v>
          </cell>
          <cell r="I179">
            <v>-280591.82595595822</v>
          </cell>
          <cell r="J179">
            <v>-198129.99143034514</v>
          </cell>
          <cell r="K179">
            <v>-102064.18979056941</v>
          </cell>
          <cell r="L179">
            <v>23126.55075315664</v>
          </cell>
        </row>
        <row r="180">
          <cell r="A180" t="str">
            <v>Contributed surplus</v>
          </cell>
          <cell r="C180">
            <v>39300.546000000002</v>
          </cell>
          <cell r="D180">
            <v>45729.296999999999</v>
          </cell>
          <cell r="E180">
            <v>45729.296999999999</v>
          </cell>
          <cell r="F180">
            <v>45729.296999999999</v>
          </cell>
          <cell r="G180">
            <v>45729.296999999999</v>
          </cell>
          <cell r="H180">
            <v>45729.296999999999</v>
          </cell>
          <cell r="I180">
            <v>45729.296999999999</v>
          </cell>
          <cell r="J180">
            <v>45729.296999999999</v>
          </cell>
          <cell r="K180">
            <v>45729.296999999999</v>
          </cell>
          <cell r="L180">
            <v>45729.296999999999</v>
          </cell>
        </row>
        <row r="181">
          <cell r="A181" t="str">
            <v>Accumulated other comprehensive income</v>
          </cell>
          <cell r="C181">
            <v>848.52099999999996</v>
          </cell>
          <cell r="D181">
            <v>-2374.8519999999999</v>
          </cell>
          <cell r="E181">
            <v>-2374.8519999999999</v>
          </cell>
          <cell r="F181">
            <v>-2374.8519999999999</v>
          </cell>
          <cell r="G181">
            <v>-2374.8519999999999</v>
          </cell>
          <cell r="H181">
            <v>-2374.8519999999999</v>
          </cell>
          <cell r="I181">
            <v>-2374.8519999999999</v>
          </cell>
          <cell r="J181">
            <v>-2374.8519999999999</v>
          </cell>
          <cell r="K181">
            <v>-2374.8519999999999</v>
          </cell>
          <cell r="L181">
            <v>-2374.8519999999999</v>
          </cell>
        </row>
        <row r="182">
          <cell r="A182" t="str">
            <v>Total shareholders' equity</v>
          </cell>
          <cell r="C182">
            <v>1450666.7040000001</v>
          </cell>
          <cell r="D182">
            <v>1376426.7309295323</v>
          </cell>
          <cell r="E182">
            <v>1335240.9750443466</v>
          </cell>
          <cell r="F182">
            <v>1361146.5408575411</v>
          </cell>
          <cell r="G182">
            <v>1414079.0320162659</v>
          </cell>
          <cell r="H182">
            <v>1476750.0074288188</v>
          </cell>
          <cell r="I182">
            <v>1538124.0385187024</v>
          </cell>
          <cell r="J182">
            <v>1620585.8730443153</v>
          </cell>
          <cell r="K182">
            <v>1716651.674684091</v>
          </cell>
          <cell r="L182">
            <v>1841842.4152278171</v>
          </cell>
        </row>
        <row r="184">
          <cell r="A184" t="str">
            <v>Total liabilities and shareholders' equity</v>
          </cell>
          <cell r="C184">
            <v>3626548.4750000006</v>
          </cell>
          <cell r="D184">
            <v>3725183.5858811457</v>
          </cell>
          <cell r="E184">
            <v>3793542.194625346</v>
          </cell>
          <cell r="F184">
            <v>3842605.9456850141</v>
          </cell>
          <cell r="G184">
            <v>3892742.3668823317</v>
          </cell>
          <cell r="H184">
            <v>3937629.000608203</v>
          </cell>
          <cell r="I184">
            <v>3979702.4863839429</v>
          </cell>
          <cell r="J184">
            <v>3995929.3020846616</v>
          </cell>
          <cell r="K184">
            <v>4005824.3878507954</v>
          </cell>
          <cell r="L184">
            <v>4013350.6059807539</v>
          </cell>
        </row>
        <row r="187">
          <cell r="A187" t="str">
            <v>Shares outstanding - TSX</v>
          </cell>
          <cell r="C187">
            <v>283238.63399999996</v>
          </cell>
          <cell r="D187">
            <v>279389.48699999996</v>
          </cell>
          <cell r="E187">
            <v>279702.09499999991</v>
          </cell>
          <cell r="F187">
            <v>280840.3706666666</v>
          </cell>
          <cell r="G187">
            <v>281462.50399999996</v>
          </cell>
          <cell r="H187">
            <v>281562.50399999996</v>
          </cell>
          <cell r="I187">
            <v>281562.50399999996</v>
          </cell>
          <cell r="J187">
            <v>281562.50399999996</v>
          </cell>
          <cell r="K187">
            <v>281562.50399999996</v>
          </cell>
          <cell r="L187">
            <v>281562.50399999996</v>
          </cell>
        </row>
        <row r="188">
          <cell r="A188" t="str">
            <v>Weighted average shares outstanding</v>
          </cell>
          <cell r="C188">
            <v>282214.49891780817</v>
          </cell>
          <cell r="D188">
            <v>279275.5031106557</v>
          </cell>
          <cell r="E188">
            <v>278967.27312876709</v>
          </cell>
          <cell r="F188">
            <v>279603.30083652952</v>
          </cell>
          <cell r="G188">
            <v>280866.79002739716</v>
          </cell>
          <cell r="H188">
            <v>281466.73897267756</v>
          </cell>
          <cell r="I188">
            <v>281562.50399999996</v>
          </cell>
          <cell r="J188">
            <v>281562.50399999996</v>
          </cell>
          <cell r="K188">
            <v>281562.50399999996</v>
          </cell>
          <cell r="L188">
            <v>281562.50399999996</v>
          </cell>
        </row>
        <row r="189">
          <cell r="A189" t="str">
            <v>Options outstanding</v>
          </cell>
          <cell r="C189">
            <v>2878.2540000000004</v>
          </cell>
          <cell r="D189">
            <v>2662.1410000000005</v>
          </cell>
          <cell r="E189">
            <v>2059.0840000000003</v>
          </cell>
          <cell r="F189">
            <v>4034.1790000000005</v>
          </cell>
          <cell r="G189">
            <v>8000</v>
          </cell>
          <cell r="H189">
            <v>12000</v>
          </cell>
          <cell r="I189">
            <v>16500</v>
          </cell>
          <cell r="J189">
            <v>17000</v>
          </cell>
          <cell r="K189">
            <v>17500</v>
          </cell>
          <cell r="L189">
            <v>18500</v>
          </cell>
        </row>
        <row r="191">
          <cell r="A191" t="str">
            <v>Share price</v>
          </cell>
          <cell r="C191">
            <v>28.07</v>
          </cell>
          <cell r="D191">
            <v>24.59</v>
          </cell>
          <cell r="E191">
            <v>28.5</v>
          </cell>
          <cell r="F191">
            <v>32.03</v>
          </cell>
          <cell r="G191">
            <v>35.92</v>
          </cell>
          <cell r="H191">
            <v>39.96</v>
          </cell>
          <cell r="I191">
            <v>43.84</v>
          </cell>
          <cell r="J191">
            <v>48.05</v>
          </cell>
          <cell r="K191">
            <v>52.98</v>
          </cell>
          <cell r="L191">
            <v>58.19</v>
          </cell>
        </row>
        <row r="192">
          <cell r="A192" t="str">
            <v>Dividend per share (annualized)</v>
          </cell>
          <cell r="C192">
            <v>2.2799999999999998</v>
          </cell>
          <cell r="D192">
            <v>2.16</v>
          </cell>
          <cell r="E192">
            <v>2.4</v>
          </cell>
          <cell r="F192">
            <v>2.4</v>
          </cell>
          <cell r="G192">
            <v>1.68</v>
          </cell>
          <cell r="H192">
            <v>1.92</v>
          </cell>
          <cell r="I192">
            <v>2.16</v>
          </cell>
          <cell r="J192">
            <v>2.4</v>
          </cell>
          <cell r="K192">
            <v>2.64</v>
          </cell>
          <cell r="L192">
            <v>2.88</v>
          </cell>
        </row>
        <row r="193">
          <cell r="A193" t="str">
            <v>Dividend yield</v>
          </cell>
          <cell r="C193">
            <v>8.1225507659422866E-2</v>
          </cell>
          <cell r="D193">
            <v>8.7840585603904037E-2</v>
          </cell>
          <cell r="E193">
            <v>8.4210526315789472E-2</v>
          </cell>
          <cell r="F193">
            <v>7.4929753356228534E-2</v>
          </cell>
          <cell r="G193">
            <v>4.677060133630289E-2</v>
          </cell>
          <cell r="H193">
            <v>4.8048048048048048E-2</v>
          </cell>
          <cell r="I193">
            <v>4.9270072992700732E-2</v>
          </cell>
          <cell r="J193">
            <v>4.9947970863683661E-2</v>
          </cell>
          <cell r="K193">
            <v>4.9830124575311441E-2</v>
          </cell>
          <cell r="L193">
            <v>4.9493040041244198E-2</v>
          </cell>
        </row>
        <row r="195">
          <cell r="A195" t="str">
            <v>Tax rate</v>
          </cell>
          <cell r="C195">
            <v>0.36030000000000001</v>
          </cell>
          <cell r="D195">
            <v>0.33429999999999999</v>
          </cell>
          <cell r="E195">
            <v>0.32929999999999998</v>
          </cell>
          <cell r="F195">
            <v>0.31929999999999997</v>
          </cell>
          <cell r="G195">
            <v>0.30430000000000001</v>
          </cell>
          <cell r="H195">
            <v>0.2893</v>
          </cell>
          <cell r="I195">
            <v>0.2893</v>
          </cell>
          <cell r="J195">
            <v>0.2893</v>
          </cell>
          <cell r="K195">
            <v>0.2893</v>
          </cell>
          <cell r="L195">
            <v>0.2893</v>
          </cell>
        </row>
        <row r="197">
          <cell r="A197" t="str">
            <v>Pre-financing free cash flow</v>
          </cell>
          <cell r="C197">
            <v>518633.85666749993</v>
          </cell>
          <cell r="D197">
            <v>510713.98536898429</v>
          </cell>
          <cell r="E197">
            <v>551876.38824648329</v>
          </cell>
          <cell r="F197">
            <v>637668.00877503783</v>
          </cell>
          <cell r="G197">
            <v>724431.12469192722</v>
          </cell>
          <cell r="H197">
            <v>669725.19226257596</v>
          </cell>
          <cell r="I197">
            <v>754989.2062503905</v>
          </cell>
          <cell r="J197">
            <v>780629.97427606932</v>
          </cell>
          <cell r="K197">
            <v>879480.05175855802</v>
          </cell>
          <cell r="L197">
            <v>990569.93918827572</v>
          </cell>
        </row>
        <row r="199">
          <cell r="A199" t="str">
            <v>Dividend liability</v>
          </cell>
          <cell r="C199">
            <v>107630.68091999997</v>
          </cell>
          <cell r="D199">
            <v>100580.21532</v>
          </cell>
          <cell r="E199">
            <v>111880.83799999997</v>
          </cell>
          <cell r="F199">
            <v>78635.303786666642</v>
          </cell>
          <cell r="G199">
            <v>90068.001279999982</v>
          </cell>
          <cell r="H199">
            <v>101362.50143999998</v>
          </cell>
          <cell r="I199">
            <v>112625.00159999997</v>
          </cell>
          <cell r="J199">
            <v>123887.50176</v>
          </cell>
          <cell r="K199">
            <v>135150.00191999998</v>
          </cell>
          <cell r="L199">
            <v>152043.75216</v>
          </cell>
        </row>
        <row r="201">
          <cell r="A201" t="str">
            <v>Net debt</v>
          </cell>
          <cell r="C201">
            <v>848312.54092999978</v>
          </cell>
          <cell r="D201">
            <v>1004928.7618243985</v>
          </cell>
          <cell r="E201">
            <v>1159792.7325223612</v>
          </cell>
          <cell r="F201">
            <v>1242256.043392414</v>
          </cell>
          <cell r="G201">
            <v>974956.79238875932</v>
          </cell>
          <cell r="H201">
            <v>757829.38137010729</v>
          </cell>
          <cell r="I201">
            <v>789916.8949492122</v>
          </cell>
          <cell r="J201">
            <v>721788.15461687406</v>
          </cell>
          <cell r="K201">
            <v>608548.74320502602</v>
          </cell>
          <cell r="L201">
            <v>450815.70253156318</v>
          </cell>
        </row>
        <row r="203">
          <cell r="A203" t="str">
            <v>DISCOUNTED CASH FLOW VALUATION</v>
          </cell>
        </row>
        <row r="204">
          <cell r="A204" t="str">
            <v xml:space="preserve">Unlevered Free Cash Flow </v>
          </cell>
        </row>
        <row r="206">
          <cell r="A206" t="str">
            <v>(C$ Thousands)</v>
          </cell>
          <cell r="C206">
            <v>2007</v>
          </cell>
          <cell r="D206">
            <v>2008</v>
          </cell>
          <cell r="E206">
            <v>2009</v>
          </cell>
          <cell r="F206">
            <v>2010</v>
          </cell>
          <cell r="G206">
            <v>2011</v>
          </cell>
          <cell r="H206">
            <v>2012</v>
          </cell>
          <cell r="I206">
            <v>2013</v>
          </cell>
          <cell r="J206">
            <v>2014</v>
          </cell>
          <cell r="K206">
            <v>2015</v>
          </cell>
          <cell r="L206">
            <v>2016</v>
          </cell>
        </row>
        <row r="208">
          <cell r="A208" t="str">
            <v>EBITDA</v>
          </cell>
          <cell r="C208">
            <v>737868.78500000003</v>
          </cell>
          <cell r="D208">
            <v>727374.58802877017</v>
          </cell>
          <cell r="E208">
            <v>819685.71546229464</v>
          </cell>
          <cell r="F208">
            <v>920310.2810905677</v>
          </cell>
          <cell r="G208">
            <v>1023140.3437610487</v>
          </cell>
          <cell r="H208">
            <v>1129497.6005410892</v>
          </cell>
          <cell r="I208">
            <v>1237711.3923511184</v>
          </cell>
          <cell r="J208">
            <v>1350450.3356667333</v>
          </cell>
          <cell r="K208">
            <v>1478803.4507489889</v>
          </cell>
          <cell r="L208">
            <v>1626662.8131686763</v>
          </cell>
        </row>
        <row r="209">
          <cell r="A209" t="str">
            <v>Growth in EBITDA</v>
          </cell>
          <cell r="C209" t="str">
            <v>n.a.</v>
          </cell>
          <cell r="D209" t="str">
            <v>n.a.</v>
          </cell>
          <cell r="E209">
            <v>0.12691002538828489</v>
          </cell>
          <cell r="F209">
            <v>0.1227599355827762</v>
          </cell>
          <cell r="G209">
            <v>0.11173412357039791</v>
          </cell>
          <cell r="H209">
            <v>0.10395177692736923</v>
          </cell>
          <cell r="I209">
            <v>9.5807013452874124E-2</v>
          </cell>
          <cell r="J209">
            <v>9.1086616809318954E-2</v>
          </cell>
          <cell r="K209">
            <v>9.5044676351526913E-2</v>
          </cell>
          <cell r="L209">
            <v>9.9985811058798335E-2</v>
          </cell>
        </row>
        <row r="210">
          <cell r="A210" t="str">
            <v>Less:  Severance, Integration and Retention Costs</v>
          </cell>
        </row>
        <row r="211">
          <cell r="A211" t="str">
            <v>Less:  Depreciation &amp; Amortization</v>
          </cell>
          <cell r="C211">
            <v>-193496.234</v>
          </cell>
          <cell r="D211">
            <v>-192000.39763199363</v>
          </cell>
          <cell r="E211">
            <v>-249915.29096951173</v>
          </cell>
          <cell r="F211">
            <v>-250263.23765315179</v>
          </cell>
          <cell r="G211">
            <v>-250142.41113573327</v>
          </cell>
          <cell r="H211">
            <v>-250004.99288303958</v>
          </cell>
          <cell r="I211">
            <v>-249850.24403525254</v>
          </cell>
          <cell r="J211">
            <v>-249679.55398892603</v>
          </cell>
          <cell r="K211">
            <v>-249492.81657610572</v>
          </cell>
          <cell r="L211">
            <v>-249290.4768954349</v>
          </cell>
        </row>
        <row r="212">
          <cell r="A212" t="str">
            <v>EBIT</v>
          </cell>
          <cell r="C212">
            <v>544372.55099999998</v>
          </cell>
          <cell r="D212">
            <v>535374.19039677654</v>
          </cell>
          <cell r="E212">
            <v>569770.42449278291</v>
          </cell>
          <cell r="F212">
            <v>670047.04343741597</v>
          </cell>
          <cell r="G212">
            <v>772997.9326253155</v>
          </cell>
          <cell r="H212">
            <v>879492.60765804956</v>
          </cell>
          <cell r="I212">
            <v>987861.14831586578</v>
          </cell>
          <cell r="J212">
            <v>1100770.7816778072</v>
          </cell>
          <cell r="K212">
            <v>1229310.6341728831</v>
          </cell>
          <cell r="L212">
            <v>1377372.3362732413</v>
          </cell>
        </row>
        <row r="213">
          <cell r="A213" t="str">
            <v>Growth in EBIT</v>
          </cell>
          <cell r="D213" t="str">
            <v>nmf</v>
          </cell>
          <cell r="E213">
            <v>6.4247090563918752E-2</v>
          </cell>
          <cell r="F213">
            <v>0.17599477725419077</v>
          </cell>
          <cell r="G213">
            <v>0.15364725536247437</v>
          </cell>
          <cell r="H213">
            <v>0.13776838273169578</v>
          </cell>
          <cell r="I213">
            <v>0.12321711372467892</v>
          </cell>
          <cell r="J213">
            <v>0.11429706852469401</v>
          </cell>
          <cell r="K213">
            <v>0.11677258756737174</v>
          </cell>
          <cell r="L213">
            <v>0.12044287097538908</v>
          </cell>
        </row>
        <row r="215">
          <cell r="A215" t="str">
            <v>Less:</v>
          </cell>
        </row>
        <row r="216">
          <cell r="A216" t="str">
            <v>Cash taxes</v>
          </cell>
          <cell r="D216">
            <v>-178975.5918496424</v>
          </cell>
          <cell r="E216">
            <v>-187625.40078547341</v>
          </cell>
          <cell r="F216">
            <v>-213946.02096956689</v>
          </cell>
          <cell r="G216">
            <v>-235223.27089788351</v>
          </cell>
          <cell r="H216">
            <v>-254437.21139547374</v>
          </cell>
          <cell r="I216">
            <v>-285788.23020777997</v>
          </cell>
          <cell r="J216">
            <v>-318452.98713938962</v>
          </cell>
          <cell r="K216">
            <v>-355639.56646621507</v>
          </cell>
          <cell r="L216">
            <v>-398473.81688384869</v>
          </cell>
        </row>
        <row r="217">
          <cell r="A217" t="str">
            <v>Tax rate</v>
          </cell>
          <cell r="D217">
            <v>0.33429999999999999</v>
          </cell>
          <cell r="E217">
            <v>0.32929999999999998</v>
          </cell>
          <cell r="F217">
            <v>0.31929999999999997</v>
          </cell>
          <cell r="G217">
            <v>0.30430000000000001</v>
          </cell>
          <cell r="H217">
            <v>0.2893</v>
          </cell>
          <cell r="I217">
            <v>0.2893</v>
          </cell>
          <cell r="J217">
            <v>0.2893</v>
          </cell>
          <cell r="K217">
            <v>0.2893</v>
          </cell>
          <cell r="L217">
            <v>0.2893</v>
          </cell>
        </row>
        <row r="218">
          <cell r="A218" t="str">
            <v>Capital tax</v>
          </cell>
          <cell r="D218">
            <v>0</v>
          </cell>
          <cell r="E218">
            <v>0</v>
          </cell>
          <cell r="F218">
            <v>0</v>
          </cell>
          <cell r="G218">
            <v>0</v>
          </cell>
          <cell r="H218">
            <v>0</v>
          </cell>
          <cell r="I218">
            <v>0</v>
          </cell>
          <cell r="J218">
            <v>0</v>
          </cell>
          <cell r="K218">
            <v>0</v>
          </cell>
          <cell r="L218">
            <v>0</v>
          </cell>
        </row>
        <row r="219">
          <cell r="A219" t="str">
            <v>DSCs</v>
          </cell>
          <cell r="D219">
            <v>-178824.99963199362</v>
          </cell>
          <cell r="E219">
            <v>-238395.29096951173</v>
          </cell>
          <cell r="F219">
            <v>-241263.23765315179</v>
          </cell>
          <cell r="G219">
            <v>-241142.41113573327</v>
          </cell>
          <cell r="H219">
            <v>-241004.99288303958</v>
          </cell>
          <cell r="I219">
            <v>-240850.24403525254</v>
          </cell>
          <cell r="J219">
            <v>-240679.55398892603</v>
          </cell>
          <cell r="K219">
            <v>-240492.81657610572</v>
          </cell>
          <cell r="L219">
            <v>-240290.4768954349</v>
          </cell>
        </row>
        <row r="220">
          <cell r="A220" t="str">
            <v>Capital expenditures</v>
          </cell>
          <cell r="D220">
            <v>-8762.2960000000003</v>
          </cell>
          <cell r="E220">
            <v>-9000</v>
          </cell>
          <cell r="F220">
            <v>-9000</v>
          </cell>
          <cell r="G220">
            <v>-9000</v>
          </cell>
          <cell r="H220">
            <v>-9000</v>
          </cell>
          <cell r="I220">
            <v>-9000</v>
          </cell>
          <cell r="J220">
            <v>-9000</v>
          </cell>
          <cell r="K220">
            <v>-9000</v>
          </cell>
          <cell r="L220">
            <v>-9000</v>
          </cell>
        </row>
        <row r="221">
          <cell r="A221" t="str">
            <v>Net decrease (increase) in working capital</v>
          </cell>
          <cell r="D221">
            <v>0</v>
          </cell>
          <cell r="E221">
            <v>0</v>
          </cell>
          <cell r="F221">
            <v>0</v>
          </cell>
          <cell r="G221">
            <v>0</v>
          </cell>
          <cell r="H221">
            <v>0</v>
          </cell>
          <cell r="I221">
            <v>0</v>
          </cell>
          <cell r="J221">
            <v>0</v>
          </cell>
          <cell r="K221">
            <v>0</v>
          </cell>
          <cell r="L221">
            <v>0</v>
          </cell>
        </row>
        <row r="222">
          <cell r="A222" t="str">
            <v>Add:</v>
          </cell>
        </row>
        <row r="223">
          <cell r="A223" t="str">
            <v>Depreciation &amp; Amortization</v>
          </cell>
          <cell r="D223">
            <v>192000.39763199363</v>
          </cell>
          <cell r="E223">
            <v>249915.29096951173</v>
          </cell>
          <cell r="F223">
            <v>250263.23765315179</v>
          </cell>
          <cell r="G223">
            <v>250142.41113573327</v>
          </cell>
          <cell r="H223">
            <v>250004.99288303958</v>
          </cell>
          <cell r="I223">
            <v>249850.24403525254</v>
          </cell>
          <cell r="J223">
            <v>249679.55398892603</v>
          </cell>
          <cell r="K223">
            <v>249492.81657610572</v>
          </cell>
          <cell r="L223">
            <v>249290.4768954349</v>
          </cell>
        </row>
        <row r="224">
          <cell r="A224" t="str">
            <v>Restrucuturing Charges</v>
          </cell>
          <cell r="D224">
            <v>0</v>
          </cell>
          <cell r="E224">
            <v>0</v>
          </cell>
          <cell r="F224">
            <v>0</v>
          </cell>
          <cell r="G224">
            <v>0</v>
          </cell>
          <cell r="H224">
            <v>0</v>
          </cell>
          <cell r="I224">
            <v>0</v>
          </cell>
          <cell r="J224">
            <v>0</v>
          </cell>
          <cell r="K224">
            <v>0</v>
          </cell>
          <cell r="L224">
            <v>0</v>
          </cell>
        </row>
        <row r="226">
          <cell r="A226" t="str">
            <v>Unlevered free cash flow</v>
          </cell>
          <cell r="D226">
            <v>360811.70054713415</v>
          </cell>
          <cell r="E226">
            <v>384665.0237073095</v>
          </cell>
          <cell r="F226">
            <v>456101.02246784908</v>
          </cell>
          <cell r="G226">
            <v>537774.66172743193</v>
          </cell>
          <cell r="H226">
            <v>625055.39626257587</v>
          </cell>
          <cell r="I226">
            <v>702072.91810808587</v>
          </cell>
          <cell r="J226">
            <v>782317.7945384176</v>
          </cell>
          <cell r="K226">
            <v>873671.06770666805</v>
          </cell>
          <cell r="L226">
            <v>978898.51938939258</v>
          </cell>
        </row>
        <row r="227">
          <cell r="A227" t="str">
            <v>Growth in unlevered free cash flow</v>
          </cell>
          <cell r="D227" t="str">
            <v>nmf</v>
          </cell>
          <cell r="E227">
            <v>6.6110170828729276E-2</v>
          </cell>
          <cell r="F227">
            <v>0.18570962878833241</v>
          </cell>
          <cell r="G227">
            <v>0.17906918694824925</v>
          </cell>
          <cell r="H227">
            <v>0.1622998269475584</v>
          </cell>
          <cell r="I227">
            <v>0.12321711372467892</v>
          </cell>
          <cell r="J227">
            <v>0.11429706852469401</v>
          </cell>
          <cell r="K227">
            <v>0.11677258756737174</v>
          </cell>
          <cell r="L227">
            <v>0.12044287097538886</v>
          </cell>
        </row>
        <row r="230">
          <cell r="A230" t="str">
            <v>Tax Benefits for Income Trust Porpuse</v>
          </cell>
        </row>
        <row r="231">
          <cell r="A231" t="str">
            <v>EBIT</v>
          </cell>
          <cell r="D231">
            <v>535374.19039677654</v>
          </cell>
          <cell r="E231">
            <v>569770.42449278291</v>
          </cell>
          <cell r="F231">
            <v>670047.04343741597</v>
          </cell>
          <cell r="H231" t="str">
            <v>Total EV</v>
          </cell>
          <cell r="I231">
            <v>10668785.509061664</v>
          </cell>
        </row>
        <row r="232">
          <cell r="A232" t="str">
            <v>Interest Expense</v>
          </cell>
          <cell r="D232">
            <v>-80015.891317962494</v>
          </cell>
          <cell r="E232">
            <v>-80015.891317962494</v>
          </cell>
          <cell r="F232">
            <v>-80015.891317962494</v>
          </cell>
          <cell r="H232" t="str">
            <v>% of Debt</v>
          </cell>
          <cell r="I232">
            <v>0.15</v>
          </cell>
        </row>
        <row r="233">
          <cell r="A233" t="str">
            <v>EBT</v>
          </cell>
          <cell r="D233">
            <v>455358.29907881405</v>
          </cell>
          <cell r="E233">
            <v>489754.53317482042</v>
          </cell>
          <cell r="F233">
            <v>590031.15211945353</v>
          </cell>
          <cell r="H233" t="str">
            <v>Total Debt</v>
          </cell>
          <cell r="I233">
            <v>1600317.8263592497</v>
          </cell>
        </row>
        <row r="234">
          <cell r="A234" t="str">
            <v>Tax</v>
          </cell>
          <cell r="D234">
            <v>-152226.27938204753</v>
          </cell>
          <cell r="E234">
            <v>-161276.16777446837</v>
          </cell>
          <cell r="F234">
            <v>-188396.9468717415</v>
          </cell>
          <cell r="H234" t="str">
            <v>Cost of debt</v>
          </cell>
          <cell r="I234">
            <v>0.05</v>
          </cell>
        </row>
        <row r="235">
          <cell r="A235" t="str">
            <v>Tax benefits earned year-to-date</v>
          </cell>
          <cell r="D235">
            <v>-76113.139691023767</v>
          </cell>
          <cell r="E235">
            <v>0</v>
          </cell>
          <cell r="F235">
            <v>0</v>
          </cell>
          <cell r="H235" t="str">
            <v>Int. Expense</v>
          </cell>
          <cell r="I235">
            <v>80015.891317962494</v>
          </cell>
        </row>
        <row r="236">
          <cell r="A236" t="str">
            <v>Adjusted unlevered free cash flows</v>
          </cell>
          <cell r="D236">
            <v>-76113.139691023767</v>
          </cell>
          <cell r="E236">
            <v>-161276.16777446837</v>
          </cell>
          <cell r="F236">
            <v>-188396.9468717415</v>
          </cell>
          <cell r="J236" t="str">
            <v>Low</v>
          </cell>
          <cell r="K236" t="str">
            <v>High</v>
          </cell>
        </row>
        <row r="237">
          <cell r="H237" t="str">
            <v>WACC</v>
          </cell>
          <cell r="J237">
            <v>0.09</v>
          </cell>
          <cell r="K237">
            <v>0.1</v>
          </cell>
        </row>
        <row r="238">
          <cell r="H238" t="str">
            <v>Cost of debt</v>
          </cell>
          <cell r="J238">
            <v>3.3285000000000002E-2</v>
          </cell>
          <cell r="K238">
            <v>3.3285000000000002E-2</v>
          </cell>
        </row>
        <row r="239">
          <cell r="A239" t="str">
            <v>Discount factor - Low Ke</v>
          </cell>
          <cell r="B239">
            <v>0.1000085294117647</v>
          </cell>
          <cell r="D239">
            <v>0.9764521968266201</v>
          </cell>
          <cell r="E239">
            <v>0.90908386004493547</v>
          </cell>
          <cell r="F239">
            <v>0.82643346459419975</v>
          </cell>
          <cell r="H239" t="str">
            <v>Weighted Cost of debt</v>
          </cell>
          <cell r="J239">
            <v>4.9927499999999998E-3</v>
          </cell>
          <cell r="K239">
            <v>4.9927499999999998E-3</v>
          </cell>
        </row>
        <row r="240">
          <cell r="A240" t="str">
            <v>Discount factor - High Ke</v>
          </cell>
          <cell r="B240">
            <v>0.11177323529411765</v>
          </cell>
          <cell r="D240">
            <v>0.97385869537195136</v>
          </cell>
          <cell r="E240">
            <v>0.89946399882117312</v>
          </cell>
          <cell r="F240">
            <v>0.80903548517537527</v>
          </cell>
          <cell r="H240" t="str">
            <v>Cost of Equity</v>
          </cell>
          <cell r="J240">
            <v>8.5007249999999993E-2</v>
          </cell>
          <cell r="K240">
            <v>9.5007250000000001E-2</v>
          </cell>
        </row>
        <row r="241">
          <cell r="H241" t="str">
            <v>Weighted Cost of equity</v>
          </cell>
          <cell r="J241">
            <v>0.1000085294117647</v>
          </cell>
          <cell r="K241">
            <v>0.11177323529411765</v>
          </cell>
        </row>
        <row r="242">
          <cell r="A242" t="str">
            <v>PV of UFCFs - Low Ke</v>
          </cell>
          <cell r="B242">
            <v>0.1000085294117647</v>
          </cell>
          <cell r="D242">
            <v>-74320.84245867157</v>
          </cell>
          <cell r="E242">
            <v>-146613.56113366832</v>
          </cell>
          <cell r="F242">
            <v>-155697.5415221827</v>
          </cell>
        </row>
        <row r="243">
          <cell r="A243" t="str">
            <v>PV of UFCFs - High Ke</v>
          </cell>
          <cell r="B243">
            <v>0.11177323529411765</v>
          </cell>
          <cell r="D243">
            <v>-74123.442920163492</v>
          </cell>
          <cell r="E243">
            <v>-145062.10678097775</v>
          </cell>
          <cell r="F243">
            <v>-152419.81531793877</v>
          </cell>
        </row>
        <row r="247">
          <cell r="A247" t="str">
            <v>Taxable EBIT</v>
          </cell>
          <cell r="D247">
            <v>535374.19039677654</v>
          </cell>
          <cell r="E247">
            <v>569770.42449278291</v>
          </cell>
          <cell r="F247">
            <v>670047.04343741597</v>
          </cell>
          <cell r="G247">
            <v>772997.9326253155</v>
          </cell>
          <cell r="H247">
            <v>879492.60765804956</v>
          </cell>
          <cell r="I247">
            <v>987861.14831586578</v>
          </cell>
          <cell r="J247">
            <v>1100770.7816778072</v>
          </cell>
          <cell r="K247">
            <v>1229310.6341728831</v>
          </cell>
          <cell r="L247">
            <v>1377372.3362732413</v>
          </cell>
        </row>
        <row r="248">
          <cell r="A248" t="str">
            <v>tax rate</v>
          </cell>
          <cell r="D248">
            <v>0.33429999999999999</v>
          </cell>
          <cell r="E248">
            <v>0.32929999999999998</v>
          </cell>
          <cell r="F248">
            <v>0.31929999999999997</v>
          </cell>
          <cell r="G248">
            <v>0.30430000000000001</v>
          </cell>
          <cell r="H248">
            <v>0.2893</v>
          </cell>
          <cell r="I248">
            <v>0.2893</v>
          </cell>
          <cell r="J248">
            <v>0.2893</v>
          </cell>
          <cell r="K248">
            <v>0.2893</v>
          </cell>
          <cell r="L248">
            <v>0.2893</v>
          </cell>
        </row>
        <row r="249">
          <cell r="A249" t="str">
            <v>less:  taxes</v>
          </cell>
          <cell r="D249">
            <v>-178975.5918496424</v>
          </cell>
          <cell r="E249">
            <v>-187625.40078547341</v>
          </cell>
          <cell r="F249">
            <v>-213946.02096956689</v>
          </cell>
          <cell r="G249">
            <v>-235223.27089788351</v>
          </cell>
          <cell r="H249">
            <v>-254437.21139547374</v>
          </cell>
          <cell r="I249">
            <v>-285788.23020777997</v>
          </cell>
          <cell r="J249">
            <v>-318452.98713938962</v>
          </cell>
          <cell r="K249">
            <v>-355639.56646621507</v>
          </cell>
          <cell r="L249">
            <v>-398473.81688384869</v>
          </cell>
        </row>
        <row r="250">
          <cell r="A250" t="str">
            <v>add:  DTA utilization</v>
          </cell>
          <cell r="D250">
            <v>0</v>
          </cell>
          <cell r="E250">
            <v>0</v>
          </cell>
          <cell r="F250">
            <v>0</v>
          </cell>
          <cell r="G250">
            <v>0</v>
          </cell>
          <cell r="H250">
            <v>0</v>
          </cell>
          <cell r="I250">
            <v>0</v>
          </cell>
          <cell r="J250">
            <v>0</v>
          </cell>
          <cell r="K250">
            <v>0</v>
          </cell>
          <cell r="L250">
            <v>0</v>
          </cell>
        </row>
        <row r="251">
          <cell r="A251" t="str">
            <v>NetTaxes</v>
          </cell>
          <cell r="D251">
            <v>-178975.5918496424</v>
          </cell>
          <cell r="E251">
            <v>-187625.40078547341</v>
          </cell>
          <cell r="F251">
            <v>-213946.02096956689</v>
          </cell>
          <cell r="G251">
            <v>-235223.27089788351</v>
          </cell>
          <cell r="H251">
            <v>-254437.21139547374</v>
          </cell>
          <cell r="I251">
            <v>-285788.23020777997</v>
          </cell>
          <cell r="J251">
            <v>-318452.98713938962</v>
          </cell>
          <cell r="K251">
            <v>-355639.56646621507</v>
          </cell>
          <cell r="L251">
            <v>-398473.81688384869</v>
          </cell>
        </row>
        <row r="253">
          <cell r="A253" t="str">
            <v>Deferred Tax Asset</v>
          </cell>
        </row>
        <row r="254">
          <cell r="A254" t="str">
            <v>Opening Balance</v>
          </cell>
          <cell r="D254">
            <v>0</v>
          </cell>
          <cell r="E254">
            <v>0</v>
          </cell>
          <cell r="F254">
            <v>0</v>
          </cell>
          <cell r="G254">
            <v>0</v>
          </cell>
          <cell r="H254">
            <v>0</v>
          </cell>
          <cell r="I254">
            <v>0</v>
          </cell>
          <cell r="J254">
            <v>0</v>
          </cell>
          <cell r="K254">
            <v>0</v>
          </cell>
          <cell r="L254">
            <v>0</v>
          </cell>
        </row>
        <row r="255">
          <cell r="A255" t="str">
            <v>DTA Increase</v>
          </cell>
          <cell r="D255">
            <v>0</v>
          </cell>
          <cell r="E255">
            <v>0</v>
          </cell>
          <cell r="F255">
            <v>0</v>
          </cell>
          <cell r="G255">
            <v>0</v>
          </cell>
          <cell r="H255">
            <v>0</v>
          </cell>
          <cell r="I255">
            <v>0</v>
          </cell>
          <cell r="J255">
            <v>0</v>
          </cell>
          <cell r="K255">
            <v>0</v>
          </cell>
          <cell r="L255">
            <v>0</v>
          </cell>
        </row>
        <row r="256">
          <cell r="A256" t="str">
            <v>DTA Decrease</v>
          </cell>
          <cell r="D256">
            <v>0</v>
          </cell>
          <cell r="E256">
            <v>0</v>
          </cell>
          <cell r="F256">
            <v>0</v>
          </cell>
          <cell r="G256">
            <v>0</v>
          </cell>
          <cell r="H256">
            <v>0</v>
          </cell>
          <cell r="I256">
            <v>0</v>
          </cell>
          <cell r="J256">
            <v>0</v>
          </cell>
          <cell r="K256">
            <v>0</v>
          </cell>
          <cell r="L256">
            <v>0</v>
          </cell>
        </row>
        <row r="257">
          <cell r="A257" t="str">
            <v>Closing Balance</v>
          </cell>
          <cell r="D257">
            <v>0</v>
          </cell>
          <cell r="E257">
            <v>0</v>
          </cell>
          <cell r="F257">
            <v>0</v>
          </cell>
          <cell r="G257">
            <v>0</v>
          </cell>
          <cell r="H257">
            <v>0</v>
          </cell>
          <cell r="I257">
            <v>0</v>
          </cell>
          <cell r="J257">
            <v>0</v>
          </cell>
          <cell r="K257">
            <v>0</v>
          </cell>
          <cell r="L257">
            <v>0</v>
          </cell>
        </row>
        <row r="259">
          <cell r="A259" t="str">
            <v>For Valuation Purposes:</v>
          </cell>
        </row>
        <row r="260">
          <cell r="A260" t="str">
            <v>Months of UFCFs included in adjusted UFCF</v>
          </cell>
          <cell r="C260">
            <v>0</v>
          </cell>
          <cell r="D260">
            <v>6</v>
          </cell>
          <cell r="E260">
            <v>1</v>
          </cell>
          <cell r="F260">
            <v>1</v>
          </cell>
          <cell r="G260">
            <v>1</v>
          </cell>
          <cell r="H260">
            <v>1</v>
          </cell>
          <cell r="I260">
            <v>1</v>
          </cell>
          <cell r="J260">
            <v>1</v>
          </cell>
          <cell r="K260">
            <v>1</v>
          </cell>
          <cell r="L260">
            <v>1</v>
          </cell>
        </row>
        <row r="261">
          <cell r="O261" t="str">
            <v>Low</v>
          </cell>
          <cell r="P261" t="str">
            <v>High</v>
          </cell>
        </row>
        <row r="262">
          <cell r="A262" t="str">
            <v>Forecast unlevered free cash flows</v>
          </cell>
          <cell r="C262">
            <v>0</v>
          </cell>
          <cell r="D262">
            <v>360811.70054713415</v>
          </cell>
          <cell r="E262">
            <v>384665.0237073095</v>
          </cell>
          <cell r="F262">
            <v>456101.02246784908</v>
          </cell>
          <cell r="G262">
            <v>537774.66172743193</v>
          </cell>
          <cell r="H262">
            <v>625055.39626257587</v>
          </cell>
          <cell r="I262">
            <v>702072.91810808587</v>
          </cell>
          <cell r="J262">
            <v>782317.7945384176</v>
          </cell>
          <cell r="K262">
            <v>873671.06770666805</v>
          </cell>
          <cell r="L262">
            <v>978898.51938939258</v>
          </cell>
          <cell r="O262">
            <v>6126515.4397700671</v>
          </cell>
          <cell r="P262">
            <v>7283142.525496128</v>
          </cell>
        </row>
        <row r="263">
          <cell r="A263" t="str">
            <v>Unlevered free cash flows earned year-to-date</v>
          </cell>
          <cell r="C263">
            <v>0</v>
          </cell>
          <cell r="D263">
            <v>180405.85027356708</v>
          </cell>
          <cell r="E263">
            <v>0</v>
          </cell>
          <cell r="F263">
            <v>0</v>
          </cell>
          <cell r="G263">
            <v>0</v>
          </cell>
          <cell r="H263">
            <v>0</v>
          </cell>
          <cell r="I263">
            <v>0</v>
          </cell>
          <cell r="J263">
            <v>0</v>
          </cell>
          <cell r="K263">
            <v>0</v>
          </cell>
          <cell r="L263">
            <v>0</v>
          </cell>
          <cell r="O263">
            <v>2.3694960198811128E-2</v>
          </cell>
          <cell r="P263">
            <v>2.1121408027319485E-2</v>
          </cell>
        </row>
        <row r="264">
          <cell r="A264" t="str">
            <v>Adjusted unlevered free cash flows</v>
          </cell>
          <cell r="C264">
            <v>0</v>
          </cell>
          <cell r="D264">
            <v>180405.85027356708</v>
          </cell>
          <cell r="E264">
            <v>384665.0237073095</v>
          </cell>
          <cell r="F264">
            <v>456101.02246784908</v>
          </cell>
          <cell r="G264">
            <v>537774.66172743193</v>
          </cell>
          <cell r="H264">
            <v>625055.39626257587</v>
          </cell>
          <cell r="I264">
            <v>702072.91810808587</v>
          </cell>
          <cell r="J264">
            <v>782317.7945384176</v>
          </cell>
          <cell r="K264">
            <v>873671.06770666805</v>
          </cell>
          <cell r="L264">
            <v>978898.51938939258</v>
          </cell>
        </row>
        <row r="265">
          <cell r="D265" t="str">
            <v>nmf</v>
          </cell>
          <cell r="E265">
            <v>1.1322203416574586</v>
          </cell>
          <cell r="F265">
            <v>0.18570962878833241</v>
          </cell>
          <cell r="G265">
            <v>0.17906918694824925</v>
          </cell>
          <cell r="H265">
            <v>0.1622998269475584</v>
          </cell>
          <cell r="I265">
            <v>0.12321711372467892</v>
          </cell>
          <cell r="J265">
            <v>0.11429706852469401</v>
          </cell>
          <cell r="K265">
            <v>0.11677258756737174</v>
          </cell>
          <cell r="L265">
            <v>0.12044287097538886</v>
          </cell>
        </row>
        <row r="266">
          <cell r="A266" t="str">
            <v>Mid-year convention on UFCFs</v>
          </cell>
        </row>
        <row r="267">
          <cell r="A267" t="str">
            <v>Discount time factor</v>
          </cell>
          <cell r="C267">
            <v>0</v>
          </cell>
          <cell r="D267">
            <v>0.25</v>
          </cell>
          <cell r="E267">
            <v>1</v>
          </cell>
          <cell r="F267">
            <v>2</v>
          </cell>
          <cell r="G267">
            <v>3</v>
          </cell>
          <cell r="H267">
            <v>4</v>
          </cell>
          <cell r="I267">
            <v>5</v>
          </cell>
          <cell r="J267">
            <v>6</v>
          </cell>
          <cell r="K267">
            <v>7</v>
          </cell>
          <cell r="L267">
            <v>8</v>
          </cell>
          <cell r="M267">
            <v>8.5</v>
          </cell>
        </row>
        <row r="269">
          <cell r="A269" t="str">
            <v>Discount factor - Low WACC</v>
          </cell>
          <cell r="B269">
            <v>0.09</v>
          </cell>
          <cell r="C269">
            <v>1</v>
          </cell>
          <cell r="D269">
            <v>0.97868599929760469</v>
          </cell>
          <cell r="E269">
            <v>0.9174311926605504</v>
          </cell>
          <cell r="F269">
            <v>0.84167999326655996</v>
          </cell>
          <cell r="G269">
            <v>0.77218348006106419</v>
          </cell>
          <cell r="H269">
            <v>0.7084252110651964</v>
          </cell>
          <cell r="I269">
            <v>0.64993138629834524</v>
          </cell>
          <cell r="J269">
            <v>0.5962673268792158</v>
          </cell>
          <cell r="K269">
            <v>0.54703424484331731</v>
          </cell>
          <cell r="L269">
            <v>0.50186627967276809</v>
          </cell>
          <cell r="M269">
            <v>0.48070071433672684</v>
          </cell>
        </row>
        <row r="270">
          <cell r="A270" t="str">
            <v>Discount factor - High WACC</v>
          </cell>
          <cell r="B270">
            <v>0.1</v>
          </cell>
          <cell r="C270">
            <v>1</v>
          </cell>
          <cell r="D270">
            <v>0.97645408967631053</v>
          </cell>
          <cell r="E270">
            <v>0.90909090909090906</v>
          </cell>
          <cell r="F270">
            <v>0.82644628099173545</v>
          </cell>
          <cell r="G270">
            <v>0.75131480090157754</v>
          </cell>
          <cell r="H270">
            <v>0.68301345536507052</v>
          </cell>
          <cell r="I270">
            <v>0.62092132305915493</v>
          </cell>
          <cell r="J270">
            <v>0.56447393005377722</v>
          </cell>
          <cell r="K270">
            <v>0.51315811823070645</v>
          </cell>
          <cell r="L270">
            <v>0.46650738020973315</v>
          </cell>
          <cell r="M270">
            <v>0.44479733463695009</v>
          </cell>
          <cell r="O270">
            <v>2.3694960198811128E-2</v>
          </cell>
          <cell r="P270">
            <v>2.1121408027319485E-2</v>
          </cell>
        </row>
        <row r="271">
          <cell r="O271">
            <v>6126515.4397700662</v>
          </cell>
          <cell r="P271">
            <v>7283142.5254961289</v>
          </cell>
        </row>
        <row r="272">
          <cell r="A272" t="str">
            <v>PV of UFCFs - Low WACC</v>
          </cell>
          <cell r="B272">
            <v>0.09</v>
          </cell>
          <cell r="C272">
            <v>0</v>
          </cell>
          <cell r="D272">
            <v>176560.67985412004</v>
          </cell>
          <cell r="E272">
            <v>352903.69147459586</v>
          </cell>
          <cell r="F272">
            <v>383891.10551961034</v>
          </cell>
          <cell r="G272">
            <v>415260.70978134999</v>
          </cell>
          <cell r="H272">
            <v>442805.0010247553</v>
          </cell>
          <cell r="I272">
            <v>456299.22494851286</v>
          </cell>
          <cell r="J272">
            <v>466470.54011946585</v>
          </cell>
          <cell r="K272">
            <v>477927.99276437191</v>
          </cell>
          <cell r="L272">
            <v>491276.15810313547</v>
          </cell>
        </row>
        <row r="273">
          <cell r="A273" t="str">
            <v>PV of UFCFs - High WACC</v>
          </cell>
          <cell r="B273">
            <v>0.1</v>
          </cell>
          <cell r="C273">
            <v>0</v>
          </cell>
          <cell r="D273">
            <v>176158.03030115672</v>
          </cell>
          <cell r="E273">
            <v>349695.47609755408</v>
          </cell>
          <cell r="F273">
            <v>376942.99377508182</v>
          </cell>
          <cell r="G273">
            <v>404038.06290565873</v>
          </cell>
          <cell r="H273">
            <v>426921.24599588534</v>
          </cell>
          <cell r="I273">
            <v>435932.04519567441</v>
          </cell>
          <cell r="J273">
            <v>441598.00003410398</v>
          </cell>
          <cell r="K273">
            <v>448331.40105696593</v>
          </cell>
          <cell r="L273">
            <v>456663.38377153222</v>
          </cell>
        </row>
        <row r="276">
          <cell r="A276" t="str">
            <v>Valuation - Discounted Cash Flow Analysis</v>
          </cell>
        </row>
        <row r="277">
          <cell r="C277" t="str">
            <v>Low Value</v>
          </cell>
          <cell r="D277" t="str">
            <v>High Value</v>
          </cell>
          <cell r="F277">
            <v>32.578695529356423</v>
          </cell>
          <cell r="G277">
            <v>9</v>
          </cell>
          <cell r="H277">
            <v>9.5</v>
          </cell>
          <cell r="I277">
            <v>10</v>
          </cell>
          <cell r="J277">
            <v>10.5</v>
          </cell>
          <cell r="K277">
            <v>11</v>
          </cell>
        </row>
        <row r="278">
          <cell r="A278" t="str">
            <v>Selected weighted average cost of capital</v>
          </cell>
          <cell r="C278">
            <v>0.1</v>
          </cell>
          <cell r="D278">
            <v>0.09</v>
          </cell>
          <cell r="F278">
            <v>8.5000000000000006E-2</v>
          </cell>
          <cell r="G278">
            <v>33.660205282097891</v>
          </cell>
          <cell r="H278">
            <v>34.894334562641717</v>
          </cell>
          <cell r="I278">
            <v>36.12846384318555</v>
          </cell>
          <cell r="J278">
            <v>37.362593123729376</v>
          </cell>
          <cell r="K278">
            <v>38.596722404273208</v>
          </cell>
        </row>
        <row r="279">
          <cell r="A279" t="str">
            <v>Present value of unlevered free cash flows</v>
          </cell>
          <cell r="C279">
            <v>3516280.6391336131</v>
          </cell>
          <cell r="D279">
            <v>3663395.1035899175</v>
          </cell>
          <cell r="F279">
            <v>9.0000000000000011E-2</v>
          </cell>
          <cell r="G279">
            <v>32.523343221784451</v>
          </cell>
          <cell r="H279">
            <v>33.710193041805368</v>
          </cell>
          <cell r="I279">
            <v>34.897042861826307</v>
          </cell>
          <cell r="J279">
            <v>36.083892681847225</v>
          </cell>
          <cell r="K279">
            <v>37.270742501868163</v>
          </cell>
        </row>
        <row r="280">
          <cell r="F280">
            <v>9.5000000000000015E-2</v>
          </cell>
          <cell r="G280">
            <v>31.431352093251935</v>
          </cell>
          <cell r="H280">
            <v>32.572937620596214</v>
          </cell>
          <cell r="I280">
            <v>33.71452314794049</v>
          </cell>
          <cell r="J280">
            <v>34.856108675284759</v>
          </cell>
          <cell r="K280">
            <v>35.997694202629042</v>
          </cell>
        </row>
        <row r="281">
          <cell r="A281" t="str">
            <v>Terminal Value Methodology - Capitalization of UFCF</v>
          </cell>
          <cell r="F281">
            <v>0.10000000000000002</v>
          </cell>
          <cell r="G281">
            <v>30.382211730186157</v>
          </cell>
          <cell r="H281">
            <v>31.480453629771294</v>
          </cell>
          <cell r="I281">
            <v>32.578695529356423</v>
          </cell>
          <cell r="J281">
            <v>33.676937428941557</v>
          </cell>
          <cell r="K281">
            <v>34.77517932852669</v>
          </cell>
        </row>
        <row r="282">
          <cell r="A282" t="str">
            <v>Unlevered free cash flow - selected terminal growth rate</v>
          </cell>
          <cell r="C282">
            <v>0</v>
          </cell>
          <cell r="D282">
            <v>0</v>
          </cell>
          <cell r="F282">
            <v>0.10500000000000002</v>
          </cell>
          <cell r="G282">
            <v>29.374002649111954</v>
          </cell>
          <cell r="H282">
            <v>30.430731914903195</v>
          </cell>
          <cell r="I282">
            <v>31.487461180694439</v>
          </cell>
          <cell r="J282">
            <v>32.544190446485672</v>
          </cell>
          <cell r="K282">
            <v>33.600919712276905</v>
          </cell>
        </row>
        <row r="283">
          <cell r="A283" t="str">
            <v>Present value of terminal value</v>
          </cell>
        </row>
        <row r="284">
          <cell r="A284" t="str">
            <v>Enterprise value - Capitalization of UFCF</v>
          </cell>
        </row>
        <row r="285">
          <cell r="A285" t="str">
            <v>Percentage of enterprise value from terminal period</v>
          </cell>
        </row>
        <row r="287">
          <cell r="A287" t="str">
            <v>Terminal Value Methodology - EBIT Multiple</v>
          </cell>
        </row>
        <row r="288">
          <cell r="A288" t="str">
            <v>EBIT - selected terminal multiple (trailing)</v>
          </cell>
          <cell r="C288">
            <v>10</v>
          </cell>
          <cell r="D288">
            <v>11</v>
          </cell>
        </row>
        <row r="289">
          <cell r="A289" t="str">
            <v>Present value of terminal value</v>
          </cell>
          <cell r="C289">
            <v>6126515.4397700671</v>
          </cell>
          <cell r="D289">
            <v>7283142.525496128</v>
          </cell>
        </row>
        <row r="290">
          <cell r="A290" t="str">
            <v>Enterprise value - EBIT multiple</v>
          </cell>
          <cell r="C290">
            <v>9642796.0789036807</v>
          </cell>
          <cell r="D290">
            <v>10946537.629086046</v>
          </cell>
        </row>
        <row r="291">
          <cell r="A291" t="str">
            <v>Percentage of enterprise value from terminal period</v>
          </cell>
          <cell r="C291">
            <v>0.63534636526987609</v>
          </cell>
          <cell r="D291">
            <v>0.66533754985175309</v>
          </cell>
        </row>
        <row r="293">
          <cell r="A293" t="str">
            <v>Tax Benefits for Income Trust</v>
          </cell>
          <cell r="C293">
            <v>371605.36501908</v>
          </cell>
          <cell r="D293">
            <v>376631.94511452259</v>
          </cell>
        </row>
        <row r="295">
          <cell r="A295" t="str">
            <v>Selected Enterprise Value</v>
          </cell>
          <cell r="C295">
            <v>10014401.44392276</v>
          </cell>
          <cell r="D295">
            <v>11323169.574200569</v>
          </cell>
        </row>
        <row r="296">
          <cell r="A296" t="str">
            <v>Implied EV/2008E EBIT</v>
          </cell>
          <cell r="C296">
            <v>18.705424399523043</v>
          </cell>
          <cell r="D296">
            <v>21.150010174769054</v>
          </cell>
        </row>
        <row r="298">
          <cell r="A298" t="str">
            <v>Less:</v>
          </cell>
        </row>
        <row r="299">
          <cell r="A299" t="str">
            <v>Debt</v>
          </cell>
          <cell r="C299">
            <v>-1095000</v>
          </cell>
          <cell r="D299">
            <v>-1095000</v>
          </cell>
        </row>
        <row r="300">
          <cell r="A300" t="str">
            <v>Preferred Shares</v>
          </cell>
          <cell r="C300">
            <v>-18740</v>
          </cell>
          <cell r="D300">
            <v>-18740</v>
          </cell>
        </row>
        <row r="301">
          <cell r="A301" t="str">
            <v>Add:</v>
          </cell>
        </row>
        <row r="302">
          <cell r="A302" t="str">
            <v>Cash / Short-term / Corp. investments</v>
          </cell>
          <cell r="C302">
            <v>162000</v>
          </cell>
          <cell r="D302">
            <v>162000</v>
          </cell>
        </row>
        <row r="303">
          <cell r="A303" t="str">
            <v>Selected Equity Value</v>
          </cell>
          <cell r="C303">
            <v>9062661.44392276</v>
          </cell>
          <cell r="D303">
            <v>10371429.574200569</v>
          </cell>
        </row>
        <row r="305">
          <cell r="A305" t="str">
            <v>Number of Units</v>
          </cell>
          <cell r="C305">
            <v>278177.54200000002</v>
          </cell>
          <cell r="D305">
            <v>278177.54200000002</v>
          </cell>
        </row>
        <row r="307">
          <cell r="A307" t="str">
            <v>Unit Value</v>
          </cell>
          <cell r="C307">
            <v>32.578695529356423</v>
          </cell>
          <cell r="D307">
            <v>37.283489887909674</v>
          </cell>
        </row>
        <row r="313">
          <cell r="A313" t="str">
            <v>Operating Cash Flow (EBITDA - Cash Commissions)</v>
          </cell>
          <cell r="D313">
            <v>548549.58839677658</v>
          </cell>
          <cell r="E313">
            <v>581290.42449278291</v>
          </cell>
          <cell r="F313">
            <v>679047.04343741597</v>
          </cell>
          <cell r="G313">
            <v>781997.9326253155</v>
          </cell>
          <cell r="H313">
            <v>888492.60765804956</v>
          </cell>
          <cell r="I313">
            <v>996861.14831586578</v>
          </cell>
          <cell r="J313">
            <v>1109770.7816778072</v>
          </cell>
          <cell r="K313">
            <v>1238310.6341728831</v>
          </cell>
          <cell r="L313">
            <v>1386372.3362732413</v>
          </cell>
        </row>
        <row r="314">
          <cell r="D314">
            <v>0.3281434514660721</v>
          </cell>
          <cell r="E314">
            <v>0.31272225910161811</v>
          </cell>
          <cell r="F314">
            <v>0.33380675459437281</v>
          </cell>
          <cell r="G314">
            <v>0.3517833160980483</v>
          </cell>
          <cell r="H314">
            <v>0.36560249398215006</v>
          </cell>
          <cell r="I314">
            <v>0.37767045093254614</v>
          </cell>
          <cell r="J314">
            <v>0.38685462046070063</v>
          </cell>
          <cell r="K314">
            <v>0.39775441838405212</v>
          </cell>
          <cell r="L314">
            <v>0.40984114019058615</v>
          </cell>
        </row>
      </sheetData>
      <sheetData sheetId="42"/>
      <sheetData sheetId="43"/>
      <sheetData sheetId="44">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row>
        <row r="9">
          <cell r="B9" t="str">
            <v>EBITDA</v>
          </cell>
          <cell r="G9">
            <v>700.65485219527716</v>
          </cell>
          <cell r="H9">
            <v>752.71259716417387</v>
          </cell>
          <cell r="I9">
            <v>849.0700055030909</v>
          </cell>
          <cell r="J9">
            <v>948.7336456974258</v>
          </cell>
          <cell r="K9">
            <v>1049.2468940133276</v>
          </cell>
          <cell r="L9">
            <v>1151.7310460504791</v>
          </cell>
        </row>
        <row r="10">
          <cell r="B10" t="str">
            <v>Add: Synergies</v>
          </cell>
          <cell r="G10">
            <v>0</v>
          </cell>
          <cell r="H10">
            <v>0</v>
          </cell>
          <cell r="I10">
            <v>0</v>
          </cell>
          <cell r="J10">
            <v>0</v>
          </cell>
          <cell r="K10">
            <v>0</v>
          </cell>
          <cell r="L10">
            <v>0</v>
          </cell>
        </row>
        <row r="11">
          <cell r="B11" t="str">
            <v>EBITDA (Synergized)</v>
          </cell>
          <cell r="G11">
            <v>700.65485219527716</v>
          </cell>
          <cell r="H11">
            <v>752.71259716417387</v>
          </cell>
          <cell r="I11">
            <v>849.0700055030909</v>
          </cell>
          <cell r="J11">
            <v>948.7336456974258</v>
          </cell>
          <cell r="K11">
            <v>1049.2468940133276</v>
          </cell>
          <cell r="L11">
            <v>1151.7310460504791</v>
          </cell>
          <cell r="N11">
            <v>0.10450932793260903</v>
          </cell>
        </row>
        <row r="12">
          <cell r="B12" t="str">
            <v>Growth in EBITDA</v>
          </cell>
          <cell r="G12" t="str">
            <v>n.a.</v>
          </cell>
          <cell r="H12">
            <v>7.4298700431161713E-2</v>
          </cell>
          <cell r="I12">
            <v>0.1280135455443967</v>
          </cell>
          <cell r="J12">
            <v>0.11737976792064653</v>
          </cell>
          <cell r="K12">
            <v>0.10594464397013481</v>
          </cell>
          <cell r="L12">
            <v>9.7674010399167122E-2</v>
          </cell>
        </row>
        <row r="13">
          <cell r="B13" t="str">
            <v>Less:  Severance, Integration and Retention Costs</v>
          </cell>
          <cell r="G13">
            <v>0</v>
          </cell>
          <cell r="H13" t="str">
            <v>n.a.</v>
          </cell>
          <cell r="I13" t="str">
            <v>n.a.</v>
          </cell>
          <cell r="J13" t="str">
            <v>n.a.</v>
          </cell>
          <cell r="K13" t="str">
            <v>n.a.</v>
          </cell>
          <cell r="L13" t="str">
            <v>n.a.</v>
          </cell>
        </row>
        <row r="14">
          <cell r="B14" t="str">
            <v>Less:  Depreciation &amp; Amortization</v>
          </cell>
          <cell r="G14">
            <v>-202.69144109748666</v>
          </cell>
          <cell r="H14">
            <v>-213.05977226102388</v>
          </cell>
          <cell r="I14">
            <v>-256.85738360575027</v>
          </cell>
          <cell r="J14">
            <v>-256.75386174289355</v>
          </cell>
          <cell r="K14">
            <v>-256.63735757985199</v>
          </cell>
          <cell r="L14">
            <v>-256.50696968953594</v>
          </cell>
          <cell r="U14" t="str">
            <v xml:space="preserve">Unit Price </v>
          </cell>
        </row>
        <row r="15">
          <cell r="B15" t="str">
            <v>EBIT</v>
          </cell>
          <cell r="G15">
            <v>497.96341109779053</v>
          </cell>
          <cell r="H15">
            <v>539.65282490314996</v>
          </cell>
          <cell r="I15">
            <v>592.21262189734057</v>
          </cell>
          <cell r="J15">
            <v>691.97978395453219</v>
          </cell>
          <cell r="K15">
            <v>792.60953643347557</v>
          </cell>
          <cell r="L15">
            <v>895.22407636094317</v>
          </cell>
          <cell r="U15" t="str">
            <v>Terminal Trailing EBITDA Multiple</v>
          </cell>
        </row>
        <row r="16">
          <cell r="B16" t="str">
            <v>Growth in EBIT</v>
          </cell>
          <cell r="G16" t="str">
            <v>nmf</v>
          </cell>
          <cell r="H16">
            <v>8.3719833377823072E-2</v>
          </cell>
          <cell r="I16">
            <v>9.739557465232096E-2</v>
          </cell>
          <cell r="J16">
            <v>0.16846510588976638</v>
          </cell>
          <cell r="K16">
            <v>0.1454229658327062</v>
          </cell>
          <cell r="L16">
            <v>0.12946417524725318</v>
          </cell>
          <cell r="T16">
            <v>20.20708814055174</v>
          </cell>
          <cell r="U16">
            <v>9.5</v>
          </cell>
          <cell r="V16">
            <v>10</v>
          </cell>
          <cell r="W16">
            <v>10.5</v>
          </cell>
          <cell r="X16">
            <v>11</v>
          </cell>
          <cell r="Y16">
            <v>11.5</v>
          </cell>
        </row>
        <row r="17">
          <cell r="T17">
            <v>8.5000000000000006E-2</v>
          </cell>
          <cell r="U17">
            <v>20.907102800846452</v>
          </cell>
          <cell r="V17">
            <v>21.809384877248888</v>
          </cell>
          <cell r="W17">
            <v>22.711666953651321</v>
          </cell>
          <cell r="X17">
            <v>23.613949030053753</v>
          </cell>
          <cell r="Y17">
            <v>24.516231106456193</v>
          </cell>
        </row>
        <row r="18">
          <cell r="B18" t="str">
            <v>Less:</v>
          </cell>
          <cell r="T18">
            <v>9.0000000000000011E-2</v>
          </cell>
          <cell r="U18">
            <v>20.380342520877146</v>
          </cell>
          <cell r="V18">
            <v>21.260094295677817</v>
          </cell>
          <cell r="W18">
            <v>22.139846070478484</v>
          </cell>
          <cell r="X18">
            <v>23.019597845279151</v>
          </cell>
          <cell r="Y18">
            <v>23.899349620079818</v>
          </cell>
        </row>
        <row r="19">
          <cell r="B19" t="str">
            <v>Cash taxes</v>
          </cell>
          <cell r="G19">
            <v>-162.27283066467027</v>
          </cell>
          <cell r="H19">
            <v>-171.08937299599503</v>
          </cell>
          <cell r="I19">
            <v>-182.2942970598175</v>
          </cell>
          <cell r="J19">
            <v>-203.20332345716821</v>
          </cell>
          <cell r="K19">
            <v>-220.86461037487013</v>
          </cell>
          <cell r="L19">
            <v>-247.21433823892178</v>
          </cell>
          <cell r="T19">
            <v>9.5000000000000015E-2</v>
          </cell>
          <cell r="U19">
            <v>19.868280288695246</v>
          </cell>
          <cell r="V19">
            <v>20.726163630465368</v>
          </cell>
          <cell r="W19">
            <v>21.584046972235495</v>
          </cell>
          <cell r="X19">
            <v>22.441930314005617</v>
          </cell>
          <cell r="Y19">
            <v>23.299813655775743</v>
          </cell>
        </row>
        <row r="20">
          <cell r="B20" t="str">
            <v>Tax rate</v>
          </cell>
          <cell r="G20">
            <v>0.32587299999999997</v>
          </cell>
          <cell r="H20">
            <v>0.31703599999999998</v>
          </cell>
          <cell r="I20">
            <v>0.30781900000000001</v>
          </cell>
          <cell r="J20">
            <v>0.293655</v>
          </cell>
          <cell r="K20">
            <v>0.27865499999999999</v>
          </cell>
          <cell r="L20">
            <v>0.276148</v>
          </cell>
          <cell r="T20">
            <v>0.10000000000000002</v>
          </cell>
          <cell r="U20">
            <v>19.370433697047332</v>
          </cell>
          <cell r="V20">
            <v>20.20708814055174</v>
          </cell>
          <cell r="W20">
            <v>21.043742584056151</v>
          </cell>
          <cell r="X20">
            <v>21.880397027560559</v>
          </cell>
          <cell r="Y20">
            <v>22.71705147106497</v>
          </cell>
        </row>
        <row r="21">
          <cell r="B21" t="str">
            <v>Capital tax</v>
          </cell>
          <cell r="G21">
            <v>0</v>
          </cell>
          <cell r="H21">
            <v>0</v>
          </cell>
          <cell r="I21">
            <v>0</v>
          </cell>
          <cell r="J21">
            <v>0</v>
          </cell>
          <cell r="K21">
            <v>0</v>
          </cell>
          <cell r="L21">
            <v>0</v>
          </cell>
          <cell r="T21">
            <v>0.10500000000000002</v>
          </cell>
          <cell r="U21">
            <v>18.886338384002705</v>
          </cell>
          <cell r="V21">
            <v>19.70238198047317</v>
          </cell>
          <cell r="W21">
            <v>20.518425576943638</v>
          </cell>
          <cell r="X21">
            <v>21.334469173414099</v>
          </cell>
          <cell r="Y21">
            <v>22.150512769884568</v>
          </cell>
        </row>
        <row r="22">
          <cell r="B22" t="str">
            <v>DSCs</v>
          </cell>
          <cell r="G22">
            <v>-189.33125109748664</v>
          </cell>
          <cell r="H22">
            <v>-201.53977226102387</v>
          </cell>
          <cell r="I22">
            <v>-247.85738360575027</v>
          </cell>
          <cell r="J22">
            <v>-247.75386174289352</v>
          </cell>
          <cell r="K22">
            <v>-247.63735757985199</v>
          </cell>
          <cell r="L22">
            <v>-247.50696968953594</v>
          </cell>
        </row>
        <row r="23">
          <cell r="B23" t="str">
            <v>Capital expenditures</v>
          </cell>
          <cell r="G23">
            <v>-9.50122</v>
          </cell>
          <cell r="H23">
            <v>-9</v>
          </cell>
          <cell r="I23">
            <v>-9</v>
          </cell>
          <cell r="J23">
            <v>-9</v>
          </cell>
          <cell r="K23">
            <v>-9</v>
          </cell>
          <cell r="L23">
            <v>-9</v>
          </cell>
          <cell r="U23" t="str">
            <v xml:space="preserve">Unit Price </v>
          </cell>
        </row>
        <row r="24">
          <cell r="B24" t="str">
            <v>Net decrease (increase) in working capital</v>
          </cell>
          <cell r="G24">
            <v>0</v>
          </cell>
          <cell r="H24">
            <v>0</v>
          </cell>
          <cell r="I24">
            <v>0</v>
          </cell>
          <cell r="J24">
            <v>0</v>
          </cell>
          <cell r="K24">
            <v>0</v>
          </cell>
          <cell r="L24">
            <v>0</v>
          </cell>
          <cell r="U24" t="str">
            <v>Value Including Synergies</v>
          </cell>
        </row>
        <row r="25">
          <cell r="B25" t="str">
            <v>Add:</v>
          </cell>
          <cell r="T25" t="str">
            <v>Estimated Potential Savings</v>
          </cell>
          <cell r="U25">
            <v>0</v>
          </cell>
          <cell r="V25">
            <v>0.1</v>
          </cell>
          <cell r="W25">
            <v>0.2</v>
          </cell>
          <cell r="X25">
            <v>0.30000000000000004</v>
          </cell>
          <cell r="Y25">
            <v>0.4</v>
          </cell>
        </row>
        <row r="26">
          <cell r="B26" t="str">
            <v>Depreciation &amp; Amortization</v>
          </cell>
          <cell r="G26">
            <v>202.69144109748666</v>
          </cell>
          <cell r="H26">
            <v>213.05977226102388</v>
          </cell>
          <cell r="I26">
            <v>256.85738360575027</v>
          </cell>
          <cell r="J26">
            <v>256.75386174289355</v>
          </cell>
          <cell r="K26">
            <v>256.63735757985199</v>
          </cell>
          <cell r="L26">
            <v>256.50696968953594</v>
          </cell>
          <cell r="T26" t="str">
            <v>SG&amp;A Savings Valued %</v>
          </cell>
          <cell r="U26">
            <v>0</v>
          </cell>
          <cell r="V26">
            <v>0.05</v>
          </cell>
          <cell r="W26">
            <v>0.1</v>
          </cell>
          <cell r="X26">
            <v>0.15000000000000002</v>
          </cell>
          <cell r="Y26">
            <v>0.2</v>
          </cell>
        </row>
        <row r="27">
          <cell r="B27" t="str">
            <v>Restrucuturing Charges</v>
          </cell>
          <cell r="G27">
            <v>0</v>
          </cell>
          <cell r="H27">
            <v>0</v>
          </cell>
          <cell r="I27">
            <v>0</v>
          </cell>
          <cell r="J27">
            <v>0</v>
          </cell>
          <cell r="K27">
            <v>0</v>
          </cell>
          <cell r="L27">
            <v>0</v>
          </cell>
          <cell r="T27" t="str">
            <v>SG&amp;A Savings Valued $ (1)</v>
          </cell>
          <cell r="U27">
            <v>0</v>
          </cell>
          <cell r="V27">
            <v>12.453032702911669</v>
          </cell>
          <cell r="W27">
            <v>24.906065405823337</v>
          </cell>
          <cell r="X27">
            <v>37.359098108735012</v>
          </cell>
          <cell r="Y27">
            <v>49.812130811646675</v>
          </cell>
        </row>
        <row r="28">
          <cell r="T28" t="str">
            <v xml:space="preserve">Mid-Point (2) </v>
          </cell>
          <cell r="U28">
            <v>25.057704511174293</v>
          </cell>
          <cell r="V28">
            <v>25.411681733276296</v>
          </cell>
          <cell r="W28">
            <v>25.76565895566749</v>
          </cell>
          <cell r="X28">
            <v>26.119636178058691</v>
          </cell>
          <cell r="Y28">
            <v>26.473613400449889</v>
          </cell>
        </row>
        <row r="29">
          <cell r="B29" t="str">
            <v>Unlevered free cash flow</v>
          </cell>
          <cell r="G29">
            <v>339.54955043312032</v>
          </cell>
          <cell r="H29">
            <v>371.08345190715488</v>
          </cell>
          <cell r="I29">
            <v>409.91832483752307</v>
          </cell>
          <cell r="J29">
            <v>488.77646049736404</v>
          </cell>
          <cell r="K29">
            <v>571.74492605860542</v>
          </cell>
          <cell r="L29">
            <v>648.00973812202142</v>
          </cell>
        </row>
        <row r="30">
          <cell r="B30" t="str">
            <v>Growth in unlevered free cash flow</v>
          </cell>
          <cell r="G30" t="str">
            <v>nmf</v>
          </cell>
          <cell r="H30">
            <v>9.2869807760931344E-2</v>
          </cell>
          <cell r="I30">
            <v>0.10465266702349396</v>
          </cell>
          <cell r="J30">
            <v>0.19237523887495755</v>
          </cell>
          <cell r="K30">
            <v>0.16974726130799178</v>
          </cell>
          <cell r="L30">
            <v>0.13338957389470329</v>
          </cell>
        </row>
        <row r="34">
          <cell r="B34" t="str">
            <v>Valuation - Discounted Cash Flow Analysis</v>
          </cell>
        </row>
        <row r="35">
          <cell r="B35" t="str">
            <v>(C$ millions, except noted)</v>
          </cell>
          <cell r="F35" t="str">
            <v>Low Value</v>
          </cell>
          <cell r="G35" t="str">
            <v>High Value</v>
          </cell>
        </row>
        <row r="36">
          <cell r="B36" t="str">
            <v>Selected weighted average cost of capital</v>
          </cell>
          <cell r="F36">
            <v>0.1</v>
          </cell>
          <cell r="G36">
            <v>0.09</v>
          </cell>
        </row>
        <row r="37">
          <cell r="B37" t="str">
            <v>Present value of unlevered free cash flows</v>
          </cell>
          <cell r="F37">
            <v>1918.1285779673422</v>
          </cell>
          <cell r="G37">
            <v>1971.2770481761358</v>
          </cell>
        </row>
        <row r="39">
          <cell r="B39" t="str">
            <v>Terminal Value Methodology - EBITDA Multiple</v>
          </cell>
        </row>
        <row r="40">
          <cell r="B40" t="str">
            <v>EBITDA - selected terminal multiple (trailing)</v>
          </cell>
          <cell r="F40">
            <v>10</v>
          </cell>
          <cell r="G40">
            <v>11</v>
          </cell>
        </row>
        <row r="41">
          <cell r="B41" t="str">
            <v>Present value of terminal value</v>
          </cell>
          <cell r="F41">
            <v>4654.769531948692</v>
          </cell>
          <cell r="G41">
            <v>5383.9980982521147</v>
          </cell>
        </row>
        <row r="42">
          <cell r="B42" t="str">
            <v>Enterprise value - EBITDA multiple</v>
          </cell>
          <cell r="F42">
            <v>6572.8981099160337</v>
          </cell>
          <cell r="G42">
            <v>7355.275146428251</v>
          </cell>
        </row>
        <row r="43">
          <cell r="B43" t="str">
            <v>Percentage of enterprise value from terminal period</v>
          </cell>
          <cell r="F43">
            <v>0.70817612780675754</v>
          </cell>
          <cell r="G43">
            <v>0.73199139271718539</v>
          </cell>
        </row>
        <row r="45">
          <cell r="B45" t="str">
            <v>Tax Benefits for Income Trust</v>
          </cell>
          <cell r="F45">
            <v>0</v>
          </cell>
          <cell r="G45">
            <v>0</v>
          </cell>
        </row>
        <row r="47">
          <cell r="B47" t="str">
            <v>Selected Enterprise Value</v>
          </cell>
          <cell r="F47">
            <v>6572.8981099160337</v>
          </cell>
          <cell r="G47">
            <v>7355.275146428251</v>
          </cell>
        </row>
        <row r="48">
          <cell r="B48" t="str">
            <v>Implied EV/2008E EBIT</v>
          </cell>
          <cell r="F48">
            <v>13.199560376184433</v>
          </cell>
          <cell r="G48">
            <v>14.77071403742918</v>
          </cell>
        </row>
        <row r="50">
          <cell r="B50" t="str">
            <v>Less:</v>
          </cell>
        </row>
        <row r="51">
          <cell r="B51" t="str">
            <v>Tax Benefits for Income Trust</v>
          </cell>
          <cell r="F51">
            <v>0</v>
          </cell>
          <cell r="G51">
            <v>0</v>
          </cell>
        </row>
        <row r="52">
          <cell r="B52" t="str">
            <v>Debt</v>
          </cell>
          <cell r="F52">
            <v>-1095</v>
          </cell>
          <cell r="G52">
            <v>-1095</v>
          </cell>
        </row>
        <row r="53">
          <cell r="B53" t="str">
            <v>Preferred Shares</v>
          </cell>
          <cell r="F53">
            <v>-18.739999999999998</v>
          </cell>
          <cell r="G53">
            <v>-18.739999999999998</v>
          </cell>
        </row>
        <row r="54">
          <cell r="B54" t="str">
            <v>Add:</v>
          </cell>
        </row>
        <row r="55">
          <cell r="B55" t="str">
            <v>Cash / Short-term / Corp. investments</v>
          </cell>
          <cell r="F55">
            <v>162</v>
          </cell>
          <cell r="G55">
            <v>162</v>
          </cell>
        </row>
        <row r="56">
          <cell r="B56" t="str">
            <v>Selected Equity Value (without Tax Shield)</v>
          </cell>
          <cell r="F56">
            <v>5621.1581099160339</v>
          </cell>
          <cell r="G56">
            <v>6403.5351464282512</v>
          </cell>
        </row>
        <row r="58">
          <cell r="B58" t="str">
            <v>Number of Units (millions)</v>
          </cell>
          <cell r="F58">
            <v>278.17754200000002</v>
          </cell>
          <cell r="G58">
            <v>278.17754200000002</v>
          </cell>
        </row>
        <row r="60">
          <cell r="B60" t="str">
            <v>Unit Value (without Tax Shield)</v>
          </cell>
          <cell r="F60">
            <v>20.20708814055174</v>
          </cell>
          <cell r="G60">
            <v>23.019597845279151</v>
          </cell>
        </row>
        <row r="62">
          <cell r="B62" t="str">
            <v>Selected Equity Value (with Tax Shield)</v>
          </cell>
          <cell r="F62">
            <v>5621.1581099160339</v>
          </cell>
          <cell r="G62">
            <v>6403.5351464282503</v>
          </cell>
        </row>
        <row r="64">
          <cell r="B64" t="str">
            <v>Number of Units (millions)</v>
          </cell>
          <cell r="F64">
            <v>278.17754200000002</v>
          </cell>
          <cell r="G64">
            <v>278.17754200000002</v>
          </cell>
        </row>
        <row r="66">
          <cell r="B66" t="str">
            <v>Unit Value (with Tax Shield)</v>
          </cell>
          <cell r="F66">
            <v>20.20708814055174</v>
          </cell>
          <cell r="G66">
            <v>23.019597845279147</v>
          </cell>
        </row>
        <row r="68">
          <cell r="B68" t="str">
            <v>Value of Tax Shield (per Unit)</v>
          </cell>
          <cell r="F68">
            <v>0</v>
          </cell>
          <cell r="G68">
            <v>0</v>
          </cell>
        </row>
        <row r="70">
          <cell r="B70" t="str">
            <v>CI View of CI Business</v>
          </cell>
        </row>
        <row r="71">
          <cell r="D71" t="str">
            <v>For the Years Ended May 31</v>
          </cell>
          <cell r="F71" t="str">
            <v>For the Years Ended December 31</v>
          </cell>
        </row>
        <row r="72">
          <cell r="B72" t="str">
            <v>(C$ millions)</v>
          </cell>
          <cell r="D72">
            <v>2005</v>
          </cell>
          <cell r="E72">
            <v>2006</v>
          </cell>
          <cell r="F72">
            <v>2007</v>
          </cell>
          <cell r="G72">
            <v>2008</v>
          </cell>
          <cell r="H72">
            <v>2009</v>
          </cell>
          <cell r="I72">
            <v>2010</v>
          </cell>
          <cell r="J72">
            <v>2011</v>
          </cell>
          <cell r="K72">
            <v>2012</v>
          </cell>
          <cell r="L72">
            <v>2013</v>
          </cell>
          <cell r="N72" t="str">
            <v>CAGR</v>
          </cell>
        </row>
        <row r="73">
          <cell r="N73" t="str">
            <v>08E-17E</v>
          </cell>
        </row>
        <row r="74">
          <cell r="B74" t="str">
            <v>Ending AUM</v>
          </cell>
          <cell r="D74">
            <v>49242</v>
          </cell>
          <cell r="E74">
            <v>56905</v>
          </cell>
          <cell r="F74">
            <v>64156.779000000002</v>
          </cell>
          <cell r="G74">
            <v>70155.695333485317</v>
          </cell>
          <cell r="H74">
            <v>78008.671510056884</v>
          </cell>
          <cell r="I74">
            <v>86073.960771155093</v>
          </cell>
          <cell r="J74">
            <v>94691.040863064933</v>
          </cell>
          <cell r="K74">
            <v>103916.87866457646</v>
          </cell>
          <cell r="L74">
            <v>113759.83538278109</v>
          </cell>
          <cell r="N74">
            <v>0.1015017825610407</v>
          </cell>
        </row>
        <row r="75">
          <cell r="B75" t="str">
            <v>AUM growth - %</v>
          </cell>
          <cell r="E75">
            <v>0.15561918687299459</v>
          </cell>
          <cell r="F75">
            <v>0.12743658729461393</v>
          </cell>
          <cell r="G75">
            <v>9.3504013558494137E-2</v>
          </cell>
          <cell r="H75">
            <v>0.11193640287139073</v>
          </cell>
          <cell r="I75">
            <v>0.10338965021418711</v>
          </cell>
          <cell r="J75">
            <v>0.10011250806524497</v>
          </cell>
          <cell r="K75">
            <v>9.7430947188058115E-2</v>
          </cell>
          <cell r="L75">
            <v>9.4719518568064265E-2</v>
          </cell>
        </row>
        <row r="77">
          <cell r="B77" t="str">
            <v>Net Sales</v>
          </cell>
          <cell r="D77">
            <v>1657</v>
          </cell>
          <cell r="E77">
            <v>3153.2</v>
          </cell>
          <cell r="F77">
            <v>1944.3513533200007</v>
          </cell>
          <cell r="G77">
            <v>1446.5504299682843</v>
          </cell>
          <cell r="H77">
            <v>2565.00113861522</v>
          </cell>
          <cell r="I77">
            <v>2740.0234605248997</v>
          </cell>
          <cell r="J77">
            <v>2737.3696891521477</v>
          </cell>
          <cell r="K77">
            <v>2734.5514358820337</v>
          </cell>
          <cell r="L77">
            <v>2731.982646929031</v>
          </cell>
          <cell r="N77">
            <v>0.1356091197118261</v>
          </cell>
        </row>
        <row r="78">
          <cell r="B78" t="str">
            <v>AUM growth - %</v>
          </cell>
          <cell r="E78">
            <v>0.90295715147857569</v>
          </cell>
          <cell r="F78">
            <v>-0.38337201784853459</v>
          </cell>
          <cell r="G78">
            <v>-0.25602416070619949</v>
          </cell>
          <cell r="H78">
            <v>0.77318473347068717</v>
          </cell>
          <cell r="I78">
            <v>6.8234793066863864E-2</v>
          </cell>
          <cell r="J78">
            <v>-9.685214053765101E-4</v>
          </cell>
          <cell r="K78">
            <v>-1.0295479201374302E-3</v>
          </cell>
          <cell r="L78">
            <v>-9.3938220334632838E-4</v>
          </cell>
        </row>
        <row r="80">
          <cell r="B80" t="str">
            <v>REVENUES</v>
          </cell>
        </row>
        <row r="81">
          <cell r="B81" t="str">
            <v>Management fees (1)</v>
          </cell>
          <cell r="D81">
            <v>898.12109099999998</v>
          </cell>
          <cell r="E81">
            <v>1002.347157</v>
          </cell>
          <cell r="F81">
            <v>1173.9742450000001</v>
          </cell>
          <cell r="G81">
            <v>1189.9366655597555</v>
          </cell>
          <cell r="H81">
            <v>1294.3370730178174</v>
          </cell>
          <cell r="I81">
            <v>1430.3679863060802</v>
          </cell>
          <cell r="J81">
            <v>1574.5944885778388</v>
          </cell>
          <cell r="K81">
            <v>1733.457205541011</v>
          </cell>
          <cell r="L81">
            <v>1893.2747799493898</v>
          </cell>
          <cell r="N81">
            <v>9.7331789009310388E-2</v>
          </cell>
        </row>
        <row r="82">
          <cell r="B82" t="str">
            <v>Administration fees</v>
          </cell>
          <cell r="D82">
            <v>114.51600000000001</v>
          </cell>
          <cell r="E82">
            <v>131.78100000000001</v>
          </cell>
          <cell r="F82">
            <v>292.29704399999997</v>
          </cell>
          <cell r="G82">
            <v>305.97316766241039</v>
          </cell>
          <cell r="H82">
            <v>351.76127106380233</v>
          </cell>
          <cell r="I82">
            <v>367.00490382072792</v>
          </cell>
          <cell r="J82">
            <v>383.00144316544777</v>
          </cell>
          <cell r="K82">
            <v>400.17884138365986</v>
          </cell>
          <cell r="L82">
            <v>417.42115681955062</v>
          </cell>
          <cell r="N82">
            <v>6.4089659649649855E-2</v>
          </cell>
        </row>
        <row r="83">
          <cell r="B83" t="str">
            <v>Redemption fees</v>
          </cell>
          <cell r="D83">
            <v>47.081000000000003</v>
          </cell>
          <cell r="E83">
            <v>40.164999999999999</v>
          </cell>
          <cell r="F83">
            <v>31.521146000000002</v>
          </cell>
          <cell r="G83">
            <v>31.808522242777968</v>
          </cell>
          <cell r="H83">
            <v>32.61500065570101</v>
          </cell>
          <cell r="I83">
            <v>34.86468296857521</v>
          </cell>
          <cell r="J83">
            <v>37.059658319830987</v>
          </cell>
          <cell r="K83">
            <v>39.000853050878625</v>
          </cell>
          <cell r="L83">
            <v>40.680960231149555</v>
          </cell>
          <cell r="N83">
            <v>5.0435862619838678E-2</v>
          </cell>
        </row>
        <row r="84">
          <cell r="B84" t="str">
            <v>Performance fees / Other Income</v>
          </cell>
          <cell r="D84">
            <v>38.864000000000004</v>
          </cell>
          <cell r="E84">
            <v>41.463000000000001</v>
          </cell>
          <cell r="F84">
            <v>38.363492000000001</v>
          </cell>
          <cell r="G84">
            <v>42.725512801711588</v>
          </cell>
          <cell r="H84">
            <v>38.820161098233655</v>
          </cell>
          <cell r="I84">
            <v>41.641607176084769</v>
          </cell>
          <cell r="J84">
            <v>45.17578767400768</v>
          </cell>
          <cell r="K84">
            <v>49.160354762850979</v>
          </cell>
          <cell r="L84">
            <v>53.209259078794055</v>
          </cell>
          <cell r="N84">
            <v>4.4864527801615095E-2</v>
          </cell>
        </row>
        <row r="85">
          <cell r="B85" t="str">
            <v>Total Revenue</v>
          </cell>
          <cell r="D85">
            <v>1098.582091</v>
          </cell>
          <cell r="E85">
            <v>1215.756157</v>
          </cell>
          <cell r="F85">
            <v>1536.155927</v>
          </cell>
          <cell r="G85">
            <v>1570.4438682666555</v>
          </cell>
          <cell r="H85">
            <v>1717.5335058355545</v>
          </cell>
          <cell r="I85">
            <v>1873.8791802714682</v>
          </cell>
          <cell r="J85">
            <v>2039.8313777371254</v>
          </cell>
          <cell r="K85">
            <v>2221.7972547384006</v>
          </cell>
          <cell r="L85">
            <v>2404.5861560788844</v>
          </cell>
          <cell r="N85">
            <v>8.8939081841295842E-2</v>
          </cell>
        </row>
        <row r="87">
          <cell r="B87" t="str">
            <v>EXPENSES</v>
          </cell>
        </row>
        <row r="88">
          <cell r="B88" t="str">
            <v>Selling, general and administrative (1)</v>
          </cell>
          <cell r="D88">
            <v>231.613091</v>
          </cell>
          <cell r="E88">
            <v>245.95015699999999</v>
          </cell>
          <cell r="F88">
            <v>227.94452099999998</v>
          </cell>
          <cell r="G88">
            <v>249.06065405823335</v>
          </cell>
          <cell r="H88">
            <v>261.34780155366121</v>
          </cell>
          <cell r="I88">
            <v>270.19459633733214</v>
          </cell>
          <cell r="J88">
            <v>283.33473547735309</v>
          </cell>
          <cell r="K88">
            <v>303.52162238430139</v>
          </cell>
          <cell r="L88">
            <v>323.21412085386822</v>
          </cell>
          <cell r="N88">
            <v>5.350606559555926E-2</v>
          </cell>
        </row>
        <row r="89">
          <cell r="B89" t="str">
            <v>Investment dealer fees</v>
          </cell>
          <cell r="D89">
            <v>82.162000000000006</v>
          </cell>
          <cell r="E89">
            <v>99.346999999999994</v>
          </cell>
          <cell r="F89">
            <v>189.13181499999999</v>
          </cell>
          <cell r="G89">
            <v>195.81591896179683</v>
          </cell>
          <cell r="H89">
            <v>222.91422549784187</v>
          </cell>
          <cell r="I89">
            <v>231.70960347396445</v>
          </cell>
          <cell r="J89">
            <v>240.91258848215739</v>
          </cell>
          <cell r="K89">
            <v>251.42914542831605</v>
          </cell>
          <cell r="L89">
            <v>261.8687764022788</v>
          </cell>
          <cell r="N89">
            <v>5.9856688212343467E-2</v>
          </cell>
        </row>
        <row r="90">
          <cell r="B90" t="str">
            <v>Trailer fees</v>
          </cell>
          <cell r="D90">
            <v>250.69499999999999</v>
          </cell>
          <cell r="E90">
            <v>290.98200000000003</v>
          </cell>
          <cell r="F90">
            <v>368.84486800000002</v>
          </cell>
          <cell r="G90">
            <v>377.91807558975523</v>
          </cell>
          <cell r="H90">
            <v>410.00163665491249</v>
          </cell>
          <cell r="I90">
            <v>452.26220740631658</v>
          </cell>
          <cell r="J90">
            <v>497.28694571698026</v>
          </cell>
          <cell r="K90">
            <v>546.87357301152747</v>
          </cell>
          <cell r="L90">
            <v>596.69641085249395</v>
          </cell>
          <cell r="N90">
            <v>9.5648257114258284E-2</v>
          </cell>
        </row>
        <row r="91">
          <cell r="B91" t="str">
            <v>Distribution fees to limited partnerships</v>
          </cell>
          <cell r="D91">
            <v>0</v>
          </cell>
          <cell r="E91">
            <v>0</v>
          </cell>
          <cell r="F91">
            <v>2.8495760000000008</v>
          </cell>
          <cell r="G91">
            <v>2.2573262881101801</v>
          </cell>
          <cell r="H91">
            <v>2.2028158850430009</v>
          </cell>
          <cell r="I91">
            <v>2.1337060002289401</v>
          </cell>
          <cell r="J91">
            <v>2.066968278440827</v>
          </cell>
          <cell r="K91">
            <v>2.0084904382337809</v>
          </cell>
          <cell r="L91">
            <v>1.940717831410957</v>
          </cell>
          <cell r="N91">
            <v>-2.9772429993220495E-2</v>
          </cell>
        </row>
        <row r="92">
          <cell r="B92" t="str">
            <v>Other expenses</v>
          </cell>
          <cell r="D92">
            <v>1.447000000000001</v>
          </cell>
          <cell r="E92">
            <v>2.0619999999999994</v>
          </cell>
          <cell r="F92">
            <v>9.5163619999999973</v>
          </cell>
          <cell r="G92">
            <v>12.760897555077625</v>
          </cell>
          <cell r="H92">
            <v>12.768247257426665</v>
          </cell>
          <cell r="I92">
            <v>11.972913948085047</v>
          </cell>
          <cell r="J92">
            <v>12.631285463456029</v>
          </cell>
          <cell r="K92">
            <v>13.412172897134468</v>
          </cell>
          <cell r="L92">
            <v>14.120650015050238</v>
          </cell>
          <cell r="N92">
            <v>2.0456962948138813E-2</v>
          </cell>
        </row>
        <row r="94">
          <cell r="B94" t="str">
            <v>EBITDA</v>
          </cell>
          <cell r="D94">
            <v>532.66500000000008</v>
          </cell>
          <cell r="E94">
            <v>577.41500000000008</v>
          </cell>
          <cell r="F94">
            <v>737.86878500000012</v>
          </cell>
          <cell r="G94">
            <v>732.63099581368238</v>
          </cell>
          <cell r="H94">
            <v>808.29877898666916</v>
          </cell>
          <cell r="I94">
            <v>905.60615310554101</v>
          </cell>
          <cell r="J94">
            <v>1003.5988543187377</v>
          </cell>
          <cell r="K94">
            <v>1104.5522505788874</v>
          </cell>
          <cell r="L94">
            <v>1206.7454801237823</v>
          </cell>
          <cell r="N94">
            <v>0.104958783254816</v>
          </cell>
        </row>
        <row r="95">
          <cell r="B95" t="str">
            <v>EBITDA margin - %</v>
          </cell>
          <cell r="D95">
            <v>0.48486590520980927</v>
          </cell>
          <cell r="E95">
            <v>0.47494310160421427</v>
          </cell>
          <cell r="F95">
            <v>0.48033456241711336</v>
          </cell>
          <cell r="G95">
            <v>0.46651205472393514</v>
          </cell>
          <cell r="H95">
            <v>0.47061601781878709</v>
          </cell>
          <cell r="I95">
            <v>0.48327883816626116</v>
          </cell>
          <cell r="J95">
            <v>0.4920008905010933</v>
          </cell>
          <cell r="K95">
            <v>0.49714358419663268</v>
          </cell>
          <cell r="L95">
            <v>0.5018516292598143</v>
          </cell>
        </row>
        <row r="96">
          <cell r="B96" t="str">
            <v>EBITDA growth - %</v>
          </cell>
          <cell r="E96">
            <v>8.4011526944702597E-2</v>
          </cell>
          <cell r="F96">
            <v>0.27788295246919459</v>
          </cell>
          <cell r="G96">
            <v>-7.0985374267021895E-3</v>
          </cell>
          <cell r="H96">
            <v>0.10328225751484599</v>
          </cell>
          <cell r="I96">
            <v>0.12038540283441002</v>
          </cell>
          <cell r="J96">
            <v>0.10820675287723724</v>
          </cell>
          <cell r="K96">
            <v>0.10059138252870836</v>
          </cell>
          <cell r="L96">
            <v>9.2520050084852201E-2</v>
          </cell>
        </row>
        <row r="98">
          <cell r="B98" t="str">
            <v>Amortization of deferred sales commissions/fund contracts</v>
          </cell>
          <cell r="D98">
            <v>58.247999999999998</v>
          </cell>
          <cell r="E98">
            <v>82.021000000000001</v>
          </cell>
          <cell r="F98">
            <v>123.47798</v>
          </cell>
          <cell r="G98">
            <v>135.49827608691101</v>
          </cell>
          <cell r="H98">
            <v>164.11185390474344</v>
          </cell>
          <cell r="I98">
            <v>196.53177584630862</v>
          </cell>
          <cell r="J98">
            <v>228.99558642552813</v>
          </cell>
          <cell r="K98">
            <v>165.27985176745625</v>
          </cell>
          <cell r="L98">
            <v>196.91326536323206</v>
          </cell>
          <cell r="N98">
            <v>7.7626445973433045E-2</v>
          </cell>
        </row>
        <row r="99">
          <cell r="B99" t="str">
            <v>Amortization of other</v>
          </cell>
          <cell r="D99">
            <v>13.529</v>
          </cell>
          <cell r="E99">
            <v>6.82</v>
          </cell>
          <cell r="F99">
            <v>13.500103999999999</v>
          </cell>
          <cell r="G99">
            <v>13.175398000000001</v>
          </cell>
          <cell r="H99">
            <v>11.52</v>
          </cell>
          <cell r="I99">
            <v>9</v>
          </cell>
          <cell r="J99">
            <v>9</v>
          </cell>
          <cell r="K99">
            <v>9</v>
          </cell>
          <cell r="L99">
            <v>9</v>
          </cell>
          <cell r="N99">
            <v>-7.3392623375797994E-2</v>
          </cell>
        </row>
        <row r="101">
          <cell r="B101" t="str">
            <v>EBIT</v>
          </cell>
          <cell r="D101">
            <v>460.88800000000009</v>
          </cell>
          <cell r="E101">
            <v>488.57400000000007</v>
          </cell>
          <cell r="F101">
            <v>600.89070100000015</v>
          </cell>
          <cell r="G101">
            <v>583.9573217267714</v>
          </cell>
          <cell r="H101">
            <v>632.66692508192568</v>
          </cell>
          <cell r="I101">
            <v>700.07437725923239</v>
          </cell>
          <cell r="J101">
            <v>765.60326789320959</v>
          </cell>
          <cell r="K101">
            <v>930.27239881143123</v>
          </cell>
          <cell r="L101">
            <v>1000.8322147605502</v>
          </cell>
          <cell r="N101">
            <v>0.11377132800588874</v>
          </cell>
        </row>
        <row r="102">
          <cell r="B102" t="str">
            <v>EBIT margin - %</v>
          </cell>
          <cell r="D102">
            <v>0.41952986834190081</v>
          </cell>
          <cell r="E102">
            <v>0.40186841513153865</v>
          </cell>
          <cell r="F102">
            <v>0.39116517434105513</v>
          </cell>
          <cell r="G102">
            <v>0.3718422119545744</v>
          </cell>
          <cell r="H102">
            <v>0.36835783577575254</v>
          </cell>
          <cell r="I102">
            <v>0.37359632607573606</v>
          </cell>
          <cell r="J102">
            <v>0.3753267433029327</v>
          </cell>
          <cell r="K102">
            <v>0.41870265022042419</v>
          </cell>
          <cell r="L102">
            <v>0.41621807238239672</v>
          </cell>
        </row>
        <row r="103">
          <cell r="B103" t="str">
            <v>EBIT growth - %</v>
          </cell>
          <cell r="E103">
            <v>6.007099338667965E-2</v>
          </cell>
          <cell r="F103">
            <v>0.2298867745725317</v>
          </cell>
          <cell r="G103">
            <v>-2.8180464841689679E-2</v>
          </cell>
          <cell r="H103">
            <v>8.341295081482869E-2</v>
          </cell>
          <cell r="I103">
            <v>0.10654492831054507</v>
          </cell>
          <cell r="J103">
            <v>9.36027553108294E-2</v>
          </cell>
          <cell r="K103">
            <v>0.21508415366532962</v>
          </cell>
          <cell r="L103">
            <v>7.5848553648662609E-2</v>
          </cell>
        </row>
      </sheetData>
      <sheetData sheetId="45"/>
      <sheetData sheetId="46">
        <row r="1">
          <cell r="A1" t="str">
            <v>Project Sky</v>
          </cell>
        </row>
        <row r="2">
          <cell r="A2" t="str">
            <v>Consolidated Income Statement - CI Financial</v>
          </cell>
        </row>
        <row r="3">
          <cell r="A3" t="str">
            <v>($ Millions CAD, except noted)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700.65485219527716</v>
          </cell>
          <cell r="H9">
            <v>752.71259716417387</v>
          </cell>
          <cell r="I9">
            <v>849.0700055030909</v>
          </cell>
          <cell r="J9">
            <v>948.7336456974258</v>
          </cell>
          <cell r="K9">
            <v>1049.2468940133276</v>
          </cell>
          <cell r="L9">
            <v>1151.7310460504791</v>
          </cell>
          <cell r="M9">
            <v>1273.3348456117637</v>
          </cell>
          <cell r="N9">
            <v>1396.6086651211081</v>
          </cell>
          <cell r="O9">
            <v>1552.9917964359308</v>
          </cell>
          <cell r="P9">
            <v>0</v>
          </cell>
        </row>
        <row r="10">
          <cell r="B10" t="str">
            <v>Add: Synergies</v>
          </cell>
          <cell r="G10">
            <v>0</v>
          </cell>
          <cell r="H10">
            <v>0</v>
          </cell>
          <cell r="I10">
            <v>0</v>
          </cell>
          <cell r="J10">
            <v>0</v>
          </cell>
          <cell r="K10">
            <v>0</v>
          </cell>
          <cell r="L10">
            <v>0</v>
          </cell>
          <cell r="M10">
            <v>0</v>
          </cell>
          <cell r="N10">
            <v>0</v>
          </cell>
          <cell r="O10">
            <v>0</v>
          </cell>
        </row>
        <row r="11">
          <cell r="B11" t="str">
            <v>EBITDA (Synergized)</v>
          </cell>
          <cell r="G11">
            <v>700.65485219527716</v>
          </cell>
          <cell r="H11">
            <v>752.71259716417387</v>
          </cell>
          <cell r="I11">
            <v>849.0700055030909</v>
          </cell>
          <cell r="J11">
            <v>948.7336456974258</v>
          </cell>
          <cell r="K11">
            <v>1049.2468940133276</v>
          </cell>
          <cell r="L11">
            <v>1151.7310460504791</v>
          </cell>
          <cell r="M11">
            <v>1273.3348456117637</v>
          </cell>
          <cell r="N11">
            <v>1396.6086651211081</v>
          </cell>
          <cell r="O11">
            <v>1552.9917964359308</v>
          </cell>
        </row>
        <row r="12">
          <cell r="B12" t="str">
            <v>Growth in EBITDA</v>
          </cell>
          <cell r="G12" t="str">
            <v>n.a.</v>
          </cell>
          <cell r="H12">
            <v>7.4298700431161713E-2</v>
          </cell>
          <cell r="I12">
            <v>0.1280135455443967</v>
          </cell>
          <cell r="J12">
            <v>0.11737976792064653</v>
          </cell>
          <cell r="K12">
            <v>0.10594464397013481</v>
          </cell>
          <cell r="L12">
            <v>9.7674010399167122E-2</v>
          </cell>
          <cell r="M12">
            <v>0.10558350404661643</v>
          </cell>
          <cell r="N12">
            <v>9.6811785159400365E-2</v>
          </cell>
          <cell r="O12">
            <v>0.11197347920024669</v>
          </cell>
          <cell r="P12">
            <v>-1</v>
          </cell>
        </row>
        <row r="13">
          <cell r="B13" t="str">
            <v>Less:  Severance, Integration and Retention Costs</v>
          </cell>
          <cell r="G13">
            <v>0</v>
          </cell>
          <cell r="H13" t="str">
            <v>n.a.</v>
          </cell>
          <cell r="I13" t="str">
            <v>n.a.</v>
          </cell>
          <cell r="J13" t="str">
            <v>n.a.</v>
          </cell>
          <cell r="K13" t="str">
            <v>n.a.</v>
          </cell>
          <cell r="L13" t="str">
            <v>n.a.</v>
          </cell>
          <cell r="M13" t="str">
            <v>n.a.</v>
          </cell>
          <cell r="N13" t="str">
            <v>n.a.</v>
          </cell>
          <cell r="O13" t="str">
            <v>n.a.</v>
          </cell>
          <cell r="P13" t="str">
            <v>n.a.</v>
          </cell>
        </row>
        <row r="14">
          <cell r="B14" t="str">
            <v>Less:  Depreciation &amp; Amortization</v>
          </cell>
          <cell r="G14">
            <v>-202.69144109748666</v>
          </cell>
          <cell r="H14">
            <v>-213.05977226102388</v>
          </cell>
          <cell r="I14">
            <v>-256.85738360575027</v>
          </cell>
          <cell r="J14">
            <v>-256.75386174289355</v>
          </cell>
          <cell r="K14">
            <v>-256.63735757985199</v>
          </cell>
          <cell r="L14">
            <v>-256.50696968953594</v>
          </cell>
          <cell r="M14">
            <v>-256.36383590170942</v>
          </cell>
          <cell r="N14">
            <v>-256.20768695070643</v>
          </cell>
          <cell r="O14">
            <v>-256.038807191106</v>
          </cell>
          <cell r="P14">
            <v>0</v>
          </cell>
        </row>
        <row r="15">
          <cell r="B15" t="str">
            <v>EBIT</v>
          </cell>
          <cell r="G15">
            <v>497.96341109779053</v>
          </cell>
          <cell r="H15">
            <v>539.65282490314996</v>
          </cell>
          <cell r="I15">
            <v>592.21262189734057</v>
          </cell>
          <cell r="J15">
            <v>691.97978395453219</v>
          </cell>
          <cell r="K15">
            <v>792.60953643347557</v>
          </cell>
          <cell r="L15">
            <v>895.22407636094317</v>
          </cell>
          <cell r="M15">
            <v>1016.9710097100543</v>
          </cell>
          <cell r="N15">
            <v>1140.4009781704017</v>
          </cell>
          <cell r="O15">
            <v>1296.9529892448249</v>
          </cell>
          <cell r="P15">
            <v>0</v>
          </cell>
        </row>
        <row r="16">
          <cell r="B16" t="str">
            <v>Growth in EBIT</v>
          </cell>
          <cell r="G16" t="str">
            <v>nmf</v>
          </cell>
          <cell r="H16">
            <v>8.3719833377823072E-2</v>
          </cell>
          <cell r="I16">
            <v>9.739557465232096E-2</v>
          </cell>
          <cell r="J16">
            <v>0.16846510588976638</v>
          </cell>
          <cell r="K16">
            <v>0.1454229658327062</v>
          </cell>
          <cell r="L16">
            <v>0.12946417524725318</v>
          </cell>
          <cell r="M16">
            <v>0.13599604452553216</v>
          </cell>
          <cell r="N16">
            <v>0.12137019372414382</v>
          </cell>
          <cell r="O16">
            <v>0.13727803997992605</v>
          </cell>
          <cell r="P16">
            <v>-1</v>
          </cell>
        </row>
        <row r="18">
          <cell r="B18" t="str">
            <v>Less:</v>
          </cell>
        </row>
        <row r="19">
          <cell r="B19" t="str">
            <v>Cash taxes</v>
          </cell>
          <cell r="G19">
            <v>-162.27283066467027</v>
          </cell>
          <cell r="H19">
            <v>-171.08937299599503</v>
          </cell>
          <cell r="I19">
            <v>-182.2942970598175</v>
          </cell>
          <cell r="J19">
            <v>-203.20332345716821</v>
          </cell>
          <cell r="K19">
            <v>-220.86461037487013</v>
          </cell>
          <cell r="L19">
            <v>-247.21433823892178</v>
          </cell>
          <cell r="M19">
            <v>-280.83451038941206</v>
          </cell>
          <cell r="N19">
            <v>-314.91944931980009</v>
          </cell>
          <cell r="O19">
            <v>-358.15097407397991</v>
          </cell>
          <cell r="P19">
            <v>-412.09068238560644</v>
          </cell>
        </row>
        <row r="20">
          <cell r="B20" t="str">
            <v>Tax rate</v>
          </cell>
          <cell r="G20">
            <v>0.32587299999999997</v>
          </cell>
          <cell r="H20">
            <v>0.31703599999999998</v>
          </cell>
          <cell r="I20">
            <v>0.30781900000000001</v>
          </cell>
          <cell r="J20">
            <v>0.293655</v>
          </cell>
          <cell r="K20">
            <v>0.27865499999999999</v>
          </cell>
          <cell r="L20">
            <v>0.276148</v>
          </cell>
          <cell r="M20">
            <v>0.276148</v>
          </cell>
          <cell r="N20">
            <v>0.276148</v>
          </cell>
          <cell r="O20">
            <v>0.276148</v>
          </cell>
          <cell r="P20">
            <v>0.276148</v>
          </cell>
        </row>
        <row r="21">
          <cell r="B21" t="str">
            <v>Capital tax</v>
          </cell>
          <cell r="G21">
            <v>0</v>
          </cell>
          <cell r="H21">
            <v>0</v>
          </cell>
          <cell r="I21">
            <v>0</v>
          </cell>
          <cell r="J21">
            <v>0</v>
          </cell>
          <cell r="K21">
            <v>0</v>
          </cell>
          <cell r="L21">
            <v>0</v>
          </cell>
          <cell r="M21">
            <v>0</v>
          </cell>
          <cell r="N21">
            <v>0</v>
          </cell>
          <cell r="O21">
            <v>0</v>
          </cell>
          <cell r="P21">
            <v>0</v>
          </cell>
        </row>
        <row r="22">
          <cell r="B22" t="str">
            <v>DSCs</v>
          </cell>
          <cell r="G22">
            <v>-189.33125109748664</v>
          </cell>
          <cell r="H22">
            <v>-201.53977226102387</v>
          </cell>
          <cell r="I22">
            <v>-247.85738360575027</v>
          </cell>
          <cell r="J22">
            <v>-247.75386174289352</v>
          </cell>
          <cell r="K22">
            <v>-247.63735757985199</v>
          </cell>
          <cell r="L22">
            <v>-247.50696968953594</v>
          </cell>
          <cell r="M22">
            <v>-247.36383590170945</v>
          </cell>
          <cell r="N22">
            <v>-247.2076869507064</v>
          </cell>
          <cell r="O22">
            <v>-247.03880719110603</v>
          </cell>
          <cell r="P22">
            <v>-222.13956863504916</v>
          </cell>
        </row>
        <row r="23">
          <cell r="B23" t="str">
            <v>Capital expenditures</v>
          </cell>
          <cell r="G23">
            <v>-9.50122</v>
          </cell>
          <cell r="H23">
            <v>-9</v>
          </cell>
          <cell r="I23">
            <v>-9</v>
          </cell>
          <cell r="J23">
            <v>-9</v>
          </cell>
          <cell r="K23">
            <v>-9</v>
          </cell>
          <cell r="L23">
            <v>-9</v>
          </cell>
          <cell r="M23">
            <v>-9</v>
          </cell>
          <cell r="N23">
            <v>-9</v>
          </cell>
          <cell r="O23">
            <v>-9</v>
          </cell>
          <cell r="P23">
            <v>-9</v>
          </cell>
        </row>
        <row r="24">
          <cell r="B24" t="str">
            <v>Net decrease (increase) in working capital</v>
          </cell>
          <cell r="G24">
            <v>0</v>
          </cell>
          <cell r="H24">
            <v>0</v>
          </cell>
          <cell r="I24">
            <v>0</v>
          </cell>
          <cell r="J24">
            <v>0</v>
          </cell>
          <cell r="K24">
            <v>0</v>
          </cell>
          <cell r="L24">
            <v>0</v>
          </cell>
          <cell r="M24">
            <v>0</v>
          </cell>
          <cell r="N24">
            <v>0</v>
          </cell>
          <cell r="O24">
            <v>0</v>
          </cell>
          <cell r="P24">
            <v>0</v>
          </cell>
        </row>
        <row r="25">
          <cell r="B25" t="str">
            <v>Add:</v>
          </cell>
        </row>
        <row r="26">
          <cell r="B26" t="str">
            <v>Depreciation &amp; Amortization</v>
          </cell>
          <cell r="G26">
            <v>202.69144109748666</v>
          </cell>
          <cell r="H26">
            <v>213.05977226102388</v>
          </cell>
          <cell r="I26">
            <v>256.85738360575027</v>
          </cell>
          <cell r="J26">
            <v>256.75386174289355</v>
          </cell>
          <cell r="K26">
            <v>256.63735757985199</v>
          </cell>
          <cell r="L26">
            <v>256.50696968953594</v>
          </cell>
          <cell r="M26">
            <v>256.36383590170942</v>
          </cell>
          <cell r="N26">
            <v>256.20768695070643</v>
          </cell>
          <cell r="O26">
            <v>256.038807191106</v>
          </cell>
          <cell r="P26">
            <v>231.13956863504916</v>
          </cell>
        </row>
        <row r="27">
          <cell r="B27" t="str">
            <v>Restrucuturing Charges</v>
          </cell>
          <cell r="G27">
            <v>0</v>
          </cell>
          <cell r="H27">
            <v>0</v>
          </cell>
          <cell r="I27">
            <v>0</v>
          </cell>
          <cell r="J27">
            <v>0</v>
          </cell>
          <cell r="K27">
            <v>0</v>
          </cell>
          <cell r="L27">
            <v>0</v>
          </cell>
          <cell r="M27">
            <v>0</v>
          </cell>
          <cell r="N27">
            <v>0</v>
          </cell>
          <cell r="O27">
            <v>0</v>
          </cell>
          <cell r="P27">
            <v>0</v>
          </cell>
        </row>
        <row r="29">
          <cell r="B29" t="str">
            <v>Unlevered free cash flow</v>
          </cell>
          <cell r="G29">
            <v>339.54955043312032</v>
          </cell>
          <cell r="H29">
            <v>371.08345190715488</v>
          </cell>
          <cell r="I29">
            <v>409.91832483752307</v>
          </cell>
          <cell r="J29">
            <v>488.77646049736404</v>
          </cell>
          <cell r="K29">
            <v>571.74492605860542</v>
          </cell>
          <cell r="L29">
            <v>648.00973812202142</v>
          </cell>
          <cell r="M29">
            <v>736.13649932064232</v>
          </cell>
          <cell r="N29">
            <v>825.48152885060153</v>
          </cell>
          <cell r="O29">
            <v>938.80201517084504</v>
          </cell>
          <cell r="P29">
            <v>-412.09068238560644</v>
          </cell>
        </row>
        <row r="30">
          <cell r="B30" t="str">
            <v>Growth in unlevered free cash flow</v>
          </cell>
          <cell r="G30" t="str">
            <v>nmf</v>
          </cell>
          <cell r="H30">
            <v>9.2869807760931344E-2</v>
          </cell>
          <cell r="I30">
            <v>0.10465266702349396</v>
          </cell>
          <cell r="J30">
            <v>0.19237523887495755</v>
          </cell>
          <cell r="K30">
            <v>0.16974726130799178</v>
          </cell>
          <cell r="L30">
            <v>0.13338957389470329</v>
          </cell>
          <cell r="M30">
            <v>0.13599604452553216</v>
          </cell>
          <cell r="N30">
            <v>0.12137019372414359</v>
          </cell>
          <cell r="O30">
            <v>0.13727803997992627</v>
          </cell>
          <cell r="P30">
            <v>-1.4389537684477736</v>
          </cell>
        </row>
        <row r="34">
          <cell r="B34" t="str">
            <v>Valuation - Discounted Cash Flow Analysis</v>
          </cell>
        </row>
        <row r="35">
          <cell r="F35" t="str">
            <v>Low Value</v>
          </cell>
          <cell r="G35" t="str">
            <v>High Value</v>
          </cell>
          <cell r="U35" t="str">
            <v xml:space="preserve">Unit Price </v>
          </cell>
        </row>
        <row r="36">
          <cell r="B36" t="str">
            <v>Selected weighted average cost of capital</v>
          </cell>
          <cell r="F36">
            <v>0.1</v>
          </cell>
          <cell r="G36">
            <v>0.09</v>
          </cell>
          <cell r="U36" t="str">
            <v>Terminal Trailing EBITDA Multiple</v>
          </cell>
        </row>
        <row r="37">
          <cell r="B37" t="str">
            <v>Present value of unlevered free cash flows</v>
          </cell>
          <cell r="F37">
            <v>3195.2190574070451</v>
          </cell>
          <cell r="G37">
            <v>3332.9309303142641</v>
          </cell>
          <cell r="T37">
            <v>26.533808821464223</v>
          </cell>
          <cell r="U37">
            <v>9.5</v>
          </cell>
          <cell r="V37">
            <v>10</v>
          </cell>
          <cell r="W37">
            <v>10.5</v>
          </cell>
          <cell r="X37">
            <v>11</v>
          </cell>
          <cell r="Y37">
            <v>11.5</v>
          </cell>
        </row>
        <row r="38">
          <cell r="T38">
            <v>8.5000000000000006E-2</v>
          </cell>
          <cell r="U38" t="e">
            <v>#REF!</v>
          </cell>
          <cell r="V38" t="e">
            <v>#REF!</v>
          </cell>
          <cell r="W38" t="e">
            <v>#REF!</v>
          </cell>
          <cell r="X38" t="e">
            <v>#REF!</v>
          </cell>
          <cell r="Y38" t="e">
            <v>#REF!</v>
          </cell>
        </row>
        <row r="39">
          <cell r="B39" t="str">
            <v>Terminal Value Methodology - EBITDA Multiple</v>
          </cell>
          <cell r="T39">
            <v>9.0000000000000011E-2</v>
          </cell>
          <cell r="U39" t="e">
            <v>#REF!</v>
          </cell>
          <cell r="V39" t="e">
            <v>#REF!</v>
          </cell>
          <cell r="W39" t="e">
            <v>#REF!</v>
          </cell>
          <cell r="X39" t="e">
            <v>#REF!</v>
          </cell>
          <cell r="Y39" t="e">
            <v>#REF!</v>
          </cell>
        </row>
        <row r="40">
          <cell r="B40" t="str">
            <v>EBITDA - selected terminal multiple (trailing)</v>
          </cell>
          <cell r="F40">
            <v>10</v>
          </cell>
          <cell r="G40">
            <v>11</v>
          </cell>
          <cell r="T40">
            <v>9.5000000000000015E-2</v>
          </cell>
          <cell r="U40" t="e">
            <v>#REF!</v>
          </cell>
          <cell r="V40" t="e">
            <v>#REF!</v>
          </cell>
          <cell r="W40" t="e">
            <v>#REF!</v>
          </cell>
          <cell r="X40" t="e">
            <v>#REF!</v>
          </cell>
          <cell r="Y40" t="e">
            <v>#REF!</v>
          </cell>
        </row>
        <row r="41">
          <cell r="B41" t="str">
            <v>Present value of terminal value</v>
          </cell>
          <cell r="F41">
            <v>5137.6306604457895</v>
          </cell>
          <cell r="G41">
            <v>6107.5658277929379</v>
          </cell>
          <cell r="T41">
            <v>0.10000000000000002</v>
          </cell>
          <cell r="U41" t="e">
            <v>#REF!</v>
          </cell>
          <cell r="V41" t="e">
            <v>#REF!</v>
          </cell>
          <cell r="W41" t="e">
            <v>#REF!</v>
          </cell>
          <cell r="X41" t="e">
            <v>#REF!</v>
          </cell>
          <cell r="Y41" t="e">
            <v>#REF!</v>
          </cell>
        </row>
        <row r="42">
          <cell r="B42" t="str">
            <v>Enterprise value - EBITDA multiple</v>
          </cell>
          <cell r="F42">
            <v>8332.8497178528341</v>
          </cell>
          <cell r="G42">
            <v>9440.4967581072015</v>
          </cell>
          <cell r="T42">
            <v>0.10500000000000002</v>
          </cell>
          <cell r="U42" t="e">
            <v>#REF!</v>
          </cell>
          <cell r="V42" t="e">
            <v>#REF!</v>
          </cell>
          <cell r="W42" t="e">
            <v>#REF!</v>
          </cell>
          <cell r="X42" t="e">
            <v>#REF!</v>
          </cell>
          <cell r="Y42" t="e">
            <v>#REF!</v>
          </cell>
        </row>
        <row r="43">
          <cell r="B43" t="str">
            <v>Percentage of enterprise value from terminal period</v>
          </cell>
          <cell r="F43">
            <v>0.61655146011317097</v>
          </cell>
          <cell r="G43">
            <v>0.64695386103998742</v>
          </cell>
        </row>
        <row r="45">
          <cell r="B45" t="str">
            <v>Tax Benefits for Income Trust</v>
          </cell>
          <cell r="F45">
            <v>0</v>
          </cell>
          <cell r="G45">
            <v>0</v>
          </cell>
        </row>
        <row r="47">
          <cell r="B47" t="str">
            <v>Selected Enterprise Value</v>
          </cell>
          <cell r="F47">
            <v>8332.8497178528341</v>
          </cell>
          <cell r="G47">
            <v>9440.4967581072015</v>
          </cell>
        </row>
        <row r="48">
          <cell r="B48" t="str">
            <v>Implied EV/2008E</v>
          </cell>
          <cell r="F48">
            <v>11.892945138029836</v>
          </cell>
          <cell r="G48">
            <v>13.473819140092207</v>
          </cell>
        </row>
        <row r="50">
          <cell r="B50" t="str">
            <v>Less:</v>
          </cell>
        </row>
        <row r="51">
          <cell r="B51" t="str">
            <v>Debt</v>
          </cell>
          <cell r="F51">
            <v>-1095</v>
          </cell>
          <cell r="G51">
            <v>-1095</v>
          </cell>
        </row>
        <row r="52">
          <cell r="B52" t="str">
            <v>Preferred Shares</v>
          </cell>
          <cell r="F52">
            <v>-18.739999999999998</v>
          </cell>
          <cell r="G52">
            <v>-18.739999999999998</v>
          </cell>
        </row>
        <row r="53">
          <cell r="B53" t="str">
            <v>Add:</v>
          </cell>
        </row>
        <row r="54">
          <cell r="B54" t="str">
            <v>Cash / Short-term / Corp. investments</v>
          </cell>
          <cell r="F54">
            <v>162</v>
          </cell>
          <cell r="G54">
            <v>162</v>
          </cell>
        </row>
        <row r="55">
          <cell r="B55" t="str">
            <v>Selected Equity Value (without Tax Shield)</v>
          </cell>
          <cell r="F55">
            <v>7381.1097178528344</v>
          </cell>
          <cell r="G55">
            <v>8488.7567581072017</v>
          </cell>
        </row>
        <row r="57">
          <cell r="B57" t="str">
            <v>Number of Units (millions)</v>
          </cell>
          <cell r="F57">
            <v>278.17754200000002</v>
          </cell>
          <cell r="G57">
            <v>278.17754200000002</v>
          </cell>
        </row>
        <row r="59">
          <cell r="B59" t="str">
            <v>Unit Value (without Tax Shield)</v>
          </cell>
          <cell r="F59">
            <v>26.53380882146422</v>
          </cell>
          <cell r="G59">
            <v>30.515607755665627</v>
          </cell>
        </row>
        <row r="63">
          <cell r="D63" t="str">
            <v>For the Years Ended May 31</v>
          </cell>
          <cell r="F63" t="str">
            <v>For the Years Ended December 31</v>
          </cell>
        </row>
        <row r="64">
          <cell r="B64" t="str">
            <v>All numbers provided by CI Financial as of 8/13/2008</v>
          </cell>
          <cell r="D64">
            <v>2005</v>
          </cell>
          <cell r="E64">
            <v>2006</v>
          </cell>
          <cell r="F64">
            <v>2007</v>
          </cell>
          <cell r="G64">
            <v>2008</v>
          </cell>
          <cell r="H64">
            <v>2009</v>
          </cell>
          <cell r="I64">
            <v>2010</v>
          </cell>
          <cell r="J64">
            <v>2011</v>
          </cell>
          <cell r="K64">
            <v>2012</v>
          </cell>
          <cell r="L64">
            <v>2013</v>
          </cell>
          <cell r="M64">
            <v>2014</v>
          </cell>
          <cell r="N64">
            <v>2015</v>
          </cell>
          <cell r="O64">
            <v>2016</v>
          </cell>
          <cell r="P64">
            <v>2017</v>
          </cell>
          <cell r="R64" t="str">
            <v>CAGR</v>
          </cell>
        </row>
        <row r="65">
          <cell r="R65" t="str">
            <v>08E-16E</v>
          </cell>
        </row>
        <row r="66">
          <cell r="B66" t="str">
            <v>Ending AUM</v>
          </cell>
          <cell r="D66">
            <v>49242</v>
          </cell>
          <cell r="E66">
            <v>56905</v>
          </cell>
          <cell r="F66">
            <v>64156.778759000001</v>
          </cell>
          <cell r="G66">
            <v>67019.371861973006</v>
          </cell>
          <cell r="H66">
            <v>75099.602676970113</v>
          </cell>
          <cell r="I66">
            <v>83915.824376877907</v>
          </cell>
          <cell r="J66">
            <v>93335.085364680126</v>
          </cell>
          <cell r="K66">
            <v>103418.00604380315</v>
          </cell>
          <cell r="L66">
            <v>114176.90217485827</v>
          </cell>
          <cell r="M66">
            <v>125677.7717463476</v>
          </cell>
          <cell r="N66">
            <v>137973.84736134784</v>
          </cell>
          <cell r="O66">
            <v>151148.53776376176</v>
          </cell>
          <cell r="P66">
            <v>160502.87627489053</v>
          </cell>
          <cell r="R66">
            <v>0.10700721038833949</v>
          </cell>
        </row>
        <row r="67">
          <cell r="B67" t="str">
            <v>AUM growth - %</v>
          </cell>
          <cell r="E67">
            <v>0.15561918687299459</v>
          </cell>
          <cell r="F67">
            <v>0.12743658305948502</v>
          </cell>
          <cell r="G67">
            <v>4.4618716187826646E-2</v>
          </cell>
          <cell r="H67">
            <v>0.12056560051977838</v>
          </cell>
          <cell r="I67">
            <v>0.11739371961566136</v>
          </cell>
          <cell r="J67">
            <v>0.11224654059881467</v>
          </cell>
          <cell r="K67">
            <v>0.108029265090688</v>
          </cell>
          <cell r="L67">
            <v>0.10403310354386597</v>
          </cell>
          <cell r="M67">
            <v>0.10072851296907759</v>
          </cell>
          <cell r="N67">
            <v>9.7838109668407558E-2</v>
          </cell>
          <cell r="O67">
            <v>9.5486866927106506E-2</v>
          </cell>
          <cell r="P67">
            <v>6.1888382445016932E-2</v>
          </cell>
        </row>
        <row r="69">
          <cell r="B69" t="str">
            <v>Net Sales</v>
          </cell>
          <cell r="D69">
            <v>1657</v>
          </cell>
          <cell r="E69">
            <v>3153.2</v>
          </cell>
          <cell r="F69">
            <v>1898.1833585900013</v>
          </cell>
          <cell r="G69">
            <v>2603.4146662899993</v>
          </cell>
          <cell r="H69">
            <v>3559.4868748668096</v>
          </cell>
          <cell r="I69">
            <v>3743.630828533288</v>
          </cell>
          <cell r="J69">
            <v>3748.2882948891806</v>
          </cell>
          <cell r="K69">
            <v>3752.9752460727473</v>
          </cell>
          <cell r="L69">
            <v>3757.6443498381495</v>
          </cell>
          <cell r="M69">
            <v>3762.3192695749208</v>
          </cell>
          <cell r="N69">
            <v>3767.0000125360193</v>
          </cell>
          <cell r="O69">
            <v>3771.7103795231656</v>
          </cell>
          <cell r="P69">
            <v>0</v>
          </cell>
          <cell r="R69">
            <v>4.7428468809812774E-2</v>
          </cell>
        </row>
        <row r="70">
          <cell r="B70" t="str">
            <v>AUM growth - %</v>
          </cell>
          <cell r="E70">
            <v>0.90295715147857569</v>
          </cell>
          <cell r="F70">
            <v>-0.39801365007294132</v>
          </cell>
          <cell r="G70">
            <v>0.3715296019789438</v>
          </cell>
          <cell r="H70">
            <v>0.36723777466432672</v>
          </cell>
          <cell r="I70">
            <v>5.1733286324695094E-2</v>
          </cell>
          <cell r="J70">
            <v>1.244104071479013E-3</v>
          </cell>
          <cell r="K70">
            <v>1.2504244110458362E-3</v>
          </cell>
          <cell r="L70">
            <v>1.2441072640403394E-3</v>
          </cell>
          <cell r="M70">
            <v>1.2441091549744154E-3</v>
          </cell>
          <cell r="N70">
            <v>1.2441110457983573E-3</v>
          </cell>
          <cell r="O70">
            <v>1.2504292464747824E-3</v>
          </cell>
          <cell r="P70">
            <v>-1</v>
          </cell>
        </row>
        <row r="72">
          <cell r="B72" t="str">
            <v>REVENUES</v>
          </cell>
        </row>
        <row r="73">
          <cell r="B73" t="str">
            <v>Management fees (1)</v>
          </cell>
          <cell r="D73">
            <v>898.12109099999998</v>
          </cell>
          <cell r="E73">
            <v>1002.347157</v>
          </cell>
          <cell r="F73">
            <v>1173.9742450000001</v>
          </cell>
          <cell r="G73">
            <v>1135.0673451389735</v>
          </cell>
          <cell r="H73">
            <v>1231.1068571493854</v>
          </cell>
          <cell r="I73">
            <v>1372.9081124778575</v>
          </cell>
          <cell r="J73">
            <v>1528.5223507441219</v>
          </cell>
          <cell r="K73">
            <v>1699.3792363460323</v>
          </cell>
          <cell r="L73">
            <v>1872.3698074513534</v>
          </cell>
          <cell r="M73">
            <v>2061.8307222183944</v>
          </cell>
          <cell r="N73">
            <v>2264.1770871490808</v>
          </cell>
          <cell r="O73">
            <v>2487.2523448016477</v>
          </cell>
          <cell r="P73">
            <v>2685.9290611512065</v>
          </cell>
          <cell r="R73">
            <v>0.10302988052957507</v>
          </cell>
        </row>
        <row r="74">
          <cell r="B74" t="str">
            <v>Administration fees</v>
          </cell>
          <cell r="D74">
            <v>114.51600000000001</v>
          </cell>
          <cell r="E74">
            <v>131.78100000000001</v>
          </cell>
          <cell r="F74">
            <v>292.29704399999997</v>
          </cell>
          <cell r="G74">
            <v>305.11102061342251</v>
          </cell>
          <cell r="H74">
            <v>347.67931201404662</v>
          </cell>
          <cell r="I74">
            <v>362.75749591246449</v>
          </cell>
          <cell r="J74">
            <v>378.58120426626806</v>
          </cell>
          <cell r="K74">
            <v>395.5471566328535</v>
          </cell>
          <cell r="L74">
            <v>412.63122283344518</v>
          </cell>
          <cell r="M74">
            <v>430.92220583492349</v>
          </cell>
          <cell r="N74">
            <v>450.11851509115536</v>
          </cell>
          <cell r="O74">
            <v>470.69859283981566</v>
          </cell>
          <cell r="P74">
            <v>492.21962188450328</v>
          </cell>
          <cell r="R74">
            <v>5.568809895026039E-2</v>
          </cell>
        </row>
        <row r="75">
          <cell r="B75" t="str">
            <v>Redemption fees</v>
          </cell>
          <cell r="D75">
            <v>47.081000000000003</v>
          </cell>
          <cell r="E75">
            <v>40.164999999999999</v>
          </cell>
          <cell r="F75">
            <v>31.521146000000002</v>
          </cell>
          <cell r="G75">
            <v>33.711152263603424</v>
          </cell>
          <cell r="H75">
            <v>34.976099780739951</v>
          </cell>
          <cell r="I75">
            <v>37.780766194071575</v>
          </cell>
          <cell r="J75">
            <v>40.432368576239504</v>
          </cell>
          <cell r="K75">
            <v>42.728418597491029</v>
          </cell>
          <cell r="L75">
            <v>44.67344928338759</v>
          </cell>
          <cell r="M75">
            <v>46.223161682485156</v>
          </cell>
          <cell r="N75">
            <v>47.368528239769773</v>
          </cell>
          <cell r="O75">
            <v>48.152672454933871</v>
          </cell>
          <cell r="P75">
            <v>44.236587069045939</v>
          </cell>
          <cell r="R75">
            <v>4.5576586985951684E-2</v>
          </cell>
        </row>
        <row r="76">
          <cell r="B76" t="str">
            <v>Performance fees / Other Income</v>
          </cell>
          <cell r="D76">
            <v>38.864000000000004</v>
          </cell>
          <cell r="E76">
            <v>41.463000000000001</v>
          </cell>
          <cell r="F76">
            <v>38.363492000000001</v>
          </cell>
          <cell r="G76">
            <v>42.374751062570823</v>
          </cell>
          <cell r="H76">
            <v>38.555216221790936</v>
          </cell>
          <cell r="I76">
            <v>41.270231984975908</v>
          </cell>
          <cell r="J76">
            <v>44.685120661951885</v>
          </cell>
          <cell r="K76">
            <v>48.536684318760528</v>
          </cell>
          <cell r="L76">
            <v>52.4597198726686</v>
          </cell>
          <cell r="M76">
            <v>56.805096245632171</v>
          </cell>
          <cell r="N76">
            <v>61.481759288622122</v>
          </cell>
          <cell r="O76">
            <v>66.644305625956719</v>
          </cell>
          <cell r="P76">
            <v>72.240344514472412</v>
          </cell>
          <cell r="R76">
            <v>5.823467024861495E-2</v>
          </cell>
        </row>
        <row r="77">
          <cell r="B77" t="str">
            <v>Total Revenue</v>
          </cell>
          <cell r="D77">
            <v>1098.582091</v>
          </cell>
          <cell r="E77">
            <v>1215.756157</v>
          </cell>
          <cell r="F77">
            <v>1536.155927</v>
          </cell>
          <cell r="G77">
            <v>1516.2642690785704</v>
          </cell>
          <cell r="H77">
            <v>1652.317485165963</v>
          </cell>
          <cell r="I77">
            <v>1814.7166065693693</v>
          </cell>
          <cell r="J77">
            <v>1992.2210442485814</v>
          </cell>
          <cell r="K77">
            <v>2186.191495895137</v>
          </cell>
          <cell r="L77">
            <v>2382.1341994408549</v>
          </cell>
          <cell r="M77">
            <v>2595.7811859814356</v>
          </cell>
          <cell r="N77">
            <v>2823.1458897686275</v>
          </cell>
          <cell r="O77">
            <v>3072.7479157223543</v>
          </cell>
          <cell r="P77">
            <v>3294.6256146192281</v>
          </cell>
          <cell r="R77">
            <v>9.2305207124310007E-2</v>
          </cell>
        </row>
        <row r="78">
          <cell r="B78" t="str">
            <v>Revenue Growth %</v>
          </cell>
          <cell r="G78">
            <v>-1.2948983610196807E-2</v>
          </cell>
          <cell r="H78">
            <v>8.9729223897145438E-2</v>
          </cell>
          <cell r="I78">
            <v>9.8285664142260476E-2</v>
          </cell>
          <cell r="J78">
            <v>9.7813860873172453E-2</v>
          </cell>
          <cell r="K78">
            <v>9.7363920638493529E-2</v>
          </cell>
          <cell r="L78">
            <v>8.9627420065271579E-2</v>
          </cell>
          <cell r="M78">
            <v>8.9687216862395447E-2</v>
          </cell>
          <cell r="N78">
            <v>8.7590088492465856E-2</v>
          </cell>
          <cell r="O78">
            <v>8.841272668844713E-2</v>
          </cell>
        </row>
        <row r="80">
          <cell r="B80" t="str">
            <v>EXPENSES</v>
          </cell>
        </row>
        <row r="81">
          <cell r="B81" t="str">
            <v>Selling, general and administrative (1)</v>
          </cell>
          <cell r="D81">
            <v>231.613091</v>
          </cell>
          <cell r="E81">
            <v>245.95015699999999</v>
          </cell>
          <cell r="F81">
            <v>214.44441700000002</v>
          </cell>
          <cell r="G81">
            <v>231.6220944968442</v>
          </cell>
          <cell r="H81">
            <v>262.65513820711027</v>
          </cell>
          <cell r="I81">
            <v>279.52102383963847</v>
          </cell>
          <cell r="J81">
            <v>298.68884810877069</v>
          </cell>
          <cell r="K81">
            <v>327.2829169066776</v>
          </cell>
          <cell r="L81">
            <v>355.36673215956927</v>
          </cell>
          <cell r="M81">
            <v>376.06690622926737</v>
          </cell>
          <cell r="N81">
            <v>404.1756235020593</v>
          </cell>
          <cell r="O81">
            <v>414.03747450748472</v>
          </cell>
          <cell r="P81">
            <v>405.2166944611252</v>
          </cell>
          <cell r="R81">
            <v>7.5306963667710836E-2</v>
          </cell>
        </row>
        <row r="82">
          <cell r="B82" t="str">
            <v>Investment dealer fees</v>
          </cell>
          <cell r="D82">
            <v>82.162000000000006</v>
          </cell>
          <cell r="E82">
            <v>99.346999999999994</v>
          </cell>
          <cell r="F82">
            <v>189.13181499999999</v>
          </cell>
          <cell r="G82">
            <v>194.45690476256516</v>
          </cell>
          <cell r="H82">
            <v>220.10849875204551</v>
          </cell>
          <cell r="I82">
            <v>228.76935430774347</v>
          </cell>
          <cell r="J82">
            <v>237.83150074270318</v>
          </cell>
          <cell r="K82">
            <v>248.17933446562452</v>
          </cell>
          <cell r="L82">
            <v>258.49309273205955</v>
          </cell>
          <cell r="M82">
            <v>269.5914372150088</v>
          </cell>
          <cell r="N82">
            <v>281.23961963859773</v>
          </cell>
          <cell r="O82">
            <v>293.79537942270144</v>
          </cell>
          <cell r="P82">
            <v>306.91168293090317</v>
          </cell>
          <cell r="R82">
            <v>5.293775667850853E-2</v>
          </cell>
        </row>
        <row r="83">
          <cell r="B83" t="str">
            <v>Trailer fees</v>
          </cell>
          <cell r="D83">
            <v>250.69499999999999</v>
          </cell>
          <cell r="E83">
            <v>290.98200000000003</v>
          </cell>
          <cell r="F83">
            <v>368.84486800000002</v>
          </cell>
          <cell r="G83">
            <v>360.00447046802469</v>
          </cell>
          <cell r="H83">
            <v>390.30656535946946</v>
          </cell>
          <cell r="I83">
            <v>434.2618806619692</v>
          </cell>
          <cell r="J83">
            <v>483.03631132845226</v>
          </cell>
          <cell r="K83">
            <v>536.56622499506989</v>
          </cell>
          <cell r="L83">
            <v>590.70374773429808</v>
          </cell>
          <cell r="M83">
            <v>649.96839329915463</v>
          </cell>
          <cell r="N83">
            <v>713.21823601208769</v>
          </cell>
          <cell r="O83">
            <v>782.91252110674645</v>
          </cell>
          <cell r="P83">
            <v>843.50186513510289</v>
          </cell>
          <cell r="R83">
            <v>0.10198496218847009</v>
          </cell>
        </row>
        <row r="84">
          <cell r="B84" t="str">
            <v>Distribution fees to limited partnerships</v>
          </cell>
          <cell r="D84">
            <v>0</v>
          </cell>
          <cell r="E84">
            <v>0</v>
          </cell>
          <cell r="F84">
            <v>2.8495759999999999</v>
          </cell>
          <cell r="G84">
            <v>2.1460709613092499</v>
          </cell>
          <cell r="H84">
            <v>1.997499741840141</v>
          </cell>
          <cell r="I84">
            <v>1.9284344051025728</v>
          </cell>
          <cell r="J84">
            <v>1.8619452517422055</v>
          </cell>
          <cell r="K84">
            <v>1.803329317450505</v>
          </cell>
          <cell r="L84">
            <v>1.736807907389039</v>
          </cell>
          <cell r="M84">
            <v>1.6775353129524242</v>
          </cell>
          <cell r="N84">
            <v>1.6204779704644876</v>
          </cell>
          <cell r="O84">
            <v>1.5702145420841118</v>
          </cell>
          <cell r="P84">
            <v>1.1942582606711873</v>
          </cell>
          <cell r="R84">
            <v>-3.8300556739822356E-2</v>
          </cell>
        </row>
        <row r="85">
          <cell r="B85" t="str">
            <v>Other expenses</v>
          </cell>
          <cell r="D85">
            <v>1.447000000000001</v>
          </cell>
          <cell r="E85">
            <v>2.0619999999999994</v>
          </cell>
          <cell r="F85">
            <v>23.016465999999998</v>
          </cell>
          <cell r="G85">
            <v>27.379876194550135</v>
          </cell>
          <cell r="H85">
            <v>24.537185941323653</v>
          </cell>
          <cell r="I85">
            <v>21.165907851825004</v>
          </cell>
          <cell r="J85">
            <v>22.068793119487243</v>
          </cell>
          <cell r="K85">
            <v>23.112796196987063</v>
          </cell>
          <cell r="L85">
            <v>24.102772857059687</v>
          </cell>
          <cell r="M85">
            <v>25.142068313288107</v>
          </cell>
          <cell r="N85">
            <v>26.283267524311206</v>
          </cell>
          <cell r="O85">
            <v>27.440529707406547</v>
          </cell>
          <cell r="P85">
            <v>17.326132660770021</v>
          </cell>
          <cell r="R85">
            <v>2.7663935444577348E-4</v>
          </cell>
        </row>
        <row r="87">
          <cell r="B87" t="str">
            <v>EBITDA</v>
          </cell>
          <cell r="D87">
            <v>532.66500000000008</v>
          </cell>
          <cell r="E87">
            <v>577.41500000000008</v>
          </cell>
          <cell r="F87">
            <v>737.868785</v>
          </cell>
          <cell r="G87">
            <v>700.65485219527693</v>
          </cell>
          <cell r="H87">
            <v>752.7125971641741</v>
          </cell>
          <cell r="I87">
            <v>849.07000550309067</v>
          </cell>
          <cell r="J87">
            <v>948.7336456974258</v>
          </cell>
          <cell r="K87">
            <v>1049.2468940133272</v>
          </cell>
          <cell r="L87">
            <v>1151.7310460504791</v>
          </cell>
          <cell r="M87">
            <v>1273.3348456117644</v>
          </cell>
          <cell r="N87">
            <v>1396.6086651211072</v>
          </cell>
          <cell r="O87">
            <v>1552.9917964359308</v>
          </cell>
          <cell r="P87">
            <v>1720.4749811706556</v>
          </cell>
          <cell r="R87">
            <v>0.10460785815069151</v>
          </cell>
        </row>
        <row r="88">
          <cell r="B88" t="str">
            <v>EBITDA margin - %</v>
          </cell>
          <cell r="D88">
            <v>0.48486590520980927</v>
          </cell>
          <cell r="E88">
            <v>0.47494310160421427</v>
          </cell>
          <cell r="F88">
            <v>0.48033456241711325</v>
          </cell>
          <cell r="G88">
            <v>0.46209283334300488</v>
          </cell>
          <cell r="H88">
            <v>0.455549616778745</v>
          </cell>
          <cell r="I88">
            <v>0.46788022021147141</v>
          </cell>
          <cell r="J88">
            <v>0.47621906637135525</v>
          </cell>
          <cell r="K88">
            <v>0.47994281195559796</v>
          </cell>
          <cell r="L88">
            <v>0.48348705388672836</v>
          </cell>
          <cell r="M88">
            <v>0.4905401319989654</v>
          </cell>
          <cell r="N88">
            <v>0.49469943093715463</v>
          </cell>
          <cell r="O88">
            <v>0.50540813598464263</v>
          </cell>
          <cell r="P88">
            <v>0.5222065212922522</v>
          </cell>
        </row>
        <row r="89">
          <cell r="B89" t="str">
            <v>EBITDA growth - %</v>
          </cell>
          <cell r="E89">
            <v>8.4011526944702597E-2</v>
          </cell>
          <cell r="F89">
            <v>0.27788295246919437</v>
          </cell>
          <cell r="G89">
            <v>-5.0434350336046596E-2</v>
          </cell>
          <cell r="H89">
            <v>7.4298700431162379E-2</v>
          </cell>
          <cell r="I89">
            <v>0.12801354554439603</v>
          </cell>
          <cell r="J89">
            <v>0.11737976792064675</v>
          </cell>
          <cell r="K89">
            <v>0.10594464397013437</v>
          </cell>
          <cell r="L89">
            <v>9.7674010399167566E-2</v>
          </cell>
          <cell r="M89">
            <v>0.10558350404661709</v>
          </cell>
          <cell r="N89">
            <v>9.6811785159399033E-2</v>
          </cell>
          <cell r="O89">
            <v>0.11197347920024758</v>
          </cell>
          <cell r="P89">
            <v>0.10784550512056379</v>
          </cell>
        </row>
        <row r="91">
          <cell r="B91" t="str">
            <v>Amortization of deferred sales commissions/fund contracts</v>
          </cell>
          <cell r="D91">
            <v>58.247999999999998</v>
          </cell>
          <cell r="E91">
            <v>82.021000000000001</v>
          </cell>
          <cell r="F91">
            <v>123.47798</v>
          </cell>
          <cell r="G91">
            <v>147.09989573079324</v>
          </cell>
          <cell r="H91">
            <v>167.10849549430475</v>
          </cell>
          <cell r="I91">
            <v>187.45277381252529</v>
          </cell>
          <cell r="J91">
            <v>199.0785182720835</v>
          </cell>
          <cell r="K91">
            <v>209.15938099470134</v>
          </cell>
          <cell r="L91">
            <v>216.93416235255444</v>
          </cell>
          <cell r="M91">
            <v>227.86975050327922</v>
          </cell>
          <cell r="N91">
            <v>236.87314608330146</v>
          </cell>
          <cell r="O91">
            <v>245.58773361366818</v>
          </cell>
          <cell r="P91">
            <v>227.38047336090918</v>
          </cell>
          <cell r="R91">
            <v>6.6164673171605459E-2</v>
          </cell>
        </row>
        <row r="92">
          <cell r="B92" t="str">
            <v>Amortization of other</v>
          </cell>
          <cell r="D92">
            <v>13.529</v>
          </cell>
          <cell r="E92">
            <v>6.82</v>
          </cell>
          <cell r="F92">
            <v>13.500103999999999</v>
          </cell>
          <cell r="G92">
            <v>13.360190000000001</v>
          </cell>
          <cell r="H92">
            <v>11.52</v>
          </cell>
          <cell r="I92">
            <v>9</v>
          </cell>
          <cell r="J92">
            <v>9</v>
          </cell>
          <cell r="K92">
            <v>9</v>
          </cell>
          <cell r="L92">
            <v>9</v>
          </cell>
          <cell r="M92">
            <v>9</v>
          </cell>
          <cell r="N92">
            <v>9</v>
          </cell>
          <cell r="O92">
            <v>9</v>
          </cell>
          <cell r="P92">
            <v>9</v>
          </cell>
          <cell r="R92">
            <v>-4.8182392711073274E-2</v>
          </cell>
        </row>
        <row r="94">
          <cell r="B94" t="str">
            <v>EBIT</v>
          </cell>
          <cell r="D94">
            <v>460.88800000000009</v>
          </cell>
          <cell r="E94">
            <v>488.57400000000007</v>
          </cell>
          <cell r="F94">
            <v>600.89070100000004</v>
          </cell>
          <cell r="G94">
            <v>540.19476646448368</v>
          </cell>
          <cell r="H94">
            <v>574.08410166986937</v>
          </cell>
          <cell r="I94">
            <v>652.6172316905654</v>
          </cell>
          <cell r="J94">
            <v>740.65512742534224</v>
          </cell>
          <cell r="K94">
            <v>831.08751301862583</v>
          </cell>
          <cell r="L94">
            <v>925.79688369792461</v>
          </cell>
          <cell r="M94">
            <v>1036.4650951084852</v>
          </cell>
          <cell r="N94">
            <v>1150.7355190378057</v>
          </cell>
          <cell r="O94">
            <v>1298.4040628222626</v>
          </cell>
          <cell r="P94">
            <v>1484.0945078097463</v>
          </cell>
          <cell r="R94">
            <v>0.11585415955351896</v>
          </cell>
        </row>
        <row r="95">
          <cell r="B95" t="str">
            <v>EBIT margin - %</v>
          </cell>
          <cell r="D95">
            <v>0.41952986834190081</v>
          </cell>
          <cell r="E95">
            <v>0.40186841513153865</v>
          </cell>
          <cell r="F95">
            <v>0.39116517434105502</v>
          </cell>
          <cell r="G95">
            <v>0.35626689718986687</v>
          </cell>
          <cell r="H95">
            <v>0.34744176396112331</v>
          </cell>
          <cell r="I95">
            <v>0.35962487438978447</v>
          </cell>
          <cell r="J95">
            <v>0.37177356878322698</v>
          </cell>
          <cell r="K95">
            <v>0.38015311768392762</v>
          </cell>
          <cell r="L95">
            <v>0.38864178345419487</v>
          </cell>
          <cell r="M95">
            <v>0.39928831471078308</v>
          </cell>
          <cell r="N95">
            <v>0.40760752861132332</v>
          </cell>
          <cell r="O95">
            <v>0.42255469645873261</v>
          </cell>
          <cell r="P95">
            <v>0.45045922705887437</v>
          </cell>
        </row>
        <row r="96">
          <cell r="B96" t="str">
            <v>EBIT growth - %</v>
          </cell>
          <cell r="E96">
            <v>6.007099338667965E-2</v>
          </cell>
          <cell r="F96">
            <v>0.22988677457253148</v>
          </cell>
          <cell r="G96">
            <v>-0.10100994146607101</v>
          </cell>
          <cell r="H96">
            <v>6.2735400839196709E-2</v>
          </cell>
          <cell r="I96">
            <v>0.13679725634669637</v>
          </cell>
          <cell r="J96">
            <v>0.13489974131807703</v>
          </cell>
          <cell r="K96">
            <v>0.1220978323712465</v>
          </cell>
          <cell r="L96">
            <v>0.11395836081726363</v>
          </cell>
          <cell r="M96">
            <v>0.11953832785493601</v>
          </cell>
          <cell r="N96">
            <v>0.11025014201501881</v>
          </cell>
          <cell r="O96">
            <v>0.12832535481995966</v>
          </cell>
          <cell r="P96">
            <v>0.14301437457293509</v>
          </cell>
        </row>
        <row r="98">
          <cell r="B98" t="str">
            <v>Interest</v>
          </cell>
          <cell r="F98">
            <v>-39.597774999999992</v>
          </cell>
          <cell r="G98">
            <v>-46.489350572031391</v>
          </cell>
          <cell r="H98">
            <v>-34.12928134270085</v>
          </cell>
          <cell r="I98">
            <v>-25.121820794293544</v>
          </cell>
          <cell r="J98">
            <v>-20.690821526551805</v>
          </cell>
          <cell r="K98">
            <v>-12.435359888474261</v>
          </cell>
          <cell r="L98">
            <v>-2.2491144844011943</v>
          </cell>
          <cell r="M98">
            <v>0</v>
          </cell>
          <cell r="N98">
            <v>0</v>
          </cell>
          <cell r="O98">
            <v>0</v>
          </cell>
        </row>
        <row r="100">
          <cell r="B100" t="str">
            <v>EBT</v>
          </cell>
          <cell r="F100">
            <v>561.29292600000008</v>
          </cell>
          <cell r="G100">
            <v>493.70541589245227</v>
          </cell>
          <cell r="H100">
            <v>539.95482032716848</v>
          </cell>
          <cell r="I100">
            <v>627.49541089627189</v>
          </cell>
          <cell r="J100">
            <v>719.96430589879049</v>
          </cell>
          <cell r="K100">
            <v>818.65215313015153</v>
          </cell>
          <cell r="L100">
            <v>923.54776921352345</v>
          </cell>
          <cell r="M100">
            <v>1036.4650951084852</v>
          </cell>
          <cell r="N100">
            <v>1150.7355190378057</v>
          </cell>
          <cell r="O100">
            <v>1298.4040628222626</v>
          </cell>
          <cell r="R100">
            <v>0.12847709053701895</v>
          </cell>
        </row>
        <row r="101">
          <cell r="B101" t="str">
            <v>EBT margin - %</v>
          </cell>
          <cell r="F101">
            <v>0.36538798967899311</v>
          </cell>
          <cell r="G101">
            <v>0.32560644338897182</v>
          </cell>
          <cell r="H101">
            <v>0.3267863622909819</v>
          </cell>
          <cell r="I101">
            <v>0.34578148931062053</v>
          </cell>
          <cell r="J101">
            <v>0.36138776265680095</v>
          </cell>
          <cell r="K101">
            <v>0.37446497924233946</v>
          </cell>
          <cell r="L101">
            <v>0.38769762401727942</v>
          </cell>
          <cell r="M101">
            <v>0.39928831471078308</v>
          </cell>
          <cell r="N101">
            <v>0.40760752861132332</v>
          </cell>
          <cell r="O101">
            <v>0.42255469645873261</v>
          </cell>
        </row>
        <row r="102">
          <cell r="B102" t="str">
            <v>EBT growth - %</v>
          </cell>
          <cell r="G102">
            <v>-0.12041397098873785</v>
          </cell>
          <cell r="H102">
            <v>9.3678138715802772E-2</v>
          </cell>
          <cell r="I102">
            <v>0.16212576918206034</v>
          </cell>
          <cell r="J102">
            <v>0.14736186655204753</v>
          </cell>
          <cell r="K102">
            <v>0.13707324991363423</v>
          </cell>
          <cell r="L102">
            <v>0.12813209576533691</v>
          </cell>
          <cell r="M102">
            <v>0.12226473785012781</v>
          </cell>
          <cell r="N102">
            <v>0.11025014201501881</v>
          </cell>
          <cell r="O102">
            <v>0.12832535481995966</v>
          </cell>
        </row>
        <row r="104">
          <cell r="B104" t="str">
            <v>Taxes</v>
          </cell>
          <cell r="F104">
            <v>63.762346000000001</v>
          </cell>
          <cell r="G104">
            <v>12.345723458476529</v>
          </cell>
          <cell r="H104">
            <v>-171.39894246768591</v>
          </cell>
          <cell r="I104">
            <v>-183.6042094189726</v>
          </cell>
          <cell r="J104">
            <v>-216.02545612360643</v>
          </cell>
          <cell r="K104">
            <v>-242.26392127446888</v>
          </cell>
          <cell r="L104">
            <v>-258.13659297088361</v>
          </cell>
          <cell r="M104">
            <v>-296.50964810911876</v>
          </cell>
          <cell r="N104">
            <v>-335.31055498469715</v>
          </cell>
          <cell r="O104">
            <v>-378.8377682885278</v>
          </cell>
        </row>
        <row r="106">
          <cell r="B106" t="str">
            <v>Net Income</v>
          </cell>
          <cell r="F106">
            <v>625.05527200000006</v>
          </cell>
          <cell r="G106">
            <v>506.05113935092879</v>
          </cell>
          <cell r="H106">
            <v>368.55587785948256</v>
          </cell>
          <cell r="I106">
            <v>443.89120147729932</v>
          </cell>
          <cell r="J106">
            <v>503.93884977518405</v>
          </cell>
          <cell r="K106">
            <v>576.38823185568265</v>
          </cell>
          <cell r="L106">
            <v>665.41117624263984</v>
          </cell>
          <cell r="M106">
            <v>739.95544699936647</v>
          </cell>
          <cell r="N106">
            <v>815.42496405310862</v>
          </cell>
          <cell r="O106">
            <v>919.56629453373489</v>
          </cell>
          <cell r="R106">
            <v>7.75156327322295E-2</v>
          </cell>
        </row>
        <row r="107">
          <cell r="B107" t="str">
            <v>Net Income margin - %</v>
          </cell>
          <cell r="F107">
            <v>0.40689572003324376</v>
          </cell>
          <cell r="G107">
            <v>0.33374864109833219</v>
          </cell>
          <cell r="H107">
            <v>0.22305391135073768</v>
          </cell>
          <cell r="I107">
            <v>0.24460634782885102</v>
          </cell>
          <cell r="J107">
            <v>0.25295328107793275</v>
          </cell>
          <cell r="K107">
            <v>0.26364947120960247</v>
          </cell>
          <cell r="L107">
            <v>0.27933404272472478</v>
          </cell>
          <cell r="M107">
            <v>0.28506079441345428</v>
          </cell>
          <cell r="N107">
            <v>0.28883557417570693</v>
          </cell>
          <cell r="O107">
            <v>0.29926512677092143</v>
          </cell>
        </row>
        <row r="108">
          <cell r="B108" t="str">
            <v>Net Income growth - %</v>
          </cell>
          <cell r="G108">
            <v>-0.19038977508067678</v>
          </cell>
          <cell r="H108">
            <v>-0.27170230595232014</v>
          </cell>
          <cell r="I108">
            <v>0.20440678915597021</v>
          </cell>
          <cell r="J108">
            <v>0.13527559928658683</v>
          </cell>
          <cell r="K108">
            <v>0.14376621709721227</v>
          </cell>
          <cell r="L108">
            <v>0.15444962174253241</v>
          </cell>
          <cell r="M108">
            <v>0.11202738008948665</v>
          </cell>
          <cell r="N108">
            <v>0.10199197446249331</v>
          </cell>
          <cell r="O108">
            <v>0.12771417980998123</v>
          </cell>
        </row>
        <row r="110">
          <cell r="B110" t="str">
            <v>DSC's</v>
          </cell>
          <cell r="F110">
            <v>179.99612999999999</v>
          </cell>
          <cell r="G110">
            <v>189.33125109748664</v>
          </cell>
          <cell r="H110">
            <v>201.53977226102387</v>
          </cell>
          <cell r="I110">
            <v>247.85738360575027</v>
          </cell>
          <cell r="J110">
            <v>247.75386174289352</v>
          </cell>
          <cell r="K110">
            <v>247.63735757985199</v>
          </cell>
          <cell r="L110">
            <v>247.50696968953594</v>
          </cell>
          <cell r="M110">
            <v>247.36383590170945</v>
          </cell>
          <cell r="N110">
            <v>247.2076869507064</v>
          </cell>
          <cell r="O110">
            <v>247.03880719110603</v>
          </cell>
          <cell r="P110" t="e">
            <v>#DIV/0!</v>
          </cell>
          <cell r="R110">
            <v>3.3815072385916745E-2</v>
          </cell>
        </row>
      </sheetData>
      <sheetData sheetId="47"/>
      <sheetData sheetId="48">
        <row r="2">
          <cell r="A2" t="str">
            <v>Financial Statement Model (10 Year) for CI Financial</v>
          </cell>
        </row>
        <row r="4">
          <cell r="C4" t="str">
            <v>Projected Annual Forecast</v>
          </cell>
        </row>
        <row r="5">
          <cell r="C5" t="str">
            <v>Year end</v>
          </cell>
          <cell r="D5" t="str">
            <v>Year end</v>
          </cell>
          <cell r="E5" t="str">
            <v>Year end</v>
          </cell>
          <cell r="F5" t="str">
            <v>Year end</v>
          </cell>
          <cell r="G5" t="str">
            <v>Year end</v>
          </cell>
          <cell r="H5" t="str">
            <v>Year end</v>
          </cell>
          <cell r="I5" t="str">
            <v>Year end</v>
          </cell>
          <cell r="J5" t="str">
            <v>Year end</v>
          </cell>
          <cell r="K5" t="str">
            <v>Year end</v>
          </cell>
          <cell r="L5" t="str">
            <v>Year end</v>
          </cell>
        </row>
        <row r="6">
          <cell r="C6">
            <v>39447</v>
          </cell>
          <cell r="D6">
            <v>39813</v>
          </cell>
          <cell r="E6">
            <v>40178</v>
          </cell>
          <cell r="F6">
            <v>40543</v>
          </cell>
          <cell r="G6">
            <v>40908</v>
          </cell>
          <cell r="H6">
            <v>41274</v>
          </cell>
          <cell r="I6">
            <v>41639</v>
          </cell>
          <cell r="J6">
            <v>42004</v>
          </cell>
          <cell r="K6">
            <v>42369</v>
          </cell>
          <cell r="L6">
            <v>42735</v>
          </cell>
        </row>
        <row r="8">
          <cell r="A8" t="str">
            <v>Management fees</v>
          </cell>
          <cell r="C8">
            <v>1173974.2450000001</v>
          </cell>
          <cell r="D8">
            <v>1135067.3451389736</v>
          </cell>
          <cell r="E8">
            <v>1231106.8571493854</v>
          </cell>
          <cell r="F8">
            <v>1372908.1124778576</v>
          </cell>
          <cell r="G8">
            <v>1528522.3507441217</v>
          </cell>
          <cell r="H8">
            <v>1699379.2363460322</v>
          </cell>
          <cell r="I8">
            <v>1872369.8074513536</v>
          </cell>
          <cell r="J8">
            <v>2061830.7222183945</v>
          </cell>
          <cell r="K8">
            <v>2264177.0871490808</v>
          </cell>
          <cell r="L8">
            <v>2487252.3448016476</v>
          </cell>
          <cell r="N8">
            <v>2342691.1522390926</v>
          </cell>
        </row>
        <row r="9">
          <cell r="A9" t="str">
            <v>Fees recovered from funds</v>
          </cell>
          <cell r="C9">
            <v>118751.963</v>
          </cell>
          <cell r="D9">
            <v>112315.15150836876</v>
          </cell>
          <cell r="E9">
            <v>121921.44816975087</v>
          </cell>
          <cell r="F9">
            <v>135561.1647562719</v>
          </cell>
          <cell r="G9">
            <v>150879.80307701745</v>
          </cell>
          <cell r="H9">
            <v>167690.82112290699</v>
          </cell>
          <cell r="I9">
            <v>184698.74435243398</v>
          </cell>
          <cell r="J9">
            <v>203315.86837906993</v>
          </cell>
          <cell r="K9">
            <v>223185.68055151595</v>
          </cell>
          <cell r="L9">
            <v>245077.92059782307</v>
          </cell>
          <cell r="N9">
            <v>245077.92059782307</v>
          </cell>
        </row>
        <row r="10">
          <cell r="A10" t="str">
            <v>Administration fees</v>
          </cell>
          <cell r="C10">
            <v>292297.04399999999</v>
          </cell>
          <cell r="D10">
            <v>305111.0206134225</v>
          </cell>
          <cell r="E10">
            <v>347679.31201404659</v>
          </cell>
          <cell r="F10">
            <v>362757.49591246451</v>
          </cell>
          <cell r="G10">
            <v>378581.20426626806</v>
          </cell>
          <cell r="H10">
            <v>395547.15663285356</v>
          </cell>
          <cell r="I10">
            <v>412631.22283344518</v>
          </cell>
          <cell r="J10">
            <v>430922.20583492349</v>
          </cell>
          <cell r="K10">
            <v>450118.51509115536</v>
          </cell>
          <cell r="L10">
            <v>470698.59283981565</v>
          </cell>
          <cell r="N10">
            <v>470698.59283981565</v>
          </cell>
        </row>
        <row r="11">
          <cell r="A11" t="str">
            <v>Redemption fees</v>
          </cell>
          <cell r="C11">
            <v>31521.146000000001</v>
          </cell>
          <cell r="D11">
            <v>33711.152263603421</v>
          </cell>
          <cell r="E11">
            <v>34976.099780739947</v>
          </cell>
          <cell r="F11">
            <v>37780.766194071577</v>
          </cell>
          <cell r="G11">
            <v>40432.368576239503</v>
          </cell>
          <cell r="H11">
            <v>42728.418597491029</v>
          </cell>
          <cell r="I11">
            <v>44673.449283387592</v>
          </cell>
          <cell r="J11">
            <v>46223.161682485152</v>
          </cell>
          <cell r="K11">
            <v>47368.528239769767</v>
          </cell>
          <cell r="L11">
            <v>48152.672454933869</v>
          </cell>
          <cell r="N11">
            <v>48152.672454933869</v>
          </cell>
        </row>
        <row r="12">
          <cell r="A12" t="str">
            <v>Performance fees</v>
          </cell>
          <cell r="C12">
            <v>2886.3549999999996</v>
          </cell>
          <cell r="D12">
            <v>758.81700000000001</v>
          </cell>
          <cell r="E12">
            <v>0</v>
          </cell>
          <cell r="F12">
            <v>0</v>
          </cell>
          <cell r="G12">
            <v>0</v>
          </cell>
          <cell r="H12">
            <v>0</v>
          </cell>
          <cell r="I12">
            <v>0</v>
          </cell>
          <cell r="J12">
            <v>0</v>
          </cell>
          <cell r="K12">
            <v>0</v>
          </cell>
          <cell r="L12">
            <v>0</v>
          </cell>
          <cell r="N12">
            <v>0</v>
          </cell>
        </row>
        <row r="13">
          <cell r="A13" t="str">
            <v>Gain on sale of marketable securities</v>
          </cell>
          <cell r="C13">
            <v>1698.018</v>
          </cell>
          <cell r="D13">
            <v>-2.2040000000000002</v>
          </cell>
          <cell r="E13">
            <v>0</v>
          </cell>
          <cell r="F13">
            <v>0</v>
          </cell>
          <cell r="G13">
            <v>0</v>
          </cell>
          <cell r="H13">
            <v>0</v>
          </cell>
          <cell r="I13">
            <v>0</v>
          </cell>
          <cell r="J13">
            <v>0</v>
          </cell>
          <cell r="K13">
            <v>0</v>
          </cell>
          <cell r="L13">
            <v>0</v>
          </cell>
          <cell r="N13">
            <v>0</v>
          </cell>
        </row>
        <row r="14">
          <cell r="A14" t="str">
            <v>Other income</v>
          </cell>
          <cell r="C14">
            <v>33779.118999999999</v>
          </cell>
          <cell r="D14">
            <v>41618.138062570797</v>
          </cell>
          <cell r="E14">
            <v>38555.216221790935</v>
          </cell>
          <cell r="F14">
            <v>41270.231984975908</v>
          </cell>
          <cell r="G14">
            <v>44685.120661951885</v>
          </cell>
          <cell r="H14">
            <v>48536.684318760526</v>
          </cell>
          <cell r="I14">
            <v>52459.719872668604</v>
          </cell>
          <cell r="J14">
            <v>56805.096245632172</v>
          </cell>
          <cell r="K14">
            <v>61481.759288622125</v>
          </cell>
          <cell r="L14">
            <v>66644.305625956724</v>
          </cell>
          <cell r="N14">
            <v>66644.305625956724</v>
          </cell>
        </row>
        <row r="15">
          <cell r="A15" t="str">
            <v>Total revenues</v>
          </cell>
          <cell r="C15">
            <v>1654907.89</v>
          </cell>
          <cell r="D15">
            <v>1628579.420586939</v>
          </cell>
          <cell r="E15">
            <v>1774238.9333357138</v>
          </cell>
          <cell r="F15">
            <v>1950277.7713256418</v>
          </cell>
          <cell r="G15">
            <v>2143100.8473255988</v>
          </cell>
          <cell r="H15">
            <v>2353882.3170180442</v>
          </cell>
          <cell r="I15">
            <v>2566832.9437932889</v>
          </cell>
          <cell r="J15">
            <v>2799097.0543605047</v>
          </cell>
          <cell r="K15">
            <v>3046331.5703201438</v>
          </cell>
          <cell r="L15">
            <v>3317825.8363201767</v>
          </cell>
          <cell r="N15">
            <v>3173264.6437576218</v>
          </cell>
        </row>
        <row r="16">
          <cell r="A16" t="str">
            <v>EXPENSES</v>
          </cell>
        </row>
        <row r="17">
          <cell r="A17" t="str">
            <v>Selling, general and administrative</v>
          </cell>
          <cell r="C17">
            <v>346696.484</v>
          </cell>
          <cell r="D17">
            <v>357297.43600521295</v>
          </cell>
          <cell r="E17">
            <v>396096.58637686115</v>
          </cell>
          <cell r="F17">
            <v>424082.18859591038</v>
          </cell>
          <cell r="G17">
            <v>458568.6511857881</v>
          </cell>
          <cell r="H17">
            <v>503973.73802958458</v>
          </cell>
          <cell r="I17">
            <v>549065.47651200322</v>
          </cell>
          <cell r="J17">
            <v>588382.77460833732</v>
          </cell>
          <cell r="K17">
            <v>636361.30405357527</v>
          </cell>
          <cell r="L17">
            <v>668115.39510530781</v>
          </cell>
          <cell r="N17">
            <v>668115.39510530781</v>
          </cell>
        </row>
        <row r="18">
          <cell r="A18" t="str">
            <v>Investment dealer fees</v>
          </cell>
          <cell r="C18">
            <v>189131.815</v>
          </cell>
          <cell r="D18">
            <v>194456.90476256516</v>
          </cell>
          <cell r="E18">
            <v>220108.4987520455</v>
          </cell>
          <cell r="F18">
            <v>228769.35430774346</v>
          </cell>
          <cell r="G18">
            <v>237831.50074270321</v>
          </cell>
          <cell r="H18">
            <v>248179.3344656245</v>
          </cell>
          <cell r="I18">
            <v>258493.09273205954</v>
          </cell>
          <cell r="J18">
            <v>269591.43721500877</v>
          </cell>
          <cell r="K18">
            <v>281239.61963859771</v>
          </cell>
          <cell r="L18">
            <v>293795.37942270143</v>
          </cell>
          <cell r="N18">
            <v>293795.37942270143</v>
          </cell>
        </row>
        <row r="19">
          <cell r="A19" t="str">
            <v>Trailer fees</v>
          </cell>
          <cell r="C19">
            <v>368844.86800000002</v>
          </cell>
          <cell r="D19">
            <v>360004.47046802467</v>
          </cell>
          <cell r="E19">
            <v>390306.56535946944</v>
          </cell>
          <cell r="F19">
            <v>434261.88066196919</v>
          </cell>
          <cell r="G19">
            <v>483036.31132845226</v>
          </cell>
          <cell r="H19">
            <v>536566.2249950699</v>
          </cell>
          <cell r="I19">
            <v>590703.74773429811</v>
          </cell>
          <cell r="J19">
            <v>649968.39329915459</v>
          </cell>
          <cell r="K19">
            <v>713218.23601208767</v>
          </cell>
          <cell r="L19">
            <v>782912.5211067464</v>
          </cell>
          <cell r="N19">
            <v>782912.5211067464</v>
          </cell>
        </row>
        <row r="20">
          <cell r="A20" t="str">
            <v>Distribution fees to limited partnerships</v>
          </cell>
          <cell r="C20">
            <v>2849.576</v>
          </cell>
          <cell r="D20">
            <v>2146.0709613092499</v>
          </cell>
          <cell r="E20">
            <v>1997.499741840141</v>
          </cell>
          <cell r="F20">
            <v>1928.4344051025728</v>
          </cell>
          <cell r="G20">
            <v>1861.9452517422055</v>
          </cell>
          <cell r="H20">
            <v>1803.329317450505</v>
          </cell>
          <cell r="I20">
            <v>1736.807907389039</v>
          </cell>
          <cell r="J20">
            <v>1677.5353129524242</v>
          </cell>
          <cell r="K20">
            <v>1620.4779704644875</v>
          </cell>
          <cell r="L20">
            <v>1570.2145420841118</v>
          </cell>
          <cell r="N20">
            <v>1570.2145420841118</v>
          </cell>
        </row>
        <row r="21">
          <cell r="A21" t="str">
            <v>Amortization of deferred sales commissions</v>
          </cell>
          <cell r="C21">
            <v>119892.73</v>
          </cell>
          <cell r="D21">
            <v>142420.8956206794</v>
          </cell>
          <cell r="E21">
            <v>162429.49538419067</v>
          </cell>
          <cell r="F21">
            <v>182773.77370241121</v>
          </cell>
          <cell r="G21">
            <v>194854.94140443712</v>
          </cell>
          <cell r="H21">
            <v>205391.22736952279</v>
          </cell>
          <cell r="I21">
            <v>213166.00872737583</v>
          </cell>
          <cell r="J21">
            <v>224101.59687810065</v>
          </cell>
          <cell r="K21">
            <v>233104.9924581229</v>
          </cell>
          <cell r="L21">
            <v>241819.57998848957</v>
          </cell>
          <cell r="N21">
            <v>241819.57998848957</v>
          </cell>
        </row>
        <row r="22">
          <cell r="A22" t="str">
            <v>Amortization of fund contracts</v>
          </cell>
          <cell r="C22">
            <v>3585.25</v>
          </cell>
          <cell r="D22">
            <v>4679.0001101140697</v>
          </cell>
          <cell r="E22">
            <v>4679.0001101140679</v>
          </cell>
          <cell r="F22">
            <v>4679.000110114067</v>
          </cell>
          <cell r="G22">
            <v>4223.5768676463476</v>
          </cell>
          <cell r="H22">
            <v>3768.1536251786279</v>
          </cell>
          <cell r="I22">
            <v>3768.153625178626</v>
          </cell>
          <cell r="J22">
            <v>3768.1536251786256</v>
          </cell>
          <cell r="K22">
            <v>3768.1536251786247</v>
          </cell>
          <cell r="L22">
            <v>3768.1536251786242</v>
          </cell>
          <cell r="N22">
            <v>3768.1536251786242</v>
          </cell>
        </row>
        <row r="23">
          <cell r="A23" t="str">
            <v>Adjustment to marketable securities expense</v>
          </cell>
          <cell r="C23">
            <v>0</v>
          </cell>
          <cell r="D23">
            <v>0</v>
          </cell>
          <cell r="E23">
            <v>0</v>
          </cell>
          <cell r="F23">
            <v>0</v>
          </cell>
          <cell r="G23">
            <v>0</v>
          </cell>
          <cell r="H23">
            <v>0</v>
          </cell>
          <cell r="I23">
            <v>0</v>
          </cell>
          <cell r="J23">
            <v>0</v>
          </cell>
          <cell r="K23">
            <v>0</v>
          </cell>
          <cell r="L23">
            <v>0</v>
          </cell>
          <cell r="N23">
            <v>0</v>
          </cell>
        </row>
        <row r="24">
          <cell r="A24" t="str">
            <v>Interest expense</v>
          </cell>
          <cell r="C24">
            <v>39597.774999999994</v>
          </cell>
          <cell r="D24">
            <v>46489.350572031399</v>
          </cell>
          <cell r="E24">
            <v>34129.281342700851</v>
          </cell>
          <cell r="F24">
            <v>25121.820794293544</v>
          </cell>
          <cell r="G24">
            <v>20690.821526551805</v>
          </cell>
          <cell r="H24">
            <v>12435.359888474261</v>
          </cell>
          <cell r="I24">
            <v>2249.1144844011942</v>
          </cell>
          <cell r="J24">
            <v>0</v>
          </cell>
          <cell r="K24">
            <v>0</v>
          </cell>
          <cell r="L24">
            <v>0</v>
          </cell>
          <cell r="N24">
            <v>0</v>
          </cell>
        </row>
        <row r="25">
          <cell r="A25" t="str">
            <v>Other expenses</v>
          </cell>
          <cell r="C25">
            <v>23016.465999999997</v>
          </cell>
          <cell r="D25">
            <v>27379.876194550136</v>
          </cell>
          <cell r="E25">
            <v>24537.185941323653</v>
          </cell>
          <cell r="F25">
            <v>21165.907851825003</v>
          </cell>
          <cell r="G25">
            <v>22068.793119487244</v>
          </cell>
          <cell r="H25">
            <v>23112.796196987063</v>
          </cell>
          <cell r="I25">
            <v>24102.772857059688</v>
          </cell>
          <cell r="J25">
            <v>25142.068313288106</v>
          </cell>
          <cell r="K25">
            <v>26283.267524311206</v>
          </cell>
          <cell r="L25">
            <v>27440.529707406546</v>
          </cell>
          <cell r="N25">
            <v>27440.529707406546</v>
          </cell>
        </row>
        <row r="26">
          <cell r="A26" t="str">
            <v>Total expenses</v>
          </cell>
          <cell r="C26">
            <v>1093614.9639999999</v>
          </cell>
          <cell r="D26">
            <v>1134874.004694487</v>
          </cell>
          <cell r="E26">
            <v>1234284.1130085455</v>
          </cell>
          <cell r="F26">
            <v>1322782.3604293694</v>
          </cell>
          <cell r="G26">
            <v>1423136.5414268083</v>
          </cell>
          <cell r="H26">
            <v>1535230.1638878924</v>
          </cell>
          <cell r="I26">
            <v>1643285.1745797654</v>
          </cell>
          <cell r="J26">
            <v>1762631.9592520203</v>
          </cell>
          <cell r="K26">
            <v>1895596.0512823379</v>
          </cell>
          <cell r="L26">
            <v>2019421.7734979147</v>
          </cell>
          <cell r="N26">
            <v>2019421.7734979147</v>
          </cell>
        </row>
        <row r="27">
          <cell r="A27" t="str">
            <v>Minority interest</v>
          </cell>
          <cell r="C27">
            <v>0</v>
          </cell>
          <cell r="D27">
            <v>0</v>
          </cell>
          <cell r="E27">
            <v>0</v>
          </cell>
          <cell r="F27">
            <v>0</v>
          </cell>
          <cell r="G27">
            <v>0</v>
          </cell>
          <cell r="H27">
            <v>0</v>
          </cell>
          <cell r="I27">
            <v>0</v>
          </cell>
          <cell r="J27">
            <v>0</v>
          </cell>
          <cell r="K27">
            <v>0</v>
          </cell>
          <cell r="L27">
            <v>0</v>
          </cell>
        </row>
        <row r="28">
          <cell r="A28" t="str">
            <v>Pre-tax income</v>
          </cell>
          <cell r="C28">
            <v>561292.92599999998</v>
          </cell>
          <cell r="D28">
            <v>493705.415892452</v>
          </cell>
          <cell r="E28">
            <v>539954.82032716833</v>
          </cell>
          <cell r="F28">
            <v>627495.4108962724</v>
          </cell>
          <cell r="G28">
            <v>719964.30589879048</v>
          </cell>
          <cell r="H28">
            <v>818652.1531301518</v>
          </cell>
          <cell r="I28">
            <v>923547.76921352348</v>
          </cell>
          <cell r="J28">
            <v>1036465.0951084844</v>
          </cell>
          <cell r="K28">
            <v>1150735.519037806</v>
          </cell>
          <cell r="L28">
            <v>1298404.0628222621</v>
          </cell>
          <cell r="N28">
            <v>1153842.8702597071</v>
          </cell>
        </row>
        <row r="29">
          <cell r="A29" t="str">
            <v>Current taxes</v>
          </cell>
          <cell r="C29">
            <v>7426.7969999999996</v>
          </cell>
          <cell r="D29">
            <v>10862.74845267164</v>
          </cell>
          <cell r="E29">
            <v>44556.832498970944</v>
          </cell>
          <cell r="F29">
            <v>183604.2094189726</v>
          </cell>
          <cell r="G29">
            <v>218480.34181710196</v>
          </cell>
          <cell r="H29">
            <v>244535.25942359667</v>
          </cell>
          <cell r="I29">
            <v>276588.36796777399</v>
          </cell>
          <cell r="J29">
            <v>314136.21066059236</v>
          </cell>
          <cell r="K29">
            <v>354152.27479199361</v>
          </cell>
          <cell r="L29">
            <v>396900.8478794432</v>
          </cell>
          <cell r="N29">
            <v>396900.8478794432</v>
          </cell>
        </row>
        <row r="30">
          <cell r="A30" t="str">
            <v>Future taxes</v>
          </cell>
          <cell r="C30">
            <v>-71189.142999999996</v>
          </cell>
          <cell r="D30">
            <v>-23208.471911148168</v>
          </cell>
          <cell r="E30">
            <v>126842.10996871497</v>
          </cell>
          <cell r="F30">
            <v>0</v>
          </cell>
          <cell r="G30">
            <v>-2454.8856934955311</v>
          </cell>
          <cell r="H30">
            <v>-2271.3381491277887</v>
          </cell>
          <cell r="I30">
            <v>-18451.774996890392</v>
          </cell>
          <cell r="J30">
            <v>-17626.562551473628</v>
          </cell>
          <cell r="K30">
            <v>-18841.71980729646</v>
          </cell>
          <cell r="L30">
            <v>-18063.079590915422</v>
          </cell>
          <cell r="N30">
            <v>-18063.079590915422</v>
          </cell>
        </row>
        <row r="31">
          <cell r="A31" t="str">
            <v>Total taxes</v>
          </cell>
          <cell r="C31">
            <v>-63762.345999999998</v>
          </cell>
          <cell r="D31">
            <v>-12345.723458476528</v>
          </cell>
          <cell r="E31">
            <v>171398.94246768591</v>
          </cell>
          <cell r="F31">
            <v>183604.2094189726</v>
          </cell>
          <cell r="G31">
            <v>216025.45612360642</v>
          </cell>
          <cell r="H31">
            <v>242263.92127446888</v>
          </cell>
          <cell r="I31">
            <v>258136.59297088359</v>
          </cell>
          <cell r="J31">
            <v>296509.64810911875</v>
          </cell>
          <cell r="K31">
            <v>335310.55498469714</v>
          </cell>
          <cell r="L31">
            <v>378837.76828852779</v>
          </cell>
          <cell r="N31">
            <v>378837.76828852779</v>
          </cell>
        </row>
        <row r="32">
          <cell r="A32" t="str">
            <v>Net income</v>
          </cell>
          <cell r="C32">
            <v>625055.272</v>
          </cell>
          <cell r="D32">
            <v>506051.13935092854</v>
          </cell>
          <cell r="E32">
            <v>368555.87785948243</v>
          </cell>
          <cell r="F32">
            <v>443891.20147729979</v>
          </cell>
          <cell r="G32">
            <v>503938.84977518406</v>
          </cell>
          <cell r="H32">
            <v>576388.23185568291</v>
          </cell>
          <cell r="I32">
            <v>665411.17624263989</v>
          </cell>
          <cell r="J32">
            <v>739955.4469993657</v>
          </cell>
          <cell r="K32">
            <v>815424.96405310882</v>
          </cell>
          <cell r="L32">
            <v>919566.29453373421</v>
          </cell>
          <cell r="N32">
            <v>775005.10197117925</v>
          </cell>
        </row>
        <row r="34">
          <cell r="A34" t="str">
            <v>Retained earnings, beginning</v>
          </cell>
          <cell r="C34">
            <v>-281344.16399999999</v>
          </cell>
          <cell r="D34">
            <v>-377983.34900000005</v>
          </cell>
          <cell r="E34">
            <v>-413660.5053423465</v>
          </cell>
          <cell r="F34">
            <v>-289738.1938750121</v>
          </cell>
          <cell r="G34">
            <v>-131874.68163963125</v>
          </cell>
          <cell r="H34">
            <v>54383.311695552809</v>
          </cell>
          <cell r="I34">
            <v>278647.38463123585</v>
          </cell>
          <cell r="J34">
            <v>557580.82547387574</v>
          </cell>
          <cell r="K34">
            <v>876704.9605932415</v>
          </cell>
          <cell r="L34">
            <v>1236945.0362863508</v>
          </cell>
        </row>
        <row r="35">
          <cell r="A35" t="str">
            <v>Share issue expense</v>
          </cell>
          <cell r="C35">
            <v>0</v>
          </cell>
          <cell r="D35">
            <v>0</v>
          </cell>
          <cell r="E35">
            <v>0</v>
          </cell>
          <cell r="F35">
            <v>0</v>
          </cell>
          <cell r="G35">
            <v>0</v>
          </cell>
          <cell r="H35">
            <v>0</v>
          </cell>
          <cell r="I35">
            <v>0</v>
          </cell>
          <cell r="J35">
            <v>0</v>
          </cell>
          <cell r="K35">
            <v>0</v>
          </cell>
          <cell r="L35">
            <v>0</v>
          </cell>
        </row>
        <row r="36">
          <cell r="A36" t="str">
            <v>Cost of shares repurchased</v>
          </cell>
          <cell r="C36">
            <v>-91003.265999999989</v>
          </cell>
          <cell r="D36">
            <v>-65200.373673275499</v>
          </cell>
          <cell r="E36">
            <v>3056.8484478520563</v>
          </cell>
          <cell r="F36">
            <v>-3512.5568119186323</v>
          </cell>
          <cell r="G36">
            <v>0</v>
          </cell>
          <cell r="H36">
            <v>0</v>
          </cell>
          <cell r="I36">
            <v>0</v>
          </cell>
          <cell r="J36">
            <v>0</v>
          </cell>
          <cell r="K36">
            <v>0</v>
          </cell>
          <cell r="L36">
            <v>0</v>
          </cell>
        </row>
        <row r="37">
          <cell r="A37" t="str">
            <v>Adjustments</v>
          </cell>
          <cell r="C37">
            <v>-80.864999999999995</v>
          </cell>
          <cell r="D37">
            <v>0</v>
          </cell>
          <cell r="E37">
            <v>0</v>
          </cell>
          <cell r="F37">
            <v>0</v>
          </cell>
          <cell r="G37">
            <v>0</v>
          </cell>
          <cell r="H37">
            <v>0</v>
          </cell>
          <cell r="I37">
            <v>0</v>
          </cell>
          <cell r="J37">
            <v>0</v>
          </cell>
          <cell r="K37">
            <v>0</v>
          </cell>
          <cell r="L37">
            <v>0</v>
          </cell>
        </row>
        <row r="38">
          <cell r="A38" t="str">
            <v>Distributions declared</v>
          </cell>
          <cell r="C38">
            <v>-630610.326</v>
          </cell>
          <cell r="D38">
            <v>-476527.92202</v>
          </cell>
          <cell r="E38">
            <v>-247690.41483999998</v>
          </cell>
          <cell r="F38">
            <v>-282515.13243</v>
          </cell>
          <cell r="G38">
            <v>-317680.85644</v>
          </cell>
          <cell r="H38">
            <v>-352124.1589199999</v>
          </cell>
          <cell r="I38">
            <v>-386477.73539999995</v>
          </cell>
          <cell r="J38">
            <v>-420831.31187999988</v>
          </cell>
          <cell r="K38">
            <v>-455184.88835999998</v>
          </cell>
          <cell r="L38">
            <v>-498126.85895999987</v>
          </cell>
        </row>
        <row r="39">
          <cell r="A39" t="str">
            <v>Retained earnings, end</v>
          </cell>
          <cell r="C39">
            <v>-377983.34899999999</v>
          </cell>
          <cell r="D39">
            <v>-413660.50534234702</v>
          </cell>
          <cell r="E39">
            <v>-289738.19387501199</v>
          </cell>
          <cell r="F39">
            <v>-131874.68163963116</v>
          </cell>
          <cell r="G39">
            <v>54383.31169555278</v>
          </cell>
          <cell r="H39">
            <v>278647.38463123603</v>
          </cell>
          <cell r="I39">
            <v>557580.82547387551</v>
          </cell>
          <cell r="J39">
            <v>876704.9605932415</v>
          </cell>
          <cell r="K39">
            <v>1236945.0362863503</v>
          </cell>
          <cell r="L39">
            <v>1658384.4718600847</v>
          </cell>
        </row>
        <row r="41">
          <cell r="A41" t="str">
            <v>Equity-based compensation expense</v>
          </cell>
          <cell r="C41">
            <v>12073.517000000002</v>
          </cell>
          <cell r="D41">
            <v>-9126.6085299999977</v>
          </cell>
          <cell r="E41">
            <v>24631.216289999989</v>
          </cell>
          <cell r="F41">
            <v>32501.128279999997</v>
          </cell>
          <cell r="G41">
            <v>43071.368629999983</v>
          </cell>
          <cell r="H41">
            <v>61440.000000000058</v>
          </cell>
          <cell r="I41">
            <v>78265</v>
          </cell>
          <cell r="J41">
            <v>87309.999999999942</v>
          </cell>
          <cell r="K41">
            <v>103200</v>
          </cell>
          <cell r="L41">
            <v>100465</v>
          </cell>
          <cell r="N41">
            <v>100465</v>
          </cell>
        </row>
        <row r="42">
          <cell r="A42" t="str">
            <v>Net S,G&amp;A</v>
          </cell>
          <cell r="C42">
            <v>334622.96700000006</v>
          </cell>
          <cell r="D42">
            <v>366424.04453521292</v>
          </cell>
          <cell r="E42">
            <v>371465.37008686119</v>
          </cell>
          <cell r="F42">
            <v>391581.06031591032</v>
          </cell>
          <cell r="G42">
            <v>415497.28255578806</v>
          </cell>
          <cell r="H42">
            <v>442533.73802958452</v>
          </cell>
          <cell r="I42">
            <v>470800.47651200322</v>
          </cell>
          <cell r="J42">
            <v>501072.77460833744</v>
          </cell>
          <cell r="K42">
            <v>533161.30405357527</v>
          </cell>
          <cell r="L42">
            <v>567650.39510530792</v>
          </cell>
          <cell r="N42">
            <v>567650.39510530792</v>
          </cell>
        </row>
        <row r="43">
          <cell r="A43" t="str">
            <v>Asset management S,G&amp;A</v>
          </cell>
          <cell r="C43">
            <v>229982.00800000003</v>
          </cell>
          <cell r="D43">
            <v>231239.65845428684</v>
          </cell>
          <cell r="E43">
            <v>243364.76039230474</v>
          </cell>
          <cell r="F43">
            <v>258509.81281111098</v>
          </cell>
          <cell r="G43">
            <v>276738.51652436843</v>
          </cell>
          <cell r="H43">
            <v>296904.85924458777</v>
          </cell>
          <cell r="I43">
            <v>317811.98034692899</v>
          </cell>
          <cell r="J43">
            <v>340352.68069258536</v>
          </cell>
          <cell r="K43">
            <v>364318.82837592228</v>
          </cell>
          <cell r="L43">
            <v>390274.99936302338</v>
          </cell>
          <cell r="N43">
            <v>390274.99936302338</v>
          </cell>
        </row>
        <row r="45">
          <cell r="A45" t="str">
            <v>Earnings adjusted for equity-based comp</v>
          </cell>
          <cell r="C45">
            <v>632778.70082489995</v>
          </cell>
          <cell r="D45">
            <v>499975.55605250795</v>
          </cell>
          <cell r="E45">
            <v>385076.03462518542</v>
          </cell>
          <cell r="F45">
            <v>466014.71949749545</v>
          </cell>
          <cell r="G45">
            <v>533903.60093107494</v>
          </cell>
          <cell r="H45">
            <v>620053.63985568308</v>
          </cell>
          <cell r="I45">
            <v>721034.11174263991</v>
          </cell>
          <cell r="J45">
            <v>802006.66399936588</v>
          </cell>
          <cell r="K45">
            <v>888769.20405310928</v>
          </cell>
          <cell r="L45">
            <v>990966.77003373462</v>
          </cell>
          <cell r="N45">
            <v>990966.77003373462</v>
          </cell>
        </row>
        <row r="46">
          <cell r="A46" t="str">
            <v>EBITDA</v>
          </cell>
          <cell r="C46">
            <v>737868.78500000003</v>
          </cell>
          <cell r="D46">
            <v>700654.85219527688</v>
          </cell>
          <cell r="E46">
            <v>752712.59716417396</v>
          </cell>
          <cell r="F46">
            <v>849070.00550309126</v>
          </cell>
          <cell r="G46">
            <v>948733.64569742582</v>
          </cell>
          <cell r="H46">
            <v>1049246.8940133275</v>
          </cell>
          <cell r="I46">
            <v>1151731.0460504792</v>
          </cell>
          <cell r="J46">
            <v>1273334.8456117637</v>
          </cell>
          <cell r="K46">
            <v>1396608.6651211074</v>
          </cell>
          <cell r="L46">
            <v>1552991.7964359303</v>
          </cell>
          <cell r="N46">
            <v>1408430.6038733753</v>
          </cell>
        </row>
        <row r="47">
          <cell r="A47" t="str">
            <v>EBITDA adjusted for equity-based comp</v>
          </cell>
          <cell r="C47">
            <v>749942.30200000003</v>
          </cell>
          <cell r="D47">
            <v>691528.24366527714</v>
          </cell>
          <cell r="E47">
            <v>777343.81345417397</v>
          </cell>
          <cell r="F47">
            <v>881571.13378309098</v>
          </cell>
          <cell r="G47">
            <v>991805.01432742586</v>
          </cell>
          <cell r="H47">
            <v>1110686.8940133275</v>
          </cell>
          <cell r="I47">
            <v>1229996.0460504792</v>
          </cell>
          <cell r="J47">
            <v>1360644.8456117639</v>
          </cell>
          <cell r="K47">
            <v>1499808.6651211081</v>
          </cell>
          <cell r="L47">
            <v>1653456.7964359308</v>
          </cell>
        </row>
        <row r="48">
          <cell r="D48">
            <v>0.43022455235419915</v>
          </cell>
          <cell r="E48">
            <v>0.42424533867544711</v>
          </cell>
          <cell r="F48">
            <v>0.43535850020274897</v>
          </cell>
          <cell r="G48">
            <v>0.4426920211810666</v>
          </cell>
          <cell r="H48">
            <v>0.44575163610665941</v>
          </cell>
          <cell r="I48">
            <v>0.44869731348719588</v>
          </cell>
          <cell r="J48">
            <v>0.45490914422853979</v>
          </cell>
          <cell r="K48">
            <v>0.45845589453492602</v>
          </cell>
          <cell r="L48">
            <v>0.46807514108647852</v>
          </cell>
        </row>
        <row r="49">
          <cell r="A49" t="str">
            <v>Earnings per share</v>
          </cell>
          <cell r="C49">
            <v>2.2148233857468833</v>
          </cell>
          <cell r="D49">
            <v>1.8132002358785773</v>
          </cell>
          <cell r="E49">
            <v>1.2952552297568805</v>
          </cell>
          <cell r="F49">
            <v>1.5561265365890007</v>
          </cell>
          <cell r="G49">
            <v>1.7608809256588867</v>
          </cell>
          <cell r="H49">
            <v>2.0133737127180762</v>
          </cell>
          <cell r="I49">
            <v>2.3243385210737397</v>
          </cell>
          <cell r="J49">
            <v>2.5847280760307001</v>
          </cell>
          <cell r="K49">
            <v>2.8483495959537173</v>
          </cell>
          <cell r="L49">
            <v>3.2121242284130354</v>
          </cell>
        </row>
        <row r="50">
          <cell r="A50" t="str">
            <v>Adjusted earnings per share</v>
          </cell>
          <cell r="C50">
            <v>2.2421906147677753</v>
          </cell>
          <cell r="D50">
            <v>1.7915872774399584</v>
          </cell>
          <cell r="E50">
            <v>1.3533129981073864</v>
          </cell>
          <cell r="F50">
            <v>1.6336858545738089</v>
          </cell>
          <cell r="G50">
            <v>1.8655848858853394</v>
          </cell>
          <cell r="H50">
            <v>2.1659007418339686</v>
          </cell>
          <cell r="I50">
            <v>2.5186342231205385</v>
          </cell>
          <cell r="J50">
            <v>2.8014783187408008</v>
          </cell>
          <cell r="K50">
            <v>3.1045473401718184</v>
          </cell>
          <cell r="L50">
            <v>3.4615322359020997</v>
          </cell>
        </row>
        <row r="51">
          <cell r="A51" t="str">
            <v>EBITDA per share</v>
          </cell>
          <cell r="C51">
            <v>2.6145672452317772</v>
          </cell>
          <cell r="D51">
            <v>2.5101439700531425</v>
          </cell>
          <cell r="E51">
            <v>2.6453486841536726</v>
          </cell>
          <cell r="F51">
            <v>2.9765410643763146</v>
          </cell>
          <cell r="G51">
            <v>3.3150987868195232</v>
          </cell>
          <cell r="H51">
            <v>3.6651097260543315</v>
          </cell>
          <cell r="I51">
            <v>4.0230956915510507</v>
          </cell>
          <cell r="J51">
            <v>4.4478682317798572</v>
          </cell>
          <cell r="K51">
            <v>4.87847429545225</v>
          </cell>
          <cell r="L51">
            <v>5.4247340355030111</v>
          </cell>
        </row>
        <row r="52">
          <cell r="A52" t="str">
            <v>Adjusted EBITDA per share</v>
          </cell>
          <cell r="C52">
            <v>2.6573485943343127</v>
          </cell>
          <cell r="D52">
            <v>2.4776774559497641</v>
          </cell>
          <cell r="E52">
            <v>2.7319116308519074</v>
          </cell>
          <cell r="F52">
            <v>3.0904815932213392</v>
          </cell>
          <cell r="G52">
            <v>3.4656003826603348</v>
          </cell>
          <cell r="H52">
            <v>3.8797249351663239</v>
          </cell>
          <cell r="I52">
            <v>4.2964820740567484</v>
          </cell>
          <cell r="J52">
            <v>4.7528495779316797</v>
          </cell>
          <cell r="K52">
            <v>5.2389607795075488</v>
          </cell>
          <cell r="L52">
            <v>5.7756669291136271</v>
          </cell>
        </row>
        <row r="53">
          <cell r="E53">
            <v>1.0000000000000002</v>
          </cell>
        </row>
        <row r="54">
          <cell r="A54" t="str">
            <v>EBITDA Growth</v>
          </cell>
          <cell r="D54">
            <v>-5.0434350336046707E-2</v>
          </cell>
          <cell r="E54">
            <v>7.4298700431162157E-2</v>
          </cell>
          <cell r="F54">
            <v>0.12801354554439692</v>
          </cell>
          <cell r="G54">
            <v>0.11737976792064608</v>
          </cell>
          <cell r="H54">
            <v>0.10594464397013481</v>
          </cell>
          <cell r="I54">
            <v>9.7674010399167122E-2</v>
          </cell>
          <cell r="J54">
            <v>0.10558350404661643</v>
          </cell>
          <cell r="K54">
            <v>9.6811785159399921E-2</v>
          </cell>
          <cell r="L54">
            <v>0.11197347920024692</v>
          </cell>
        </row>
        <row r="55">
          <cell r="A55" t="str">
            <v>Statement of Cash Flows ($000's)</v>
          </cell>
        </row>
        <row r="56">
          <cell r="C56" t="str">
            <v>Projected Annual Forecast</v>
          </cell>
        </row>
        <row r="57">
          <cell r="C57" t="str">
            <v>Year end</v>
          </cell>
          <cell r="D57" t="str">
            <v>Year end</v>
          </cell>
          <cell r="E57" t="str">
            <v>Year end</v>
          </cell>
          <cell r="F57" t="str">
            <v>Year end</v>
          </cell>
          <cell r="G57" t="str">
            <v>Year end</v>
          </cell>
          <cell r="H57" t="str">
            <v>Year end</v>
          </cell>
          <cell r="I57" t="str">
            <v>Year end</v>
          </cell>
          <cell r="J57" t="str">
            <v>Year end</v>
          </cell>
          <cell r="K57" t="str">
            <v>Year end</v>
          </cell>
          <cell r="L57" t="str">
            <v>Year end</v>
          </cell>
        </row>
        <row r="58">
          <cell r="C58">
            <v>39447</v>
          </cell>
          <cell r="D58">
            <v>39813</v>
          </cell>
          <cell r="E58">
            <v>40178</v>
          </cell>
          <cell r="F58">
            <v>40543</v>
          </cell>
          <cell r="G58">
            <v>40908</v>
          </cell>
          <cell r="H58">
            <v>41274</v>
          </cell>
          <cell r="I58">
            <v>41639</v>
          </cell>
          <cell r="J58">
            <v>42004</v>
          </cell>
          <cell r="K58">
            <v>42369</v>
          </cell>
          <cell r="L58">
            <v>42735</v>
          </cell>
        </row>
        <row r="59">
          <cell r="A59" t="str">
            <v>OPERATING ACTIVITIES</v>
          </cell>
        </row>
        <row r="60">
          <cell r="A60" t="str">
            <v>Net income (for period)</v>
          </cell>
          <cell r="C60">
            <v>625055.272</v>
          </cell>
          <cell r="D60">
            <v>506051.13935092895</v>
          </cell>
          <cell r="E60">
            <v>368555.87785948237</v>
          </cell>
          <cell r="F60">
            <v>443891.20147729956</v>
          </cell>
          <cell r="G60">
            <v>503938.84977518406</v>
          </cell>
          <cell r="H60">
            <v>576388.23185568303</v>
          </cell>
          <cell r="I60">
            <v>665411.17624263989</v>
          </cell>
          <cell r="J60">
            <v>739955.44699936581</v>
          </cell>
          <cell r="K60">
            <v>815424.96405310929</v>
          </cell>
          <cell r="L60">
            <v>919566.29453373479</v>
          </cell>
        </row>
        <row r="61">
          <cell r="A61" t="str">
            <v>Add items not involving cash</v>
          </cell>
          <cell r="C61">
            <v>0</v>
          </cell>
          <cell r="D61">
            <v>0</v>
          </cell>
          <cell r="E61">
            <v>0</v>
          </cell>
          <cell r="F61">
            <v>0</v>
          </cell>
          <cell r="G61">
            <v>0</v>
          </cell>
          <cell r="H61">
            <v>0</v>
          </cell>
          <cell r="I61">
            <v>0</v>
          </cell>
          <cell r="J61">
            <v>0</v>
          </cell>
          <cell r="K61">
            <v>0</v>
          </cell>
          <cell r="L61">
            <v>0</v>
          </cell>
        </row>
        <row r="62">
          <cell r="A62" t="str">
            <v>Loss on sale of marketable securities</v>
          </cell>
          <cell r="C62">
            <v>-1698.018</v>
          </cell>
          <cell r="D62">
            <v>2.2039999999999997</v>
          </cell>
          <cell r="E62">
            <v>0</v>
          </cell>
          <cell r="F62">
            <v>0</v>
          </cell>
          <cell r="G62">
            <v>0</v>
          </cell>
          <cell r="H62">
            <v>0</v>
          </cell>
          <cell r="I62">
            <v>0</v>
          </cell>
          <cell r="J62">
            <v>0</v>
          </cell>
          <cell r="K62">
            <v>0</v>
          </cell>
          <cell r="L62">
            <v>0</v>
          </cell>
        </row>
        <row r="63">
          <cell r="A63" t="str">
            <v>Amortization of DSC and fund contracts</v>
          </cell>
          <cell r="C63">
            <v>123477.98</v>
          </cell>
          <cell r="D63">
            <v>147099.89573079348</v>
          </cell>
          <cell r="E63">
            <v>167108.49549430475</v>
          </cell>
          <cell r="F63">
            <v>187452.77381252529</v>
          </cell>
          <cell r="G63">
            <v>199078.51827208346</v>
          </cell>
          <cell r="H63">
            <v>209159.38099470141</v>
          </cell>
          <cell r="I63">
            <v>216934.16235255444</v>
          </cell>
          <cell r="J63">
            <v>227869.75050327927</v>
          </cell>
          <cell r="K63">
            <v>236873.14608330152</v>
          </cell>
          <cell r="L63">
            <v>245587.73361366818</v>
          </cell>
        </row>
        <row r="64">
          <cell r="A64" t="str">
            <v>Amortization of other</v>
          </cell>
          <cell r="C64">
            <v>13500.103999999999</v>
          </cell>
          <cell r="D64">
            <v>13360.19</v>
          </cell>
          <cell r="E64">
            <v>11520</v>
          </cell>
          <cell r="F64">
            <v>9000</v>
          </cell>
          <cell r="G64">
            <v>9000</v>
          </cell>
          <cell r="H64">
            <v>9000</v>
          </cell>
          <cell r="I64">
            <v>9000</v>
          </cell>
          <cell r="J64">
            <v>9000</v>
          </cell>
          <cell r="K64">
            <v>9000</v>
          </cell>
          <cell r="L64">
            <v>9000</v>
          </cell>
          <cell r="N64">
            <v>9000</v>
          </cell>
        </row>
        <row r="65">
          <cell r="A65" t="str">
            <v>Adjustment to marketable securities</v>
          </cell>
          <cell r="C65">
            <v>0</v>
          </cell>
          <cell r="D65">
            <v>0</v>
          </cell>
          <cell r="E65">
            <v>0</v>
          </cell>
          <cell r="F65">
            <v>0</v>
          </cell>
          <cell r="G65">
            <v>0</v>
          </cell>
          <cell r="H65">
            <v>0</v>
          </cell>
          <cell r="I65">
            <v>0</v>
          </cell>
          <cell r="J65">
            <v>0</v>
          </cell>
          <cell r="K65">
            <v>0</v>
          </cell>
          <cell r="L65">
            <v>0</v>
          </cell>
        </row>
        <row r="66">
          <cell r="A66" t="str">
            <v>Equity-based compensation</v>
          </cell>
          <cell r="C66">
            <v>-15846.905000000002</v>
          </cell>
          <cell r="D66">
            <v>-15864.70998</v>
          </cell>
          <cell r="E66">
            <v>19171.271099999991</v>
          </cell>
          <cell r="F66">
            <v>12130.211796961119</v>
          </cell>
          <cell r="G66">
            <v>42820.522039999982</v>
          </cell>
          <cell r="H66">
            <v>61440.000000000058</v>
          </cell>
          <cell r="I66">
            <v>3504.9999999999927</v>
          </cell>
          <cell r="J66">
            <v>12149.999999999942</v>
          </cell>
          <cell r="K66">
            <v>22840</v>
          </cell>
          <cell r="L66">
            <v>16744.999999999942</v>
          </cell>
        </row>
        <row r="67">
          <cell r="A67" t="str">
            <v>Future income taxes</v>
          </cell>
          <cell r="C67">
            <v>-71189.142999999996</v>
          </cell>
          <cell r="D67">
            <v>-23208.471911148168</v>
          </cell>
          <cell r="E67">
            <v>126842.10996871497</v>
          </cell>
          <cell r="F67">
            <v>0</v>
          </cell>
          <cell r="G67">
            <v>-2454.8856934955311</v>
          </cell>
          <cell r="H67">
            <v>-2271.3381491277887</v>
          </cell>
          <cell r="I67">
            <v>-18451.774996890392</v>
          </cell>
          <cell r="J67">
            <v>-17626.562551473628</v>
          </cell>
          <cell r="K67">
            <v>-18841.71980729646</v>
          </cell>
          <cell r="L67">
            <v>-18063.079590915422</v>
          </cell>
        </row>
        <row r="68">
          <cell r="A68" t="str">
            <v>Minority interest (cash)</v>
          </cell>
          <cell r="C68">
            <v>0</v>
          </cell>
          <cell r="D68">
            <v>0</v>
          </cell>
          <cell r="E68">
            <v>0</v>
          </cell>
          <cell r="F68">
            <v>0</v>
          </cell>
          <cell r="G68">
            <v>0</v>
          </cell>
          <cell r="H68">
            <v>0</v>
          </cell>
          <cell r="I68">
            <v>0</v>
          </cell>
          <cell r="J68">
            <v>0</v>
          </cell>
          <cell r="K68">
            <v>0</v>
          </cell>
          <cell r="L68">
            <v>0</v>
          </cell>
        </row>
        <row r="69">
          <cell r="A69" t="str">
            <v>Operating cash flow</v>
          </cell>
          <cell r="C69">
            <v>673299.29</v>
          </cell>
          <cell r="D69">
            <v>627440.24719057395</v>
          </cell>
          <cell r="E69">
            <v>693197.75442250213</v>
          </cell>
          <cell r="F69">
            <v>652474.18708678591</v>
          </cell>
          <cell r="G69">
            <v>752383.00439377187</v>
          </cell>
          <cell r="H69">
            <v>853716.27470125665</v>
          </cell>
          <cell r="I69">
            <v>876398.56359830382</v>
          </cell>
          <cell r="J69">
            <v>971348.63495117135</v>
          </cell>
          <cell r="K69">
            <v>1065296.3903291144</v>
          </cell>
          <cell r="L69">
            <v>1172835.9485564874</v>
          </cell>
        </row>
        <row r="70">
          <cell r="A70" t="str">
            <v>Deferred lease inducement (WC)</v>
          </cell>
          <cell r="C70">
            <v>0</v>
          </cell>
          <cell r="D70">
            <v>0</v>
          </cell>
          <cell r="E70">
            <v>0</v>
          </cell>
          <cell r="F70">
            <v>0</v>
          </cell>
          <cell r="G70">
            <v>0</v>
          </cell>
          <cell r="H70">
            <v>0</v>
          </cell>
          <cell r="I70">
            <v>0</v>
          </cell>
          <cell r="J70">
            <v>0</v>
          </cell>
          <cell r="K70">
            <v>0</v>
          </cell>
          <cell r="L70">
            <v>0</v>
          </cell>
        </row>
        <row r="71">
          <cell r="A71" t="str">
            <v>Accounts receivable (WC)</v>
          </cell>
          <cell r="C71">
            <v>-126040.76800000001</v>
          </cell>
          <cell r="D71">
            <v>-56507.120999999999</v>
          </cell>
          <cell r="E71">
            <v>0</v>
          </cell>
          <cell r="F71">
            <v>0</v>
          </cell>
          <cell r="G71">
            <v>0</v>
          </cell>
          <cell r="H71">
            <v>0</v>
          </cell>
          <cell r="I71">
            <v>0</v>
          </cell>
          <cell r="J71">
            <v>0</v>
          </cell>
          <cell r="K71">
            <v>0</v>
          </cell>
          <cell r="L71">
            <v>0</v>
          </cell>
        </row>
        <row r="72">
          <cell r="A72" t="str">
            <v>Trust funds on deposit (WC)</v>
          </cell>
          <cell r="C72">
            <v>-352957.78500000003</v>
          </cell>
          <cell r="D72">
            <v>-112469.03199999999</v>
          </cell>
          <cell r="E72">
            <v>0</v>
          </cell>
          <cell r="F72">
            <v>0</v>
          </cell>
          <cell r="G72">
            <v>0</v>
          </cell>
          <cell r="H72">
            <v>0</v>
          </cell>
          <cell r="I72">
            <v>0</v>
          </cell>
          <cell r="J72">
            <v>0</v>
          </cell>
          <cell r="K72">
            <v>0</v>
          </cell>
          <cell r="L72">
            <v>0</v>
          </cell>
        </row>
        <row r="73">
          <cell r="A73" t="str">
            <v>Income taxes payable (WC)</v>
          </cell>
          <cell r="C73">
            <v>721.61699999999837</v>
          </cell>
          <cell r="D73">
            <v>17521.306452671641</v>
          </cell>
          <cell r="E73">
            <v>1999.4825936276757</v>
          </cell>
          <cell r="F73">
            <v>105353.29287370239</v>
          </cell>
          <cell r="G73">
            <v>-104171.2445218724</v>
          </cell>
          <cell r="H73">
            <v>-8821.2147916346148</v>
          </cell>
          <cell r="I73">
            <v>5998.1909376826079</v>
          </cell>
          <cell r="J73">
            <v>5494.7341486409714</v>
          </cell>
          <cell r="K73">
            <v>2468.221438583103</v>
          </cell>
          <cell r="L73">
            <v>2732.508956048172</v>
          </cell>
        </row>
        <row r="74">
          <cell r="A74" t="str">
            <v>Equity-based comp (WC)</v>
          </cell>
          <cell r="C74">
            <v>0</v>
          </cell>
          <cell r="D74">
            <v>0</v>
          </cell>
          <cell r="E74">
            <v>0</v>
          </cell>
          <cell r="F74">
            <v>0</v>
          </cell>
          <cell r="G74">
            <v>0</v>
          </cell>
          <cell r="H74">
            <v>0</v>
          </cell>
          <cell r="I74">
            <v>0</v>
          </cell>
          <cell r="J74">
            <v>0</v>
          </cell>
          <cell r="K74">
            <v>0</v>
          </cell>
          <cell r="L74">
            <v>0</v>
          </cell>
        </row>
        <row r="75">
          <cell r="A75" t="str">
            <v>Other assets (WC)</v>
          </cell>
          <cell r="C75">
            <v>-38152.116000000002</v>
          </cell>
          <cell r="D75">
            <v>351.42</v>
          </cell>
          <cell r="E75">
            <v>0</v>
          </cell>
          <cell r="F75">
            <v>0</v>
          </cell>
          <cell r="G75">
            <v>0</v>
          </cell>
          <cell r="H75">
            <v>0</v>
          </cell>
          <cell r="I75">
            <v>0</v>
          </cell>
          <cell r="J75">
            <v>0</v>
          </cell>
          <cell r="K75">
            <v>0</v>
          </cell>
          <cell r="L75">
            <v>0</v>
          </cell>
        </row>
        <row r="76">
          <cell r="A76" t="str">
            <v>Accounts payable (WC)</v>
          </cell>
          <cell r="C76">
            <v>115129.29400000001</v>
          </cell>
          <cell r="D76">
            <v>80926.289965281932</v>
          </cell>
          <cell r="E76">
            <v>457.16759745149466</v>
          </cell>
          <cell r="F76">
            <v>583.49484069036498</v>
          </cell>
          <cell r="G76">
            <v>624.50832098410592</v>
          </cell>
          <cell r="H76">
            <v>667.51726851658987</v>
          </cell>
          <cell r="I76">
            <v>711.12211919474976</v>
          </cell>
          <cell r="J76">
            <v>758.89504505379864</v>
          </cell>
          <cell r="K76">
            <v>809.95105099008651</v>
          </cell>
          <cell r="L76">
            <v>866.25764127778712</v>
          </cell>
        </row>
        <row r="77">
          <cell r="A77" t="str">
            <v>Other liabilities (WC)</v>
          </cell>
          <cell r="C77">
            <v>405609.74700000003</v>
          </cell>
          <cell r="D77">
            <v>145970.53499999997</v>
          </cell>
          <cell r="E77">
            <v>0</v>
          </cell>
          <cell r="F77">
            <v>0</v>
          </cell>
          <cell r="G77">
            <v>0</v>
          </cell>
          <cell r="H77">
            <v>0</v>
          </cell>
          <cell r="I77">
            <v>0</v>
          </cell>
          <cell r="J77">
            <v>0</v>
          </cell>
          <cell r="K77">
            <v>0</v>
          </cell>
          <cell r="L77">
            <v>0</v>
          </cell>
        </row>
        <row r="78">
          <cell r="A78" t="str">
            <v>Net change in non-cash working capital</v>
          </cell>
          <cell r="C78">
            <v>4309.9890000001324</v>
          </cell>
          <cell r="D78">
            <v>75793.398417953576</v>
          </cell>
          <cell r="E78">
            <v>2456.650191079174</v>
          </cell>
          <cell r="F78">
            <v>105936.78771439276</v>
          </cell>
          <cell r="G78">
            <v>-103546.73620088826</v>
          </cell>
          <cell r="H78">
            <v>-8153.6975231180259</v>
          </cell>
          <cell r="I78">
            <v>6709.3130568773522</v>
          </cell>
          <cell r="J78">
            <v>6253.6291936947637</v>
          </cell>
          <cell r="K78">
            <v>3278.1724895731968</v>
          </cell>
          <cell r="L78">
            <v>3598.7665973259791</v>
          </cell>
        </row>
        <row r="79">
          <cell r="A79" t="str">
            <v>Net cash from operating activities</v>
          </cell>
          <cell r="C79">
            <v>677609.2790000001</v>
          </cell>
          <cell r="D79">
            <v>703233.64560852759</v>
          </cell>
          <cell r="E79">
            <v>695654.40461358125</v>
          </cell>
          <cell r="F79">
            <v>758410.97480117867</v>
          </cell>
          <cell r="G79">
            <v>648836.26819288358</v>
          </cell>
          <cell r="H79">
            <v>845562.57717813866</v>
          </cell>
          <cell r="I79">
            <v>883107.87665518117</v>
          </cell>
          <cell r="J79">
            <v>977602.26414486626</v>
          </cell>
          <cell r="K79">
            <v>1068574.5628186874</v>
          </cell>
          <cell r="L79">
            <v>1176434.7151538134</v>
          </cell>
        </row>
        <row r="81">
          <cell r="A81" t="str">
            <v>Check - Sales commissions</v>
          </cell>
          <cell r="C81">
            <v>-179996.13</v>
          </cell>
          <cell r="D81">
            <v>-159714.04135811052</v>
          </cell>
          <cell r="E81">
            <v>-68708.394424939703</v>
          </cell>
          <cell r="F81">
            <v>-156364.01176376562</v>
          </cell>
          <cell r="G81">
            <v>-156298.70366785151</v>
          </cell>
          <cell r="H81">
            <v>-156225.20552123457</v>
          </cell>
          <cell r="I81">
            <v>-156142.94864706509</v>
          </cell>
          <cell r="J81">
            <v>-156052.65085985415</v>
          </cell>
          <cell r="K81">
            <v>-155954.14228990016</v>
          </cell>
          <cell r="L81">
            <v>-155847.60232593919</v>
          </cell>
          <cell r="N81">
            <v>-155847.60232593919</v>
          </cell>
        </row>
        <row r="83">
          <cell r="A83" t="str">
            <v>INVESTING ACTIVITIES</v>
          </cell>
        </row>
        <row r="84">
          <cell r="A84" t="str">
            <v>Additions to capital assets</v>
          </cell>
          <cell r="C84">
            <v>-3943.2240000000002</v>
          </cell>
          <cell r="D84">
            <v>-9501.2199999999993</v>
          </cell>
          <cell r="E84">
            <v>-9000</v>
          </cell>
          <cell r="F84">
            <v>-9000</v>
          </cell>
          <cell r="G84">
            <v>-9000</v>
          </cell>
          <cell r="H84">
            <v>-9000</v>
          </cell>
          <cell r="I84">
            <v>-9000</v>
          </cell>
          <cell r="J84">
            <v>-9000</v>
          </cell>
          <cell r="K84">
            <v>-9000</v>
          </cell>
          <cell r="L84">
            <v>-9000</v>
          </cell>
        </row>
        <row r="85">
          <cell r="A85" t="str">
            <v>Dispositions of capital assets</v>
          </cell>
          <cell r="C85">
            <v>0</v>
          </cell>
          <cell r="D85">
            <v>0</v>
          </cell>
          <cell r="E85">
            <v>0</v>
          </cell>
          <cell r="F85">
            <v>0</v>
          </cell>
          <cell r="G85">
            <v>0</v>
          </cell>
          <cell r="H85">
            <v>0</v>
          </cell>
          <cell r="I85">
            <v>0</v>
          </cell>
          <cell r="J85">
            <v>0</v>
          </cell>
          <cell r="K85">
            <v>0</v>
          </cell>
          <cell r="L85">
            <v>0</v>
          </cell>
        </row>
        <row r="86">
          <cell r="A86" t="str">
            <v>Purchase of marketable securities</v>
          </cell>
          <cell r="C86">
            <v>-34124.801999999996</v>
          </cell>
          <cell r="D86">
            <v>-450</v>
          </cell>
          <cell r="E86">
            <v>0</v>
          </cell>
          <cell r="F86">
            <v>0</v>
          </cell>
          <cell r="G86">
            <v>0</v>
          </cell>
          <cell r="H86">
            <v>0</v>
          </cell>
          <cell r="I86">
            <v>0</v>
          </cell>
          <cell r="J86">
            <v>0</v>
          </cell>
          <cell r="K86">
            <v>0</v>
          </cell>
          <cell r="L86">
            <v>0</v>
          </cell>
        </row>
        <row r="87">
          <cell r="A87" t="str">
            <v>Proceeds from the sale of marketable securities</v>
          </cell>
          <cell r="C87">
            <v>27206.726999999999</v>
          </cell>
          <cell r="D87">
            <v>1947.796</v>
          </cell>
          <cell r="E87">
            <v>0</v>
          </cell>
          <cell r="F87">
            <v>0</v>
          </cell>
          <cell r="G87">
            <v>0</v>
          </cell>
          <cell r="H87">
            <v>0</v>
          </cell>
          <cell r="I87">
            <v>0</v>
          </cell>
          <cell r="J87">
            <v>0</v>
          </cell>
          <cell r="K87">
            <v>0</v>
          </cell>
          <cell r="L87">
            <v>0</v>
          </cell>
        </row>
        <row r="88">
          <cell r="A88" t="str">
            <v>Sales commissions</v>
          </cell>
          <cell r="C88">
            <v>-179996.13</v>
          </cell>
          <cell r="D88">
            <v>-189331.25109748665</v>
          </cell>
          <cell r="E88">
            <v>-201539.77226102387</v>
          </cell>
          <cell r="F88">
            <v>-247857.38360575028</v>
          </cell>
          <cell r="G88">
            <v>-247753.86174289352</v>
          </cell>
          <cell r="H88">
            <v>-247637.35757985202</v>
          </cell>
          <cell r="I88">
            <v>-247506.96968953594</v>
          </cell>
          <cell r="J88">
            <v>-247363.83590170945</v>
          </cell>
          <cell r="K88">
            <v>-247207.68695070638</v>
          </cell>
          <cell r="L88">
            <v>-247038.80719110603</v>
          </cell>
          <cell r="N88">
            <v>-247038.80719110603</v>
          </cell>
        </row>
        <row r="89">
          <cell r="A89" t="str">
            <v>Deferred lease inducement</v>
          </cell>
          <cell r="C89">
            <v>0</v>
          </cell>
          <cell r="D89">
            <v>0</v>
          </cell>
          <cell r="E89">
            <v>0</v>
          </cell>
          <cell r="F89">
            <v>0</v>
          </cell>
          <cell r="G89">
            <v>0</v>
          </cell>
          <cell r="H89">
            <v>0</v>
          </cell>
          <cell r="I89">
            <v>0</v>
          </cell>
          <cell r="J89">
            <v>0</v>
          </cell>
          <cell r="K89">
            <v>0</v>
          </cell>
          <cell r="L89">
            <v>0</v>
          </cell>
        </row>
        <row r="90">
          <cell r="A90" t="str">
            <v>Additions to other assets</v>
          </cell>
          <cell r="C90">
            <v>-481.08199999999988</v>
          </cell>
          <cell r="D90">
            <v>-51.611000000000104</v>
          </cell>
          <cell r="E90">
            <v>0</v>
          </cell>
          <cell r="F90">
            <v>0</v>
          </cell>
          <cell r="G90">
            <v>0</v>
          </cell>
          <cell r="H90">
            <v>0</v>
          </cell>
          <cell r="I90">
            <v>0</v>
          </cell>
          <cell r="J90">
            <v>0</v>
          </cell>
          <cell r="K90">
            <v>0</v>
          </cell>
          <cell r="L90">
            <v>0</v>
          </cell>
        </row>
        <row r="91">
          <cell r="A91" t="str">
            <v>Dispositions of other assets</v>
          </cell>
          <cell r="C91">
            <v>0</v>
          </cell>
          <cell r="D91">
            <v>0</v>
          </cell>
          <cell r="E91">
            <v>0</v>
          </cell>
          <cell r="F91">
            <v>0</v>
          </cell>
          <cell r="G91">
            <v>0</v>
          </cell>
          <cell r="H91">
            <v>0</v>
          </cell>
          <cell r="I91">
            <v>0</v>
          </cell>
          <cell r="J91">
            <v>0</v>
          </cell>
          <cell r="K91">
            <v>0</v>
          </cell>
          <cell r="L91">
            <v>0</v>
          </cell>
        </row>
        <row r="92">
          <cell r="A92" t="str">
            <v>Acquisitions, net of transactions costs</v>
          </cell>
          <cell r="C92">
            <v>-137271.174</v>
          </cell>
          <cell r="D92">
            <v>0</v>
          </cell>
          <cell r="E92">
            <v>0</v>
          </cell>
          <cell r="F92">
            <v>0</v>
          </cell>
          <cell r="G92">
            <v>0</v>
          </cell>
          <cell r="H92">
            <v>0</v>
          </cell>
          <cell r="I92">
            <v>0</v>
          </cell>
          <cell r="J92">
            <v>0</v>
          </cell>
          <cell r="K92">
            <v>0</v>
          </cell>
          <cell r="L92">
            <v>0</v>
          </cell>
        </row>
        <row r="93">
          <cell r="A93" t="str">
            <v>Net cash from investing activities</v>
          </cell>
          <cell r="C93">
            <v>-328609.685</v>
          </cell>
          <cell r="D93">
            <v>-197386.286097487</v>
          </cell>
          <cell r="E93">
            <v>-210539.77226102387</v>
          </cell>
          <cell r="F93">
            <v>-256857.38360575028</v>
          </cell>
          <cell r="G93">
            <v>-256753.86174289352</v>
          </cell>
          <cell r="H93">
            <v>-256637.35757985199</v>
          </cell>
          <cell r="I93">
            <v>-256506.96968953594</v>
          </cell>
          <cell r="J93">
            <v>-256363.83590170945</v>
          </cell>
          <cell r="K93">
            <v>-256207.68695070641</v>
          </cell>
          <cell r="L93">
            <v>-256038.80719110603</v>
          </cell>
        </row>
        <row r="95">
          <cell r="A95" t="str">
            <v>FINANCING ACTIVITIES</v>
          </cell>
        </row>
        <row r="96">
          <cell r="A96" t="str">
            <v>Long-term debt (paid)</v>
          </cell>
          <cell r="C96">
            <v>351878.11300000001</v>
          </cell>
          <cell r="D96">
            <v>-22602.257704290983</v>
          </cell>
          <cell r="E96">
            <v>-247652.18752255748</v>
          </cell>
          <cell r="F96">
            <v>-220204.06700042839</v>
          </cell>
          <cell r="G96">
            <v>-80144.894089990165</v>
          </cell>
          <cell r="H96">
            <v>-242526.6567582867</v>
          </cell>
          <cell r="I96">
            <v>-114810.64792444618</v>
          </cell>
          <cell r="J96">
            <v>0</v>
          </cell>
          <cell r="K96">
            <v>0</v>
          </cell>
          <cell r="L96">
            <v>0</v>
          </cell>
        </row>
        <row r="97">
          <cell r="A97" t="str">
            <v>Repurchase of share capital</v>
          </cell>
          <cell r="C97">
            <v>-115221.522</v>
          </cell>
          <cell r="D97">
            <v>-89444.496917047989</v>
          </cell>
          <cell r="E97">
            <v>4352.6836099999873</v>
          </cell>
          <cell r="F97">
            <v>-4688.6635249999972</v>
          </cell>
          <cell r="G97">
            <v>0</v>
          </cell>
          <cell r="H97">
            <v>0</v>
          </cell>
          <cell r="I97">
            <v>0</v>
          </cell>
          <cell r="J97">
            <v>0</v>
          </cell>
          <cell r="K97">
            <v>0</v>
          </cell>
          <cell r="L97">
            <v>0</v>
          </cell>
        </row>
        <row r="98">
          <cell r="A98" t="str">
            <v>Issuance of share captial</v>
          </cell>
          <cell r="C98">
            <v>106251.72306999999</v>
          </cell>
          <cell r="D98">
            <v>125188.16500000001</v>
          </cell>
          <cell r="E98">
            <v>0</v>
          </cell>
          <cell r="F98">
            <v>0</v>
          </cell>
          <cell r="G98">
            <v>0</v>
          </cell>
          <cell r="H98">
            <v>0</v>
          </cell>
          <cell r="I98">
            <v>0</v>
          </cell>
          <cell r="J98">
            <v>0</v>
          </cell>
          <cell r="K98">
            <v>0</v>
          </cell>
          <cell r="L98">
            <v>0</v>
          </cell>
        </row>
        <row r="99">
          <cell r="A99" t="str">
            <v>Share issue expense</v>
          </cell>
          <cell r="C99">
            <v>0</v>
          </cell>
          <cell r="D99">
            <v>0</v>
          </cell>
          <cell r="E99">
            <v>0</v>
          </cell>
          <cell r="F99">
            <v>0</v>
          </cell>
          <cell r="G99">
            <v>0</v>
          </cell>
          <cell r="H99">
            <v>0</v>
          </cell>
          <cell r="I99">
            <v>0</v>
          </cell>
          <cell r="J99">
            <v>0</v>
          </cell>
          <cell r="K99">
            <v>0</v>
          </cell>
          <cell r="L99">
            <v>0</v>
          </cell>
        </row>
        <row r="100">
          <cell r="A100" t="str">
            <v>Repayment of short-term borrowing</v>
          </cell>
          <cell r="C100">
            <v>-34775</v>
          </cell>
          <cell r="D100">
            <v>0</v>
          </cell>
          <cell r="E100">
            <v>0</v>
          </cell>
          <cell r="F100">
            <v>0</v>
          </cell>
          <cell r="G100">
            <v>0</v>
          </cell>
          <cell r="H100">
            <v>0</v>
          </cell>
          <cell r="I100">
            <v>0</v>
          </cell>
          <cell r="J100">
            <v>0</v>
          </cell>
          <cell r="K100">
            <v>0</v>
          </cell>
          <cell r="L100">
            <v>0</v>
          </cell>
        </row>
        <row r="101">
          <cell r="A101" t="str">
            <v>Distributions to minority interest</v>
          </cell>
          <cell r="C101">
            <v>0</v>
          </cell>
          <cell r="D101">
            <v>0</v>
          </cell>
          <cell r="E101">
            <v>0</v>
          </cell>
          <cell r="F101">
            <v>0</v>
          </cell>
          <cell r="G101">
            <v>0</v>
          </cell>
          <cell r="H101">
            <v>0</v>
          </cell>
          <cell r="I101">
            <v>0</v>
          </cell>
          <cell r="J101">
            <v>0</v>
          </cell>
          <cell r="K101">
            <v>0</v>
          </cell>
          <cell r="L101">
            <v>0</v>
          </cell>
        </row>
        <row r="102">
          <cell r="A102" t="str">
            <v>Distributions paid to shareholders</v>
          </cell>
          <cell r="C102">
            <v>-623936.80200000003</v>
          </cell>
          <cell r="D102">
            <v>-544395.72404</v>
          </cell>
          <cell r="E102">
            <v>-241815.12843999997</v>
          </cell>
          <cell r="F102">
            <v>-276660.86066999997</v>
          </cell>
          <cell r="G102">
            <v>-311937.51235999999</v>
          </cell>
          <cell r="H102">
            <v>-346398.56283999991</v>
          </cell>
          <cell r="I102">
            <v>-380752.13931999996</v>
          </cell>
          <cell r="J102">
            <v>-415105.71579999989</v>
          </cell>
          <cell r="K102">
            <v>-449459.29227999999</v>
          </cell>
          <cell r="L102">
            <v>-486675.66679999989</v>
          </cell>
        </row>
        <row r="103">
          <cell r="A103" t="str">
            <v>Net cash from financing activities</v>
          </cell>
          <cell r="C103">
            <v>-315803.48793</v>
          </cell>
          <cell r="D103">
            <v>-531254.31366133899</v>
          </cell>
          <cell r="E103">
            <v>-485114.63235255744</v>
          </cell>
          <cell r="F103">
            <v>-501553.59119542845</v>
          </cell>
          <cell r="G103">
            <v>-392082.40644999011</v>
          </cell>
          <cell r="H103">
            <v>-588925.21959828667</v>
          </cell>
          <cell r="I103">
            <v>-495562.78724444611</v>
          </cell>
          <cell r="J103">
            <v>-415105.71579999989</v>
          </cell>
          <cell r="K103">
            <v>-449459.29227999999</v>
          </cell>
          <cell r="L103">
            <v>-486675.66679999989</v>
          </cell>
        </row>
        <row r="105">
          <cell r="A105" t="str">
            <v>Net change in cash</v>
          </cell>
          <cell r="C105">
            <v>33196.106070000096</v>
          </cell>
          <cell r="D105">
            <v>-25406.95415029805</v>
          </cell>
          <cell r="E105">
            <v>0</v>
          </cell>
          <cell r="F105">
            <v>0</v>
          </cell>
          <cell r="G105">
            <v>0</v>
          </cell>
          <cell r="H105">
            <v>0</v>
          </cell>
          <cell r="I105">
            <v>131038.11972119924</v>
          </cell>
          <cell r="J105">
            <v>306132.71244315681</v>
          </cell>
          <cell r="K105">
            <v>362907.58358798112</v>
          </cell>
          <cell r="L105">
            <v>433720.24116270745</v>
          </cell>
        </row>
        <row r="106">
          <cell r="A106" t="str">
            <v>Cash, beginning of period</v>
          </cell>
          <cell r="C106">
            <v>22210.042000000001</v>
          </cell>
          <cell r="D106">
            <v>55406.14807000017</v>
          </cell>
          <cell r="E106">
            <v>30000</v>
          </cell>
          <cell r="F106">
            <v>30000</v>
          </cell>
          <cell r="G106">
            <v>30000</v>
          </cell>
          <cell r="H106">
            <v>30000</v>
          </cell>
          <cell r="I106">
            <v>30000</v>
          </cell>
          <cell r="J106">
            <v>161038.11972119924</v>
          </cell>
          <cell r="K106">
            <v>467170.83216435602</v>
          </cell>
          <cell r="L106">
            <v>830078.41575233708</v>
          </cell>
        </row>
        <row r="107">
          <cell r="A107" t="str">
            <v>Cash, end of period</v>
          </cell>
          <cell r="C107">
            <v>55406.148070000098</v>
          </cell>
          <cell r="D107">
            <v>30000</v>
          </cell>
          <cell r="E107">
            <v>30000</v>
          </cell>
          <cell r="F107">
            <v>30000</v>
          </cell>
          <cell r="G107">
            <v>30000</v>
          </cell>
          <cell r="H107">
            <v>30000</v>
          </cell>
          <cell r="I107">
            <v>161038.11972119924</v>
          </cell>
          <cell r="J107">
            <v>467170.83216435602</v>
          </cell>
          <cell r="K107">
            <v>830078.41575233708</v>
          </cell>
          <cell r="L107">
            <v>1263798.6569150444</v>
          </cell>
        </row>
        <row r="109">
          <cell r="A109" t="str">
            <v>Operating cash flow per share</v>
          </cell>
          <cell r="C109">
            <v>2.3857714347840466</v>
          </cell>
          <cell r="D109">
            <v>2.2480688912827889</v>
          </cell>
          <cell r="E109">
            <v>2.436248549692503</v>
          </cell>
          <cell r="F109">
            <v>2.287338067905333</v>
          </cell>
          <cell r="G109">
            <v>2.6290038146853592</v>
          </cell>
          <cell r="H109">
            <v>2.9821044403860806</v>
          </cell>
          <cell r="I109">
            <v>3.0613356281266144</v>
          </cell>
          <cell r="J109">
            <v>3.3930044012157126</v>
          </cell>
          <cell r="K109">
            <v>3.7211719983192197</v>
          </cell>
          <cell r="L109">
            <v>4.0968169328371058</v>
          </cell>
        </row>
        <row r="111">
          <cell r="A111" t="str">
            <v>Free cash flow</v>
          </cell>
          <cell r="C111">
            <v>493303.16</v>
          </cell>
          <cell r="D111">
            <v>438108.99609308742</v>
          </cell>
          <cell r="E111">
            <v>491657.98216147826</v>
          </cell>
          <cell r="F111">
            <v>404616.80348103569</v>
          </cell>
          <cell r="G111">
            <v>504629.14265087841</v>
          </cell>
          <cell r="H111">
            <v>606078.91712140467</v>
          </cell>
          <cell r="I111">
            <v>628891.59390876803</v>
          </cell>
          <cell r="J111">
            <v>723984.79904946173</v>
          </cell>
          <cell r="K111">
            <v>818088.70337840798</v>
          </cell>
          <cell r="L111">
            <v>925797.14136538142</v>
          </cell>
        </row>
        <row r="112">
          <cell r="A112" t="str">
            <v>Free cash flow per share</v>
          </cell>
          <cell r="C112">
            <v>1.747972417758979</v>
          </cell>
          <cell r="D112">
            <v>1.5696568588987814</v>
          </cell>
          <cell r="E112">
            <v>1.7279561578968399</v>
          </cell>
          <cell r="F112">
            <v>1.4184285758734847</v>
          </cell>
          <cell r="G112">
            <v>1.7632913104964127</v>
          </cell>
          <cell r="H112">
            <v>2.1170858322978479</v>
          </cell>
          <cell r="I112">
            <v>2.1967724761638028</v>
          </cell>
          <cell r="J112">
            <v>2.5289412278955661</v>
          </cell>
          <cell r="K112">
            <v>2.8576542667271361</v>
          </cell>
          <cell r="L112">
            <v>3.2338891127834555</v>
          </cell>
        </row>
        <row r="114">
          <cell r="A114" t="str">
            <v>Gross distributable cash</v>
          </cell>
          <cell r="C114">
            <v>698974.50599999994</v>
          </cell>
          <cell r="D114">
            <v>624674.92464057403</v>
          </cell>
          <cell r="E114">
            <v>689657.69961250224</v>
          </cell>
          <cell r="F114">
            <v>663845.10356982495</v>
          </cell>
          <cell r="G114">
            <v>743633.85098377196</v>
          </cell>
          <cell r="H114">
            <v>844716.27470125677</v>
          </cell>
          <cell r="I114">
            <v>942158.56359830406</v>
          </cell>
          <cell r="J114">
            <v>1037508.6349511715</v>
          </cell>
          <cell r="K114">
            <v>1136656.3903291144</v>
          </cell>
          <cell r="L114">
            <v>1247555.9485564874</v>
          </cell>
        </row>
        <row r="115">
          <cell r="A115" t="str">
            <v>Gross distributable cash per share</v>
          </cell>
          <cell r="C115">
            <v>2.4767490992855348</v>
          </cell>
          <cell r="D115">
            <v>2.2381456239763855</v>
          </cell>
          <cell r="E115">
            <v>2.423807568227323</v>
          </cell>
          <cell r="F115">
            <v>2.3272154634358335</v>
          </cell>
          <cell r="G115">
            <v>2.5984321904535452</v>
          </cell>
          <cell r="H115">
            <v>2.9506666656138161</v>
          </cell>
          <cell r="I115">
            <v>3.291040969129293</v>
          </cell>
          <cell r="J115">
            <v>3.6241069766527145</v>
          </cell>
          <cell r="K115">
            <v>3.9704386214024185</v>
          </cell>
          <cell r="L115">
            <v>4.3578203251686158</v>
          </cell>
        </row>
        <row r="118">
          <cell r="A118" t="str">
            <v>Balance Sheet ($000's)</v>
          </cell>
        </row>
        <row r="119">
          <cell r="K119" t="str">
            <v>Projected Annual Forecast</v>
          </cell>
        </row>
        <row r="120">
          <cell r="C120" t="str">
            <v>Year end</v>
          </cell>
          <cell r="D120" t="str">
            <v>Year end</v>
          </cell>
          <cell r="E120" t="str">
            <v>Year end</v>
          </cell>
          <cell r="F120" t="str">
            <v>Year end</v>
          </cell>
          <cell r="G120" t="str">
            <v>Year end</v>
          </cell>
          <cell r="H120" t="str">
            <v>Year end</v>
          </cell>
          <cell r="I120" t="str">
            <v>Year end</v>
          </cell>
          <cell r="J120" t="str">
            <v>Year end</v>
          </cell>
          <cell r="K120" t="str">
            <v>Year end</v>
          </cell>
          <cell r="L120" t="str">
            <v>Year end</v>
          </cell>
        </row>
        <row r="121">
          <cell r="C121">
            <v>39447</v>
          </cell>
          <cell r="D121">
            <v>39813</v>
          </cell>
          <cell r="E121">
            <v>40178</v>
          </cell>
          <cell r="F121">
            <v>40543</v>
          </cell>
          <cell r="G121">
            <v>40908</v>
          </cell>
          <cell r="H121">
            <v>41274</v>
          </cell>
          <cell r="I121">
            <v>41639</v>
          </cell>
          <cell r="J121">
            <v>42004</v>
          </cell>
          <cell r="K121">
            <v>42369</v>
          </cell>
          <cell r="L121">
            <v>42735</v>
          </cell>
        </row>
        <row r="122">
          <cell r="A122" t="str">
            <v>ASSETS</v>
          </cell>
        </row>
        <row r="123">
          <cell r="A123" t="str">
            <v>Current assets</v>
          </cell>
        </row>
        <row r="124">
          <cell r="A124" t="str">
            <v>Cash</v>
          </cell>
          <cell r="C124">
            <v>55406.14807000017</v>
          </cell>
          <cell r="D124">
            <v>30000</v>
          </cell>
          <cell r="E124">
            <v>30000</v>
          </cell>
          <cell r="F124">
            <v>30000</v>
          </cell>
          <cell r="G124">
            <v>30000</v>
          </cell>
          <cell r="H124">
            <v>30000</v>
          </cell>
          <cell r="I124">
            <v>161038.11972119924</v>
          </cell>
          <cell r="J124">
            <v>467170.83216435602</v>
          </cell>
          <cell r="K124">
            <v>830078.41575233708</v>
          </cell>
          <cell r="L124">
            <v>1263798.6569150444</v>
          </cell>
        </row>
        <row r="125">
          <cell r="A125" t="str">
            <v>Trust funds on deposit</v>
          </cell>
          <cell r="C125">
            <v>429016.06700000004</v>
          </cell>
          <cell r="D125">
            <v>541485.09900000005</v>
          </cell>
          <cell r="E125">
            <v>541485.09900000005</v>
          </cell>
          <cell r="F125">
            <v>541485.09900000005</v>
          </cell>
          <cell r="G125">
            <v>541485.09900000005</v>
          </cell>
          <cell r="H125">
            <v>541485.09900000005</v>
          </cell>
          <cell r="I125">
            <v>541485.09900000005</v>
          </cell>
          <cell r="J125">
            <v>541485.09900000005</v>
          </cell>
          <cell r="K125">
            <v>541485.09900000005</v>
          </cell>
          <cell r="L125">
            <v>541485.09900000005</v>
          </cell>
        </row>
        <row r="126">
          <cell r="A126" t="str">
            <v>Marketable securities</v>
          </cell>
          <cell r="C126">
            <v>24222.022000000001</v>
          </cell>
          <cell r="D126">
            <v>19152.212</v>
          </cell>
          <cell r="E126">
            <v>19152.212</v>
          </cell>
          <cell r="F126">
            <v>19152.212</v>
          </cell>
          <cell r="G126">
            <v>19152.212</v>
          </cell>
          <cell r="H126">
            <v>19152.212</v>
          </cell>
          <cell r="I126">
            <v>19152.212</v>
          </cell>
          <cell r="J126">
            <v>19152.212</v>
          </cell>
          <cell r="K126">
            <v>19152.212</v>
          </cell>
          <cell r="L126">
            <v>19152.212</v>
          </cell>
        </row>
        <row r="127">
          <cell r="A127" t="str">
            <v>Securities owned, at market</v>
          </cell>
          <cell r="C127">
            <v>69532</v>
          </cell>
          <cell r="D127">
            <v>58706</v>
          </cell>
          <cell r="E127">
            <v>58706</v>
          </cell>
          <cell r="F127">
            <v>58706</v>
          </cell>
          <cell r="G127">
            <v>58706</v>
          </cell>
          <cell r="H127">
            <v>58706</v>
          </cell>
          <cell r="I127">
            <v>58706</v>
          </cell>
          <cell r="J127">
            <v>58706</v>
          </cell>
          <cell r="K127">
            <v>58706</v>
          </cell>
          <cell r="L127">
            <v>58706</v>
          </cell>
        </row>
        <row r="128">
          <cell r="A128" t="str">
            <v>Accounts receivable and prepaid expenses</v>
          </cell>
          <cell r="C128">
            <v>211628.67199999999</v>
          </cell>
          <cell r="D128">
            <v>268136.61400000006</v>
          </cell>
          <cell r="E128">
            <v>268136.61400000012</v>
          </cell>
          <cell r="F128">
            <v>268136.61400000012</v>
          </cell>
          <cell r="G128">
            <v>268136.61400000006</v>
          </cell>
          <cell r="H128">
            <v>268136.61400000018</v>
          </cell>
          <cell r="I128">
            <v>268136.61400000012</v>
          </cell>
          <cell r="J128">
            <v>268136.61400000018</v>
          </cell>
          <cell r="K128">
            <v>268136.61400000006</v>
          </cell>
          <cell r="L128">
            <v>268136.61400000012</v>
          </cell>
        </row>
        <row r="129">
          <cell r="A129" t="str">
            <v>Income taxes recoverable</v>
          </cell>
          <cell r="C129">
            <v>2348</v>
          </cell>
          <cell r="D129">
            <v>0</v>
          </cell>
          <cell r="E129">
            <v>0</v>
          </cell>
          <cell r="F129">
            <v>0</v>
          </cell>
          <cell r="G129">
            <v>0</v>
          </cell>
          <cell r="H129">
            <v>0</v>
          </cell>
          <cell r="I129">
            <v>0</v>
          </cell>
          <cell r="J129">
            <v>0</v>
          </cell>
          <cell r="K129">
            <v>0</v>
          </cell>
          <cell r="L129">
            <v>0</v>
          </cell>
        </row>
        <row r="130">
          <cell r="A130" t="str">
            <v>Future income tax asset</v>
          </cell>
          <cell r="C130">
            <v>8755.6749999999993</v>
          </cell>
          <cell r="D130">
            <v>3643.0390007859996</v>
          </cell>
          <cell r="E130">
            <v>9956.1385740159949</v>
          </cell>
          <cell r="F130">
            <v>13829.315200785677</v>
          </cell>
          <cell r="G130">
            <v>26859.600057557669</v>
          </cell>
          <cell r="H130">
            <v>44634.192057557695</v>
          </cell>
          <cell r="I130">
            <v>45648.188557557689</v>
          </cell>
          <cell r="J130">
            <v>49163.18355755767</v>
          </cell>
          <cell r="K130">
            <v>55770.795557557663</v>
          </cell>
          <cell r="L130">
            <v>60615.124057557623</v>
          </cell>
        </row>
        <row r="131">
          <cell r="A131" t="str">
            <v>Total current assets</v>
          </cell>
          <cell r="C131">
            <v>800908.58407000033</v>
          </cell>
          <cell r="D131">
            <v>921122.96400078607</v>
          </cell>
          <cell r="E131">
            <v>927436.06357401609</v>
          </cell>
          <cell r="F131">
            <v>931309.24020078569</v>
          </cell>
          <cell r="G131">
            <v>944339.52505755774</v>
          </cell>
          <cell r="H131">
            <v>962114.11705755792</v>
          </cell>
          <cell r="I131">
            <v>1094166.2332787572</v>
          </cell>
          <cell r="J131">
            <v>1403813.9407219139</v>
          </cell>
          <cell r="K131">
            <v>1773329.136309895</v>
          </cell>
          <cell r="L131">
            <v>2211893.7059726021</v>
          </cell>
        </row>
        <row r="132">
          <cell r="A132" t="str">
            <v>Capital assets</v>
          </cell>
          <cell r="C132">
            <v>34937.69</v>
          </cell>
          <cell r="D132">
            <v>30732.353000000003</v>
          </cell>
          <cell r="E132">
            <v>28212.353000000003</v>
          </cell>
          <cell r="F132">
            <v>28212.353000000003</v>
          </cell>
          <cell r="G132">
            <v>28212.353000000003</v>
          </cell>
          <cell r="H132">
            <v>28212.353000000003</v>
          </cell>
          <cell r="I132">
            <v>28212.353000000003</v>
          </cell>
          <cell r="J132">
            <v>28212.353000000003</v>
          </cell>
          <cell r="K132">
            <v>28212.353000000003</v>
          </cell>
          <cell r="L132">
            <v>28212.353000000003</v>
          </cell>
        </row>
        <row r="133">
          <cell r="A133" t="str">
            <v>Deferred sales commissions</v>
          </cell>
          <cell r="C133">
            <v>540491.98800000001</v>
          </cell>
          <cell r="D133">
            <v>587403.62947680755</v>
          </cell>
          <cell r="E133">
            <v>626513.90635364084</v>
          </cell>
          <cell r="F133">
            <v>691597.51625697967</v>
          </cell>
          <cell r="G133">
            <v>744496.43659543572</v>
          </cell>
          <cell r="H133">
            <v>786742.56680576515</v>
          </cell>
          <cell r="I133">
            <v>821083.52776792517</v>
          </cell>
          <cell r="J133">
            <v>844345.76679153403</v>
          </cell>
          <cell r="K133">
            <v>858448.46128411754</v>
          </cell>
          <cell r="L133">
            <v>863667.68848673394</v>
          </cell>
        </row>
        <row r="134">
          <cell r="A134" t="str">
            <v>Fund administration contracts</v>
          </cell>
          <cell r="C134">
            <v>31560.678889885945</v>
          </cell>
          <cell r="D134">
            <v>30056.672944942973</v>
          </cell>
          <cell r="E134">
            <v>28552.672834828922</v>
          </cell>
          <cell r="F134">
            <v>27048.67272471487</v>
          </cell>
          <cell r="G134">
            <v>25544.672614600819</v>
          </cell>
          <cell r="H134">
            <v>24040.672504486767</v>
          </cell>
          <cell r="I134">
            <v>22536.672394372716</v>
          </cell>
          <cell r="J134">
            <v>21032.672284258664</v>
          </cell>
          <cell r="K134">
            <v>19528.672174144613</v>
          </cell>
          <cell r="L134">
            <v>18024.672064030561</v>
          </cell>
        </row>
        <row r="135">
          <cell r="A135" t="str">
            <v>Fund management contracts</v>
          </cell>
          <cell r="C135">
            <v>987875.11899999983</v>
          </cell>
          <cell r="D135">
            <v>984700.33699999982</v>
          </cell>
          <cell r="E135">
            <v>981525.33699999936</v>
          </cell>
          <cell r="F135">
            <v>978350.33699999889</v>
          </cell>
          <cell r="G135">
            <v>975630.76024246635</v>
          </cell>
          <cell r="H135">
            <v>973366.60672740173</v>
          </cell>
          <cell r="I135">
            <v>971102.4532123371</v>
          </cell>
          <cell r="J135">
            <v>968838.29969727248</v>
          </cell>
          <cell r="K135">
            <v>966574.14618220786</v>
          </cell>
          <cell r="L135">
            <v>964309.99266714323</v>
          </cell>
        </row>
        <row r="136">
          <cell r="A136" t="str">
            <v>Goodwill</v>
          </cell>
          <cell r="C136">
            <v>1132926.277</v>
          </cell>
          <cell r="D136">
            <v>1132926.277</v>
          </cell>
          <cell r="E136">
            <v>1132926.277</v>
          </cell>
          <cell r="F136">
            <v>1132926.277</v>
          </cell>
          <cell r="G136">
            <v>1132926.277</v>
          </cell>
          <cell r="H136">
            <v>1132926.277</v>
          </cell>
          <cell r="I136">
            <v>1132926.277</v>
          </cell>
          <cell r="J136">
            <v>1132926.277</v>
          </cell>
          <cell r="K136">
            <v>1132926.277</v>
          </cell>
          <cell r="L136">
            <v>1132926.277</v>
          </cell>
        </row>
        <row r="137">
          <cell r="A137" t="str">
            <v>Other assets</v>
          </cell>
          <cell r="C137">
            <v>97848</v>
          </cell>
          <cell r="D137">
            <v>98246.054999999993</v>
          </cell>
          <cell r="E137">
            <v>98246.054999999993</v>
          </cell>
          <cell r="F137">
            <v>98246.054999999993</v>
          </cell>
          <cell r="G137">
            <v>98246.054999999993</v>
          </cell>
          <cell r="H137">
            <v>98246.054999999993</v>
          </cell>
          <cell r="I137">
            <v>98246.054999999993</v>
          </cell>
          <cell r="J137">
            <v>98246.054999999993</v>
          </cell>
          <cell r="K137">
            <v>98246.054999999993</v>
          </cell>
          <cell r="L137">
            <v>98246.054999999993</v>
          </cell>
        </row>
        <row r="138">
          <cell r="A138" t="str">
            <v>Total assets</v>
          </cell>
          <cell r="C138">
            <v>3626548.3369598864</v>
          </cell>
          <cell r="D138">
            <v>3785188.2884225366</v>
          </cell>
          <cell r="E138">
            <v>3823412.6647624853</v>
          </cell>
          <cell r="F138">
            <v>3887690.4511824795</v>
          </cell>
          <cell r="G138">
            <v>3949396.0795100606</v>
          </cell>
          <cell r="H138">
            <v>4005648.6480952115</v>
          </cell>
          <cell r="I138">
            <v>4168273.5716533917</v>
          </cell>
          <cell r="J138">
            <v>4497415.3644949785</v>
          </cell>
          <cell r="K138">
            <v>4877265.100950365</v>
          </cell>
          <cell r="L138">
            <v>5317280.7441905094</v>
          </cell>
        </row>
        <row r="140">
          <cell r="A140" t="str">
            <v>LIABILITIES</v>
          </cell>
        </row>
        <row r="141">
          <cell r="A141" t="str">
            <v>Current liabilities</v>
          </cell>
        </row>
        <row r="142">
          <cell r="A142" t="str">
            <v>Accounts payable and accrued liabilities</v>
          </cell>
          <cell r="C142">
            <v>230370.62899999999</v>
          </cell>
          <cell r="D142">
            <v>306605.97296528192</v>
          </cell>
          <cell r="E142">
            <v>307063.14056273334</v>
          </cell>
          <cell r="F142">
            <v>307646.63540342369</v>
          </cell>
          <cell r="G142">
            <v>308271.14372440777</v>
          </cell>
          <cell r="H142">
            <v>308938.66099292447</v>
          </cell>
          <cell r="I142">
            <v>309649.78311211918</v>
          </cell>
          <cell r="J142">
            <v>310408.67815717286</v>
          </cell>
          <cell r="K142">
            <v>311218.62920816295</v>
          </cell>
          <cell r="L142">
            <v>312084.88684944063</v>
          </cell>
        </row>
        <row r="143">
          <cell r="A143" t="str">
            <v>Distributions payable</v>
          </cell>
          <cell r="C143">
            <v>107635.963</v>
          </cell>
          <cell r="D143">
            <v>39783.058559999998</v>
          </cell>
          <cell r="E143">
            <v>45658.344959999988</v>
          </cell>
          <cell r="F143">
            <v>51512.616719999998</v>
          </cell>
          <cell r="G143">
            <v>57255.960799999993</v>
          </cell>
          <cell r="H143">
            <v>62981.556879999989</v>
          </cell>
          <cell r="I143">
            <v>68707.152959999992</v>
          </cell>
          <cell r="J143">
            <v>74432.749039999981</v>
          </cell>
          <cell r="K143">
            <v>80158.345119999984</v>
          </cell>
          <cell r="L143">
            <v>91609.537279999975</v>
          </cell>
        </row>
        <row r="144">
          <cell r="A144" t="str">
            <v>Client and trust funds payable</v>
          </cell>
          <cell r="C144">
            <v>472201.05200000003</v>
          </cell>
          <cell r="D144">
            <v>600149.245</v>
          </cell>
          <cell r="E144">
            <v>600149.245</v>
          </cell>
          <cell r="F144">
            <v>600149.245</v>
          </cell>
          <cell r="G144">
            <v>600149.245</v>
          </cell>
          <cell r="H144">
            <v>600149.245</v>
          </cell>
          <cell r="I144">
            <v>600149.245</v>
          </cell>
          <cell r="J144">
            <v>600149.245</v>
          </cell>
          <cell r="K144">
            <v>600149.245</v>
          </cell>
          <cell r="L144">
            <v>600149.245</v>
          </cell>
        </row>
        <row r="145">
          <cell r="A145" t="str">
            <v>Securities sold short, at market</v>
          </cell>
          <cell r="C145">
            <v>28354</v>
          </cell>
          <cell r="D145">
            <v>20833</v>
          </cell>
          <cell r="E145">
            <v>20833</v>
          </cell>
          <cell r="F145">
            <v>20833</v>
          </cell>
          <cell r="G145">
            <v>20833</v>
          </cell>
          <cell r="H145">
            <v>20833</v>
          </cell>
          <cell r="I145">
            <v>20833</v>
          </cell>
          <cell r="J145">
            <v>20833</v>
          </cell>
          <cell r="K145">
            <v>20833</v>
          </cell>
          <cell r="L145">
            <v>20833</v>
          </cell>
        </row>
        <row r="146">
          <cell r="A146" t="str">
            <v>Income taxes payable</v>
          </cell>
          <cell r="C146">
            <v>16521.294999999998</v>
          </cell>
          <cell r="D146">
            <v>31694.601452671639</v>
          </cell>
          <cell r="E146">
            <v>33694.084046299315</v>
          </cell>
          <cell r="F146">
            <v>139047.3769200017</v>
          </cell>
          <cell r="G146">
            <v>34876.132398129295</v>
          </cell>
          <cell r="H146">
            <v>26054.917606494681</v>
          </cell>
          <cell r="I146">
            <v>32053.108544177288</v>
          </cell>
          <cell r="J146">
            <v>37547.84269281826</v>
          </cell>
          <cell r="K146">
            <v>40016.064131401363</v>
          </cell>
          <cell r="L146">
            <v>42748.573087449535</v>
          </cell>
        </row>
        <row r="147">
          <cell r="A147" t="str">
            <v>Equity-based compensation liability</v>
          </cell>
          <cell r="C147">
            <v>27151.095000000001</v>
          </cell>
          <cell r="D147">
            <v>11286.385020000007</v>
          </cell>
          <cell r="E147">
            <v>30457.65612</v>
          </cell>
          <cell r="F147">
            <v>42587.867916961106</v>
          </cell>
          <cell r="G147">
            <v>85408.38995696108</v>
          </cell>
          <cell r="H147">
            <v>146848.38995696112</v>
          </cell>
          <cell r="I147">
            <v>150353.38995696109</v>
          </cell>
          <cell r="J147">
            <v>162503.38995696107</v>
          </cell>
          <cell r="K147">
            <v>185343.38995696109</v>
          </cell>
          <cell r="L147">
            <v>202088.38995696104</v>
          </cell>
        </row>
        <row r="148">
          <cell r="A148" t="str">
            <v>Deferred revenue</v>
          </cell>
          <cell r="C148">
            <v>0</v>
          </cell>
          <cell r="D148">
            <v>0</v>
          </cell>
          <cell r="E148">
            <v>0</v>
          </cell>
          <cell r="F148">
            <v>0</v>
          </cell>
          <cell r="G148">
            <v>0</v>
          </cell>
          <cell r="H148">
            <v>0</v>
          </cell>
          <cell r="I148">
            <v>0</v>
          </cell>
          <cell r="J148">
            <v>0</v>
          </cell>
          <cell r="K148">
            <v>0</v>
          </cell>
          <cell r="L148">
            <v>0</v>
          </cell>
        </row>
        <row r="149">
          <cell r="A149" t="str">
            <v>Current portion of long-term debt</v>
          </cell>
          <cell r="C149">
            <v>135325</v>
          </cell>
          <cell r="D149">
            <v>132029</v>
          </cell>
          <cell r="E149">
            <v>95913</v>
          </cell>
          <cell r="F149">
            <v>63799</v>
          </cell>
          <cell r="G149">
            <v>52112</v>
          </cell>
          <cell r="H149">
            <v>16743</v>
          </cell>
          <cell r="I149">
            <v>0</v>
          </cell>
          <cell r="J149">
            <v>0</v>
          </cell>
          <cell r="K149">
            <v>0</v>
          </cell>
          <cell r="L149">
            <v>0</v>
          </cell>
        </row>
        <row r="150">
          <cell r="A150" t="str">
            <v>Total current liabilities</v>
          </cell>
          <cell r="C150">
            <v>1017559.0340000001</v>
          </cell>
          <cell r="D150">
            <v>1142381.2629979537</v>
          </cell>
          <cell r="E150">
            <v>1133768.4706890327</v>
          </cell>
          <cell r="F150">
            <v>1225575.7419603867</v>
          </cell>
          <cell r="G150">
            <v>1158905.8718794982</v>
          </cell>
          <cell r="H150">
            <v>1182548.7704363803</v>
          </cell>
          <cell r="I150">
            <v>1181745.6795732575</v>
          </cell>
          <cell r="J150">
            <v>1205874.9048469523</v>
          </cell>
          <cell r="K150">
            <v>1237718.6734165254</v>
          </cell>
          <cell r="L150">
            <v>1269513.6321738511</v>
          </cell>
        </row>
        <row r="151">
          <cell r="A151" t="str">
            <v>Deferred lease inducement liability</v>
          </cell>
          <cell r="C151">
            <v>0</v>
          </cell>
          <cell r="D151">
            <v>0</v>
          </cell>
          <cell r="E151">
            <v>0</v>
          </cell>
          <cell r="F151">
            <v>0</v>
          </cell>
          <cell r="G151">
            <v>0</v>
          </cell>
          <cell r="H151">
            <v>0</v>
          </cell>
          <cell r="I151">
            <v>0</v>
          </cell>
          <cell r="J151">
            <v>0</v>
          </cell>
          <cell r="K151">
            <v>0</v>
          </cell>
          <cell r="L151">
            <v>0</v>
          </cell>
        </row>
        <row r="152">
          <cell r="A152" t="str">
            <v>Long-term debt</v>
          </cell>
          <cell r="C152">
            <v>792615.71100000001</v>
          </cell>
          <cell r="D152">
            <v>773309.4532957091</v>
          </cell>
          <cell r="E152">
            <v>561773.26577315154</v>
          </cell>
          <cell r="F152">
            <v>373683.19877272309</v>
          </cell>
          <cell r="G152">
            <v>305225.30468273285</v>
          </cell>
          <cell r="H152">
            <v>98067.647924446166</v>
          </cell>
          <cell r="I152">
            <v>0</v>
          </cell>
          <cell r="J152">
            <v>0</v>
          </cell>
          <cell r="K152">
            <v>0</v>
          </cell>
          <cell r="L152">
            <v>0</v>
          </cell>
        </row>
        <row r="153">
          <cell r="A153" t="str">
            <v>Preferred shares issued by subsidiaries</v>
          </cell>
          <cell r="C153">
            <v>18740</v>
          </cell>
          <cell r="D153">
            <v>19198</v>
          </cell>
          <cell r="E153">
            <v>19198</v>
          </cell>
          <cell r="F153">
            <v>19198</v>
          </cell>
          <cell r="G153">
            <v>19198</v>
          </cell>
          <cell r="H153">
            <v>19198</v>
          </cell>
          <cell r="I153">
            <v>19198</v>
          </cell>
          <cell r="J153">
            <v>19198</v>
          </cell>
          <cell r="K153">
            <v>19198</v>
          </cell>
          <cell r="L153">
            <v>19198</v>
          </cell>
        </row>
        <row r="154">
          <cell r="A154" t="str">
            <v>Future income tax liability</v>
          </cell>
          <cell r="C154">
            <v>346967.02600000001</v>
          </cell>
          <cell r="D154">
            <v>318085.18008963781</v>
          </cell>
          <cell r="E154">
            <v>451240.38963158272</v>
          </cell>
          <cell r="F154">
            <v>455113.56625835242</v>
          </cell>
          <cell r="G154">
            <v>465688.96542162891</v>
          </cell>
          <cell r="H154">
            <v>481192.21927250118</v>
          </cell>
          <cell r="I154">
            <v>463754.44077561074</v>
          </cell>
          <cell r="J154">
            <v>449642.87322413689</v>
          </cell>
          <cell r="K154">
            <v>437408.76541684038</v>
          </cell>
          <cell r="L154">
            <v>424190.01432592492</v>
          </cell>
        </row>
        <row r="155">
          <cell r="A155" t="str">
            <v>Total liabilities</v>
          </cell>
          <cell r="C155">
            <v>2175881.7710000002</v>
          </cell>
          <cell r="D155">
            <v>2252973.8963833004</v>
          </cell>
          <cell r="E155">
            <v>2165980.1260937671</v>
          </cell>
          <cell r="F155">
            <v>2073570.5069914623</v>
          </cell>
          <cell r="G155">
            <v>1949018.1419838599</v>
          </cell>
          <cell r="H155">
            <v>1781006.6376333279</v>
          </cell>
          <cell r="I155">
            <v>1664698.1203488682</v>
          </cell>
          <cell r="J155">
            <v>1674715.7780710892</v>
          </cell>
          <cell r="K155">
            <v>1694325.4388333657</v>
          </cell>
          <cell r="L155">
            <v>1712901.646499776</v>
          </cell>
        </row>
        <row r="157">
          <cell r="A157" t="str">
            <v>Minority interests</v>
          </cell>
          <cell r="C157">
            <v>0</v>
          </cell>
          <cell r="D157">
            <v>0</v>
          </cell>
          <cell r="E157">
            <v>0</v>
          </cell>
          <cell r="F157">
            <v>0</v>
          </cell>
          <cell r="G157">
            <v>0</v>
          </cell>
          <cell r="H157">
            <v>0</v>
          </cell>
          <cell r="I157">
            <v>0</v>
          </cell>
          <cell r="J157">
            <v>0</v>
          </cell>
          <cell r="K157">
            <v>0</v>
          </cell>
          <cell r="L157">
            <v>0</v>
          </cell>
        </row>
        <row r="159">
          <cell r="A159" t="str">
            <v>SHAREHOLDERS EQUITY</v>
          </cell>
        </row>
        <row r="160">
          <cell r="A160" t="str">
            <v>Share capital</v>
          </cell>
          <cell r="C160">
            <v>1788500.986</v>
          </cell>
          <cell r="D160">
            <v>1901685.4116711507</v>
          </cell>
          <cell r="E160">
            <v>1902981.2468332986</v>
          </cell>
          <cell r="F160">
            <v>1901805.1401202171</v>
          </cell>
          <cell r="G160">
            <v>1901805.1401202171</v>
          </cell>
          <cell r="H160">
            <v>1901805.1401202171</v>
          </cell>
          <cell r="I160">
            <v>1901805.1401202171</v>
          </cell>
          <cell r="J160">
            <v>1901805.1401202171</v>
          </cell>
          <cell r="K160">
            <v>1901805.1401202171</v>
          </cell>
          <cell r="L160">
            <v>1901805.1401202171</v>
          </cell>
        </row>
        <row r="161">
          <cell r="A161" t="str">
            <v>Retained earnings</v>
          </cell>
          <cell r="C161">
            <v>-377983.34900000005</v>
          </cell>
          <cell r="D161">
            <v>-413660.5053423465</v>
          </cell>
          <cell r="E161">
            <v>-289738.1938750121</v>
          </cell>
          <cell r="F161">
            <v>-131874.68163963125</v>
          </cell>
          <cell r="G161">
            <v>54383.311695552809</v>
          </cell>
          <cell r="H161">
            <v>278647.38463123585</v>
          </cell>
          <cell r="I161">
            <v>557580.82547387574</v>
          </cell>
          <cell r="J161">
            <v>876704.9605932415</v>
          </cell>
          <cell r="K161">
            <v>1236945.0362863508</v>
          </cell>
          <cell r="L161">
            <v>1658384.4718600847</v>
          </cell>
        </row>
        <row r="162">
          <cell r="A162" t="str">
            <v>Contributed surplus</v>
          </cell>
          <cell r="C162">
            <v>39300.546000000002</v>
          </cell>
          <cell r="D162">
            <v>46362.178999999996</v>
          </cell>
          <cell r="E162">
            <v>46362.178999999996</v>
          </cell>
          <cell r="F162">
            <v>46362.178999999996</v>
          </cell>
          <cell r="G162">
            <v>46362.178999999996</v>
          </cell>
          <cell r="H162">
            <v>46362.178999999996</v>
          </cell>
          <cell r="I162">
            <v>46362.178999999996</v>
          </cell>
          <cell r="J162">
            <v>46362.178999999996</v>
          </cell>
          <cell r="K162">
            <v>46362.178999999996</v>
          </cell>
          <cell r="L162">
            <v>46362.178999999996</v>
          </cell>
        </row>
        <row r="163">
          <cell r="A163" t="str">
            <v>Accumulated other comprehensive income</v>
          </cell>
          <cell r="C163">
            <v>848.52099999999996</v>
          </cell>
          <cell r="D163">
            <v>-2159.0100000000002</v>
          </cell>
          <cell r="E163">
            <v>-2159.0100000000002</v>
          </cell>
          <cell r="F163">
            <v>-2159.0100000000002</v>
          </cell>
          <cell r="G163">
            <v>-2159.0100000000002</v>
          </cell>
          <cell r="H163">
            <v>-2159.0100000000002</v>
          </cell>
          <cell r="I163">
            <v>-2159.0100000000002</v>
          </cell>
          <cell r="J163">
            <v>-2159.0100000000002</v>
          </cell>
          <cell r="K163">
            <v>-2159.0100000000002</v>
          </cell>
          <cell r="L163">
            <v>-2159.0100000000002</v>
          </cell>
        </row>
        <row r="164">
          <cell r="A164" t="str">
            <v>Total shareholders' equity</v>
          </cell>
          <cell r="C164">
            <v>1450666.7040000001</v>
          </cell>
          <cell r="D164">
            <v>1532228.0753288043</v>
          </cell>
          <cell r="E164">
            <v>1657446.2219582864</v>
          </cell>
          <cell r="F164">
            <v>1814133.6274805858</v>
          </cell>
          <cell r="G164">
            <v>2000391.62081577</v>
          </cell>
          <cell r="H164">
            <v>2224655.693751453</v>
          </cell>
          <cell r="I164">
            <v>2503589.1345940931</v>
          </cell>
          <cell r="J164">
            <v>2822713.2697134591</v>
          </cell>
          <cell r="K164">
            <v>3182953.3454065681</v>
          </cell>
          <cell r="L164">
            <v>3604392.780980302</v>
          </cell>
        </row>
        <row r="166">
          <cell r="A166" t="str">
            <v>Total liabilities and shareholders' equity</v>
          </cell>
          <cell r="C166">
            <v>3626548.4750000006</v>
          </cell>
          <cell r="D166">
            <v>3785201.971712105</v>
          </cell>
          <cell r="E166">
            <v>3823426.3480520537</v>
          </cell>
          <cell r="F166">
            <v>3887704.1344720479</v>
          </cell>
          <cell r="G166">
            <v>3949409.7627996299</v>
          </cell>
          <cell r="H166">
            <v>4005662.3313847808</v>
          </cell>
          <cell r="I166">
            <v>4168287.254942961</v>
          </cell>
          <cell r="J166">
            <v>4497429.0477845483</v>
          </cell>
          <cell r="K166">
            <v>4877278.7842399338</v>
          </cell>
          <cell r="L166">
            <v>5317294.4274800783</v>
          </cell>
        </row>
        <row r="169">
          <cell r="A169" t="str">
            <v>Shares outstanding - TSX</v>
          </cell>
          <cell r="C169">
            <v>283238.63399999996</v>
          </cell>
          <cell r="D169">
            <v>284164.70399999997</v>
          </cell>
          <cell r="E169">
            <v>285364.65599999996</v>
          </cell>
          <cell r="F169">
            <v>286181.20399999997</v>
          </cell>
          <cell r="G169">
            <v>286279.80399999995</v>
          </cell>
          <cell r="H169">
            <v>286279.80399999995</v>
          </cell>
          <cell r="I169">
            <v>286279.80399999995</v>
          </cell>
          <cell r="J169">
            <v>286279.80399999995</v>
          </cell>
          <cell r="K169">
            <v>286279.80399999995</v>
          </cell>
          <cell r="L169">
            <v>286279.80399999995</v>
          </cell>
        </row>
        <row r="170">
          <cell r="A170" t="str">
            <v>Weighted average shares outstanding</v>
          </cell>
          <cell r="C170">
            <v>282214.49891780817</v>
          </cell>
          <cell r="D170">
            <v>279100.81739480869</v>
          </cell>
          <cell r="E170">
            <v>284538.68553150678</v>
          </cell>
          <cell r="F170">
            <v>285252.19942876714</v>
          </cell>
          <cell r="G170">
            <v>286185.39112328767</v>
          </cell>
          <cell r="H170">
            <v>286279.804</v>
          </cell>
          <cell r="I170">
            <v>286279.80399999995</v>
          </cell>
          <cell r="J170">
            <v>286279.80399999995</v>
          </cell>
          <cell r="K170">
            <v>286279.80399999995</v>
          </cell>
          <cell r="L170">
            <v>286279.804</v>
          </cell>
        </row>
        <row r="171">
          <cell r="A171" t="str">
            <v>Options outstanding</v>
          </cell>
          <cell r="C171">
            <v>2878.2540000000004</v>
          </cell>
          <cell r="D171">
            <v>2498.2860000000005</v>
          </cell>
          <cell r="E171">
            <v>5895.2290000000003</v>
          </cell>
          <cell r="F171">
            <v>8020.3239999999996</v>
          </cell>
          <cell r="G171">
            <v>12000</v>
          </cell>
          <cell r="H171">
            <v>16000</v>
          </cell>
          <cell r="I171">
            <v>16500</v>
          </cell>
          <cell r="J171">
            <v>17000</v>
          </cell>
          <cell r="K171">
            <v>17500</v>
          </cell>
          <cell r="L171">
            <v>18500</v>
          </cell>
        </row>
        <row r="173">
          <cell r="A173" t="str">
            <v>Share price</v>
          </cell>
          <cell r="C173">
            <v>28.07</v>
          </cell>
          <cell r="D173">
            <v>22.3</v>
          </cell>
          <cell r="E173">
            <v>26.2</v>
          </cell>
          <cell r="F173">
            <v>29.79</v>
          </cell>
          <cell r="G173">
            <v>33.369999999999997</v>
          </cell>
          <cell r="H173">
            <v>37.21</v>
          </cell>
          <cell r="I173">
            <v>41.1</v>
          </cell>
          <cell r="J173">
            <v>45.29</v>
          </cell>
          <cell r="K173">
            <v>50.25</v>
          </cell>
          <cell r="L173">
            <v>54.66</v>
          </cell>
        </row>
        <row r="174">
          <cell r="A174" t="str">
            <v>Dividend per share (annualized)</v>
          </cell>
          <cell r="C174">
            <v>2.2799999999999998</v>
          </cell>
          <cell r="D174">
            <v>0.84</v>
          </cell>
          <cell r="E174">
            <v>0.96</v>
          </cell>
          <cell r="F174">
            <v>1.08</v>
          </cell>
          <cell r="G174">
            <v>1.2</v>
          </cell>
          <cell r="H174">
            <v>1.32</v>
          </cell>
          <cell r="I174">
            <v>1.44</v>
          </cell>
          <cell r="J174">
            <v>1.56</v>
          </cell>
          <cell r="K174">
            <v>1.68</v>
          </cell>
          <cell r="L174">
            <v>1.92</v>
          </cell>
        </row>
        <row r="175">
          <cell r="A175" t="str">
            <v>Dividend yield</v>
          </cell>
          <cell r="C175">
            <v>8.1225507659422866E-2</v>
          </cell>
          <cell r="D175">
            <v>3.7668161434977573E-2</v>
          </cell>
          <cell r="E175">
            <v>3.6641221374045803E-2</v>
          </cell>
          <cell r="F175">
            <v>3.6253776435045321E-2</v>
          </cell>
          <cell r="G175">
            <v>3.5960443512136654E-2</v>
          </cell>
          <cell r="H175">
            <v>3.5474334856221444E-2</v>
          </cell>
          <cell r="I175">
            <v>3.503649635036496E-2</v>
          </cell>
          <cell r="J175">
            <v>3.4444689776992714E-2</v>
          </cell>
          <cell r="K175">
            <v>3.3432835820895519E-2</v>
          </cell>
          <cell r="L175">
            <v>3.512623490669594E-2</v>
          </cell>
        </row>
        <row r="177">
          <cell r="A177" t="str">
            <v>Tax rate</v>
          </cell>
          <cell r="C177">
            <v>0.36030000000000001</v>
          </cell>
          <cell r="D177">
            <v>0.33429999999999999</v>
          </cell>
          <cell r="E177">
            <v>0.32929999999999998</v>
          </cell>
          <cell r="F177">
            <v>0.31929999999999997</v>
          </cell>
          <cell r="G177">
            <v>0.30430000000000001</v>
          </cell>
          <cell r="H177">
            <v>0.2893</v>
          </cell>
          <cell r="I177">
            <v>0.2893</v>
          </cell>
          <cell r="J177">
            <v>0.2893</v>
          </cell>
          <cell r="K177">
            <v>0.2893</v>
          </cell>
          <cell r="L177">
            <v>0.2893</v>
          </cell>
        </row>
        <row r="178">
          <cell r="A178" t="str">
            <v>BNS Tax Rate</v>
          </cell>
          <cell r="D178">
            <v>0.32587299999999997</v>
          </cell>
          <cell r="E178">
            <v>0.31703599999999998</v>
          </cell>
          <cell r="F178">
            <v>0.30781900000000001</v>
          </cell>
          <cell r="G178">
            <v>0.293655</v>
          </cell>
          <cell r="H178">
            <v>0.27865499999999999</v>
          </cell>
          <cell r="I178">
            <v>0.276148</v>
          </cell>
          <cell r="J178">
            <v>0.276148</v>
          </cell>
          <cell r="K178">
            <v>0.276148</v>
          </cell>
          <cell r="L178">
            <v>0.276148</v>
          </cell>
        </row>
        <row r="179">
          <cell r="A179" t="str">
            <v>Pre-financing free cash flow</v>
          </cell>
          <cell r="C179">
            <v>518633.85666749993</v>
          </cell>
          <cell r="D179">
            <v>469056.95676888863</v>
          </cell>
          <cell r="E179">
            <v>514548.49115802773</v>
          </cell>
          <cell r="F179">
            <v>421717.22689571127</v>
          </cell>
          <cell r="G179">
            <v>519023.74718690052</v>
          </cell>
          <cell r="H179">
            <v>614916.72739414324</v>
          </cell>
          <cell r="I179">
            <v>630490.03957283194</v>
          </cell>
          <cell r="J179">
            <v>723984.79904946173</v>
          </cell>
          <cell r="K179">
            <v>818088.70337840798</v>
          </cell>
          <cell r="L179">
            <v>925797.14136538142</v>
          </cell>
        </row>
        <row r="181">
          <cell r="A181" t="str">
            <v>Dividend liability</v>
          </cell>
          <cell r="C181">
            <v>107630.68091999997</v>
          </cell>
          <cell r="D181">
            <v>39783.058559999998</v>
          </cell>
          <cell r="E181">
            <v>45658.344959999988</v>
          </cell>
          <cell r="F181">
            <v>51512.616719999998</v>
          </cell>
          <cell r="G181">
            <v>57255.960799999993</v>
          </cell>
          <cell r="H181">
            <v>62981.556879999989</v>
          </cell>
          <cell r="I181">
            <v>68707.152959999992</v>
          </cell>
          <cell r="J181">
            <v>74432.749039999981</v>
          </cell>
          <cell r="K181">
            <v>80158.345119999984</v>
          </cell>
          <cell r="L181">
            <v>91609.537279999975</v>
          </cell>
        </row>
        <row r="183">
          <cell r="A183" t="str">
            <v>Net debt</v>
          </cell>
          <cell r="C183">
            <v>848312.54092999978</v>
          </cell>
          <cell r="D183">
            <v>856186.24129570904</v>
          </cell>
          <cell r="E183">
            <v>608534.05377315148</v>
          </cell>
          <cell r="F183">
            <v>388329.98677272309</v>
          </cell>
          <cell r="G183">
            <v>308185.09268273285</v>
          </cell>
          <cell r="H183">
            <v>65658.435924446167</v>
          </cell>
          <cell r="I183">
            <v>-180190.33172119924</v>
          </cell>
          <cell r="J183">
            <v>-486323.04416435602</v>
          </cell>
          <cell r="K183">
            <v>-849230.62775233714</v>
          </cell>
          <cell r="L183">
            <v>-1282950.8689150445</v>
          </cell>
        </row>
        <row r="185">
          <cell r="A185" t="str">
            <v>Asset Continuity Schedule</v>
          </cell>
        </row>
        <row r="187">
          <cell r="A187" t="str">
            <v>Opening AUM</v>
          </cell>
          <cell r="C187">
            <v>62737000</v>
          </cell>
          <cell r="D187">
            <v>64156778.759000003</v>
          </cell>
          <cell r="E187">
            <v>67019371.86197301</v>
          </cell>
          <cell r="F187">
            <v>75099602.676970109</v>
          </cell>
          <cell r="G187">
            <v>83915824.376877904</v>
          </cell>
          <cell r="H187">
            <v>93335085.364680126</v>
          </cell>
          <cell r="I187">
            <v>103418006.04380316</v>
          </cell>
          <cell r="J187">
            <v>114176902.17485827</v>
          </cell>
          <cell r="K187">
            <v>125677771.74634761</v>
          </cell>
          <cell r="L187">
            <v>137973847.36134785</v>
          </cell>
        </row>
        <row r="189">
          <cell r="A189" t="str">
            <v>Gross Sales</v>
          </cell>
          <cell r="D189">
            <v>12053238.604939999</v>
          </cell>
          <cell r="E189">
            <v>11619839.052744348</v>
          </cell>
          <cell r="F189">
            <v>11738592.119821319</v>
          </cell>
          <cell r="G189">
            <v>11753240.586273447</v>
          </cell>
          <cell r="H189">
            <v>11767959.86192096</v>
          </cell>
          <cell r="I189">
            <v>11782645.006069651</v>
          </cell>
          <cell r="J189">
            <v>11797348.493265746</v>
          </cell>
          <cell r="K189">
            <v>11812070.346442185</v>
          </cell>
          <cell r="L189">
            <v>11826863.34483991</v>
          </cell>
        </row>
        <row r="190">
          <cell r="A190" t="str">
            <v>Redemptions</v>
          </cell>
          <cell r="D190">
            <v>-9449823.9386500008</v>
          </cell>
          <cell r="E190">
            <v>-8060352.1778775398</v>
          </cell>
          <cell r="F190">
            <v>-7994961.2912880313</v>
          </cell>
          <cell r="G190">
            <v>-8004952.2913842648</v>
          </cell>
          <cell r="H190">
            <v>-8014984.6158482134</v>
          </cell>
          <cell r="I190">
            <v>-8025000.6562314993</v>
          </cell>
          <cell r="J190">
            <v>-8035029.2236908246</v>
          </cell>
          <cell r="K190">
            <v>-8045070.3339061653</v>
          </cell>
          <cell r="L190">
            <v>-8055152.9653167445</v>
          </cell>
        </row>
        <row r="191">
          <cell r="A191" t="str">
            <v>Net Sales</v>
          </cell>
          <cell r="D191">
            <v>2603414.6662899982</v>
          </cell>
          <cell r="E191">
            <v>3559486.8748668078</v>
          </cell>
          <cell r="F191">
            <v>3743630.8285332881</v>
          </cell>
          <cell r="G191">
            <v>3748288.2948891819</v>
          </cell>
          <cell r="H191">
            <v>3752975.2460727468</v>
          </cell>
          <cell r="I191">
            <v>3757644.3498381516</v>
          </cell>
          <cell r="J191">
            <v>3762319.2695749216</v>
          </cell>
          <cell r="K191">
            <v>3767000.01253602</v>
          </cell>
          <cell r="L191">
            <v>3771710.3795231655</v>
          </cell>
        </row>
        <row r="193">
          <cell r="A193" t="str">
            <v>Market Growth</v>
          </cell>
          <cell r="D193">
            <v>259178.43668300755</v>
          </cell>
          <cell r="E193">
            <v>4520743.9401302896</v>
          </cell>
          <cell r="F193">
            <v>5072590.8713745065</v>
          </cell>
          <cell r="G193">
            <v>5670972.6929130424</v>
          </cell>
          <cell r="H193">
            <v>6329945.4330502823</v>
          </cell>
          <cell r="I193">
            <v>7001251.7812169669</v>
          </cell>
          <cell r="J193">
            <v>7738550.3019144144</v>
          </cell>
          <cell r="K193">
            <v>8529075.6024642289</v>
          </cell>
          <cell r="L193">
            <v>9402980.0228907391</v>
          </cell>
        </row>
        <row r="195">
          <cell r="A195" t="str">
            <v>Ending AUM</v>
          </cell>
          <cell r="C195">
            <v>64156778.759000003</v>
          </cell>
          <cell r="D195">
            <v>67019371.86197301</v>
          </cell>
          <cell r="E195">
            <v>75099602.676970109</v>
          </cell>
          <cell r="F195">
            <v>83915824.376877904</v>
          </cell>
          <cell r="G195">
            <v>93335085.364680126</v>
          </cell>
          <cell r="H195">
            <v>103418006.04380316</v>
          </cell>
          <cell r="I195">
            <v>114176902.17485827</v>
          </cell>
          <cell r="J195">
            <v>125677771.74634761</v>
          </cell>
          <cell r="K195">
            <v>137973847.36134785</v>
          </cell>
          <cell r="L195">
            <v>151148537.76376176</v>
          </cell>
        </row>
        <row r="198">
          <cell r="A198" t="str">
            <v>Averaging Weighting - Opening AUM</v>
          </cell>
          <cell r="D198">
            <v>0.5</v>
          </cell>
          <cell r="E198">
            <v>0.5</v>
          </cell>
          <cell r="F198">
            <v>0.5</v>
          </cell>
          <cell r="G198">
            <v>0.5</v>
          </cell>
          <cell r="H198">
            <v>0.5</v>
          </cell>
          <cell r="I198">
            <v>0.5</v>
          </cell>
          <cell r="J198">
            <v>0.5</v>
          </cell>
          <cell r="K198">
            <v>0.5</v>
          </cell>
          <cell r="L198">
            <v>0.5</v>
          </cell>
        </row>
        <row r="199">
          <cell r="A199" t="str">
            <v>Averaging Weighting - Ending AUM</v>
          </cell>
          <cell r="D199">
            <v>0.5</v>
          </cell>
          <cell r="E199">
            <v>0.5</v>
          </cell>
          <cell r="F199">
            <v>0.5</v>
          </cell>
          <cell r="G199">
            <v>0.5</v>
          </cell>
          <cell r="H199">
            <v>0.5</v>
          </cell>
          <cell r="I199">
            <v>0.5</v>
          </cell>
          <cell r="J199">
            <v>0.5</v>
          </cell>
          <cell r="K199">
            <v>0.5</v>
          </cell>
          <cell r="L199">
            <v>0.5</v>
          </cell>
        </row>
        <row r="201">
          <cell r="A201" t="str">
            <v>Weighted Average AUM</v>
          </cell>
          <cell r="D201">
            <v>65588075.31048651</v>
          </cell>
          <cell r="E201">
            <v>71059487.269471556</v>
          </cell>
          <cell r="F201">
            <v>79507713.526924014</v>
          </cell>
          <cell r="G201">
            <v>88625454.870779008</v>
          </cell>
          <cell r="H201">
            <v>98376545.704241633</v>
          </cell>
          <cell r="I201">
            <v>108797454.10933071</v>
          </cell>
          <cell r="J201">
            <v>119927336.96060294</v>
          </cell>
          <cell r="K201">
            <v>131825809.55384773</v>
          </cell>
          <cell r="L201">
            <v>144561192.56255481</v>
          </cell>
        </row>
        <row r="204">
          <cell r="A204" t="str">
            <v>Cash DSCs paid</v>
          </cell>
          <cell r="C204">
            <v>179996.13</v>
          </cell>
          <cell r="D204">
            <v>189331.25109748665</v>
          </cell>
          <cell r="E204">
            <v>201539.77226102387</v>
          </cell>
          <cell r="F204">
            <v>247857.38360575028</v>
          </cell>
          <cell r="G204">
            <v>247753.86174289352</v>
          </cell>
          <cell r="H204">
            <v>247637.35757985202</v>
          </cell>
          <cell r="I204">
            <v>247506.96968953594</v>
          </cell>
          <cell r="J204">
            <v>247363.83590170945</v>
          </cell>
          <cell r="K204">
            <v>247207.68695070638</v>
          </cell>
          <cell r="L204">
            <v>247038.80719110603</v>
          </cell>
        </row>
        <row r="206">
          <cell r="A206" t="str">
            <v>Amortization of other</v>
          </cell>
          <cell r="C206">
            <v>13500.103999999999</v>
          </cell>
          <cell r="D206">
            <v>13360.19</v>
          </cell>
          <cell r="E206">
            <v>11520</v>
          </cell>
          <cell r="F206">
            <v>9000</v>
          </cell>
          <cell r="G206">
            <v>9000</v>
          </cell>
          <cell r="H206">
            <v>9000</v>
          </cell>
          <cell r="I206">
            <v>9000</v>
          </cell>
          <cell r="J206">
            <v>9000</v>
          </cell>
          <cell r="K206">
            <v>9000</v>
          </cell>
          <cell r="L206">
            <v>9000</v>
          </cell>
        </row>
        <row r="207">
          <cell r="A207" t="str">
            <v>Amortization of DSC and fund contracts</v>
          </cell>
          <cell r="C207">
            <v>123477.98000000043</v>
          </cell>
          <cell r="D207">
            <v>147099.89573079348</v>
          </cell>
          <cell r="E207">
            <v>167108.49549430475</v>
          </cell>
          <cell r="F207">
            <v>187452.77381252529</v>
          </cell>
          <cell r="G207">
            <v>199078.51827208346</v>
          </cell>
          <cell r="H207">
            <v>209159.38099470141</v>
          </cell>
          <cell r="I207">
            <v>216934.16235255444</v>
          </cell>
          <cell r="J207">
            <v>227869.75050327927</v>
          </cell>
          <cell r="K207">
            <v>236873.14608330152</v>
          </cell>
          <cell r="L207">
            <v>245587.73361366818</v>
          </cell>
        </row>
        <row r="208">
          <cell r="A208" t="str">
            <v>Total Depreciation &amp; Amortization</v>
          </cell>
          <cell r="C208">
            <v>136978.08400000044</v>
          </cell>
          <cell r="D208">
            <v>160460.08573079348</v>
          </cell>
          <cell r="E208">
            <v>178628.49549430475</v>
          </cell>
          <cell r="F208">
            <v>196452.77381252529</v>
          </cell>
          <cell r="G208">
            <v>208078.51827208346</v>
          </cell>
          <cell r="H208">
            <v>218159.38099470141</v>
          </cell>
          <cell r="I208">
            <v>225934.16235255444</v>
          </cell>
          <cell r="J208">
            <v>236869.75050327927</v>
          </cell>
          <cell r="K208">
            <v>245873.14608330152</v>
          </cell>
          <cell r="L208">
            <v>254587.73361366818</v>
          </cell>
        </row>
        <row r="210">
          <cell r="A210" t="str">
            <v>Opening DSC balance</v>
          </cell>
          <cell r="C210">
            <v>483973.85000000044</v>
          </cell>
          <cell r="D210">
            <v>540492</v>
          </cell>
          <cell r="E210">
            <v>582723.35536669311</v>
          </cell>
          <cell r="F210">
            <v>617154.63213341217</v>
          </cell>
          <cell r="G210">
            <v>677559.24192663713</v>
          </cell>
          <cell r="H210">
            <v>726234.58539744723</v>
          </cell>
          <cell r="I210">
            <v>764712.56198259781</v>
          </cell>
          <cell r="J210">
            <v>795285.36931957933</v>
          </cell>
          <cell r="K210">
            <v>814779.45471800957</v>
          </cell>
          <cell r="L210">
            <v>825113.99558541446</v>
          </cell>
        </row>
        <row r="211">
          <cell r="A211" t="str">
            <v>plus: DSCs paid</v>
          </cell>
          <cell r="C211">
            <v>179996.13</v>
          </cell>
          <cell r="D211">
            <v>189331.25109748665</v>
          </cell>
          <cell r="E211">
            <v>201539.77226102387</v>
          </cell>
          <cell r="F211">
            <v>247857.38360575028</v>
          </cell>
          <cell r="G211">
            <v>247753.86174289352</v>
          </cell>
          <cell r="H211">
            <v>247637.35757985202</v>
          </cell>
          <cell r="I211">
            <v>247506.96968953594</v>
          </cell>
          <cell r="J211">
            <v>247363.83590170945</v>
          </cell>
          <cell r="K211">
            <v>247207.68695070638</v>
          </cell>
          <cell r="L211">
            <v>247038.80719110603</v>
          </cell>
        </row>
        <row r="212">
          <cell r="A212" t="str">
            <v>less: DSC / fund contract amortization</v>
          </cell>
          <cell r="C212">
            <v>-123477.98000000043</v>
          </cell>
          <cell r="D212">
            <v>-147099.89573079348</v>
          </cell>
          <cell r="E212">
            <v>-167108.49549430475</v>
          </cell>
          <cell r="F212">
            <v>-187452.77381252529</v>
          </cell>
          <cell r="G212">
            <v>-199078.51827208346</v>
          </cell>
          <cell r="H212">
            <v>-209159.38099470141</v>
          </cell>
          <cell r="I212">
            <v>-216934.16235255444</v>
          </cell>
          <cell r="J212">
            <v>-227869.75050327927</v>
          </cell>
          <cell r="K212">
            <v>-236873.14608330152</v>
          </cell>
          <cell r="L212">
            <v>-245587.73361366818</v>
          </cell>
        </row>
        <row r="213">
          <cell r="A213" t="str">
            <v>Ending DSC balance</v>
          </cell>
          <cell r="C213">
            <v>540492</v>
          </cell>
          <cell r="D213">
            <v>582723.35536669311</v>
          </cell>
          <cell r="E213">
            <v>617154.63213341217</v>
          </cell>
          <cell r="F213">
            <v>677559.24192663713</v>
          </cell>
          <cell r="G213">
            <v>726234.58539744723</v>
          </cell>
          <cell r="H213">
            <v>764712.56198259781</v>
          </cell>
          <cell r="I213">
            <v>795285.36931957933</v>
          </cell>
          <cell r="J213">
            <v>814779.45471800957</v>
          </cell>
          <cell r="K213">
            <v>825113.99558541446</v>
          </cell>
          <cell r="L213">
            <v>826565.06916285236</v>
          </cell>
        </row>
        <row r="215">
          <cell r="A215" t="str">
            <v>Exsiting/Model tie</v>
          </cell>
          <cell r="C215">
            <v>-110621.113571429</v>
          </cell>
          <cell r="D215">
            <v>-107862.502080973</v>
          </cell>
          <cell r="E215">
            <v>-99951.7430331621</v>
          </cell>
          <cell r="F215">
            <v>-88196.224503755919</v>
          </cell>
          <cell r="G215">
            <v>-64421.165724125254</v>
          </cell>
          <cell r="H215">
            <v>-39116.941352261347</v>
          </cell>
          <cell r="I215">
            <v>-11524.270762300963</v>
          </cell>
          <cell r="J215">
            <v>31.189343491714681</v>
          </cell>
          <cell r="K215">
            <v>-26.196111178433057</v>
          </cell>
          <cell r="L215">
            <v>-1356.8214427377679</v>
          </cell>
          <cell r="N215" t="str">
            <v>check</v>
          </cell>
        </row>
        <row r="216">
          <cell r="A216">
            <v>2007</v>
          </cell>
          <cell r="C216">
            <v>-12856.866428571429</v>
          </cell>
          <cell r="D216">
            <v>-25713.732857142859</v>
          </cell>
          <cell r="E216">
            <v>-25713.732857142859</v>
          </cell>
          <cell r="F216">
            <v>-25713.732857142859</v>
          </cell>
          <cell r="G216">
            <v>-25713.732857142859</v>
          </cell>
          <cell r="H216">
            <v>-25713.732857142859</v>
          </cell>
          <cell r="I216">
            <v>-25713.732857142859</v>
          </cell>
          <cell r="J216">
            <v>-12856.866428571397</v>
          </cell>
          <cell r="K216">
            <v>0</v>
          </cell>
          <cell r="L216">
            <v>0</v>
          </cell>
          <cell r="N216">
            <v>179996.13</v>
          </cell>
          <cell r="O216">
            <v>7</v>
          </cell>
        </row>
        <row r="217">
          <cell r="A217">
            <v>2008</v>
          </cell>
          <cell r="D217">
            <v>-13523.660792677618</v>
          </cell>
          <cell r="E217">
            <v>-27047.321585355236</v>
          </cell>
          <cell r="F217">
            <v>-27047.321585355236</v>
          </cell>
          <cell r="G217">
            <v>-27047.321585355236</v>
          </cell>
          <cell r="H217">
            <v>-27047.321585355236</v>
          </cell>
          <cell r="I217">
            <v>-27047.321585355236</v>
          </cell>
          <cell r="J217">
            <v>-27047.321585355236</v>
          </cell>
          <cell r="K217">
            <v>-13523.660792677609</v>
          </cell>
          <cell r="L217">
            <v>0</v>
          </cell>
          <cell r="N217">
            <v>189331.25109748665</v>
          </cell>
          <cell r="O217">
            <v>7</v>
          </cell>
        </row>
        <row r="218">
          <cell r="A218">
            <v>2009</v>
          </cell>
          <cell r="E218">
            <v>-14395.698018644562</v>
          </cell>
          <cell r="F218">
            <v>-28791.396037289123</v>
          </cell>
          <cell r="G218">
            <v>-28791.396037289123</v>
          </cell>
          <cell r="H218">
            <v>-28791.396037289123</v>
          </cell>
          <cell r="I218">
            <v>-28791.396037289123</v>
          </cell>
          <cell r="J218">
            <v>-28791.396037289123</v>
          </cell>
          <cell r="K218">
            <v>-28791.396037289123</v>
          </cell>
          <cell r="L218">
            <v>-14395.698018644602</v>
          </cell>
          <cell r="N218">
            <v>201539.77226102387</v>
          </cell>
          <cell r="O218">
            <v>7</v>
          </cell>
        </row>
        <row r="219">
          <cell r="A219">
            <v>2010</v>
          </cell>
          <cell r="F219">
            <v>-17704.098828982162</v>
          </cell>
          <cell r="G219">
            <v>-35408.197657964323</v>
          </cell>
          <cell r="H219">
            <v>-35408.197657964323</v>
          </cell>
          <cell r="I219">
            <v>-35408.197657964323</v>
          </cell>
          <cell r="J219">
            <v>-35408.197657964323</v>
          </cell>
          <cell r="K219">
            <v>-35408.197657964323</v>
          </cell>
          <cell r="L219">
            <v>-35408.197657964323</v>
          </cell>
          <cell r="N219">
            <v>230153.28477676807</v>
          </cell>
          <cell r="O219">
            <v>7</v>
          </cell>
        </row>
        <row r="220">
          <cell r="A220">
            <v>2011</v>
          </cell>
          <cell r="G220">
            <v>-17696.704410206679</v>
          </cell>
          <cell r="H220">
            <v>-35393.408820413359</v>
          </cell>
          <cell r="I220">
            <v>-35393.408820413359</v>
          </cell>
          <cell r="J220">
            <v>-35393.408820413359</v>
          </cell>
          <cell r="K220">
            <v>-35393.408820413359</v>
          </cell>
          <cell r="L220">
            <v>-35393.408820413359</v>
          </cell>
          <cell r="N220">
            <v>194663.74851227348</v>
          </cell>
          <cell r="O220">
            <v>7</v>
          </cell>
        </row>
        <row r="221">
          <cell r="A221">
            <v>2012</v>
          </cell>
          <cell r="H221">
            <v>-17688.382684275144</v>
          </cell>
          <cell r="I221">
            <v>-35376.765368550288</v>
          </cell>
          <cell r="J221">
            <v>-35376.765368550288</v>
          </cell>
          <cell r="K221">
            <v>-35376.765368550288</v>
          </cell>
          <cell r="L221">
            <v>-35376.765368550288</v>
          </cell>
          <cell r="N221">
            <v>159195.44415847631</v>
          </cell>
          <cell r="O221">
            <v>7</v>
          </cell>
        </row>
        <row r="222">
          <cell r="A222">
            <v>2013</v>
          </cell>
          <cell r="I222">
            <v>-17679.06926353828</v>
          </cell>
          <cell r="J222">
            <v>-35358.13852707656</v>
          </cell>
          <cell r="K222">
            <v>-35358.13852707656</v>
          </cell>
          <cell r="L222">
            <v>-35358.13852707656</v>
          </cell>
          <cell r="N222">
            <v>123753.48484476797</v>
          </cell>
          <cell r="O222">
            <v>7</v>
          </cell>
        </row>
        <row r="223">
          <cell r="A223">
            <v>2014</v>
          </cell>
          <cell r="J223">
            <v>-17668.845421550675</v>
          </cell>
          <cell r="K223">
            <v>-35337.690843101351</v>
          </cell>
          <cell r="L223">
            <v>-35337.690843101351</v>
          </cell>
          <cell r="N223">
            <v>88344.227107753366</v>
          </cell>
          <cell r="O223">
            <v>7</v>
          </cell>
        </row>
        <row r="224">
          <cell r="A224">
            <v>2015</v>
          </cell>
          <cell r="K224">
            <v>-17657.691925050454</v>
          </cell>
          <cell r="L224">
            <v>-35315.383850100909</v>
          </cell>
          <cell r="N224">
            <v>52973.075775151359</v>
          </cell>
          <cell r="O224">
            <v>7</v>
          </cell>
        </row>
        <row r="225">
          <cell r="A225">
            <v>2016</v>
          </cell>
          <cell r="L225">
            <v>-17645.629085079003</v>
          </cell>
          <cell r="N225">
            <v>17645.629085079003</v>
          </cell>
          <cell r="O225">
            <v>7</v>
          </cell>
        </row>
        <row r="226">
          <cell r="A226" t="str">
            <v>Total DSC / fund contract Amortization</v>
          </cell>
          <cell r="C226">
            <v>-123477.98000000043</v>
          </cell>
          <cell r="D226">
            <v>-147099.89573079348</v>
          </cell>
          <cell r="E226">
            <v>-167108.49549430475</v>
          </cell>
          <cell r="F226">
            <v>-187452.77381252529</v>
          </cell>
          <cell r="G226">
            <v>-199078.51827208346</v>
          </cell>
          <cell r="H226">
            <v>-209159.38099470141</v>
          </cell>
          <cell r="I226">
            <v>-216934.16235255444</v>
          </cell>
          <cell r="J226">
            <v>-227869.75050327927</v>
          </cell>
          <cell r="K226">
            <v>-236873.14608330152</v>
          </cell>
          <cell r="L226">
            <v>-245587.73361366818</v>
          </cell>
        </row>
        <row r="229">
          <cell r="A229" t="str">
            <v>Chooser</v>
          </cell>
          <cell r="C229">
            <v>1</v>
          </cell>
        </row>
        <row r="230">
          <cell r="N230">
            <v>2008</v>
          </cell>
        </row>
        <row r="231">
          <cell r="A231" t="str">
            <v>As a % of Opening AUM</v>
          </cell>
          <cell r="N231" t="str">
            <v>AUM Weighting</v>
          </cell>
        </row>
        <row r="232">
          <cell r="A232" t="str">
            <v>Gross sales</v>
          </cell>
          <cell r="C232">
            <v>0.17838101561036637</v>
          </cell>
          <cell r="D232">
            <v>0.18787163006136984</v>
          </cell>
          <cell r="E232">
            <v>0.17338030378254676</v>
          </cell>
          <cell r="F232">
            <v>0.15630698034865972</v>
          </cell>
          <cell r="G232">
            <v>0.14005988350287749</v>
          </cell>
          <cell r="H232">
            <v>0.12608291743604269</v>
          </cell>
          <cell r="I232">
            <v>0.11393223923771127</v>
          </cell>
          <cell r="J232">
            <v>0.103325175832836</v>
          </cell>
          <cell r="K232">
            <v>9.3986949182089261E-2</v>
          </cell>
          <cell r="L232">
            <v>8.5718152903758921E-2</v>
          </cell>
          <cell r="N232">
            <v>0.5</v>
          </cell>
        </row>
        <row r="233">
          <cell r="A233" t="str">
            <v>Redemptions</v>
          </cell>
          <cell r="C233">
            <v>0.14879437807483203</v>
          </cell>
          <cell r="D233">
            <v>-0.14729268085836317</v>
          </cell>
          <cell r="E233">
            <v>-0.12026899020298051</v>
          </cell>
          <cell r="F233">
            <v>-0.10645810372229506</v>
          </cell>
          <cell r="G233">
            <v>-9.5392643173388678E-2</v>
          </cell>
          <cell r="H233">
            <v>-8.5873223177885954E-2</v>
          </cell>
          <cell r="I233">
            <v>-7.7597712073780217E-2</v>
          </cell>
          <cell r="J233">
            <v>-7.037350874510008E-2</v>
          </cell>
          <cell r="K233">
            <v>-6.4013470497737146E-2</v>
          </cell>
          <cell r="L233">
            <v>-5.8381737694250341E-2</v>
          </cell>
          <cell r="N233">
            <v>0.88216749999998101</v>
          </cell>
        </row>
        <row r="234">
          <cell r="A234" t="str">
            <v>Net sales</v>
          </cell>
          <cell r="C234">
            <v>2.9586637535534331E-2</v>
          </cell>
          <cell r="D234">
            <v>4.0578949203006663E-2</v>
          </cell>
          <cell r="E234">
            <v>5.3111313579566256E-2</v>
          </cell>
          <cell r="F234">
            <v>4.9848876626364662E-2</v>
          </cell>
          <cell r="G234">
            <v>4.4667240329488822E-2</v>
          </cell>
          <cell r="H234">
            <v>4.0209694258156729E-2</v>
          </cell>
          <cell r="I234">
            <v>3.6334527163931055E-2</v>
          </cell>
          <cell r="J234">
            <v>3.2951667087735913E-2</v>
          </cell>
          <cell r="K234">
            <v>2.9973478684352104E-2</v>
          </cell>
          <cell r="L234">
            <v>2.7336415209508587E-2</v>
          </cell>
          <cell r="N234">
            <v>0.80964861340763905</v>
          </cell>
        </row>
        <row r="235">
          <cell r="A235" t="str">
            <v>Market Growth</v>
          </cell>
          <cell r="C235">
            <v>0</v>
          </cell>
          <cell r="D235">
            <v>4.0397669848199732E-3</v>
          </cell>
          <cell r="E235">
            <v>6.7454286940211883E-2</v>
          </cell>
          <cell r="F235">
            <v>6.7544842989296625E-2</v>
          </cell>
          <cell r="G235">
            <v>6.7579300269325807E-2</v>
          </cell>
          <cell r="H235">
            <v>6.7819570832531331E-2</v>
          </cell>
          <cell r="I235">
            <v>6.7698576379934802E-2</v>
          </cell>
          <cell r="J235">
            <v>6.7776845881341849E-2</v>
          </cell>
          <cell r="K235">
            <v>6.7864630984055443E-2</v>
          </cell>
          <cell r="L235">
            <v>6.815045171759776E-2</v>
          </cell>
        </row>
        <row r="237">
          <cell r="A237" t="str">
            <v>As a % of average AUM</v>
          </cell>
        </row>
        <row r="238">
          <cell r="A238" t="str">
            <v>Mgmt Fees</v>
          </cell>
          <cell r="C238">
            <v>1.8072890840054583E-2</v>
          </cell>
          <cell r="D238">
            <v>1.7306001735310779E-2</v>
          </cell>
          <cell r="E238">
            <v>1.7325017453064164E-2</v>
          </cell>
          <cell r="F238">
            <v>1.7267609035354087E-2</v>
          </cell>
          <cell r="G238">
            <v>1.7246990190039588E-2</v>
          </cell>
          <cell r="H238">
            <v>1.7274231618733909E-2</v>
          </cell>
          <cell r="I238">
            <v>1.7209684020453333E-2</v>
          </cell>
          <cell r="J238">
            <v>1.719233307828491E-2</v>
          </cell>
          <cell r="K238">
            <v>1.7175521961988922E-2</v>
          </cell>
          <cell r="L238">
            <v>1.7205532831540242E-2</v>
          </cell>
          <cell r="N238">
            <v>1.6205532831540241E-2</v>
          </cell>
        </row>
        <row r="239">
          <cell r="A239" t="str">
            <v>Administrative Fees</v>
          </cell>
          <cell r="C239">
            <v>4.4998027781117389E-3</v>
          </cell>
          <cell r="D239">
            <v>4.6519282532542922E-3</v>
          </cell>
          <cell r="E239">
            <v>4.8927922980302159E-3</v>
          </cell>
          <cell r="F239">
            <v>4.5625446868073054E-3</v>
          </cell>
          <cell r="G239">
            <v>4.2716982927564224E-3</v>
          </cell>
          <cell r="H239">
            <v>4.020746548898179E-3</v>
          </cell>
          <cell r="I239">
            <v>3.7926551334444966E-3</v>
          </cell>
          <cell r="J239">
            <v>3.5931941520262788E-3</v>
          </cell>
          <cell r="K239">
            <v>3.4144946017364876E-3</v>
          </cell>
          <cell r="L239">
            <v>3.2560508425256247E-3</v>
          </cell>
        </row>
        <row r="240">
          <cell r="A240" t="str">
            <v>Selling, general and administrative</v>
          </cell>
          <cell r="C240">
            <v>3.7263535373019221E-3</v>
          </cell>
          <cell r="D240">
            <v>5.4475975139353823E-3</v>
          </cell>
          <cell r="E240">
            <v>5.5741548609094934E-3</v>
          </cell>
          <cell r="F240">
            <v>5.3338496327441452E-3</v>
          </cell>
          <cell r="G240">
            <v>5.1742318485632315E-3</v>
          </cell>
          <cell r="H240">
            <v>5.1229054082131192E-3</v>
          </cell>
          <cell r="I240">
            <v>5.0466757793821773E-3</v>
          </cell>
          <cell r="J240">
            <v>4.9061605929065664E-3</v>
          </cell>
          <cell r="K240">
            <v>4.827289179617264E-3</v>
          </cell>
          <cell r="L240">
            <v>4.6216787732724302E-3</v>
          </cell>
        </row>
        <row r="241">
          <cell r="A241" t="str">
            <v>Investment dealer fees</v>
          </cell>
          <cell r="C241">
            <v>2.9116129774008782E-3</v>
          </cell>
          <cell r="D241">
            <v>2.9648210264141494E-3</v>
          </cell>
          <cell r="E241">
            <v>3.0975244433913626E-3</v>
          </cell>
          <cell r="F241">
            <v>2.8773227673095439E-3</v>
          </cell>
          <cell r="G241">
            <v>2.6835574620121855E-3</v>
          </cell>
          <cell r="H241">
            <v>2.5227490220255206E-3</v>
          </cell>
          <cell r="I241">
            <v>2.3759112274107028E-3</v>
          </cell>
          <cell r="J241">
            <v>2.2479565047256213E-3</v>
          </cell>
          <cell r="K241">
            <v>2.1334184905856235E-3</v>
          </cell>
          <cell r="L241">
            <v>2.032325371801078E-3</v>
          </cell>
        </row>
        <row r="242">
          <cell r="A242" t="str">
            <v>Trailer fees</v>
          </cell>
          <cell r="C242">
            <v>5.6782276652741579E-3</v>
          </cell>
          <cell r="D242">
            <v>5.4888707857915376E-3</v>
          </cell>
          <cell r="E242">
            <v>5.4926735381491025E-3</v>
          </cell>
          <cell r="F242">
            <v>5.4618836512625073E-3</v>
          </cell>
          <cell r="G242">
            <v>5.4503112230312031E-3</v>
          </cell>
          <cell r="H242">
            <v>5.4542088376247503E-3</v>
          </cell>
          <cell r="I242">
            <v>5.4293894335128382E-3</v>
          </cell>
          <cell r="J242">
            <v>5.4196850340525304E-3</v>
          </cell>
          <cell r="K242">
            <v>5.4103080301642669E-3</v>
          </cell>
          <cell r="L242">
            <v>5.4157862648232021E-3</v>
          </cell>
        </row>
        <row r="244">
          <cell r="A244" t="str">
            <v>As a % of Redeemed AUM</v>
          </cell>
        </row>
        <row r="245">
          <cell r="A245" t="str">
            <v>Redemptions Fees</v>
          </cell>
          <cell r="C245">
            <v>3.3019684985013229E-3</v>
          </cell>
          <cell r="D245">
            <v>3.5673841631825563E-3</v>
          </cell>
          <cell r="E245">
            <v>4.3392768713922236E-3</v>
          </cell>
          <cell r="F245">
            <v>4.725572121936427E-3</v>
          </cell>
          <cell r="G245">
            <v>5.050919368970742E-3</v>
          </cell>
          <cell r="H245">
            <v>5.3310668261300391E-3</v>
          </cell>
          <cell r="I245">
            <v>5.5667845022166042E-3</v>
          </cell>
          <cell r="J245">
            <v>5.7527061066808324E-3</v>
          </cell>
          <cell r="K245">
            <v>5.8878948565724565E-3</v>
          </cell>
          <cell r="L245">
            <v>5.9778718867619183E-3</v>
          </cell>
        </row>
        <row r="247">
          <cell r="A247" t="str">
            <v>As % of SG&amp;A</v>
          </cell>
        </row>
        <row r="248">
          <cell r="A248" t="str">
            <v xml:space="preserve">Fees Recovered from Funds </v>
          </cell>
          <cell r="C248">
            <v>0.4905980270435884</v>
          </cell>
          <cell r="D248">
            <v>0.50566660332049096</v>
          </cell>
          <cell r="E248">
            <v>0.45493760644878034</v>
          </cell>
          <cell r="F248">
            <v>0.46582841266380365</v>
          </cell>
          <cell r="G248">
            <v>0.47177967311482438</v>
          </cell>
          <cell r="H248">
            <v>0.46795933246094046</v>
          </cell>
          <cell r="I248">
            <v>0.4663203203343298</v>
          </cell>
          <cell r="J248">
            <v>0.47541176155423881</v>
          </cell>
          <cell r="K248">
            <v>0.47738329882204644</v>
          </cell>
          <cell r="L248">
            <v>0.49940481908124928</v>
          </cell>
        </row>
        <row r="250">
          <cell r="A250" t="str">
            <v>DSCs on Gross Sales</v>
          </cell>
          <cell r="C250">
            <v>0</v>
          </cell>
          <cell r="D250">
            <v>-1.5707915300033102E-2</v>
          </cell>
          <cell r="E250">
            <v>-1.7344454716300452E-2</v>
          </cell>
          <cell r="F250">
            <v>-2.1114745369440698E-2</v>
          </cell>
          <cell r="G250">
            <v>-2.1079621396693272E-2</v>
          </cell>
          <cell r="H250">
            <v>-2.1043355049260727E-2</v>
          </cell>
          <cell r="I250">
            <v>-2.1006061844521029E-2</v>
          </cell>
          <cell r="J250">
            <v>-2.0967748476949002E-2</v>
          </cell>
          <cell r="K250">
            <v>-2.0928396098247565E-2</v>
          </cell>
          <cell r="L250">
            <v>-2.0887939598870031E-2</v>
          </cell>
        </row>
        <row r="251">
          <cell r="A251" t="str">
            <v>Existing Amort/Model Tie</v>
          </cell>
          <cell r="C251">
            <v>-110621.113571429</v>
          </cell>
          <cell r="D251">
            <v>-107862.502080973</v>
          </cell>
          <cell r="E251">
            <v>-99951.7430331621</v>
          </cell>
          <cell r="F251">
            <v>-88196.224503755919</v>
          </cell>
          <cell r="G251">
            <v>-64421.165724125254</v>
          </cell>
          <cell r="H251">
            <v>-39116.941352261347</v>
          </cell>
          <cell r="I251">
            <v>-11524.270762300963</v>
          </cell>
          <cell r="J251">
            <v>31.189343491714681</v>
          </cell>
          <cell r="K251">
            <v>-26.196111178433057</v>
          </cell>
          <cell r="L251">
            <v>-1356.8214427377679</v>
          </cell>
        </row>
        <row r="254">
          <cell r="A254" t="str">
            <v>Recent Management Case</v>
          </cell>
        </row>
        <row r="255">
          <cell r="A255" t="str">
            <v>As a % of Opening AUM</v>
          </cell>
        </row>
        <row r="256">
          <cell r="A256" t="str">
            <v>Gross sales</v>
          </cell>
          <cell r="C256">
            <v>0.17838101561036637</v>
          </cell>
          <cell r="D256">
            <v>0.18787163006136984</v>
          </cell>
          <cell r="E256">
            <v>0.17338030378254676</v>
          </cell>
          <cell r="F256">
            <v>0.15630698034865972</v>
          </cell>
          <cell r="G256">
            <v>0.14005988350287749</v>
          </cell>
          <cell r="H256">
            <v>0.12608291743604269</v>
          </cell>
          <cell r="I256">
            <v>0.11393223923771127</v>
          </cell>
          <cell r="J256">
            <v>0.103325175832836</v>
          </cell>
          <cell r="K256">
            <v>9.3986949182089261E-2</v>
          </cell>
          <cell r="L256">
            <v>8.5718152903758921E-2</v>
          </cell>
        </row>
        <row r="257">
          <cell r="A257" t="str">
            <v>Redemptions</v>
          </cell>
          <cell r="C257">
            <v>0.14879437807483203</v>
          </cell>
          <cell r="D257">
            <v>-0.14729268085836317</v>
          </cell>
          <cell r="E257">
            <v>-0.12026899020298051</v>
          </cell>
          <cell r="F257">
            <v>-0.10645810372229506</v>
          </cell>
          <cell r="G257">
            <v>-9.5392643173388678E-2</v>
          </cell>
          <cell r="H257">
            <v>-8.5873223177885954E-2</v>
          </cell>
          <cell r="I257">
            <v>-7.7597712073780217E-2</v>
          </cell>
          <cell r="J257">
            <v>-7.037350874510008E-2</v>
          </cell>
          <cell r="K257">
            <v>-6.4013470497737146E-2</v>
          </cell>
          <cell r="L257">
            <v>-5.8381737694250341E-2</v>
          </cell>
        </row>
        <row r="258">
          <cell r="A258" t="str">
            <v>Net sales</v>
          </cell>
          <cell r="C258">
            <v>2.9586637535534331E-2</v>
          </cell>
          <cell r="D258">
            <v>4.0578949203006663E-2</v>
          </cell>
          <cell r="E258">
            <v>5.3111313579566256E-2</v>
          </cell>
          <cell r="F258">
            <v>4.9848876626364662E-2</v>
          </cell>
          <cell r="G258">
            <v>4.4667240329488822E-2</v>
          </cell>
          <cell r="H258">
            <v>4.0209694258156729E-2</v>
          </cell>
          <cell r="I258">
            <v>3.6334527163931055E-2</v>
          </cell>
          <cell r="J258">
            <v>3.2951667087735913E-2</v>
          </cell>
          <cell r="K258">
            <v>2.9973478684352104E-2</v>
          </cell>
          <cell r="L258">
            <v>2.7336415209508587E-2</v>
          </cell>
        </row>
        <row r="259">
          <cell r="A259" t="str">
            <v>Market Growth</v>
          </cell>
          <cell r="C259">
            <v>0</v>
          </cell>
          <cell r="D259">
            <v>4.0397669848199732E-3</v>
          </cell>
          <cell r="E259">
            <v>6.7454286940211883E-2</v>
          </cell>
          <cell r="F259">
            <v>6.7544842989296625E-2</v>
          </cell>
          <cell r="G259">
            <v>6.7579300269325807E-2</v>
          </cell>
          <cell r="H259">
            <v>6.7819570832531331E-2</v>
          </cell>
          <cell r="I259">
            <v>6.7698576379934802E-2</v>
          </cell>
          <cell r="J259">
            <v>6.7776845881341849E-2</v>
          </cell>
          <cell r="K259">
            <v>6.7864630984055443E-2</v>
          </cell>
          <cell r="L259">
            <v>6.815045171759776E-2</v>
          </cell>
        </row>
        <row r="261">
          <cell r="A261" t="str">
            <v>As a % of average AUM</v>
          </cell>
        </row>
        <row r="262">
          <cell r="A262" t="str">
            <v>Mgmt Fees</v>
          </cell>
          <cell r="C262">
            <v>1.8072890840054583E-2</v>
          </cell>
          <cell r="D262">
            <v>1.7306001735310779E-2</v>
          </cell>
          <cell r="E262">
            <v>1.7325017453064164E-2</v>
          </cell>
          <cell r="F262">
            <v>1.7267609035354087E-2</v>
          </cell>
          <cell r="G262">
            <v>1.7246990190039588E-2</v>
          </cell>
          <cell r="H262">
            <v>1.7274231618733909E-2</v>
          </cell>
          <cell r="I262">
            <v>1.7209684020453333E-2</v>
          </cell>
          <cell r="J262">
            <v>1.719233307828491E-2</v>
          </cell>
          <cell r="K262">
            <v>1.7175521961988922E-2</v>
          </cell>
          <cell r="L262">
            <v>1.7205532831540242E-2</v>
          </cell>
        </row>
        <row r="263">
          <cell r="A263" t="str">
            <v>Administrative Fees</v>
          </cell>
          <cell r="C263">
            <v>4.4998027781117389E-3</v>
          </cell>
          <cell r="D263">
            <v>4.6519282532542922E-3</v>
          </cell>
          <cell r="E263">
            <v>4.8927922980302159E-3</v>
          </cell>
          <cell r="F263">
            <v>4.5625446868073054E-3</v>
          </cell>
          <cell r="G263">
            <v>4.2716982927564224E-3</v>
          </cell>
          <cell r="H263">
            <v>4.020746548898179E-3</v>
          </cell>
          <cell r="I263">
            <v>3.7926551334444966E-3</v>
          </cell>
          <cell r="J263">
            <v>3.5931941520262788E-3</v>
          </cell>
          <cell r="K263">
            <v>3.4144946017364876E-3</v>
          </cell>
          <cell r="L263">
            <v>3.2560508425256247E-3</v>
          </cell>
        </row>
        <row r="264">
          <cell r="A264" t="str">
            <v>Selling, general and administrative</v>
          </cell>
          <cell r="C264">
            <v>3.7263535373019221E-3</v>
          </cell>
          <cell r="D264">
            <v>5.4475975139353823E-3</v>
          </cell>
          <cell r="E264">
            <v>5.5741548609094934E-3</v>
          </cell>
          <cell r="F264">
            <v>5.3338496327441452E-3</v>
          </cell>
          <cell r="G264">
            <v>5.1742318485632315E-3</v>
          </cell>
          <cell r="H264">
            <v>5.1229054082131192E-3</v>
          </cell>
          <cell r="I264">
            <v>5.0466757793821773E-3</v>
          </cell>
          <cell r="J264">
            <v>4.9061605929065664E-3</v>
          </cell>
          <cell r="K264">
            <v>4.827289179617264E-3</v>
          </cell>
          <cell r="L264">
            <v>4.6216787732724302E-3</v>
          </cell>
        </row>
        <row r="265">
          <cell r="A265" t="str">
            <v>Investment dealer fees</v>
          </cell>
          <cell r="C265">
            <v>2.9116129774008782E-3</v>
          </cell>
          <cell r="D265">
            <v>2.9648210264141494E-3</v>
          </cell>
          <cell r="E265">
            <v>3.0975244433913626E-3</v>
          </cell>
          <cell r="F265">
            <v>2.8773227673095439E-3</v>
          </cell>
          <cell r="G265">
            <v>2.6835574620121855E-3</v>
          </cell>
          <cell r="H265">
            <v>2.5227490220255206E-3</v>
          </cell>
          <cell r="I265">
            <v>2.3759112274107028E-3</v>
          </cell>
          <cell r="J265">
            <v>2.2479565047256213E-3</v>
          </cell>
          <cell r="K265">
            <v>2.1334184905856235E-3</v>
          </cell>
          <cell r="L265">
            <v>2.032325371801078E-3</v>
          </cell>
        </row>
        <row r="266">
          <cell r="A266" t="str">
            <v>Trailer fees</v>
          </cell>
          <cell r="C266">
            <v>5.6782276652741579E-3</v>
          </cell>
          <cell r="D266">
            <v>5.4888707857915376E-3</v>
          </cell>
          <cell r="E266">
            <v>5.4926735381491025E-3</v>
          </cell>
          <cell r="F266">
            <v>5.4618836512625073E-3</v>
          </cell>
          <cell r="G266">
            <v>5.4503112230312031E-3</v>
          </cell>
          <cell r="H266">
            <v>5.4542088376247503E-3</v>
          </cell>
          <cell r="I266">
            <v>5.4293894335128382E-3</v>
          </cell>
          <cell r="J266">
            <v>5.4196850340525304E-3</v>
          </cell>
          <cell r="K266">
            <v>5.4103080301642669E-3</v>
          </cell>
          <cell r="L266">
            <v>5.4157862648232021E-3</v>
          </cell>
        </row>
        <row r="268">
          <cell r="A268" t="str">
            <v>As a % of Redeemed AUM</v>
          </cell>
        </row>
        <row r="269">
          <cell r="A269" t="str">
            <v>Redemptions Fees</v>
          </cell>
          <cell r="C269">
            <v>3.3019684985013229E-3</v>
          </cell>
          <cell r="D269">
            <v>3.5673841631825563E-3</v>
          </cell>
          <cell r="E269">
            <v>4.3392768713922236E-3</v>
          </cell>
          <cell r="F269">
            <v>4.725572121936427E-3</v>
          </cell>
          <cell r="G269">
            <v>5.050919368970742E-3</v>
          </cell>
          <cell r="H269">
            <v>5.3310668261300391E-3</v>
          </cell>
          <cell r="I269">
            <v>5.5667845022166042E-3</v>
          </cell>
          <cell r="J269">
            <v>5.7527061066808324E-3</v>
          </cell>
          <cell r="K269">
            <v>5.8878948565724565E-3</v>
          </cell>
          <cell r="L269">
            <v>5.9778718867619183E-3</v>
          </cell>
        </row>
        <row r="271">
          <cell r="A271" t="str">
            <v>As % of SG&amp;A</v>
          </cell>
        </row>
        <row r="272">
          <cell r="A272" t="str">
            <v xml:space="preserve">Fees Recovered from Funds </v>
          </cell>
          <cell r="C272">
            <v>0.4905980270435884</v>
          </cell>
          <cell r="D272">
            <v>0.50566660332049096</v>
          </cell>
          <cell r="E272">
            <v>0.45493760644878034</v>
          </cell>
          <cell r="F272">
            <v>0.46582841266380365</v>
          </cell>
          <cell r="G272">
            <v>0.47177967311482438</v>
          </cell>
          <cell r="H272">
            <v>0.46795933246094046</v>
          </cell>
          <cell r="I272">
            <v>0.4663203203343298</v>
          </cell>
          <cell r="J272">
            <v>0.47541176155423881</v>
          </cell>
          <cell r="K272">
            <v>0.47738329882204644</v>
          </cell>
          <cell r="L272">
            <v>0.49940481908124928</v>
          </cell>
        </row>
        <row r="274">
          <cell r="A274" t="str">
            <v>DSCs on Gross Sales</v>
          </cell>
          <cell r="C274">
            <v>0</v>
          </cell>
          <cell r="D274">
            <v>-1.5707915300033102E-2</v>
          </cell>
          <cell r="E274">
            <v>-1.7344454716300452E-2</v>
          </cell>
          <cell r="F274">
            <v>-2.1114745369440698E-2</v>
          </cell>
          <cell r="G274">
            <v>-2.1079621396693272E-2</v>
          </cell>
          <cell r="H274">
            <v>-2.1043355049260727E-2</v>
          </cell>
          <cell r="I274">
            <v>-2.1006061844521029E-2</v>
          </cell>
          <cell r="J274">
            <v>-2.0967748476949002E-2</v>
          </cell>
          <cell r="K274">
            <v>-2.0928396098247565E-2</v>
          </cell>
          <cell r="L274">
            <v>-2.0887939598870031E-2</v>
          </cell>
        </row>
        <row r="275">
          <cell r="A275" t="str">
            <v>Existing Amort/Model Tie</v>
          </cell>
          <cell r="C275">
            <v>-110621.113571429</v>
          </cell>
          <cell r="D275">
            <v>-107862.502080973</v>
          </cell>
          <cell r="E275">
            <v>-99951.7430331621</v>
          </cell>
          <cell r="F275">
            <v>-88196.224503755919</v>
          </cell>
          <cell r="G275">
            <v>-64421.165724125254</v>
          </cell>
          <cell r="H275">
            <v>-39116.941352261347</v>
          </cell>
          <cell r="I275">
            <v>-11524.270762300963</v>
          </cell>
          <cell r="J275">
            <v>31.189343491714681</v>
          </cell>
          <cell r="K275">
            <v>-26.196111178433057</v>
          </cell>
          <cell r="L275">
            <v>-1356.8214427377679</v>
          </cell>
        </row>
        <row r="277">
          <cell r="A277" t="str">
            <v>Revised $58 bn AUM Case</v>
          </cell>
        </row>
        <row r="278">
          <cell r="A278" t="str">
            <v>As a % of Opening AUM</v>
          </cell>
        </row>
        <row r="279">
          <cell r="A279" t="str">
            <v>Gross sales</v>
          </cell>
          <cell r="D279">
            <v>0.15848274978221827</v>
          </cell>
          <cell r="E279">
            <v>0.17984708406046762</v>
          </cell>
          <cell r="F279">
            <v>0.13988532207109869</v>
          </cell>
          <cell r="G279">
            <v>0.12592521387162206</v>
          </cell>
          <cell r="H279">
            <v>0.11379024129450523</v>
          </cell>
          <cell r="I279">
            <v>0.10319639770945009</v>
          </cell>
          <cell r="J279">
            <v>9.3869809508367527E-2</v>
          </cell>
          <cell r="K279">
            <v>8.5610936944498311E-2</v>
          </cell>
          <cell r="L279">
            <v>7.8246627587788872E-2</v>
          </cell>
        </row>
        <row r="280">
          <cell r="A280" t="str">
            <v>Redemptions</v>
          </cell>
          <cell r="D280">
            <v>-0.13019277362996701</v>
          </cell>
          <cell r="E280">
            <v>-0.107328825860078</v>
          </cell>
          <cell r="F280">
            <v>-9.5273583387342098E-2</v>
          </cell>
          <cell r="G280">
            <v>-8.5765736004924695E-2</v>
          </cell>
          <cell r="H280">
            <v>-7.7500862010948399E-2</v>
          </cell>
          <cell r="I280">
            <v>-7.0285675152943497E-2</v>
          </cell>
          <cell r="J280">
            <v>-6.3933574824255601E-2</v>
          </cell>
          <cell r="K280">
            <v>-5.8308661298952201E-2</v>
          </cell>
          <cell r="L280">
            <v>-5.3292959922024402E-2</v>
          </cell>
        </row>
        <row r="281">
          <cell r="A281" t="str">
            <v>Net sales</v>
          </cell>
          <cell r="D281">
            <v>2.8289976152251262E-2</v>
          </cell>
          <cell r="E281">
            <v>7.2518258200390054E-2</v>
          </cell>
          <cell r="F281">
            <v>4.4611738683756591E-2</v>
          </cell>
          <cell r="G281">
            <v>4.0159477866697386E-2</v>
          </cell>
          <cell r="H281">
            <v>3.6289379283556855E-2</v>
          </cell>
          <cell r="I281">
            <v>3.2910722556506559E-2</v>
          </cell>
          <cell r="J281">
            <v>2.9936234684111974E-2</v>
          </cell>
          <cell r="K281">
            <v>2.7302275645546079E-2</v>
          </cell>
          <cell r="L281">
            <v>2.4953667665764487E-2</v>
          </cell>
        </row>
        <row r="282">
          <cell r="A282" t="str">
            <v>Market Growth</v>
          </cell>
          <cell r="D282">
            <v>-0.11569740008270125</v>
          </cell>
          <cell r="E282">
            <v>4.8047342319388162E-2</v>
          </cell>
          <cell r="F282">
            <v>7.2781980931904702E-2</v>
          </cell>
          <cell r="G282">
            <v>7.2087062732117207E-2</v>
          </cell>
          <cell r="H282">
            <v>7.1739885807131074E-2</v>
          </cell>
          <cell r="I282">
            <v>7.1122380987359221E-2</v>
          </cell>
          <cell r="J282">
            <v>7.0792278284965815E-2</v>
          </cell>
          <cell r="K282">
            <v>7.0535834022861496E-2</v>
          </cell>
          <cell r="L282">
            <v>7.0533199261341842E-2</v>
          </cell>
        </row>
        <row r="284">
          <cell r="A284" t="str">
            <v>As a % of average AUM</v>
          </cell>
        </row>
        <row r="285">
          <cell r="A285" t="str">
            <v>Mgmt Fees</v>
          </cell>
          <cell r="D285">
            <v>1.7602605280387436E-2</v>
          </cell>
          <cell r="E285">
            <v>1.7280438414293147E-2</v>
          </cell>
          <cell r="F285">
            <v>1.7226052747921976E-2</v>
          </cell>
          <cell r="G285">
            <v>1.7210358838359727E-2</v>
          </cell>
          <cell r="H285">
            <v>1.7242555222118875E-2</v>
          </cell>
          <cell r="I285">
            <v>1.7181018331016183E-2</v>
          </cell>
          <cell r="J285">
            <v>1.7166919089607133E-2</v>
          </cell>
          <cell r="K285">
            <v>1.7152979351521443E-2</v>
          </cell>
          <cell r="L285">
            <v>1.7186033765833532E-2</v>
          </cell>
        </row>
        <row r="286">
          <cell r="A286" t="str">
            <v>Administrative Fees</v>
          </cell>
          <cell r="D286">
            <v>4.7316565713522978E-3</v>
          </cell>
          <cell r="E286">
            <v>4.8802026438989387E-3</v>
          </cell>
          <cell r="F286">
            <v>4.5515644510353117E-3</v>
          </cell>
          <cell r="G286">
            <v>4.2626255165381932E-3</v>
          </cell>
          <cell r="H286">
            <v>4.0133735574284278E-3</v>
          </cell>
          <cell r="I286">
            <v>3.7863378138430263E-3</v>
          </cell>
          <cell r="J286">
            <v>3.5878826335092266E-3</v>
          </cell>
          <cell r="K286">
            <v>3.4100131296787182E-3</v>
          </cell>
          <cell r="L286">
            <v>3.2523607534162423E-3</v>
          </cell>
        </row>
        <row r="287">
          <cell r="A287" t="str">
            <v>Selling, general and administrative</v>
          </cell>
          <cell r="D287">
            <v>5.6270857228443378E-3</v>
          </cell>
          <cell r="E287">
            <v>6.3805762257172251E-3</v>
          </cell>
          <cell r="F287">
            <v>6.1055056788797092E-3</v>
          </cell>
          <cell r="G287">
            <v>5.9227957498663225E-3</v>
          </cell>
          <cell r="H287">
            <v>5.8640438362183439E-3</v>
          </cell>
          <cell r="I287">
            <v>5.7767859523685594E-3</v>
          </cell>
          <cell r="J287">
            <v>5.6159422225924155E-3</v>
          </cell>
          <cell r="K287">
            <v>5.5256603633545946E-3</v>
          </cell>
          <cell r="L287">
            <v>5.2903039903761358E-3</v>
          </cell>
        </row>
        <row r="288">
          <cell r="A288" t="str">
            <v>Investment dealer fees</v>
          </cell>
          <cell r="D288">
            <v>3.015634405518232E-3</v>
          </cell>
          <cell r="E288">
            <v>3.0895541967448465E-3</v>
          </cell>
          <cell r="F288">
            <v>2.870398192418576E-3</v>
          </cell>
          <cell r="G288">
            <v>2.6778577813107458E-3</v>
          </cell>
          <cell r="H288">
            <v>2.5181229639555801E-3</v>
          </cell>
          <cell r="I288">
            <v>2.3719537385169936E-3</v>
          </cell>
          <cell r="J288">
            <v>2.2446335385581388E-3</v>
          </cell>
          <cell r="K288">
            <v>2.1306184113738347E-3</v>
          </cell>
          <cell r="L288">
            <v>2.0300221332818086E-3</v>
          </cell>
        </row>
        <row r="289">
          <cell r="A289" t="str">
            <v>Trailer fees</v>
          </cell>
          <cell r="D289">
            <v>5.5829432676064283E-3</v>
          </cell>
          <cell r="E289">
            <v>5.4785403283398159E-3</v>
          </cell>
          <cell r="F289">
            <v>5.4487390632383123E-3</v>
          </cell>
          <cell r="G289">
            <v>5.4387351587454552E-3</v>
          </cell>
          <cell r="H289">
            <v>5.4442072534052564E-3</v>
          </cell>
          <cell r="I289">
            <v>5.4203458513558721E-3</v>
          </cell>
          <cell r="J289">
            <v>5.4116735667627015E-3</v>
          </cell>
          <cell r="K289">
            <v>5.4032070834388636E-3</v>
          </cell>
          <cell r="L289">
            <v>5.4096485431225595E-3</v>
          </cell>
        </row>
        <row r="291">
          <cell r="A291" t="str">
            <v>As a % of Redeemed AUM</v>
          </cell>
        </row>
        <row r="292">
          <cell r="A292" t="str">
            <v>Redemptions Fees</v>
          </cell>
          <cell r="D292">
            <v>3.9741646574820624E-3</v>
          </cell>
          <cell r="E292">
            <v>4.849932827339495E-3</v>
          </cell>
          <cell r="F292">
            <v>5.2676169632314774E-3</v>
          </cell>
          <cell r="G292">
            <v>5.6059356531586446E-3</v>
          </cell>
          <cell r="H292">
            <v>5.8961462136433024E-3</v>
          </cell>
          <cell r="I292">
            <v>6.1356772930334274E-3</v>
          </cell>
          <cell r="J292">
            <v>6.3228073243164398E-3</v>
          </cell>
          <cell r="K292">
            <v>6.455471516500221E-3</v>
          </cell>
          <cell r="L292">
            <v>6.5412585114588626E-3</v>
          </cell>
        </row>
        <row r="294">
          <cell r="A294" t="str">
            <v>As % of SG&amp;A</v>
          </cell>
        </row>
        <row r="295">
          <cell r="A295" t="str">
            <v xml:space="preserve">Fees Recovered from Funds </v>
          </cell>
          <cell r="D295">
            <v>0.50566660332049096</v>
          </cell>
          <cell r="E295">
            <v>0.45493760644878034</v>
          </cell>
          <cell r="F295">
            <v>0.46582841266380365</v>
          </cell>
          <cell r="G295">
            <v>0.47177967311482438</v>
          </cell>
          <cell r="H295">
            <v>0.46795933246094046</v>
          </cell>
          <cell r="I295">
            <v>0.4663203203343298</v>
          </cell>
          <cell r="J295">
            <v>0.47541176155423881</v>
          </cell>
          <cell r="K295">
            <v>0.47738329882204644</v>
          </cell>
          <cell r="L295">
            <v>0.49940481908124928</v>
          </cell>
        </row>
        <row r="297">
          <cell r="A297" t="str">
            <v>DSCs on Gross Sales</v>
          </cell>
          <cell r="D297">
            <v>-1.8362852248972269E-2</v>
          </cell>
          <cell r="E297">
            <v>-1.6900461713394387E-2</v>
          </cell>
          <cell r="F297">
            <v>-2.3851335795612636E-2</v>
          </cell>
          <cell r="G297">
            <v>-2.3710007715644538E-2</v>
          </cell>
          <cell r="H297">
            <v>-2.3587691293844651E-2</v>
          </cell>
          <cell r="I297">
            <v>-2.3466319685568653E-2</v>
          </cell>
          <cell r="J297">
            <v>-2.3359145469543537E-2</v>
          </cell>
          <cell r="K297">
            <v>-2.3259264837925137E-2</v>
          </cell>
          <cell r="L297">
            <v>-2.3169995580394842E-2</v>
          </cell>
        </row>
        <row r="298">
          <cell r="A298" t="str">
            <v>Existing Amort/Model Tie</v>
          </cell>
          <cell r="C298">
            <v>-110621.11357142856</v>
          </cell>
          <cell r="D298">
            <v>-106012.29055105901</v>
          </cell>
          <cell r="E298">
            <v>-82458.983095294505</v>
          </cell>
          <cell r="F298">
            <v>-72106.153293079347</v>
          </cell>
          <cell r="G298">
            <v>-51163.255760706161</v>
          </cell>
          <cell r="H298">
            <v>-28866.961294287641</v>
          </cell>
          <cell r="I298">
            <v>-4521.5947435520648</v>
          </cell>
          <cell r="J298">
            <v>4155.6435843526269</v>
          </cell>
          <cell r="K298">
            <v>1193.807553585124</v>
          </cell>
          <cell r="L298">
            <v>-1386.3736535390781</v>
          </cell>
        </row>
        <row r="300">
          <cell r="A300" t="str">
            <v>Worst Case</v>
          </cell>
        </row>
        <row r="301">
          <cell r="A301" t="str">
            <v>As a % of Opening AUM</v>
          </cell>
        </row>
        <row r="302">
          <cell r="A302" t="str">
            <v>Gross sales</v>
          </cell>
          <cell r="C302">
            <v>0.17838101561036637</v>
          </cell>
          <cell r="D302">
            <v>0.142634966670865</v>
          </cell>
          <cell r="E302">
            <v>8.0268990202980506E-2</v>
          </cell>
          <cell r="F302">
            <v>0.15630698034865972</v>
          </cell>
          <cell r="G302">
            <v>0.14005988350287749</v>
          </cell>
          <cell r="H302">
            <v>0.12608291743604269</v>
          </cell>
          <cell r="I302">
            <v>0.11393223923771127</v>
          </cell>
          <cell r="J302">
            <v>0.103325175832836</v>
          </cell>
          <cell r="K302">
            <v>9.3986949182089261E-2</v>
          </cell>
          <cell r="L302">
            <v>8.5718152903758921E-2</v>
          </cell>
        </row>
        <row r="303">
          <cell r="A303" t="str">
            <v>Redemptions</v>
          </cell>
          <cell r="C303">
            <v>0.14879437807483203</v>
          </cell>
          <cell r="D303">
            <v>-0.1143448929622405</v>
          </cell>
          <cell r="E303">
            <v>-0.12026899020298051</v>
          </cell>
          <cell r="F303">
            <v>-0.10645810372229506</v>
          </cell>
          <cell r="G303">
            <v>-9.5392643173388678E-2</v>
          </cell>
          <cell r="H303">
            <v>-8.5873223177885954E-2</v>
          </cell>
          <cell r="I303">
            <v>-7.7597712073780217E-2</v>
          </cell>
          <cell r="J303">
            <v>-7.037350874510008E-2</v>
          </cell>
          <cell r="K303">
            <v>-6.4013470497737146E-2</v>
          </cell>
          <cell r="L303">
            <v>-5.8381737694250341E-2</v>
          </cell>
        </row>
        <row r="304">
          <cell r="A304" t="str">
            <v>Net sales</v>
          </cell>
          <cell r="C304">
            <v>2.9586637535534331E-2</v>
          </cell>
          <cell r="D304">
            <v>2.8290073708624113E-2</v>
          </cell>
          <cell r="E304">
            <v>-0.04</v>
          </cell>
          <cell r="F304">
            <v>4.9848876626364662E-2</v>
          </cell>
          <cell r="G304">
            <v>4.4667240329488822E-2</v>
          </cell>
          <cell r="H304">
            <v>4.0209694258156729E-2</v>
          </cell>
          <cell r="I304">
            <v>3.6334527163931055E-2</v>
          </cell>
          <cell r="J304">
            <v>3.2951667087735913E-2</v>
          </cell>
          <cell r="K304">
            <v>2.9973478684352104E-2</v>
          </cell>
          <cell r="L304">
            <v>2.7336415209508587E-2</v>
          </cell>
        </row>
        <row r="305">
          <cell r="A305" t="str">
            <v>Market Growth</v>
          </cell>
          <cell r="C305">
            <v>0</v>
          </cell>
          <cell r="D305">
            <v>-0.25905290635665701</v>
          </cell>
          <cell r="E305">
            <v>0</v>
          </cell>
          <cell r="F305">
            <v>6.7544842989296625E-2</v>
          </cell>
          <cell r="G305">
            <v>6.7579300269325807E-2</v>
          </cell>
          <cell r="H305">
            <v>6.7819570832531331E-2</v>
          </cell>
          <cell r="I305">
            <v>6.7698576379934802E-2</v>
          </cell>
          <cell r="J305">
            <v>6.7776845881341849E-2</v>
          </cell>
          <cell r="K305">
            <v>6.7864630984055443E-2</v>
          </cell>
          <cell r="L305">
            <v>6.815045171759776E-2</v>
          </cell>
        </row>
        <row r="307">
          <cell r="A307" t="str">
            <v>As a % of average AUM</v>
          </cell>
        </row>
        <row r="308">
          <cell r="A308" t="str">
            <v>Mgmt Fees</v>
          </cell>
          <cell r="C308">
            <v>1.8072890840054583E-2</v>
          </cell>
          <cell r="D308">
            <v>1.7608912657844415E-2</v>
          </cell>
          <cell r="E308">
            <v>1.7325017453064199E-2</v>
          </cell>
          <cell r="F308">
            <v>1.7267609035354087E-2</v>
          </cell>
          <cell r="G308">
            <v>1.7246990190039588E-2</v>
          </cell>
          <cell r="H308">
            <v>1.7274231618733909E-2</v>
          </cell>
          <cell r="I308">
            <v>1.7209684020453333E-2</v>
          </cell>
          <cell r="J308">
            <v>1.719233307828491E-2</v>
          </cell>
          <cell r="K308">
            <v>1.7175521961988922E-2</v>
          </cell>
          <cell r="L308">
            <v>1.7205532831540242E-2</v>
          </cell>
        </row>
        <row r="309">
          <cell r="A309" t="str">
            <v>Administrative Fees</v>
          </cell>
          <cell r="C309">
            <v>4.4998027781117389E-3</v>
          </cell>
          <cell r="D309">
            <v>4.7333520217425623E-3</v>
          </cell>
          <cell r="E309">
            <v>4.8927922980302159E-3</v>
          </cell>
          <cell r="F309">
            <v>4.5625446868073054E-3</v>
          </cell>
          <cell r="G309">
            <v>4.2716982927564224E-3</v>
          </cell>
          <cell r="H309">
            <v>4.020746548898179E-3</v>
          </cell>
          <cell r="I309">
            <v>3.7926551334444966E-3</v>
          </cell>
          <cell r="J309">
            <v>3.5931941520262788E-3</v>
          </cell>
          <cell r="K309">
            <v>3.4144946017364876E-3</v>
          </cell>
          <cell r="L309">
            <v>3.2560508425256247E-3</v>
          </cell>
        </row>
        <row r="310">
          <cell r="A310" t="str">
            <v>Selling, general and administrative</v>
          </cell>
          <cell r="C310">
            <v>3.7263535373019221E-3</v>
          </cell>
          <cell r="D310">
            <v>5.8249991095368119E-3</v>
          </cell>
          <cell r="E310">
            <v>7.6091866690297209E-3</v>
          </cell>
          <cell r="F310">
            <v>7.5571611069975824E-3</v>
          </cell>
          <cell r="G310">
            <v>6.9830747755878341E-3</v>
          </cell>
          <cell r="H310">
            <v>6.762730252412032E-3</v>
          </cell>
          <cell r="I310">
            <v>6.5736013838643094E-3</v>
          </cell>
          <cell r="J310">
            <v>6.4108021281555488E-3</v>
          </cell>
          <cell r="K310">
            <v>6.2695818962468621E-3</v>
          </cell>
          <cell r="L310">
            <v>6.1460454667333518E-3</v>
          </cell>
        </row>
        <row r="311">
          <cell r="A311" t="str">
            <v>Investment dealer fees</v>
          </cell>
          <cell r="C311">
            <v>2.9116129774008782E-3</v>
          </cell>
          <cell r="D311">
            <v>3.0167149696827332E-3</v>
          </cell>
          <cell r="E311">
            <v>3.0975244433913626E-3</v>
          </cell>
          <cell r="F311">
            <v>2.8773227673095439E-3</v>
          </cell>
          <cell r="G311">
            <v>2.6835574620121855E-3</v>
          </cell>
          <cell r="H311">
            <v>2.5227490220255206E-3</v>
          </cell>
          <cell r="I311">
            <v>2.3759112274107028E-3</v>
          </cell>
          <cell r="J311">
            <v>2.2479565047256213E-3</v>
          </cell>
          <cell r="K311">
            <v>2.1334184905856235E-3</v>
          </cell>
          <cell r="L311">
            <v>2.032325371801078E-3</v>
          </cell>
        </row>
        <row r="312">
          <cell r="A312" t="str">
            <v>Trailer fees</v>
          </cell>
          <cell r="C312">
            <v>5.6782276652741579E-3</v>
          </cell>
          <cell r="D312">
            <v>5.6806626685783936E-3</v>
          </cell>
          <cell r="E312">
            <v>5.4785219034218209E-3</v>
          </cell>
          <cell r="F312">
            <v>5.4618836512625073E-3</v>
          </cell>
          <cell r="G312">
            <v>5.4503112230312031E-3</v>
          </cell>
          <cell r="H312">
            <v>5.4542088376247503E-3</v>
          </cell>
          <cell r="I312">
            <v>5.4293894335128382E-3</v>
          </cell>
          <cell r="J312">
            <v>5.4196850340525304E-3</v>
          </cell>
          <cell r="K312">
            <v>5.4103080301642669E-3</v>
          </cell>
          <cell r="L312">
            <v>5.4157862648232021E-3</v>
          </cell>
        </row>
        <row r="314">
          <cell r="A314" t="str">
            <v>As a % of Redeemed AUM</v>
          </cell>
        </row>
        <row r="315">
          <cell r="A315" t="str">
            <v>Redemptions Fees</v>
          </cell>
          <cell r="C315">
            <v>3.3019684985013229E-3</v>
          </cell>
          <cell r="D315">
            <v>3.5673841631825563E-3</v>
          </cell>
          <cell r="E315">
            <v>4.3392768713922236E-3</v>
          </cell>
          <cell r="F315">
            <v>4.725572121936427E-3</v>
          </cell>
          <cell r="G315">
            <v>5.050919368970742E-3</v>
          </cell>
          <cell r="H315">
            <v>5.3310668261300391E-3</v>
          </cell>
          <cell r="I315">
            <v>5.5667845022166042E-3</v>
          </cell>
          <cell r="J315">
            <v>5.7527061066808324E-3</v>
          </cell>
          <cell r="K315">
            <v>5.8878948565724565E-3</v>
          </cell>
          <cell r="L315">
            <v>5.9778718867619183E-3</v>
          </cell>
        </row>
        <row r="317">
          <cell r="A317" t="str">
            <v>As % of SG&amp;A</v>
          </cell>
        </row>
        <row r="318">
          <cell r="A318" t="str">
            <v xml:space="preserve">Fees Recovered from Funds </v>
          </cell>
          <cell r="C318">
            <v>0.4905980270435884</v>
          </cell>
          <cell r="D318">
            <v>0.50566660332049107</v>
          </cell>
          <cell r="E318">
            <v>0.42268599956324504</v>
          </cell>
          <cell r="F318">
            <v>0.46582841266380365</v>
          </cell>
          <cell r="G318">
            <v>0.47177967311482438</v>
          </cell>
          <cell r="H318">
            <v>0.46795933246094046</v>
          </cell>
          <cell r="I318">
            <v>0.4663203203343298</v>
          </cell>
          <cell r="J318">
            <v>0.47541176155423881</v>
          </cell>
          <cell r="K318">
            <v>0.47738329882204644</v>
          </cell>
          <cell r="L318">
            <v>0.49940481908124928</v>
          </cell>
        </row>
        <row r="320">
          <cell r="A320" t="str">
            <v>DSCs on Gross Sales</v>
          </cell>
          <cell r="C320">
            <v>0</v>
          </cell>
          <cell r="D320">
            <v>-1.3250715977086191E-2</v>
          </cell>
          <cell r="E320">
            <v>-5.913024622205271E-3</v>
          </cell>
          <cell r="F320">
            <v>-2.1114745369440698E-2</v>
          </cell>
          <cell r="G320">
            <v>-2.1079621396693272E-2</v>
          </cell>
          <cell r="H320">
            <v>-2.1043355049260727E-2</v>
          </cell>
          <cell r="I320">
            <v>-2.1006061844521029E-2</v>
          </cell>
          <cell r="J320">
            <v>-2.0967748476949002E-2</v>
          </cell>
          <cell r="K320">
            <v>-2.0928396098247565E-2</v>
          </cell>
          <cell r="L320">
            <v>-2.0887939598870031E-2</v>
          </cell>
        </row>
        <row r="321">
          <cell r="A321" t="str">
            <v>Existing Amort/Model Tie</v>
          </cell>
          <cell r="C321">
            <v>-110621.113571429</v>
          </cell>
          <cell r="D321">
            <v>-107862.502080973</v>
          </cell>
          <cell r="E321">
            <v>-99951.7430331621</v>
          </cell>
          <cell r="F321">
            <v>-88196.224503755919</v>
          </cell>
          <cell r="G321">
            <v>-64421.165724125254</v>
          </cell>
          <cell r="H321">
            <v>-39116.941352261347</v>
          </cell>
          <cell r="I321">
            <v>-11524.270762300963</v>
          </cell>
          <cell r="J321">
            <v>31.189343491714681</v>
          </cell>
          <cell r="K321">
            <v>-26.196111178433057</v>
          </cell>
          <cell r="L321">
            <v>-1356.8214427377679</v>
          </cell>
        </row>
        <row r="325">
          <cell r="A325" t="str">
            <v>Operating Cash Flow (EBITDA - Cash Commissions)</v>
          </cell>
          <cell r="D325">
            <v>511323.60109779023</v>
          </cell>
          <cell r="E325">
            <v>551172.82490315009</v>
          </cell>
          <cell r="F325">
            <v>601212.62189734099</v>
          </cell>
          <cell r="G325">
            <v>700979.78395453235</v>
          </cell>
          <cell r="H325">
            <v>801609.53643347556</v>
          </cell>
          <cell r="I325">
            <v>904224.07636094326</v>
          </cell>
          <cell r="J325">
            <v>1025971.0097100541</v>
          </cell>
          <cell r="K325">
            <v>1149400.978170401</v>
          </cell>
          <cell r="L325">
            <v>1305952.9892448243</v>
          </cell>
        </row>
        <row r="326">
          <cell r="D326">
            <v>0.31396909148803409</v>
          </cell>
          <cell r="E326">
            <v>0.31065310006860253</v>
          </cell>
          <cell r="F326">
            <v>0.30827025295411387</v>
          </cell>
          <cell r="G326">
            <v>0.32708670001661072</v>
          </cell>
          <cell r="H326">
            <v>0.34054783904786462</v>
          </cell>
          <cell r="I326">
            <v>0.35227227332709576</v>
          </cell>
          <cell r="J326">
            <v>0.36653641863249092</v>
          </cell>
          <cell r="K326">
            <v>0.37730659044760795</v>
          </cell>
          <cell r="L326">
            <v>0.39361710158157837</v>
          </cell>
        </row>
        <row r="328">
          <cell r="A328" t="str">
            <v>DISCOUNTED CASH FLOW VALUATION</v>
          </cell>
        </row>
        <row r="329">
          <cell r="A329" t="str">
            <v xml:space="preserve">Unlevered Free Cash Flow </v>
          </cell>
        </row>
        <row r="330">
          <cell r="B330">
            <v>0</v>
          </cell>
          <cell r="N330" t="str">
            <v>Normalized</v>
          </cell>
        </row>
        <row r="332">
          <cell r="A332" t="str">
            <v>(C$ Thousands)</v>
          </cell>
          <cell r="C332">
            <v>2007</v>
          </cell>
          <cell r="D332">
            <v>2008</v>
          </cell>
          <cell r="E332">
            <v>2009</v>
          </cell>
          <cell r="F332">
            <v>2010</v>
          </cell>
          <cell r="G332">
            <v>2011</v>
          </cell>
          <cell r="H332">
            <v>2012</v>
          </cell>
          <cell r="I332">
            <v>2013</v>
          </cell>
          <cell r="J332">
            <v>2014</v>
          </cell>
          <cell r="K332">
            <v>2015</v>
          </cell>
          <cell r="L332">
            <v>2016</v>
          </cell>
          <cell r="N332">
            <v>2013</v>
          </cell>
        </row>
        <row r="334">
          <cell r="A334" t="str">
            <v>EBITDA</v>
          </cell>
          <cell r="C334">
            <v>737868.78500000003</v>
          </cell>
          <cell r="D334">
            <v>700654.85219527688</v>
          </cell>
          <cell r="E334">
            <v>752712.59716417396</v>
          </cell>
          <cell r="F334">
            <v>849070.00550309126</v>
          </cell>
          <cell r="G334">
            <v>948733.64569742582</v>
          </cell>
          <cell r="H334">
            <v>1049246.8940133275</v>
          </cell>
          <cell r="I334">
            <v>1151731.0460504792</v>
          </cell>
          <cell r="J334">
            <v>1273334.8456117637</v>
          </cell>
          <cell r="K334">
            <v>1396608.6651211074</v>
          </cell>
          <cell r="L334">
            <v>1552991.7964359303</v>
          </cell>
          <cell r="N334">
            <v>1408430.6038733753</v>
          </cell>
        </row>
        <row r="335">
          <cell r="A335" t="str">
            <v>Synergies</v>
          </cell>
          <cell r="B335">
            <v>1</v>
          </cell>
          <cell r="D335">
            <v>0</v>
          </cell>
          <cell r="E335">
            <v>0</v>
          </cell>
          <cell r="F335">
            <v>0</v>
          </cell>
          <cell r="G335">
            <v>0</v>
          </cell>
          <cell r="H335">
            <v>0</v>
          </cell>
          <cell r="I335">
            <v>0</v>
          </cell>
          <cell r="J335">
            <v>0</v>
          </cell>
          <cell r="K335">
            <v>0</v>
          </cell>
          <cell r="L335">
            <v>0</v>
          </cell>
          <cell r="N335">
            <v>0</v>
          </cell>
        </row>
        <row r="336">
          <cell r="A336" t="str">
            <v>EBITDA</v>
          </cell>
          <cell r="C336">
            <v>737868.78500000003</v>
          </cell>
          <cell r="D336">
            <v>700654.85219527688</v>
          </cell>
          <cell r="E336">
            <v>752712.59716417396</v>
          </cell>
          <cell r="F336">
            <v>849070.00550309126</v>
          </cell>
          <cell r="G336">
            <v>948733.64569742582</v>
          </cell>
          <cell r="H336">
            <v>1049246.8940133275</v>
          </cell>
          <cell r="I336">
            <v>1151731.0460504792</v>
          </cell>
          <cell r="J336">
            <v>1273334.8456117637</v>
          </cell>
          <cell r="K336">
            <v>1396608.6651211074</v>
          </cell>
          <cell r="L336">
            <v>1552991.7964359303</v>
          </cell>
          <cell r="N336">
            <v>1408430.6038733753</v>
          </cell>
        </row>
        <row r="337">
          <cell r="A337" t="str">
            <v>Growth in EBITDA</v>
          </cell>
          <cell r="C337" t="str">
            <v>n.a.</v>
          </cell>
          <cell r="D337" t="str">
            <v>n.a.</v>
          </cell>
          <cell r="E337">
            <v>7.4298700431162157E-2</v>
          </cell>
          <cell r="F337">
            <v>0.12801354554439692</v>
          </cell>
          <cell r="G337">
            <v>0.11737976792064608</v>
          </cell>
          <cell r="H337">
            <v>0.10594464397013481</v>
          </cell>
          <cell r="I337">
            <v>9.7674010399167122E-2</v>
          </cell>
          <cell r="J337">
            <v>0.10558350404661643</v>
          </cell>
          <cell r="K337">
            <v>9.6811785159399921E-2</v>
          </cell>
          <cell r="L337">
            <v>0.11197347920024692</v>
          </cell>
        </row>
        <row r="338">
          <cell r="A338" t="str">
            <v>Less:  Severance, Integration and Retention Costs</v>
          </cell>
          <cell r="D338">
            <v>0</v>
          </cell>
          <cell r="E338">
            <v>0</v>
          </cell>
          <cell r="F338">
            <v>0</v>
          </cell>
          <cell r="G338">
            <v>0</v>
          </cell>
          <cell r="H338">
            <v>0</v>
          </cell>
          <cell r="I338">
            <v>0</v>
          </cell>
          <cell r="J338">
            <v>0</v>
          </cell>
          <cell r="K338">
            <v>0</v>
          </cell>
          <cell r="L338">
            <v>0</v>
          </cell>
        </row>
        <row r="339">
          <cell r="A339" t="str">
            <v>Less:  Depreciation &amp; Amortization</v>
          </cell>
          <cell r="C339">
            <v>-193496.234</v>
          </cell>
          <cell r="D339">
            <v>-202691.44109748665</v>
          </cell>
          <cell r="E339">
            <v>-213059.77226102387</v>
          </cell>
          <cell r="F339">
            <v>-256857.38360575028</v>
          </cell>
          <cell r="G339">
            <v>-256753.86174289352</v>
          </cell>
          <cell r="H339">
            <v>-256637.35757985202</v>
          </cell>
          <cell r="I339">
            <v>-256506.96968953594</v>
          </cell>
          <cell r="J339">
            <v>-256363.83590170945</v>
          </cell>
          <cell r="K339">
            <v>-256207.68695070638</v>
          </cell>
          <cell r="L339">
            <v>-256038.80719110603</v>
          </cell>
          <cell r="N339">
            <v>-256038.80719110603</v>
          </cell>
        </row>
        <row r="340">
          <cell r="A340" t="str">
            <v>EBIT</v>
          </cell>
          <cell r="C340">
            <v>544372.55099999998</v>
          </cell>
          <cell r="D340">
            <v>497963.41109779023</v>
          </cell>
          <cell r="E340">
            <v>539652.82490315009</v>
          </cell>
          <cell r="F340">
            <v>592212.62189734099</v>
          </cell>
          <cell r="G340">
            <v>691979.78395453235</v>
          </cell>
          <cell r="H340">
            <v>792609.53643347556</v>
          </cell>
          <cell r="I340">
            <v>895224.07636094326</v>
          </cell>
          <cell r="J340">
            <v>1016971.0097100541</v>
          </cell>
          <cell r="K340">
            <v>1140400.978170401</v>
          </cell>
          <cell r="L340">
            <v>1296952.9892448243</v>
          </cell>
          <cell r="N340">
            <v>1152391.7966822693</v>
          </cell>
        </row>
        <row r="341">
          <cell r="A341" t="str">
            <v>Growth in EBIT</v>
          </cell>
          <cell r="D341" t="str">
            <v>nmf</v>
          </cell>
          <cell r="E341">
            <v>8.371983337782396E-2</v>
          </cell>
          <cell r="F341">
            <v>9.7395574652321404E-2</v>
          </cell>
          <cell r="G341">
            <v>0.16846510588976571</v>
          </cell>
          <cell r="H341">
            <v>0.14542296583270597</v>
          </cell>
          <cell r="I341">
            <v>0.1294641752472534</v>
          </cell>
          <cell r="J341">
            <v>0.13599604452553171</v>
          </cell>
          <cell r="K341">
            <v>0.12137019372414315</v>
          </cell>
          <cell r="L341">
            <v>0.13727803997992627</v>
          </cell>
        </row>
        <row r="343">
          <cell r="A343" t="str">
            <v>Less:</v>
          </cell>
        </row>
        <row r="344">
          <cell r="A344" t="str">
            <v>Cash taxes</v>
          </cell>
          <cell r="D344">
            <v>-162272.83066467018</v>
          </cell>
          <cell r="E344">
            <v>-171089.37299599507</v>
          </cell>
          <cell r="F344">
            <v>-182294.29705981762</v>
          </cell>
          <cell r="G344">
            <v>-203203.32345716821</v>
          </cell>
          <cell r="H344">
            <v>-220864.61037487013</v>
          </cell>
          <cell r="I344">
            <v>-247214.33823892177</v>
          </cell>
          <cell r="J344">
            <v>-280834.51038941205</v>
          </cell>
          <cell r="K344">
            <v>-314919.4493197999</v>
          </cell>
          <cell r="L344">
            <v>-358150.97407397971</v>
          </cell>
          <cell r="N344">
            <v>-318230.68987021531</v>
          </cell>
        </row>
        <row r="345">
          <cell r="A345" t="str">
            <v>Tax rate</v>
          </cell>
          <cell r="D345">
            <v>0.32587299999999997</v>
          </cell>
          <cell r="E345">
            <v>0.31703599999999998</v>
          </cell>
          <cell r="F345">
            <v>0.30781900000000001</v>
          </cell>
          <cell r="G345">
            <v>0.293655</v>
          </cell>
          <cell r="H345">
            <v>0.27865499999999999</v>
          </cell>
          <cell r="I345">
            <v>0.276148</v>
          </cell>
          <cell r="J345">
            <v>0.276148</v>
          </cell>
          <cell r="K345">
            <v>0.276148</v>
          </cell>
          <cell r="L345">
            <v>0.276148</v>
          </cell>
        </row>
        <row r="346">
          <cell r="A346" t="str">
            <v>Capital tax</v>
          </cell>
          <cell r="D346">
            <v>0</v>
          </cell>
          <cell r="E346">
            <v>0</v>
          </cell>
          <cell r="F346">
            <v>0</v>
          </cell>
          <cell r="G346">
            <v>0</v>
          </cell>
          <cell r="H346">
            <v>0</v>
          </cell>
          <cell r="I346">
            <v>0</v>
          </cell>
          <cell r="J346">
            <v>0</v>
          </cell>
          <cell r="K346">
            <v>0</v>
          </cell>
          <cell r="L346">
            <v>0</v>
          </cell>
        </row>
        <row r="347">
          <cell r="A347" t="str">
            <v>DSCs</v>
          </cell>
          <cell r="D347">
            <v>-189331.25109748665</v>
          </cell>
          <cell r="E347">
            <v>-201539.77226102387</v>
          </cell>
          <cell r="F347">
            <v>-247857.38360575028</v>
          </cell>
          <cell r="G347">
            <v>-247753.86174289352</v>
          </cell>
          <cell r="H347">
            <v>-247637.35757985202</v>
          </cell>
          <cell r="I347">
            <v>-247506.96968953594</v>
          </cell>
          <cell r="J347">
            <v>-247363.83590170945</v>
          </cell>
          <cell r="K347">
            <v>-247207.68695070638</v>
          </cell>
          <cell r="L347">
            <v>-247038.80719110603</v>
          </cell>
          <cell r="N347">
            <v>-247038.80719110603</v>
          </cell>
        </row>
        <row r="348">
          <cell r="A348" t="str">
            <v>Capital expenditures</v>
          </cell>
          <cell r="D348">
            <v>-9501.2199999999993</v>
          </cell>
          <cell r="E348">
            <v>-9000</v>
          </cell>
          <cell r="F348">
            <v>-9000</v>
          </cell>
          <cell r="G348">
            <v>-9000</v>
          </cell>
          <cell r="H348">
            <v>-9000</v>
          </cell>
          <cell r="I348">
            <v>-9000</v>
          </cell>
          <cell r="J348">
            <v>-9000</v>
          </cell>
          <cell r="K348">
            <v>-9000</v>
          </cell>
          <cell r="L348">
            <v>-9000</v>
          </cell>
          <cell r="N348">
            <v>-9000</v>
          </cell>
        </row>
        <row r="349">
          <cell r="A349" t="str">
            <v>Net decrease (increase) in working capital</v>
          </cell>
          <cell r="D349">
            <v>0</v>
          </cell>
          <cell r="E349">
            <v>0</v>
          </cell>
          <cell r="F349">
            <v>0</v>
          </cell>
          <cell r="G349">
            <v>0</v>
          </cell>
          <cell r="H349">
            <v>0</v>
          </cell>
          <cell r="I349">
            <v>0</v>
          </cell>
          <cell r="J349">
            <v>0</v>
          </cell>
          <cell r="K349">
            <v>0</v>
          </cell>
          <cell r="L349">
            <v>0</v>
          </cell>
        </row>
        <row r="350">
          <cell r="A350" t="str">
            <v>Add:</v>
          </cell>
        </row>
        <row r="351">
          <cell r="A351" t="str">
            <v>Depreciation &amp; Amortization</v>
          </cell>
          <cell r="D351">
            <v>202691.44109748665</v>
          </cell>
          <cell r="E351">
            <v>213059.77226102387</v>
          </cell>
          <cell r="F351">
            <v>256857.38360575028</v>
          </cell>
          <cell r="G351">
            <v>256753.86174289352</v>
          </cell>
          <cell r="H351">
            <v>256637.35757985202</v>
          </cell>
          <cell r="I351">
            <v>256506.96968953594</v>
          </cell>
          <cell r="J351">
            <v>256363.83590170945</v>
          </cell>
          <cell r="K351">
            <v>256207.68695070638</v>
          </cell>
          <cell r="L351">
            <v>256038.80719110603</v>
          </cell>
          <cell r="N351">
            <v>256038.80719110603</v>
          </cell>
        </row>
        <row r="352">
          <cell r="A352" t="str">
            <v>Restrucuturing Charges</v>
          </cell>
          <cell r="D352">
            <v>0</v>
          </cell>
          <cell r="E352">
            <v>0</v>
          </cell>
          <cell r="F352">
            <v>0</v>
          </cell>
          <cell r="G352">
            <v>0</v>
          </cell>
          <cell r="H352">
            <v>0</v>
          </cell>
          <cell r="I352">
            <v>0</v>
          </cell>
          <cell r="J352">
            <v>0</v>
          </cell>
          <cell r="K352">
            <v>0</v>
          </cell>
          <cell r="L352">
            <v>0</v>
          </cell>
        </row>
        <row r="354">
          <cell r="A354" t="str">
            <v>Unlevered free cash flow</v>
          </cell>
          <cell r="D354">
            <v>339549.55043311999</v>
          </cell>
          <cell r="E354">
            <v>371083.45190715499</v>
          </cell>
          <cell r="F354">
            <v>409918.3248375234</v>
          </cell>
          <cell r="G354">
            <v>488776.46049736417</v>
          </cell>
          <cell r="H354">
            <v>571744.92605860543</v>
          </cell>
          <cell r="I354">
            <v>648009.73812202155</v>
          </cell>
          <cell r="J354">
            <v>736136.49932064209</v>
          </cell>
          <cell r="K354">
            <v>825481.52885060105</v>
          </cell>
          <cell r="L354">
            <v>938802.0151708445</v>
          </cell>
          <cell r="N354">
            <v>834161.10681205406</v>
          </cell>
        </row>
        <row r="355">
          <cell r="A355" t="str">
            <v>Growth in unlevered free cash flow</v>
          </cell>
          <cell r="D355" t="str">
            <v>nmf</v>
          </cell>
          <cell r="E355">
            <v>9.2869807760932677E-2</v>
          </cell>
          <cell r="F355">
            <v>0.10465266702349441</v>
          </cell>
          <cell r="G355">
            <v>0.19237523887495689</v>
          </cell>
          <cell r="H355">
            <v>0.16974726130799156</v>
          </cell>
          <cell r="I355">
            <v>0.13338957389470352</v>
          </cell>
          <cell r="J355">
            <v>0.13599604452553171</v>
          </cell>
          <cell r="K355">
            <v>0.12137019372414315</v>
          </cell>
          <cell r="L355">
            <v>0.13727803997992627</v>
          </cell>
        </row>
        <row r="358">
          <cell r="A358" t="str">
            <v>Tax Benefits for Income Trust Porpuse</v>
          </cell>
        </row>
        <row r="359">
          <cell r="A359" t="str">
            <v>EBIT</v>
          </cell>
          <cell r="D359">
            <v>497963.41109779023</v>
          </cell>
          <cell r="E359">
            <v>539652.82490315009</v>
          </cell>
          <cell r="F359">
            <v>592212.62189734099</v>
          </cell>
          <cell r="H359" t="str">
            <v>Total EV</v>
          </cell>
          <cell r="I359" t="e">
            <v>#REF!</v>
          </cell>
        </row>
        <row r="360">
          <cell r="A360" t="str">
            <v>Interest Expense</v>
          </cell>
          <cell r="D360" t="e">
            <v>#REF!</v>
          </cell>
          <cell r="E360" t="e">
            <v>#REF!</v>
          </cell>
          <cell r="F360" t="e">
            <v>#REF!</v>
          </cell>
          <cell r="H360" t="str">
            <v>% of Debt</v>
          </cell>
          <cell r="I360">
            <v>0.2</v>
          </cell>
        </row>
        <row r="361">
          <cell r="A361" t="str">
            <v>EBT</v>
          </cell>
          <cell r="D361" t="e">
            <v>#REF!</v>
          </cell>
          <cell r="E361" t="e">
            <v>#REF!</v>
          </cell>
          <cell r="F361" t="e">
            <v>#REF!</v>
          </cell>
          <cell r="H361" t="str">
            <v>Total Debt</v>
          </cell>
          <cell r="I361" t="e">
            <v>#REF!</v>
          </cell>
        </row>
        <row r="362">
          <cell r="A362" t="str">
            <v>Tax</v>
          </cell>
          <cell r="D362" t="e">
            <v>#REF!</v>
          </cell>
          <cell r="E362" t="e">
            <v>#REF!</v>
          </cell>
          <cell r="F362" t="e">
            <v>#REF!</v>
          </cell>
          <cell r="H362" t="str">
            <v>Cost of debt</v>
          </cell>
          <cell r="I362">
            <v>0.05</v>
          </cell>
        </row>
        <row r="363">
          <cell r="A363" t="str">
            <v>Tax benefits earned year-to-date</v>
          </cell>
          <cell r="D363" t="e">
            <v>#REF!</v>
          </cell>
          <cell r="E363">
            <v>0</v>
          </cell>
          <cell r="F363">
            <v>0</v>
          </cell>
          <cell r="H363" t="str">
            <v>Int. Expense</v>
          </cell>
          <cell r="I363" t="e">
            <v>#REF!</v>
          </cell>
        </row>
        <row r="364">
          <cell r="A364" t="str">
            <v>Adjusted unlevered free cash flows</v>
          </cell>
          <cell r="D364" t="e">
            <v>#REF!</v>
          </cell>
          <cell r="E364" t="e">
            <v>#REF!</v>
          </cell>
          <cell r="F364" t="e">
            <v>#REF!</v>
          </cell>
          <cell r="J364" t="str">
            <v>Low</v>
          </cell>
          <cell r="K364" t="str">
            <v>High</v>
          </cell>
        </row>
        <row r="365">
          <cell r="H365" t="str">
            <v>WACC</v>
          </cell>
          <cell r="J365">
            <v>0.09</v>
          </cell>
          <cell r="K365">
            <v>0.1</v>
          </cell>
        </row>
        <row r="366">
          <cell r="H366" t="str">
            <v>Cost of debt</v>
          </cell>
          <cell r="J366">
            <v>3.3706350000000003E-2</v>
          </cell>
          <cell r="K366">
            <v>3.3706350000000003E-2</v>
          </cell>
        </row>
        <row r="367">
          <cell r="A367" t="str">
            <v>Discount factor - Low Ke</v>
          </cell>
          <cell r="B367">
            <v>0.1040734125</v>
          </cell>
          <cell r="D367">
            <v>0.96355335548251209</v>
          </cell>
          <cell r="E367">
            <v>0.90573687281868132</v>
          </cell>
          <cell r="F367">
            <v>0.82035928278336412</v>
          </cell>
          <cell r="H367" t="str">
            <v>Weighted Cost of debt</v>
          </cell>
          <cell r="J367">
            <v>6.7412700000000006E-3</v>
          </cell>
          <cell r="K367">
            <v>6.7412700000000006E-3</v>
          </cell>
        </row>
        <row r="368">
          <cell r="A368" t="str">
            <v>Discount factor - High Ke</v>
          </cell>
          <cell r="B368">
            <v>0.11657341250000001</v>
          </cell>
          <cell r="D368">
            <v>0.95949401283610669</v>
          </cell>
          <cell r="E368">
            <v>0.89559718044961067</v>
          </cell>
          <cell r="F368">
            <v>0.80209430962929251</v>
          </cell>
          <cell r="H368" t="str">
            <v>Cost of Equity</v>
          </cell>
          <cell r="J368">
            <v>8.3258730000000003E-2</v>
          </cell>
          <cell r="K368">
            <v>9.3258730000000012E-2</v>
          </cell>
        </row>
        <row r="369">
          <cell r="H369" t="str">
            <v>Weighted Cost of equity</v>
          </cell>
          <cell r="J369">
            <v>0.1040734125</v>
          </cell>
          <cell r="K369">
            <v>0.11657341250000001</v>
          </cell>
        </row>
        <row r="370">
          <cell r="A370" t="str">
            <v>PV of UFCFs - Low Ke</v>
          </cell>
          <cell r="B370">
            <v>0.1040734125</v>
          </cell>
          <cell r="D370" t="e">
            <v>#REF!</v>
          </cell>
          <cell r="E370" t="e">
            <v>#REF!</v>
          </cell>
          <cell r="F370" t="e">
            <v>#REF!</v>
          </cell>
        </row>
        <row r="371">
          <cell r="A371" t="str">
            <v>PV of UFCFs - High Ke</v>
          </cell>
          <cell r="B371">
            <v>0.11657341250000001</v>
          </cell>
          <cell r="D371" t="e">
            <v>#REF!</v>
          </cell>
          <cell r="E371" t="e">
            <v>#REF!</v>
          </cell>
          <cell r="F371" t="e">
            <v>#REF!</v>
          </cell>
        </row>
        <row r="375">
          <cell r="A375" t="str">
            <v>Taxable EBIT</v>
          </cell>
          <cell r="D375">
            <v>497963.41109779023</v>
          </cell>
          <cell r="E375">
            <v>539652.82490315009</v>
          </cell>
          <cell r="F375">
            <v>592212.62189734099</v>
          </cell>
          <cell r="G375">
            <v>691979.78395453235</v>
          </cell>
          <cell r="H375">
            <v>792609.53643347556</v>
          </cell>
          <cell r="I375">
            <v>895224.07636094326</v>
          </cell>
          <cell r="J375">
            <v>1016971.0097100541</v>
          </cell>
          <cell r="K375">
            <v>1140400.978170401</v>
          </cell>
          <cell r="L375">
            <v>1296952.9892448243</v>
          </cell>
        </row>
        <row r="376">
          <cell r="A376" t="str">
            <v>tax rate</v>
          </cell>
          <cell r="B376" t="str">
            <v>BNS</v>
          </cell>
          <cell r="D376">
            <v>0.32587299999999997</v>
          </cell>
          <cell r="E376">
            <v>0.31703599999999998</v>
          </cell>
          <cell r="F376">
            <v>0.30781900000000001</v>
          </cell>
          <cell r="G376">
            <v>0.293655</v>
          </cell>
          <cell r="H376">
            <v>0.27865499999999999</v>
          </cell>
          <cell r="I376">
            <v>0.276148</v>
          </cell>
          <cell r="J376">
            <v>0.276148</v>
          </cell>
          <cell r="K376">
            <v>0.276148</v>
          </cell>
          <cell r="L376">
            <v>0.276148</v>
          </cell>
        </row>
        <row r="377">
          <cell r="A377" t="str">
            <v>less:  taxes</v>
          </cell>
          <cell r="D377">
            <v>-162272.83066467018</v>
          </cell>
          <cell r="E377">
            <v>-171089.37299599507</v>
          </cell>
          <cell r="F377">
            <v>-182294.29705981762</v>
          </cell>
          <cell r="G377">
            <v>-203203.32345716821</v>
          </cell>
          <cell r="H377">
            <v>-220864.61037487013</v>
          </cell>
          <cell r="I377">
            <v>-247214.33823892177</v>
          </cell>
          <cell r="J377">
            <v>-280834.51038941205</v>
          </cell>
          <cell r="K377">
            <v>-314919.4493197999</v>
          </cell>
          <cell r="L377">
            <v>-358150.97407397971</v>
          </cell>
        </row>
        <row r="378">
          <cell r="A378" t="str">
            <v>add:  DTA utilization</v>
          </cell>
          <cell r="D378">
            <v>0</v>
          </cell>
          <cell r="E378">
            <v>0</v>
          </cell>
          <cell r="F378">
            <v>0</v>
          </cell>
          <cell r="G378">
            <v>0</v>
          </cell>
          <cell r="H378">
            <v>0</v>
          </cell>
          <cell r="I378">
            <v>0</v>
          </cell>
          <cell r="J378">
            <v>0</v>
          </cell>
          <cell r="K378">
            <v>0</v>
          </cell>
          <cell r="L378">
            <v>0</v>
          </cell>
        </row>
        <row r="379">
          <cell r="A379" t="str">
            <v>NetTaxes</v>
          </cell>
          <cell r="D379">
            <v>-162272.83066467018</v>
          </cell>
          <cell r="E379">
            <v>-171089.37299599507</v>
          </cell>
          <cell r="F379">
            <v>-182294.29705981762</v>
          </cell>
          <cell r="G379">
            <v>-203203.32345716821</v>
          </cell>
          <cell r="H379">
            <v>-220864.61037487013</v>
          </cell>
          <cell r="I379">
            <v>-247214.33823892177</v>
          </cell>
          <cell r="J379">
            <v>-280834.51038941205</v>
          </cell>
          <cell r="K379">
            <v>-314919.4493197999</v>
          </cell>
          <cell r="L379">
            <v>-358150.97407397971</v>
          </cell>
        </row>
        <row r="381">
          <cell r="A381" t="str">
            <v>Deferred Tax Asset</v>
          </cell>
        </row>
        <row r="382">
          <cell r="A382" t="str">
            <v>Opening Balance</v>
          </cell>
          <cell r="D382">
            <v>0</v>
          </cell>
          <cell r="E382">
            <v>0</v>
          </cell>
          <cell r="F382">
            <v>0</v>
          </cell>
          <cell r="G382">
            <v>0</v>
          </cell>
          <cell r="H382">
            <v>0</v>
          </cell>
          <cell r="I382">
            <v>0</v>
          </cell>
          <cell r="J382">
            <v>0</v>
          </cell>
          <cell r="K382">
            <v>0</v>
          </cell>
          <cell r="L382">
            <v>0</v>
          </cell>
        </row>
        <row r="383">
          <cell r="A383" t="str">
            <v>DTA Increase</v>
          </cell>
          <cell r="D383">
            <v>0</v>
          </cell>
          <cell r="E383">
            <v>0</v>
          </cell>
          <cell r="F383">
            <v>0</v>
          </cell>
          <cell r="G383">
            <v>0</v>
          </cell>
          <cell r="H383">
            <v>0</v>
          </cell>
          <cell r="I383">
            <v>0</v>
          </cell>
          <cell r="J383">
            <v>0</v>
          </cell>
          <cell r="K383">
            <v>0</v>
          </cell>
          <cell r="L383">
            <v>0</v>
          </cell>
        </row>
        <row r="384">
          <cell r="A384" t="str">
            <v>DTA Decrease</v>
          </cell>
          <cell r="D384">
            <v>0</v>
          </cell>
          <cell r="E384">
            <v>0</v>
          </cell>
          <cell r="F384">
            <v>0</v>
          </cell>
          <cell r="G384">
            <v>0</v>
          </cell>
          <cell r="H384">
            <v>0</v>
          </cell>
          <cell r="I384">
            <v>0</v>
          </cell>
          <cell r="J384">
            <v>0</v>
          </cell>
          <cell r="K384">
            <v>0</v>
          </cell>
          <cell r="L384">
            <v>0</v>
          </cell>
        </row>
        <row r="385">
          <cell r="A385" t="str">
            <v>Closing Balance</v>
          </cell>
          <cell r="D385">
            <v>0</v>
          </cell>
          <cell r="E385">
            <v>0</v>
          </cell>
          <cell r="F385">
            <v>0</v>
          </cell>
          <cell r="G385">
            <v>0</v>
          </cell>
          <cell r="H385">
            <v>0</v>
          </cell>
          <cell r="I385">
            <v>0</v>
          </cell>
          <cell r="J385">
            <v>0</v>
          </cell>
          <cell r="K385">
            <v>0</v>
          </cell>
          <cell r="L385">
            <v>0</v>
          </cell>
        </row>
        <row r="387">
          <cell r="A387" t="str">
            <v>For Valuation Purposes:</v>
          </cell>
        </row>
        <row r="388">
          <cell r="A388" t="str">
            <v>Months of UFCFs included in adjusted UFCF</v>
          </cell>
          <cell r="C388">
            <v>0</v>
          </cell>
          <cell r="D388">
            <v>9</v>
          </cell>
          <cell r="E388">
            <v>1</v>
          </cell>
          <cell r="F388">
            <v>1</v>
          </cell>
          <cell r="G388">
            <v>1</v>
          </cell>
          <cell r="H388">
            <v>1</v>
          </cell>
          <cell r="I388">
            <v>1</v>
          </cell>
          <cell r="J388">
            <v>1</v>
          </cell>
          <cell r="K388">
            <v>1</v>
          </cell>
          <cell r="L388">
            <v>1</v>
          </cell>
        </row>
        <row r="390">
          <cell r="A390" t="str">
            <v>Forecast unlevered free cash flows</v>
          </cell>
          <cell r="C390">
            <v>0</v>
          </cell>
          <cell r="D390">
            <v>339549.55043311999</v>
          </cell>
          <cell r="E390">
            <v>371083.45190715499</v>
          </cell>
          <cell r="F390">
            <v>409918.3248375234</v>
          </cell>
          <cell r="G390">
            <v>488776.46049736417</v>
          </cell>
          <cell r="H390">
            <v>571744.92605860543</v>
          </cell>
          <cell r="I390">
            <v>648009.73812202155</v>
          </cell>
          <cell r="J390">
            <v>736136.49932064209</v>
          </cell>
          <cell r="K390">
            <v>825481.52885060105</v>
          </cell>
          <cell r="L390">
            <v>938802.0151708445</v>
          </cell>
        </row>
        <row r="391">
          <cell r="A391" t="str">
            <v>Unlevered free cash flows earned year-to-date</v>
          </cell>
          <cell r="C391">
            <v>0</v>
          </cell>
          <cell r="D391">
            <v>254662.16282483999</v>
          </cell>
          <cell r="E391">
            <v>0</v>
          </cell>
          <cell r="F391">
            <v>0</v>
          </cell>
          <cell r="G391">
            <v>0</v>
          </cell>
          <cell r="H391">
            <v>0</v>
          </cell>
          <cell r="I391">
            <v>0</v>
          </cell>
          <cell r="J391">
            <v>0</v>
          </cell>
          <cell r="K391">
            <v>0</v>
          </cell>
          <cell r="L391">
            <v>0</v>
          </cell>
        </row>
        <row r="392">
          <cell r="A392" t="str">
            <v>Adjusted unlevered free cash flows</v>
          </cell>
          <cell r="C392">
            <v>0</v>
          </cell>
          <cell r="D392">
            <v>84887.387608279998</v>
          </cell>
          <cell r="E392">
            <v>371083.45190715499</v>
          </cell>
          <cell r="F392">
            <v>409918.3248375234</v>
          </cell>
          <cell r="G392">
            <v>488776.46049736417</v>
          </cell>
          <cell r="H392">
            <v>571744.92605860543</v>
          </cell>
          <cell r="I392">
            <v>648009.73812202155</v>
          </cell>
          <cell r="J392">
            <v>736136.49932064209</v>
          </cell>
          <cell r="K392">
            <v>825481.52885060105</v>
          </cell>
          <cell r="L392">
            <v>938802.0151708445</v>
          </cell>
        </row>
        <row r="393">
          <cell r="D393" t="str">
            <v>nmf</v>
          </cell>
          <cell r="E393">
            <v>3.3714792310437307</v>
          </cell>
          <cell r="F393">
            <v>0.10465266702349441</v>
          </cell>
          <cell r="G393">
            <v>0.19237523887495689</v>
          </cell>
          <cell r="H393">
            <v>0.16974726130799156</v>
          </cell>
          <cell r="I393">
            <v>0.13338957389470352</v>
          </cell>
          <cell r="J393">
            <v>0.13599604452553171</v>
          </cell>
          <cell r="K393">
            <v>0.12137019372414315</v>
          </cell>
          <cell r="L393">
            <v>0.13727803997992627</v>
          </cell>
        </row>
        <row r="394">
          <cell r="A394" t="str">
            <v>Mid-year convention on UFCFs</v>
          </cell>
        </row>
        <row r="395">
          <cell r="A395" t="str">
            <v>Discount time factor</v>
          </cell>
          <cell r="C395">
            <v>0</v>
          </cell>
          <cell r="D395">
            <v>0.375</v>
          </cell>
          <cell r="E395">
            <v>1</v>
          </cell>
          <cell r="F395">
            <v>2</v>
          </cell>
          <cell r="G395">
            <v>3</v>
          </cell>
          <cell r="H395">
            <v>4</v>
          </cell>
          <cell r="I395">
            <v>5</v>
          </cell>
          <cell r="J395">
            <v>6</v>
          </cell>
          <cell r="K395">
            <v>7</v>
          </cell>
          <cell r="L395">
            <v>8</v>
          </cell>
          <cell r="M395">
            <v>8.5</v>
          </cell>
        </row>
        <row r="397">
          <cell r="A397" t="str">
            <v>Discount factor - Low WACC</v>
          </cell>
          <cell r="B397">
            <v>0.09</v>
          </cell>
          <cell r="C397">
            <v>1</v>
          </cell>
          <cell r="D397">
            <v>0.96819996648686935</v>
          </cell>
          <cell r="E397">
            <v>0.9174311926605504</v>
          </cell>
          <cell r="F397">
            <v>0.84167999326655996</v>
          </cell>
          <cell r="G397">
            <v>0.77218348006106419</v>
          </cell>
          <cell r="H397">
            <v>0.7084252110651964</v>
          </cell>
          <cell r="I397">
            <v>0.64993138629834524</v>
          </cell>
          <cell r="J397">
            <v>0.5962673268792158</v>
          </cell>
          <cell r="K397">
            <v>0.54703424484331731</v>
          </cell>
          <cell r="L397">
            <v>0.50186627967276809</v>
          </cell>
          <cell r="M397">
            <v>0.48070071433672684</v>
          </cell>
        </row>
        <row r="398">
          <cell r="A398" t="str">
            <v>Discount factor - High WACC</v>
          </cell>
          <cell r="B398">
            <v>0.1</v>
          </cell>
          <cell r="C398">
            <v>1</v>
          </cell>
          <cell r="D398">
            <v>0.96488986139466859</v>
          </cell>
          <cell r="E398">
            <v>0.90909090909090906</v>
          </cell>
          <cell r="F398">
            <v>0.82644628099173545</v>
          </cell>
          <cell r="G398">
            <v>0.75131480090157754</v>
          </cell>
          <cell r="H398">
            <v>0.68301345536507052</v>
          </cell>
          <cell r="I398">
            <v>0.62092132305915493</v>
          </cell>
          <cell r="J398">
            <v>0.56447393005377722</v>
          </cell>
          <cell r="K398">
            <v>0.51315811823070645</v>
          </cell>
          <cell r="L398">
            <v>0.46650738020973315</v>
          </cell>
          <cell r="M398">
            <v>0.44479733463695009</v>
          </cell>
        </row>
        <row r="400">
          <cell r="A400" t="str">
            <v>PV of UFCFs - Low WACC</v>
          </cell>
          <cell r="B400">
            <v>0.09</v>
          </cell>
          <cell r="C400">
            <v>0</v>
          </cell>
          <cell r="D400">
            <v>82187.965837494587</v>
          </cell>
          <cell r="E400">
            <v>340443.53385977517</v>
          </cell>
          <cell r="F400">
            <v>345020.05288908625</v>
          </cell>
          <cell r="G400">
            <v>377425.10823878396</v>
          </cell>
          <cell r="H400">
            <v>405038.51991852268</v>
          </cell>
          <cell r="I400">
            <v>421161.86743247311</v>
          </cell>
          <cell r="J400">
            <v>438934.14266814291</v>
          </cell>
          <cell r="K400">
            <v>451566.66476689558</v>
          </cell>
          <cell r="L400">
            <v>471153.07470308931</v>
          </cell>
        </row>
        <row r="401">
          <cell r="A401" t="str">
            <v>PV of UFCFs - High WACC</v>
          </cell>
          <cell r="B401">
            <v>0.1</v>
          </cell>
          <cell r="C401">
            <v>0</v>
          </cell>
          <cell r="D401">
            <v>81906.979663508799</v>
          </cell>
          <cell r="E401">
            <v>337348.59264286817</v>
          </cell>
          <cell r="F401">
            <v>338775.47507233336</v>
          </cell>
          <cell r="G401">
            <v>367224.98910395493</v>
          </cell>
          <cell r="H401">
            <v>390509.47753473482</v>
          </cell>
          <cell r="I401">
            <v>402363.06394994212</v>
          </cell>
          <cell r="J401">
            <v>415529.86282755254</v>
          </cell>
          <cell r="K401">
            <v>423602.54797918105</v>
          </cell>
          <cell r="L401">
            <v>437958.06863296882</v>
          </cell>
        </row>
        <row r="404">
          <cell r="A404" t="str">
            <v>Valuation - Discounted Cash Flow Analysis</v>
          </cell>
        </row>
        <row r="405">
          <cell r="C405" t="str">
            <v>Low Value</v>
          </cell>
          <cell r="D405" t="str">
            <v>High Value</v>
          </cell>
          <cell r="F405" t="e">
            <v>#REF!</v>
          </cell>
          <cell r="G405">
            <v>9.5</v>
          </cell>
          <cell r="H405">
            <v>10</v>
          </cell>
          <cell r="I405">
            <v>10.5</v>
          </cell>
          <cell r="J405">
            <v>11</v>
          </cell>
          <cell r="K405">
            <v>11.5</v>
          </cell>
        </row>
        <row r="406">
          <cell r="A406" t="str">
            <v>Selected weighted average cost of capital</v>
          </cell>
          <cell r="C406">
            <v>0.1</v>
          </cell>
          <cell r="D406">
            <v>0.09</v>
          </cell>
          <cell r="F406">
            <v>8.5000000000000006E-2</v>
          </cell>
          <cell r="G406" t="e">
            <v>#REF!</v>
          </cell>
          <cell r="H406" t="e">
            <v>#REF!</v>
          </cell>
          <cell r="I406" t="e">
            <v>#REF!</v>
          </cell>
          <cell r="J406" t="e">
            <v>#REF!</v>
          </cell>
          <cell r="K406" t="e">
            <v>#REF!</v>
          </cell>
        </row>
        <row r="407">
          <cell r="A407" t="str">
            <v>Present value of unlevered free cash flows</v>
          </cell>
          <cell r="C407">
            <v>3195219.0574070448</v>
          </cell>
          <cell r="D407">
            <v>3332930.9303142638</v>
          </cell>
          <cell r="F407">
            <v>9.0000000000000011E-2</v>
          </cell>
          <cell r="G407" t="e">
            <v>#REF!</v>
          </cell>
          <cell r="H407" t="e">
            <v>#REF!</v>
          </cell>
          <cell r="I407" t="e">
            <v>#REF!</v>
          </cell>
          <cell r="J407" t="e">
            <v>#REF!</v>
          </cell>
          <cell r="K407" t="e">
            <v>#REF!</v>
          </cell>
        </row>
        <row r="408">
          <cell r="F408">
            <v>9.5000000000000015E-2</v>
          </cell>
          <cell r="G408" t="e">
            <v>#REF!</v>
          </cell>
          <cell r="H408" t="e">
            <v>#REF!</v>
          </cell>
          <cell r="I408" t="e">
            <v>#REF!</v>
          </cell>
          <cell r="J408" t="e">
            <v>#REF!</v>
          </cell>
          <cell r="K408" t="e">
            <v>#REF!</v>
          </cell>
        </row>
        <row r="409">
          <cell r="A409" t="str">
            <v>Terminal Value Methodology - Capitalization of UFCF</v>
          </cell>
          <cell r="F409">
            <v>0.10000000000000002</v>
          </cell>
          <cell r="G409" t="e">
            <v>#REF!</v>
          </cell>
          <cell r="H409" t="e">
            <v>#REF!</v>
          </cell>
          <cell r="I409" t="e">
            <v>#REF!</v>
          </cell>
          <cell r="J409" t="e">
            <v>#REF!</v>
          </cell>
          <cell r="K409" t="e">
            <v>#REF!</v>
          </cell>
        </row>
        <row r="410">
          <cell r="A410" t="str">
            <v>Unlevered free cash flow - selected terminal growth rate</v>
          </cell>
          <cell r="C410">
            <v>0</v>
          </cell>
          <cell r="D410">
            <v>0</v>
          </cell>
          <cell r="F410">
            <v>0.10500000000000002</v>
          </cell>
          <cell r="G410" t="e">
            <v>#REF!</v>
          </cell>
          <cell r="H410" t="e">
            <v>#REF!</v>
          </cell>
          <cell r="I410" t="e">
            <v>#REF!</v>
          </cell>
          <cell r="J410" t="e">
            <v>#REF!</v>
          </cell>
          <cell r="K410" t="e">
            <v>#REF!</v>
          </cell>
        </row>
        <row r="411">
          <cell r="A411" t="str">
            <v>Present value of terminal value</v>
          </cell>
        </row>
        <row r="412">
          <cell r="A412" t="str">
            <v>Enterprise value - Capitalization of UFCF</v>
          </cell>
        </row>
        <row r="413">
          <cell r="A413" t="str">
            <v>Percentage of enterprise value from terminal period</v>
          </cell>
        </row>
        <row r="415">
          <cell r="A415" t="str">
            <v>Terminal Value Methodology - EBIT Multiple</v>
          </cell>
        </row>
        <row r="416">
          <cell r="A416" t="str">
            <v>EBIT - selected terminal multiple (trailing)</v>
          </cell>
          <cell r="C416">
            <v>10</v>
          </cell>
          <cell r="D416">
            <v>11</v>
          </cell>
        </row>
        <row r="417">
          <cell r="A417" t="str">
            <v>Present value of terminal value</v>
          </cell>
          <cell r="C417">
            <v>5125807.9962175954</v>
          </cell>
          <cell r="D417">
            <v>6093511.1584704611</v>
          </cell>
        </row>
        <row r="418">
          <cell r="A418" t="str">
            <v>Enterprise value - EBIT multiple</v>
          </cell>
          <cell r="C418">
            <v>8321027.0536246402</v>
          </cell>
          <cell r="D418">
            <v>9426442.0887847245</v>
          </cell>
        </row>
        <row r="419">
          <cell r="A419" t="str">
            <v>Percentage of enterprise value from terminal period</v>
          </cell>
          <cell r="C419">
            <v>0.6160066495619424</v>
          </cell>
          <cell r="D419">
            <v>0.64642747508313059</v>
          </cell>
        </row>
        <row r="421">
          <cell r="A421" t="str">
            <v>Tax Benefits for Income Trust</v>
          </cell>
          <cell r="C421" t="e">
            <v>#REF!</v>
          </cell>
          <cell r="D421" t="e">
            <v>#REF!</v>
          </cell>
          <cell r="F421" t="str">
            <v>Take Private?</v>
          </cell>
          <cell r="G421">
            <v>0</v>
          </cell>
        </row>
        <row r="423">
          <cell r="A423" t="str">
            <v>Selected Enterprise Value</v>
          </cell>
          <cell r="C423" t="e">
            <v>#REF!</v>
          </cell>
          <cell r="D423" t="e">
            <v>#REF!</v>
          </cell>
        </row>
        <row r="424">
          <cell r="A424" t="str">
            <v>Implied EV/2008E EBIT</v>
          </cell>
          <cell r="C424" t="e">
            <v>#REF!</v>
          </cell>
          <cell r="D424" t="e">
            <v>#REF!</v>
          </cell>
        </row>
        <row r="426">
          <cell r="A426" t="str">
            <v>Less:</v>
          </cell>
        </row>
        <row r="427">
          <cell r="A427" t="str">
            <v>Debt</v>
          </cell>
          <cell r="C427">
            <v>-1095000</v>
          </cell>
          <cell r="D427">
            <v>-1095000</v>
          </cell>
        </row>
        <row r="428">
          <cell r="A428" t="str">
            <v>Preferred Shares</v>
          </cell>
          <cell r="C428">
            <v>-18740</v>
          </cell>
          <cell r="D428">
            <v>-18740</v>
          </cell>
        </row>
        <row r="429">
          <cell r="A429" t="str">
            <v>Add:</v>
          </cell>
        </row>
        <row r="430">
          <cell r="A430" t="str">
            <v>Cash / Short-term / Corp. investments</v>
          </cell>
          <cell r="C430">
            <v>162000</v>
          </cell>
          <cell r="D430">
            <v>162000</v>
          </cell>
        </row>
        <row r="431">
          <cell r="A431" t="str">
            <v>Selected Equity Value</v>
          </cell>
          <cell r="C431" t="e">
            <v>#REF!</v>
          </cell>
          <cell r="D431" t="e">
            <v>#REF!</v>
          </cell>
        </row>
        <row r="433">
          <cell r="A433" t="str">
            <v>Number of Units</v>
          </cell>
          <cell r="C433">
            <v>278177.54200000002</v>
          </cell>
          <cell r="D433">
            <v>278177.54200000002</v>
          </cell>
        </row>
        <row r="435">
          <cell r="A435" t="str">
            <v>Unit Value</v>
          </cell>
          <cell r="C435" t="e">
            <v>#REF!</v>
          </cell>
          <cell r="D435" t="e">
            <v>#REF!</v>
          </cell>
        </row>
        <row r="443">
          <cell r="A443" t="str">
            <v>Tax New</v>
          </cell>
          <cell r="D443">
            <v>162.27283066467018</v>
          </cell>
          <cell r="E443">
            <v>171.08937299599506</v>
          </cell>
          <cell r="F443">
            <v>182.29429705981761</v>
          </cell>
          <cell r="G443">
            <v>203.20332345716821</v>
          </cell>
          <cell r="H443">
            <v>220.86461037487013</v>
          </cell>
          <cell r="I443">
            <v>247.21433823892178</v>
          </cell>
          <cell r="J443">
            <v>280.83451038941206</v>
          </cell>
          <cell r="K443">
            <v>314.91944931979992</v>
          </cell>
          <cell r="L443">
            <v>358.15097407397974</v>
          </cell>
        </row>
        <row r="444">
          <cell r="A444" t="str">
            <v>Tax Old</v>
          </cell>
          <cell r="D444">
            <v>154.4</v>
          </cell>
          <cell r="E444">
            <v>94.8</v>
          </cell>
          <cell r="F444">
            <v>90.8</v>
          </cell>
          <cell r="G444">
            <v>106.9</v>
          </cell>
          <cell r="H444">
            <v>119</v>
          </cell>
          <cell r="I444">
            <v>135.19999999999999</v>
          </cell>
          <cell r="J444">
            <v>154</v>
          </cell>
          <cell r="K444">
            <v>174</v>
          </cell>
          <cell r="L444">
            <v>196.1</v>
          </cell>
        </row>
        <row r="445">
          <cell r="A445" t="str">
            <v>D&amp;A Tax Effect</v>
          </cell>
          <cell r="D445">
            <v>7.8728306646701753</v>
          </cell>
          <cell r="E445">
            <v>76.289372995995066</v>
          </cell>
          <cell r="F445">
            <v>91.494297059817612</v>
          </cell>
          <cell r="G445">
            <v>96.303323457168204</v>
          </cell>
          <cell r="H445">
            <v>101.86461037487013</v>
          </cell>
          <cell r="I445">
            <v>112.01433823892179</v>
          </cell>
          <cell r="J445">
            <v>126.83451038941206</v>
          </cell>
          <cell r="K445">
            <v>140.91944931979992</v>
          </cell>
          <cell r="L445">
            <v>162.05097407397975</v>
          </cell>
        </row>
        <row r="446">
          <cell r="A446" t="str">
            <v>Cash DSC's New</v>
          </cell>
          <cell r="D446">
            <v>189.33125109748664</v>
          </cell>
          <cell r="E446">
            <v>201.53977226102387</v>
          </cell>
          <cell r="F446">
            <v>247.85738360575027</v>
          </cell>
          <cell r="G446">
            <v>247.75386174289352</v>
          </cell>
          <cell r="H446">
            <v>247.63735757985202</v>
          </cell>
          <cell r="I446">
            <v>247.50696968953594</v>
          </cell>
          <cell r="J446">
            <v>247.36383590170945</v>
          </cell>
          <cell r="K446">
            <v>247.20768695070637</v>
          </cell>
          <cell r="L446">
            <v>247.03880719110603</v>
          </cell>
        </row>
        <row r="447">
          <cell r="A447" t="str">
            <v>Cash DSC's Old</v>
          </cell>
          <cell r="D447">
            <v>183.8</v>
          </cell>
          <cell r="E447">
            <v>142</v>
          </cell>
          <cell r="F447">
            <v>162.19999999999999</v>
          </cell>
          <cell r="G447">
            <v>161.1</v>
          </cell>
          <cell r="H447">
            <v>160.6</v>
          </cell>
          <cell r="I447">
            <v>160.19999999999999</v>
          </cell>
          <cell r="J447">
            <v>159.80000000000001</v>
          </cell>
          <cell r="K447">
            <v>159.5</v>
          </cell>
          <cell r="L447">
            <v>159.1</v>
          </cell>
        </row>
        <row r="448">
          <cell r="A448" t="str">
            <v>Difference</v>
          </cell>
          <cell r="D448">
            <v>-13.404081762156807</v>
          </cell>
          <cell r="E448">
            <v>-135.82914525701892</v>
          </cell>
          <cell r="F448">
            <v>-177.15168066556788</v>
          </cell>
          <cell r="G448">
            <v>-182.95718520006173</v>
          </cell>
          <cell r="H448">
            <v>-188.90196795472215</v>
          </cell>
          <cell r="I448">
            <v>-199.32130792845774</v>
          </cell>
          <cell r="J448">
            <v>-214.3983462911215</v>
          </cell>
          <cell r="K448">
            <v>-228.6271362705063</v>
          </cell>
          <cell r="L448">
            <v>-249.98978126508578</v>
          </cell>
          <cell r="M448">
            <v>-249.98978126508578</v>
          </cell>
        </row>
        <row r="449">
          <cell r="A449" t="str">
            <v>PV High</v>
          </cell>
          <cell r="D449">
            <v>-12.977831512907477</v>
          </cell>
          <cell r="E449">
            <v>-124.61389473121001</v>
          </cell>
          <cell r="F449">
            <v>-149.10502538975496</v>
          </cell>
          <cell r="G449">
            <v>-141.27651596996029</v>
          </cell>
          <cell r="H449">
            <v>-133.822916518955</v>
          </cell>
          <cell r="I449">
            <v>-129.54517398074188</v>
          </cell>
          <cell r="J449">
            <v>-127.83872883033145</v>
          </cell>
          <cell r="K449">
            <v>-125.06687284042661</v>
          </cell>
          <cell r="L449">
            <v>-125.46144147971766</v>
          </cell>
          <cell r="M449">
            <v>-1321.872930741097</v>
          </cell>
        </row>
        <row r="450">
          <cell r="A450" t="str">
            <v>PV Low</v>
          </cell>
          <cell r="D450">
            <v>-12.933462593610287</v>
          </cell>
          <cell r="E450">
            <v>-123.48104114274447</v>
          </cell>
          <cell r="F450">
            <v>-146.40634765749411</v>
          </cell>
          <cell r="G450">
            <v>-137.45844117209742</v>
          </cell>
          <cell r="H450">
            <v>-129.02258585801661</v>
          </cell>
          <cell r="I450">
            <v>-123.7628502328192</v>
          </cell>
          <cell r="J450">
            <v>-121.02227712798002</v>
          </cell>
          <cell r="K450">
            <v>-117.32187102504831</v>
          </cell>
          <cell r="L450">
            <v>-116.6220779371794</v>
          </cell>
          <cell r="M450">
            <v>-1111.9478839318431</v>
          </cell>
        </row>
        <row r="452">
          <cell r="D452">
            <v>-2391.5813319951021</v>
          </cell>
          <cell r="E452">
            <v>-2139.9788386788332</v>
          </cell>
        </row>
        <row r="453">
          <cell r="A453" t="str">
            <v>Unit Price Diff</v>
          </cell>
          <cell r="D453">
            <v>-8.5973199518568677</v>
          </cell>
          <cell r="E453">
            <v>-7.6928526411338884</v>
          </cell>
        </row>
        <row r="455">
          <cell r="A455" t="str">
            <v>SG&amp;A New</v>
          </cell>
          <cell r="D455">
            <v>231.6220944968442</v>
          </cell>
          <cell r="E455">
            <v>262.65513820711027</v>
          </cell>
          <cell r="F455">
            <v>279.52102383963847</v>
          </cell>
          <cell r="G455">
            <v>298.68884810877069</v>
          </cell>
          <cell r="H455">
            <v>327.2829169066776</v>
          </cell>
          <cell r="I455">
            <v>355.36673215956927</v>
          </cell>
          <cell r="J455">
            <v>376.06690622926737</v>
          </cell>
          <cell r="K455">
            <v>404.1756235020593</v>
          </cell>
          <cell r="L455">
            <v>414.03747450748472</v>
          </cell>
        </row>
        <row r="456">
          <cell r="A456" t="str">
            <v>SG&amp;A Old</v>
          </cell>
          <cell r="D456">
            <v>231.6</v>
          </cell>
          <cell r="E456">
            <v>240.8</v>
          </cell>
          <cell r="F456">
            <v>250.9</v>
          </cell>
          <cell r="G456">
            <v>258.7</v>
          </cell>
          <cell r="H456">
            <v>278.8</v>
          </cell>
          <cell r="I456">
            <v>300.39999999999998</v>
          </cell>
          <cell r="J456">
            <v>323.60000000000002</v>
          </cell>
          <cell r="K456">
            <v>348.5</v>
          </cell>
          <cell r="L456">
            <v>375.3</v>
          </cell>
        </row>
        <row r="457">
          <cell r="A457" t="str">
            <v>Difference</v>
          </cell>
          <cell r="D457">
            <v>-2.2094496844204059E-2</v>
          </cell>
          <cell r="E457">
            <v>-21.855138207110258</v>
          </cell>
          <cell r="F457">
            <v>-28.621023839638468</v>
          </cell>
          <cell r="G457">
            <v>-39.988848108770696</v>
          </cell>
          <cell r="H457">
            <v>-48.482916906677588</v>
          </cell>
          <cell r="I457">
            <v>-54.96673215956929</v>
          </cell>
          <cell r="J457">
            <v>-52.466906229267352</v>
          </cell>
          <cell r="K457">
            <v>-55.675623502059295</v>
          </cell>
          <cell r="L457">
            <v>-38.737474507484706</v>
          </cell>
        </row>
        <row r="458">
          <cell r="A458" t="str">
            <v>Diff AfterTax</v>
          </cell>
          <cell r="D458">
            <v>-1.489449687409275E-2</v>
          </cell>
          <cell r="E458">
            <v>-14.926272610480851</v>
          </cell>
          <cell r="F458">
            <v>-19.810928902344791</v>
          </cell>
          <cell r="G458">
            <v>-28.245922917389638</v>
          </cell>
          <cell r="H458">
            <v>-34.972909696047346</v>
          </cell>
          <cell r="I458">
            <v>-39.787779007168545</v>
          </cell>
          <cell r="J458">
            <v>-37.97827500786763</v>
          </cell>
          <cell r="K458">
            <v>-40.300911423212625</v>
          </cell>
          <cell r="L458">
            <v>-28.040198397191816</v>
          </cell>
          <cell r="M458">
            <v>-28.040198397191816</v>
          </cell>
        </row>
        <row r="459">
          <cell r="A459" t="str">
            <v>PV High</v>
          </cell>
          <cell r="D459">
            <v>-1.4420851374335381E-2</v>
          </cell>
          <cell r="E459">
            <v>-13.693828083009954</v>
          </cell>
          <cell r="F459">
            <v>-16.674462505129863</v>
          </cell>
          <cell r="G459">
            <v>-21.811035055886499</v>
          </cell>
          <cell r="H459">
            <v>-24.775690932986393</v>
          </cell>
          <cell r="I459">
            <v>-25.85932636786125</v>
          </cell>
          <cell r="J459">
            <v>-22.645204518424961</v>
          </cell>
          <cell r="K459">
            <v>-22.04597864689454</v>
          </cell>
          <cell r="L459">
            <v>-14.072430050884972</v>
          </cell>
          <cell r="M459">
            <v>-148.26837739641013</v>
          </cell>
        </row>
        <row r="460">
          <cell r="A460" t="str">
            <v>PV Low</v>
          </cell>
          <cell r="D460">
            <v>-1.4371549024386678E-2</v>
          </cell>
          <cell r="E460">
            <v>-13.569338736800773</v>
          </cell>
          <cell r="F460">
            <v>-16.372668514334535</v>
          </cell>
          <cell r="G460">
            <v>-21.221579952959903</v>
          </cell>
          <cell r="H460">
            <v>-23.886967895667876</v>
          </cell>
          <cell r="I460">
            <v>-24.705080382716364</v>
          </cell>
          <cell r="J460">
            <v>-21.437746150354187</v>
          </cell>
          <cell r="K460">
            <v>-20.680739868918174</v>
          </cell>
          <cell r="L460">
            <v>-13.080959494835112</v>
          </cell>
          <cell r="M460">
            <v>-124.722055097622</v>
          </cell>
        </row>
        <row r="462">
          <cell r="D462">
            <v>-309.86075440886293</v>
          </cell>
          <cell r="E462">
            <v>-279.69150764323331</v>
          </cell>
        </row>
        <row r="463">
          <cell r="A463" t="str">
            <v>Unit Price Diff</v>
          </cell>
          <cell r="D463">
            <v>-1.1138956516082197</v>
          </cell>
          <cell r="E463">
            <v>-1.0054424438160909</v>
          </cell>
        </row>
        <row r="465">
          <cell r="A465" t="str">
            <v>Tax Benefits</v>
          </cell>
        </row>
        <row r="467">
          <cell r="A467" t="str">
            <v>New</v>
          </cell>
          <cell r="D467" t="e">
            <v>#REF!</v>
          </cell>
          <cell r="E467" t="e">
            <v>#REF!</v>
          </cell>
        </row>
        <row r="468">
          <cell r="A468" t="str">
            <v>Old</v>
          </cell>
          <cell r="D468">
            <v>170.2</v>
          </cell>
          <cell r="E468">
            <v>172.6</v>
          </cell>
        </row>
        <row r="469">
          <cell r="A469" t="str">
            <v>Diff</v>
          </cell>
          <cell r="D469" t="e">
            <v>#REF!</v>
          </cell>
          <cell r="E469" t="e">
            <v>#REF!</v>
          </cell>
        </row>
        <row r="471">
          <cell r="A471" t="str">
            <v>Unit Price Diff</v>
          </cell>
          <cell r="D471" t="e">
            <v>#REF!</v>
          </cell>
          <cell r="E471" t="e">
            <v>#REF!</v>
          </cell>
        </row>
        <row r="473">
          <cell r="A473" t="str">
            <v>Allocated Differences</v>
          </cell>
          <cell r="D473" t="e">
            <v>#REF!</v>
          </cell>
          <cell r="E473" t="e">
            <v>#REF!</v>
          </cell>
        </row>
      </sheetData>
      <sheetData sheetId="49"/>
      <sheetData sheetId="50">
        <row r="1">
          <cell r="A1" t="str">
            <v>Project Sky</v>
          </cell>
        </row>
        <row r="2">
          <cell r="A2" t="str">
            <v>Consolidated Income Statement - CI Financial</v>
          </cell>
        </row>
        <row r="3">
          <cell r="A3" t="str">
            <v>($ Millions CAD, except noted)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700.65485219527693</v>
          </cell>
          <cell r="H9">
            <v>752.71259716417399</v>
          </cell>
          <cell r="I9">
            <v>849.07000550309124</v>
          </cell>
          <cell r="J9">
            <v>948.7336456974258</v>
          </cell>
          <cell r="K9">
            <v>1049.2468940133276</v>
          </cell>
          <cell r="L9">
            <v>1151.7310460504791</v>
          </cell>
          <cell r="M9">
            <v>1273.3348456117637</v>
          </cell>
          <cell r="N9">
            <v>1396.6086651211074</v>
          </cell>
          <cell r="O9">
            <v>1552.9917964359304</v>
          </cell>
          <cell r="P9">
            <v>0</v>
          </cell>
        </row>
        <row r="10">
          <cell r="B10" t="str">
            <v>Add: Synergies</v>
          </cell>
          <cell r="G10">
            <v>0</v>
          </cell>
          <cell r="H10">
            <v>0</v>
          </cell>
          <cell r="I10">
            <v>0</v>
          </cell>
          <cell r="J10">
            <v>0</v>
          </cell>
          <cell r="K10">
            <v>0</v>
          </cell>
          <cell r="L10">
            <v>0</v>
          </cell>
          <cell r="M10">
            <v>0</v>
          </cell>
          <cell r="N10">
            <v>0</v>
          </cell>
          <cell r="O10">
            <v>0</v>
          </cell>
        </row>
        <row r="11">
          <cell r="B11" t="str">
            <v>EBITDA (Synergized)</v>
          </cell>
          <cell r="G11">
            <v>700.65485219527693</v>
          </cell>
          <cell r="H11">
            <v>752.71259716417399</v>
          </cell>
          <cell r="I11">
            <v>849.07000550309124</v>
          </cell>
          <cell r="J11">
            <v>948.7336456974258</v>
          </cell>
          <cell r="K11">
            <v>1049.2468940133276</v>
          </cell>
          <cell r="L11">
            <v>1151.7310460504791</v>
          </cell>
          <cell r="M11">
            <v>1273.3348456117637</v>
          </cell>
          <cell r="N11">
            <v>1396.6086651211074</v>
          </cell>
          <cell r="O11">
            <v>1552.9917964359304</v>
          </cell>
        </row>
        <row r="12">
          <cell r="B12" t="str">
            <v>Growth in EBITDA</v>
          </cell>
          <cell r="G12" t="str">
            <v>n.a.</v>
          </cell>
          <cell r="H12" t="str">
            <v>n.a.</v>
          </cell>
          <cell r="I12" t="str">
            <v>n.a.</v>
          </cell>
          <cell r="J12" t="str">
            <v>n.a.</v>
          </cell>
          <cell r="K12" t="str">
            <v>n.a.</v>
          </cell>
          <cell r="L12" t="str">
            <v>n.a.</v>
          </cell>
          <cell r="M12" t="str">
            <v>n.a.</v>
          </cell>
          <cell r="N12" t="str">
            <v>n.a.</v>
          </cell>
          <cell r="O12" t="str">
            <v>n.a.</v>
          </cell>
          <cell r="P12">
            <v>-1</v>
          </cell>
        </row>
        <row r="13">
          <cell r="B13" t="str">
            <v>Less:  Severance, Integration and Retention Costs</v>
          </cell>
          <cell r="G13">
            <v>0</v>
          </cell>
          <cell r="H13">
            <v>0</v>
          </cell>
          <cell r="I13">
            <v>0</v>
          </cell>
          <cell r="J13">
            <v>0</v>
          </cell>
          <cell r="K13">
            <v>0</v>
          </cell>
          <cell r="L13">
            <v>0</v>
          </cell>
          <cell r="M13">
            <v>0</v>
          </cell>
          <cell r="N13">
            <v>0</v>
          </cell>
          <cell r="O13">
            <v>0</v>
          </cell>
          <cell r="P13" t="str">
            <v>n.a.</v>
          </cell>
        </row>
        <row r="14">
          <cell r="B14" t="str">
            <v>Less:  Depreciation &amp; Amortization</v>
          </cell>
          <cell r="G14">
            <v>-202.69144109748666</v>
          </cell>
          <cell r="H14">
            <v>-213.05977226102388</v>
          </cell>
          <cell r="I14">
            <v>-256.85738360575027</v>
          </cell>
          <cell r="J14">
            <v>-256.75386174289355</v>
          </cell>
          <cell r="K14">
            <v>-256.63735757985199</v>
          </cell>
          <cell r="L14">
            <v>-256.50696968953594</v>
          </cell>
          <cell r="M14">
            <v>-256.36383590170942</v>
          </cell>
          <cell r="N14">
            <v>-256.20768695070637</v>
          </cell>
          <cell r="O14">
            <v>-256.038807191106</v>
          </cell>
          <cell r="P14">
            <v>0</v>
          </cell>
        </row>
        <row r="15">
          <cell r="B15" t="str">
            <v>EBIT</v>
          </cell>
          <cell r="G15">
            <v>497.9634110977903</v>
          </cell>
          <cell r="H15">
            <v>539.65282490315008</v>
          </cell>
          <cell r="I15">
            <v>592.21262189734102</v>
          </cell>
          <cell r="J15">
            <v>691.97978395453219</v>
          </cell>
          <cell r="K15">
            <v>792.60953643347557</v>
          </cell>
          <cell r="L15">
            <v>895.22407636094317</v>
          </cell>
          <cell r="M15">
            <v>1016.9710097100543</v>
          </cell>
          <cell r="N15">
            <v>1140.400978170401</v>
          </cell>
          <cell r="O15">
            <v>1296.9529892448245</v>
          </cell>
          <cell r="P15">
            <v>0</v>
          </cell>
        </row>
        <row r="16">
          <cell r="B16" t="str">
            <v>Growth in EBIT</v>
          </cell>
          <cell r="G16" t="str">
            <v>nmf</v>
          </cell>
          <cell r="H16">
            <v>8.3719833377823738E-2</v>
          </cell>
          <cell r="I16">
            <v>9.7395574652321626E-2</v>
          </cell>
          <cell r="J16">
            <v>0.16846510588976549</v>
          </cell>
          <cell r="K16">
            <v>0.1454229658327062</v>
          </cell>
          <cell r="L16">
            <v>0.12946417524725318</v>
          </cell>
          <cell r="M16">
            <v>0.13599604452553216</v>
          </cell>
          <cell r="N16">
            <v>0.12137019372414315</v>
          </cell>
          <cell r="O16">
            <v>0.13727803997992649</v>
          </cell>
          <cell r="P16">
            <v>-1</v>
          </cell>
        </row>
        <row r="18">
          <cell r="B18" t="str">
            <v>Less:</v>
          </cell>
        </row>
        <row r="19">
          <cell r="B19" t="str">
            <v>Cash taxes</v>
          </cell>
          <cell r="G19">
            <v>-162.27283066467018</v>
          </cell>
          <cell r="H19">
            <v>-171.08937299599506</v>
          </cell>
          <cell r="I19">
            <v>-182.29429705981761</v>
          </cell>
          <cell r="J19">
            <v>-203.20332345716821</v>
          </cell>
          <cell r="K19">
            <v>-220.86461037487013</v>
          </cell>
          <cell r="L19">
            <v>-247.21433823892178</v>
          </cell>
          <cell r="M19">
            <v>-280.83451038941206</v>
          </cell>
          <cell r="N19">
            <v>-314.91944931979992</v>
          </cell>
          <cell r="O19">
            <v>-358.15097407397974</v>
          </cell>
          <cell r="P19">
            <v>-412.09068238560644</v>
          </cell>
        </row>
        <row r="20">
          <cell r="B20" t="str">
            <v>Tax rate</v>
          </cell>
          <cell r="G20">
            <v>0.32587299999999997</v>
          </cell>
          <cell r="H20">
            <v>0.31703599999999998</v>
          </cell>
          <cell r="I20">
            <v>0.30781900000000001</v>
          </cell>
          <cell r="J20">
            <v>0.293655</v>
          </cell>
          <cell r="K20">
            <v>0.27865499999999999</v>
          </cell>
          <cell r="L20">
            <v>0.276148</v>
          </cell>
          <cell r="M20">
            <v>0.276148</v>
          </cell>
          <cell r="N20">
            <v>0.276148</v>
          </cell>
          <cell r="O20">
            <v>0.276148</v>
          </cell>
          <cell r="P20">
            <v>0.276148</v>
          </cell>
        </row>
        <row r="21">
          <cell r="B21" t="str">
            <v>Capital tax</v>
          </cell>
          <cell r="G21">
            <v>0</v>
          </cell>
          <cell r="H21">
            <v>0</v>
          </cell>
          <cell r="I21">
            <v>0</v>
          </cell>
          <cell r="J21">
            <v>0</v>
          </cell>
          <cell r="K21">
            <v>0</v>
          </cell>
          <cell r="L21">
            <v>0</v>
          </cell>
          <cell r="M21">
            <v>0</v>
          </cell>
          <cell r="N21">
            <v>0</v>
          </cell>
          <cell r="O21">
            <v>0</v>
          </cell>
          <cell r="P21">
            <v>0</v>
          </cell>
        </row>
        <row r="22">
          <cell r="B22" t="str">
            <v>DSCs</v>
          </cell>
          <cell r="G22">
            <v>-189.33125109748664</v>
          </cell>
          <cell r="H22">
            <v>-201.53977226102387</v>
          </cell>
          <cell r="I22">
            <v>-247.85738360575027</v>
          </cell>
          <cell r="J22">
            <v>-247.75386174289352</v>
          </cell>
          <cell r="K22">
            <v>-247.63735757985202</v>
          </cell>
          <cell r="L22">
            <v>-247.50696968953594</v>
          </cell>
          <cell r="M22">
            <v>-247.36383590170945</v>
          </cell>
          <cell r="N22">
            <v>-247.20768695070637</v>
          </cell>
          <cell r="O22">
            <v>-247.03880719110603</v>
          </cell>
          <cell r="P22">
            <v>-222.13956863504916</v>
          </cell>
        </row>
        <row r="23">
          <cell r="B23" t="str">
            <v>Capital expenditures</v>
          </cell>
          <cell r="G23">
            <v>-9.50122</v>
          </cell>
          <cell r="H23">
            <v>-9</v>
          </cell>
          <cell r="I23">
            <v>-9</v>
          </cell>
          <cell r="J23">
            <v>-9</v>
          </cell>
          <cell r="K23">
            <v>-9</v>
          </cell>
          <cell r="L23">
            <v>-9</v>
          </cell>
          <cell r="M23">
            <v>-9</v>
          </cell>
          <cell r="N23">
            <v>-9</v>
          </cell>
          <cell r="O23">
            <v>-9</v>
          </cell>
          <cell r="P23">
            <v>-9</v>
          </cell>
        </row>
        <row r="24">
          <cell r="B24" t="str">
            <v>Net decrease (increase) in working capital</v>
          </cell>
          <cell r="G24">
            <v>0</v>
          </cell>
          <cell r="H24">
            <v>0</v>
          </cell>
          <cell r="I24">
            <v>0</v>
          </cell>
          <cell r="J24">
            <v>0</v>
          </cell>
          <cell r="K24">
            <v>0</v>
          </cell>
          <cell r="L24">
            <v>0</v>
          </cell>
          <cell r="M24">
            <v>0</v>
          </cell>
          <cell r="N24">
            <v>0</v>
          </cell>
          <cell r="O24">
            <v>0</v>
          </cell>
          <cell r="P24">
            <v>0</v>
          </cell>
        </row>
        <row r="25">
          <cell r="B25" t="str">
            <v>Add:</v>
          </cell>
        </row>
        <row r="26">
          <cell r="B26" t="str">
            <v>Depreciation &amp; Amortization</v>
          </cell>
          <cell r="G26">
            <v>202.69144109748666</v>
          </cell>
          <cell r="H26">
            <v>213.05977226102388</v>
          </cell>
          <cell r="I26">
            <v>256.85738360575027</v>
          </cell>
          <cell r="J26">
            <v>256.75386174289355</v>
          </cell>
          <cell r="K26">
            <v>256.63735757985199</v>
          </cell>
          <cell r="L26">
            <v>256.50696968953594</v>
          </cell>
          <cell r="M26">
            <v>256.36383590170942</v>
          </cell>
          <cell r="N26">
            <v>256.20768695070637</v>
          </cell>
          <cell r="O26">
            <v>256.038807191106</v>
          </cell>
          <cell r="P26">
            <v>231.13956863504916</v>
          </cell>
        </row>
        <row r="27">
          <cell r="B27" t="str">
            <v>Restrucuturing Charges</v>
          </cell>
          <cell r="G27">
            <v>0</v>
          </cell>
          <cell r="H27">
            <v>0</v>
          </cell>
          <cell r="I27">
            <v>0</v>
          </cell>
          <cell r="J27">
            <v>0</v>
          </cell>
          <cell r="K27">
            <v>0</v>
          </cell>
          <cell r="L27">
            <v>0</v>
          </cell>
          <cell r="M27">
            <v>0</v>
          </cell>
          <cell r="N27">
            <v>0</v>
          </cell>
          <cell r="O27">
            <v>0</v>
          </cell>
          <cell r="P27">
            <v>0</v>
          </cell>
        </row>
        <row r="29">
          <cell r="B29" t="str">
            <v>Unlevered free cash flow</v>
          </cell>
          <cell r="G29">
            <v>339.54955043312009</v>
          </cell>
          <cell r="H29">
            <v>371.08345190715499</v>
          </cell>
          <cell r="I29">
            <v>409.91832483752341</v>
          </cell>
          <cell r="J29">
            <v>488.77646049736404</v>
          </cell>
          <cell r="K29">
            <v>571.74492605860542</v>
          </cell>
          <cell r="L29">
            <v>648.00973812202142</v>
          </cell>
          <cell r="M29">
            <v>736.13649932064232</v>
          </cell>
          <cell r="N29">
            <v>825.48152885060108</v>
          </cell>
          <cell r="O29">
            <v>938.8020151708447</v>
          </cell>
          <cell r="P29">
            <v>-412.09068238560644</v>
          </cell>
        </row>
        <row r="30">
          <cell r="B30" t="str">
            <v>Growth in unlevered free cash flow</v>
          </cell>
          <cell r="G30" t="str">
            <v>nmf</v>
          </cell>
          <cell r="H30">
            <v>9.2869807760932455E-2</v>
          </cell>
          <cell r="I30">
            <v>0.10465266702349441</v>
          </cell>
          <cell r="J30">
            <v>0.19237523887495667</v>
          </cell>
          <cell r="K30">
            <v>0.16974726130799178</v>
          </cell>
          <cell r="L30">
            <v>0.13338957389470329</v>
          </cell>
          <cell r="M30">
            <v>0.13599604452553216</v>
          </cell>
          <cell r="N30">
            <v>0.12137019372414293</v>
          </cell>
          <cell r="O30">
            <v>0.13727803997992649</v>
          </cell>
          <cell r="P30">
            <v>-1.4389537684477738</v>
          </cell>
        </row>
        <row r="34">
          <cell r="B34" t="str">
            <v>Valuation - Discounted Cash Flow Analysis</v>
          </cell>
        </row>
        <row r="35">
          <cell r="F35" t="str">
            <v>Low Value</v>
          </cell>
          <cell r="G35" t="str">
            <v>High Value</v>
          </cell>
          <cell r="U35" t="str">
            <v xml:space="preserve">Unit Price </v>
          </cell>
        </row>
        <row r="36">
          <cell r="B36" t="str">
            <v>Selected weighted average cost of capital</v>
          </cell>
          <cell r="F36">
            <v>0.1</v>
          </cell>
          <cell r="G36">
            <v>0.09</v>
          </cell>
          <cell r="U36" t="str">
            <v>Terminal Trailing EBITDA Multiple</v>
          </cell>
        </row>
        <row r="37">
          <cell r="B37" t="str">
            <v>Present value of unlevered free cash flows</v>
          </cell>
          <cell r="F37">
            <v>3195.2190574070446</v>
          </cell>
          <cell r="G37">
            <v>3332.9309303142636</v>
          </cell>
          <cell r="T37" t="e">
            <v>#REF!</v>
          </cell>
          <cell r="U37">
            <v>9.5</v>
          </cell>
          <cell r="V37">
            <v>10</v>
          </cell>
          <cell r="W37">
            <v>10.5</v>
          </cell>
          <cell r="X37">
            <v>11</v>
          </cell>
          <cell r="Y37">
            <v>11.5</v>
          </cell>
        </row>
        <row r="38">
          <cell r="T38">
            <v>8.5000000000000006E-2</v>
          </cell>
          <cell r="U38" t="e">
            <v>#REF!</v>
          </cell>
          <cell r="V38" t="e">
            <v>#REF!</v>
          </cell>
          <cell r="W38" t="e">
            <v>#REF!</v>
          </cell>
          <cell r="X38" t="e">
            <v>#REF!</v>
          </cell>
          <cell r="Y38" t="e">
            <v>#REF!</v>
          </cell>
        </row>
        <row r="39">
          <cell r="B39" t="str">
            <v>Terminal Value Methodology - EBITDA Multiple</v>
          </cell>
          <cell r="T39">
            <v>9.0000000000000011E-2</v>
          </cell>
          <cell r="U39" t="e">
            <v>#REF!</v>
          </cell>
          <cell r="V39" t="e">
            <v>#REF!</v>
          </cell>
          <cell r="W39" t="e">
            <v>#REF!</v>
          </cell>
          <cell r="X39" t="e">
            <v>#REF!</v>
          </cell>
          <cell r="Y39" t="e">
            <v>#REF!</v>
          </cell>
        </row>
        <row r="40">
          <cell r="B40" t="str">
            <v>EBITDA - selected terminal multiple (trailing)</v>
          </cell>
          <cell r="F40">
            <v>10</v>
          </cell>
          <cell r="G40">
            <v>11</v>
          </cell>
          <cell r="T40">
            <v>9.5000000000000015E-2</v>
          </cell>
          <cell r="U40" t="e">
            <v>#REF!</v>
          </cell>
          <cell r="V40" t="e">
            <v>#REF!</v>
          </cell>
          <cell r="W40" t="e">
            <v>#REF!</v>
          </cell>
          <cell r="X40" t="e">
            <v>#REF!</v>
          </cell>
          <cell r="Y40" t="e">
            <v>#REF!</v>
          </cell>
        </row>
        <row r="41">
          <cell r="B41" t="str">
            <v>Present value of terminal value</v>
          </cell>
          <cell r="F41">
            <v>5125.8079962175952</v>
          </cell>
          <cell r="G41">
            <v>6093.5111584704609</v>
          </cell>
          <cell r="T41">
            <v>0.10000000000000002</v>
          </cell>
          <cell r="U41" t="e">
            <v>#REF!</v>
          </cell>
          <cell r="V41" t="e">
            <v>#REF!</v>
          </cell>
          <cell r="W41" t="e">
            <v>#REF!</v>
          </cell>
          <cell r="X41" t="e">
            <v>#REF!</v>
          </cell>
          <cell r="Y41" t="e">
            <v>#REF!</v>
          </cell>
        </row>
        <row r="42">
          <cell r="B42" t="str">
            <v>Enterprise value - EBITDA multiple</v>
          </cell>
          <cell r="F42">
            <v>8321.0270536246389</v>
          </cell>
          <cell r="G42">
            <v>9426.4420887847245</v>
          </cell>
          <cell r="T42">
            <v>0.10500000000000002</v>
          </cell>
          <cell r="U42" t="e">
            <v>#REF!</v>
          </cell>
          <cell r="V42" t="e">
            <v>#REF!</v>
          </cell>
          <cell r="W42" t="e">
            <v>#REF!</v>
          </cell>
          <cell r="X42" t="e">
            <v>#REF!</v>
          </cell>
          <cell r="Y42" t="e">
            <v>#REF!</v>
          </cell>
        </row>
        <row r="43">
          <cell r="B43" t="str">
            <v>Percentage of enterprise value from terminal period</v>
          </cell>
          <cell r="F43">
            <v>0.6160066495619424</v>
          </cell>
          <cell r="G43">
            <v>0.64642747508313059</v>
          </cell>
        </row>
        <row r="45">
          <cell r="B45" t="str">
            <v>Tax Benefits for Income Trust</v>
          </cell>
          <cell r="F45" t="e">
            <v>#REF!</v>
          </cell>
          <cell r="G45" t="e">
            <v>#REF!</v>
          </cell>
        </row>
        <row r="47">
          <cell r="B47" t="str">
            <v>Selected Enterprise Value</v>
          </cell>
          <cell r="F47" t="e">
            <v>#REF!</v>
          </cell>
          <cell r="G47" t="e">
            <v>#REF!</v>
          </cell>
        </row>
        <row r="48">
          <cell r="B48" t="str">
            <v>Implied EV/2008E</v>
          </cell>
          <cell r="F48" t="e">
            <v>#REF!</v>
          </cell>
          <cell r="G48" t="e">
            <v>#REF!</v>
          </cell>
        </row>
        <row r="50">
          <cell r="B50" t="str">
            <v>Less:</v>
          </cell>
        </row>
        <row r="51">
          <cell r="B51" t="str">
            <v>Debt</v>
          </cell>
          <cell r="F51">
            <v>-1095</v>
          </cell>
          <cell r="G51">
            <v>-1095</v>
          </cell>
        </row>
        <row r="52">
          <cell r="B52" t="str">
            <v>Preferred Shares</v>
          </cell>
          <cell r="F52">
            <v>-18.739999999999998</v>
          </cell>
          <cell r="G52">
            <v>-18.739999999999998</v>
          </cell>
        </row>
        <row r="53">
          <cell r="B53" t="str">
            <v>Add:</v>
          </cell>
        </row>
        <row r="54">
          <cell r="B54" t="str">
            <v>Cash / Short-term / Corp. investments</v>
          </cell>
          <cell r="F54">
            <v>162</v>
          </cell>
          <cell r="G54">
            <v>162</v>
          </cell>
        </row>
        <row r="55">
          <cell r="B55" t="str">
            <v>Selected Equity Value</v>
          </cell>
          <cell r="F55" t="e">
            <v>#REF!</v>
          </cell>
          <cell r="G55" t="e">
            <v>#REF!</v>
          </cell>
        </row>
        <row r="57">
          <cell r="B57" t="str">
            <v>Number of Units (millions)</v>
          </cell>
          <cell r="F57">
            <v>278.17754200000002</v>
          </cell>
          <cell r="G57">
            <v>278.17754200000002</v>
          </cell>
        </row>
        <row r="59">
          <cell r="B59" t="str">
            <v>Unit Value</v>
          </cell>
          <cell r="F59" t="e">
            <v>#REF!</v>
          </cell>
          <cell r="G59" t="e">
            <v>#REF!</v>
          </cell>
        </row>
        <row r="63">
          <cell r="D63" t="str">
            <v>For the Years Ended May 31</v>
          </cell>
          <cell r="F63" t="str">
            <v>For the Years Ended December 31</v>
          </cell>
        </row>
        <row r="64">
          <cell r="B64" t="str">
            <v>(C$ Millions)</v>
          </cell>
          <cell r="D64">
            <v>2005</v>
          </cell>
          <cell r="E64">
            <v>2006</v>
          </cell>
          <cell r="F64">
            <v>2007</v>
          </cell>
          <cell r="G64">
            <v>2008</v>
          </cell>
          <cell r="H64">
            <v>2009</v>
          </cell>
          <cell r="I64">
            <v>2010</v>
          </cell>
          <cell r="J64">
            <v>2011</v>
          </cell>
          <cell r="K64">
            <v>2012</v>
          </cell>
          <cell r="L64">
            <v>2013</v>
          </cell>
          <cell r="M64">
            <v>2014</v>
          </cell>
          <cell r="N64">
            <v>2015</v>
          </cell>
          <cell r="O64">
            <v>2016</v>
          </cell>
          <cell r="P64">
            <v>2017</v>
          </cell>
          <cell r="R64" t="str">
            <v>CAGR</v>
          </cell>
        </row>
        <row r="65">
          <cell r="R65" t="str">
            <v>08E-16E</v>
          </cell>
        </row>
        <row r="66">
          <cell r="B66" t="str">
            <v>Starting AUM</v>
          </cell>
          <cell r="F66">
            <v>62737</v>
          </cell>
          <cell r="G66" t="e">
            <v>#REF!</v>
          </cell>
          <cell r="H66" t="e">
            <v>#REF!</v>
          </cell>
          <cell r="I66" t="e">
            <v>#REF!</v>
          </cell>
          <cell r="J66" t="e">
            <v>#REF!</v>
          </cell>
          <cell r="K66" t="e">
            <v>#REF!</v>
          </cell>
          <cell r="L66" t="e">
            <v>#REF!</v>
          </cell>
          <cell r="M66" t="e">
            <v>#REF!</v>
          </cell>
          <cell r="N66" t="e">
            <v>#REF!</v>
          </cell>
          <cell r="O66" t="e">
            <v>#REF!</v>
          </cell>
          <cell r="R66" t="e">
            <v>#REF!</v>
          </cell>
        </row>
        <row r="67">
          <cell r="B67" t="str">
            <v>Gross Sales</v>
          </cell>
          <cell r="F67" t="e">
            <v>#REF!</v>
          </cell>
          <cell r="G67">
            <v>12053.238604939999</v>
          </cell>
          <cell r="H67">
            <v>11619.839052744348</v>
          </cell>
          <cell r="I67">
            <v>11738.59211982132</v>
          </cell>
          <cell r="J67">
            <v>11753.240586273447</v>
          </cell>
          <cell r="K67">
            <v>11767.959861920961</v>
          </cell>
          <cell r="L67">
            <v>11782.645006069652</v>
          </cell>
          <cell r="M67">
            <v>11797.348493265747</v>
          </cell>
          <cell r="N67">
            <v>11812.070346442186</v>
          </cell>
          <cell r="O67">
            <v>11826.86334483991</v>
          </cell>
          <cell r="R67">
            <v>-2.3671799285506223E-3</v>
          </cell>
        </row>
        <row r="68">
          <cell r="B68" t="str">
            <v>Redemptions</v>
          </cell>
          <cell r="F68" t="e">
            <v>#REF!</v>
          </cell>
          <cell r="G68">
            <v>-9449.8239386500009</v>
          </cell>
          <cell r="H68">
            <v>-8060.3521778775394</v>
          </cell>
          <cell r="I68">
            <v>-7994.9612912880311</v>
          </cell>
          <cell r="J68">
            <v>-8004.9522913842648</v>
          </cell>
          <cell r="K68">
            <v>-8014.9846158482133</v>
          </cell>
          <cell r="L68">
            <v>-8025.0006562314993</v>
          </cell>
          <cell r="M68">
            <v>-8035.0292236908244</v>
          </cell>
          <cell r="N68">
            <v>-8045.0703339061656</v>
          </cell>
          <cell r="O68">
            <v>-8055.1529653167445</v>
          </cell>
          <cell r="R68">
            <v>-1.9762620817330045E-2</v>
          </cell>
        </row>
        <row r="69">
          <cell r="B69" t="str">
            <v>Net Sales</v>
          </cell>
          <cell r="D69">
            <v>1657</v>
          </cell>
          <cell r="E69">
            <v>3153.2</v>
          </cell>
          <cell r="F69" t="e">
            <v>#REF!</v>
          </cell>
          <cell r="G69">
            <v>2603.4146662899984</v>
          </cell>
          <cell r="H69">
            <v>3559.4868748668077</v>
          </cell>
          <cell r="I69">
            <v>3743.630828533288</v>
          </cell>
          <cell r="J69">
            <v>3748.288294889182</v>
          </cell>
          <cell r="K69">
            <v>3752.9752460727468</v>
          </cell>
          <cell r="L69">
            <v>3757.6443498381518</v>
          </cell>
          <cell r="M69">
            <v>3762.3192695749217</v>
          </cell>
          <cell r="N69">
            <v>3767.0000125360202</v>
          </cell>
          <cell r="O69">
            <v>3771.7103795231656</v>
          </cell>
          <cell r="P69">
            <v>0</v>
          </cell>
          <cell r="R69">
            <v>4.7428468809812774E-2</v>
          </cell>
        </row>
        <row r="70">
          <cell r="B70" t="str">
            <v>Market Growth</v>
          </cell>
          <cell r="F70" t="e">
            <v>#REF!</v>
          </cell>
          <cell r="G70">
            <v>259.17843668300753</v>
          </cell>
          <cell r="H70">
            <v>4520.74394013029</v>
          </cell>
          <cell r="I70">
            <v>5072.5908713745066</v>
          </cell>
          <cell r="J70">
            <v>5670.972692913042</v>
          </cell>
          <cell r="K70">
            <v>6329.9454330502822</v>
          </cell>
          <cell r="L70">
            <v>7001.2517812169672</v>
          </cell>
          <cell r="M70">
            <v>7738.5503019144144</v>
          </cell>
          <cell r="N70">
            <v>8529.0756024642287</v>
          </cell>
          <cell r="O70">
            <v>9402.9800228907388</v>
          </cell>
          <cell r="R70" t="str">
            <v>n.m.f</v>
          </cell>
        </row>
        <row r="71">
          <cell r="B71" t="str">
            <v>Ending AUM</v>
          </cell>
          <cell r="D71">
            <v>49242</v>
          </cell>
          <cell r="E71">
            <v>56905</v>
          </cell>
          <cell r="F71" t="e">
            <v>#REF!</v>
          </cell>
          <cell r="G71" t="e">
            <v>#REF!</v>
          </cell>
          <cell r="H71" t="e">
            <v>#REF!</v>
          </cell>
          <cell r="I71" t="e">
            <v>#REF!</v>
          </cell>
          <cell r="J71" t="e">
            <v>#REF!</v>
          </cell>
          <cell r="K71" t="e">
            <v>#REF!</v>
          </cell>
          <cell r="L71" t="e">
            <v>#REF!</v>
          </cell>
          <cell r="M71" t="e">
            <v>#REF!</v>
          </cell>
          <cell r="N71" t="e">
            <v>#REF!</v>
          </cell>
          <cell r="O71" t="e">
            <v>#REF!</v>
          </cell>
          <cell r="P71">
            <v>160502.87627489053</v>
          </cell>
          <cell r="R71" t="e">
            <v>#REF!</v>
          </cell>
        </row>
        <row r="72">
          <cell r="B72" t="str">
            <v>AUM growth - %</v>
          </cell>
          <cell r="E72">
            <v>0.15561918687299459</v>
          </cell>
          <cell r="F72" t="e">
            <v>#REF!</v>
          </cell>
          <cell r="G72" t="e">
            <v>#REF!</v>
          </cell>
          <cell r="H72" t="e">
            <v>#REF!</v>
          </cell>
          <cell r="I72" t="e">
            <v>#REF!</v>
          </cell>
          <cell r="J72" t="e">
            <v>#REF!</v>
          </cell>
          <cell r="K72" t="e">
            <v>#REF!</v>
          </cell>
          <cell r="L72" t="e">
            <v>#REF!</v>
          </cell>
          <cell r="M72" t="e">
            <v>#REF!</v>
          </cell>
          <cell r="N72" t="e">
            <v>#REF!</v>
          </cell>
          <cell r="O72" t="e">
            <v>#REF!</v>
          </cell>
          <cell r="P72" t="e">
            <v>#REF!</v>
          </cell>
        </row>
        <row r="74">
          <cell r="B74" t="str">
            <v>REVENUES</v>
          </cell>
        </row>
        <row r="75">
          <cell r="B75" t="str">
            <v>Management fees (1)</v>
          </cell>
          <cell r="D75">
            <v>898.12109099999998</v>
          </cell>
          <cell r="E75">
            <v>1002.347157</v>
          </cell>
          <cell r="F75">
            <v>1173.9742450000001</v>
          </cell>
          <cell r="G75">
            <v>1135.0673451389735</v>
          </cell>
          <cell r="H75">
            <v>1231.1068571493854</v>
          </cell>
          <cell r="I75">
            <v>1372.9081124778577</v>
          </cell>
          <cell r="J75">
            <v>1528.5223507441217</v>
          </cell>
          <cell r="K75">
            <v>1699.3792363460323</v>
          </cell>
          <cell r="L75">
            <v>1872.3698074513536</v>
          </cell>
          <cell r="M75">
            <v>2061.8307222183944</v>
          </cell>
          <cell r="N75">
            <v>2264.1770871490808</v>
          </cell>
          <cell r="O75">
            <v>2487.2523448016477</v>
          </cell>
          <cell r="P75">
            <v>2685.9290611512065</v>
          </cell>
          <cell r="R75">
            <v>0.10302988052957507</v>
          </cell>
        </row>
        <row r="76">
          <cell r="B76" t="str">
            <v>Administration fees</v>
          </cell>
          <cell r="D76">
            <v>114.51600000000001</v>
          </cell>
          <cell r="E76">
            <v>131.78100000000001</v>
          </cell>
          <cell r="F76">
            <v>292.29704399999997</v>
          </cell>
          <cell r="G76">
            <v>305.11102061342251</v>
          </cell>
          <cell r="H76">
            <v>347.67931201404662</v>
          </cell>
          <cell r="I76">
            <v>362.75749591246449</v>
          </cell>
          <cell r="J76">
            <v>378.58120426626806</v>
          </cell>
          <cell r="K76">
            <v>395.54715663285356</v>
          </cell>
          <cell r="L76">
            <v>412.63122283344518</v>
          </cell>
          <cell r="M76">
            <v>430.92220583492349</v>
          </cell>
          <cell r="N76">
            <v>450.11851509115536</v>
          </cell>
          <cell r="O76">
            <v>470.69859283981566</v>
          </cell>
          <cell r="P76">
            <v>492.21962188450328</v>
          </cell>
          <cell r="R76">
            <v>5.568809895026039E-2</v>
          </cell>
        </row>
        <row r="77">
          <cell r="B77" t="str">
            <v>Redemption fees</v>
          </cell>
          <cell r="D77">
            <v>47.081000000000003</v>
          </cell>
          <cell r="E77">
            <v>40.164999999999999</v>
          </cell>
          <cell r="F77">
            <v>31.521146000000002</v>
          </cell>
          <cell r="G77">
            <v>33.711152263603424</v>
          </cell>
          <cell r="H77">
            <v>34.976099780739951</v>
          </cell>
          <cell r="I77">
            <v>37.780766194071575</v>
          </cell>
          <cell r="J77">
            <v>40.432368576239504</v>
          </cell>
          <cell r="K77">
            <v>42.728418597491029</v>
          </cell>
          <cell r="L77">
            <v>44.67344928338759</v>
          </cell>
          <cell r="M77">
            <v>46.223161682485149</v>
          </cell>
          <cell r="N77">
            <v>47.368528239769766</v>
          </cell>
          <cell r="O77">
            <v>48.152672454933871</v>
          </cell>
          <cell r="P77">
            <v>44.236587069045939</v>
          </cell>
          <cell r="R77">
            <v>4.5576586985951684E-2</v>
          </cell>
        </row>
        <row r="78">
          <cell r="B78" t="str">
            <v>Performance fees / Other Income</v>
          </cell>
          <cell r="D78">
            <v>38.864000000000004</v>
          </cell>
          <cell r="E78">
            <v>41.463000000000001</v>
          </cell>
          <cell r="F78">
            <v>38.363492000000001</v>
          </cell>
          <cell r="G78">
            <v>42.374751062570795</v>
          </cell>
          <cell r="H78">
            <v>38.555216221790936</v>
          </cell>
          <cell r="I78">
            <v>41.270231984975908</v>
          </cell>
          <cell r="J78">
            <v>44.685120661951885</v>
          </cell>
          <cell r="K78">
            <v>48.536684318760528</v>
          </cell>
          <cell r="L78">
            <v>52.4597198726686</v>
          </cell>
          <cell r="M78">
            <v>56.805096245632171</v>
          </cell>
          <cell r="N78">
            <v>61.481759288622122</v>
          </cell>
          <cell r="O78">
            <v>66.644305625956719</v>
          </cell>
          <cell r="P78">
            <v>72.240344514472412</v>
          </cell>
          <cell r="R78">
            <v>5.8234670248615172E-2</v>
          </cell>
        </row>
        <row r="79">
          <cell r="B79" t="str">
            <v>Total Revenue</v>
          </cell>
          <cell r="D79">
            <v>1098.582091</v>
          </cell>
          <cell r="E79">
            <v>1215.756157</v>
          </cell>
          <cell r="F79">
            <v>1536.155927</v>
          </cell>
          <cell r="G79">
            <v>1516.2642690785704</v>
          </cell>
          <cell r="H79">
            <v>1652.317485165963</v>
          </cell>
          <cell r="I79">
            <v>1814.7166065693696</v>
          </cell>
          <cell r="J79">
            <v>1992.2210442485812</v>
          </cell>
          <cell r="K79">
            <v>2186.191495895137</v>
          </cell>
          <cell r="L79">
            <v>2382.1341994408549</v>
          </cell>
          <cell r="M79">
            <v>2595.7811859814356</v>
          </cell>
          <cell r="N79">
            <v>2823.1458897686275</v>
          </cell>
          <cell r="O79">
            <v>3072.7479157223543</v>
          </cell>
          <cell r="P79">
            <v>3294.6256146192281</v>
          </cell>
          <cell r="R79">
            <v>9.2305207124310007E-2</v>
          </cell>
        </row>
        <row r="80">
          <cell r="B80" t="str">
            <v>Revenue Growth %</v>
          </cell>
          <cell r="G80">
            <v>-1.2948983610196807E-2</v>
          </cell>
          <cell r="H80">
            <v>8.9729223897145438E-2</v>
          </cell>
          <cell r="I80">
            <v>9.8285664142260698E-2</v>
          </cell>
          <cell r="J80">
            <v>9.7813860873172231E-2</v>
          </cell>
          <cell r="K80">
            <v>9.7363920638493751E-2</v>
          </cell>
          <cell r="L80">
            <v>8.9627420065271579E-2</v>
          </cell>
          <cell r="M80">
            <v>8.9687216862395447E-2</v>
          </cell>
          <cell r="N80">
            <v>8.7590088492465856E-2</v>
          </cell>
          <cell r="O80">
            <v>8.841272668844713E-2</v>
          </cell>
        </row>
        <row r="82">
          <cell r="B82" t="str">
            <v>EXPENSES</v>
          </cell>
        </row>
        <row r="83">
          <cell r="B83" t="str">
            <v>Selling, general and administrative</v>
          </cell>
          <cell r="D83">
            <v>231.613091</v>
          </cell>
          <cell r="E83">
            <v>245.95015699999999</v>
          </cell>
          <cell r="F83">
            <v>214.44441700000002</v>
          </cell>
          <cell r="G83">
            <v>231.6220944968442</v>
          </cell>
          <cell r="H83">
            <v>262.65513820711027</v>
          </cell>
          <cell r="I83">
            <v>279.52102383963847</v>
          </cell>
          <cell r="J83">
            <v>298.68884810877069</v>
          </cell>
          <cell r="K83">
            <v>327.2829169066776</v>
          </cell>
          <cell r="L83">
            <v>355.36673215956927</v>
          </cell>
          <cell r="M83">
            <v>376.06690622926737</v>
          </cell>
          <cell r="N83">
            <v>404.1756235020593</v>
          </cell>
          <cell r="O83">
            <v>414.03747450748472</v>
          </cell>
          <cell r="P83">
            <v>405.2166944611252</v>
          </cell>
          <cell r="R83">
            <v>7.5306963667710836E-2</v>
          </cell>
        </row>
        <row r="84">
          <cell r="B84" t="str">
            <v>Investment dealer fees</v>
          </cell>
          <cell r="D84">
            <v>82.162000000000006</v>
          </cell>
          <cell r="E84">
            <v>99.346999999999994</v>
          </cell>
          <cell r="F84">
            <v>189.13181499999999</v>
          </cell>
          <cell r="G84">
            <v>194.45690476256516</v>
          </cell>
          <cell r="H84">
            <v>220.10849875204551</v>
          </cell>
          <cell r="I84">
            <v>228.76935430774347</v>
          </cell>
          <cell r="J84">
            <v>237.83150074270321</v>
          </cell>
          <cell r="K84">
            <v>248.17933446562449</v>
          </cell>
          <cell r="L84">
            <v>258.49309273205955</v>
          </cell>
          <cell r="M84">
            <v>269.5914372150088</v>
          </cell>
          <cell r="N84">
            <v>281.23961963859773</v>
          </cell>
          <cell r="O84">
            <v>293.79537942270144</v>
          </cell>
          <cell r="P84">
            <v>306.91168293090317</v>
          </cell>
          <cell r="R84">
            <v>5.293775667850853E-2</v>
          </cell>
        </row>
        <row r="85">
          <cell r="B85" t="str">
            <v>Trailer fees</v>
          </cell>
          <cell r="D85">
            <v>250.69499999999999</v>
          </cell>
          <cell r="E85">
            <v>290.98200000000003</v>
          </cell>
          <cell r="F85">
            <v>368.84486800000002</v>
          </cell>
          <cell r="G85">
            <v>360.00447046802469</v>
          </cell>
          <cell r="H85">
            <v>390.30656535946946</v>
          </cell>
          <cell r="I85">
            <v>434.2618806619692</v>
          </cell>
          <cell r="J85">
            <v>483.03631132845226</v>
          </cell>
          <cell r="K85">
            <v>536.56622499506989</v>
          </cell>
          <cell r="L85">
            <v>590.70374773429808</v>
          </cell>
          <cell r="M85">
            <v>649.96839329915463</v>
          </cell>
          <cell r="N85">
            <v>713.21823601208769</v>
          </cell>
          <cell r="O85">
            <v>782.91252110674645</v>
          </cell>
          <cell r="P85">
            <v>843.50186513510289</v>
          </cell>
          <cell r="R85">
            <v>0.10198496218847009</v>
          </cell>
        </row>
        <row r="86">
          <cell r="B86" t="str">
            <v>Distribution fees to limited partnerships</v>
          </cell>
          <cell r="D86">
            <v>0</v>
          </cell>
          <cell r="E86">
            <v>0</v>
          </cell>
          <cell r="F86">
            <v>2.8495759999999999</v>
          </cell>
          <cell r="G86">
            <v>2.1460709613092499</v>
          </cell>
          <cell r="H86">
            <v>1.997499741840141</v>
          </cell>
          <cell r="I86">
            <v>1.9284344051025728</v>
          </cell>
          <cell r="J86">
            <v>1.8619452517422055</v>
          </cell>
          <cell r="K86">
            <v>1.803329317450505</v>
          </cell>
          <cell r="L86">
            <v>1.736807907389039</v>
          </cell>
          <cell r="M86">
            <v>1.6775353129524242</v>
          </cell>
          <cell r="N86">
            <v>1.6204779704644876</v>
          </cell>
          <cell r="O86">
            <v>1.5702145420841118</v>
          </cell>
          <cell r="P86">
            <v>1.1942582606711873</v>
          </cell>
          <cell r="R86">
            <v>-3.8300556739822356E-2</v>
          </cell>
        </row>
        <row r="87">
          <cell r="B87" t="str">
            <v>Other expenses</v>
          </cell>
          <cell r="D87">
            <v>1.447000000000001</v>
          </cell>
          <cell r="E87">
            <v>2.0619999999999994</v>
          </cell>
          <cell r="F87">
            <v>23.016465999999998</v>
          </cell>
          <cell r="G87">
            <v>27.379876194550135</v>
          </cell>
          <cell r="H87">
            <v>24.537185941323653</v>
          </cell>
          <cell r="I87">
            <v>21.165907851825004</v>
          </cell>
          <cell r="J87">
            <v>22.068793119487243</v>
          </cell>
          <cell r="K87">
            <v>23.112796196987063</v>
          </cell>
          <cell r="L87">
            <v>24.102772857059687</v>
          </cell>
          <cell r="M87">
            <v>25.142068313288107</v>
          </cell>
          <cell r="N87">
            <v>26.283267524311206</v>
          </cell>
          <cell r="O87">
            <v>27.440529707406547</v>
          </cell>
          <cell r="P87">
            <v>17.326132660770021</v>
          </cell>
          <cell r="R87">
            <v>2.7663935444577348E-4</v>
          </cell>
        </row>
        <row r="89">
          <cell r="B89" t="str">
            <v>EBITDA</v>
          </cell>
          <cell r="D89">
            <v>532.66500000000008</v>
          </cell>
          <cell r="E89">
            <v>577.41500000000008</v>
          </cell>
          <cell r="F89">
            <v>737.868785</v>
          </cell>
          <cell r="G89">
            <v>700.65485219527693</v>
          </cell>
          <cell r="H89">
            <v>752.7125971641741</v>
          </cell>
          <cell r="I89">
            <v>849.0700055030909</v>
          </cell>
          <cell r="J89">
            <v>948.73364569742557</v>
          </cell>
          <cell r="K89">
            <v>1049.2468940133274</v>
          </cell>
          <cell r="L89">
            <v>1151.7310460504791</v>
          </cell>
          <cell r="M89">
            <v>1273.3348456117644</v>
          </cell>
          <cell r="N89">
            <v>1396.6086651211072</v>
          </cell>
          <cell r="O89">
            <v>1552.9917964359308</v>
          </cell>
          <cell r="P89">
            <v>1720.4749811706556</v>
          </cell>
          <cell r="R89">
            <v>0.10460785815069151</v>
          </cell>
        </row>
        <row r="90">
          <cell r="B90" t="str">
            <v>EBITDA margin - %</v>
          </cell>
          <cell r="D90">
            <v>0.48486590520980927</v>
          </cell>
          <cell r="E90">
            <v>0.47494310160421427</v>
          </cell>
          <cell r="F90">
            <v>0.48033456241711325</v>
          </cell>
          <cell r="G90">
            <v>0.46209283334300488</v>
          </cell>
          <cell r="H90">
            <v>0.455549616778745</v>
          </cell>
          <cell r="I90">
            <v>0.46788022021147146</v>
          </cell>
          <cell r="J90">
            <v>0.47621906637135519</v>
          </cell>
          <cell r="K90">
            <v>0.47994281195559807</v>
          </cell>
          <cell r="L90">
            <v>0.48348705388672836</v>
          </cell>
          <cell r="M90">
            <v>0.4905401319989654</v>
          </cell>
          <cell r="N90">
            <v>0.49469943093715463</v>
          </cell>
          <cell r="O90">
            <v>0.50540813598464263</v>
          </cell>
          <cell r="P90">
            <v>0.5222065212922522</v>
          </cell>
        </row>
        <row r="91">
          <cell r="B91" t="str">
            <v>EBITDA growth - %</v>
          </cell>
          <cell r="E91">
            <v>8.4011526944702597E-2</v>
          </cell>
          <cell r="F91">
            <v>0.27788295246919437</v>
          </cell>
          <cell r="G91">
            <v>-5.0434350336046596E-2</v>
          </cell>
          <cell r="H91">
            <v>7.4298700431162379E-2</v>
          </cell>
          <cell r="I91">
            <v>0.12801354554439626</v>
          </cell>
          <cell r="J91">
            <v>0.11737976792064631</v>
          </cell>
          <cell r="K91">
            <v>0.10594464397013481</v>
          </cell>
          <cell r="L91">
            <v>9.7674010399167344E-2</v>
          </cell>
          <cell r="M91">
            <v>0.10558350404661709</v>
          </cell>
          <cell r="N91">
            <v>9.6811785159399033E-2</v>
          </cell>
          <cell r="O91">
            <v>0.11197347920024758</v>
          </cell>
          <cell r="P91">
            <v>0.10784550512056379</v>
          </cell>
        </row>
        <row r="93">
          <cell r="B93" t="str">
            <v>Amortization of deferred sales commissions/fund contracts</v>
          </cell>
          <cell r="D93">
            <v>58.247999999999998</v>
          </cell>
          <cell r="E93">
            <v>82.021000000000001</v>
          </cell>
          <cell r="F93">
            <v>123.47798</v>
          </cell>
          <cell r="G93">
            <v>147.09989573079346</v>
          </cell>
          <cell r="H93">
            <v>167.10849549430475</v>
          </cell>
          <cell r="I93">
            <v>187.45277381252529</v>
          </cell>
          <cell r="J93">
            <v>199.07851827208344</v>
          </cell>
          <cell r="K93">
            <v>209.15938099470142</v>
          </cell>
          <cell r="L93">
            <v>216.93416235255444</v>
          </cell>
          <cell r="M93">
            <v>227.86975050327928</v>
          </cell>
          <cell r="N93">
            <v>236.87314608330152</v>
          </cell>
          <cell r="O93">
            <v>245.58773361366818</v>
          </cell>
          <cell r="P93">
            <v>227.38047336090918</v>
          </cell>
          <cell r="R93">
            <v>6.6164673171605237E-2</v>
          </cell>
        </row>
        <row r="94">
          <cell r="B94" t="str">
            <v>Amortization of other</v>
          </cell>
          <cell r="D94">
            <v>13.529</v>
          </cell>
          <cell r="E94">
            <v>6.82</v>
          </cell>
          <cell r="F94">
            <v>13.500103999999999</v>
          </cell>
          <cell r="G94">
            <v>13.360190000000001</v>
          </cell>
          <cell r="H94">
            <v>11.52</v>
          </cell>
          <cell r="I94">
            <v>9</v>
          </cell>
          <cell r="J94">
            <v>9</v>
          </cell>
          <cell r="K94">
            <v>9</v>
          </cell>
          <cell r="L94">
            <v>9</v>
          </cell>
          <cell r="M94">
            <v>9</v>
          </cell>
          <cell r="N94">
            <v>9</v>
          </cell>
          <cell r="O94">
            <v>9</v>
          </cell>
          <cell r="P94">
            <v>9</v>
          </cell>
          <cell r="R94">
            <v>-4.8182392711073274E-2</v>
          </cell>
        </row>
        <row r="96">
          <cell r="B96" t="str">
            <v>EBIT</v>
          </cell>
          <cell r="D96">
            <v>460.88800000000009</v>
          </cell>
          <cell r="E96">
            <v>488.57400000000007</v>
          </cell>
          <cell r="F96">
            <v>600.89070100000004</v>
          </cell>
          <cell r="G96">
            <v>540.19476646448345</v>
          </cell>
          <cell r="H96">
            <v>574.08410166986937</v>
          </cell>
          <cell r="I96">
            <v>652.61723169056563</v>
          </cell>
          <cell r="J96">
            <v>740.65512742534213</v>
          </cell>
          <cell r="K96">
            <v>831.08751301862594</v>
          </cell>
          <cell r="L96">
            <v>925.79688369792461</v>
          </cell>
          <cell r="M96">
            <v>1036.4650951084852</v>
          </cell>
          <cell r="N96">
            <v>1150.7355190378057</v>
          </cell>
          <cell r="O96">
            <v>1298.4040628222626</v>
          </cell>
          <cell r="P96">
            <v>1484.0945078097463</v>
          </cell>
          <cell r="R96">
            <v>0.11585415955351896</v>
          </cell>
        </row>
        <row r="97">
          <cell r="B97" t="str">
            <v>EBIT margin - %</v>
          </cell>
          <cell r="D97">
            <v>0.41952986834190081</v>
          </cell>
          <cell r="E97">
            <v>0.40186841513153865</v>
          </cell>
          <cell r="F97">
            <v>0.39116517434105502</v>
          </cell>
          <cell r="G97">
            <v>0.3562668971898667</v>
          </cell>
          <cell r="H97">
            <v>0.34744176396112331</v>
          </cell>
          <cell r="I97">
            <v>0.35962487438978458</v>
          </cell>
          <cell r="J97">
            <v>0.37177356878322698</v>
          </cell>
          <cell r="K97">
            <v>0.38015311768392768</v>
          </cell>
          <cell r="L97">
            <v>0.38864178345419487</v>
          </cell>
          <cell r="M97">
            <v>0.39928831471078308</v>
          </cell>
          <cell r="N97">
            <v>0.40760752861132332</v>
          </cell>
          <cell r="O97">
            <v>0.42255469645873261</v>
          </cell>
          <cell r="P97">
            <v>0.45045922705887437</v>
          </cell>
        </row>
        <row r="98">
          <cell r="B98" t="str">
            <v>EBIT growth - %</v>
          </cell>
          <cell r="E98">
            <v>6.007099338667965E-2</v>
          </cell>
          <cell r="F98">
            <v>0.22988677457253148</v>
          </cell>
          <cell r="G98">
            <v>-0.10100994146607134</v>
          </cell>
          <cell r="H98">
            <v>6.2735400839197153E-2</v>
          </cell>
          <cell r="I98">
            <v>0.13679725634669682</v>
          </cell>
          <cell r="J98">
            <v>0.13489974131807658</v>
          </cell>
          <cell r="K98">
            <v>0.12209783237124672</v>
          </cell>
          <cell r="L98">
            <v>0.1139583608172634</v>
          </cell>
          <cell r="M98">
            <v>0.11953832785493601</v>
          </cell>
          <cell r="N98">
            <v>0.11025014201501881</v>
          </cell>
          <cell r="O98">
            <v>0.12832535481995966</v>
          </cell>
          <cell r="P98">
            <v>0.14301437457293509</v>
          </cell>
        </row>
        <row r="100">
          <cell r="B100" t="str">
            <v>Interest</v>
          </cell>
          <cell r="F100">
            <v>-39.597774999999992</v>
          </cell>
          <cell r="G100">
            <v>-46.489350572031398</v>
          </cell>
          <cell r="H100">
            <v>-34.12928134270085</v>
          </cell>
          <cell r="I100">
            <v>-25.121820794293544</v>
          </cell>
          <cell r="J100">
            <v>-20.690821526551805</v>
          </cell>
          <cell r="K100">
            <v>-12.435359888474261</v>
          </cell>
          <cell r="L100">
            <v>-2.2491144844011943</v>
          </cell>
          <cell r="M100">
            <v>0</v>
          </cell>
          <cell r="N100">
            <v>0</v>
          </cell>
          <cell r="O100">
            <v>0</v>
          </cell>
        </row>
        <row r="102">
          <cell r="B102" t="str">
            <v>EBT</v>
          </cell>
          <cell r="F102">
            <v>561.29292600000008</v>
          </cell>
          <cell r="G102">
            <v>493.70541589245204</v>
          </cell>
          <cell r="H102">
            <v>539.95482032716848</v>
          </cell>
          <cell r="I102">
            <v>627.49541089627212</v>
          </cell>
          <cell r="J102">
            <v>719.96430589879037</v>
          </cell>
          <cell r="K102">
            <v>818.65215313015165</v>
          </cell>
          <cell r="L102">
            <v>923.54776921352345</v>
          </cell>
          <cell r="M102">
            <v>1036.4650951084852</v>
          </cell>
          <cell r="N102">
            <v>1150.7355190378057</v>
          </cell>
          <cell r="O102">
            <v>1298.4040628222626</v>
          </cell>
          <cell r="R102">
            <v>0.12847709053701917</v>
          </cell>
        </row>
        <row r="103">
          <cell r="B103" t="str">
            <v>EBT margin - %</v>
          </cell>
          <cell r="F103">
            <v>0.36538798967899311</v>
          </cell>
          <cell r="G103">
            <v>0.32560644338897166</v>
          </cell>
          <cell r="H103">
            <v>0.3267863622909819</v>
          </cell>
          <cell r="I103">
            <v>0.34578148931062058</v>
          </cell>
          <cell r="J103">
            <v>0.36138776265680095</v>
          </cell>
          <cell r="K103">
            <v>0.37446497924233951</v>
          </cell>
          <cell r="L103">
            <v>0.38769762401727942</v>
          </cell>
          <cell r="M103">
            <v>0.39928831471078308</v>
          </cell>
          <cell r="N103">
            <v>0.40760752861132332</v>
          </cell>
          <cell r="O103">
            <v>0.42255469645873261</v>
          </cell>
        </row>
        <row r="104">
          <cell r="B104" t="str">
            <v>EBT growth - %</v>
          </cell>
          <cell r="G104">
            <v>-0.12041397098873829</v>
          </cell>
          <cell r="H104">
            <v>9.3678138715803216E-2</v>
          </cell>
          <cell r="I104">
            <v>0.16212576918206079</v>
          </cell>
          <cell r="J104">
            <v>0.14736186655204686</v>
          </cell>
          <cell r="K104">
            <v>0.13707324991363445</v>
          </cell>
          <cell r="L104">
            <v>0.12813209576533691</v>
          </cell>
          <cell r="M104">
            <v>0.12226473785012781</v>
          </cell>
          <cell r="N104">
            <v>0.11025014201501881</v>
          </cell>
          <cell r="O104">
            <v>0.12832535481995966</v>
          </cell>
        </row>
        <row r="106">
          <cell r="B106" t="str">
            <v>Taxes</v>
          </cell>
          <cell r="F106">
            <v>63.762346000000001</v>
          </cell>
          <cell r="G106">
            <v>12.345723458476529</v>
          </cell>
          <cell r="H106">
            <v>-171.39894246768591</v>
          </cell>
          <cell r="I106">
            <v>-183.6042094189726</v>
          </cell>
          <cell r="J106">
            <v>-216.02545612360643</v>
          </cell>
          <cell r="K106">
            <v>-242.26392127446888</v>
          </cell>
          <cell r="L106">
            <v>-258.13659297088361</v>
          </cell>
          <cell r="M106">
            <v>-296.50964810911876</v>
          </cell>
          <cell r="N106">
            <v>-335.31055498469715</v>
          </cell>
          <cell r="O106">
            <v>-378.8377682885278</v>
          </cell>
        </row>
        <row r="108">
          <cell r="B108" t="str">
            <v>Net Income</v>
          </cell>
          <cell r="F108">
            <v>625.05527200000006</v>
          </cell>
          <cell r="G108">
            <v>506.05113935092857</v>
          </cell>
          <cell r="H108">
            <v>368.55587785948256</v>
          </cell>
          <cell r="I108">
            <v>443.89120147729955</v>
          </cell>
          <cell r="J108">
            <v>503.93884977518394</v>
          </cell>
          <cell r="K108">
            <v>576.38823185568276</v>
          </cell>
          <cell r="L108">
            <v>665.41117624263984</v>
          </cell>
          <cell r="M108">
            <v>739.95544699936647</v>
          </cell>
          <cell r="N108">
            <v>815.42496405310862</v>
          </cell>
          <cell r="O108">
            <v>919.56629453373489</v>
          </cell>
          <cell r="R108">
            <v>7.75156327322295E-2</v>
          </cell>
        </row>
        <row r="109">
          <cell r="B109" t="str">
            <v>Net Income margin - %</v>
          </cell>
          <cell r="F109">
            <v>0.40689572003324376</v>
          </cell>
          <cell r="G109">
            <v>0.33374864109833208</v>
          </cell>
          <cell r="H109">
            <v>0.22305391135073768</v>
          </cell>
          <cell r="I109">
            <v>0.2446063478288511</v>
          </cell>
          <cell r="J109">
            <v>0.25295328107793269</v>
          </cell>
          <cell r="K109">
            <v>0.26364947120960253</v>
          </cell>
          <cell r="L109">
            <v>0.27933404272472478</v>
          </cell>
          <cell r="M109">
            <v>0.28506079441345428</v>
          </cell>
          <cell r="N109">
            <v>0.28883557417570693</v>
          </cell>
          <cell r="O109">
            <v>0.29926512677092143</v>
          </cell>
        </row>
        <row r="110">
          <cell r="B110" t="str">
            <v>Net Income growth - %</v>
          </cell>
          <cell r="G110">
            <v>-0.19038977508067711</v>
          </cell>
          <cell r="H110">
            <v>-0.27170230595231981</v>
          </cell>
          <cell r="I110">
            <v>0.20440678915597088</v>
          </cell>
          <cell r="J110">
            <v>0.13527559928658595</v>
          </cell>
          <cell r="K110">
            <v>0.14376621709721293</v>
          </cell>
          <cell r="L110">
            <v>0.15444962174253218</v>
          </cell>
          <cell r="M110">
            <v>0.11202738008948665</v>
          </cell>
          <cell r="N110">
            <v>0.10199197446249331</v>
          </cell>
          <cell r="O110">
            <v>0.12771417980998123</v>
          </cell>
        </row>
        <row r="112">
          <cell r="B112" t="str">
            <v>DSC's</v>
          </cell>
          <cell r="F112">
            <v>179.99612999999999</v>
          </cell>
          <cell r="G112">
            <v>189.33125109748664</v>
          </cell>
          <cell r="H112">
            <v>201.53977226102387</v>
          </cell>
          <cell r="I112">
            <v>247.85738360575027</v>
          </cell>
          <cell r="J112">
            <v>247.75386174289352</v>
          </cell>
          <cell r="K112">
            <v>247.63735757985202</v>
          </cell>
          <cell r="L112">
            <v>247.50696968953594</v>
          </cell>
          <cell r="M112">
            <v>247.36383590170945</v>
          </cell>
          <cell r="N112">
            <v>247.20768695070637</v>
          </cell>
          <cell r="O112">
            <v>247.03880719110603</v>
          </cell>
          <cell r="P112" t="e">
            <v>#DIV/0!</v>
          </cell>
          <cell r="R112">
            <v>3.3815072385916745E-2</v>
          </cell>
        </row>
      </sheetData>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CI"/>
      <sheetName val="STEI"/>
      <sheetName val="CSV"/>
      <sheetName val="STON"/>
      <sheetName val="NHC"/>
      <sheetName val="NHC Estimates"/>
      <sheetName val="Comps"/>
      <sheetName val="Estimates"/>
      <sheetName val="Price History"/>
      <sheetName val="IPO Details"/>
      <sheetName val="Retained Interest"/>
      <sheetName val="Price "/>
      <sheetName val="KNA --&gt;"/>
      <sheetName val="Debt"/>
      <sheetName val="Pro Forma"/>
      <sheetName val="Cap Table"/>
      <sheetName val="NPV KNA Notes"/>
      <sheetName val="Ill. Exch."/>
      <sheetName val="STB --&gt;"/>
      <sheetName val="Units"/>
      <sheetName val="Exchange"/>
      <sheetName val="Price Chart"/>
      <sheetName val="Leverage"/>
      <sheetName val="NPV STB Notes"/>
      <sheetName val="NFI --&gt;"/>
      <sheetName val="NPV NFI Notes"/>
      <sheetName val="NFI Cap Table"/>
      <sheetName val="NFI Debt"/>
      <sheetName val="NFI Exch."/>
      <sheetName val="Fletching BS"/>
      <sheetName val="Pro-Forma Model"/>
      <sheetName val="Fletching IS"/>
      <sheetName val="Universal IS"/>
      <sheetName val="Synergies"/>
      <sheetName val="Fees"/>
    </sheetNames>
    <sheetDataSet>
      <sheetData sheetId="0"/>
      <sheetData sheetId="1"/>
      <sheetData sheetId="2"/>
      <sheetData sheetId="3"/>
      <sheetData sheetId="4"/>
      <sheetData sheetId="5"/>
      <sheetData sheetId="6"/>
      <sheetData sheetId="7"/>
      <sheetData sheetId="8"/>
      <sheetData sheetId="9"/>
      <sheetData sheetId="10" refreshError="1">
        <row r="2">
          <cell r="C2" t="str">
            <v>Current FX</v>
          </cell>
          <cell r="E2">
            <v>0.9768</v>
          </cell>
        </row>
        <row r="5">
          <cell r="G5" t="str">
            <v>IPO</v>
          </cell>
          <cell r="I5" t="str">
            <v>Initial Debt/EBITDA</v>
          </cell>
          <cell r="M5" t="str">
            <v>Leverage</v>
          </cell>
          <cell r="Q5" t="str">
            <v>Sub-note Details at IPO</v>
          </cell>
          <cell r="AC5" t="str">
            <v>IPS Issue at time of IPO</v>
          </cell>
        </row>
        <row r="6">
          <cell r="A6" t="str">
            <v>FX Rate</v>
          </cell>
          <cell r="C6" t="str">
            <v>Company</v>
          </cell>
          <cell r="E6" t="str">
            <v>IPO Date</v>
          </cell>
          <cell r="G6" t="str">
            <v>Value</v>
          </cell>
          <cell r="I6" t="str">
            <v>Third-Party</v>
          </cell>
          <cell r="K6" t="str">
            <v>Total</v>
          </cell>
          <cell r="M6" t="str">
            <v>Covenant</v>
          </cell>
          <cell r="O6" t="str">
            <v>Current</v>
          </cell>
          <cell r="Q6" t="str">
            <v>Maturity Date</v>
          </cell>
          <cell r="S6" t="str">
            <v>Face Value</v>
          </cell>
          <cell r="U6" t="str">
            <v>Coupon</v>
          </cell>
          <cell r="W6" t="str">
            <v>First Retraction</v>
          </cell>
          <cell r="Y6" t="str">
            <v>Retraction Premium</v>
          </cell>
          <cell r="AC6" t="str">
            <v>Equity Value</v>
          </cell>
          <cell r="AE6" t="str">
            <v>Sub Notes</v>
          </cell>
          <cell r="AG6" t="str">
            <v>Separate Sub Notes</v>
          </cell>
          <cell r="AI6" t="str">
            <v>Total Third Party Debt</v>
          </cell>
          <cell r="AK6" t="str">
            <v>Total Debt</v>
          </cell>
          <cell r="AM6" t="str">
            <v>LTM EBITDA</v>
          </cell>
        </row>
        <row r="8">
          <cell r="A8">
            <v>1.1996</v>
          </cell>
          <cell r="C8" t="str">
            <v>Atlantic Power</v>
          </cell>
          <cell r="E8">
            <v>38309</v>
          </cell>
          <cell r="G8">
            <v>368</v>
          </cell>
          <cell r="I8" t="str">
            <v>nmf</v>
          </cell>
          <cell r="K8" t="str">
            <v>nmf</v>
          </cell>
          <cell r="M8" t="str">
            <v>nmf</v>
          </cell>
          <cell r="Q8">
            <v>42692</v>
          </cell>
          <cell r="S8">
            <v>248.72659999999999</v>
          </cell>
          <cell r="U8">
            <v>0.11</v>
          </cell>
          <cell r="W8">
            <v>40135</v>
          </cell>
          <cell r="Y8">
            <v>1.05</v>
          </cell>
          <cell r="AC8">
            <v>129.85528509503166</v>
          </cell>
          <cell r="AE8">
            <v>176.91363787929308</v>
          </cell>
          <cell r="AG8">
            <v>30.427642547515838</v>
          </cell>
          <cell r="AI8">
            <v>30.427642547515838</v>
          </cell>
          <cell r="AK8">
            <v>207.34128042680891</v>
          </cell>
          <cell r="AM8">
            <v>48.518999999999998</v>
          </cell>
        </row>
        <row r="10">
          <cell r="A10">
            <v>1.2274456855284155</v>
          </cell>
          <cell r="C10" t="str">
            <v>Student Transportation</v>
          </cell>
          <cell r="E10">
            <v>38342</v>
          </cell>
          <cell r="G10">
            <v>127.64554</v>
          </cell>
          <cell r="I10">
            <v>2.4273164805382925</v>
          </cell>
          <cell r="K10">
            <v>4.2966701746272884</v>
          </cell>
          <cell r="M10">
            <v>4.8</v>
          </cell>
          <cell r="O10">
            <v>4.8</v>
          </cell>
          <cell r="Q10">
            <v>42725</v>
          </cell>
          <cell r="S10">
            <v>59.105239237999996</v>
          </cell>
          <cell r="U10">
            <v>0.14000000000000001</v>
          </cell>
          <cell r="W10">
            <v>40168</v>
          </cell>
          <cell r="Y10">
            <v>1.05</v>
          </cell>
          <cell r="AC10">
            <v>63.986783030801398</v>
          </cell>
          <cell r="AE10">
            <v>40.006038407198595</v>
          </cell>
          <cell r="AG10">
            <v>8.1469999999999985</v>
          </cell>
          <cell r="AI10">
            <v>51.946999999999996</v>
          </cell>
          <cell r="AK10">
            <v>91.953038407198591</v>
          </cell>
          <cell r="AM10">
            <v>21.401</v>
          </cell>
        </row>
        <row r="12">
          <cell r="A12">
            <v>1.2272000000000001</v>
          </cell>
          <cell r="C12" t="str">
            <v>Keystone</v>
          </cell>
          <cell r="E12">
            <v>38391</v>
          </cell>
          <cell r="G12">
            <v>187.68017</v>
          </cell>
          <cell r="I12">
            <v>2.278324487862851</v>
          </cell>
          <cell r="K12">
            <v>5.19231757695142</v>
          </cell>
          <cell r="M12">
            <v>5.35</v>
          </cell>
          <cell r="O12">
            <v>5.5</v>
          </cell>
          <cell r="Q12">
            <v>42774</v>
          </cell>
          <cell r="S12">
            <v>90.439720861999987</v>
          </cell>
          <cell r="U12">
            <v>0.14499999999999999</v>
          </cell>
          <cell r="W12">
            <v>40217</v>
          </cell>
          <cell r="Y12">
            <v>1.04</v>
          </cell>
          <cell r="AC12">
            <v>87.38628515156455</v>
          </cell>
          <cell r="AE12">
            <v>65.54736054595827</v>
          </cell>
          <cell r="AG12">
            <v>8.1486310299869622</v>
          </cell>
          <cell r="AI12">
            <v>51.248631029986967</v>
          </cell>
          <cell r="AK12">
            <v>116.79599157594524</v>
          </cell>
          <cell r="AM12">
            <v>22.494</v>
          </cell>
        </row>
        <row r="14">
          <cell r="A14">
            <v>1.2038</v>
          </cell>
          <cell r="C14" t="str">
            <v>New Flyer</v>
          </cell>
          <cell r="E14">
            <v>38583</v>
          </cell>
          <cell r="G14">
            <v>200</v>
          </cell>
          <cell r="I14">
            <v>1.7029569188256983</v>
          </cell>
          <cell r="K14">
            <v>3.0326969339491949</v>
          </cell>
          <cell r="M14">
            <v>5.75</v>
          </cell>
          <cell r="Q14">
            <v>44062</v>
          </cell>
          <cell r="S14">
            <v>143.9</v>
          </cell>
          <cell r="U14">
            <v>0.14000000000000001</v>
          </cell>
          <cell r="W14">
            <v>41140</v>
          </cell>
          <cell r="Y14">
            <v>1.05</v>
          </cell>
          <cell r="AC14">
            <v>74.264828044525657</v>
          </cell>
          <cell r="AE14">
            <v>91.875726864927742</v>
          </cell>
          <cell r="AG14">
            <v>27.662402392423989</v>
          </cell>
          <cell r="AI14">
            <v>117.66240239242399</v>
          </cell>
          <cell r="AK14">
            <v>209.53812925735173</v>
          </cell>
          <cell r="AM14">
            <v>69.093000000000004</v>
          </cell>
        </row>
        <row r="16">
          <cell r="G16" t="str">
            <v>Current</v>
          </cell>
          <cell r="K16" t="str">
            <v xml:space="preserve">Implied </v>
          </cell>
          <cell r="AC16" t="str">
            <v>IPS Units</v>
          </cell>
        </row>
        <row r="17">
          <cell r="C17" t="str">
            <v>Company</v>
          </cell>
          <cell r="E17" t="str">
            <v>Leverage</v>
          </cell>
          <cell r="G17" t="str">
            <v>Covenant</v>
          </cell>
          <cell r="I17" t="str">
            <v>Retained Interest</v>
          </cell>
          <cell r="K17" t="str">
            <v>Leverage</v>
          </cell>
          <cell r="AC17" t="str">
            <v>Price</v>
          </cell>
          <cell r="AE17" t="str">
            <v>Debt</v>
          </cell>
          <cell r="AG17" t="str">
            <v xml:space="preserve">Addional </v>
          </cell>
          <cell r="AI17" t="str">
            <v>Existing</v>
          </cell>
          <cell r="AK17" t="str">
            <v>LTM EBITDA</v>
          </cell>
        </row>
        <row r="19">
          <cell r="C19" t="str">
            <v>Atlantic Power</v>
          </cell>
        </row>
        <row r="21">
          <cell r="C21" t="str">
            <v>Student Transportation</v>
          </cell>
          <cell r="E21">
            <v>2.7329750096000662</v>
          </cell>
          <cell r="G21">
            <v>4.8</v>
          </cell>
          <cell r="I21">
            <v>3.8061239699999998</v>
          </cell>
          <cell r="AC21">
            <v>11.01</v>
          </cell>
          <cell r="AE21">
            <v>4.2859999999999996</v>
          </cell>
          <cell r="AG21">
            <v>1.5168482207207203</v>
          </cell>
          <cell r="AI21">
            <v>86.489213554463561</v>
          </cell>
        </row>
        <row r="23">
          <cell r="C23" t="str">
            <v>Keystone</v>
          </cell>
          <cell r="E23">
            <v>5.1955855594454317</v>
          </cell>
          <cell r="G23">
            <v>5.5</v>
          </cell>
          <cell r="I23">
            <v>3.9966627465052236</v>
          </cell>
          <cell r="AC23">
            <v>7.88</v>
          </cell>
          <cell r="AE23">
            <v>3.847</v>
          </cell>
          <cell r="AG23">
            <v>1.9511626377925881</v>
          </cell>
        </row>
        <row r="25">
          <cell r="C25" t="str">
            <v>New Flyer</v>
          </cell>
          <cell r="G25">
            <v>5.75</v>
          </cell>
          <cell r="I25">
            <v>1016.372662196206</v>
          </cell>
        </row>
      </sheetData>
      <sheetData sheetId="11"/>
      <sheetData sheetId="12" refreshError="1">
        <row r="3">
          <cell r="D3" t="str">
            <v xml:space="preserve">KEYSTONE </v>
          </cell>
          <cell r="K3" t="str">
            <v>NEW FLYER</v>
          </cell>
        </row>
        <row r="4">
          <cell r="D4" t="str">
            <v>Price</v>
          </cell>
          <cell r="E4" t="str">
            <v>Volume</v>
          </cell>
          <cell r="K4" t="str">
            <v>Price</v>
          </cell>
          <cell r="L4" t="str">
            <v>Volume</v>
          </cell>
        </row>
        <row r="5">
          <cell r="C5">
            <v>39005</v>
          </cell>
          <cell r="D5">
            <v>8.16</v>
          </cell>
          <cell r="E5">
            <v>4973</v>
          </cell>
          <cell r="G5">
            <v>38391</v>
          </cell>
          <cell r="H5">
            <v>1.2465999999999999</v>
          </cell>
          <cell r="J5">
            <v>39005</v>
          </cell>
          <cell r="K5">
            <v>8.67</v>
          </cell>
          <cell r="L5">
            <v>62060</v>
          </cell>
        </row>
        <row r="6">
          <cell r="C6">
            <v>39006</v>
          </cell>
          <cell r="D6">
            <v>8.1300000000000008</v>
          </cell>
          <cell r="E6">
            <v>39745</v>
          </cell>
          <cell r="G6">
            <v>38392</v>
          </cell>
          <cell r="H6">
            <v>1.2478</v>
          </cell>
          <cell r="J6">
            <v>39006</v>
          </cell>
          <cell r="K6">
            <v>8.84</v>
          </cell>
          <cell r="L6">
            <v>52100</v>
          </cell>
        </row>
        <row r="7">
          <cell r="C7">
            <v>39007</v>
          </cell>
          <cell r="D7">
            <v>8.14</v>
          </cell>
          <cell r="E7">
            <v>17738</v>
          </cell>
          <cell r="G7">
            <v>38393</v>
          </cell>
          <cell r="H7">
            <v>1.2422</v>
          </cell>
          <cell r="J7">
            <v>39007</v>
          </cell>
          <cell r="K7">
            <v>8.85</v>
          </cell>
          <cell r="L7">
            <v>143982</v>
          </cell>
        </row>
        <row r="8">
          <cell r="C8">
            <v>39008</v>
          </cell>
          <cell r="D8">
            <v>8.02</v>
          </cell>
          <cell r="E8">
            <v>19851</v>
          </cell>
          <cell r="G8">
            <v>38394</v>
          </cell>
          <cell r="H8">
            <v>1.2363999999999999</v>
          </cell>
          <cell r="J8">
            <v>39008</v>
          </cell>
          <cell r="K8">
            <v>8.8000000000000007</v>
          </cell>
          <cell r="L8">
            <v>17100</v>
          </cell>
        </row>
        <row r="9">
          <cell r="C9">
            <v>39009</v>
          </cell>
          <cell r="D9">
            <v>8.09</v>
          </cell>
          <cell r="E9">
            <v>14075</v>
          </cell>
          <cell r="G9">
            <v>38397</v>
          </cell>
          <cell r="H9">
            <v>1.2326999999999999</v>
          </cell>
          <cell r="J9">
            <v>39009</v>
          </cell>
          <cell r="K9">
            <v>8.75</v>
          </cell>
          <cell r="L9">
            <v>31900</v>
          </cell>
        </row>
        <row r="10">
          <cell r="C10">
            <v>39010</v>
          </cell>
          <cell r="D10">
            <v>8.07</v>
          </cell>
          <cell r="E10">
            <v>28010</v>
          </cell>
          <cell r="G10">
            <v>38398</v>
          </cell>
          <cell r="H10">
            <v>1.2304999999999999</v>
          </cell>
          <cell r="J10">
            <v>39010</v>
          </cell>
          <cell r="K10">
            <v>8.99</v>
          </cell>
          <cell r="L10">
            <v>10400</v>
          </cell>
        </row>
        <row r="11">
          <cell r="C11">
            <v>39013</v>
          </cell>
          <cell r="D11">
            <v>8.0299999999999994</v>
          </cell>
          <cell r="E11">
            <v>23413</v>
          </cell>
          <cell r="G11">
            <v>38399</v>
          </cell>
          <cell r="H11">
            <v>1.2370000000000001</v>
          </cell>
          <cell r="J11">
            <v>39013</v>
          </cell>
          <cell r="K11">
            <v>9.0399999999999991</v>
          </cell>
          <cell r="L11">
            <v>16454</v>
          </cell>
        </row>
        <row r="12">
          <cell r="C12">
            <v>39014</v>
          </cell>
          <cell r="D12">
            <v>8.1</v>
          </cell>
          <cell r="E12">
            <v>6977</v>
          </cell>
          <cell r="G12">
            <v>38400</v>
          </cell>
          <cell r="H12">
            <v>1.2299</v>
          </cell>
          <cell r="J12">
            <v>39014</v>
          </cell>
          <cell r="K12">
            <v>9.0299999999999994</v>
          </cell>
          <cell r="L12">
            <v>19200</v>
          </cell>
        </row>
        <row r="13">
          <cell r="C13">
            <v>39015</v>
          </cell>
          <cell r="D13">
            <v>8.1300000000000008</v>
          </cell>
          <cell r="E13">
            <v>15716</v>
          </cell>
          <cell r="G13">
            <v>38401</v>
          </cell>
          <cell r="H13">
            <v>1.2313000000000001</v>
          </cell>
          <cell r="J13">
            <v>39015</v>
          </cell>
          <cell r="K13">
            <v>9</v>
          </cell>
          <cell r="L13">
            <v>11415</v>
          </cell>
        </row>
        <row r="14">
          <cell r="C14">
            <v>39016</v>
          </cell>
          <cell r="D14">
            <v>8.1</v>
          </cell>
          <cell r="E14">
            <v>39602</v>
          </cell>
          <cell r="G14">
            <v>38404</v>
          </cell>
          <cell r="H14">
            <v>1.2332000000000001</v>
          </cell>
          <cell r="J14">
            <v>39016</v>
          </cell>
          <cell r="K14">
            <v>9.0299999999999994</v>
          </cell>
          <cell r="L14">
            <v>13520</v>
          </cell>
        </row>
        <row r="15">
          <cell r="C15">
            <v>39017</v>
          </cell>
          <cell r="D15">
            <v>8</v>
          </cell>
          <cell r="E15">
            <v>22850</v>
          </cell>
          <cell r="G15">
            <v>38405</v>
          </cell>
          <cell r="H15">
            <v>1.2251000000000001</v>
          </cell>
          <cell r="J15">
            <v>39017</v>
          </cell>
          <cell r="K15">
            <v>8.89</v>
          </cell>
          <cell r="L15">
            <v>17856</v>
          </cell>
        </row>
        <row r="16">
          <cell r="C16">
            <v>39020</v>
          </cell>
          <cell r="D16">
            <v>7.97</v>
          </cell>
          <cell r="E16">
            <v>23016</v>
          </cell>
          <cell r="G16">
            <v>38406</v>
          </cell>
          <cell r="H16">
            <v>1.2452000000000001</v>
          </cell>
          <cell r="J16">
            <v>39020</v>
          </cell>
          <cell r="K16">
            <v>8.8000000000000007</v>
          </cell>
          <cell r="L16">
            <v>9200</v>
          </cell>
        </row>
        <row r="17">
          <cell r="C17">
            <v>39021</v>
          </cell>
          <cell r="D17">
            <v>8</v>
          </cell>
          <cell r="E17">
            <v>13452</v>
          </cell>
          <cell r="G17">
            <v>38407</v>
          </cell>
          <cell r="H17">
            <v>1.2387999999999999</v>
          </cell>
          <cell r="J17">
            <v>39021</v>
          </cell>
          <cell r="K17">
            <v>8.6999999999999993</v>
          </cell>
          <cell r="L17">
            <v>11798</v>
          </cell>
        </row>
        <row r="18">
          <cell r="C18">
            <v>39022</v>
          </cell>
          <cell r="D18">
            <v>7.4</v>
          </cell>
          <cell r="E18">
            <v>327125</v>
          </cell>
          <cell r="G18">
            <v>38408</v>
          </cell>
          <cell r="H18">
            <v>1.2383999999999999</v>
          </cell>
          <cell r="J18">
            <v>39022</v>
          </cell>
          <cell r="K18">
            <v>8.25</v>
          </cell>
          <cell r="L18">
            <v>465511</v>
          </cell>
        </row>
        <row r="19">
          <cell r="C19">
            <v>39023</v>
          </cell>
          <cell r="D19">
            <v>7.4</v>
          </cell>
          <cell r="E19">
            <v>312166</v>
          </cell>
          <cell r="G19">
            <v>38411</v>
          </cell>
          <cell r="H19">
            <v>1.2339</v>
          </cell>
          <cell r="J19">
            <v>39023</v>
          </cell>
          <cell r="K19">
            <v>8</v>
          </cell>
          <cell r="L19">
            <v>160560</v>
          </cell>
        </row>
        <row r="20">
          <cell r="C20">
            <v>39024</v>
          </cell>
          <cell r="D20">
            <v>7.7</v>
          </cell>
          <cell r="E20">
            <v>247535</v>
          </cell>
          <cell r="G20">
            <v>38412</v>
          </cell>
          <cell r="H20">
            <v>1.2411000000000001</v>
          </cell>
          <cell r="J20">
            <v>39024</v>
          </cell>
          <cell r="K20">
            <v>8</v>
          </cell>
          <cell r="L20">
            <v>459315</v>
          </cell>
        </row>
        <row r="21">
          <cell r="C21">
            <v>39027</v>
          </cell>
          <cell r="D21">
            <v>7.61</v>
          </cell>
          <cell r="E21">
            <v>54600</v>
          </cell>
          <cell r="G21">
            <v>38413</v>
          </cell>
          <cell r="H21">
            <v>1.2389000000000001</v>
          </cell>
          <cell r="J21">
            <v>39027</v>
          </cell>
          <cell r="K21">
            <v>8.18</v>
          </cell>
          <cell r="L21">
            <v>31600</v>
          </cell>
        </row>
        <row r="22">
          <cell r="C22">
            <v>39028</v>
          </cell>
          <cell r="D22">
            <v>7.52</v>
          </cell>
          <cell r="E22">
            <v>31643</v>
          </cell>
          <cell r="G22">
            <v>38414</v>
          </cell>
          <cell r="H22">
            <v>1.2438</v>
          </cell>
          <cell r="J22">
            <v>39028</v>
          </cell>
          <cell r="K22">
            <v>8.15</v>
          </cell>
          <cell r="L22">
            <v>29278</v>
          </cell>
        </row>
        <row r="23">
          <cell r="C23">
            <v>39029</v>
          </cell>
          <cell r="D23">
            <v>7.7</v>
          </cell>
          <cell r="E23">
            <v>79251</v>
          </cell>
          <cell r="G23">
            <v>38415</v>
          </cell>
          <cell r="H23">
            <v>1.2315</v>
          </cell>
          <cell r="J23">
            <v>39029</v>
          </cell>
          <cell r="K23">
            <v>8.35</v>
          </cell>
          <cell r="L23">
            <v>35210</v>
          </cell>
        </row>
        <row r="24">
          <cell r="C24">
            <v>39030</v>
          </cell>
          <cell r="D24">
            <v>7.45</v>
          </cell>
          <cell r="E24">
            <v>22975</v>
          </cell>
          <cell r="G24">
            <v>38418</v>
          </cell>
          <cell r="H24">
            <v>1.2294</v>
          </cell>
          <cell r="J24">
            <v>39030</v>
          </cell>
          <cell r="K24">
            <v>8.4</v>
          </cell>
          <cell r="L24">
            <v>20925</v>
          </cell>
        </row>
        <row r="25">
          <cell r="C25">
            <v>39031</v>
          </cell>
          <cell r="D25">
            <v>7.48</v>
          </cell>
          <cell r="E25">
            <v>43704</v>
          </cell>
          <cell r="G25">
            <v>38419</v>
          </cell>
          <cell r="H25">
            <v>1.2129000000000001</v>
          </cell>
          <cell r="J25">
            <v>39031</v>
          </cell>
          <cell r="K25">
            <v>8.27</v>
          </cell>
          <cell r="L25">
            <v>781285</v>
          </cell>
        </row>
        <row r="26">
          <cell r="C26">
            <v>39034</v>
          </cell>
          <cell r="D26">
            <v>7.2</v>
          </cell>
          <cell r="E26">
            <v>266255</v>
          </cell>
          <cell r="G26">
            <v>38420</v>
          </cell>
          <cell r="H26">
            <v>1.2071000000000001</v>
          </cell>
          <cell r="J26">
            <v>39034</v>
          </cell>
          <cell r="K26">
            <v>8.25</v>
          </cell>
          <cell r="L26">
            <v>38775</v>
          </cell>
        </row>
        <row r="27">
          <cell r="C27">
            <v>39035</v>
          </cell>
          <cell r="D27">
            <v>7.33</v>
          </cell>
          <cell r="E27">
            <v>51422</v>
          </cell>
          <cell r="G27">
            <v>38421</v>
          </cell>
          <cell r="H27">
            <v>1.2050000000000001</v>
          </cell>
          <cell r="J27">
            <v>39035</v>
          </cell>
          <cell r="K27">
            <v>8.4499999999999993</v>
          </cell>
          <cell r="L27">
            <v>23355</v>
          </cell>
        </row>
        <row r="28">
          <cell r="C28">
            <v>39036</v>
          </cell>
          <cell r="D28">
            <v>7.1</v>
          </cell>
          <cell r="E28">
            <v>24470</v>
          </cell>
          <cell r="G28">
            <v>38422</v>
          </cell>
          <cell r="H28">
            <v>1.2063999999999999</v>
          </cell>
          <cell r="J28">
            <v>39036</v>
          </cell>
          <cell r="K28">
            <v>8.25</v>
          </cell>
          <cell r="L28">
            <v>174670</v>
          </cell>
        </row>
        <row r="29">
          <cell r="C29">
            <v>39037</v>
          </cell>
          <cell r="D29">
            <v>7.05</v>
          </cell>
          <cell r="E29">
            <v>34128</v>
          </cell>
          <cell r="G29">
            <v>38425</v>
          </cell>
          <cell r="H29">
            <v>1.2071000000000001</v>
          </cell>
          <cell r="J29">
            <v>39037</v>
          </cell>
          <cell r="K29">
            <v>8.15</v>
          </cell>
          <cell r="L29">
            <v>309000</v>
          </cell>
        </row>
        <row r="30">
          <cell r="C30">
            <v>39038</v>
          </cell>
          <cell r="D30">
            <v>7</v>
          </cell>
          <cell r="E30">
            <v>27758</v>
          </cell>
          <cell r="G30">
            <v>38426</v>
          </cell>
          <cell r="H30">
            <v>1.2072000000000001</v>
          </cell>
          <cell r="J30">
            <v>39038</v>
          </cell>
          <cell r="K30">
            <v>8.3000000000000007</v>
          </cell>
          <cell r="L30">
            <v>41400</v>
          </cell>
        </row>
        <row r="31">
          <cell r="C31">
            <v>39041</v>
          </cell>
          <cell r="D31">
            <v>7.1</v>
          </cell>
          <cell r="E31">
            <v>35590</v>
          </cell>
          <cell r="G31">
            <v>38427</v>
          </cell>
          <cell r="H31">
            <v>1.2050000000000001</v>
          </cell>
          <cell r="J31">
            <v>39041</v>
          </cell>
          <cell r="K31">
            <v>8.1300000000000008</v>
          </cell>
          <cell r="L31">
            <v>39388</v>
          </cell>
        </row>
        <row r="32">
          <cell r="C32">
            <v>39042</v>
          </cell>
          <cell r="D32">
            <v>7.33</v>
          </cell>
          <cell r="E32">
            <v>26689</v>
          </cell>
          <cell r="G32">
            <v>38428</v>
          </cell>
          <cell r="H32">
            <v>1.2012</v>
          </cell>
          <cell r="J32">
            <v>39042</v>
          </cell>
          <cell r="K32">
            <v>8.4600000000000009</v>
          </cell>
          <cell r="L32">
            <v>127124</v>
          </cell>
        </row>
        <row r="33">
          <cell r="C33">
            <v>39043</v>
          </cell>
          <cell r="D33">
            <v>7.71</v>
          </cell>
          <cell r="E33">
            <v>56149</v>
          </cell>
          <cell r="G33">
            <v>38429</v>
          </cell>
          <cell r="H33">
            <v>1.2024999999999999</v>
          </cell>
          <cell r="J33">
            <v>39043</v>
          </cell>
          <cell r="K33">
            <v>8.74</v>
          </cell>
          <cell r="L33">
            <v>93370</v>
          </cell>
        </row>
        <row r="34">
          <cell r="C34">
            <v>39044</v>
          </cell>
          <cell r="D34">
            <v>7.38</v>
          </cell>
          <cell r="E34">
            <v>37870</v>
          </cell>
          <cell r="G34">
            <v>38432</v>
          </cell>
          <cell r="H34">
            <v>1.2113</v>
          </cell>
          <cell r="J34">
            <v>39044</v>
          </cell>
          <cell r="K34">
            <v>8.5500000000000007</v>
          </cell>
          <cell r="L34">
            <v>18625</v>
          </cell>
        </row>
        <row r="35">
          <cell r="C35">
            <v>39045</v>
          </cell>
          <cell r="D35">
            <v>7.35</v>
          </cell>
          <cell r="E35">
            <v>12598</v>
          </cell>
          <cell r="G35">
            <v>38433</v>
          </cell>
          <cell r="H35">
            <v>1.2090000000000001</v>
          </cell>
          <cell r="J35">
            <v>39045</v>
          </cell>
          <cell r="K35">
            <v>8.74</v>
          </cell>
          <cell r="L35">
            <v>22810</v>
          </cell>
        </row>
        <row r="36">
          <cell r="C36">
            <v>39048</v>
          </cell>
          <cell r="D36">
            <v>7.4</v>
          </cell>
          <cell r="E36">
            <v>131227</v>
          </cell>
          <cell r="G36">
            <v>38434</v>
          </cell>
          <cell r="H36">
            <v>1.2155</v>
          </cell>
          <cell r="J36">
            <v>39048</v>
          </cell>
          <cell r="K36">
            <v>8.7100000000000009</v>
          </cell>
          <cell r="L36">
            <v>19670</v>
          </cell>
        </row>
        <row r="37">
          <cell r="C37">
            <v>39049</v>
          </cell>
          <cell r="D37">
            <v>7.34</v>
          </cell>
          <cell r="E37">
            <v>20410</v>
          </cell>
          <cell r="G37">
            <v>38435</v>
          </cell>
          <cell r="H37">
            <v>1.2141</v>
          </cell>
          <cell r="J37">
            <v>39049</v>
          </cell>
          <cell r="K37">
            <v>8.8000000000000007</v>
          </cell>
          <cell r="L37">
            <v>53626</v>
          </cell>
        </row>
        <row r="38">
          <cell r="C38">
            <v>39050</v>
          </cell>
          <cell r="D38">
            <v>7.3</v>
          </cell>
          <cell r="E38">
            <v>33120</v>
          </cell>
          <cell r="G38">
            <v>38436</v>
          </cell>
          <cell r="H38">
            <v>1.2181999999999999</v>
          </cell>
          <cell r="J38">
            <v>39050</v>
          </cell>
          <cell r="K38">
            <v>9.0500000000000007</v>
          </cell>
          <cell r="L38">
            <v>470505</v>
          </cell>
        </row>
        <row r="39">
          <cell r="C39">
            <v>39051</v>
          </cell>
          <cell r="D39">
            <v>7.45</v>
          </cell>
          <cell r="E39">
            <v>31420</v>
          </cell>
          <cell r="G39">
            <v>38439</v>
          </cell>
          <cell r="H39">
            <v>1.2183999999999999</v>
          </cell>
          <cell r="J39">
            <v>39051</v>
          </cell>
          <cell r="K39">
            <v>9.1999999999999993</v>
          </cell>
          <cell r="L39">
            <v>612662</v>
          </cell>
        </row>
        <row r="40">
          <cell r="C40">
            <v>39052</v>
          </cell>
          <cell r="D40">
            <v>7.11</v>
          </cell>
          <cell r="E40">
            <v>18850</v>
          </cell>
          <cell r="G40">
            <v>38440</v>
          </cell>
          <cell r="H40">
            <v>1.2105999999999999</v>
          </cell>
          <cell r="J40">
            <v>39052</v>
          </cell>
          <cell r="K40">
            <v>9.1</v>
          </cell>
          <cell r="L40">
            <v>16500</v>
          </cell>
        </row>
        <row r="41">
          <cell r="C41">
            <v>39055</v>
          </cell>
          <cell r="D41">
            <v>7.1</v>
          </cell>
          <cell r="E41">
            <v>28753</v>
          </cell>
          <cell r="G41">
            <v>38441</v>
          </cell>
          <cell r="H41">
            <v>1.2166999999999999</v>
          </cell>
          <cell r="J41">
            <v>39055</v>
          </cell>
          <cell r="K41">
            <v>9.15</v>
          </cell>
          <cell r="L41">
            <v>61330</v>
          </cell>
        </row>
        <row r="42">
          <cell r="C42">
            <v>39056</v>
          </cell>
          <cell r="D42">
            <v>7.08</v>
          </cell>
          <cell r="E42">
            <v>27850</v>
          </cell>
          <cell r="G42">
            <v>38442</v>
          </cell>
          <cell r="H42">
            <v>1.2103999999999999</v>
          </cell>
          <cell r="J42">
            <v>39056</v>
          </cell>
          <cell r="K42">
            <v>9.25</v>
          </cell>
          <cell r="L42">
            <v>20220</v>
          </cell>
        </row>
        <row r="43">
          <cell r="C43">
            <v>39057</v>
          </cell>
          <cell r="D43">
            <v>7.03</v>
          </cell>
          <cell r="E43">
            <v>173630</v>
          </cell>
          <cell r="G43">
            <v>38443</v>
          </cell>
          <cell r="H43">
            <v>1.2142999999999999</v>
          </cell>
          <cell r="J43">
            <v>39057</v>
          </cell>
          <cell r="K43">
            <v>9.16</v>
          </cell>
          <cell r="L43">
            <v>6400</v>
          </cell>
        </row>
        <row r="44">
          <cell r="C44">
            <v>39058</v>
          </cell>
          <cell r="D44">
            <v>7.25</v>
          </cell>
          <cell r="E44">
            <v>450170</v>
          </cell>
          <cell r="G44">
            <v>38446</v>
          </cell>
          <cell r="H44">
            <v>1.222</v>
          </cell>
          <cell r="J44">
            <v>39058</v>
          </cell>
          <cell r="K44">
            <v>9.1999999999999993</v>
          </cell>
          <cell r="L44">
            <v>7855</v>
          </cell>
        </row>
        <row r="45">
          <cell r="C45">
            <v>39059</v>
          </cell>
          <cell r="D45">
            <v>7.15</v>
          </cell>
          <cell r="E45">
            <v>22075</v>
          </cell>
          <cell r="G45">
            <v>38447</v>
          </cell>
          <cell r="H45">
            <v>1.2176</v>
          </cell>
          <cell r="J45">
            <v>39059</v>
          </cell>
          <cell r="K45">
            <v>9.1999999999999993</v>
          </cell>
          <cell r="L45">
            <v>16785</v>
          </cell>
        </row>
        <row r="46">
          <cell r="C46">
            <v>39062</v>
          </cell>
          <cell r="D46">
            <v>7.03</v>
          </cell>
          <cell r="E46">
            <v>31460</v>
          </cell>
          <cell r="G46">
            <v>38448</v>
          </cell>
          <cell r="H46">
            <v>1.2222</v>
          </cell>
          <cell r="J46">
            <v>39062</v>
          </cell>
          <cell r="K46">
            <v>9.3000000000000007</v>
          </cell>
          <cell r="L46">
            <v>20780</v>
          </cell>
        </row>
        <row r="47">
          <cell r="C47">
            <v>39063</v>
          </cell>
          <cell r="D47">
            <v>7</v>
          </cell>
          <cell r="E47">
            <v>52957</v>
          </cell>
          <cell r="G47">
            <v>38449</v>
          </cell>
          <cell r="H47">
            <v>1.2229000000000001</v>
          </cell>
          <cell r="J47">
            <v>39063</v>
          </cell>
          <cell r="K47">
            <v>9.25</v>
          </cell>
          <cell r="L47">
            <v>13523</v>
          </cell>
        </row>
        <row r="48">
          <cell r="C48">
            <v>39064</v>
          </cell>
          <cell r="D48">
            <v>7.26</v>
          </cell>
          <cell r="E48">
            <v>75396</v>
          </cell>
          <cell r="G48">
            <v>38450</v>
          </cell>
          <cell r="H48">
            <v>1.2284999999999999</v>
          </cell>
          <cell r="J48">
            <v>39064</v>
          </cell>
          <cell r="K48">
            <v>9.15</v>
          </cell>
          <cell r="L48">
            <v>59100</v>
          </cell>
        </row>
        <row r="49">
          <cell r="C49">
            <v>39065</v>
          </cell>
          <cell r="D49">
            <v>7.31</v>
          </cell>
          <cell r="E49">
            <v>22158</v>
          </cell>
          <cell r="G49">
            <v>38453</v>
          </cell>
          <cell r="H49">
            <v>1.2335</v>
          </cell>
          <cell r="J49">
            <v>39065</v>
          </cell>
          <cell r="K49">
            <v>9.15</v>
          </cell>
          <cell r="L49">
            <v>15960</v>
          </cell>
        </row>
        <row r="50">
          <cell r="C50">
            <v>39066</v>
          </cell>
          <cell r="D50">
            <v>7.33</v>
          </cell>
          <cell r="E50">
            <v>22855</v>
          </cell>
          <cell r="G50">
            <v>38454</v>
          </cell>
          <cell r="H50">
            <v>1.2376</v>
          </cell>
          <cell r="J50">
            <v>39066</v>
          </cell>
          <cell r="K50">
            <v>9.25</v>
          </cell>
          <cell r="L50">
            <v>13900</v>
          </cell>
        </row>
        <row r="51">
          <cell r="C51">
            <v>39069</v>
          </cell>
          <cell r="D51">
            <v>7.3</v>
          </cell>
          <cell r="E51">
            <v>60453</v>
          </cell>
          <cell r="G51">
            <v>38455</v>
          </cell>
          <cell r="H51">
            <v>1.2383999999999999</v>
          </cell>
          <cell r="J51">
            <v>39069</v>
          </cell>
          <cell r="K51">
            <v>9.1999999999999993</v>
          </cell>
          <cell r="L51">
            <v>69700</v>
          </cell>
        </row>
        <row r="52">
          <cell r="C52">
            <v>39070</v>
          </cell>
          <cell r="D52">
            <v>7.15</v>
          </cell>
          <cell r="E52">
            <v>155762</v>
          </cell>
          <cell r="G52">
            <v>38456</v>
          </cell>
          <cell r="H52">
            <v>1.2418</v>
          </cell>
          <cell r="J52">
            <v>39070</v>
          </cell>
          <cell r="K52">
            <v>9.1999999999999993</v>
          </cell>
          <cell r="L52">
            <v>148500</v>
          </cell>
        </row>
        <row r="53">
          <cell r="C53">
            <v>39071</v>
          </cell>
          <cell r="D53">
            <v>7.35</v>
          </cell>
          <cell r="E53">
            <v>36200</v>
          </cell>
          <cell r="G53">
            <v>38457</v>
          </cell>
          <cell r="H53">
            <v>1.2465999999999999</v>
          </cell>
          <cell r="J53">
            <v>39071</v>
          </cell>
          <cell r="K53">
            <v>9.23</v>
          </cell>
          <cell r="L53">
            <v>109593</v>
          </cell>
        </row>
        <row r="54">
          <cell r="C54">
            <v>39072</v>
          </cell>
          <cell r="D54">
            <v>7.27</v>
          </cell>
          <cell r="E54">
            <v>53665</v>
          </cell>
          <cell r="G54">
            <v>38460</v>
          </cell>
          <cell r="H54">
            <v>1.2478</v>
          </cell>
          <cell r="J54">
            <v>39072</v>
          </cell>
          <cell r="K54">
            <v>9.25</v>
          </cell>
          <cell r="L54">
            <v>35515</v>
          </cell>
        </row>
        <row r="55">
          <cell r="C55">
            <v>39073</v>
          </cell>
          <cell r="D55">
            <v>7.26</v>
          </cell>
          <cell r="E55">
            <v>89934</v>
          </cell>
          <cell r="G55">
            <v>38461</v>
          </cell>
          <cell r="H55">
            <v>1.2368000000000001</v>
          </cell>
          <cell r="J55">
            <v>39073</v>
          </cell>
          <cell r="K55">
            <v>9.26</v>
          </cell>
          <cell r="L55">
            <v>4550</v>
          </cell>
        </row>
        <row r="56">
          <cell r="C56">
            <v>39076</v>
          </cell>
          <cell r="D56">
            <v>7.26</v>
          </cell>
          <cell r="E56">
            <v>89934</v>
          </cell>
          <cell r="G56">
            <v>38462</v>
          </cell>
          <cell r="H56">
            <v>1.242</v>
          </cell>
          <cell r="J56">
            <v>39076</v>
          </cell>
          <cell r="K56">
            <v>9.26</v>
          </cell>
          <cell r="L56">
            <v>4550</v>
          </cell>
        </row>
        <row r="57">
          <cell r="C57">
            <v>39077</v>
          </cell>
          <cell r="D57">
            <v>7.26</v>
          </cell>
          <cell r="E57">
            <v>89934</v>
          </cell>
          <cell r="G57">
            <v>38463</v>
          </cell>
          <cell r="H57">
            <v>1.2391000000000001</v>
          </cell>
          <cell r="J57">
            <v>39077</v>
          </cell>
          <cell r="K57">
            <v>9.26</v>
          </cell>
          <cell r="L57">
            <v>4550</v>
          </cell>
        </row>
        <row r="58">
          <cell r="C58">
            <v>39078</v>
          </cell>
          <cell r="D58">
            <v>7.47</v>
          </cell>
          <cell r="E58">
            <v>7550</v>
          </cell>
          <cell r="G58">
            <v>38464</v>
          </cell>
          <cell r="H58">
            <v>1.2347999999999999</v>
          </cell>
          <cell r="J58">
            <v>39078</v>
          </cell>
          <cell r="K58">
            <v>9.06</v>
          </cell>
          <cell r="L58">
            <v>332340</v>
          </cell>
        </row>
        <row r="59">
          <cell r="C59">
            <v>39079</v>
          </cell>
          <cell r="D59">
            <v>7.6</v>
          </cell>
          <cell r="E59">
            <v>121500</v>
          </cell>
          <cell r="G59">
            <v>38467</v>
          </cell>
          <cell r="H59">
            <v>1.2370000000000001</v>
          </cell>
          <cell r="J59">
            <v>39079</v>
          </cell>
          <cell r="K59">
            <v>9.18</v>
          </cell>
          <cell r="L59">
            <v>4500</v>
          </cell>
        </row>
        <row r="60">
          <cell r="C60">
            <v>39080</v>
          </cell>
          <cell r="D60">
            <v>7.68</v>
          </cell>
          <cell r="E60">
            <v>7758</v>
          </cell>
          <cell r="G60">
            <v>38468</v>
          </cell>
          <cell r="H60">
            <v>1.2450000000000001</v>
          </cell>
          <cell r="J60">
            <v>39080</v>
          </cell>
          <cell r="K60">
            <v>9.18</v>
          </cell>
          <cell r="L60">
            <v>14520</v>
          </cell>
        </row>
        <row r="61">
          <cell r="C61">
            <v>39083</v>
          </cell>
          <cell r="D61">
            <v>7.68</v>
          </cell>
          <cell r="E61">
            <v>7758</v>
          </cell>
          <cell r="G61">
            <v>38469</v>
          </cell>
          <cell r="H61">
            <v>1.2492000000000001</v>
          </cell>
          <cell r="J61">
            <v>39083</v>
          </cell>
          <cell r="K61">
            <v>9.18</v>
          </cell>
          <cell r="L61">
            <v>14520</v>
          </cell>
        </row>
        <row r="62">
          <cell r="C62">
            <v>39084</v>
          </cell>
          <cell r="D62">
            <v>7.7</v>
          </cell>
          <cell r="E62">
            <v>12904</v>
          </cell>
          <cell r="G62">
            <v>38470</v>
          </cell>
          <cell r="H62">
            <v>1.2522</v>
          </cell>
          <cell r="J62">
            <v>39084</v>
          </cell>
          <cell r="K62">
            <v>9.1</v>
          </cell>
          <cell r="L62">
            <v>8300</v>
          </cell>
        </row>
        <row r="63">
          <cell r="C63">
            <v>39085</v>
          </cell>
          <cell r="D63">
            <v>7.62</v>
          </cell>
          <cell r="E63">
            <v>53945</v>
          </cell>
          <cell r="G63">
            <v>38471</v>
          </cell>
          <cell r="H63">
            <v>1.2583</v>
          </cell>
          <cell r="J63">
            <v>39085</v>
          </cell>
          <cell r="K63">
            <v>9.02</v>
          </cell>
          <cell r="L63">
            <v>58300</v>
          </cell>
        </row>
        <row r="64">
          <cell r="C64">
            <v>39086</v>
          </cell>
          <cell r="D64">
            <v>7.65</v>
          </cell>
          <cell r="E64">
            <v>20467</v>
          </cell>
          <cell r="G64">
            <v>38474</v>
          </cell>
          <cell r="H64">
            <v>1.2539</v>
          </cell>
          <cell r="J64">
            <v>39086</v>
          </cell>
          <cell r="K64">
            <v>8.8000000000000007</v>
          </cell>
          <cell r="L64">
            <v>6350</v>
          </cell>
        </row>
        <row r="65">
          <cell r="C65">
            <v>39087</v>
          </cell>
          <cell r="D65">
            <v>7.6</v>
          </cell>
          <cell r="E65">
            <v>14225</v>
          </cell>
          <cell r="G65">
            <v>38475</v>
          </cell>
          <cell r="H65">
            <v>1.2521</v>
          </cell>
          <cell r="J65">
            <v>39087</v>
          </cell>
          <cell r="K65">
            <v>8.85</v>
          </cell>
          <cell r="L65">
            <v>1850</v>
          </cell>
        </row>
        <row r="66">
          <cell r="C66">
            <v>39090</v>
          </cell>
          <cell r="D66">
            <v>7.56</v>
          </cell>
          <cell r="E66">
            <v>8885</v>
          </cell>
          <cell r="G66">
            <v>38476</v>
          </cell>
          <cell r="H66">
            <v>1.2457</v>
          </cell>
          <cell r="J66">
            <v>39090</v>
          </cell>
          <cell r="K66">
            <v>8.89</v>
          </cell>
          <cell r="L66">
            <v>5395</v>
          </cell>
        </row>
        <row r="67">
          <cell r="C67">
            <v>39091</v>
          </cell>
          <cell r="D67">
            <v>7.64</v>
          </cell>
          <cell r="E67">
            <v>15628</v>
          </cell>
          <cell r="G67">
            <v>38477</v>
          </cell>
          <cell r="H67">
            <v>1.2455000000000001</v>
          </cell>
          <cell r="J67">
            <v>39091</v>
          </cell>
          <cell r="K67">
            <v>9.1999999999999993</v>
          </cell>
          <cell r="L67">
            <v>150055</v>
          </cell>
        </row>
        <row r="68">
          <cell r="C68">
            <v>39092</v>
          </cell>
          <cell r="D68">
            <v>7.6</v>
          </cell>
          <cell r="E68">
            <v>151614</v>
          </cell>
          <cell r="G68">
            <v>38478</v>
          </cell>
          <cell r="H68">
            <v>1.2423999999999999</v>
          </cell>
          <cell r="J68">
            <v>39092</v>
          </cell>
          <cell r="K68">
            <v>9</v>
          </cell>
          <cell r="L68">
            <v>6160</v>
          </cell>
        </row>
        <row r="69">
          <cell r="C69">
            <v>39093</v>
          </cell>
          <cell r="D69">
            <v>7.57</v>
          </cell>
          <cell r="E69">
            <v>99509</v>
          </cell>
          <cell r="G69">
            <v>38481</v>
          </cell>
          <cell r="H69">
            <v>1.2378</v>
          </cell>
          <cell r="J69">
            <v>39093</v>
          </cell>
          <cell r="K69">
            <v>8.93</v>
          </cell>
          <cell r="L69">
            <v>50221</v>
          </cell>
        </row>
        <row r="70">
          <cell r="C70">
            <v>39094</v>
          </cell>
          <cell r="D70">
            <v>7.59</v>
          </cell>
          <cell r="E70">
            <v>25176</v>
          </cell>
          <cell r="G70">
            <v>38482</v>
          </cell>
          <cell r="H70">
            <v>1.2363999999999999</v>
          </cell>
          <cell r="J70">
            <v>39094</v>
          </cell>
          <cell r="K70">
            <v>9</v>
          </cell>
          <cell r="L70">
            <v>37630</v>
          </cell>
        </row>
        <row r="71">
          <cell r="C71">
            <v>39097</v>
          </cell>
          <cell r="D71">
            <v>7.6</v>
          </cell>
          <cell r="E71">
            <v>17600</v>
          </cell>
          <cell r="G71">
            <v>38483</v>
          </cell>
          <cell r="H71">
            <v>1.248</v>
          </cell>
          <cell r="J71">
            <v>39097</v>
          </cell>
          <cell r="K71">
            <v>9</v>
          </cell>
          <cell r="L71">
            <v>5500</v>
          </cell>
        </row>
        <row r="72">
          <cell r="C72">
            <v>39098</v>
          </cell>
          <cell r="D72">
            <v>7.65</v>
          </cell>
          <cell r="E72">
            <v>28557</v>
          </cell>
          <cell r="G72">
            <v>38484</v>
          </cell>
          <cell r="H72">
            <v>1.2509000000000001</v>
          </cell>
          <cell r="J72">
            <v>39098</v>
          </cell>
          <cell r="K72">
            <v>8.89</v>
          </cell>
          <cell r="L72">
            <v>6535</v>
          </cell>
        </row>
        <row r="73">
          <cell r="C73">
            <v>39099</v>
          </cell>
          <cell r="D73">
            <v>7.65</v>
          </cell>
          <cell r="E73">
            <v>15355</v>
          </cell>
          <cell r="G73">
            <v>38485</v>
          </cell>
          <cell r="H73">
            <v>1.2652999999999999</v>
          </cell>
          <cell r="J73">
            <v>39099</v>
          </cell>
          <cell r="K73">
            <v>8.85</v>
          </cell>
          <cell r="L73">
            <v>3500</v>
          </cell>
        </row>
        <row r="74">
          <cell r="C74">
            <v>39100</v>
          </cell>
          <cell r="D74">
            <v>7.65</v>
          </cell>
          <cell r="E74">
            <v>23940</v>
          </cell>
          <cell r="G74">
            <v>38488</v>
          </cell>
          <cell r="H74">
            <v>1.2694000000000001</v>
          </cell>
          <cell r="J74">
            <v>39100</v>
          </cell>
          <cell r="K74">
            <v>8.85</v>
          </cell>
          <cell r="L74">
            <v>12442</v>
          </cell>
        </row>
        <row r="75">
          <cell r="C75">
            <v>39101</v>
          </cell>
          <cell r="D75">
            <v>7.75</v>
          </cell>
          <cell r="E75">
            <v>25300</v>
          </cell>
          <cell r="G75">
            <v>38489</v>
          </cell>
          <cell r="H75">
            <v>1.2649999999999999</v>
          </cell>
          <cell r="J75">
            <v>39101</v>
          </cell>
          <cell r="K75">
            <v>8.6</v>
          </cell>
          <cell r="L75">
            <v>143477</v>
          </cell>
        </row>
        <row r="76">
          <cell r="C76">
            <v>39104</v>
          </cell>
          <cell r="D76">
            <v>7.84</v>
          </cell>
          <cell r="E76">
            <v>57860</v>
          </cell>
          <cell r="G76">
            <v>38490</v>
          </cell>
          <cell r="H76">
            <v>1.2594000000000001</v>
          </cell>
          <cell r="J76">
            <v>39104</v>
          </cell>
          <cell r="K76">
            <v>8.4499999999999993</v>
          </cell>
          <cell r="L76">
            <v>121555</v>
          </cell>
        </row>
        <row r="77">
          <cell r="C77">
            <v>39105</v>
          </cell>
          <cell r="D77">
            <v>7.92</v>
          </cell>
          <cell r="E77">
            <v>26151</v>
          </cell>
          <cell r="G77">
            <v>38491</v>
          </cell>
          <cell r="H77">
            <v>1.2589000000000001</v>
          </cell>
          <cell r="J77">
            <v>39105</v>
          </cell>
          <cell r="K77">
            <v>8.41</v>
          </cell>
          <cell r="L77">
            <v>39050</v>
          </cell>
        </row>
        <row r="78">
          <cell r="C78">
            <v>39106</v>
          </cell>
          <cell r="D78">
            <v>8.34</v>
          </cell>
          <cell r="E78">
            <v>111132</v>
          </cell>
          <cell r="G78">
            <v>38492</v>
          </cell>
          <cell r="H78">
            <v>1.266</v>
          </cell>
          <cell r="J78">
            <v>39106</v>
          </cell>
          <cell r="K78">
            <v>8.51</v>
          </cell>
          <cell r="L78">
            <v>10210</v>
          </cell>
        </row>
        <row r="79">
          <cell r="C79">
            <v>39107</v>
          </cell>
          <cell r="D79">
            <v>8.3000000000000007</v>
          </cell>
          <cell r="E79">
            <v>36465</v>
          </cell>
          <cell r="G79">
            <v>38495</v>
          </cell>
          <cell r="H79">
            <v>1.2585</v>
          </cell>
          <cell r="J79">
            <v>39107</v>
          </cell>
          <cell r="K79">
            <v>8.8000000000000007</v>
          </cell>
          <cell r="L79">
            <v>19810</v>
          </cell>
        </row>
        <row r="80">
          <cell r="C80">
            <v>39108</v>
          </cell>
          <cell r="D80">
            <v>8.3000000000000007</v>
          </cell>
          <cell r="E80">
            <v>21199</v>
          </cell>
          <cell r="G80">
            <v>38496</v>
          </cell>
          <cell r="H80">
            <v>1.2594000000000001</v>
          </cell>
          <cell r="J80">
            <v>39108</v>
          </cell>
          <cell r="K80">
            <v>8.85</v>
          </cell>
          <cell r="L80">
            <v>57124</v>
          </cell>
        </row>
        <row r="81">
          <cell r="C81">
            <v>39111</v>
          </cell>
          <cell r="D81">
            <v>8.25</v>
          </cell>
          <cell r="E81">
            <v>11795</v>
          </cell>
          <cell r="G81">
            <v>38497</v>
          </cell>
          <cell r="H81">
            <v>1.2644</v>
          </cell>
          <cell r="J81">
            <v>39111</v>
          </cell>
          <cell r="K81">
            <v>8.86</v>
          </cell>
          <cell r="L81">
            <v>139333</v>
          </cell>
        </row>
        <row r="82">
          <cell r="C82">
            <v>39112</v>
          </cell>
          <cell r="D82">
            <v>8.24</v>
          </cell>
          <cell r="E82">
            <v>9329</v>
          </cell>
          <cell r="G82">
            <v>38498</v>
          </cell>
          <cell r="H82">
            <v>1.2666999999999999</v>
          </cell>
          <cell r="J82">
            <v>39112</v>
          </cell>
          <cell r="K82">
            <v>8.9</v>
          </cell>
          <cell r="L82">
            <v>17925</v>
          </cell>
        </row>
        <row r="83">
          <cell r="C83">
            <v>39113</v>
          </cell>
          <cell r="D83">
            <v>8.27</v>
          </cell>
          <cell r="E83">
            <v>16700</v>
          </cell>
          <cell r="G83">
            <v>38499</v>
          </cell>
          <cell r="H83">
            <v>1.2542</v>
          </cell>
          <cell r="J83">
            <v>39113</v>
          </cell>
          <cell r="K83">
            <v>8.85</v>
          </cell>
          <cell r="L83">
            <v>18155</v>
          </cell>
        </row>
        <row r="84">
          <cell r="C84">
            <v>39114</v>
          </cell>
          <cell r="D84">
            <v>8.26</v>
          </cell>
          <cell r="E84">
            <v>9296</v>
          </cell>
          <cell r="G84">
            <v>38502</v>
          </cell>
          <cell r="H84">
            <v>1.2561</v>
          </cell>
          <cell r="J84">
            <v>39114</v>
          </cell>
          <cell r="K84">
            <v>8.9700000000000006</v>
          </cell>
          <cell r="L84">
            <v>52517</v>
          </cell>
        </row>
        <row r="85">
          <cell r="C85">
            <v>39115</v>
          </cell>
          <cell r="D85">
            <v>8.34</v>
          </cell>
          <cell r="E85">
            <v>12258</v>
          </cell>
          <cell r="G85">
            <v>38503</v>
          </cell>
          <cell r="H85">
            <v>1.2547999999999999</v>
          </cell>
          <cell r="J85">
            <v>39115</v>
          </cell>
          <cell r="K85">
            <v>8.9</v>
          </cell>
          <cell r="L85">
            <v>3730</v>
          </cell>
        </row>
        <row r="86">
          <cell r="C86">
            <v>39118</v>
          </cell>
          <cell r="D86">
            <v>8.27</v>
          </cell>
          <cell r="E86">
            <v>20120</v>
          </cell>
          <cell r="G86">
            <v>38504</v>
          </cell>
          <cell r="H86">
            <v>1.2483</v>
          </cell>
          <cell r="J86">
            <v>39118</v>
          </cell>
          <cell r="K86">
            <v>8.86</v>
          </cell>
          <cell r="L86">
            <v>5610</v>
          </cell>
        </row>
        <row r="87">
          <cell r="C87">
            <v>39119</v>
          </cell>
          <cell r="D87">
            <v>8.09</v>
          </cell>
          <cell r="E87">
            <v>20710</v>
          </cell>
          <cell r="G87">
            <v>38505</v>
          </cell>
          <cell r="H87">
            <v>1.2486999999999999</v>
          </cell>
          <cell r="J87">
            <v>39119</v>
          </cell>
          <cell r="K87">
            <v>8.9</v>
          </cell>
          <cell r="L87">
            <v>6700</v>
          </cell>
        </row>
        <row r="88">
          <cell r="C88">
            <v>39120</v>
          </cell>
          <cell r="D88">
            <v>8.17</v>
          </cell>
          <cell r="E88">
            <v>24028</v>
          </cell>
          <cell r="G88">
            <v>38506</v>
          </cell>
          <cell r="H88">
            <v>1.2465999999999999</v>
          </cell>
          <cell r="J88">
            <v>39120</v>
          </cell>
          <cell r="K88">
            <v>8.85</v>
          </cell>
          <cell r="L88">
            <v>18808</v>
          </cell>
        </row>
        <row r="89">
          <cell r="C89">
            <v>39121</v>
          </cell>
          <cell r="D89">
            <v>8.17</v>
          </cell>
          <cell r="E89">
            <v>31030</v>
          </cell>
          <cell r="G89">
            <v>38509</v>
          </cell>
          <cell r="H89">
            <v>1.2444999999999999</v>
          </cell>
          <cell r="J89">
            <v>39121</v>
          </cell>
          <cell r="K89">
            <v>8.85</v>
          </cell>
          <cell r="L89">
            <v>71155</v>
          </cell>
        </row>
        <row r="90">
          <cell r="C90">
            <v>39122</v>
          </cell>
          <cell r="D90">
            <v>8.4600000000000009</v>
          </cell>
          <cell r="E90">
            <v>52641</v>
          </cell>
          <cell r="G90">
            <v>38510</v>
          </cell>
          <cell r="H90">
            <v>1.2458</v>
          </cell>
          <cell r="J90">
            <v>39122</v>
          </cell>
          <cell r="K90">
            <v>9.06</v>
          </cell>
          <cell r="L90">
            <v>11945</v>
          </cell>
        </row>
        <row r="91">
          <cell r="C91">
            <v>39125</v>
          </cell>
          <cell r="D91">
            <v>8.41</v>
          </cell>
          <cell r="E91">
            <v>14429</v>
          </cell>
          <cell r="G91">
            <v>38511</v>
          </cell>
          <cell r="H91">
            <v>1.2511000000000001</v>
          </cell>
          <cell r="J91">
            <v>39125</v>
          </cell>
          <cell r="K91">
            <v>9.0299999999999994</v>
          </cell>
          <cell r="L91">
            <v>14441</v>
          </cell>
        </row>
        <row r="92">
          <cell r="C92">
            <v>39126</v>
          </cell>
          <cell r="D92">
            <v>8.35</v>
          </cell>
          <cell r="E92">
            <v>17650</v>
          </cell>
          <cell r="G92">
            <v>38512</v>
          </cell>
          <cell r="H92">
            <v>1.2570000000000001</v>
          </cell>
          <cell r="J92">
            <v>39126</v>
          </cell>
          <cell r="K92">
            <v>9</v>
          </cell>
          <cell r="L92">
            <v>15475</v>
          </cell>
        </row>
        <row r="93">
          <cell r="C93">
            <v>39127</v>
          </cell>
          <cell r="D93">
            <v>8.6</v>
          </cell>
          <cell r="E93">
            <v>34680</v>
          </cell>
          <cell r="G93">
            <v>38513</v>
          </cell>
          <cell r="H93">
            <v>1.2516</v>
          </cell>
          <cell r="J93">
            <v>39127</v>
          </cell>
          <cell r="K93">
            <v>9.18</v>
          </cell>
          <cell r="L93">
            <v>14103</v>
          </cell>
        </row>
        <row r="94">
          <cell r="C94">
            <v>39128</v>
          </cell>
          <cell r="D94">
            <v>8.6</v>
          </cell>
          <cell r="E94">
            <v>20313</v>
          </cell>
          <cell r="G94">
            <v>38516</v>
          </cell>
          <cell r="H94">
            <v>1.2551999999999999</v>
          </cell>
          <cell r="J94">
            <v>39128</v>
          </cell>
          <cell r="K94">
            <v>9.25</v>
          </cell>
          <cell r="L94">
            <v>9860</v>
          </cell>
        </row>
        <row r="95">
          <cell r="C95">
            <v>39129</v>
          </cell>
          <cell r="D95">
            <v>8.41</v>
          </cell>
          <cell r="E95">
            <v>15296</v>
          </cell>
          <cell r="G95">
            <v>38517</v>
          </cell>
          <cell r="H95">
            <v>1.2524999999999999</v>
          </cell>
          <cell r="J95">
            <v>39129</v>
          </cell>
          <cell r="K95">
            <v>9.1199999999999992</v>
          </cell>
          <cell r="L95">
            <v>118352</v>
          </cell>
        </row>
        <row r="96">
          <cell r="C96">
            <v>39132</v>
          </cell>
          <cell r="D96">
            <v>8.5299999999999994</v>
          </cell>
          <cell r="E96">
            <v>12254</v>
          </cell>
          <cell r="G96">
            <v>38518</v>
          </cell>
          <cell r="H96">
            <v>1.2363999999999999</v>
          </cell>
          <cell r="J96">
            <v>39132</v>
          </cell>
          <cell r="K96">
            <v>9.15</v>
          </cell>
          <cell r="L96">
            <v>19465</v>
          </cell>
        </row>
        <row r="97">
          <cell r="C97">
            <v>39133</v>
          </cell>
          <cell r="D97">
            <v>8.58</v>
          </cell>
          <cell r="E97">
            <v>18009</v>
          </cell>
          <cell r="G97">
            <v>38519</v>
          </cell>
          <cell r="H97">
            <v>1.2359</v>
          </cell>
          <cell r="J97">
            <v>39133</v>
          </cell>
          <cell r="K97">
            <v>9.1</v>
          </cell>
          <cell r="L97">
            <v>22705</v>
          </cell>
        </row>
        <row r="98">
          <cell r="C98">
            <v>39134</v>
          </cell>
          <cell r="D98">
            <v>8.25</v>
          </cell>
          <cell r="E98">
            <v>185331</v>
          </cell>
          <cell r="G98">
            <v>38520</v>
          </cell>
          <cell r="H98">
            <v>1.2292000000000001</v>
          </cell>
          <cell r="J98">
            <v>39134</v>
          </cell>
          <cell r="K98">
            <v>9.23</v>
          </cell>
          <cell r="L98">
            <v>488135</v>
          </cell>
        </row>
        <row r="99">
          <cell r="C99">
            <v>39135</v>
          </cell>
          <cell r="D99">
            <v>8.31</v>
          </cell>
          <cell r="E99">
            <v>129740</v>
          </cell>
          <cell r="G99">
            <v>38523</v>
          </cell>
          <cell r="H99">
            <v>1.2354000000000001</v>
          </cell>
          <cell r="J99">
            <v>39135</v>
          </cell>
          <cell r="K99">
            <v>9.16</v>
          </cell>
          <cell r="L99">
            <v>28905</v>
          </cell>
        </row>
        <row r="100">
          <cell r="C100">
            <v>39136</v>
          </cell>
          <cell r="D100">
            <v>8.4499999999999993</v>
          </cell>
          <cell r="E100">
            <v>130625</v>
          </cell>
          <cell r="G100">
            <v>38524</v>
          </cell>
          <cell r="H100">
            <v>1.2317</v>
          </cell>
          <cell r="J100">
            <v>39136</v>
          </cell>
          <cell r="K100">
            <v>9.1999999999999993</v>
          </cell>
          <cell r="L100">
            <v>4870</v>
          </cell>
        </row>
        <row r="101">
          <cell r="C101">
            <v>39139</v>
          </cell>
          <cell r="D101">
            <v>8.3000000000000007</v>
          </cell>
          <cell r="E101">
            <v>121929</v>
          </cell>
          <cell r="G101">
            <v>38525</v>
          </cell>
          <cell r="H101">
            <v>1.2343999999999999</v>
          </cell>
          <cell r="J101">
            <v>39139</v>
          </cell>
          <cell r="K101">
            <v>9</v>
          </cell>
          <cell r="L101">
            <v>12700</v>
          </cell>
        </row>
        <row r="102">
          <cell r="C102">
            <v>39140</v>
          </cell>
          <cell r="D102">
            <v>8.23</v>
          </cell>
          <cell r="E102">
            <v>67145</v>
          </cell>
          <cell r="G102">
            <v>38526</v>
          </cell>
          <cell r="H102">
            <v>1.2324999999999999</v>
          </cell>
          <cell r="J102">
            <v>39140</v>
          </cell>
          <cell r="K102">
            <v>8.9</v>
          </cell>
          <cell r="L102">
            <v>29460</v>
          </cell>
        </row>
        <row r="103">
          <cell r="C103">
            <v>39141</v>
          </cell>
          <cell r="D103">
            <v>8.2899999999999991</v>
          </cell>
          <cell r="E103">
            <v>48320</v>
          </cell>
          <cell r="G103">
            <v>38527</v>
          </cell>
          <cell r="H103">
            <v>1.2339</v>
          </cell>
          <cell r="J103">
            <v>39141</v>
          </cell>
          <cell r="K103">
            <v>9</v>
          </cell>
          <cell r="L103">
            <v>4400</v>
          </cell>
        </row>
        <row r="104">
          <cell r="C104">
            <v>39142</v>
          </cell>
          <cell r="D104">
            <v>8.33</v>
          </cell>
          <cell r="E104">
            <v>68306</v>
          </cell>
          <cell r="G104">
            <v>38530</v>
          </cell>
          <cell r="H104">
            <v>1.2301</v>
          </cell>
          <cell r="J104">
            <v>39142</v>
          </cell>
          <cell r="K104">
            <v>9.16</v>
          </cell>
          <cell r="L104">
            <v>273995</v>
          </cell>
        </row>
        <row r="105">
          <cell r="C105">
            <v>39143</v>
          </cell>
          <cell r="D105">
            <v>8.3000000000000007</v>
          </cell>
          <cell r="E105">
            <v>32383</v>
          </cell>
          <cell r="G105">
            <v>38531</v>
          </cell>
          <cell r="H105">
            <v>1.2323</v>
          </cell>
          <cell r="J105">
            <v>39143</v>
          </cell>
          <cell r="K105">
            <v>9.11</v>
          </cell>
          <cell r="L105">
            <v>97900</v>
          </cell>
        </row>
        <row r="106">
          <cell r="C106">
            <v>39146</v>
          </cell>
          <cell r="D106">
            <v>8.25</v>
          </cell>
          <cell r="E106">
            <v>39136</v>
          </cell>
          <cell r="G106">
            <v>38532</v>
          </cell>
          <cell r="H106">
            <v>1.2284999999999999</v>
          </cell>
          <cell r="J106">
            <v>39146</v>
          </cell>
          <cell r="K106">
            <v>9.1</v>
          </cell>
          <cell r="L106">
            <v>31165</v>
          </cell>
        </row>
        <row r="107">
          <cell r="C107">
            <v>39147</v>
          </cell>
          <cell r="D107">
            <v>8.3000000000000007</v>
          </cell>
          <cell r="E107">
            <v>59579</v>
          </cell>
          <cell r="G107">
            <v>38533</v>
          </cell>
          <cell r="H107">
            <v>1.2251000000000001</v>
          </cell>
          <cell r="J107">
            <v>39147</v>
          </cell>
          <cell r="K107">
            <v>9</v>
          </cell>
          <cell r="L107">
            <v>18366</v>
          </cell>
        </row>
        <row r="108">
          <cell r="C108">
            <v>39148</v>
          </cell>
          <cell r="D108">
            <v>8.33</v>
          </cell>
          <cell r="E108">
            <v>108801</v>
          </cell>
          <cell r="G108">
            <v>38534</v>
          </cell>
          <cell r="H108">
            <v>1.2422</v>
          </cell>
          <cell r="J108">
            <v>39148</v>
          </cell>
          <cell r="K108">
            <v>9.0500000000000007</v>
          </cell>
          <cell r="L108">
            <v>9976</v>
          </cell>
        </row>
        <row r="109">
          <cell r="C109">
            <v>39149</v>
          </cell>
          <cell r="D109">
            <v>8.26</v>
          </cell>
          <cell r="E109">
            <v>100559</v>
          </cell>
          <cell r="G109">
            <v>38537</v>
          </cell>
          <cell r="H109">
            <v>1.2404999999999999</v>
          </cell>
          <cell r="J109">
            <v>39149</v>
          </cell>
          <cell r="K109">
            <v>9.1</v>
          </cell>
          <cell r="L109">
            <v>11475</v>
          </cell>
        </row>
        <row r="110">
          <cell r="C110">
            <v>39150</v>
          </cell>
          <cell r="D110">
            <v>8.23</v>
          </cell>
          <cell r="E110">
            <v>35030</v>
          </cell>
          <cell r="G110">
            <v>38538</v>
          </cell>
          <cell r="H110">
            <v>1.2436</v>
          </cell>
          <cell r="J110">
            <v>39150</v>
          </cell>
          <cell r="K110">
            <v>8.85</v>
          </cell>
          <cell r="L110">
            <v>78855</v>
          </cell>
        </row>
        <row r="111">
          <cell r="C111">
            <v>39153</v>
          </cell>
          <cell r="D111">
            <v>8.1</v>
          </cell>
          <cell r="E111">
            <v>83173</v>
          </cell>
          <cell r="G111">
            <v>38539</v>
          </cell>
          <cell r="H111">
            <v>1.2373000000000001</v>
          </cell>
          <cell r="J111">
            <v>39153</v>
          </cell>
          <cell r="K111">
            <v>9.18</v>
          </cell>
          <cell r="L111">
            <v>21628</v>
          </cell>
        </row>
        <row r="112">
          <cell r="C112">
            <v>39154</v>
          </cell>
          <cell r="D112">
            <v>8.15</v>
          </cell>
          <cell r="E112">
            <v>39800</v>
          </cell>
          <cell r="G112">
            <v>38540</v>
          </cell>
          <cell r="H112">
            <v>1.2281</v>
          </cell>
          <cell r="J112">
            <v>39154</v>
          </cell>
          <cell r="K112">
            <v>9.19</v>
          </cell>
          <cell r="L112">
            <v>15983</v>
          </cell>
        </row>
        <row r="113">
          <cell r="C113">
            <v>39155</v>
          </cell>
          <cell r="D113">
            <v>8.08</v>
          </cell>
          <cell r="E113">
            <v>48650</v>
          </cell>
          <cell r="G113">
            <v>38541</v>
          </cell>
          <cell r="H113">
            <v>1.2190000000000001</v>
          </cell>
          <cell r="J113">
            <v>39155</v>
          </cell>
          <cell r="K113">
            <v>8.9</v>
          </cell>
          <cell r="L113">
            <v>22915</v>
          </cell>
        </row>
        <row r="114">
          <cell r="C114">
            <v>39156</v>
          </cell>
          <cell r="D114">
            <v>8.14</v>
          </cell>
          <cell r="E114">
            <v>39650</v>
          </cell>
          <cell r="G114">
            <v>38544</v>
          </cell>
          <cell r="H114">
            <v>1.2178</v>
          </cell>
          <cell r="J114">
            <v>39156</v>
          </cell>
          <cell r="K114">
            <v>8.9</v>
          </cell>
          <cell r="L114">
            <v>6050</v>
          </cell>
        </row>
        <row r="115">
          <cell r="C115">
            <v>39157</v>
          </cell>
          <cell r="D115">
            <v>8.14</v>
          </cell>
          <cell r="E115">
            <v>68099</v>
          </cell>
          <cell r="G115">
            <v>38545</v>
          </cell>
          <cell r="H115">
            <v>1.2034</v>
          </cell>
          <cell r="J115">
            <v>39157</v>
          </cell>
          <cell r="K115">
            <v>8.9</v>
          </cell>
          <cell r="L115">
            <v>4161</v>
          </cell>
        </row>
        <row r="116">
          <cell r="C116">
            <v>39160</v>
          </cell>
          <cell r="D116">
            <v>8.1</v>
          </cell>
          <cell r="E116">
            <v>34165</v>
          </cell>
          <cell r="G116">
            <v>38546</v>
          </cell>
          <cell r="H116">
            <v>1.2078</v>
          </cell>
          <cell r="J116">
            <v>39160</v>
          </cell>
          <cell r="K116">
            <v>8.9</v>
          </cell>
          <cell r="L116">
            <v>17170</v>
          </cell>
        </row>
        <row r="117">
          <cell r="C117">
            <v>39161</v>
          </cell>
          <cell r="D117">
            <v>8.14</v>
          </cell>
          <cell r="E117">
            <v>120913</v>
          </cell>
          <cell r="G117">
            <v>38547</v>
          </cell>
          <cell r="H117">
            <v>1.2126999999999999</v>
          </cell>
          <cell r="J117">
            <v>39161</v>
          </cell>
          <cell r="K117">
            <v>8.89</v>
          </cell>
          <cell r="L117">
            <v>9186</v>
          </cell>
        </row>
        <row r="118">
          <cell r="C118">
            <v>39162</v>
          </cell>
          <cell r="D118">
            <v>8.1</v>
          </cell>
          <cell r="E118">
            <v>41358</v>
          </cell>
          <cell r="G118">
            <v>38548</v>
          </cell>
          <cell r="H118">
            <v>1.2205999999999999</v>
          </cell>
          <cell r="J118">
            <v>39162</v>
          </cell>
          <cell r="K118">
            <v>8.98</v>
          </cell>
          <cell r="L118">
            <v>113520</v>
          </cell>
        </row>
        <row r="119">
          <cell r="C119">
            <v>39163</v>
          </cell>
          <cell r="D119">
            <v>8.1</v>
          </cell>
          <cell r="E119">
            <v>29355</v>
          </cell>
          <cell r="G119">
            <v>38551</v>
          </cell>
          <cell r="H119">
            <v>1.2164999999999999</v>
          </cell>
          <cell r="J119">
            <v>39163</v>
          </cell>
          <cell r="K119">
            <v>9.1199999999999992</v>
          </cell>
          <cell r="L119">
            <v>10335</v>
          </cell>
        </row>
        <row r="120">
          <cell r="C120">
            <v>39164</v>
          </cell>
          <cell r="D120">
            <v>8.14</v>
          </cell>
          <cell r="E120">
            <v>28491</v>
          </cell>
          <cell r="G120">
            <v>38552</v>
          </cell>
          <cell r="H120">
            <v>1.2197</v>
          </cell>
          <cell r="J120">
            <v>39164</v>
          </cell>
          <cell r="K120">
            <v>9</v>
          </cell>
          <cell r="L120">
            <v>7550</v>
          </cell>
        </row>
        <row r="121">
          <cell r="C121">
            <v>39167</v>
          </cell>
          <cell r="D121">
            <v>8.17</v>
          </cell>
          <cell r="E121">
            <v>23344</v>
          </cell>
          <cell r="G121">
            <v>38553</v>
          </cell>
          <cell r="H121">
            <v>1.2206999999999999</v>
          </cell>
          <cell r="J121">
            <v>39167</v>
          </cell>
          <cell r="K121">
            <v>8.8000000000000007</v>
          </cell>
          <cell r="L121">
            <v>7000</v>
          </cell>
        </row>
        <row r="122">
          <cell r="C122">
            <v>39168</v>
          </cell>
          <cell r="D122">
            <v>8.15</v>
          </cell>
          <cell r="E122">
            <v>23706</v>
          </cell>
          <cell r="G122">
            <v>38554</v>
          </cell>
          <cell r="H122">
            <v>1.2171000000000001</v>
          </cell>
          <cell r="J122">
            <v>39168</v>
          </cell>
          <cell r="K122">
            <v>9</v>
          </cell>
          <cell r="L122">
            <v>13750</v>
          </cell>
        </row>
        <row r="123">
          <cell r="C123">
            <v>39169</v>
          </cell>
          <cell r="D123">
            <v>8.1</v>
          </cell>
          <cell r="E123">
            <v>129953</v>
          </cell>
          <cell r="G123">
            <v>38555</v>
          </cell>
          <cell r="H123">
            <v>1.2193000000000001</v>
          </cell>
          <cell r="J123">
            <v>39169</v>
          </cell>
          <cell r="K123">
            <v>9.0399999999999991</v>
          </cell>
          <cell r="L123">
            <v>45800</v>
          </cell>
        </row>
        <row r="124">
          <cell r="C124">
            <v>39170</v>
          </cell>
          <cell r="D124">
            <v>8.11</v>
          </cell>
          <cell r="E124">
            <v>74819</v>
          </cell>
          <cell r="G124">
            <v>38558</v>
          </cell>
          <cell r="H124">
            <v>1.2184999999999999</v>
          </cell>
          <cell r="J124">
            <v>39170</v>
          </cell>
          <cell r="K124">
            <v>9.3000000000000007</v>
          </cell>
          <cell r="L124">
            <v>501760</v>
          </cell>
        </row>
        <row r="125">
          <cell r="C125">
            <v>39171</v>
          </cell>
          <cell r="D125">
            <v>8.19</v>
          </cell>
          <cell r="E125">
            <v>151731</v>
          </cell>
          <cell r="G125">
            <v>38559</v>
          </cell>
          <cell r="H125">
            <v>1.2299</v>
          </cell>
          <cell r="J125">
            <v>39171</v>
          </cell>
          <cell r="K125">
            <v>9.1999999999999993</v>
          </cell>
          <cell r="L125">
            <v>57410</v>
          </cell>
        </row>
        <row r="126">
          <cell r="C126">
            <v>39174</v>
          </cell>
          <cell r="D126">
            <v>8.1999999999999993</v>
          </cell>
          <cell r="E126">
            <v>32370</v>
          </cell>
          <cell r="G126">
            <v>38560</v>
          </cell>
          <cell r="H126">
            <v>1.2363999999999999</v>
          </cell>
          <cell r="J126">
            <v>39174</v>
          </cell>
          <cell r="K126">
            <v>9.3000000000000007</v>
          </cell>
          <cell r="L126">
            <v>23580</v>
          </cell>
        </row>
        <row r="127">
          <cell r="C127">
            <v>39175</v>
          </cell>
          <cell r="D127">
            <v>8.15</v>
          </cell>
          <cell r="E127">
            <v>40607</v>
          </cell>
          <cell r="G127">
            <v>38561</v>
          </cell>
          <cell r="H127">
            <v>1.2297</v>
          </cell>
          <cell r="J127">
            <v>39175</v>
          </cell>
          <cell r="K127">
            <v>9.3000000000000007</v>
          </cell>
          <cell r="L127">
            <v>11923</v>
          </cell>
        </row>
        <row r="128">
          <cell r="C128">
            <v>39176</v>
          </cell>
          <cell r="D128">
            <v>8.15</v>
          </cell>
          <cell r="E128">
            <v>21742</v>
          </cell>
          <cell r="G128">
            <v>38562</v>
          </cell>
          <cell r="H128">
            <v>1.2233000000000001</v>
          </cell>
          <cell r="J128">
            <v>39176</v>
          </cell>
          <cell r="K128">
            <v>9.6199999999999992</v>
          </cell>
          <cell r="L128">
            <v>29146</v>
          </cell>
        </row>
        <row r="129">
          <cell r="C129">
            <v>39177</v>
          </cell>
          <cell r="D129">
            <v>8.25</v>
          </cell>
          <cell r="E129">
            <v>63955</v>
          </cell>
          <cell r="G129">
            <v>38565</v>
          </cell>
          <cell r="H129">
            <v>1.2118</v>
          </cell>
          <cell r="J129">
            <v>39177</v>
          </cell>
          <cell r="K129">
            <v>9.5</v>
          </cell>
          <cell r="L129">
            <v>18950</v>
          </cell>
        </row>
        <row r="130">
          <cell r="C130">
            <v>39178</v>
          </cell>
          <cell r="D130">
            <v>8.25</v>
          </cell>
          <cell r="E130">
            <v>63955</v>
          </cell>
          <cell r="G130">
            <v>38566</v>
          </cell>
          <cell r="H130">
            <v>1.2187999999999999</v>
          </cell>
          <cell r="J130">
            <v>39178</v>
          </cell>
          <cell r="K130">
            <v>9.5</v>
          </cell>
          <cell r="L130">
            <v>18950</v>
          </cell>
        </row>
        <row r="131">
          <cell r="C131">
            <v>39181</v>
          </cell>
          <cell r="D131">
            <v>8.34</v>
          </cell>
          <cell r="E131">
            <v>68775</v>
          </cell>
          <cell r="G131">
            <v>38567</v>
          </cell>
          <cell r="H131">
            <v>1.2166999999999999</v>
          </cell>
          <cell r="J131">
            <v>39181</v>
          </cell>
          <cell r="K131">
            <v>9.3000000000000007</v>
          </cell>
          <cell r="L131">
            <v>55709</v>
          </cell>
        </row>
        <row r="132">
          <cell r="C132">
            <v>39182</v>
          </cell>
          <cell r="D132">
            <v>8.5299999999999994</v>
          </cell>
          <cell r="E132">
            <v>91824</v>
          </cell>
          <cell r="G132">
            <v>38568</v>
          </cell>
          <cell r="H132">
            <v>1.2138</v>
          </cell>
          <cell r="J132">
            <v>39182</v>
          </cell>
          <cell r="K132">
            <v>9.41</v>
          </cell>
          <cell r="L132">
            <v>104849</v>
          </cell>
        </row>
        <row r="133">
          <cell r="C133">
            <v>39183</v>
          </cell>
          <cell r="D133">
            <v>8.5399999999999991</v>
          </cell>
          <cell r="E133">
            <v>101056</v>
          </cell>
          <cell r="G133">
            <v>38569</v>
          </cell>
          <cell r="H133">
            <v>1.2162999999999999</v>
          </cell>
          <cell r="J133">
            <v>39183</v>
          </cell>
          <cell r="K133">
            <v>9.49</v>
          </cell>
          <cell r="L133">
            <v>13231</v>
          </cell>
        </row>
        <row r="134">
          <cell r="C134">
            <v>39184</v>
          </cell>
          <cell r="D134">
            <v>8.59</v>
          </cell>
          <cell r="E134">
            <v>37996</v>
          </cell>
          <cell r="G134">
            <v>38572</v>
          </cell>
          <cell r="H134">
            <v>1.2147999999999999</v>
          </cell>
          <cell r="J134">
            <v>39184</v>
          </cell>
          <cell r="K134">
            <v>9.52</v>
          </cell>
          <cell r="L134">
            <v>6525</v>
          </cell>
        </row>
        <row r="135">
          <cell r="C135">
            <v>39185</v>
          </cell>
          <cell r="D135">
            <v>8.6</v>
          </cell>
          <cell r="E135">
            <v>51174</v>
          </cell>
          <cell r="G135">
            <v>38573</v>
          </cell>
          <cell r="H135">
            <v>1.2121999999999999</v>
          </cell>
          <cell r="J135">
            <v>39185</v>
          </cell>
          <cell r="K135">
            <v>9.6</v>
          </cell>
          <cell r="L135">
            <v>20500</v>
          </cell>
        </row>
        <row r="136">
          <cell r="C136">
            <v>39188</v>
          </cell>
          <cell r="D136">
            <v>8.89</v>
          </cell>
          <cell r="E136">
            <v>144204</v>
          </cell>
          <cell r="G136">
            <v>38574</v>
          </cell>
          <cell r="H136">
            <v>1.2105999999999999</v>
          </cell>
          <cell r="J136">
            <v>39188</v>
          </cell>
          <cell r="K136">
            <v>9.75</v>
          </cell>
          <cell r="L136">
            <v>53747</v>
          </cell>
        </row>
        <row r="137">
          <cell r="C137">
            <v>39189</v>
          </cell>
          <cell r="D137">
            <v>8.93</v>
          </cell>
          <cell r="E137">
            <v>53681</v>
          </cell>
          <cell r="G137">
            <v>38575</v>
          </cell>
          <cell r="H137">
            <v>1.2002999999999999</v>
          </cell>
          <cell r="J137">
            <v>39189</v>
          </cell>
          <cell r="K137">
            <v>10</v>
          </cell>
          <cell r="L137">
            <v>37726</v>
          </cell>
        </row>
        <row r="138">
          <cell r="C138">
            <v>39190</v>
          </cell>
          <cell r="D138">
            <v>9.02</v>
          </cell>
          <cell r="E138">
            <v>190993</v>
          </cell>
          <cell r="G138">
            <v>38576</v>
          </cell>
          <cell r="H138">
            <v>1.1970000000000001</v>
          </cell>
          <cell r="J138">
            <v>39190</v>
          </cell>
          <cell r="K138">
            <v>10.4</v>
          </cell>
          <cell r="L138">
            <v>107912</v>
          </cell>
        </row>
        <row r="139">
          <cell r="C139">
            <v>39191</v>
          </cell>
          <cell r="D139">
            <v>8.99</v>
          </cell>
          <cell r="E139">
            <v>51559</v>
          </cell>
          <cell r="G139">
            <v>38579</v>
          </cell>
          <cell r="H139">
            <v>1.1998</v>
          </cell>
          <cell r="J139">
            <v>39191</v>
          </cell>
          <cell r="K139">
            <v>10.64</v>
          </cell>
          <cell r="L139">
            <v>121995</v>
          </cell>
        </row>
        <row r="140">
          <cell r="C140">
            <v>39192</v>
          </cell>
          <cell r="D140">
            <v>9.08</v>
          </cell>
          <cell r="E140">
            <v>31232</v>
          </cell>
          <cell r="G140">
            <v>38580</v>
          </cell>
          <cell r="H140">
            <v>1.1982999999999999</v>
          </cell>
          <cell r="J140">
            <v>39192</v>
          </cell>
          <cell r="K140">
            <v>10.69</v>
          </cell>
          <cell r="L140">
            <v>70609</v>
          </cell>
        </row>
        <row r="141">
          <cell r="C141">
            <v>39195</v>
          </cell>
          <cell r="D141">
            <v>9.1</v>
          </cell>
          <cell r="E141">
            <v>72363</v>
          </cell>
          <cell r="G141">
            <v>38581</v>
          </cell>
          <cell r="H141">
            <v>1.2131000000000001</v>
          </cell>
          <cell r="J141">
            <v>39195</v>
          </cell>
          <cell r="K141">
            <v>10.65</v>
          </cell>
          <cell r="L141">
            <v>82800</v>
          </cell>
        </row>
        <row r="142">
          <cell r="C142">
            <v>39196</v>
          </cell>
          <cell r="D142">
            <v>9.15</v>
          </cell>
          <cell r="E142">
            <v>53542</v>
          </cell>
          <cell r="G142">
            <v>38582</v>
          </cell>
          <cell r="H142">
            <v>1.2189000000000001</v>
          </cell>
          <cell r="J142">
            <v>39196</v>
          </cell>
          <cell r="K142">
            <v>10.45</v>
          </cell>
          <cell r="L142">
            <v>76554</v>
          </cell>
        </row>
        <row r="143">
          <cell r="C143">
            <v>39197</v>
          </cell>
          <cell r="D143">
            <v>9.17</v>
          </cell>
          <cell r="E143">
            <v>22288</v>
          </cell>
          <cell r="G143">
            <v>38583</v>
          </cell>
          <cell r="H143">
            <v>1.2113</v>
          </cell>
          <cell r="J143">
            <v>39197</v>
          </cell>
          <cell r="K143">
            <v>10.56</v>
          </cell>
          <cell r="L143">
            <v>66480</v>
          </cell>
        </row>
        <row r="144">
          <cell r="C144">
            <v>39198</v>
          </cell>
          <cell r="D144">
            <v>9.17</v>
          </cell>
          <cell r="E144">
            <v>56146</v>
          </cell>
          <cell r="G144">
            <v>38586</v>
          </cell>
          <cell r="H144">
            <v>1.2023999999999999</v>
          </cell>
          <cell r="J144">
            <v>39198</v>
          </cell>
          <cell r="K144">
            <v>11</v>
          </cell>
          <cell r="L144">
            <v>50970</v>
          </cell>
        </row>
        <row r="145">
          <cell r="C145">
            <v>39199</v>
          </cell>
          <cell r="D145">
            <v>9.19</v>
          </cell>
          <cell r="E145">
            <v>81771</v>
          </cell>
          <cell r="G145">
            <v>38587</v>
          </cell>
          <cell r="H145">
            <v>1.1974</v>
          </cell>
          <cell r="J145">
            <v>39199</v>
          </cell>
          <cell r="K145">
            <v>10.84</v>
          </cell>
          <cell r="L145">
            <v>518907</v>
          </cell>
        </row>
        <row r="146">
          <cell r="C146">
            <v>39202</v>
          </cell>
          <cell r="D146">
            <v>9.17</v>
          </cell>
          <cell r="E146">
            <v>57766</v>
          </cell>
          <cell r="G146">
            <v>38588</v>
          </cell>
          <cell r="H146">
            <v>1.1907000000000001</v>
          </cell>
          <cell r="J146">
            <v>39202</v>
          </cell>
          <cell r="K146">
            <v>10.79</v>
          </cell>
          <cell r="L146">
            <v>115630</v>
          </cell>
        </row>
        <row r="147">
          <cell r="C147">
            <v>39203</v>
          </cell>
          <cell r="D147">
            <v>9.2100000000000009</v>
          </cell>
          <cell r="E147">
            <v>123750</v>
          </cell>
          <cell r="G147">
            <v>38589</v>
          </cell>
          <cell r="H147">
            <v>1.1920999999999999</v>
          </cell>
          <cell r="J147">
            <v>39203</v>
          </cell>
          <cell r="K147">
            <v>10.78</v>
          </cell>
          <cell r="L147">
            <v>102230</v>
          </cell>
        </row>
        <row r="148">
          <cell r="C148">
            <v>39204</v>
          </cell>
          <cell r="D148">
            <v>9.0299999999999994</v>
          </cell>
          <cell r="E148">
            <v>28287</v>
          </cell>
          <cell r="G148">
            <v>38590</v>
          </cell>
          <cell r="H148">
            <v>1.1998</v>
          </cell>
          <cell r="J148">
            <v>39204</v>
          </cell>
          <cell r="K148">
            <v>10.84</v>
          </cell>
          <cell r="L148">
            <v>129086</v>
          </cell>
        </row>
        <row r="149">
          <cell r="C149">
            <v>39205</v>
          </cell>
          <cell r="D149">
            <v>9.1</v>
          </cell>
          <cell r="E149">
            <v>83040</v>
          </cell>
          <cell r="G149">
            <v>38593</v>
          </cell>
          <cell r="H149">
            <v>1.1978</v>
          </cell>
          <cell r="J149">
            <v>39205</v>
          </cell>
          <cell r="K149">
            <v>10.75</v>
          </cell>
          <cell r="L149">
            <v>170253</v>
          </cell>
        </row>
        <row r="150">
          <cell r="C150">
            <v>39206</v>
          </cell>
          <cell r="D150">
            <v>9.0500000000000007</v>
          </cell>
          <cell r="E150">
            <v>21641</v>
          </cell>
          <cell r="G150">
            <v>38594</v>
          </cell>
          <cell r="H150">
            <v>1.1916</v>
          </cell>
          <cell r="J150">
            <v>39206</v>
          </cell>
          <cell r="K150">
            <v>10.9</v>
          </cell>
          <cell r="L150">
            <v>23840</v>
          </cell>
        </row>
        <row r="151">
          <cell r="C151">
            <v>39209</v>
          </cell>
          <cell r="D151">
            <v>9.07</v>
          </cell>
          <cell r="E151">
            <v>23008</v>
          </cell>
          <cell r="G151">
            <v>38595</v>
          </cell>
          <cell r="H151">
            <v>1.1878</v>
          </cell>
          <cell r="J151">
            <v>39209</v>
          </cell>
          <cell r="K151">
            <v>10.89</v>
          </cell>
          <cell r="L151">
            <v>30584</v>
          </cell>
        </row>
        <row r="152">
          <cell r="C152">
            <v>39210</v>
          </cell>
          <cell r="D152">
            <v>8.9600000000000009</v>
          </cell>
          <cell r="E152">
            <v>7708</v>
          </cell>
          <cell r="G152">
            <v>38596</v>
          </cell>
          <cell r="H152">
            <v>1.1836</v>
          </cell>
          <cell r="J152">
            <v>39210</v>
          </cell>
          <cell r="K152">
            <v>10.81</v>
          </cell>
          <cell r="L152">
            <v>39476</v>
          </cell>
        </row>
        <row r="153">
          <cell r="C153">
            <v>39211</v>
          </cell>
          <cell r="D153">
            <v>9.07</v>
          </cell>
          <cell r="E153">
            <v>50143</v>
          </cell>
          <cell r="G153">
            <v>38597</v>
          </cell>
          <cell r="H153">
            <v>1.1876</v>
          </cell>
          <cell r="J153">
            <v>39211</v>
          </cell>
          <cell r="K153">
            <v>10.72</v>
          </cell>
          <cell r="L153">
            <v>181545</v>
          </cell>
        </row>
        <row r="154">
          <cell r="C154">
            <v>39212</v>
          </cell>
          <cell r="D154">
            <v>9</v>
          </cell>
          <cell r="E154">
            <v>41491</v>
          </cell>
          <cell r="G154">
            <v>38600</v>
          </cell>
          <cell r="H154">
            <v>1.1890000000000001</v>
          </cell>
          <cell r="J154">
            <v>39212</v>
          </cell>
          <cell r="K154">
            <v>11</v>
          </cell>
          <cell r="L154">
            <v>82937</v>
          </cell>
        </row>
        <row r="155">
          <cell r="C155">
            <v>39213</v>
          </cell>
          <cell r="D155">
            <v>9.2200000000000006</v>
          </cell>
          <cell r="E155">
            <v>46763</v>
          </cell>
          <cell r="G155">
            <v>38601</v>
          </cell>
          <cell r="H155">
            <v>1.1892</v>
          </cell>
          <cell r="J155">
            <v>39213</v>
          </cell>
          <cell r="K155">
            <v>10.85</v>
          </cell>
          <cell r="L155">
            <v>44575</v>
          </cell>
        </row>
        <row r="156">
          <cell r="C156">
            <v>39216</v>
          </cell>
          <cell r="D156">
            <v>9.2200000000000006</v>
          </cell>
          <cell r="E156">
            <v>36225</v>
          </cell>
          <cell r="G156">
            <v>38602</v>
          </cell>
          <cell r="H156">
            <v>1.1882999999999999</v>
          </cell>
          <cell r="J156">
            <v>39216</v>
          </cell>
          <cell r="K156">
            <v>10.31</v>
          </cell>
          <cell r="L156">
            <v>1325255</v>
          </cell>
        </row>
        <row r="157">
          <cell r="C157">
            <v>39217</v>
          </cell>
          <cell r="D157">
            <v>9.18</v>
          </cell>
          <cell r="E157">
            <v>147864</v>
          </cell>
          <cell r="G157">
            <v>38603</v>
          </cell>
          <cell r="H157">
            <v>1.1816</v>
          </cell>
          <cell r="J157">
            <v>39217</v>
          </cell>
          <cell r="K157">
            <v>10.4</v>
          </cell>
          <cell r="L157">
            <v>594025</v>
          </cell>
        </row>
        <row r="158">
          <cell r="C158">
            <v>39218</v>
          </cell>
          <cell r="D158">
            <v>9.16</v>
          </cell>
          <cell r="E158">
            <v>110234</v>
          </cell>
          <cell r="G158">
            <v>38604</v>
          </cell>
          <cell r="H158">
            <v>1.1780999999999999</v>
          </cell>
          <cell r="J158">
            <v>39218</v>
          </cell>
          <cell r="K158">
            <v>10.7</v>
          </cell>
          <cell r="L158">
            <v>85558</v>
          </cell>
        </row>
        <row r="159">
          <cell r="C159">
            <v>39219</v>
          </cell>
          <cell r="D159">
            <v>9.25</v>
          </cell>
          <cell r="E159">
            <v>34046</v>
          </cell>
          <cell r="G159">
            <v>38607</v>
          </cell>
          <cell r="H159">
            <v>1.1874</v>
          </cell>
          <cell r="J159">
            <v>39219</v>
          </cell>
          <cell r="K159">
            <v>10.95</v>
          </cell>
          <cell r="L159">
            <v>89870</v>
          </cell>
        </row>
        <row r="160">
          <cell r="C160">
            <v>39220</v>
          </cell>
          <cell r="D160">
            <v>9.31</v>
          </cell>
          <cell r="E160">
            <v>14461</v>
          </cell>
          <cell r="G160">
            <v>38608</v>
          </cell>
          <cell r="H160">
            <v>1.1816</v>
          </cell>
          <cell r="J160">
            <v>39220</v>
          </cell>
          <cell r="K160">
            <v>11</v>
          </cell>
          <cell r="L160">
            <v>143355</v>
          </cell>
        </row>
        <row r="161">
          <cell r="C161">
            <v>39223</v>
          </cell>
          <cell r="D161">
            <v>9.31</v>
          </cell>
          <cell r="E161">
            <v>14461</v>
          </cell>
          <cell r="G161">
            <v>38609</v>
          </cell>
          <cell r="H161">
            <v>1.1808000000000001</v>
          </cell>
          <cell r="J161">
            <v>39223</v>
          </cell>
          <cell r="K161">
            <v>11</v>
          </cell>
          <cell r="L161">
            <v>143355</v>
          </cell>
        </row>
        <row r="162">
          <cell r="C162">
            <v>39224</v>
          </cell>
          <cell r="D162">
            <v>9.3000000000000007</v>
          </cell>
          <cell r="E162">
            <v>29262</v>
          </cell>
          <cell r="G162">
            <v>38610</v>
          </cell>
          <cell r="H162">
            <v>1.1849000000000001</v>
          </cell>
          <cell r="J162">
            <v>39224</v>
          </cell>
          <cell r="K162">
            <v>11.25</v>
          </cell>
          <cell r="L162">
            <v>46058</v>
          </cell>
        </row>
        <row r="163">
          <cell r="C163">
            <v>39225</v>
          </cell>
          <cell r="D163">
            <v>9.0500000000000007</v>
          </cell>
          <cell r="E163">
            <v>48711</v>
          </cell>
          <cell r="G163">
            <v>38611</v>
          </cell>
          <cell r="H163">
            <v>1.1792</v>
          </cell>
          <cell r="J163">
            <v>39225</v>
          </cell>
          <cell r="K163">
            <v>11.22</v>
          </cell>
          <cell r="L163">
            <v>57702</v>
          </cell>
        </row>
        <row r="164">
          <cell r="C164">
            <v>39226</v>
          </cell>
          <cell r="D164">
            <v>9.1999999999999993</v>
          </cell>
          <cell r="E164">
            <v>12190</v>
          </cell>
          <cell r="G164">
            <v>38614</v>
          </cell>
          <cell r="H164">
            <v>1.1679999999999999</v>
          </cell>
          <cell r="J164">
            <v>39226</v>
          </cell>
          <cell r="K164">
            <v>11.28</v>
          </cell>
          <cell r="L164">
            <v>41520</v>
          </cell>
        </row>
        <row r="165">
          <cell r="C165">
            <v>39227</v>
          </cell>
          <cell r="D165">
            <v>9.16</v>
          </cell>
          <cell r="E165">
            <v>14050</v>
          </cell>
          <cell r="G165">
            <v>38615</v>
          </cell>
          <cell r="H165">
            <v>1.1708000000000001</v>
          </cell>
          <cell r="J165">
            <v>39227</v>
          </cell>
          <cell r="K165">
            <v>11.4</v>
          </cell>
          <cell r="L165">
            <v>483337</v>
          </cell>
        </row>
        <row r="166">
          <cell r="C166">
            <v>39230</v>
          </cell>
          <cell r="D166">
            <v>9.07</v>
          </cell>
          <cell r="E166">
            <v>20440</v>
          </cell>
          <cell r="G166">
            <v>38616</v>
          </cell>
          <cell r="H166">
            <v>1.1676</v>
          </cell>
          <cell r="J166">
            <v>39230</v>
          </cell>
          <cell r="K166">
            <v>11.54</v>
          </cell>
          <cell r="L166">
            <v>87861</v>
          </cell>
        </row>
        <row r="167">
          <cell r="C167">
            <v>39231</v>
          </cell>
          <cell r="D167">
            <v>9.14</v>
          </cell>
          <cell r="E167">
            <v>36927</v>
          </cell>
          <cell r="G167">
            <v>38617</v>
          </cell>
          <cell r="H167">
            <v>1.1716</v>
          </cell>
          <cell r="J167">
            <v>39231</v>
          </cell>
          <cell r="K167">
            <v>11.79</v>
          </cell>
          <cell r="L167">
            <v>115985</v>
          </cell>
        </row>
        <row r="168">
          <cell r="C168">
            <v>39232</v>
          </cell>
          <cell r="D168">
            <v>9.0500000000000007</v>
          </cell>
          <cell r="E168">
            <v>37972</v>
          </cell>
          <cell r="G168">
            <v>38618</v>
          </cell>
          <cell r="H168">
            <v>1.1701999999999999</v>
          </cell>
          <cell r="J168">
            <v>39232</v>
          </cell>
          <cell r="K168">
            <v>11.86</v>
          </cell>
          <cell r="L168">
            <v>156258</v>
          </cell>
        </row>
        <row r="169">
          <cell r="C169">
            <v>39233</v>
          </cell>
          <cell r="D169">
            <v>9</v>
          </cell>
          <cell r="E169">
            <v>45910</v>
          </cell>
          <cell r="G169">
            <v>38621</v>
          </cell>
          <cell r="H169">
            <v>1.1727000000000001</v>
          </cell>
          <cell r="J169">
            <v>39233</v>
          </cell>
          <cell r="K169">
            <v>12.06</v>
          </cell>
          <cell r="L169">
            <v>323964</v>
          </cell>
        </row>
        <row r="170">
          <cell r="C170">
            <v>39234</v>
          </cell>
          <cell r="D170">
            <v>9.1</v>
          </cell>
          <cell r="E170">
            <v>9555</v>
          </cell>
          <cell r="G170">
            <v>38622</v>
          </cell>
          <cell r="H170">
            <v>1.1778999999999999</v>
          </cell>
          <cell r="J170">
            <v>39234</v>
          </cell>
          <cell r="K170">
            <v>12.25</v>
          </cell>
          <cell r="L170">
            <v>121620</v>
          </cell>
        </row>
        <row r="171">
          <cell r="C171">
            <v>39237</v>
          </cell>
          <cell r="D171">
            <v>9.08</v>
          </cell>
          <cell r="E171">
            <v>16913</v>
          </cell>
          <cell r="G171">
            <v>38623</v>
          </cell>
          <cell r="H171">
            <v>1.1739999999999999</v>
          </cell>
          <cell r="J171">
            <v>39237</v>
          </cell>
          <cell r="K171">
            <v>12.21</v>
          </cell>
          <cell r="L171">
            <v>111805</v>
          </cell>
        </row>
        <row r="172">
          <cell r="C172">
            <v>39238</v>
          </cell>
          <cell r="D172">
            <v>9.0500000000000007</v>
          </cell>
          <cell r="E172">
            <v>70992</v>
          </cell>
          <cell r="G172">
            <v>38624</v>
          </cell>
          <cell r="H172">
            <v>1.1716</v>
          </cell>
          <cell r="J172">
            <v>39238</v>
          </cell>
          <cell r="K172">
            <v>12.5</v>
          </cell>
          <cell r="L172">
            <v>400651</v>
          </cell>
        </row>
        <row r="173">
          <cell r="C173">
            <v>39239</v>
          </cell>
          <cell r="D173">
            <v>9.0399999999999991</v>
          </cell>
          <cell r="E173">
            <v>15079</v>
          </cell>
          <cell r="G173">
            <v>38625</v>
          </cell>
          <cell r="H173">
            <v>1.163</v>
          </cell>
          <cell r="J173">
            <v>39239</v>
          </cell>
          <cell r="K173">
            <v>12.3</v>
          </cell>
          <cell r="L173">
            <v>232071</v>
          </cell>
        </row>
        <row r="174">
          <cell r="C174">
            <v>39240</v>
          </cell>
          <cell r="D174">
            <v>8.9600000000000009</v>
          </cell>
          <cell r="E174">
            <v>31900</v>
          </cell>
          <cell r="G174">
            <v>38628</v>
          </cell>
          <cell r="H174">
            <v>1.1657999999999999</v>
          </cell>
          <cell r="J174">
            <v>39240</v>
          </cell>
          <cell r="K174">
            <v>12.4</v>
          </cell>
          <cell r="L174">
            <v>153275</v>
          </cell>
        </row>
        <row r="175">
          <cell r="C175">
            <v>39241</v>
          </cell>
          <cell r="D175">
            <v>9.39</v>
          </cell>
          <cell r="E175">
            <v>128152</v>
          </cell>
          <cell r="G175">
            <v>38629</v>
          </cell>
          <cell r="H175">
            <v>1.1729000000000001</v>
          </cell>
          <cell r="J175">
            <v>39241</v>
          </cell>
          <cell r="K175">
            <v>12.4</v>
          </cell>
          <cell r="L175">
            <v>44195</v>
          </cell>
        </row>
        <row r="176">
          <cell r="C176">
            <v>39244</v>
          </cell>
          <cell r="D176">
            <v>9.39</v>
          </cell>
          <cell r="E176">
            <v>48661</v>
          </cell>
          <cell r="G176">
            <v>38630</v>
          </cell>
          <cell r="H176">
            <v>1.1822999999999999</v>
          </cell>
          <cell r="J176">
            <v>39244</v>
          </cell>
          <cell r="K176">
            <v>12.16</v>
          </cell>
          <cell r="L176">
            <v>39549</v>
          </cell>
        </row>
        <row r="177">
          <cell r="C177">
            <v>39245</v>
          </cell>
          <cell r="D177">
            <v>9.39</v>
          </cell>
          <cell r="E177">
            <v>39633</v>
          </cell>
          <cell r="G177">
            <v>38631</v>
          </cell>
          <cell r="H177">
            <v>1.1811</v>
          </cell>
          <cell r="J177">
            <v>39245</v>
          </cell>
          <cell r="K177">
            <v>12.16</v>
          </cell>
          <cell r="L177">
            <v>43835</v>
          </cell>
        </row>
        <row r="178">
          <cell r="C178">
            <v>39246</v>
          </cell>
          <cell r="D178">
            <v>9.2100000000000009</v>
          </cell>
          <cell r="E178">
            <v>33449</v>
          </cell>
          <cell r="G178">
            <v>38632</v>
          </cell>
          <cell r="H178">
            <v>1.1743000000000001</v>
          </cell>
          <cell r="J178">
            <v>39246</v>
          </cell>
          <cell r="K178">
            <v>12.08</v>
          </cell>
          <cell r="L178">
            <v>60161</v>
          </cell>
        </row>
        <row r="179">
          <cell r="C179">
            <v>39247</v>
          </cell>
          <cell r="D179">
            <v>9.25</v>
          </cell>
          <cell r="E179">
            <v>23555</v>
          </cell>
          <cell r="G179">
            <v>38635</v>
          </cell>
          <cell r="H179">
            <v>1.1761999999999999</v>
          </cell>
          <cell r="J179">
            <v>39247</v>
          </cell>
          <cell r="K179">
            <v>12</v>
          </cell>
          <cell r="L179">
            <v>74640</v>
          </cell>
        </row>
        <row r="180">
          <cell r="C180">
            <v>39248</v>
          </cell>
          <cell r="D180">
            <v>9.35</v>
          </cell>
          <cell r="E180">
            <v>10108</v>
          </cell>
          <cell r="G180">
            <v>38636</v>
          </cell>
          <cell r="H180">
            <v>1.1759999999999999</v>
          </cell>
          <cell r="J180">
            <v>39248</v>
          </cell>
          <cell r="K180">
            <v>12.05</v>
          </cell>
          <cell r="L180">
            <v>13255</v>
          </cell>
        </row>
        <row r="181">
          <cell r="C181">
            <v>39251</v>
          </cell>
          <cell r="D181">
            <v>9.31</v>
          </cell>
          <cell r="E181">
            <v>22562</v>
          </cell>
          <cell r="G181">
            <v>38637</v>
          </cell>
          <cell r="H181">
            <v>1.1709000000000001</v>
          </cell>
          <cell r="J181">
            <v>39251</v>
          </cell>
          <cell r="K181">
            <v>12.21</v>
          </cell>
          <cell r="L181">
            <v>298750</v>
          </cell>
        </row>
        <row r="182">
          <cell r="C182">
            <v>39252</v>
          </cell>
          <cell r="D182">
            <v>9.3000000000000007</v>
          </cell>
          <cell r="E182">
            <v>17383</v>
          </cell>
          <cell r="G182">
            <v>38638</v>
          </cell>
          <cell r="H182">
            <v>1.1836</v>
          </cell>
          <cell r="J182">
            <v>39252</v>
          </cell>
          <cell r="K182">
            <v>12.07</v>
          </cell>
          <cell r="L182">
            <v>73361</v>
          </cell>
        </row>
        <row r="183">
          <cell r="C183">
            <v>39253</v>
          </cell>
          <cell r="D183">
            <v>9.3800000000000008</v>
          </cell>
          <cell r="E183">
            <v>28670</v>
          </cell>
          <cell r="G183">
            <v>38639</v>
          </cell>
          <cell r="H183">
            <v>1.1868000000000001</v>
          </cell>
          <cell r="J183">
            <v>39253</v>
          </cell>
          <cell r="K183">
            <v>12.13</v>
          </cell>
          <cell r="L183">
            <v>100125</v>
          </cell>
        </row>
        <row r="184">
          <cell r="C184">
            <v>39254</v>
          </cell>
          <cell r="D184">
            <v>9.42</v>
          </cell>
          <cell r="E184">
            <v>26453</v>
          </cell>
          <cell r="G184">
            <v>38642</v>
          </cell>
          <cell r="H184">
            <v>1.1797</v>
          </cell>
          <cell r="J184">
            <v>39254</v>
          </cell>
          <cell r="K184">
            <v>11.57</v>
          </cell>
          <cell r="L184">
            <v>767485</v>
          </cell>
        </row>
        <row r="185">
          <cell r="C185">
            <v>39255</v>
          </cell>
          <cell r="D185">
            <v>9.27</v>
          </cell>
          <cell r="E185">
            <v>8873</v>
          </cell>
          <cell r="G185">
            <v>38643</v>
          </cell>
          <cell r="H185">
            <v>1.1776</v>
          </cell>
          <cell r="J185">
            <v>39255</v>
          </cell>
          <cell r="K185">
            <v>11.59</v>
          </cell>
          <cell r="L185">
            <v>100287</v>
          </cell>
        </row>
        <row r="186">
          <cell r="C186">
            <v>39258</v>
          </cell>
          <cell r="D186">
            <v>9.35</v>
          </cell>
          <cell r="E186">
            <v>45460</v>
          </cell>
          <cell r="G186">
            <v>38644</v>
          </cell>
          <cell r="H186">
            <v>1.1753</v>
          </cell>
          <cell r="J186">
            <v>39258</v>
          </cell>
          <cell r="K186">
            <v>11.69</v>
          </cell>
          <cell r="L186">
            <v>13274</v>
          </cell>
        </row>
        <row r="187">
          <cell r="C187">
            <v>39259</v>
          </cell>
          <cell r="D187">
            <v>9.3000000000000007</v>
          </cell>
          <cell r="E187">
            <v>59739</v>
          </cell>
          <cell r="G187">
            <v>38645</v>
          </cell>
          <cell r="H187">
            <v>1.1782999999999999</v>
          </cell>
          <cell r="J187">
            <v>39259</v>
          </cell>
          <cell r="K187">
            <v>11.59</v>
          </cell>
          <cell r="L187">
            <v>68384</v>
          </cell>
        </row>
        <row r="188">
          <cell r="C188">
            <v>39260</v>
          </cell>
          <cell r="D188">
            <v>9.23</v>
          </cell>
          <cell r="E188">
            <v>20018</v>
          </cell>
          <cell r="G188">
            <v>38646</v>
          </cell>
          <cell r="H188">
            <v>1.1879999999999999</v>
          </cell>
          <cell r="J188">
            <v>39260</v>
          </cell>
          <cell r="K188">
            <v>11.5</v>
          </cell>
          <cell r="L188">
            <v>83350</v>
          </cell>
        </row>
        <row r="189">
          <cell r="C189">
            <v>39261</v>
          </cell>
          <cell r="D189">
            <v>9.25</v>
          </cell>
          <cell r="E189">
            <v>104535</v>
          </cell>
          <cell r="G189">
            <v>38649</v>
          </cell>
          <cell r="H189">
            <v>1.1861999999999999</v>
          </cell>
          <cell r="J189">
            <v>39261</v>
          </cell>
          <cell r="K189">
            <v>11.4</v>
          </cell>
          <cell r="L189">
            <v>102560</v>
          </cell>
        </row>
        <row r="190">
          <cell r="C190">
            <v>39262</v>
          </cell>
          <cell r="D190">
            <v>9.26</v>
          </cell>
          <cell r="E190">
            <v>33726</v>
          </cell>
          <cell r="G190">
            <v>38650</v>
          </cell>
          <cell r="H190">
            <v>1.1748000000000001</v>
          </cell>
          <cell r="J190">
            <v>39262</v>
          </cell>
          <cell r="K190">
            <v>11.49</v>
          </cell>
          <cell r="L190">
            <v>51995</v>
          </cell>
        </row>
        <row r="191">
          <cell r="C191">
            <v>39265</v>
          </cell>
          <cell r="D191">
            <v>9.26</v>
          </cell>
          <cell r="E191">
            <v>33726</v>
          </cell>
          <cell r="G191">
            <v>38651</v>
          </cell>
          <cell r="H191">
            <v>1.1698</v>
          </cell>
          <cell r="J191">
            <v>39265</v>
          </cell>
          <cell r="K191">
            <v>11.49</v>
          </cell>
          <cell r="L191">
            <v>51995</v>
          </cell>
        </row>
        <row r="192">
          <cell r="C192">
            <v>39266</v>
          </cell>
          <cell r="D192">
            <v>9.25</v>
          </cell>
          <cell r="E192">
            <v>18901</v>
          </cell>
          <cell r="G192">
            <v>38652</v>
          </cell>
          <cell r="H192">
            <v>1.1729000000000001</v>
          </cell>
          <cell r="J192">
            <v>39266</v>
          </cell>
          <cell r="K192">
            <v>11.44</v>
          </cell>
          <cell r="L192">
            <v>24559</v>
          </cell>
        </row>
        <row r="193">
          <cell r="C193">
            <v>39267</v>
          </cell>
          <cell r="D193">
            <v>9.26</v>
          </cell>
          <cell r="E193">
            <v>22554</v>
          </cell>
          <cell r="G193">
            <v>38653</v>
          </cell>
          <cell r="H193">
            <v>1.1774</v>
          </cell>
          <cell r="J193">
            <v>39267</v>
          </cell>
          <cell r="K193">
            <v>11.4</v>
          </cell>
          <cell r="L193">
            <v>3765</v>
          </cell>
        </row>
        <row r="194">
          <cell r="C194">
            <v>39268</v>
          </cell>
          <cell r="D194">
            <v>9.25</v>
          </cell>
          <cell r="E194">
            <v>119035</v>
          </cell>
          <cell r="G194">
            <v>38656</v>
          </cell>
          <cell r="H194">
            <v>1.1821999999999999</v>
          </cell>
          <cell r="J194">
            <v>39268</v>
          </cell>
          <cell r="K194">
            <v>11.39</v>
          </cell>
          <cell r="L194">
            <v>58115</v>
          </cell>
        </row>
        <row r="195">
          <cell r="C195">
            <v>39269</v>
          </cell>
          <cell r="D195">
            <v>9.25</v>
          </cell>
          <cell r="E195">
            <v>26652</v>
          </cell>
          <cell r="G195">
            <v>38657</v>
          </cell>
          <cell r="H195">
            <v>1.1752</v>
          </cell>
          <cell r="J195">
            <v>39269</v>
          </cell>
          <cell r="K195">
            <v>11.27</v>
          </cell>
          <cell r="L195">
            <v>14100</v>
          </cell>
        </row>
        <row r="196">
          <cell r="C196">
            <v>39272</v>
          </cell>
          <cell r="D196">
            <v>9.25</v>
          </cell>
          <cell r="E196">
            <v>184141</v>
          </cell>
          <cell r="G196">
            <v>38658</v>
          </cell>
          <cell r="H196">
            <v>1.1797</v>
          </cell>
          <cell r="J196">
            <v>39272</v>
          </cell>
          <cell r="K196">
            <v>11.23</v>
          </cell>
          <cell r="L196">
            <v>28370</v>
          </cell>
        </row>
        <row r="197">
          <cell r="C197">
            <v>39273</v>
          </cell>
          <cell r="D197">
            <v>9.1</v>
          </cell>
          <cell r="E197">
            <v>52610</v>
          </cell>
          <cell r="G197">
            <v>38659</v>
          </cell>
          <cell r="H197">
            <v>1.1816</v>
          </cell>
          <cell r="J197">
            <v>39273</v>
          </cell>
          <cell r="K197">
            <v>11.2</v>
          </cell>
          <cell r="L197">
            <v>32285</v>
          </cell>
        </row>
        <row r="198">
          <cell r="C198">
            <v>39274</v>
          </cell>
          <cell r="D198">
            <v>9.19</v>
          </cell>
          <cell r="E198">
            <v>43701</v>
          </cell>
          <cell r="G198">
            <v>38660</v>
          </cell>
          <cell r="H198">
            <v>1.1837</v>
          </cell>
          <cell r="J198">
            <v>39274</v>
          </cell>
          <cell r="K198">
            <v>10.99</v>
          </cell>
          <cell r="L198">
            <v>219406</v>
          </cell>
        </row>
        <row r="199">
          <cell r="C199">
            <v>39275</v>
          </cell>
          <cell r="D199">
            <v>9.1999999999999993</v>
          </cell>
          <cell r="E199">
            <v>13667</v>
          </cell>
          <cell r="G199">
            <v>38663</v>
          </cell>
          <cell r="H199">
            <v>1.1873</v>
          </cell>
          <cell r="J199">
            <v>39275</v>
          </cell>
          <cell r="K199">
            <v>11.18</v>
          </cell>
          <cell r="L199">
            <v>380120</v>
          </cell>
        </row>
        <row r="200">
          <cell r="C200">
            <v>39276</v>
          </cell>
          <cell r="D200">
            <v>9.19</v>
          </cell>
          <cell r="E200">
            <v>24095</v>
          </cell>
          <cell r="G200">
            <v>38664</v>
          </cell>
          <cell r="H200">
            <v>1.1844000000000001</v>
          </cell>
          <cell r="J200">
            <v>39276</v>
          </cell>
          <cell r="K200">
            <v>11.35</v>
          </cell>
          <cell r="L200">
            <v>361175</v>
          </cell>
        </row>
        <row r="201">
          <cell r="C201">
            <v>39279</v>
          </cell>
          <cell r="D201">
            <v>9.3000000000000007</v>
          </cell>
          <cell r="E201">
            <v>22925</v>
          </cell>
          <cell r="G201">
            <v>38665</v>
          </cell>
          <cell r="H201">
            <v>1.1869000000000001</v>
          </cell>
          <cell r="J201">
            <v>39279</v>
          </cell>
          <cell r="K201">
            <v>11.42</v>
          </cell>
          <cell r="L201">
            <v>168706</v>
          </cell>
        </row>
        <row r="202">
          <cell r="C202">
            <v>39280</v>
          </cell>
          <cell r="D202">
            <v>9.3000000000000007</v>
          </cell>
          <cell r="E202">
            <v>18482</v>
          </cell>
          <cell r="G202">
            <v>38666</v>
          </cell>
          <cell r="H202">
            <v>1.1913</v>
          </cell>
          <cell r="J202">
            <v>39280</v>
          </cell>
          <cell r="K202">
            <v>11.36</v>
          </cell>
          <cell r="L202">
            <v>227175</v>
          </cell>
        </row>
        <row r="203">
          <cell r="C203">
            <v>39281</v>
          </cell>
          <cell r="D203">
            <v>9.34</v>
          </cell>
          <cell r="E203">
            <v>21903</v>
          </cell>
          <cell r="G203">
            <v>38667</v>
          </cell>
          <cell r="H203">
            <v>1.1897</v>
          </cell>
          <cell r="J203">
            <v>39281</v>
          </cell>
          <cell r="K203">
            <v>11.41</v>
          </cell>
          <cell r="L203">
            <v>228773</v>
          </cell>
        </row>
        <row r="204">
          <cell r="C204">
            <v>39282</v>
          </cell>
          <cell r="D204">
            <v>9.33</v>
          </cell>
          <cell r="E204">
            <v>19890</v>
          </cell>
          <cell r="G204">
            <v>38670</v>
          </cell>
          <cell r="H204">
            <v>1.1930000000000001</v>
          </cell>
          <cell r="J204">
            <v>39282</v>
          </cell>
          <cell r="K204">
            <v>11.6</v>
          </cell>
          <cell r="L204">
            <v>269545</v>
          </cell>
        </row>
        <row r="205">
          <cell r="C205">
            <v>39283</v>
          </cell>
          <cell r="D205">
            <v>9.31</v>
          </cell>
          <cell r="E205">
            <v>18102</v>
          </cell>
          <cell r="G205">
            <v>38671</v>
          </cell>
          <cell r="H205">
            <v>1.1927000000000001</v>
          </cell>
          <cell r="J205">
            <v>39283</v>
          </cell>
          <cell r="K205">
            <v>11.55</v>
          </cell>
          <cell r="L205">
            <v>67587</v>
          </cell>
        </row>
        <row r="206">
          <cell r="C206">
            <v>39286</v>
          </cell>
          <cell r="D206">
            <v>9.31</v>
          </cell>
          <cell r="E206">
            <v>16107</v>
          </cell>
          <cell r="G206">
            <v>38672</v>
          </cell>
          <cell r="H206">
            <v>1.1939</v>
          </cell>
          <cell r="J206">
            <v>39286</v>
          </cell>
          <cell r="K206">
            <v>11.4</v>
          </cell>
          <cell r="L206">
            <v>241435</v>
          </cell>
        </row>
        <row r="207">
          <cell r="C207">
            <v>39287</v>
          </cell>
          <cell r="D207">
            <v>9.4</v>
          </cell>
          <cell r="E207">
            <v>19527</v>
          </cell>
          <cell r="G207">
            <v>38673</v>
          </cell>
          <cell r="H207">
            <v>1.1874</v>
          </cell>
          <cell r="J207">
            <v>39287</v>
          </cell>
          <cell r="K207">
            <v>11.31</v>
          </cell>
          <cell r="L207">
            <v>58231</v>
          </cell>
        </row>
        <row r="208">
          <cell r="C208">
            <v>39288</v>
          </cell>
          <cell r="D208">
            <v>9.0500000000000007</v>
          </cell>
          <cell r="E208">
            <v>162960</v>
          </cell>
          <cell r="G208">
            <v>38674</v>
          </cell>
          <cell r="H208">
            <v>1.1884999999999999</v>
          </cell>
          <cell r="J208">
            <v>39288</v>
          </cell>
          <cell r="K208">
            <v>11.25</v>
          </cell>
          <cell r="L208">
            <v>357775</v>
          </cell>
        </row>
        <row r="209">
          <cell r="C209">
            <v>39289</v>
          </cell>
          <cell r="D209">
            <v>8.9700000000000006</v>
          </cell>
          <cell r="E209">
            <v>170965</v>
          </cell>
          <cell r="G209">
            <v>38677</v>
          </cell>
          <cell r="H209">
            <v>1.1823999999999999</v>
          </cell>
          <cell r="J209">
            <v>39289</v>
          </cell>
          <cell r="K209">
            <v>11.07</v>
          </cell>
          <cell r="L209">
            <v>76546</v>
          </cell>
        </row>
        <row r="210">
          <cell r="C210">
            <v>39290</v>
          </cell>
          <cell r="D210">
            <v>8.92</v>
          </cell>
          <cell r="E210">
            <v>24350</v>
          </cell>
          <cell r="G210">
            <v>38678</v>
          </cell>
          <cell r="H210">
            <v>1.1739999999999999</v>
          </cell>
          <cell r="J210">
            <v>39290</v>
          </cell>
          <cell r="K210">
            <v>11.07</v>
          </cell>
          <cell r="L210">
            <v>77510</v>
          </cell>
        </row>
        <row r="211">
          <cell r="C211">
            <v>39293</v>
          </cell>
          <cell r="D211">
            <v>8.9499999999999993</v>
          </cell>
          <cell r="E211">
            <v>23352</v>
          </cell>
          <cell r="G211">
            <v>38679</v>
          </cell>
          <cell r="H211">
            <v>1.1721999999999999</v>
          </cell>
          <cell r="J211">
            <v>39293</v>
          </cell>
          <cell r="K211">
            <v>11</v>
          </cell>
          <cell r="L211">
            <v>36281</v>
          </cell>
        </row>
        <row r="212">
          <cell r="C212">
            <v>39294</v>
          </cell>
          <cell r="D212">
            <v>8.99</v>
          </cell>
          <cell r="E212">
            <v>20365</v>
          </cell>
          <cell r="G212">
            <v>38680</v>
          </cell>
          <cell r="H212">
            <v>1.1718</v>
          </cell>
          <cell r="J212">
            <v>39294</v>
          </cell>
          <cell r="K212">
            <v>11.12</v>
          </cell>
          <cell r="L212">
            <v>149044</v>
          </cell>
        </row>
        <row r="213">
          <cell r="C213">
            <v>39295</v>
          </cell>
          <cell r="D213">
            <v>9</v>
          </cell>
          <cell r="E213">
            <v>104095</v>
          </cell>
          <cell r="G213">
            <v>38681</v>
          </cell>
          <cell r="H213">
            <v>1.17</v>
          </cell>
          <cell r="J213">
            <v>39295</v>
          </cell>
          <cell r="K213">
            <v>10.93</v>
          </cell>
          <cell r="L213">
            <v>72879</v>
          </cell>
        </row>
        <row r="214">
          <cell r="C214">
            <v>39296</v>
          </cell>
          <cell r="D214">
            <v>8.9700000000000006</v>
          </cell>
          <cell r="E214">
            <v>57376</v>
          </cell>
          <cell r="G214">
            <v>38684</v>
          </cell>
          <cell r="H214">
            <v>1.1675</v>
          </cell>
          <cell r="J214">
            <v>39296</v>
          </cell>
          <cell r="K214">
            <v>11.23</v>
          </cell>
          <cell r="L214">
            <v>220029</v>
          </cell>
        </row>
        <row r="215">
          <cell r="C215">
            <v>39297</v>
          </cell>
          <cell r="D215">
            <v>8.92</v>
          </cell>
          <cell r="E215">
            <v>67650</v>
          </cell>
          <cell r="G215">
            <v>38685</v>
          </cell>
          <cell r="H215">
            <v>1.169</v>
          </cell>
          <cell r="J215">
            <v>39297</v>
          </cell>
          <cell r="K215">
            <v>11.27</v>
          </cell>
          <cell r="L215">
            <v>51040</v>
          </cell>
        </row>
        <row r="216">
          <cell r="C216">
            <v>39300</v>
          </cell>
          <cell r="D216">
            <v>8.92</v>
          </cell>
          <cell r="E216">
            <v>67650</v>
          </cell>
          <cell r="G216">
            <v>38686</v>
          </cell>
          <cell r="H216">
            <v>1.1657</v>
          </cell>
          <cell r="J216">
            <v>39300</v>
          </cell>
          <cell r="K216">
            <v>11.27</v>
          </cell>
          <cell r="L216">
            <v>51040</v>
          </cell>
        </row>
        <row r="217">
          <cell r="C217">
            <v>39301</v>
          </cell>
          <cell r="D217">
            <v>8.9</v>
          </cell>
          <cell r="E217">
            <v>58532</v>
          </cell>
          <cell r="G217">
            <v>38687</v>
          </cell>
          <cell r="H217">
            <v>1.1663999999999999</v>
          </cell>
          <cell r="J217">
            <v>39301</v>
          </cell>
          <cell r="K217">
            <v>11.27</v>
          </cell>
          <cell r="L217">
            <v>46733</v>
          </cell>
        </row>
        <row r="218">
          <cell r="C218">
            <v>39302</v>
          </cell>
          <cell r="D218">
            <v>8.93</v>
          </cell>
          <cell r="E218">
            <v>12240</v>
          </cell>
          <cell r="G218">
            <v>38688</v>
          </cell>
          <cell r="H218">
            <v>1.1621999999999999</v>
          </cell>
          <cell r="J218">
            <v>39302</v>
          </cell>
          <cell r="K218">
            <v>11.27</v>
          </cell>
          <cell r="L218">
            <v>48180</v>
          </cell>
        </row>
        <row r="219">
          <cell r="C219">
            <v>39303</v>
          </cell>
          <cell r="D219">
            <v>8.89</v>
          </cell>
          <cell r="E219">
            <v>38230</v>
          </cell>
          <cell r="G219">
            <v>38691</v>
          </cell>
          <cell r="H219">
            <v>1.1572</v>
          </cell>
          <cell r="J219">
            <v>39303</v>
          </cell>
          <cell r="K219">
            <v>11.01</v>
          </cell>
          <cell r="L219">
            <v>31582</v>
          </cell>
        </row>
        <row r="220">
          <cell r="C220">
            <v>39304</v>
          </cell>
          <cell r="D220">
            <v>8.85</v>
          </cell>
          <cell r="E220">
            <v>62023</v>
          </cell>
          <cell r="G220">
            <v>38692</v>
          </cell>
          <cell r="H220">
            <v>1.1574</v>
          </cell>
          <cell r="J220">
            <v>39304</v>
          </cell>
          <cell r="K220">
            <v>11.25</v>
          </cell>
          <cell r="L220">
            <v>202790</v>
          </cell>
        </row>
        <row r="221">
          <cell r="C221">
            <v>39307</v>
          </cell>
          <cell r="D221">
            <v>8.9</v>
          </cell>
          <cell r="E221">
            <v>186150</v>
          </cell>
          <cell r="G221">
            <v>38693</v>
          </cell>
          <cell r="H221">
            <v>1.1598999999999999</v>
          </cell>
          <cell r="J221">
            <v>39307</v>
          </cell>
          <cell r="K221">
            <v>11.45</v>
          </cell>
          <cell r="L221">
            <v>204088</v>
          </cell>
        </row>
        <row r="222">
          <cell r="C222">
            <v>39308</v>
          </cell>
          <cell r="D222">
            <v>8.85</v>
          </cell>
          <cell r="E222">
            <v>92263</v>
          </cell>
          <cell r="G222">
            <v>38694</v>
          </cell>
          <cell r="H222">
            <v>1.1588000000000001</v>
          </cell>
          <cell r="J222">
            <v>39308</v>
          </cell>
          <cell r="K222">
            <v>11.33</v>
          </cell>
          <cell r="L222">
            <v>98135</v>
          </cell>
        </row>
        <row r="223">
          <cell r="C223">
            <v>39309</v>
          </cell>
          <cell r="D223">
            <v>8.85</v>
          </cell>
          <cell r="E223">
            <v>301010</v>
          </cell>
          <cell r="G223">
            <v>38695</v>
          </cell>
          <cell r="H223">
            <v>1.1573</v>
          </cell>
          <cell r="J223">
            <v>39309</v>
          </cell>
          <cell r="K223">
            <v>11.28</v>
          </cell>
          <cell r="L223">
            <v>53416</v>
          </cell>
        </row>
        <row r="224">
          <cell r="C224">
            <v>39310</v>
          </cell>
          <cell r="D224">
            <v>8.85</v>
          </cell>
          <cell r="E224">
            <v>186091</v>
          </cell>
          <cell r="G224">
            <v>38698</v>
          </cell>
          <cell r="H224">
            <v>1.1511</v>
          </cell>
          <cell r="J224">
            <v>39310</v>
          </cell>
          <cell r="K224">
            <v>10.95</v>
          </cell>
          <cell r="L224">
            <v>146706</v>
          </cell>
        </row>
        <row r="225">
          <cell r="C225">
            <v>39311</v>
          </cell>
          <cell r="D225">
            <v>8.9499999999999993</v>
          </cell>
          <cell r="E225">
            <v>67386</v>
          </cell>
          <cell r="G225">
            <v>38699</v>
          </cell>
          <cell r="H225">
            <v>1.1501000000000001</v>
          </cell>
          <cell r="J225">
            <v>39311</v>
          </cell>
          <cell r="K225">
            <v>11.13</v>
          </cell>
          <cell r="L225">
            <v>43451</v>
          </cell>
        </row>
        <row r="226">
          <cell r="C226">
            <v>39314</v>
          </cell>
          <cell r="D226">
            <v>8.86</v>
          </cell>
          <cell r="E226">
            <v>85321</v>
          </cell>
          <cell r="G226">
            <v>38700</v>
          </cell>
          <cell r="H226">
            <v>1.1519999999999999</v>
          </cell>
          <cell r="J226">
            <v>39314</v>
          </cell>
          <cell r="K226">
            <v>11.19</v>
          </cell>
          <cell r="L226">
            <v>36148</v>
          </cell>
        </row>
        <row r="227">
          <cell r="C227">
            <v>39315</v>
          </cell>
          <cell r="D227">
            <v>8.93</v>
          </cell>
          <cell r="E227">
            <v>168926</v>
          </cell>
          <cell r="G227">
            <v>38701</v>
          </cell>
          <cell r="H227">
            <v>1.1584000000000001</v>
          </cell>
          <cell r="J227">
            <v>39315</v>
          </cell>
          <cell r="K227">
            <v>11</v>
          </cell>
          <cell r="L227">
            <v>228710</v>
          </cell>
        </row>
        <row r="228">
          <cell r="C228">
            <v>39316</v>
          </cell>
          <cell r="D228">
            <v>8.83</v>
          </cell>
          <cell r="E228">
            <v>54719</v>
          </cell>
          <cell r="G228">
            <v>38702</v>
          </cell>
          <cell r="H228">
            <v>1.159</v>
          </cell>
          <cell r="J228">
            <v>39316</v>
          </cell>
          <cell r="K228">
            <v>11.11</v>
          </cell>
          <cell r="L228">
            <v>47525</v>
          </cell>
        </row>
        <row r="229">
          <cell r="C229">
            <v>39317</v>
          </cell>
          <cell r="D229">
            <v>8.8699999999999992</v>
          </cell>
          <cell r="E229">
            <v>46648</v>
          </cell>
          <cell r="G229">
            <v>38705</v>
          </cell>
          <cell r="H229">
            <v>1.169</v>
          </cell>
          <cell r="J229">
            <v>39317</v>
          </cell>
          <cell r="K229">
            <v>11.39</v>
          </cell>
          <cell r="L229">
            <v>105192</v>
          </cell>
        </row>
        <row r="230">
          <cell r="C230">
            <v>39318</v>
          </cell>
          <cell r="D230">
            <v>8.85</v>
          </cell>
          <cell r="E230">
            <v>64129</v>
          </cell>
          <cell r="G230">
            <v>38706</v>
          </cell>
          <cell r="H230">
            <v>1.1724000000000001</v>
          </cell>
          <cell r="J230">
            <v>39318</v>
          </cell>
          <cell r="K230">
            <v>11.4</v>
          </cell>
          <cell r="L230">
            <v>33995</v>
          </cell>
        </row>
        <row r="231">
          <cell r="C231">
            <v>39321</v>
          </cell>
          <cell r="D231">
            <v>8.6999999999999993</v>
          </cell>
          <cell r="E231">
            <v>91199</v>
          </cell>
          <cell r="G231">
            <v>38707</v>
          </cell>
          <cell r="H231">
            <v>1.1653</v>
          </cell>
          <cell r="J231">
            <v>39321</v>
          </cell>
          <cell r="K231">
            <v>11.4</v>
          </cell>
          <cell r="L231">
            <v>26950</v>
          </cell>
        </row>
        <row r="232">
          <cell r="C232">
            <v>39322</v>
          </cell>
          <cell r="D232">
            <v>8.4600000000000009</v>
          </cell>
          <cell r="E232">
            <v>24560</v>
          </cell>
          <cell r="G232">
            <v>38708</v>
          </cell>
          <cell r="H232">
            <v>1.1666000000000001</v>
          </cell>
          <cell r="J232">
            <v>39322</v>
          </cell>
          <cell r="K232">
            <v>11.21</v>
          </cell>
          <cell r="L232">
            <v>28284</v>
          </cell>
        </row>
        <row r="233">
          <cell r="C233">
            <v>39323</v>
          </cell>
          <cell r="D233">
            <v>8.2100000000000009</v>
          </cell>
          <cell r="E233">
            <v>33152</v>
          </cell>
          <cell r="G233">
            <v>38709</v>
          </cell>
          <cell r="H233">
            <v>1.1655</v>
          </cell>
          <cell r="J233">
            <v>39323</v>
          </cell>
          <cell r="K233">
            <v>11.3</v>
          </cell>
          <cell r="L233">
            <v>59302</v>
          </cell>
        </row>
        <row r="234">
          <cell r="C234">
            <v>39324</v>
          </cell>
          <cell r="D234">
            <v>8</v>
          </cell>
          <cell r="E234">
            <v>108484</v>
          </cell>
          <cell r="G234">
            <v>38712</v>
          </cell>
          <cell r="H234">
            <v>1.1667000000000001</v>
          </cell>
          <cell r="J234">
            <v>39324</v>
          </cell>
          <cell r="K234">
            <v>11.26</v>
          </cell>
          <cell r="L234">
            <v>29224</v>
          </cell>
        </row>
        <row r="235">
          <cell r="C235">
            <v>39325</v>
          </cell>
          <cell r="D235">
            <v>8.25</v>
          </cell>
          <cell r="E235">
            <v>16050</v>
          </cell>
          <cell r="G235">
            <v>38713</v>
          </cell>
          <cell r="H235">
            <v>1.1746000000000001</v>
          </cell>
          <cell r="J235">
            <v>39325</v>
          </cell>
          <cell r="K235">
            <v>11.35</v>
          </cell>
          <cell r="L235">
            <v>16065</v>
          </cell>
        </row>
        <row r="236">
          <cell r="C236">
            <v>39328</v>
          </cell>
          <cell r="D236">
            <v>8.25</v>
          </cell>
          <cell r="E236">
            <v>16050</v>
          </cell>
          <cell r="G236">
            <v>38714</v>
          </cell>
          <cell r="H236">
            <v>1.1655</v>
          </cell>
          <cell r="J236">
            <v>39328</v>
          </cell>
          <cell r="K236">
            <v>11.35</v>
          </cell>
          <cell r="L236">
            <v>16065</v>
          </cell>
        </row>
        <row r="237">
          <cell r="C237">
            <v>39329</v>
          </cell>
          <cell r="D237">
            <v>8.4700000000000006</v>
          </cell>
          <cell r="E237">
            <v>17667</v>
          </cell>
          <cell r="G237">
            <v>38715</v>
          </cell>
          <cell r="H237">
            <v>1.1640999999999999</v>
          </cell>
          <cell r="J237">
            <v>39329</v>
          </cell>
          <cell r="K237">
            <v>11.36</v>
          </cell>
          <cell r="L237">
            <v>75163</v>
          </cell>
        </row>
        <row r="238">
          <cell r="C238">
            <v>39330</v>
          </cell>
          <cell r="D238">
            <v>8.15</v>
          </cell>
          <cell r="E238">
            <v>10475</v>
          </cell>
          <cell r="G238">
            <v>38716</v>
          </cell>
          <cell r="H238">
            <v>1.1619999999999999</v>
          </cell>
          <cell r="J238">
            <v>39330</v>
          </cell>
          <cell r="K238">
            <v>11.46</v>
          </cell>
          <cell r="L238">
            <v>60523</v>
          </cell>
        </row>
        <row r="239">
          <cell r="C239">
            <v>39331</v>
          </cell>
          <cell r="D239">
            <v>8.39</v>
          </cell>
          <cell r="E239">
            <v>7950</v>
          </cell>
          <cell r="G239">
            <v>38719</v>
          </cell>
          <cell r="H239">
            <v>1.1635</v>
          </cell>
          <cell r="J239">
            <v>39331</v>
          </cell>
          <cell r="K239">
            <v>11.53</v>
          </cell>
          <cell r="L239">
            <v>67572</v>
          </cell>
        </row>
        <row r="240">
          <cell r="C240">
            <v>39332</v>
          </cell>
          <cell r="D240">
            <v>8.1999999999999993</v>
          </cell>
          <cell r="E240">
            <v>96300</v>
          </cell>
          <cell r="G240">
            <v>38720</v>
          </cell>
          <cell r="H240">
            <v>1.1559999999999999</v>
          </cell>
          <cell r="J240">
            <v>39332</v>
          </cell>
          <cell r="K240">
            <v>11.49</v>
          </cell>
          <cell r="L240">
            <v>52620</v>
          </cell>
        </row>
        <row r="241">
          <cell r="C241">
            <v>39335</v>
          </cell>
          <cell r="D241">
            <v>8.4</v>
          </cell>
          <cell r="E241">
            <v>9527</v>
          </cell>
          <cell r="G241">
            <v>38721</v>
          </cell>
          <cell r="H241">
            <v>1.1478999999999999</v>
          </cell>
          <cell r="J241">
            <v>39335</v>
          </cell>
          <cell r="K241">
            <v>11.5</v>
          </cell>
          <cell r="L241">
            <v>24878</v>
          </cell>
        </row>
        <row r="242">
          <cell r="C242">
            <v>39336</v>
          </cell>
          <cell r="D242">
            <v>8.2100000000000009</v>
          </cell>
          <cell r="E242">
            <v>95662</v>
          </cell>
          <cell r="G242">
            <v>38722</v>
          </cell>
          <cell r="H242">
            <v>1.1620999999999999</v>
          </cell>
          <cell r="J242">
            <v>39336</v>
          </cell>
          <cell r="K242">
            <v>11.47</v>
          </cell>
          <cell r="L242">
            <v>11707</v>
          </cell>
        </row>
        <row r="243">
          <cell r="C243">
            <v>39337</v>
          </cell>
          <cell r="D243">
            <v>8.5</v>
          </cell>
          <cell r="E243">
            <v>15522</v>
          </cell>
          <cell r="G243">
            <v>38723</v>
          </cell>
          <cell r="H243">
            <v>1.1656</v>
          </cell>
          <cell r="J243">
            <v>39337</v>
          </cell>
          <cell r="K243">
            <v>11.5</v>
          </cell>
          <cell r="L243">
            <v>56071</v>
          </cell>
        </row>
        <row r="244">
          <cell r="C244">
            <v>39338</v>
          </cell>
          <cell r="D244">
            <v>8.4700000000000006</v>
          </cell>
          <cell r="E244">
            <v>8175</v>
          </cell>
          <cell r="G244">
            <v>38726</v>
          </cell>
          <cell r="H244">
            <v>1.1681999999999999</v>
          </cell>
          <cell r="J244">
            <v>39338</v>
          </cell>
          <cell r="K244">
            <v>11.54</v>
          </cell>
          <cell r="L244">
            <v>21937</v>
          </cell>
        </row>
        <row r="245">
          <cell r="C245">
            <v>39339</v>
          </cell>
          <cell r="D245">
            <v>8.34</v>
          </cell>
          <cell r="E245">
            <v>22492</v>
          </cell>
          <cell r="G245">
            <v>38727</v>
          </cell>
          <cell r="H245">
            <v>1.1659999999999999</v>
          </cell>
          <cell r="J245">
            <v>39339</v>
          </cell>
          <cell r="K245">
            <v>11.57</v>
          </cell>
          <cell r="L245">
            <v>100990</v>
          </cell>
        </row>
        <row r="246">
          <cell r="C246">
            <v>39342</v>
          </cell>
          <cell r="D246">
            <v>8.4</v>
          </cell>
          <cell r="E246">
            <v>26269</v>
          </cell>
          <cell r="G246">
            <v>38728</v>
          </cell>
          <cell r="H246">
            <v>1.159</v>
          </cell>
          <cell r="J246">
            <v>39342</v>
          </cell>
          <cell r="K246">
            <v>11.51</v>
          </cell>
          <cell r="L246">
            <v>22487</v>
          </cell>
        </row>
        <row r="247">
          <cell r="C247">
            <v>39343</v>
          </cell>
          <cell r="D247">
            <v>8.4</v>
          </cell>
          <cell r="E247">
            <v>23193</v>
          </cell>
          <cell r="G247">
            <v>38729</v>
          </cell>
          <cell r="H247">
            <v>1.1628000000000001</v>
          </cell>
          <cell r="J247">
            <v>39343</v>
          </cell>
          <cell r="K247">
            <v>11.5</v>
          </cell>
          <cell r="L247">
            <v>34839</v>
          </cell>
        </row>
        <row r="248">
          <cell r="C248">
            <v>39344</v>
          </cell>
          <cell r="D248">
            <v>8.19</v>
          </cell>
          <cell r="E248">
            <v>30388</v>
          </cell>
          <cell r="G248">
            <v>38730</v>
          </cell>
          <cell r="H248">
            <v>1.1604000000000001</v>
          </cell>
          <cell r="J248">
            <v>39344</v>
          </cell>
          <cell r="K248">
            <v>11.49</v>
          </cell>
          <cell r="L248">
            <v>71565</v>
          </cell>
        </row>
        <row r="249">
          <cell r="C249">
            <v>39345</v>
          </cell>
          <cell r="D249">
            <v>8.19</v>
          </cell>
          <cell r="E249">
            <v>16482</v>
          </cell>
          <cell r="G249">
            <v>38733</v>
          </cell>
          <cell r="H249">
            <v>1.1583000000000001</v>
          </cell>
          <cell r="J249">
            <v>39345</v>
          </cell>
          <cell r="K249">
            <v>11.54</v>
          </cell>
          <cell r="L249">
            <v>63380</v>
          </cell>
        </row>
        <row r="250">
          <cell r="C250">
            <v>39346</v>
          </cell>
          <cell r="D250">
            <v>8.1999999999999993</v>
          </cell>
          <cell r="E250">
            <v>104509</v>
          </cell>
          <cell r="G250">
            <v>38734</v>
          </cell>
          <cell r="H250">
            <v>1.1642000000000001</v>
          </cell>
          <cell r="J250">
            <v>39346</v>
          </cell>
          <cell r="K250">
            <v>10.63</v>
          </cell>
          <cell r="L250">
            <v>1530426</v>
          </cell>
        </row>
        <row r="251">
          <cell r="C251">
            <v>39349</v>
          </cell>
          <cell r="D251">
            <v>8.15</v>
          </cell>
          <cell r="E251">
            <v>38780</v>
          </cell>
          <cell r="G251">
            <v>38735</v>
          </cell>
          <cell r="H251">
            <v>1.1707000000000001</v>
          </cell>
          <cell r="J251">
            <v>39349</v>
          </cell>
          <cell r="K251">
            <v>9.9</v>
          </cell>
          <cell r="L251">
            <v>449890</v>
          </cell>
        </row>
        <row r="252">
          <cell r="C252">
            <v>39350</v>
          </cell>
          <cell r="D252">
            <v>8.2200000000000006</v>
          </cell>
          <cell r="E252">
            <v>65705</v>
          </cell>
          <cell r="G252">
            <v>38736</v>
          </cell>
          <cell r="H252">
            <v>1.1632</v>
          </cell>
          <cell r="J252">
            <v>39350</v>
          </cell>
          <cell r="K252">
            <v>9.9499999999999993</v>
          </cell>
          <cell r="L252">
            <v>129980</v>
          </cell>
        </row>
        <row r="253">
          <cell r="C253">
            <v>39351</v>
          </cell>
          <cell r="D253">
            <v>7.95</v>
          </cell>
          <cell r="E253">
            <v>54609</v>
          </cell>
          <cell r="G253">
            <v>38737</v>
          </cell>
          <cell r="H253">
            <v>1.1526000000000001</v>
          </cell>
          <cell r="J253">
            <v>39351</v>
          </cell>
          <cell r="K253">
            <v>11.25</v>
          </cell>
          <cell r="L253">
            <v>614881</v>
          </cell>
        </row>
        <row r="254">
          <cell r="C254">
            <v>39352</v>
          </cell>
          <cell r="D254">
            <v>7.96</v>
          </cell>
          <cell r="E254">
            <v>24632</v>
          </cell>
          <cell r="G254">
            <v>38740</v>
          </cell>
          <cell r="H254">
            <v>1.1495</v>
          </cell>
          <cell r="J254">
            <v>39352</v>
          </cell>
          <cell r="K254">
            <v>11.29</v>
          </cell>
          <cell r="L254">
            <v>91347</v>
          </cell>
        </row>
        <row r="255">
          <cell r="C255">
            <v>39353</v>
          </cell>
          <cell r="D255">
            <v>8.0399999999999991</v>
          </cell>
          <cell r="E255">
            <v>24000</v>
          </cell>
          <cell r="G255">
            <v>38741</v>
          </cell>
          <cell r="H255">
            <v>1.1514</v>
          </cell>
          <cell r="J255">
            <v>39353</v>
          </cell>
          <cell r="K255">
            <v>11.19</v>
          </cell>
          <cell r="L255">
            <v>201471</v>
          </cell>
        </row>
        <row r="256">
          <cell r="C256">
            <v>39356</v>
          </cell>
          <cell r="D256">
            <v>8</v>
          </cell>
          <cell r="E256">
            <v>20940</v>
          </cell>
          <cell r="G256">
            <v>38742</v>
          </cell>
          <cell r="H256">
            <v>1.1504000000000001</v>
          </cell>
          <cell r="J256">
            <v>39356</v>
          </cell>
          <cell r="K256">
            <v>11.21</v>
          </cell>
          <cell r="L256">
            <v>50294</v>
          </cell>
        </row>
        <row r="257">
          <cell r="C257">
            <v>39357</v>
          </cell>
          <cell r="D257">
            <v>8.07</v>
          </cell>
          <cell r="E257">
            <v>7294</v>
          </cell>
          <cell r="G257">
            <v>38743</v>
          </cell>
          <cell r="H257">
            <v>1.1511</v>
          </cell>
          <cell r="J257">
            <v>39357</v>
          </cell>
          <cell r="K257">
            <v>11.12</v>
          </cell>
          <cell r="L257">
            <v>74407</v>
          </cell>
        </row>
        <row r="258">
          <cell r="C258">
            <v>39358</v>
          </cell>
          <cell r="D258">
            <v>8.15</v>
          </cell>
          <cell r="E258">
            <v>90555</v>
          </cell>
          <cell r="G258">
            <v>38744</v>
          </cell>
          <cell r="H258">
            <v>1.1495</v>
          </cell>
          <cell r="J258">
            <v>39358</v>
          </cell>
          <cell r="K258">
            <v>11.1</v>
          </cell>
          <cell r="L258">
            <v>46110</v>
          </cell>
        </row>
        <row r="259">
          <cell r="C259">
            <v>39359</v>
          </cell>
          <cell r="D259">
            <v>8.35</v>
          </cell>
          <cell r="E259">
            <v>20288</v>
          </cell>
          <cell r="G259">
            <v>38747</v>
          </cell>
          <cell r="H259">
            <v>1.1451</v>
          </cell>
          <cell r="J259">
            <v>39359</v>
          </cell>
          <cell r="K259">
            <v>11.06</v>
          </cell>
          <cell r="L259">
            <v>46966</v>
          </cell>
        </row>
        <row r="260">
          <cell r="C260">
            <v>39360</v>
          </cell>
          <cell r="D260">
            <v>8.49</v>
          </cell>
          <cell r="E260">
            <v>8600</v>
          </cell>
          <cell r="G260">
            <v>38748</v>
          </cell>
          <cell r="H260">
            <v>1.1389</v>
          </cell>
          <cell r="J260">
            <v>39360</v>
          </cell>
          <cell r="K260">
            <v>11.07</v>
          </cell>
          <cell r="L260">
            <v>20076</v>
          </cell>
        </row>
        <row r="261">
          <cell r="C261">
            <v>39363</v>
          </cell>
          <cell r="D261">
            <v>8.49</v>
          </cell>
          <cell r="E261">
            <v>8600</v>
          </cell>
          <cell r="G261">
            <v>38749</v>
          </cell>
          <cell r="H261">
            <v>1.1414</v>
          </cell>
          <cell r="J261">
            <v>39363</v>
          </cell>
          <cell r="K261">
            <v>11.07</v>
          </cell>
          <cell r="L261">
            <v>20076</v>
          </cell>
        </row>
        <row r="262">
          <cell r="C262">
            <v>39364</v>
          </cell>
          <cell r="D262">
            <v>8.25</v>
          </cell>
          <cell r="E262">
            <v>11430</v>
          </cell>
          <cell r="G262">
            <v>38750</v>
          </cell>
          <cell r="H262">
            <v>1.145</v>
          </cell>
          <cell r="J262">
            <v>39364</v>
          </cell>
          <cell r="K262">
            <v>11.25</v>
          </cell>
          <cell r="L262">
            <v>28480</v>
          </cell>
        </row>
        <row r="263">
          <cell r="C263">
            <v>39365</v>
          </cell>
          <cell r="D263">
            <v>8.2899999999999991</v>
          </cell>
          <cell r="E263">
            <v>22041</v>
          </cell>
          <cell r="G263">
            <v>38751</v>
          </cell>
          <cell r="H263">
            <v>1.1445000000000001</v>
          </cell>
          <cell r="J263">
            <v>39365</v>
          </cell>
          <cell r="K263">
            <v>11.26</v>
          </cell>
          <cell r="L263">
            <v>21439</v>
          </cell>
        </row>
        <row r="264">
          <cell r="C264">
            <v>39366</v>
          </cell>
          <cell r="D264">
            <v>8.09</v>
          </cell>
          <cell r="E264">
            <v>11845</v>
          </cell>
          <cell r="G264">
            <v>38754</v>
          </cell>
          <cell r="H264">
            <v>1.1469</v>
          </cell>
          <cell r="J264">
            <v>39366</v>
          </cell>
          <cell r="K264">
            <v>11.26</v>
          </cell>
          <cell r="L264">
            <v>35830</v>
          </cell>
        </row>
        <row r="265">
          <cell r="C265">
            <v>39367</v>
          </cell>
          <cell r="D265">
            <v>8.0299999999999994</v>
          </cell>
          <cell r="E265">
            <v>36745</v>
          </cell>
          <cell r="G265">
            <v>38755</v>
          </cell>
          <cell r="H265">
            <v>1.1535</v>
          </cell>
          <cell r="J265">
            <v>39367</v>
          </cell>
          <cell r="K265">
            <v>11.21</v>
          </cell>
          <cell r="L265">
            <v>70635</v>
          </cell>
        </row>
        <row r="266">
          <cell r="C266">
            <v>39370</v>
          </cell>
          <cell r="D266">
            <v>7.88</v>
          </cell>
          <cell r="E266">
            <v>172526</v>
          </cell>
          <cell r="G266">
            <v>38756</v>
          </cell>
          <cell r="H266">
            <v>1.1494</v>
          </cell>
          <cell r="J266">
            <v>39370</v>
          </cell>
          <cell r="K266">
            <v>11.2</v>
          </cell>
          <cell r="L266">
            <v>45962</v>
          </cell>
        </row>
        <row r="267">
          <cell r="G267">
            <v>38757</v>
          </cell>
          <cell r="H267">
            <v>1.1456</v>
          </cell>
        </row>
        <row r="268">
          <cell r="G268">
            <v>38758</v>
          </cell>
          <cell r="H268">
            <v>1.1526000000000001</v>
          </cell>
        </row>
        <row r="269">
          <cell r="G269">
            <v>38761</v>
          </cell>
          <cell r="H269">
            <v>1.1553</v>
          </cell>
        </row>
        <row r="270">
          <cell r="G270">
            <v>38762</v>
          </cell>
          <cell r="H270">
            <v>1.153</v>
          </cell>
        </row>
        <row r="271">
          <cell r="G271">
            <v>38763</v>
          </cell>
          <cell r="H271">
            <v>1.1565000000000001</v>
          </cell>
        </row>
        <row r="272">
          <cell r="G272">
            <v>38764</v>
          </cell>
          <cell r="H272">
            <v>1.1574</v>
          </cell>
        </row>
        <row r="273">
          <cell r="G273">
            <v>38765</v>
          </cell>
          <cell r="H273">
            <v>1.1503000000000001</v>
          </cell>
        </row>
        <row r="274">
          <cell r="G274">
            <v>38768</v>
          </cell>
          <cell r="H274">
            <v>1.1478999999999999</v>
          </cell>
        </row>
        <row r="275">
          <cell r="G275">
            <v>38769</v>
          </cell>
          <cell r="H275">
            <v>1.1467000000000001</v>
          </cell>
        </row>
        <row r="276">
          <cell r="G276">
            <v>38770</v>
          </cell>
          <cell r="H276">
            <v>1.1486000000000001</v>
          </cell>
        </row>
        <row r="277">
          <cell r="G277">
            <v>38771</v>
          </cell>
          <cell r="H277">
            <v>1.1528</v>
          </cell>
        </row>
        <row r="278">
          <cell r="G278">
            <v>38772</v>
          </cell>
          <cell r="H278">
            <v>1.1484000000000001</v>
          </cell>
        </row>
        <row r="279">
          <cell r="G279">
            <v>38775</v>
          </cell>
          <cell r="H279">
            <v>1.1407</v>
          </cell>
        </row>
        <row r="280">
          <cell r="G280">
            <v>38776</v>
          </cell>
          <cell r="H280">
            <v>1.1368</v>
          </cell>
        </row>
        <row r="281">
          <cell r="G281">
            <v>38777</v>
          </cell>
          <cell r="H281">
            <v>1.1349</v>
          </cell>
        </row>
        <row r="282">
          <cell r="G282">
            <v>38778</v>
          </cell>
          <cell r="H282">
            <v>1.1315999999999999</v>
          </cell>
        </row>
        <row r="283">
          <cell r="G283">
            <v>38779</v>
          </cell>
          <cell r="H283">
            <v>1.1344000000000001</v>
          </cell>
        </row>
        <row r="284">
          <cell r="G284">
            <v>38782</v>
          </cell>
          <cell r="H284">
            <v>1.139</v>
          </cell>
        </row>
        <row r="285">
          <cell r="G285">
            <v>38783</v>
          </cell>
          <cell r="H285">
            <v>1.1501999999999999</v>
          </cell>
        </row>
        <row r="286">
          <cell r="G286">
            <v>38784</v>
          </cell>
          <cell r="H286">
            <v>1.1562000000000001</v>
          </cell>
        </row>
        <row r="287">
          <cell r="G287">
            <v>38785</v>
          </cell>
          <cell r="H287">
            <v>1.1599999999999999</v>
          </cell>
        </row>
        <row r="288">
          <cell r="G288">
            <v>38786</v>
          </cell>
          <cell r="H288">
            <v>1.1605000000000001</v>
          </cell>
        </row>
        <row r="289">
          <cell r="G289">
            <v>38789</v>
          </cell>
          <cell r="H289">
            <v>1.1577999999999999</v>
          </cell>
        </row>
        <row r="290">
          <cell r="G290">
            <v>38790</v>
          </cell>
          <cell r="H290">
            <v>1.1574</v>
          </cell>
        </row>
        <row r="291">
          <cell r="G291">
            <v>38791</v>
          </cell>
          <cell r="H291">
            <v>1.1546000000000001</v>
          </cell>
        </row>
        <row r="292">
          <cell r="G292">
            <v>38792</v>
          </cell>
          <cell r="H292">
            <v>1.1524000000000001</v>
          </cell>
        </row>
        <row r="293">
          <cell r="G293">
            <v>38793</v>
          </cell>
          <cell r="H293">
            <v>1.1586000000000001</v>
          </cell>
        </row>
        <row r="294">
          <cell r="G294">
            <v>38796</v>
          </cell>
          <cell r="H294">
            <v>1.161</v>
          </cell>
        </row>
        <row r="295">
          <cell r="G295">
            <v>38797</v>
          </cell>
          <cell r="H295">
            <v>1.1645000000000001</v>
          </cell>
        </row>
        <row r="296">
          <cell r="G296">
            <v>38798</v>
          </cell>
          <cell r="H296">
            <v>1.1665000000000001</v>
          </cell>
        </row>
        <row r="297">
          <cell r="G297">
            <v>38799</v>
          </cell>
          <cell r="H297">
            <v>1.1647000000000001</v>
          </cell>
        </row>
        <row r="298">
          <cell r="G298">
            <v>38800</v>
          </cell>
          <cell r="H298">
            <v>1.1676</v>
          </cell>
        </row>
        <row r="299">
          <cell r="G299">
            <v>38803</v>
          </cell>
          <cell r="H299">
            <v>1.1688000000000001</v>
          </cell>
        </row>
        <row r="300">
          <cell r="G300">
            <v>38804</v>
          </cell>
          <cell r="H300">
            <v>1.1709000000000001</v>
          </cell>
        </row>
        <row r="301">
          <cell r="G301">
            <v>38805</v>
          </cell>
          <cell r="H301">
            <v>1.1719999999999999</v>
          </cell>
        </row>
        <row r="302">
          <cell r="G302">
            <v>38806</v>
          </cell>
          <cell r="H302">
            <v>1.1597</v>
          </cell>
        </row>
        <row r="303">
          <cell r="G303">
            <v>38807</v>
          </cell>
          <cell r="H303">
            <v>1.1686000000000001</v>
          </cell>
        </row>
        <row r="304">
          <cell r="G304">
            <v>38810</v>
          </cell>
          <cell r="H304">
            <v>1.171</v>
          </cell>
        </row>
        <row r="305">
          <cell r="G305">
            <v>38811</v>
          </cell>
          <cell r="H305">
            <v>1.1632</v>
          </cell>
        </row>
        <row r="306">
          <cell r="G306">
            <v>38812</v>
          </cell>
          <cell r="H306">
            <v>1.1620999999999999</v>
          </cell>
        </row>
        <row r="307">
          <cell r="G307">
            <v>38813</v>
          </cell>
          <cell r="H307">
            <v>1.1529</v>
          </cell>
        </row>
        <row r="308">
          <cell r="G308">
            <v>38814</v>
          </cell>
          <cell r="H308">
            <v>1.1494</v>
          </cell>
        </row>
        <row r="309">
          <cell r="G309">
            <v>38817</v>
          </cell>
          <cell r="H309">
            <v>1.1482999999999999</v>
          </cell>
        </row>
        <row r="310">
          <cell r="G310">
            <v>38818</v>
          </cell>
          <cell r="H310">
            <v>1.143</v>
          </cell>
        </row>
        <row r="311">
          <cell r="G311">
            <v>38819</v>
          </cell>
          <cell r="H311">
            <v>1.1469</v>
          </cell>
        </row>
        <row r="312">
          <cell r="G312">
            <v>38820</v>
          </cell>
          <cell r="H312">
            <v>1.1511</v>
          </cell>
        </row>
        <row r="313">
          <cell r="G313">
            <v>38821</v>
          </cell>
          <cell r="H313">
            <v>1.1517999999999999</v>
          </cell>
        </row>
        <row r="314">
          <cell r="G314">
            <v>38824</v>
          </cell>
          <cell r="H314">
            <v>1.1454</v>
          </cell>
        </row>
        <row r="315">
          <cell r="G315">
            <v>38825</v>
          </cell>
          <cell r="H315">
            <v>1.1405000000000001</v>
          </cell>
        </row>
        <row r="316">
          <cell r="G316">
            <v>38826</v>
          </cell>
          <cell r="H316">
            <v>1.1355999999999999</v>
          </cell>
        </row>
        <row r="317">
          <cell r="G317">
            <v>38827</v>
          </cell>
          <cell r="H317">
            <v>1.1391</v>
          </cell>
        </row>
        <row r="318">
          <cell r="G318">
            <v>38828</v>
          </cell>
          <cell r="H318">
            <v>1.1375</v>
          </cell>
        </row>
        <row r="319">
          <cell r="G319">
            <v>38831</v>
          </cell>
          <cell r="H319">
            <v>1.1374</v>
          </cell>
        </row>
        <row r="320">
          <cell r="G320">
            <v>38832</v>
          </cell>
          <cell r="H320">
            <v>1.1314</v>
          </cell>
        </row>
        <row r="321">
          <cell r="G321">
            <v>38833</v>
          </cell>
          <cell r="H321">
            <v>1.1278999999999999</v>
          </cell>
        </row>
        <row r="322">
          <cell r="G322">
            <v>38834</v>
          </cell>
          <cell r="H322">
            <v>1.1228</v>
          </cell>
        </row>
        <row r="323">
          <cell r="G323">
            <v>38835</v>
          </cell>
          <cell r="H323">
            <v>1.117</v>
          </cell>
        </row>
        <row r="324">
          <cell r="G324">
            <v>38838</v>
          </cell>
          <cell r="H324">
            <v>1.1134999999999999</v>
          </cell>
        </row>
        <row r="325">
          <cell r="G325">
            <v>38839</v>
          </cell>
          <cell r="H325">
            <v>1.1063000000000001</v>
          </cell>
        </row>
        <row r="326">
          <cell r="G326">
            <v>38840</v>
          </cell>
          <cell r="H326">
            <v>1.1086</v>
          </cell>
        </row>
        <row r="327">
          <cell r="G327">
            <v>38841</v>
          </cell>
          <cell r="H327">
            <v>1.1071</v>
          </cell>
        </row>
        <row r="328">
          <cell r="G328">
            <v>38842</v>
          </cell>
          <cell r="H328">
            <v>1.1053999999999999</v>
          </cell>
        </row>
        <row r="329">
          <cell r="G329">
            <v>38845</v>
          </cell>
          <cell r="H329">
            <v>1.1117999999999999</v>
          </cell>
        </row>
        <row r="330">
          <cell r="G330">
            <v>38846</v>
          </cell>
          <cell r="H330">
            <v>1.0993999999999999</v>
          </cell>
        </row>
        <row r="331">
          <cell r="G331">
            <v>38847</v>
          </cell>
          <cell r="H331">
            <v>1.1003000000000001</v>
          </cell>
        </row>
        <row r="332">
          <cell r="G332">
            <v>38848</v>
          </cell>
          <cell r="H332">
            <v>1.103</v>
          </cell>
        </row>
        <row r="333">
          <cell r="G333">
            <v>38849</v>
          </cell>
          <cell r="H333">
            <v>1.1095999999999999</v>
          </cell>
        </row>
        <row r="334">
          <cell r="G334">
            <v>38852</v>
          </cell>
          <cell r="H334">
            <v>1.1129</v>
          </cell>
        </row>
        <row r="335">
          <cell r="G335">
            <v>38853</v>
          </cell>
          <cell r="H335">
            <v>1.1066</v>
          </cell>
        </row>
        <row r="336">
          <cell r="G336">
            <v>38854</v>
          </cell>
          <cell r="H336">
            <v>1.1147</v>
          </cell>
        </row>
        <row r="337">
          <cell r="G337">
            <v>38855</v>
          </cell>
          <cell r="H337">
            <v>1.1205000000000001</v>
          </cell>
        </row>
        <row r="338">
          <cell r="G338">
            <v>38856</v>
          </cell>
          <cell r="H338">
            <v>1.1179000000000001</v>
          </cell>
        </row>
        <row r="339">
          <cell r="G339">
            <v>38859</v>
          </cell>
          <cell r="H339">
            <v>1.1152</v>
          </cell>
        </row>
        <row r="340">
          <cell r="G340">
            <v>38860</v>
          </cell>
          <cell r="H340">
            <v>1.1249</v>
          </cell>
        </row>
        <row r="341">
          <cell r="G341">
            <v>38861</v>
          </cell>
          <cell r="H341">
            <v>1.1200000000000001</v>
          </cell>
        </row>
        <row r="342">
          <cell r="G342">
            <v>38862</v>
          </cell>
          <cell r="H342">
            <v>1.1075999999999999</v>
          </cell>
        </row>
        <row r="343">
          <cell r="G343">
            <v>38863</v>
          </cell>
          <cell r="H343">
            <v>1.1060000000000001</v>
          </cell>
        </row>
        <row r="344">
          <cell r="G344">
            <v>38866</v>
          </cell>
          <cell r="H344">
            <v>1.1065</v>
          </cell>
        </row>
        <row r="345">
          <cell r="G345">
            <v>38867</v>
          </cell>
          <cell r="H345">
            <v>1.0987</v>
          </cell>
        </row>
        <row r="346">
          <cell r="G346">
            <v>38868</v>
          </cell>
          <cell r="H346">
            <v>1.1015999999999999</v>
          </cell>
        </row>
        <row r="347">
          <cell r="G347">
            <v>38869</v>
          </cell>
          <cell r="H347">
            <v>1.1032</v>
          </cell>
        </row>
        <row r="348">
          <cell r="G348">
            <v>38870</v>
          </cell>
          <cell r="H348">
            <v>1.1011</v>
          </cell>
        </row>
        <row r="349">
          <cell r="G349">
            <v>38873</v>
          </cell>
          <cell r="H349">
            <v>1.1080000000000001</v>
          </cell>
        </row>
        <row r="350">
          <cell r="G350">
            <v>38874</v>
          </cell>
          <cell r="H350">
            <v>1.1133</v>
          </cell>
        </row>
        <row r="351">
          <cell r="G351">
            <v>38875</v>
          </cell>
          <cell r="H351">
            <v>1.1133999999999999</v>
          </cell>
        </row>
        <row r="352">
          <cell r="G352">
            <v>38876</v>
          </cell>
          <cell r="H352">
            <v>1.1233</v>
          </cell>
        </row>
        <row r="353">
          <cell r="G353">
            <v>38877</v>
          </cell>
          <cell r="H353">
            <v>1.1063000000000001</v>
          </cell>
        </row>
        <row r="354">
          <cell r="G354">
            <v>38880</v>
          </cell>
          <cell r="H354">
            <v>1.0992999999999999</v>
          </cell>
        </row>
        <row r="355">
          <cell r="G355">
            <v>38881</v>
          </cell>
          <cell r="H355">
            <v>1.1134999999999999</v>
          </cell>
        </row>
        <row r="356">
          <cell r="G356">
            <v>38882</v>
          </cell>
          <cell r="H356">
            <v>1.1142000000000001</v>
          </cell>
        </row>
        <row r="357">
          <cell r="G357">
            <v>38883</v>
          </cell>
          <cell r="H357">
            <v>1.1112</v>
          </cell>
        </row>
        <row r="358">
          <cell r="G358">
            <v>38884</v>
          </cell>
          <cell r="H358">
            <v>1.1229</v>
          </cell>
        </row>
        <row r="359">
          <cell r="G359">
            <v>38887</v>
          </cell>
          <cell r="H359">
            <v>1.1200000000000001</v>
          </cell>
        </row>
        <row r="360">
          <cell r="G360">
            <v>38888</v>
          </cell>
          <cell r="H360">
            <v>1.1186</v>
          </cell>
        </row>
        <row r="361">
          <cell r="G361">
            <v>38889</v>
          </cell>
          <cell r="H361">
            <v>1.109</v>
          </cell>
        </row>
        <row r="362">
          <cell r="G362">
            <v>38890</v>
          </cell>
          <cell r="H362">
            <v>1.1175999999999999</v>
          </cell>
        </row>
        <row r="363">
          <cell r="G363">
            <v>38891</v>
          </cell>
          <cell r="H363">
            <v>1.1228</v>
          </cell>
        </row>
        <row r="364">
          <cell r="G364">
            <v>38894</v>
          </cell>
          <cell r="H364">
            <v>1.1234999999999999</v>
          </cell>
        </row>
        <row r="365">
          <cell r="G365">
            <v>38895</v>
          </cell>
          <cell r="H365">
            <v>1.1234999999999999</v>
          </cell>
        </row>
        <row r="366">
          <cell r="G366">
            <v>38896</v>
          </cell>
          <cell r="H366">
            <v>1.1234999999999999</v>
          </cell>
        </row>
        <row r="367">
          <cell r="G367">
            <v>38897</v>
          </cell>
          <cell r="H367">
            <v>1.1104000000000001</v>
          </cell>
        </row>
        <row r="368">
          <cell r="G368">
            <v>38898</v>
          </cell>
          <cell r="H368">
            <v>1.1163000000000001</v>
          </cell>
        </row>
        <row r="369">
          <cell r="G369">
            <v>38901</v>
          </cell>
          <cell r="H369">
            <v>1.1113999999999999</v>
          </cell>
        </row>
        <row r="370">
          <cell r="G370">
            <v>38902</v>
          </cell>
          <cell r="H370">
            <v>1.1063000000000001</v>
          </cell>
        </row>
        <row r="371">
          <cell r="G371">
            <v>38903</v>
          </cell>
          <cell r="H371">
            <v>1.1123000000000001</v>
          </cell>
        </row>
        <row r="372">
          <cell r="G372">
            <v>38904</v>
          </cell>
          <cell r="H372">
            <v>1.1132</v>
          </cell>
        </row>
        <row r="373">
          <cell r="G373">
            <v>38905</v>
          </cell>
          <cell r="H373">
            <v>1.1140000000000001</v>
          </cell>
        </row>
        <row r="374">
          <cell r="G374">
            <v>38908</v>
          </cell>
          <cell r="H374">
            <v>1.1242000000000001</v>
          </cell>
        </row>
        <row r="375">
          <cell r="G375">
            <v>38909</v>
          </cell>
          <cell r="H375">
            <v>1.1324000000000001</v>
          </cell>
        </row>
        <row r="376">
          <cell r="G376">
            <v>38910</v>
          </cell>
          <cell r="H376">
            <v>1.1342000000000001</v>
          </cell>
        </row>
        <row r="377">
          <cell r="G377">
            <v>38911</v>
          </cell>
          <cell r="H377">
            <v>1.1314</v>
          </cell>
        </row>
        <row r="378">
          <cell r="G378">
            <v>38912</v>
          </cell>
          <cell r="H378">
            <v>1.1285000000000001</v>
          </cell>
        </row>
        <row r="379">
          <cell r="G379">
            <v>38915</v>
          </cell>
          <cell r="H379">
            <v>1.1369</v>
          </cell>
        </row>
        <row r="380">
          <cell r="G380">
            <v>38916</v>
          </cell>
          <cell r="H380">
            <v>1.1368</v>
          </cell>
        </row>
        <row r="381">
          <cell r="G381">
            <v>38917</v>
          </cell>
          <cell r="H381">
            <v>1.1349</v>
          </cell>
        </row>
        <row r="382">
          <cell r="G382">
            <v>38918</v>
          </cell>
          <cell r="H382">
            <v>1.1328</v>
          </cell>
        </row>
        <row r="383">
          <cell r="G383">
            <v>38919</v>
          </cell>
          <cell r="H383">
            <v>1.1378999999999999</v>
          </cell>
        </row>
        <row r="384">
          <cell r="G384">
            <v>38922</v>
          </cell>
          <cell r="H384">
            <v>1.1411</v>
          </cell>
        </row>
        <row r="385">
          <cell r="G385">
            <v>38923</v>
          </cell>
          <cell r="H385">
            <v>1.1416999999999999</v>
          </cell>
        </row>
        <row r="386">
          <cell r="G386">
            <v>38924</v>
          </cell>
          <cell r="H386">
            <v>1.1347</v>
          </cell>
        </row>
        <row r="387">
          <cell r="G387">
            <v>38925</v>
          </cell>
          <cell r="H387">
            <v>1.1353</v>
          </cell>
        </row>
        <row r="388">
          <cell r="G388">
            <v>38926</v>
          </cell>
          <cell r="H388">
            <v>1.1315999999999999</v>
          </cell>
        </row>
        <row r="389">
          <cell r="G389">
            <v>38929</v>
          </cell>
          <cell r="H389">
            <v>1.1313</v>
          </cell>
        </row>
        <row r="390">
          <cell r="G390">
            <v>38930</v>
          </cell>
          <cell r="H390">
            <v>1.1305000000000001</v>
          </cell>
        </row>
        <row r="391">
          <cell r="G391">
            <v>38931</v>
          </cell>
          <cell r="H391">
            <v>1.1269</v>
          </cell>
        </row>
        <row r="392">
          <cell r="G392">
            <v>38932</v>
          </cell>
          <cell r="H392">
            <v>1.1254</v>
          </cell>
        </row>
        <row r="393">
          <cell r="G393">
            <v>38933</v>
          </cell>
          <cell r="H393">
            <v>1.1272</v>
          </cell>
        </row>
        <row r="394">
          <cell r="G394">
            <v>38936</v>
          </cell>
          <cell r="H394">
            <v>1.1194999999999999</v>
          </cell>
        </row>
        <row r="395">
          <cell r="G395">
            <v>38937</v>
          </cell>
          <cell r="H395">
            <v>1.1234999999999999</v>
          </cell>
        </row>
        <row r="396">
          <cell r="G396">
            <v>38938</v>
          </cell>
          <cell r="H396">
            <v>1.1205000000000001</v>
          </cell>
        </row>
        <row r="397">
          <cell r="G397">
            <v>38939</v>
          </cell>
          <cell r="H397">
            <v>1.1275999999999999</v>
          </cell>
        </row>
        <row r="398">
          <cell r="G398">
            <v>38940</v>
          </cell>
          <cell r="H398">
            <v>1.1249</v>
          </cell>
        </row>
        <row r="399">
          <cell r="G399">
            <v>38943</v>
          </cell>
          <cell r="H399">
            <v>1.1273</v>
          </cell>
        </row>
        <row r="400">
          <cell r="G400">
            <v>38944</v>
          </cell>
          <cell r="H400">
            <v>1.1217999999999999</v>
          </cell>
        </row>
        <row r="401">
          <cell r="G401">
            <v>38945</v>
          </cell>
          <cell r="H401">
            <v>1.1194999999999999</v>
          </cell>
        </row>
        <row r="402">
          <cell r="G402">
            <v>38946</v>
          </cell>
          <cell r="H402">
            <v>1.1224000000000001</v>
          </cell>
        </row>
        <row r="403">
          <cell r="G403">
            <v>38947</v>
          </cell>
          <cell r="H403">
            <v>1.1254</v>
          </cell>
        </row>
        <row r="404">
          <cell r="G404">
            <v>38950</v>
          </cell>
          <cell r="H404">
            <v>1.1176999999999999</v>
          </cell>
        </row>
        <row r="405">
          <cell r="G405">
            <v>38951</v>
          </cell>
          <cell r="H405">
            <v>1.1155999999999999</v>
          </cell>
        </row>
        <row r="406">
          <cell r="G406">
            <v>38952</v>
          </cell>
          <cell r="H406">
            <v>1.113</v>
          </cell>
        </row>
        <row r="407">
          <cell r="G407">
            <v>38953</v>
          </cell>
          <cell r="H407">
            <v>1.1095999999999999</v>
          </cell>
        </row>
        <row r="408">
          <cell r="G408">
            <v>38954</v>
          </cell>
          <cell r="H408">
            <v>1.1091</v>
          </cell>
        </row>
        <row r="409">
          <cell r="G409">
            <v>38957</v>
          </cell>
          <cell r="H409">
            <v>1.1122000000000001</v>
          </cell>
        </row>
        <row r="410">
          <cell r="G410">
            <v>38958</v>
          </cell>
          <cell r="H410">
            <v>1.1076999999999999</v>
          </cell>
        </row>
        <row r="411">
          <cell r="G411">
            <v>38959</v>
          </cell>
          <cell r="H411">
            <v>1.1094999999999999</v>
          </cell>
        </row>
        <row r="412">
          <cell r="G412">
            <v>38960</v>
          </cell>
          <cell r="H412">
            <v>1.1036999999999999</v>
          </cell>
        </row>
        <row r="413">
          <cell r="G413">
            <v>38961</v>
          </cell>
          <cell r="H413">
            <v>1.1042000000000001</v>
          </cell>
        </row>
        <row r="414">
          <cell r="G414">
            <v>38964</v>
          </cell>
          <cell r="H414">
            <v>1.1072</v>
          </cell>
        </row>
        <row r="415">
          <cell r="G415">
            <v>38965</v>
          </cell>
          <cell r="H415">
            <v>1.1116999999999999</v>
          </cell>
        </row>
        <row r="416">
          <cell r="G416">
            <v>38966</v>
          </cell>
          <cell r="H416">
            <v>1.1057999999999999</v>
          </cell>
        </row>
        <row r="417">
          <cell r="G417">
            <v>38967</v>
          </cell>
          <cell r="H417">
            <v>1.1102000000000001</v>
          </cell>
        </row>
        <row r="418">
          <cell r="G418">
            <v>38968</v>
          </cell>
          <cell r="H418">
            <v>1.1207</v>
          </cell>
        </row>
        <row r="419">
          <cell r="G419">
            <v>38971</v>
          </cell>
          <cell r="H419">
            <v>1.1216999999999999</v>
          </cell>
        </row>
        <row r="420">
          <cell r="G420">
            <v>38972</v>
          </cell>
          <cell r="H420">
            <v>1.1198999999999999</v>
          </cell>
        </row>
        <row r="421">
          <cell r="G421">
            <v>38973</v>
          </cell>
          <cell r="H421">
            <v>1.1202000000000001</v>
          </cell>
        </row>
        <row r="422">
          <cell r="G422">
            <v>38974</v>
          </cell>
          <cell r="H422">
            <v>1.1167</v>
          </cell>
        </row>
        <row r="423">
          <cell r="G423">
            <v>38975</v>
          </cell>
          <cell r="H423">
            <v>1.1192</v>
          </cell>
        </row>
        <row r="424">
          <cell r="G424">
            <v>38978</v>
          </cell>
          <cell r="H424">
            <v>1.1179999999999999</v>
          </cell>
        </row>
        <row r="425">
          <cell r="G425">
            <v>38979</v>
          </cell>
          <cell r="H425">
            <v>1.1272</v>
          </cell>
        </row>
        <row r="426">
          <cell r="G426">
            <v>38980</v>
          </cell>
          <cell r="H426">
            <v>1.1278999999999999</v>
          </cell>
        </row>
        <row r="427">
          <cell r="G427">
            <v>38981</v>
          </cell>
          <cell r="H427">
            <v>1.1195999999999999</v>
          </cell>
        </row>
        <row r="428">
          <cell r="G428">
            <v>38982</v>
          </cell>
          <cell r="H428">
            <v>1.1175999999999999</v>
          </cell>
        </row>
        <row r="429">
          <cell r="G429">
            <v>38985</v>
          </cell>
          <cell r="H429">
            <v>1.1169</v>
          </cell>
        </row>
        <row r="430">
          <cell r="G430">
            <v>38986</v>
          </cell>
          <cell r="H430">
            <v>1.1142000000000001</v>
          </cell>
        </row>
        <row r="431">
          <cell r="G431">
            <v>38987</v>
          </cell>
          <cell r="H431">
            <v>1.1113999999999999</v>
          </cell>
        </row>
        <row r="432">
          <cell r="G432">
            <v>38988</v>
          </cell>
          <cell r="H432">
            <v>1.1113999999999999</v>
          </cell>
        </row>
        <row r="433">
          <cell r="G433">
            <v>38989</v>
          </cell>
          <cell r="H433">
            <v>1.1179999999999999</v>
          </cell>
        </row>
        <row r="434">
          <cell r="G434">
            <v>38992</v>
          </cell>
          <cell r="H434">
            <v>1.1153</v>
          </cell>
        </row>
        <row r="435">
          <cell r="G435">
            <v>38993</v>
          </cell>
          <cell r="H435">
            <v>1.1223000000000001</v>
          </cell>
        </row>
        <row r="436">
          <cell r="G436">
            <v>38994</v>
          </cell>
          <cell r="H436">
            <v>1.1269</v>
          </cell>
        </row>
        <row r="437">
          <cell r="G437">
            <v>38995</v>
          </cell>
          <cell r="H437">
            <v>1.1249</v>
          </cell>
        </row>
        <row r="438">
          <cell r="G438">
            <v>38996</v>
          </cell>
          <cell r="H438">
            <v>1.1254</v>
          </cell>
        </row>
        <row r="439">
          <cell r="G439">
            <v>38999</v>
          </cell>
          <cell r="H439">
            <v>1.1237999999999999</v>
          </cell>
        </row>
        <row r="440">
          <cell r="G440">
            <v>39000</v>
          </cell>
          <cell r="H440">
            <v>1.1328</v>
          </cell>
        </row>
        <row r="441">
          <cell r="G441">
            <v>39001</v>
          </cell>
          <cell r="H441">
            <v>1.1381999999999999</v>
          </cell>
        </row>
        <row r="442">
          <cell r="G442">
            <v>39002</v>
          </cell>
          <cell r="H442">
            <v>1.1336999999999999</v>
          </cell>
        </row>
        <row r="443">
          <cell r="G443">
            <v>39003</v>
          </cell>
          <cell r="H443">
            <v>1.1379999999999999</v>
          </cell>
        </row>
        <row r="444">
          <cell r="G444">
            <v>39006</v>
          </cell>
          <cell r="H444">
            <v>1.1376999999999999</v>
          </cell>
        </row>
        <row r="445">
          <cell r="G445">
            <v>39007</v>
          </cell>
          <cell r="H445">
            <v>1.1411</v>
          </cell>
        </row>
        <row r="446">
          <cell r="G446">
            <v>39008</v>
          </cell>
          <cell r="H446">
            <v>1.1364000000000001</v>
          </cell>
        </row>
        <row r="447">
          <cell r="G447">
            <v>39009</v>
          </cell>
          <cell r="H447">
            <v>1.1272</v>
          </cell>
        </row>
        <row r="448">
          <cell r="G448">
            <v>39010</v>
          </cell>
          <cell r="H448">
            <v>1.1254</v>
          </cell>
        </row>
        <row r="449">
          <cell r="G449">
            <v>39013</v>
          </cell>
          <cell r="H449">
            <v>1.1286</v>
          </cell>
        </row>
        <row r="450">
          <cell r="G450">
            <v>39014</v>
          </cell>
          <cell r="H450">
            <v>1.1266</v>
          </cell>
        </row>
        <row r="451">
          <cell r="G451">
            <v>39015</v>
          </cell>
          <cell r="H451">
            <v>1.1236999999999999</v>
          </cell>
        </row>
        <row r="452">
          <cell r="G452">
            <v>39016</v>
          </cell>
          <cell r="H452">
            <v>1.1231</v>
          </cell>
        </row>
        <row r="453">
          <cell r="G453">
            <v>39017</v>
          </cell>
          <cell r="H453">
            <v>1.1196999999999999</v>
          </cell>
        </row>
        <row r="454">
          <cell r="G454">
            <v>39020</v>
          </cell>
          <cell r="H454">
            <v>1.1255999999999999</v>
          </cell>
        </row>
        <row r="455">
          <cell r="G455">
            <v>39021</v>
          </cell>
          <cell r="H455">
            <v>1.1221000000000001</v>
          </cell>
        </row>
        <row r="456">
          <cell r="G456">
            <v>39022</v>
          </cell>
          <cell r="H456">
            <v>1.1320999999999999</v>
          </cell>
        </row>
        <row r="457">
          <cell r="G457">
            <v>39023</v>
          </cell>
          <cell r="H457">
            <v>1.1333</v>
          </cell>
        </row>
        <row r="458">
          <cell r="G458">
            <v>39024</v>
          </cell>
          <cell r="H458">
            <v>1.1299999999999999</v>
          </cell>
        </row>
        <row r="459">
          <cell r="G459">
            <v>39027</v>
          </cell>
          <cell r="H459">
            <v>1.1299999999999999</v>
          </cell>
        </row>
        <row r="460">
          <cell r="G460">
            <v>39028</v>
          </cell>
          <cell r="H460">
            <v>1.1297999999999999</v>
          </cell>
        </row>
        <row r="461">
          <cell r="G461">
            <v>39029</v>
          </cell>
          <cell r="H461">
            <v>1.1291</v>
          </cell>
        </row>
        <row r="462">
          <cell r="G462">
            <v>39030</v>
          </cell>
          <cell r="H462">
            <v>1.1294999999999999</v>
          </cell>
        </row>
        <row r="463">
          <cell r="G463">
            <v>39031</v>
          </cell>
          <cell r="H463">
            <v>1.1323000000000001</v>
          </cell>
        </row>
        <row r="464">
          <cell r="G464">
            <v>39034</v>
          </cell>
          <cell r="H464">
            <v>1.1376999999999999</v>
          </cell>
        </row>
        <row r="465">
          <cell r="G465">
            <v>39035</v>
          </cell>
          <cell r="H465">
            <v>1.1374</v>
          </cell>
        </row>
        <row r="466">
          <cell r="G466">
            <v>39036</v>
          </cell>
          <cell r="H466">
            <v>1.1388</v>
          </cell>
        </row>
        <row r="467">
          <cell r="G467">
            <v>39037</v>
          </cell>
          <cell r="H467">
            <v>1.1423000000000001</v>
          </cell>
        </row>
        <row r="468">
          <cell r="G468">
            <v>39038</v>
          </cell>
          <cell r="H468">
            <v>1.1468</v>
          </cell>
        </row>
        <row r="469">
          <cell r="G469">
            <v>39041</v>
          </cell>
          <cell r="H469">
            <v>1.1465000000000001</v>
          </cell>
        </row>
        <row r="470">
          <cell r="G470">
            <v>39042</v>
          </cell>
          <cell r="H470">
            <v>1.1463000000000001</v>
          </cell>
        </row>
        <row r="471">
          <cell r="G471">
            <v>39043</v>
          </cell>
          <cell r="H471">
            <v>1.1415</v>
          </cell>
        </row>
        <row r="472">
          <cell r="G472">
            <v>39044</v>
          </cell>
          <cell r="H472">
            <v>1.1417999999999999</v>
          </cell>
        </row>
        <row r="473">
          <cell r="G473">
            <v>39045</v>
          </cell>
          <cell r="H473">
            <v>1.1349</v>
          </cell>
        </row>
        <row r="474">
          <cell r="G474">
            <v>39048</v>
          </cell>
          <cell r="H474">
            <v>1.1334</v>
          </cell>
        </row>
        <row r="475">
          <cell r="G475">
            <v>39049</v>
          </cell>
          <cell r="H475">
            <v>1.1305000000000001</v>
          </cell>
        </row>
        <row r="476">
          <cell r="G476">
            <v>39050</v>
          </cell>
          <cell r="H476">
            <v>1.1381999999999999</v>
          </cell>
        </row>
        <row r="477">
          <cell r="G477">
            <v>39051</v>
          </cell>
          <cell r="H477">
            <v>1.1405000000000001</v>
          </cell>
        </row>
        <row r="478">
          <cell r="G478">
            <v>39052</v>
          </cell>
          <cell r="H478">
            <v>1.1449</v>
          </cell>
        </row>
        <row r="479">
          <cell r="G479">
            <v>39055</v>
          </cell>
          <cell r="H479">
            <v>1.1405000000000001</v>
          </cell>
        </row>
        <row r="480">
          <cell r="G480">
            <v>39056</v>
          </cell>
          <cell r="H480">
            <v>1.1425000000000001</v>
          </cell>
        </row>
        <row r="481">
          <cell r="G481">
            <v>39057</v>
          </cell>
          <cell r="H481">
            <v>1.1478999999999999</v>
          </cell>
        </row>
        <row r="482">
          <cell r="G482">
            <v>39058</v>
          </cell>
          <cell r="H482">
            <v>1.1496999999999999</v>
          </cell>
        </row>
        <row r="483">
          <cell r="G483">
            <v>39059</v>
          </cell>
          <cell r="H483">
            <v>1.1493</v>
          </cell>
        </row>
        <row r="484">
          <cell r="G484">
            <v>39062</v>
          </cell>
          <cell r="H484">
            <v>1.1476999999999999</v>
          </cell>
        </row>
        <row r="485">
          <cell r="G485">
            <v>39063</v>
          </cell>
          <cell r="H485">
            <v>1.1525000000000001</v>
          </cell>
        </row>
        <row r="486">
          <cell r="G486">
            <v>39064</v>
          </cell>
          <cell r="H486">
            <v>1.1569</v>
          </cell>
        </row>
        <row r="487">
          <cell r="G487">
            <v>39065</v>
          </cell>
          <cell r="H487">
            <v>1.1574</v>
          </cell>
        </row>
        <row r="488">
          <cell r="G488">
            <v>39066</v>
          </cell>
          <cell r="H488">
            <v>1.1578999999999999</v>
          </cell>
        </row>
        <row r="489">
          <cell r="G489">
            <v>39069</v>
          </cell>
          <cell r="H489">
            <v>1.1572</v>
          </cell>
        </row>
        <row r="490">
          <cell r="G490">
            <v>39070</v>
          </cell>
          <cell r="H490">
            <v>1.1528</v>
          </cell>
        </row>
        <row r="491">
          <cell r="G491">
            <v>39071</v>
          </cell>
          <cell r="H491">
            <v>1.1491</v>
          </cell>
        </row>
        <row r="492">
          <cell r="G492">
            <v>39072</v>
          </cell>
          <cell r="H492">
            <v>1.155</v>
          </cell>
        </row>
        <row r="493">
          <cell r="G493">
            <v>39073</v>
          </cell>
          <cell r="H493">
            <v>1.1588000000000001</v>
          </cell>
        </row>
        <row r="494">
          <cell r="G494">
            <v>39076</v>
          </cell>
          <cell r="H494">
            <v>1.1569</v>
          </cell>
        </row>
        <row r="495">
          <cell r="G495">
            <v>39077</v>
          </cell>
          <cell r="H495">
            <v>1.1612</v>
          </cell>
        </row>
        <row r="496">
          <cell r="G496">
            <v>39078</v>
          </cell>
          <cell r="H496">
            <v>1.1620999999999999</v>
          </cell>
        </row>
        <row r="497">
          <cell r="G497">
            <v>39079</v>
          </cell>
          <cell r="H497">
            <v>1.1605000000000001</v>
          </cell>
        </row>
        <row r="498">
          <cell r="G498">
            <v>39080</v>
          </cell>
          <cell r="H498">
            <v>1.1658999999999999</v>
          </cell>
        </row>
        <row r="499">
          <cell r="G499">
            <v>39083</v>
          </cell>
          <cell r="H499">
            <v>1.1658999999999999</v>
          </cell>
        </row>
        <row r="500">
          <cell r="G500">
            <v>39084</v>
          </cell>
          <cell r="H500">
            <v>1.1655</v>
          </cell>
        </row>
        <row r="501">
          <cell r="G501">
            <v>39085</v>
          </cell>
          <cell r="H501">
            <v>1.1734</v>
          </cell>
        </row>
        <row r="502">
          <cell r="G502">
            <v>39086</v>
          </cell>
          <cell r="H502">
            <v>1.1775</v>
          </cell>
        </row>
        <row r="503">
          <cell r="G503">
            <v>39087</v>
          </cell>
          <cell r="H503">
            <v>1.173</v>
          </cell>
        </row>
        <row r="504">
          <cell r="G504">
            <v>39090</v>
          </cell>
          <cell r="H504">
            <v>1.1751</v>
          </cell>
        </row>
        <row r="505">
          <cell r="G505">
            <v>39091</v>
          </cell>
          <cell r="H505">
            <v>1.1771</v>
          </cell>
        </row>
        <row r="506">
          <cell r="G506">
            <v>39092</v>
          </cell>
          <cell r="H506">
            <v>1.1743000000000001</v>
          </cell>
        </row>
        <row r="507">
          <cell r="G507">
            <v>39093</v>
          </cell>
          <cell r="H507">
            <v>1.1779999999999999</v>
          </cell>
        </row>
        <row r="508">
          <cell r="G508">
            <v>39094</v>
          </cell>
          <cell r="H508">
            <v>1.1705000000000001</v>
          </cell>
        </row>
        <row r="509">
          <cell r="G509">
            <v>39097</v>
          </cell>
          <cell r="H509">
            <v>1.1682999999999999</v>
          </cell>
        </row>
        <row r="510">
          <cell r="G510">
            <v>39098</v>
          </cell>
          <cell r="H510">
            <v>1.1759999999999999</v>
          </cell>
        </row>
        <row r="511">
          <cell r="G511">
            <v>39099</v>
          </cell>
          <cell r="H511">
            <v>1.1727000000000001</v>
          </cell>
        </row>
        <row r="512">
          <cell r="G512">
            <v>39100</v>
          </cell>
          <cell r="H512">
            <v>1.1743000000000001</v>
          </cell>
        </row>
        <row r="513">
          <cell r="G513">
            <v>39101</v>
          </cell>
          <cell r="H513">
            <v>1.1724000000000001</v>
          </cell>
        </row>
        <row r="514">
          <cell r="G514">
            <v>39104</v>
          </cell>
          <cell r="H514">
            <v>1.1822999999999999</v>
          </cell>
        </row>
        <row r="515">
          <cell r="G515">
            <v>39105</v>
          </cell>
          <cell r="H515">
            <v>1.1806000000000001</v>
          </cell>
        </row>
        <row r="516">
          <cell r="G516">
            <v>39106</v>
          </cell>
          <cell r="H516">
            <v>1.179</v>
          </cell>
        </row>
        <row r="517">
          <cell r="G517">
            <v>39107</v>
          </cell>
          <cell r="H517">
            <v>1.1830000000000001</v>
          </cell>
        </row>
        <row r="518">
          <cell r="G518">
            <v>39108</v>
          </cell>
          <cell r="H518">
            <v>1.1798999999999999</v>
          </cell>
        </row>
        <row r="519">
          <cell r="G519">
            <v>39111</v>
          </cell>
          <cell r="H519">
            <v>1.1831</v>
          </cell>
        </row>
        <row r="520">
          <cell r="G520">
            <v>39112</v>
          </cell>
          <cell r="H520">
            <v>1.1793</v>
          </cell>
        </row>
        <row r="521">
          <cell r="G521">
            <v>39113</v>
          </cell>
          <cell r="H521">
            <v>1.1768000000000001</v>
          </cell>
        </row>
        <row r="522">
          <cell r="G522">
            <v>39114</v>
          </cell>
          <cell r="H522">
            <v>1.1785000000000001</v>
          </cell>
        </row>
        <row r="523">
          <cell r="G523">
            <v>39115</v>
          </cell>
          <cell r="H523">
            <v>1.1844000000000001</v>
          </cell>
        </row>
        <row r="524">
          <cell r="G524">
            <v>39118</v>
          </cell>
          <cell r="H524">
            <v>1.1827000000000001</v>
          </cell>
        </row>
        <row r="525">
          <cell r="G525">
            <v>39119</v>
          </cell>
          <cell r="H525">
            <v>1.1819</v>
          </cell>
        </row>
        <row r="526">
          <cell r="G526">
            <v>39120</v>
          </cell>
          <cell r="H526">
            <v>1.1844999999999999</v>
          </cell>
        </row>
        <row r="527">
          <cell r="G527">
            <v>39121</v>
          </cell>
          <cell r="H527">
            <v>1.1828000000000001</v>
          </cell>
        </row>
        <row r="528">
          <cell r="G528">
            <v>39122</v>
          </cell>
          <cell r="H528">
            <v>1.1725000000000001</v>
          </cell>
        </row>
        <row r="529">
          <cell r="G529">
            <v>39125</v>
          </cell>
          <cell r="H529">
            <v>1.1754</v>
          </cell>
        </row>
        <row r="530">
          <cell r="G530">
            <v>39126</v>
          </cell>
          <cell r="H530">
            <v>1.1668000000000001</v>
          </cell>
        </row>
        <row r="531">
          <cell r="G531">
            <v>39127</v>
          </cell>
          <cell r="H531">
            <v>1.1659999999999999</v>
          </cell>
        </row>
        <row r="532">
          <cell r="G532">
            <v>39128</v>
          </cell>
          <cell r="H532">
            <v>1.1629</v>
          </cell>
        </row>
        <row r="533">
          <cell r="G533">
            <v>39129</v>
          </cell>
          <cell r="H533">
            <v>1.1632</v>
          </cell>
        </row>
        <row r="534">
          <cell r="G534">
            <v>39132</v>
          </cell>
          <cell r="H534">
            <v>1.1642000000000001</v>
          </cell>
        </row>
        <row r="535">
          <cell r="G535">
            <v>39133</v>
          </cell>
          <cell r="H535">
            <v>1.17</v>
          </cell>
        </row>
        <row r="536">
          <cell r="G536">
            <v>39134</v>
          </cell>
          <cell r="H536">
            <v>1.1598999999999999</v>
          </cell>
        </row>
        <row r="537">
          <cell r="G537">
            <v>39135</v>
          </cell>
          <cell r="H537">
            <v>1.1620999999999999</v>
          </cell>
        </row>
        <row r="538">
          <cell r="G538">
            <v>39136</v>
          </cell>
          <cell r="H538">
            <v>1.1597</v>
          </cell>
        </row>
        <row r="539">
          <cell r="G539">
            <v>39139</v>
          </cell>
          <cell r="H539">
            <v>1.1607000000000001</v>
          </cell>
        </row>
        <row r="540">
          <cell r="G540">
            <v>39140</v>
          </cell>
          <cell r="H540">
            <v>1.1672</v>
          </cell>
        </row>
        <row r="541">
          <cell r="G541">
            <v>39141</v>
          </cell>
          <cell r="H541">
            <v>1.1698999999999999</v>
          </cell>
        </row>
        <row r="542">
          <cell r="G542">
            <v>39142</v>
          </cell>
          <cell r="H542">
            <v>1.1725000000000001</v>
          </cell>
        </row>
        <row r="543">
          <cell r="G543">
            <v>39143</v>
          </cell>
          <cell r="H543">
            <v>1.1774</v>
          </cell>
        </row>
        <row r="544">
          <cell r="G544">
            <v>39146</v>
          </cell>
          <cell r="H544">
            <v>1.181</v>
          </cell>
        </row>
        <row r="545">
          <cell r="G545">
            <v>39147</v>
          </cell>
          <cell r="H545">
            <v>1.1767000000000001</v>
          </cell>
        </row>
        <row r="546">
          <cell r="G546">
            <v>39148</v>
          </cell>
          <cell r="H546">
            <v>1.179</v>
          </cell>
        </row>
        <row r="547">
          <cell r="G547">
            <v>39149</v>
          </cell>
          <cell r="H547">
            <v>1.1801999999999999</v>
          </cell>
        </row>
        <row r="548">
          <cell r="G548">
            <v>39150</v>
          </cell>
          <cell r="H548">
            <v>1.1725000000000001</v>
          </cell>
        </row>
        <row r="549">
          <cell r="G549">
            <v>39153</v>
          </cell>
          <cell r="H549">
            <v>1.1718</v>
          </cell>
        </row>
        <row r="550">
          <cell r="G550">
            <v>39154</v>
          </cell>
          <cell r="H550">
            <v>1.1752</v>
          </cell>
        </row>
        <row r="551">
          <cell r="G551">
            <v>39155</v>
          </cell>
          <cell r="H551">
            <v>1.1761999999999999</v>
          </cell>
        </row>
        <row r="552">
          <cell r="G552">
            <v>39156</v>
          </cell>
          <cell r="H552">
            <v>1.1773</v>
          </cell>
        </row>
        <row r="553">
          <cell r="G553">
            <v>39157</v>
          </cell>
          <cell r="H553">
            <v>1.1761999999999999</v>
          </cell>
        </row>
        <row r="554">
          <cell r="G554">
            <v>39160</v>
          </cell>
          <cell r="H554">
            <v>1.1772</v>
          </cell>
        </row>
        <row r="555">
          <cell r="G555">
            <v>39161</v>
          </cell>
          <cell r="H555">
            <v>1.1616</v>
          </cell>
        </row>
        <row r="556">
          <cell r="G556">
            <v>39162</v>
          </cell>
          <cell r="H556">
            <v>1.1556999999999999</v>
          </cell>
        </row>
        <row r="557">
          <cell r="G557">
            <v>39163</v>
          </cell>
          <cell r="H557">
            <v>1.1572</v>
          </cell>
        </row>
        <row r="558">
          <cell r="G558">
            <v>39164</v>
          </cell>
          <cell r="H558">
            <v>1.1607000000000001</v>
          </cell>
        </row>
        <row r="559">
          <cell r="G559">
            <v>39167</v>
          </cell>
          <cell r="H559">
            <v>1.1616</v>
          </cell>
        </row>
        <row r="560">
          <cell r="G560">
            <v>39168</v>
          </cell>
          <cell r="H560">
            <v>1.1572</v>
          </cell>
        </row>
        <row r="561">
          <cell r="G561">
            <v>39169</v>
          </cell>
          <cell r="H561">
            <v>1.159</v>
          </cell>
        </row>
        <row r="562">
          <cell r="G562">
            <v>39170</v>
          </cell>
          <cell r="H562">
            <v>1.159</v>
          </cell>
        </row>
        <row r="563">
          <cell r="G563">
            <v>39171</v>
          </cell>
          <cell r="H563">
            <v>1.1539999999999999</v>
          </cell>
        </row>
        <row r="564">
          <cell r="G564">
            <v>39174</v>
          </cell>
          <cell r="H564">
            <v>1.1564000000000001</v>
          </cell>
        </row>
        <row r="565">
          <cell r="G565">
            <v>39175</v>
          </cell>
          <cell r="H565">
            <v>1.1586000000000001</v>
          </cell>
        </row>
        <row r="566">
          <cell r="G566">
            <v>39176</v>
          </cell>
          <cell r="H566">
            <v>1.1595</v>
          </cell>
        </row>
        <row r="567">
          <cell r="G567">
            <v>39177</v>
          </cell>
          <cell r="H567">
            <v>1.1511</v>
          </cell>
        </row>
        <row r="568">
          <cell r="G568">
            <v>39178</v>
          </cell>
          <cell r="H568">
            <v>1.1513</v>
          </cell>
        </row>
        <row r="569">
          <cell r="G569">
            <v>39181</v>
          </cell>
          <cell r="H569">
            <v>1.153</v>
          </cell>
        </row>
        <row r="570">
          <cell r="G570">
            <v>39182</v>
          </cell>
          <cell r="H570">
            <v>1.1474</v>
          </cell>
        </row>
        <row r="571">
          <cell r="G571">
            <v>39183</v>
          </cell>
          <cell r="H571">
            <v>1.1395</v>
          </cell>
        </row>
        <row r="572">
          <cell r="G572">
            <v>39184</v>
          </cell>
          <cell r="H572">
            <v>1.1348</v>
          </cell>
        </row>
        <row r="573">
          <cell r="G573">
            <v>39185</v>
          </cell>
          <cell r="H573">
            <v>1.1378999999999999</v>
          </cell>
        </row>
        <row r="574">
          <cell r="G574">
            <v>39188</v>
          </cell>
          <cell r="H574">
            <v>1.1315999999999999</v>
          </cell>
        </row>
        <row r="575">
          <cell r="G575">
            <v>39189</v>
          </cell>
          <cell r="H575">
            <v>1.1309</v>
          </cell>
        </row>
        <row r="576">
          <cell r="G576">
            <v>39190</v>
          </cell>
          <cell r="H576">
            <v>1.1276999999999999</v>
          </cell>
        </row>
        <row r="577">
          <cell r="G577">
            <v>39191</v>
          </cell>
          <cell r="H577">
            <v>1.1295999999999999</v>
          </cell>
        </row>
        <row r="578">
          <cell r="G578">
            <v>39192</v>
          </cell>
          <cell r="H578">
            <v>1.1237999999999999</v>
          </cell>
        </row>
        <row r="579">
          <cell r="G579">
            <v>39195</v>
          </cell>
          <cell r="H579">
            <v>1.1221000000000001</v>
          </cell>
        </row>
        <row r="580">
          <cell r="G580">
            <v>39196</v>
          </cell>
          <cell r="H580">
            <v>1.1217999999999999</v>
          </cell>
        </row>
        <row r="581">
          <cell r="G581">
            <v>39197</v>
          </cell>
          <cell r="H581">
            <v>1.1149</v>
          </cell>
        </row>
        <row r="582">
          <cell r="G582">
            <v>39198</v>
          </cell>
          <cell r="H582">
            <v>1.1216999999999999</v>
          </cell>
        </row>
        <row r="583">
          <cell r="G583">
            <v>39199</v>
          </cell>
          <cell r="H583">
            <v>1.1164000000000001</v>
          </cell>
        </row>
        <row r="584">
          <cell r="G584">
            <v>39202</v>
          </cell>
          <cell r="H584">
            <v>1.1096999999999999</v>
          </cell>
        </row>
        <row r="585">
          <cell r="G585">
            <v>39203</v>
          </cell>
          <cell r="H585">
            <v>1.111</v>
          </cell>
        </row>
        <row r="586">
          <cell r="G586">
            <v>39204</v>
          </cell>
          <cell r="H586">
            <v>1.1092</v>
          </cell>
        </row>
        <row r="587">
          <cell r="G587">
            <v>39205</v>
          </cell>
          <cell r="H587">
            <v>1.1076999999999999</v>
          </cell>
        </row>
        <row r="588">
          <cell r="G588">
            <v>39206</v>
          </cell>
          <cell r="H588">
            <v>1.1076999999999999</v>
          </cell>
        </row>
        <row r="589">
          <cell r="G589">
            <v>39209</v>
          </cell>
          <cell r="H589">
            <v>1.1020000000000001</v>
          </cell>
        </row>
        <row r="590">
          <cell r="G590">
            <v>39210</v>
          </cell>
          <cell r="H590">
            <v>1.1049</v>
          </cell>
        </row>
        <row r="591">
          <cell r="G591">
            <v>39211</v>
          </cell>
          <cell r="H591">
            <v>1.105</v>
          </cell>
        </row>
        <row r="592">
          <cell r="G592">
            <v>39212</v>
          </cell>
          <cell r="H592">
            <v>1.1113</v>
          </cell>
        </row>
        <row r="593">
          <cell r="G593">
            <v>39213</v>
          </cell>
          <cell r="H593">
            <v>1.1107</v>
          </cell>
        </row>
        <row r="594">
          <cell r="G594">
            <v>39216</v>
          </cell>
          <cell r="H594">
            <v>1.1059000000000001</v>
          </cell>
        </row>
        <row r="595">
          <cell r="G595">
            <v>39217</v>
          </cell>
          <cell r="H595">
            <v>1.0986</v>
          </cell>
        </row>
        <row r="596">
          <cell r="G596">
            <v>39218</v>
          </cell>
          <cell r="H596">
            <v>1.1045</v>
          </cell>
        </row>
        <row r="597">
          <cell r="G597">
            <v>39219</v>
          </cell>
          <cell r="H597">
            <v>1.1000000000000001</v>
          </cell>
        </row>
        <row r="598">
          <cell r="G598">
            <v>39220</v>
          </cell>
          <cell r="H598">
            <v>1.0887</v>
          </cell>
        </row>
        <row r="599">
          <cell r="G599">
            <v>39223</v>
          </cell>
          <cell r="H599">
            <v>1.0847</v>
          </cell>
        </row>
        <row r="600">
          <cell r="G600">
            <v>39224</v>
          </cell>
          <cell r="H600">
            <v>1.0865</v>
          </cell>
        </row>
        <row r="601">
          <cell r="G601">
            <v>39225</v>
          </cell>
          <cell r="H601">
            <v>1.0822000000000001</v>
          </cell>
        </row>
        <row r="602">
          <cell r="G602">
            <v>39226</v>
          </cell>
          <cell r="H602">
            <v>1.0836999999999999</v>
          </cell>
        </row>
        <row r="603">
          <cell r="G603">
            <v>39227</v>
          </cell>
          <cell r="H603">
            <v>1.0804</v>
          </cell>
        </row>
        <row r="604">
          <cell r="G604">
            <v>39230</v>
          </cell>
          <cell r="H604">
            <v>1.08</v>
          </cell>
        </row>
        <row r="605">
          <cell r="G605">
            <v>39231</v>
          </cell>
          <cell r="H605">
            <v>1.0737000000000001</v>
          </cell>
        </row>
        <row r="606">
          <cell r="G606">
            <v>39232</v>
          </cell>
          <cell r="H606">
            <v>1.0742</v>
          </cell>
        </row>
        <row r="607">
          <cell r="G607">
            <v>39233</v>
          </cell>
          <cell r="H607">
            <v>1.0689</v>
          </cell>
        </row>
        <row r="608">
          <cell r="G608">
            <v>39234</v>
          </cell>
          <cell r="H608">
            <v>1.0609</v>
          </cell>
        </row>
        <row r="609">
          <cell r="G609">
            <v>39237</v>
          </cell>
          <cell r="H609">
            <v>1.0587</v>
          </cell>
        </row>
        <row r="610">
          <cell r="G610">
            <v>39238</v>
          </cell>
          <cell r="H610">
            <v>1.0632999999999999</v>
          </cell>
        </row>
        <row r="611">
          <cell r="G611">
            <v>39239</v>
          </cell>
          <cell r="H611">
            <v>1.0586</v>
          </cell>
        </row>
        <row r="612">
          <cell r="G612">
            <v>39240</v>
          </cell>
          <cell r="H612">
            <v>1.0648</v>
          </cell>
        </row>
        <row r="613">
          <cell r="G613">
            <v>39241</v>
          </cell>
          <cell r="H613">
            <v>1.0608</v>
          </cell>
        </row>
        <row r="614">
          <cell r="G614">
            <v>39244</v>
          </cell>
          <cell r="H614">
            <v>1.06</v>
          </cell>
        </row>
        <row r="615">
          <cell r="G615">
            <v>39245</v>
          </cell>
          <cell r="H615">
            <v>1.0678000000000001</v>
          </cell>
        </row>
        <row r="616">
          <cell r="G616">
            <v>39246</v>
          </cell>
          <cell r="H616">
            <v>1.0662</v>
          </cell>
        </row>
        <row r="617">
          <cell r="G617">
            <v>39247</v>
          </cell>
          <cell r="H617">
            <v>1.0684</v>
          </cell>
        </row>
        <row r="618">
          <cell r="G618">
            <v>39248</v>
          </cell>
          <cell r="H618">
            <v>1.0678000000000001</v>
          </cell>
        </row>
        <row r="619">
          <cell r="G619">
            <v>39251</v>
          </cell>
          <cell r="H619">
            <v>1.0711999999999999</v>
          </cell>
        </row>
        <row r="620">
          <cell r="G620">
            <v>39252</v>
          </cell>
          <cell r="H620">
            <v>1.0624</v>
          </cell>
        </row>
        <row r="621">
          <cell r="G621">
            <v>39253</v>
          </cell>
          <cell r="H621">
            <v>1.0663</v>
          </cell>
        </row>
        <row r="622">
          <cell r="G622">
            <v>39254</v>
          </cell>
          <cell r="H622">
            <v>1.0747</v>
          </cell>
        </row>
        <row r="623">
          <cell r="G623">
            <v>39255</v>
          </cell>
          <cell r="H623">
            <v>1.0684</v>
          </cell>
        </row>
        <row r="624">
          <cell r="G624">
            <v>39258</v>
          </cell>
          <cell r="H624">
            <v>1.0703</v>
          </cell>
        </row>
        <row r="625">
          <cell r="G625">
            <v>39259</v>
          </cell>
          <cell r="H625">
            <v>1.0695000000000001</v>
          </cell>
        </row>
        <row r="626">
          <cell r="G626">
            <v>39260</v>
          </cell>
          <cell r="H626">
            <v>1.0705</v>
          </cell>
        </row>
        <row r="627">
          <cell r="G627">
            <v>39261</v>
          </cell>
          <cell r="H627">
            <v>1.0593999999999999</v>
          </cell>
        </row>
        <row r="628">
          <cell r="G628">
            <v>39262</v>
          </cell>
          <cell r="H628">
            <v>1.0653999999999999</v>
          </cell>
        </row>
        <row r="629">
          <cell r="G629">
            <v>39265</v>
          </cell>
          <cell r="H629">
            <v>1.0559000000000001</v>
          </cell>
        </row>
        <row r="630">
          <cell r="G630">
            <v>39266</v>
          </cell>
          <cell r="H630">
            <v>1.0613999999999999</v>
          </cell>
        </row>
        <row r="631">
          <cell r="G631">
            <v>39267</v>
          </cell>
          <cell r="H631">
            <v>1.0577000000000001</v>
          </cell>
        </row>
        <row r="632">
          <cell r="G632">
            <v>39268</v>
          </cell>
          <cell r="H632">
            <v>1.0562</v>
          </cell>
        </row>
        <row r="633">
          <cell r="G633">
            <v>39269</v>
          </cell>
          <cell r="H633">
            <v>1.0493999999999999</v>
          </cell>
        </row>
        <row r="634">
          <cell r="G634">
            <v>39272</v>
          </cell>
          <cell r="H634">
            <v>1.05</v>
          </cell>
        </row>
        <row r="635">
          <cell r="G635">
            <v>39273</v>
          </cell>
          <cell r="H635">
            <v>1.054</v>
          </cell>
        </row>
        <row r="636">
          <cell r="G636">
            <v>39274</v>
          </cell>
          <cell r="H636">
            <v>1.0544</v>
          </cell>
        </row>
        <row r="637">
          <cell r="G637">
            <v>39275</v>
          </cell>
          <cell r="H637">
            <v>1.0458000000000001</v>
          </cell>
        </row>
        <row r="638">
          <cell r="G638">
            <v>39276</v>
          </cell>
          <cell r="H638">
            <v>1.0477000000000001</v>
          </cell>
        </row>
        <row r="639">
          <cell r="G639">
            <v>39279</v>
          </cell>
          <cell r="H639">
            <v>1.0437000000000001</v>
          </cell>
        </row>
        <row r="640">
          <cell r="G640">
            <v>39280</v>
          </cell>
          <cell r="H640">
            <v>1.0438000000000001</v>
          </cell>
        </row>
        <row r="641">
          <cell r="G641">
            <v>39281</v>
          </cell>
          <cell r="H641">
            <v>1.0438000000000001</v>
          </cell>
        </row>
        <row r="642">
          <cell r="G642">
            <v>39282</v>
          </cell>
          <cell r="H642">
            <v>1.0431999999999999</v>
          </cell>
        </row>
        <row r="643">
          <cell r="G643">
            <v>39283</v>
          </cell>
          <cell r="H643">
            <v>1.0488</v>
          </cell>
        </row>
        <row r="644">
          <cell r="G644">
            <v>39286</v>
          </cell>
          <cell r="H644">
            <v>1.0468999999999999</v>
          </cell>
        </row>
        <row r="645">
          <cell r="G645">
            <v>39287</v>
          </cell>
          <cell r="H645">
            <v>1.0357000000000001</v>
          </cell>
        </row>
        <row r="646">
          <cell r="G646">
            <v>39288</v>
          </cell>
          <cell r="H646">
            <v>1.0417000000000001</v>
          </cell>
        </row>
        <row r="647">
          <cell r="G647">
            <v>39289</v>
          </cell>
          <cell r="H647">
            <v>1.0536000000000001</v>
          </cell>
        </row>
        <row r="648">
          <cell r="G648">
            <v>39290</v>
          </cell>
          <cell r="H648">
            <v>1.0642</v>
          </cell>
        </row>
        <row r="649">
          <cell r="G649">
            <v>39293</v>
          </cell>
          <cell r="H649">
            <v>1.0672999999999999</v>
          </cell>
        </row>
        <row r="650">
          <cell r="G650">
            <v>39294</v>
          </cell>
          <cell r="H650">
            <v>1.0666</v>
          </cell>
        </row>
        <row r="651">
          <cell r="G651">
            <v>39295</v>
          </cell>
          <cell r="H651">
            <v>1.0561</v>
          </cell>
        </row>
        <row r="652">
          <cell r="G652">
            <v>39296</v>
          </cell>
          <cell r="H652">
            <v>1.0522</v>
          </cell>
        </row>
        <row r="653">
          <cell r="G653">
            <v>39297</v>
          </cell>
          <cell r="H653">
            <v>1.0569</v>
          </cell>
        </row>
        <row r="654">
          <cell r="G654">
            <v>39300</v>
          </cell>
          <cell r="H654">
            <v>1.0527</v>
          </cell>
        </row>
        <row r="655">
          <cell r="G655">
            <v>39301</v>
          </cell>
          <cell r="H655">
            <v>1.0548999999999999</v>
          </cell>
        </row>
        <row r="656">
          <cell r="G656">
            <v>39302</v>
          </cell>
          <cell r="H656">
            <v>1.0487</v>
          </cell>
        </row>
        <row r="657">
          <cell r="G657">
            <v>39303</v>
          </cell>
          <cell r="H657">
            <v>1.0580000000000001</v>
          </cell>
        </row>
        <row r="658">
          <cell r="G658">
            <v>39304</v>
          </cell>
          <cell r="H658">
            <v>1.0531999999999999</v>
          </cell>
        </row>
        <row r="659">
          <cell r="G659">
            <v>39307</v>
          </cell>
          <cell r="H659">
            <v>1.054</v>
          </cell>
        </row>
        <row r="660">
          <cell r="G660">
            <v>39308</v>
          </cell>
          <cell r="H660">
            <v>1.0672999999999999</v>
          </cell>
        </row>
        <row r="661">
          <cell r="G661">
            <v>39309</v>
          </cell>
          <cell r="H661">
            <v>1.0786</v>
          </cell>
        </row>
        <row r="662">
          <cell r="G662">
            <v>39310</v>
          </cell>
          <cell r="H662">
            <v>1.0763</v>
          </cell>
        </row>
        <row r="663">
          <cell r="G663">
            <v>39311</v>
          </cell>
          <cell r="H663">
            <v>1.0603</v>
          </cell>
        </row>
        <row r="664">
          <cell r="G664">
            <v>39314</v>
          </cell>
          <cell r="H664">
            <v>1.0551999999999999</v>
          </cell>
        </row>
        <row r="665">
          <cell r="G665">
            <v>39315</v>
          </cell>
          <cell r="H665">
            <v>1.0624</v>
          </cell>
        </row>
        <row r="666">
          <cell r="G666">
            <v>39316</v>
          </cell>
          <cell r="H666">
            <v>1.0621</v>
          </cell>
        </row>
        <row r="667">
          <cell r="G667">
            <v>39317</v>
          </cell>
          <cell r="H667">
            <v>1.0532999999999999</v>
          </cell>
        </row>
        <row r="668">
          <cell r="G668">
            <v>39318</v>
          </cell>
          <cell r="H668">
            <v>1.0519000000000001</v>
          </cell>
        </row>
        <row r="669">
          <cell r="G669">
            <v>39321</v>
          </cell>
          <cell r="H669">
            <v>1.0544</v>
          </cell>
        </row>
        <row r="670">
          <cell r="G670">
            <v>39322</v>
          </cell>
          <cell r="H670">
            <v>1.0641</v>
          </cell>
        </row>
        <row r="671">
          <cell r="G671">
            <v>39323</v>
          </cell>
          <cell r="H671">
            <v>1.0601</v>
          </cell>
        </row>
        <row r="672">
          <cell r="G672">
            <v>39324</v>
          </cell>
          <cell r="H672">
            <v>1.0587</v>
          </cell>
        </row>
        <row r="673">
          <cell r="G673">
            <v>39325</v>
          </cell>
          <cell r="H673">
            <v>1.0557000000000001</v>
          </cell>
        </row>
        <row r="674">
          <cell r="G674">
            <v>39328</v>
          </cell>
          <cell r="H674">
            <v>1.0527</v>
          </cell>
        </row>
        <row r="675">
          <cell r="G675">
            <v>39329</v>
          </cell>
          <cell r="H675">
            <v>1.0493999999999999</v>
          </cell>
        </row>
        <row r="676">
          <cell r="G676">
            <v>39330</v>
          </cell>
          <cell r="H676">
            <v>1.0538000000000001</v>
          </cell>
        </row>
        <row r="677">
          <cell r="G677">
            <v>39331</v>
          </cell>
          <cell r="H677">
            <v>1.0522</v>
          </cell>
        </row>
        <row r="678">
          <cell r="G678">
            <v>39332</v>
          </cell>
          <cell r="H678">
            <v>1.0551999999999999</v>
          </cell>
        </row>
        <row r="679">
          <cell r="G679">
            <v>39335</v>
          </cell>
          <cell r="H679">
            <v>1.052</v>
          </cell>
        </row>
        <row r="680">
          <cell r="G680">
            <v>39336</v>
          </cell>
          <cell r="H680">
            <v>1.0424</v>
          </cell>
        </row>
        <row r="681">
          <cell r="G681">
            <v>39337</v>
          </cell>
          <cell r="H681">
            <v>1.0367999999999999</v>
          </cell>
        </row>
        <row r="682">
          <cell r="G682">
            <v>39338</v>
          </cell>
          <cell r="H682">
            <v>1.0342</v>
          </cell>
        </row>
        <row r="683">
          <cell r="G683">
            <v>39339</v>
          </cell>
          <cell r="H683">
            <v>1.0299</v>
          </cell>
        </row>
        <row r="684">
          <cell r="G684">
            <v>39342</v>
          </cell>
          <cell r="H684">
            <v>1.0276000000000001</v>
          </cell>
        </row>
        <row r="685">
          <cell r="G685">
            <v>39343</v>
          </cell>
          <cell r="H685">
            <v>1.0128999999999999</v>
          </cell>
        </row>
        <row r="686">
          <cell r="G686">
            <v>39344</v>
          </cell>
          <cell r="H686">
            <v>1.0150999999999999</v>
          </cell>
        </row>
        <row r="687">
          <cell r="G687">
            <v>39345</v>
          </cell>
          <cell r="H687">
            <v>1.0024</v>
          </cell>
        </row>
        <row r="688">
          <cell r="G688">
            <v>39346</v>
          </cell>
          <cell r="H688">
            <v>1.0007999999999999</v>
          </cell>
        </row>
        <row r="689">
          <cell r="G689">
            <v>39349</v>
          </cell>
          <cell r="H689">
            <v>1.0022</v>
          </cell>
        </row>
        <row r="690">
          <cell r="G690">
            <v>39350</v>
          </cell>
          <cell r="H690">
            <v>1.0038</v>
          </cell>
        </row>
        <row r="691">
          <cell r="G691">
            <v>39351</v>
          </cell>
          <cell r="H691">
            <v>1.0038</v>
          </cell>
        </row>
        <row r="692">
          <cell r="G692">
            <v>39352</v>
          </cell>
          <cell r="H692">
            <v>1.0015000000000001</v>
          </cell>
        </row>
        <row r="693">
          <cell r="G693">
            <v>39353</v>
          </cell>
          <cell r="H693">
            <v>0.99229999999999996</v>
          </cell>
        </row>
        <row r="694">
          <cell r="G694">
            <v>39356</v>
          </cell>
          <cell r="H694">
            <v>0.9919</v>
          </cell>
        </row>
        <row r="695">
          <cell r="G695">
            <v>39357</v>
          </cell>
          <cell r="H695">
            <v>0.99750000000000005</v>
          </cell>
        </row>
        <row r="696">
          <cell r="G696">
            <v>39358</v>
          </cell>
          <cell r="H696">
            <v>0.99839999999999995</v>
          </cell>
        </row>
        <row r="697">
          <cell r="G697">
            <v>39359</v>
          </cell>
          <cell r="H697">
            <v>0.99690000000000001</v>
          </cell>
        </row>
        <row r="698">
          <cell r="G698">
            <v>39360</v>
          </cell>
          <cell r="H698">
            <v>0.98060000000000003</v>
          </cell>
        </row>
        <row r="699">
          <cell r="G699">
            <v>39363</v>
          </cell>
          <cell r="H699">
            <v>0.98680000000000001</v>
          </cell>
        </row>
        <row r="700">
          <cell r="G700">
            <v>39364</v>
          </cell>
          <cell r="H700">
            <v>0.98150000000000004</v>
          </cell>
        </row>
      </sheetData>
      <sheetData sheetId="13"/>
      <sheetData sheetId="14"/>
      <sheetData sheetId="15"/>
      <sheetData sheetId="16"/>
      <sheetData sheetId="17"/>
      <sheetData sheetId="18"/>
      <sheetData sheetId="19"/>
      <sheetData sheetId="20" refreshError="1">
        <row r="3">
          <cell r="P3" t="str">
            <v>June 30th</v>
          </cell>
        </row>
        <row r="4">
          <cell r="N4" t="str">
            <v>Units</v>
          </cell>
        </row>
        <row r="5">
          <cell r="C5" t="str">
            <v>STB-UN</v>
          </cell>
          <cell r="D5" t="str">
            <v>C$</v>
          </cell>
          <cell r="E5" t="str">
            <v>STB</v>
          </cell>
          <cell r="H5" t="str">
            <v>Unit Price</v>
          </cell>
          <cell r="I5" t="str">
            <v>Conversion Value of Units</v>
          </cell>
          <cell r="J5" t="str">
            <v>Share Price</v>
          </cell>
          <cell r="K5" t="str">
            <v>Implied Share Price</v>
          </cell>
        </row>
        <row r="6">
          <cell r="B6">
            <v>39293</v>
          </cell>
          <cell r="C6">
            <v>11.95</v>
          </cell>
          <cell r="D6">
            <v>1.0672999999999999</v>
          </cell>
          <cell r="E6">
            <v>8.5</v>
          </cell>
          <cell r="G6">
            <v>39293</v>
          </cell>
          <cell r="H6">
            <v>11.95</v>
          </cell>
          <cell r="I6">
            <v>14.195</v>
          </cell>
          <cell r="J6">
            <v>8.5</v>
          </cell>
          <cell r="K6">
            <v>8.1029999999999998</v>
          </cell>
          <cell r="N6" t="str">
            <v>AT JUNE 30th:</v>
          </cell>
        </row>
        <row r="7">
          <cell r="B7">
            <v>39294</v>
          </cell>
          <cell r="C7">
            <v>11.77</v>
          </cell>
          <cell r="D7">
            <v>1.0666</v>
          </cell>
          <cell r="E7">
            <v>7.9</v>
          </cell>
          <cell r="G7">
            <v>39294</v>
          </cell>
          <cell r="H7">
            <v>11.77</v>
          </cell>
          <cell r="I7">
            <v>13.193</v>
          </cell>
          <cell r="J7">
            <v>7.9</v>
          </cell>
          <cell r="K7">
            <v>7.923</v>
          </cell>
          <cell r="N7" t="str">
            <v>IPS</v>
          </cell>
          <cell r="P7">
            <v>20705554</v>
          </cell>
          <cell r="X7" t="str">
            <v>During July</v>
          </cell>
        </row>
        <row r="8">
          <cell r="B8">
            <v>39295</v>
          </cell>
          <cell r="C8">
            <v>11.5</v>
          </cell>
          <cell r="D8">
            <v>1.0561</v>
          </cell>
          <cell r="E8">
            <v>7.9</v>
          </cell>
          <cell r="G8">
            <v>39295</v>
          </cell>
          <cell r="H8">
            <v>11.5</v>
          </cell>
          <cell r="I8">
            <v>13.193</v>
          </cell>
          <cell r="J8">
            <v>7.9</v>
          </cell>
          <cell r="K8">
            <v>7.6530000000000005</v>
          </cell>
          <cell r="N8" t="str">
            <v>Converted Common</v>
          </cell>
          <cell r="P8">
            <v>3000</v>
          </cell>
          <cell r="S8" t="str">
            <v>Class B's</v>
          </cell>
          <cell r="U8">
            <v>106384</v>
          </cell>
          <cell r="X8" t="str">
            <v>Common Class B</v>
          </cell>
          <cell r="Z8">
            <v>150403</v>
          </cell>
        </row>
        <row r="9">
          <cell r="B9">
            <v>39296</v>
          </cell>
          <cell r="C9">
            <v>11.55</v>
          </cell>
          <cell r="D9">
            <v>1.0522</v>
          </cell>
          <cell r="E9">
            <v>7.9</v>
          </cell>
          <cell r="G9">
            <v>39296</v>
          </cell>
          <cell r="H9">
            <v>11.55</v>
          </cell>
          <cell r="I9">
            <v>13.193</v>
          </cell>
          <cell r="J9">
            <v>7.9</v>
          </cell>
          <cell r="K9">
            <v>7.7030000000000012</v>
          </cell>
          <cell r="N9" t="str">
            <v>Issued Common</v>
          </cell>
          <cell r="P9">
            <v>3010000</v>
          </cell>
          <cell r="U9">
            <v>151740</v>
          </cell>
          <cell r="X9" t="str">
            <v>under EIP</v>
          </cell>
        </row>
        <row r="10">
          <cell r="B10">
            <v>39297</v>
          </cell>
          <cell r="C10">
            <v>11.75</v>
          </cell>
          <cell r="D10">
            <v>1.0569</v>
          </cell>
          <cell r="E10">
            <v>7.9</v>
          </cell>
          <cell r="G10">
            <v>39297</v>
          </cell>
          <cell r="H10">
            <v>11.75</v>
          </cell>
          <cell r="I10">
            <v>13.193</v>
          </cell>
          <cell r="J10">
            <v>7.9</v>
          </cell>
          <cell r="K10">
            <v>7.9030000000000005</v>
          </cell>
          <cell r="U10">
            <v>138333</v>
          </cell>
        </row>
        <row r="11">
          <cell r="B11">
            <v>39300</v>
          </cell>
          <cell r="C11">
            <v>11.75</v>
          </cell>
          <cell r="D11">
            <v>1.0527</v>
          </cell>
          <cell r="E11">
            <v>7.9</v>
          </cell>
          <cell r="G11">
            <v>39300</v>
          </cell>
          <cell r="H11">
            <v>11.75</v>
          </cell>
          <cell r="I11">
            <v>13.193</v>
          </cell>
          <cell r="J11">
            <v>7.9</v>
          </cell>
          <cell r="K11">
            <v>7.9030000000000005</v>
          </cell>
          <cell r="N11" t="str">
            <v>Total at June 30th</v>
          </cell>
          <cell r="P11">
            <v>23718554</v>
          </cell>
          <cell r="U11">
            <v>-50760</v>
          </cell>
          <cell r="X11" t="str">
            <v>Outstanding at July</v>
          </cell>
        </row>
        <row r="12">
          <cell r="B12">
            <v>39301</v>
          </cell>
          <cell r="C12">
            <v>11.52</v>
          </cell>
          <cell r="D12">
            <v>1.0548999999999999</v>
          </cell>
          <cell r="E12">
            <v>7.9</v>
          </cell>
          <cell r="G12">
            <v>39301</v>
          </cell>
          <cell r="H12">
            <v>11.52</v>
          </cell>
          <cell r="I12">
            <v>13.193</v>
          </cell>
          <cell r="J12">
            <v>7.9</v>
          </cell>
          <cell r="K12">
            <v>7.673</v>
          </cell>
          <cell r="T12" t="str">
            <v>total:</v>
          </cell>
          <cell r="U12">
            <v>345697</v>
          </cell>
          <cell r="X12" t="str">
            <v>Common Class B</v>
          </cell>
          <cell r="Z12">
            <v>345697</v>
          </cell>
        </row>
        <row r="13">
          <cell r="B13">
            <v>39302</v>
          </cell>
          <cell r="C13">
            <v>11.7</v>
          </cell>
          <cell r="D13">
            <v>1.0487</v>
          </cell>
          <cell r="E13">
            <v>7.9</v>
          </cell>
          <cell r="G13">
            <v>39302</v>
          </cell>
          <cell r="H13">
            <v>11.7</v>
          </cell>
          <cell r="I13">
            <v>13.193</v>
          </cell>
          <cell r="J13">
            <v>7.9</v>
          </cell>
          <cell r="K13">
            <v>7.8529999999999998</v>
          </cell>
          <cell r="N13" t="str">
            <v>Additional Common</v>
          </cell>
          <cell r="P13">
            <v>7969609</v>
          </cell>
        </row>
        <row r="14">
          <cell r="B14">
            <v>39303</v>
          </cell>
          <cell r="C14">
            <v>11.48</v>
          </cell>
          <cell r="D14">
            <v>1.0580000000000001</v>
          </cell>
          <cell r="E14">
            <v>7.9</v>
          </cell>
          <cell r="G14">
            <v>39303</v>
          </cell>
          <cell r="H14">
            <v>11.48</v>
          </cell>
          <cell r="I14">
            <v>13.193</v>
          </cell>
          <cell r="J14">
            <v>7.9</v>
          </cell>
          <cell r="K14">
            <v>7.6330000000000009</v>
          </cell>
        </row>
        <row r="15">
          <cell r="B15">
            <v>39304</v>
          </cell>
          <cell r="C15">
            <v>11.28</v>
          </cell>
          <cell r="D15">
            <v>1.0531999999999999</v>
          </cell>
          <cell r="E15">
            <v>7.9</v>
          </cell>
          <cell r="G15">
            <v>39304</v>
          </cell>
          <cell r="H15">
            <v>11.28</v>
          </cell>
          <cell r="I15">
            <v>13.193</v>
          </cell>
          <cell r="J15">
            <v>7.9</v>
          </cell>
          <cell r="K15">
            <v>7.4329999999999998</v>
          </cell>
          <cell r="N15" t="str">
            <v>Final Outstanding</v>
          </cell>
          <cell r="P15">
            <v>31688163</v>
          </cell>
        </row>
        <row r="16">
          <cell r="B16">
            <v>39307</v>
          </cell>
          <cell r="C16">
            <v>11.6</v>
          </cell>
          <cell r="D16">
            <v>1.054</v>
          </cell>
          <cell r="E16">
            <v>7.9</v>
          </cell>
          <cell r="G16">
            <v>39307</v>
          </cell>
          <cell r="H16">
            <v>11.6</v>
          </cell>
          <cell r="I16">
            <v>13.193</v>
          </cell>
          <cell r="J16">
            <v>7.9</v>
          </cell>
          <cell r="K16">
            <v>7.7530000000000001</v>
          </cell>
        </row>
        <row r="17">
          <cell r="B17">
            <v>39308</v>
          </cell>
          <cell r="C17">
            <v>11.59</v>
          </cell>
          <cell r="D17">
            <v>1.0672999999999999</v>
          </cell>
          <cell r="E17">
            <v>7.9</v>
          </cell>
          <cell r="G17">
            <v>39308</v>
          </cell>
          <cell r="H17">
            <v>11.59</v>
          </cell>
          <cell r="I17">
            <v>13.193</v>
          </cell>
          <cell r="J17">
            <v>7.9</v>
          </cell>
          <cell r="K17">
            <v>7.7430000000000003</v>
          </cell>
        </row>
        <row r="18">
          <cell r="B18">
            <v>39309</v>
          </cell>
          <cell r="C18">
            <v>11.4</v>
          </cell>
          <cell r="D18">
            <v>1.0786</v>
          </cell>
          <cell r="E18">
            <v>7.9</v>
          </cell>
          <cell r="G18">
            <v>39309</v>
          </cell>
          <cell r="H18">
            <v>11.4</v>
          </cell>
          <cell r="I18">
            <v>13.193</v>
          </cell>
          <cell r="J18">
            <v>7.9</v>
          </cell>
          <cell r="K18">
            <v>7.5530000000000008</v>
          </cell>
          <cell r="N18" t="str">
            <v>EXCHANGE OFFER (July 30th to Sept 4th)</v>
          </cell>
        </row>
        <row r="19">
          <cell r="B19">
            <v>39310</v>
          </cell>
          <cell r="C19">
            <v>10.95</v>
          </cell>
          <cell r="D19">
            <v>1.0763</v>
          </cell>
          <cell r="E19">
            <v>7.9</v>
          </cell>
          <cell r="G19">
            <v>39310</v>
          </cell>
          <cell r="H19">
            <v>10.95</v>
          </cell>
          <cell r="I19">
            <v>13.193</v>
          </cell>
          <cell r="J19">
            <v>7.9</v>
          </cell>
          <cell r="K19">
            <v>7.1029999999999998</v>
          </cell>
        </row>
        <row r="20">
          <cell r="B20">
            <v>39311</v>
          </cell>
          <cell r="C20">
            <v>10.98</v>
          </cell>
          <cell r="D20">
            <v>1.0603</v>
          </cell>
          <cell r="E20">
            <v>7.9</v>
          </cell>
          <cell r="G20">
            <v>39311</v>
          </cell>
          <cell r="H20">
            <v>10.98</v>
          </cell>
          <cell r="I20">
            <v>13.193</v>
          </cell>
          <cell r="J20">
            <v>7.9</v>
          </cell>
          <cell r="K20">
            <v>7.1330000000000009</v>
          </cell>
          <cell r="N20" t="str">
            <v>Common Shares</v>
          </cell>
          <cell r="O20">
            <v>0.67</v>
          </cell>
        </row>
        <row r="21">
          <cell r="B21">
            <v>39314</v>
          </cell>
          <cell r="C21">
            <v>11.33</v>
          </cell>
          <cell r="D21">
            <v>1.0551999999999999</v>
          </cell>
          <cell r="E21">
            <v>6.75</v>
          </cell>
          <cell r="G21">
            <v>39314</v>
          </cell>
          <cell r="H21">
            <v>11.33</v>
          </cell>
          <cell r="I21">
            <v>11.272499999999999</v>
          </cell>
          <cell r="J21">
            <v>6.75</v>
          </cell>
          <cell r="K21">
            <v>7.4830000000000005</v>
          </cell>
          <cell r="N21" t="str">
            <v>For each debt face</v>
          </cell>
          <cell r="O21">
            <v>3.847</v>
          </cell>
        </row>
        <row r="22">
          <cell r="B22">
            <v>39315</v>
          </cell>
          <cell r="C22">
            <v>10.95</v>
          </cell>
          <cell r="D22">
            <v>1.0624</v>
          </cell>
          <cell r="E22">
            <v>6.75</v>
          </cell>
          <cell r="G22">
            <v>39315</v>
          </cell>
          <cell r="H22">
            <v>10.95</v>
          </cell>
          <cell r="I22">
            <v>11.272499999999999</v>
          </cell>
          <cell r="J22">
            <v>6.75</v>
          </cell>
          <cell r="K22">
            <v>7.1029999999999998</v>
          </cell>
          <cell r="X22" t="str">
            <v>June</v>
          </cell>
          <cell r="Z22">
            <v>23718554</v>
          </cell>
        </row>
        <row r="23">
          <cell r="B23">
            <v>39316</v>
          </cell>
          <cell r="C23">
            <v>11.05</v>
          </cell>
          <cell r="D23">
            <v>1.0621</v>
          </cell>
          <cell r="E23">
            <v>6.75</v>
          </cell>
          <cell r="G23">
            <v>39316</v>
          </cell>
          <cell r="H23">
            <v>11.05</v>
          </cell>
          <cell r="I23">
            <v>11.272499999999999</v>
          </cell>
          <cell r="J23">
            <v>6.75</v>
          </cell>
          <cell r="K23">
            <v>7.2030000000000012</v>
          </cell>
          <cell r="N23" t="str">
            <v>Common Issued</v>
          </cell>
          <cell r="O23">
            <v>7.9696090000000002</v>
          </cell>
        </row>
        <row r="24">
          <cell r="B24">
            <v>39317</v>
          </cell>
          <cell r="C24">
            <v>11.23</v>
          </cell>
          <cell r="D24">
            <v>1.0532999999999999</v>
          </cell>
          <cell r="E24">
            <v>6.75</v>
          </cell>
          <cell r="G24">
            <v>39317</v>
          </cell>
          <cell r="H24">
            <v>11.23</v>
          </cell>
          <cell r="I24">
            <v>11.272499999999999</v>
          </cell>
          <cell r="J24">
            <v>6.75</v>
          </cell>
          <cell r="K24">
            <v>7.3830000000000009</v>
          </cell>
        </row>
        <row r="25">
          <cell r="B25">
            <v>39318</v>
          </cell>
          <cell r="C25">
            <v>11.15</v>
          </cell>
          <cell r="D25">
            <v>1.0519000000000001</v>
          </cell>
          <cell r="E25">
            <v>6.75</v>
          </cell>
          <cell r="G25">
            <v>39318</v>
          </cell>
          <cell r="H25">
            <v>11.15</v>
          </cell>
          <cell r="I25">
            <v>11.272499999999999</v>
          </cell>
          <cell r="J25">
            <v>6.75</v>
          </cell>
          <cell r="K25">
            <v>7.3030000000000008</v>
          </cell>
          <cell r="N25" t="str">
            <v>Implied Redeemed</v>
          </cell>
          <cell r="O25">
            <v>45.759829586567164</v>
          </cell>
          <cell r="X25" t="str">
            <v>IPS</v>
          </cell>
          <cell r="Z25">
            <v>20705554</v>
          </cell>
        </row>
        <row r="26">
          <cell r="B26">
            <v>39321</v>
          </cell>
          <cell r="C26">
            <v>11</v>
          </cell>
          <cell r="D26">
            <v>1.0544</v>
          </cell>
          <cell r="E26">
            <v>6.75</v>
          </cell>
          <cell r="G26">
            <v>39321</v>
          </cell>
          <cell r="H26">
            <v>11</v>
          </cell>
          <cell r="I26">
            <v>11.272499999999999</v>
          </cell>
          <cell r="J26">
            <v>6.75</v>
          </cell>
          <cell r="K26">
            <v>7.1530000000000005</v>
          </cell>
          <cell r="N26" t="str">
            <v>Disclosed  Redeemed</v>
          </cell>
          <cell r="O26">
            <v>45.8</v>
          </cell>
          <cell r="X26" t="str">
            <v>Converted Common</v>
          </cell>
          <cell r="Z26">
            <v>3000</v>
          </cell>
        </row>
        <row r="27">
          <cell r="B27">
            <v>39322</v>
          </cell>
          <cell r="C27">
            <v>11</v>
          </cell>
          <cell r="D27">
            <v>1.0641</v>
          </cell>
          <cell r="E27">
            <v>6.75</v>
          </cell>
          <cell r="G27">
            <v>39322</v>
          </cell>
          <cell r="H27">
            <v>11</v>
          </cell>
          <cell r="I27">
            <v>11.272499999999999</v>
          </cell>
          <cell r="J27">
            <v>6.75</v>
          </cell>
          <cell r="K27">
            <v>7.1530000000000005</v>
          </cell>
          <cell r="X27" t="str">
            <v>Issued Common</v>
          </cell>
          <cell r="Z27">
            <v>3010000</v>
          </cell>
        </row>
        <row r="28">
          <cell r="B28">
            <v>39323</v>
          </cell>
          <cell r="C28">
            <v>10.9</v>
          </cell>
          <cell r="D28">
            <v>1.0601</v>
          </cell>
          <cell r="E28">
            <v>6.75</v>
          </cell>
          <cell r="G28">
            <v>39323</v>
          </cell>
          <cell r="H28">
            <v>10.9</v>
          </cell>
          <cell r="I28">
            <v>11.272499999999999</v>
          </cell>
          <cell r="J28">
            <v>6.75</v>
          </cell>
          <cell r="K28">
            <v>7.0530000000000008</v>
          </cell>
        </row>
        <row r="29">
          <cell r="B29">
            <v>39324</v>
          </cell>
          <cell r="C29">
            <v>11.21</v>
          </cell>
          <cell r="D29">
            <v>1.0587</v>
          </cell>
          <cell r="E29">
            <v>6.75</v>
          </cell>
          <cell r="G29">
            <v>39324</v>
          </cell>
          <cell r="H29">
            <v>11.21</v>
          </cell>
          <cell r="I29">
            <v>11.272499999999999</v>
          </cell>
          <cell r="J29">
            <v>6.75</v>
          </cell>
          <cell r="K29">
            <v>7.3630000000000013</v>
          </cell>
          <cell r="N29" t="str">
            <v>Additional Common</v>
          </cell>
          <cell r="P29">
            <v>7969609</v>
          </cell>
          <cell r="X29" t="str">
            <v>Additional Common</v>
          </cell>
          <cell r="Z29">
            <v>7969609</v>
          </cell>
        </row>
        <row r="30">
          <cell r="B30">
            <v>39325</v>
          </cell>
          <cell r="C30">
            <v>11.15</v>
          </cell>
          <cell r="D30">
            <v>1.0557000000000001</v>
          </cell>
          <cell r="E30">
            <v>6.75</v>
          </cell>
          <cell r="G30">
            <v>39325</v>
          </cell>
          <cell r="H30">
            <v>11.15</v>
          </cell>
          <cell r="I30">
            <v>11.272499999999999</v>
          </cell>
          <cell r="J30">
            <v>6.75</v>
          </cell>
          <cell r="K30">
            <v>7.3030000000000008</v>
          </cell>
        </row>
        <row r="31">
          <cell r="B31">
            <v>39328</v>
          </cell>
          <cell r="C31">
            <v>11.15</v>
          </cell>
          <cell r="D31">
            <v>1.0527</v>
          </cell>
          <cell r="E31">
            <v>6.75</v>
          </cell>
          <cell r="G31">
            <v>39328</v>
          </cell>
          <cell r="H31">
            <v>11.15</v>
          </cell>
          <cell r="I31">
            <v>11.272499999999999</v>
          </cell>
          <cell r="J31">
            <v>6.75</v>
          </cell>
          <cell r="K31">
            <v>7.3030000000000008</v>
          </cell>
        </row>
        <row r="32">
          <cell r="B32">
            <v>39329</v>
          </cell>
          <cell r="C32">
            <v>11.19</v>
          </cell>
          <cell r="D32">
            <v>1.0493999999999999</v>
          </cell>
          <cell r="E32">
            <v>6.75</v>
          </cell>
          <cell r="G32">
            <v>39329</v>
          </cell>
          <cell r="H32">
            <v>11.19</v>
          </cell>
          <cell r="I32">
            <v>11.272499999999999</v>
          </cell>
          <cell r="J32">
            <v>6.75</v>
          </cell>
          <cell r="K32">
            <v>7.343</v>
          </cell>
        </row>
        <row r="33">
          <cell r="X33" t="str">
            <v>Final Outstanding</v>
          </cell>
          <cell r="Z33">
            <v>31688163</v>
          </cell>
        </row>
        <row r="34">
          <cell r="B34" t="str">
            <v>Average</v>
          </cell>
          <cell r="C34">
            <v>11.336296296296293</v>
          </cell>
          <cell r="D34">
            <v>1.0586333333333333</v>
          </cell>
          <cell r="E34">
            <v>7.4111111111111123</v>
          </cell>
          <cell r="X34" t="str">
            <v>Final IPS</v>
          </cell>
          <cell r="Z34">
            <v>11411261</v>
          </cell>
        </row>
        <row r="35">
          <cell r="Z35">
            <v>20276902</v>
          </cell>
        </row>
        <row r="37">
          <cell r="X37" t="str">
            <v>July 30th</v>
          </cell>
          <cell r="Z37" t="str">
            <v>ended Sept. 4</v>
          </cell>
        </row>
        <row r="38">
          <cell r="V38" t="str">
            <v>Common</v>
          </cell>
          <cell r="X38">
            <v>0.67</v>
          </cell>
        </row>
        <row r="39">
          <cell r="V39" t="str">
            <v>for Notes</v>
          </cell>
          <cell r="X39">
            <v>3.847</v>
          </cell>
        </row>
        <row r="41">
          <cell r="V41" t="str">
            <v>Issued</v>
          </cell>
          <cell r="X41">
            <v>7969609</v>
          </cell>
          <cell r="Z41">
            <v>45.8</v>
          </cell>
        </row>
        <row r="42">
          <cell r="X42" t="str">
            <v>51% of notes</v>
          </cell>
        </row>
      </sheetData>
      <sheetData sheetId="21" refreshError="1">
        <row r="2">
          <cell r="D2" t="str">
            <v xml:space="preserve">Selected Security Values </v>
          </cell>
          <cell r="J2" t="str">
            <v>Date</v>
          </cell>
          <cell r="L2" t="str">
            <v>Unit Price</v>
          </cell>
          <cell r="N2" t="str">
            <v>Common Share</v>
          </cell>
        </row>
        <row r="3">
          <cell r="D3" t="str">
            <v>Average during Exchange</v>
          </cell>
          <cell r="F3">
            <v>1</v>
          </cell>
          <cell r="J3" t="str">
            <v>Average during Exchange</v>
          </cell>
          <cell r="L3">
            <v>11.336296296296293</v>
          </cell>
          <cell r="N3">
            <v>7.4111111111111123</v>
          </cell>
        </row>
        <row r="4">
          <cell r="I4">
            <v>39293</v>
          </cell>
          <cell r="J4" t="str">
            <v>Actual at start of Exchange</v>
          </cell>
          <cell r="L4">
            <v>11.95</v>
          </cell>
          <cell r="N4">
            <v>8.5</v>
          </cell>
        </row>
        <row r="5">
          <cell r="I5">
            <v>39329</v>
          </cell>
          <cell r="J5" t="str">
            <v>Actual at end of Exchange</v>
          </cell>
          <cell r="L5">
            <v>11.19</v>
          </cell>
          <cell r="N5">
            <v>6.75</v>
          </cell>
        </row>
        <row r="6">
          <cell r="J6" t="str">
            <v>Selected Value:</v>
          </cell>
          <cell r="L6">
            <v>11.336296296296293</v>
          </cell>
          <cell r="N6">
            <v>7.4111111111111123</v>
          </cell>
        </row>
        <row r="8">
          <cell r="L8">
            <v>39263</v>
          </cell>
          <cell r="N8">
            <v>39329</v>
          </cell>
        </row>
        <row r="10">
          <cell r="J10" t="str">
            <v>Common Shares</v>
          </cell>
        </row>
        <row r="11">
          <cell r="J11" t="str">
            <v>From Original IPS Units</v>
          </cell>
          <cell r="L11">
            <v>23718554</v>
          </cell>
          <cell r="N11">
            <v>23718554</v>
          </cell>
        </row>
        <row r="12">
          <cell r="J12" t="str">
            <v>Shares Issued from Exchange</v>
          </cell>
          <cell r="L12">
            <v>0</v>
          </cell>
          <cell r="N12">
            <v>7969609</v>
          </cell>
        </row>
        <row r="13">
          <cell r="J13" t="str">
            <v>Total Common Shares</v>
          </cell>
          <cell r="L13">
            <v>23718554</v>
          </cell>
          <cell r="N13">
            <v>31688163</v>
          </cell>
        </row>
        <row r="15">
          <cell r="J15" t="str">
            <v>Outstanding Sub-notes from IPS</v>
          </cell>
          <cell r="L15">
            <v>89.881239000000008</v>
          </cell>
          <cell r="N15">
            <v>44.081239000000011</v>
          </cell>
          <cell r="O15">
            <v>45.8</v>
          </cell>
        </row>
        <row r="17">
          <cell r="J17" t="str">
            <v>Annual Distributions:</v>
          </cell>
        </row>
        <row r="18">
          <cell r="J18" t="str">
            <v>Interest Rate</v>
          </cell>
          <cell r="L18">
            <v>0.14000000000000001</v>
          </cell>
          <cell r="N18">
            <v>0.14000000000000001</v>
          </cell>
        </row>
        <row r="19">
          <cell r="J19" t="str">
            <v>Dividends per unit</v>
          </cell>
          <cell r="L19">
            <v>0.55644000000000005</v>
          </cell>
          <cell r="N19">
            <v>0.55644000000000005</v>
          </cell>
        </row>
        <row r="21">
          <cell r="J21" t="str">
            <v>Total Annual Distributions:</v>
          </cell>
          <cell r="L21">
            <v>25.781325647760003</v>
          </cell>
          <cell r="N21">
            <v>23.803934879720003</v>
          </cell>
        </row>
        <row r="24">
          <cell r="L24" t="str">
            <v>Pre-Exchange</v>
          </cell>
          <cell r="N24" t="str">
            <v>Post-Exchange</v>
          </cell>
        </row>
        <row r="26">
          <cell r="J26" t="str">
            <v>Number of Common Shares</v>
          </cell>
          <cell r="L26">
            <v>1</v>
          </cell>
          <cell r="N26">
            <v>1.67</v>
          </cell>
        </row>
        <row r="27">
          <cell r="J27" t="str">
            <v>Average Value of Investment(1)</v>
          </cell>
          <cell r="L27">
            <v>11.336296296296293</v>
          </cell>
          <cell r="N27">
            <v>12.376555555555557</v>
          </cell>
        </row>
        <row r="29">
          <cell r="J29" t="str">
            <v>Sub-note Face Value</v>
          </cell>
          <cell r="L29">
            <v>3.847</v>
          </cell>
          <cell r="N29">
            <v>0</v>
          </cell>
        </row>
        <row r="30">
          <cell r="J30" t="str">
            <v>Interest Rate</v>
          </cell>
          <cell r="L30">
            <v>0.14000000000000001</v>
          </cell>
          <cell r="N30">
            <v>0.14000000000000001</v>
          </cell>
        </row>
        <row r="32">
          <cell r="D32" t="str">
            <v>FY2007</v>
          </cell>
          <cell r="J32" t="str">
            <v>Pre-Tax Distributions</v>
          </cell>
        </row>
        <row r="33">
          <cell r="D33" t="str">
            <v>Dividend per Common Share</v>
          </cell>
          <cell r="F33">
            <v>0.55644000000000005</v>
          </cell>
          <cell r="J33" t="str">
            <v>Dividend Income</v>
          </cell>
          <cell r="L33">
            <v>0.55644000000000005</v>
          </cell>
          <cell r="N33">
            <v>0.92925480000000005</v>
          </cell>
        </row>
        <row r="34">
          <cell r="D34" t="str">
            <v>Interest per IPS</v>
          </cell>
          <cell r="F34">
            <v>0.53857999999999995</v>
          </cell>
          <cell r="J34" t="str">
            <v>Interest Income</v>
          </cell>
          <cell r="L34">
            <v>0.53858000000000006</v>
          </cell>
          <cell r="N34">
            <v>0</v>
          </cell>
        </row>
        <row r="35">
          <cell r="J35" t="str">
            <v>Total Pre-Tax Distributions</v>
          </cell>
          <cell r="L35">
            <v>1.0950200000000001</v>
          </cell>
          <cell r="N35">
            <v>0.92925480000000005</v>
          </cell>
        </row>
        <row r="37">
          <cell r="J37" t="str">
            <v>Dividend Tax Rate</v>
          </cell>
          <cell r="L37">
            <v>0.23</v>
          </cell>
          <cell r="N37">
            <v>0.23</v>
          </cell>
        </row>
        <row r="38">
          <cell r="J38" t="str">
            <v>Interest Income Tax Rate</v>
          </cell>
          <cell r="L38">
            <v>0.46</v>
          </cell>
          <cell r="N38">
            <v>0.46</v>
          </cell>
        </row>
        <row r="40">
          <cell r="J40" t="str">
            <v>After-Tax Distributions</v>
          </cell>
        </row>
        <row r="41">
          <cell r="J41" t="str">
            <v>Dividend Income</v>
          </cell>
          <cell r="L41">
            <v>0.42845880000000003</v>
          </cell>
          <cell r="N41">
            <v>0.715526196</v>
          </cell>
        </row>
        <row r="42">
          <cell r="J42" t="str">
            <v>Interest Income</v>
          </cell>
          <cell r="L42">
            <v>0.29083320000000007</v>
          </cell>
          <cell r="N42">
            <v>0</v>
          </cell>
        </row>
        <row r="43">
          <cell r="J43" t="str">
            <v>Total After-Tax Distributions</v>
          </cell>
          <cell r="L43">
            <v>0.71929200000000004</v>
          </cell>
          <cell r="N43">
            <v>0.715526196</v>
          </cell>
        </row>
        <row r="45">
          <cell r="J45" t="str">
            <v>Yield</v>
          </cell>
        </row>
        <row r="46">
          <cell r="J46" t="str">
            <v>Pre-Tax</v>
          </cell>
          <cell r="L46">
            <v>9.659415838996345E-2</v>
          </cell>
          <cell r="N46">
            <v>7.508185907046476E-2</v>
          </cell>
        </row>
        <row r="47">
          <cell r="J47" t="str">
            <v>After-Tax</v>
          </cell>
          <cell r="L47">
            <v>6.3450352848928401E-2</v>
          </cell>
          <cell r="N47">
            <v>5.7813031484257864E-2</v>
          </cell>
        </row>
        <row r="51">
          <cell r="J51" t="str">
            <v>As at July 30th, 2007:</v>
          </cell>
        </row>
        <row r="53">
          <cell r="J53" t="str">
            <v>Sub-note Face Value</v>
          </cell>
          <cell r="N53">
            <v>3.847</v>
          </cell>
        </row>
        <row r="54">
          <cell r="J54" t="str">
            <v>NPV of Sub-note assuming Retraction in Dec/09</v>
          </cell>
          <cell r="N54">
            <v>4.7997957071988724</v>
          </cell>
        </row>
        <row r="56">
          <cell r="J56" t="str">
            <v>Common Share Price</v>
          </cell>
          <cell r="N56">
            <v>8.5</v>
          </cell>
        </row>
        <row r="57">
          <cell r="J57" t="str">
            <v>Number of Shares Exchangeable for Sub-note</v>
          </cell>
          <cell r="N57">
            <v>0.67</v>
          </cell>
        </row>
        <row r="58">
          <cell r="J58" t="str">
            <v>Value of Exchanged Sub-note</v>
          </cell>
          <cell r="N58">
            <v>5.6950000000000003</v>
          </cell>
        </row>
        <row r="60">
          <cell r="J60" t="str">
            <v>Increase in Shareholder Value from Exchange</v>
          </cell>
          <cell r="N60">
            <v>0.8952042928011279</v>
          </cell>
        </row>
        <row r="62">
          <cell r="J62" t="str">
            <v>(1) As at July 30, 2006</v>
          </cell>
        </row>
      </sheetData>
      <sheetData sheetId="22" refreshError="1">
        <row r="1">
          <cell r="L1" t="str">
            <v>Units</v>
          </cell>
          <cell r="M1" t="str">
            <v>Shares</v>
          </cell>
        </row>
        <row r="2">
          <cell r="K2" t="str">
            <v>LTM</v>
          </cell>
          <cell r="L2">
            <v>8728473</v>
          </cell>
          <cell r="M2">
            <v>487747</v>
          </cell>
        </row>
        <row r="3">
          <cell r="D3">
            <v>2</v>
          </cell>
          <cell r="F3">
            <v>7</v>
          </cell>
          <cell r="H3">
            <v>4</v>
          </cell>
          <cell r="I3">
            <v>9</v>
          </cell>
          <cell r="K3" t="str">
            <v>Last Month</v>
          </cell>
          <cell r="L3">
            <v>17463.217391304348</v>
          </cell>
          <cell r="M3">
            <v>8874.4782608695659</v>
          </cell>
        </row>
        <row r="4">
          <cell r="D4" t="str">
            <v>Share Price</v>
          </cell>
          <cell r="E4" t="str">
            <v>Implied Share Price</v>
          </cell>
          <cell r="F4" t="str">
            <v>Unit Price</v>
          </cell>
          <cell r="G4" t="str">
            <v>Volume</v>
          </cell>
          <cell r="H4" t="str">
            <v>Share Volume</v>
          </cell>
          <cell r="I4" t="str">
            <v>Unit Volume</v>
          </cell>
        </row>
        <row r="5">
          <cell r="C5">
            <v>38718</v>
          </cell>
          <cell r="E5">
            <v>9.5530000000000008</v>
          </cell>
          <cell r="F5">
            <v>13.4</v>
          </cell>
          <cell r="G5">
            <v>15700</v>
          </cell>
          <cell r="I5">
            <v>15700</v>
          </cell>
          <cell r="K5">
            <v>39005</v>
          </cell>
          <cell r="L5">
            <v>11226</v>
          </cell>
          <cell r="M5">
            <v>0</v>
          </cell>
        </row>
        <row r="6">
          <cell r="C6">
            <v>38719</v>
          </cell>
          <cell r="E6">
            <v>9.5530000000000008</v>
          </cell>
          <cell r="F6">
            <v>13.4</v>
          </cell>
          <cell r="G6">
            <v>15700</v>
          </cell>
          <cell r="I6">
            <v>15700</v>
          </cell>
          <cell r="K6">
            <v>39006</v>
          </cell>
          <cell r="L6">
            <v>10800</v>
          </cell>
          <cell r="M6">
            <v>0</v>
          </cell>
        </row>
        <row r="7">
          <cell r="C7">
            <v>38720</v>
          </cell>
          <cell r="E7">
            <v>9.5530000000000008</v>
          </cell>
          <cell r="F7">
            <v>13.4</v>
          </cell>
          <cell r="G7">
            <v>2550</v>
          </cell>
          <cell r="I7">
            <v>2550</v>
          </cell>
          <cell r="K7">
            <v>39007</v>
          </cell>
          <cell r="L7">
            <v>85680</v>
          </cell>
          <cell r="M7">
            <v>0</v>
          </cell>
        </row>
        <row r="8">
          <cell r="C8">
            <v>38721</v>
          </cell>
          <cell r="E8">
            <v>9.7030000000000012</v>
          </cell>
          <cell r="F8">
            <v>13.55</v>
          </cell>
          <cell r="G8">
            <v>1810</v>
          </cell>
          <cell r="I8">
            <v>1810</v>
          </cell>
          <cell r="K8">
            <v>39008</v>
          </cell>
          <cell r="L8">
            <v>19600</v>
          </cell>
          <cell r="M8">
            <v>0</v>
          </cell>
        </row>
        <row r="9">
          <cell r="C9">
            <v>38722</v>
          </cell>
          <cell r="E9">
            <v>9.7030000000000012</v>
          </cell>
          <cell r="F9">
            <v>13.55</v>
          </cell>
          <cell r="G9">
            <v>1810</v>
          </cell>
          <cell r="I9">
            <v>1810</v>
          </cell>
          <cell r="K9">
            <v>39009</v>
          </cell>
          <cell r="L9">
            <v>10295</v>
          </cell>
          <cell r="M9">
            <v>0</v>
          </cell>
        </row>
        <row r="10">
          <cell r="C10">
            <v>38723</v>
          </cell>
          <cell r="E10">
            <v>9.673</v>
          </cell>
          <cell r="F10">
            <v>13.52</v>
          </cell>
          <cell r="G10">
            <v>3500</v>
          </cell>
          <cell r="I10">
            <v>3500</v>
          </cell>
          <cell r="K10">
            <v>39010</v>
          </cell>
          <cell r="L10">
            <v>10702</v>
          </cell>
          <cell r="M10">
            <v>0</v>
          </cell>
        </row>
        <row r="11">
          <cell r="C11">
            <v>38726</v>
          </cell>
          <cell r="E11">
            <v>9.5730000000000004</v>
          </cell>
          <cell r="F11">
            <v>13.42</v>
          </cell>
          <cell r="G11">
            <v>25962</v>
          </cell>
          <cell r="I11">
            <v>25962</v>
          </cell>
          <cell r="K11">
            <v>39013</v>
          </cell>
          <cell r="L11">
            <v>11381</v>
          </cell>
          <cell r="M11">
            <v>0</v>
          </cell>
        </row>
        <row r="12">
          <cell r="C12">
            <v>38727</v>
          </cell>
          <cell r="E12">
            <v>9.6029999999999998</v>
          </cell>
          <cell r="F12">
            <v>13.45</v>
          </cell>
          <cell r="G12">
            <v>9395</v>
          </cell>
          <cell r="I12">
            <v>9395</v>
          </cell>
          <cell r="K12">
            <v>39014</v>
          </cell>
          <cell r="L12">
            <v>10000</v>
          </cell>
          <cell r="M12">
            <v>0</v>
          </cell>
        </row>
        <row r="13">
          <cell r="C13">
            <v>38728</v>
          </cell>
          <cell r="E13">
            <v>9.6029999999999998</v>
          </cell>
          <cell r="F13">
            <v>13.45</v>
          </cell>
          <cell r="G13">
            <v>11859</v>
          </cell>
          <cell r="I13">
            <v>11859</v>
          </cell>
          <cell r="K13">
            <v>39015</v>
          </cell>
          <cell r="L13">
            <v>1026</v>
          </cell>
          <cell r="M13">
            <v>0</v>
          </cell>
        </row>
        <row r="14">
          <cell r="C14">
            <v>38729</v>
          </cell>
          <cell r="E14">
            <v>9.5830000000000002</v>
          </cell>
          <cell r="F14">
            <v>13.43</v>
          </cell>
          <cell r="G14">
            <v>10130</v>
          </cell>
          <cell r="I14">
            <v>10130</v>
          </cell>
          <cell r="K14">
            <v>39016</v>
          </cell>
          <cell r="L14">
            <v>27900</v>
          </cell>
          <cell r="M14">
            <v>0</v>
          </cell>
        </row>
        <row r="15">
          <cell r="C15">
            <v>38730</v>
          </cell>
          <cell r="E15">
            <v>9.5030000000000001</v>
          </cell>
          <cell r="F15">
            <v>13.35</v>
          </cell>
          <cell r="G15">
            <v>15300</v>
          </cell>
          <cell r="I15">
            <v>15300</v>
          </cell>
          <cell r="K15">
            <v>39017</v>
          </cell>
          <cell r="L15">
            <v>6412</v>
          </cell>
          <cell r="M15">
            <v>0</v>
          </cell>
        </row>
        <row r="16">
          <cell r="C16">
            <v>38733</v>
          </cell>
          <cell r="E16">
            <v>9.6029999999999998</v>
          </cell>
          <cell r="F16">
            <v>13.45</v>
          </cell>
          <cell r="G16">
            <v>13285</v>
          </cell>
          <cell r="I16">
            <v>13285</v>
          </cell>
          <cell r="K16">
            <v>39020</v>
          </cell>
          <cell r="L16">
            <v>13025</v>
          </cell>
          <cell r="M16">
            <v>0</v>
          </cell>
        </row>
        <row r="17">
          <cell r="C17">
            <v>38734</v>
          </cell>
          <cell r="E17">
            <v>9.7030000000000012</v>
          </cell>
          <cell r="F17">
            <v>13.55</v>
          </cell>
          <cell r="G17">
            <v>35915</v>
          </cell>
          <cell r="I17">
            <v>35915</v>
          </cell>
          <cell r="K17">
            <v>39021</v>
          </cell>
          <cell r="L17">
            <v>4327</v>
          </cell>
          <cell r="M17">
            <v>0</v>
          </cell>
        </row>
        <row r="18">
          <cell r="C18">
            <v>38735</v>
          </cell>
          <cell r="E18">
            <v>9.7530000000000001</v>
          </cell>
          <cell r="F18">
            <v>13.6</v>
          </cell>
          <cell r="G18">
            <v>11700</v>
          </cell>
          <cell r="I18">
            <v>11700</v>
          </cell>
          <cell r="K18">
            <v>39022</v>
          </cell>
          <cell r="L18">
            <v>305332</v>
          </cell>
          <cell r="M18">
            <v>0</v>
          </cell>
        </row>
        <row r="19">
          <cell r="C19">
            <v>38736</v>
          </cell>
          <cell r="E19">
            <v>9.5530000000000008</v>
          </cell>
          <cell r="F19">
            <v>13.4</v>
          </cell>
          <cell r="G19">
            <v>2700</v>
          </cell>
          <cell r="I19">
            <v>2700</v>
          </cell>
          <cell r="K19">
            <v>39023</v>
          </cell>
          <cell r="L19">
            <v>266705</v>
          </cell>
          <cell r="M19">
            <v>200</v>
          </cell>
        </row>
        <row r="20">
          <cell r="C20">
            <v>38737</v>
          </cell>
          <cell r="E20">
            <v>9.4830000000000005</v>
          </cell>
          <cell r="F20">
            <v>13.33</v>
          </cell>
          <cell r="G20">
            <v>9860</v>
          </cell>
          <cell r="I20">
            <v>9860</v>
          </cell>
          <cell r="K20">
            <v>39024</v>
          </cell>
          <cell r="L20">
            <v>42950</v>
          </cell>
          <cell r="M20">
            <v>200</v>
          </cell>
        </row>
        <row r="21">
          <cell r="C21">
            <v>38740</v>
          </cell>
          <cell r="E21">
            <v>9.4030000000000005</v>
          </cell>
          <cell r="F21">
            <v>13.25</v>
          </cell>
          <cell r="G21">
            <v>14945</v>
          </cell>
          <cell r="I21">
            <v>14945</v>
          </cell>
          <cell r="K21">
            <v>39027</v>
          </cell>
          <cell r="L21">
            <v>23100</v>
          </cell>
          <cell r="M21">
            <v>200</v>
          </cell>
        </row>
        <row r="22">
          <cell r="C22">
            <v>38741</v>
          </cell>
          <cell r="E22">
            <v>9.5830000000000002</v>
          </cell>
          <cell r="F22">
            <v>13.43</v>
          </cell>
          <cell r="G22">
            <v>3850</v>
          </cell>
          <cell r="I22">
            <v>3850</v>
          </cell>
          <cell r="K22">
            <v>39028</v>
          </cell>
          <cell r="L22">
            <v>98495</v>
          </cell>
          <cell r="M22">
            <v>200</v>
          </cell>
        </row>
        <row r="23">
          <cell r="C23">
            <v>38742</v>
          </cell>
          <cell r="E23">
            <v>9.6530000000000005</v>
          </cell>
          <cell r="F23">
            <v>13.5</v>
          </cell>
          <cell r="G23">
            <v>6202</v>
          </cell>
          <cell r="I23">
            <v>6202</v>
          </cell>
          <cell r="K23">
            <v>39029</v>
          </cell>
          <cell r="L23">
            <v>177550</v>
          </cell>
          <cell r="M23">
            <v>200</v>
          </cell>
        </row>
        <row r="24">
          <cell r="C24">
            <v>38743</v>
          </cell>
          <cell r="E24">
            <v>9.6530000000000005</v>
          </cell>
          <cell r="F24">
            <v>13.5</v>
          </cell>
          <cell r="G24">
            <v>16946</v>
          </cell>
          <cell r="I24">
            <v>16946</v>
          </cell>
          <cell r="K24">
            <v>39030</v>
          </cell>
          <cell r="L24">
            <v>244750</v>
          </cell>
          <cell r="M24">
            <v>200</v>
          </cell>
        </row>
        <row r="25">
          <cell r="C25">
            <v>38744</v>
          </cell>
          <cell r="E25">
            <v>9.543000000000001</v>
          </cell>
          <cell r="F25">
            <v>13.39</v>
          </cell>
          <cell r="G25">
            <v>3205</v>
          </cell>
          <cell r="I25">
            <v>3205</v>
          </cell>
          <cell r="K25">
            <v>39031</v>
          </cell>
          <cell r="L25">
            <v>492200</v>
          </cell>
          <cell r="M25">
            <v>200</v>
          </cell>
        </row>
        <row r="26">
          <cell r="C26">
            <v>38747</v>
          </cell>
          <cell r="E26">
            <v>9.4530000000000012</v>
          </cell>
          <cell r="F26">
            <v>13.3</v>
          </cell>
          <cell r="G26">
            <v>15900</v>
          </cell>
          <cell r="I26">
            <v>15900</v>
          </cell>
          <cell r="K26">
            <v>39034</v>
          </cell>
          <cell r="L26">
            <v>1890</v>
          </cell>
          <cell r="M26">
            <v>200</v>
          </cell>
        </row>
        <row r="27">
          <cell r="C27">
            <v>38748</v>
          </cell>
          <cell r="E27">
            <v>9.5530000000000008</v>
          </cell>
          <cell r="F27">
            <v>13.4</v>
          </cell>
          <cell r="G27">
            <v>2700</v>
          </cell>
          <cell r="I27">
            <v>2700</v>
          </cell>
          <cell r="K27">
            <v>39035</v>
          </cell>
          <cell r="L27">
            <v>5694</v>
          </cell>
          <cell r="M27">
            <v>200</v>
          </cell>
        </row>
        <row r="28">
          <cell r="C28">
            <v>38749</v>
          </cell>
          <cell r="E28">
            <v>9.593</v>
          </cell>
          <cell r="F28">
            <v>13.44</v>
          </cell>
          <cell r="G28">
            <v>25400</v>
          </cell>
          <cell r="I28">
            <v>25400</v>
          </cell>
          <cell r="K28">
            <v>39036</v>
          </cell>
          <cell r="L28">
            <v>49634</v>
          </cell>
          <cell r="M28">
            <v>200</v>
          </cell>
        </row>
        <row r="29">
          <cell r="C29">
            <v>38750</v>
          </cell>
          <cell r="E29">
            <v>9.6029999999999998</v>
          </cell>
          <cell r="F29">
            <v>13.45</v>
          </cell>
          <cell r="G29">
            <v>720</v>
          </cell>
          <cell r="I29">
            <v>720</v>
          </cell>
          <cell r="K29">
            <v>39037</v>
          </cell>
          <cell r="L29">
            <v>308803</v>
          </cell>
          <cell r="M29">
            <v>200</v>
          </cell>
        </row>
        <row r="30">
          <cell r="C30">
            <v>38751</v>
          </cell>
          <cell r="E30">
            <v>9.5530000000000008</v>
          </cell>
          <cell r="F30">
            <v>13.4</v>
          </cell>
          <cell r="G30">
            <v>9500</v>
          </cell>
          <cell r="I30">
            <v>9500</v>
          </cell>
          <cell r="K30">
            <v>39038</v>
          </cell>
          <cell r="L30">
            <v>17970</v>
          </cell>
          <cell r="M30">
            <v>825</v>
          </cell>
        </row>
        <row r="31">
          <cell r="C31">
            <v>38754</v>
          </cell>
          <cell r="E31">
            <v>9.5530000000000008</v>
          </cell>
          <cell r="F31">
            <v>13.4</v>
          </cell>
          <cell r="G31">
            <v>8600</v>
          </cell>
          <cell r="I31">
            <v>8600</v>
          </cell>
          <cell r="K31">
            <v>39041</v>
          </cell>
          <cell r="L31">
            <v>11976</v>
          </cell>
          <cell r="M31">
            <v>400</v>
          </cell>
        </row>
        <row r="32">
          <cell r="C32">
            <v>38755</v>
          </cell>
          <cell r="E32">
            <v>9.6029999999999998</v>
          </cell>
          <cell r="F32">
            <v>13.45</v>
          </cell>
          <cell r="G32">
            <v>6350</v>
          </cell>
          <cell r="I32">
            <v>6350</v>
          </cell>
          <cell r="K32">
            <v>39042</v>
          </cell>
          <cell r="L32">
            <v>17197</v>
          </cell>
          <cell r="M32">
            <v>400</v>
          </cell>
        </row>
        <row r="33">
          <cell r="C33">
            <v>38756</v>
          </cell>
          <cell r="E33">
            <v>9.4030000000000005</v>
          </cell>
          <cell r="F33">
            <v>13.25</v>
          </cell>
          <cell r="G33">
            <v>357400</v>
          </cell>
          <cell r="I33">
            <v>357400</v>
          </cell>
          <cell r="K33">
            <v>39043</v>
          </cell>
          <cell r="L33">
            <v>10700</v>
          </cell>
          <cell r="M33">
            <v>400</v>
          </cell>
        </row>
        <row r="34">
          <cell r="C34">
            <v>38757</v>
          </cell>
          <cell r="E34">
            <v>9.6029999999999998</v>
          </cell>
          <cell r="F34">
            <v>13.45</v>
          </cell>
          <cell r="G34">
            <v>60440</v>
          </cell>
          <cell r="I34">
            <v>60440</v>
          </cell>
          <cell r="K34">
            <v>39044</v>
          </cell>
          <cell r="L34">
            <v>5400</v>
          </cell>
          <cell r="M34">
            <v>400</v>
          </cell>
        </row>
        <row r="35">
          <cell r="C35">
            <v>38758</v>
          </cell>
          <cell r="E35">
            <v>9.6530000000000005</v>
          </cell>
          <cell r="F35">
            <v>13.5</v>
          </cell>
          <cell r="G35">
            <v>14360</v>
          </cell>
          <cell r="I35">
            <v>14360</v>
          </cell>
          <cell r="K35">
            <v>39045</v>
          </cell>
          <cell r="L35">
            <v>9081</v>
          </cell>
          <cell r="M35">
            <v>400</v>
          </cell>
        </row>
        <row r="36">
          <cell r="C36">
            <v>38761</v>
          </cell>
          <cell r="E36">
            <v>9.8030000000000008</v>
          </cell>
          <cell r="F36">
            <v>13.65</v>
          </cell>
          <cell r="G36">
            <v>5300</v>
          </cell>
          <cell r="I36">
            <v>5300</v>
          </cell>
          <cell r="K36">
            <v>39048</v>
          </cell>
          <cell r="L36">
            <v>56615</v>
          </cell>
          <cell r="M36">
            <v>125</v>
          </cell>
        </row>
        <row r="37">
          <cell r="C37">
            <v>38762</v>
          </cell>
          <cell r="E37">
            <v>9.6330000000000009</v>
          </cell>
          <cell r="F37">
            <v>13.48</v>
          </cell>
          <cell r="G37">
            <v>62289</v>
          </cell>
          <cell r="I37">
            <v>62289</v>
          </cell>
          <cell r="K37">
            <v>39049</v>
          </cell>
          <cell r="L37">
            <v>11476</v>
          </cell>
          <cell r="M37">
            <v>125</v>
          </cell>
        </row>
        <row r="38">
          <cell r="C38">
            <v>38763</v>
          </cell>
          <cell r="E38">
            <v>9.4930000000000003</v>
          </cell>
          <cell r="F38">
            <v>13.34</v>
          </cell>
          <cell r="G38">
            <v>4015</v>
          </cell>
          <cell r="I38">
            <v>4015</v>
          </cell>
          <cell r="K38">
            <v>39050</v>
          </cell>
          <cell r="L38">
            <v>15318</v>
          </cell>
          <cell r="M38">
            <v>500</v>
          </cell>
        </row>
        <row r="39">
          <cell r="C39">
            <v>38764</v>
          </cell>
          <cell r="E39">
            <v>9.5030000000000001</v>
          </cell>
          <cell r="F39">
            <v>13.35</v>
          </cell>
          <cell r="G39">
            <v>3740</v>
          </cell>
          <cell r="I39">
            <v>3740</v>
          </cell>
          <cell r="K39">
            <v>39051</v>
          </cell>
          <cell r="L39">
            <v>74247</v>
          </cell>
          <cell r="M39">
            <v>500</v>
          </cell>
        </row>
        <row r="40">
          <cell r="C40">
            <v>38765</v>
          </cell>
          <cell r="E40">
            <v>9.6029999999999998</v>
          </cell>
          <cell r="F40">
            <v>13.45</v>
          </cell>
          <cell r="G40">
            <v>47900</v>
          </cell>
          <cell r="I40">
            <v>47900</v>
          </cell>
          <cell r="K40">
            <v>39052</v>
          </cell>
          <cell r="L40">
            <v>114835</v>
          </cell>
          <cell r="M40">
            <v>500</v>
          </cell>
        </row>
        <row r="41">
          <cell r="C41">
            <v>38768</v>
          </cell>
          <cell r="E41">
            <v>9.5830000000000002</v>
          </cell>
          <cell r="F41">
            <v>13.43</v>
          </cell>
          <cell r="G41">
            <v>1890</v>
          </cell>
          <cell r="I41">
            <v>1890</v>
          </cell>
          <cell r="K41">
            <v>39055</v>
          </cell>
          <cell r="L41">
            <v>31400</v>
          </cell>
          <cell r="M41">
            <v>500</v>
          </cell>
        </row>
        <row r="42">
          <cell r="C42">
            <v>38769</v>
          </cell>
          <cell r="E42">
            <v>9.5830000000000002</v>
          </cell>
          <cell r="F42">
            <v>13.43</v>
          </cell>
          <cell r="G42">
            <v>10</v>
          </cell>
          <cell r="I42">
            <v>10</v>
          </cell>
          <cell r="K42">
            <v>39056</v>
          </cell>
          <cell r="L42">
            <v>6575</v>
          </cell>
          <cell r="M42">
            <v>500</v>
          </cell>
        </row>
        <row r="43">
          <cell r="C43">
            <v>38770</v>
          </cell>
          <cell r="E43">
            <v>9.4030000000000005</v>
          </cell>
          <cell r="F43">
            <v>13.25</v>
          </cell>
          <cell r="G43">
            <v>56795</v>
          </cell>
          <cell r="I43">
            <v>56795</v>
          </cell>
          <cell r="K43">
            <v>39057</v>
          </cell>
          <cell r="L43">
            <v>4850</v>
          </cell>
          <cell r="M43">
            <v>500</v>
          </cell>
        </row>
        <row r="44">
          <cell r="C44">
            <v>38771</v>
          </cell>
          <cell r="E44">
            <v>9.2530000000000001</v>
          </cell>
          <cell r="F44">
            <v>13.1</v>
          </cell>
          <cell r="G44">
            <v>136095</v>
          </cell>
          <cell r="I44">
            <v>136095</v>
          </cell>
          <cell r="K44">
            <v>39058</v>
          </cell>
          <cell r="L44">
            <v>115339</v>
          </cell>
          <cell r="M44">
            <v>500</v>
          </cell>
        </row>
        <row r="45">
          <cell r="C45">
            <v>38772</v>
          </cell>
          <cell r="E45">
            <v>9.4530000000000012</v>
          </cell>
          <cell r="F45">
            <v>13.3</v>
          </cell>
          <cell r="G45">
            <v>7902</v>
          </cell>
          <cell r="I45">
            <v>7902</v>
          </cell>
          <cell r="K45">
            <v>39059</v>
          </cell>
          <cell r="L45">
            <v>47050</v>
          </cell>
          <cell r="M45">
            <v>500</v>
          </cell>
        </row>
        <row r="46">
          <cell r="C46">
            <v>38775</v>
          </cell>
          <cell r="E46">
            <v>9.4130000000000003</v>
          </cell>
          <cell r="F46">
            <v>13.26</v>
          </cell>
          <cell r="G46">
            <v>2360</v>
          </cell>
          <cell r="I46">
            <v>2360</v>
          </cell>
          <cell r="K46">
            <v>39062</v>
          </cell>
          <cell r="L46">
            <v>67410</v>
          </cell>
          <cell r="M46">
            <v>500</v>
          </cell>
        </row>
        <row r="47">
          <cell r="C47">
            <v>38776</v>
          </cell>
          <cell r="E47">
            <v>9.1530000000000005</v>
          </cell>
          <cell r="F47">
            <v>13</v>
          </cell>
          <cell r="G47">
            <v>6415</v>
          </cell>
          <cell r="I47">
            <v>6415</v>
          </cell>
          <cell r="K47">
            <v>39063</v>
          </cell>
          <cell r="L47">
            <v>27050</v>
          </cell>
          <cell r="M47">
            <v>500</v>
          </cell>
        </row>
        <row r="48">
          <cell r="C48">
            <v>38777</v>
          </cell>
          <cell r="E48">
            <v>9.1530000000000005</v>
          </cell>
          <cell r="F48">
            <v>13</v>
          </cell>
          <cell r="G48">
            <v>93800</v>
          </cell>
          <cell r="I48">
            <v>93800</v>
          </cell>
          <cell r="K48">
            <v>39064</v>
          </cell>
          <cell r="L48">
            <v>1900</v>
          </cell>
          <cell r="M48">
            <v>500</v>
          </cell>
        </row>
        <row r="49">
          <cell r="C49">
            <v>38778</v>
          </cell>
          <cell r="E49">
            <v>9.1029999999999998</v>
          </cell>
          <cell r="F49">
            <v>12.95</v>
          </cell>
          <cell r="G49">
            <v>9885</v>
          </cell>
          <cell r="I49">
            <v>9885</v>
          </cell>
          <cell r="K49">
            <v>39065</v>
          </cell>
          <cell r="L49">
            <v>145044</v>
          </cell>
          <cell r="M49">
            <v>500</v>
          </cell>
        </row>
        <row r="50">
          <cell r="C50">
            <v>38779</v>
          </cell>
          <cell r="E50">
            <v>9.1430000000000007</v>
          </cell>
          <cell r="F50">
            <v>12.99</v>
          </cell>
          <cell r="G50">
            <v>12200</v>
          </cell>
          <cell r="I50">
            <v>12200</v>
          </cell>
          <cell r="K50">
            <v>39066</v>
          </cell>
          <cell r="L50">
            <v>28678</v>
          </cell>
          <cell r="M50">
            <v>500</v>
          </cell>
        </row>
        <row r="51">
          <cell r="C51">
            <v>38782</v>
          </cell>
          <cell r="E51">
            <v>9.0530000000000008</v>
          </cell>
          <cell r="F51">
            <v>12.9</v>
          </cell>
          <cell r="G51">
            <v>3200</v>
          </cell>
          <cell r="I51">
            <v>3200</v>
          </cell>
          <cell r="K51">
            <v>39069</v>
          </cell>
          <cell r="L51">
            <v>231682</v>
          </cell>
          <cell r="M51">
            <v>500</v>
          </cell>
        </row>
        <row r="52">
          <cell r="C52">
            <v>38783</v>
          </cell>
          <cell r="E52">
            <v>8.9530000000000012</v>
          </cell>
          <cell r="F52">
            <v>12.8</v>
          </cell>
          <cell r="G52">
            <v>1305</v>
          </cell>
          <cell r="I52">
            <v>1305</v>
          </cell>
          <cell r="K52">
            <v>39070</v>
          </cell>
          <cell r="L52">
            <v>89313</v>
          </cell>
          <cell r="M52">
            <v>500</v>
          </cell>
        </row>
        <row r="53">
          <cell r="C53">
            <v>38784</v>
          </cell>
          <cell r="E53">
            <v>8.7530000000000001</v>
          </cell>
          <cell r="F53">
            <v>12.6</v>
          </cell>
          <cell r="G53">
            <v>6150</v>
          </cell>
          <cell r="I53">
            <v>6150</v>
          </cell>
          <cell r="K53">
            <v>39071</v>
          </cell>
          <cell r="L53">
            <v>28506</v>
          </cell>
          <cell r="M53">
            <v>500</v>
          </cell>
        </row>
        <row r="54">
          <cell r="C54">
            <v>38785</v>
          </cell>
          <cell r="E54">
            <v>8.9030000000000005</v>
          </cell>
          <cell r="F54">
            <v>12.75</v>
          </cell>
          <cell r="G54">
            <v>8710</v>
          </cell>
          <cell r="I54">
            <v>8710</v>
          </cell>
          <cell r="K54">
            <v>39072</v>
          </cell>
          <cell r="L54">
            <v>7790</v>
          </cell>
          <cell r="M54">
            <v>500</v>
          </cell>
        </row>
        <row r="55">
          <cell r="C55">
            <v>38786</v>
          </cell>
          <cell r="E55">
            <v>8.7230000000000008</v>
          </cell>
          <cell r="F55">
            <v>12.57</v>
          </cell>
          <cell r="G55">
            <v>3400</v>
          </cell>
          <cell r="I55">
            <v>3400</v>
          </cell>
          <cell r="K55">
            <v>39073</v>
          </cell>
          <cell r="L55">
            <v>8911</v>
          </cell>
          <cell r="M55">
            <v>500</v>
          </cell>
        </row>
        <row r="56">
          <cell r="C56">
            <v>38789</v>
          </cell>
          <cell r="E56">
            <v>8.7030000000000012</v>
          </cell>
          <cell r="F56">
            <v>12.55</v>
          </cell>
          <cell r="G56">
            <v>2100</v>
          </cell>
          <cell r="I56">
            <v>2100</v>
          </cell>
          <cell r="K56">
            <v>39076</v>
          </cell>
          <cell r="L56">
            <v>8911</v>
          </cell>
          <cell r="M56">
            <v>500</v>
          </cell>
        </row>
        <row r="57">
          <cell r="C57">
            <v>38790</v>
          </cell>
          <cell r="E57">
            <v>8.7430000000000003</v>
          </cell>
          <cell r="F57">
            <v>12.59</v>
          </cell>
          <cell r="G57">
            <v>3780</v>
          </cell>
          <cell r="I57">
            <v>3780</v>
          </cell>
          <cell r="K57">
            <v>39077</v>
          </cell>
          <cell r="L57">
            <v>8911</v>
          </cell>
          <cell r="M57">
            <v>500</v>
          </cell>
        </row>
        <row r="58">
          <cell r="C58">
            <v>38791</v>
          </cell>
          <cell r="E58">
            <v>8.6330000000000009</v>
          </cell>
          <cell r="F58">
            <v>12.48</v>
          </cell>
          <cell r="G58">
            <v>106290</v>
          </cell>
          <cell r="I58">
            <v>106290</v>
          </cell>
          <cell r="K58">
            <v>39078</v>
          </cell>
          <cell r="L58">
            <v>16792</v>
          </cell>
          <cell r="M58">
            <v>500</v>
          </cell>
        </row>
        <row r="59">
          <cell r="C59">
            <v>38792</v>
          </cell>
          <cell r="E59">
            <v>8.4530000000000012</v>
          </cell>
          <cell r="F59">
            <v>12.3</v>
          </cell>
          <cell r="G59">
            <v>10900</v>
          </cell>
          <cell r="I59">
            <v>10900</v>
          </cell>
          <cell r="K59">
            <v>39079</v>
          </cell>
          <cell r="L59">
            <v>5366</v>
          </cell>
          <cell r="M59">
            <v>500</v>
          </cell>
        </row>
        <row r="60">
          <cell r="C60">
            <v>38793</v>
          </cell>
          <cell r="E60">
            <v>8.673</v>
          </cell>
          <cell r="F60">
            <v>12.52</v>
          </cell>
          <cell r="G60">
            <v>1925</v>
          </cell>
          <cell r="I60">
            <v>1925</v>
          </cell>
          <cell r="K60">
            <v>39080</v>
          </cell>
          <cell r="L60">
            <v>3700</v>
          </cell>
          <cell r="M60">
            <v>500</v>
          </cell>
        </row>
        <row r="61">
          <cell r="C61">
            <v>38796</v>
          </cell>
          <cell r="E61">
            <v>8.4730000000000008</v>
          </cell>
          <cell r="F61">
            <v>12.32</v>
          </cell>
          <cell r="G61">
            <v>700</v>
          </cell>
          <cell r="I61">
            <v>700</v>
          </cell>
          <cell r="K61">
            <v>39083</v>
          </cell>
          <cell r="L61">
            <v>3700</v>
          </cell>
          <cell r="M61">
            <v>500</v>
          </cell>
        </row>
        <row r="62">
          <cell r="C62">
            <v>38797</v>
          </cell>
          <cell r="E62">
            <v>8.1530000000000005</v>
          </cell>
          <cell r="F62">
            <v>12</v>
          </cell>
          <cell r="G62">
            <v>17183</v>
          </cell>
          <cell r="I62">
            <v>17183</v>
          </cell>
          <cell r="K62">
            <v>39084</v>
          </cell>
          <cell r="L62">
            <v>3100</v>
          </cell>
          <cell r="M62">
            <v>500</v>
          </cell>
        </row>
        <row r="63">
          <cell r="C63">
            <v>38798</v>
          </cell>
          <cell r="E63">
            <v>8.1530000000000005</v>
          </cell>
          <cell r="F63">
            <v>12</v>
          </cell>
          <cell r="G63">
            <v>51290</v>
          </cell>
          <cell r="I63">
            <v>51290</v>
          </cell>
          <cell r="K63">
            <v>39085</v>
          </cell>
          <cell r="L63">
            <v>15724</v>
          </cell>
          <cell r="M63">
            <v>500</v>
          </cell>
        </row>
        <row r="64">
          <cell r="C64">
            <v>38799</v>
          </cell>
          <cell r="E64">
            <v>8.4329999999999998</v>
          </cell>
          <cell r="F64">
            <v>12.28</v>
          </cell>
          <cell r="G64">
            <v>5000</v>
          </cell>
          <cell r="I64">
            <v>5000</v>
          </cell>
          <cell r="K64">
            <v>39086</v>
          </cell>
          <cell r="L64">
            <v>2369</v>
          </cell>
          <cell r="M64">
            <v>500</v>
          </cell>
        </row>
        <row r="65">
          <cell r="C65">
            <v>38800</v>
          </cell>
          <cell r="E65">
            <v>8.4329999999999998</v>
          </cell>
          <cell r="F65">
            <v>12.28</v>
          </cell>
          <cell r="G65">
            <v>651002</v>
          </cell>
          <cell r="I65">
            <v>651002</v>
          </cell>
          <cell r="K65">
            <v>39087</v>
          </cell>
          <cell r="L65">
            <v>4100</v>
          </cell>
          <cell r="M65">
            <v>500</v>
          </cell>
        </row>
        <row r="66">
          <cell r="C66">
            <v>38803</v>
          </cell>
          <cell r="E66">
            <v>8.2030000000000012</v>
          </cell>
          <cell r="F66">
            <v>12.05</v>
          </cell>
          <cell r="G66">
            <v>11565</v>
          </cell>
          <cell r="I66">
            <v>11565</v>
          </cell>
          <cell r="K66">
            <v>39090</v>
          </cell>
          <cell r="L66">
            <v>1018</v>
          </cell>
          <cell r="M66">
            <v>500</v>
          </cell>
        </row>
        <row r="67">
          <cell r="C67">
            <v>38804</v>
          </cell>
          <cell r="E67">
            <v>8.3030000000000008</v>
          </cell>
          <cell r="F67">
            <v>12.15</v>
          </cell>
          <cell r="G67">
            <v>1715</v>
          </cell>
          <cell r="I67">
            <v>1715</v>
          </cell>
          <cell r="K67">
            <v>39091</v>
          </cell>
          <cell r="L67">
            <v>14617</v>
          </cell>
          <cell r="M67">
            <v>500</v>
          </cell>
        </row>
        <row r="68">
          <cell r="C68">
            <v>38805</v>
          </cell>
          <cell r="E68">
            <v>8.2030000000000012</v>
          </cell>
          <cell r="F68">
            <v>12.05</v>
          </cell>
          <cell r="G68">
            <v>7850</v>
          </cell>
          <cell r="I68">
            <v>7850</v>
          </cell>
          <cell r="K68">
            <v>39092</v>
          </cell>
          <cell r="L68">
            <v>38590</v>
          </cell>
          <cell r="M68">
            <v>500</v>
          </cell>
        </row>
        <row r="69">
          <cell r="C69">
            <v>38806</v>
          </cell>
          <cell r="E69">
            <v>8.2030000000000012</v>
          </cell>
          <cell r="F69">
            <v>12.05</v>
          </cell>
          <cell r="G69">
            <v>100600</v>
          </cell>
          <cell r="I69">
            <v>100600</v>
          </cell>
          <cell r="K69">
            <v>39093</v>
          </cell>
          <cell r="L69">
            <v>4101</v>
          </cell>
          <cell r="M69">
            <v>500</v>
          </cell>
        </row>
        <row r="70">
          <cell r="C70">
            <v>38807</v>
          </cell>
          <cell r="E70">
            <v>8.1530000000000005</v>
          </cell>
          <cell r="F70">
            <v>12</v>
          </cell>
          <cell r="G70">
            <v>55690</v>
          </cell>
          <cell r="I70">
            <v>55690</v>
          </cell>
          <cell r="K70">
            <v>39094</v>
          </cell>
          <cell r="L70">
            <v>11281</v>
          </cell>
          <cell r="M70">
            <v>500</v>
          </cell>
        </row>
        <row r="71">
          <cell r="C71">
            <v>38810</v>
          </cell>
          <cell r="E71">
            <v>8.1530000000000005</v>
          </cell>
          <cell r="F71">
            <v>12</v>
          </cell>
          <cell r="G71">
            <v>2900</v>
          </cell>
          <cell r="I71">
            <v>2900</v>
          </cell>
          <cell r="K71">
            <v>39097</v>
          </cell>
          <cell r="L71">
            <v>5135</v>
          </cell>
          <cell r="M71">
            <v>500</v>
          </cell>
        </row>
        <row r="72">
          <cell r="C72">
            <v>38811</v>
          </cell>
          <cell r="E72">
            <v>7.9030000000000005</v>
          </cell>
          <cell r="F72">
            <v>11.75</v>
          </cell>
          <cell r="G72">
            <v>27423</v>
          </cell>
          <cell r="I72">
            <v>27423</v>
          </cell>
          <cell r="K72">
            <v>39098</v>
          </cell>
          <cell r="L72">
            <v>17749</v>
          </cell>
          <cell r="M72">
            <v>500</v>
          </cell>
        </row>
        <row r="73">
          <cell r="C73">
            <v>38812</v>
          </cell>
          <cell r="E73">
            <v>7.5730000000000004</v>
          </cell>
          <cell r="F73">
            <v>11.42</v>
          </cell>
          <cell r="G73">
            <v>4490</v>
          </cell>
          <cell r="I73">
            <v>4490</v>
          </cell>
          <cell r="K73">
            <v>39099</v>
          </cell>
          <cell r="L73">
            <v>12800</v>
          </cell>
          <cell r="M73">
            <v>500</v>
          </cell>
        </row>
        <row r="74">
          <cell r="C74">
            <v>38813</v>
          </cell>
          <cell r="E74">
            <v>7.6130000000000013</v>
          </cell>
          <cell r="F74">
            <v>11.46</v>
          </cell>
          <cell r="G74">
            <v>4215</v>
          </cell>
          <cell r="I74">
            <v>4215</v>
          </cell>
          <cell r="K74">
            <v>39100</v>
          </cell>
          <cell r="L74">
            <v>15450</v>
          </cell>
          <cell r="M74">
            <v>500</v>
          </cell>
        </row>
        <row r="75">
          <cell r="C75">
            <v>38814</v>
          </cell>
          <cell r="E75">
            <v>8.1330000000000009</v>
          </cell>
          <cell r="F75">
            <v>11.98</v>
          </cell>
          <cell r="G75">
            <v>1645</v>
          </cell>
          <cell r="I75">
            <v>1645</v>
          </cell>
          <cell r="K75">
            <v>39101</v>
          </cell>
          <cell r="L75">
            <v>8100</v>
          </cell>
          <cell r="M75">
            <v>500</v>
          </cell>
        </row>
        <row r="76">
          <cell r="C76">
            <v>38817</v>
          </cell>
          <cell r="E76">
            <v>8.0330000000000013</v>
          </cell>
          <cell r="F76">
            <v>11.88</v>
          </cell>
          <cell r="G76">
            <v>30670</v>
          </cell>
          <cell r="I76">
            <v>30670</v>
          </cell>
          <cell r="K76">
            <v>39104</v>
          </cell>
          <cell r="L76">
            <v>11955</v>
          </cell>
          <cell r="M76">
            <v>500</v>
          </cell>
        </row>
        <row r="77">
          <cell r="C77">
            <v>38818</v>
          </cell>
          <cell r="E77">
            <v>7.9030000000000005</v>
          </cell>
          <cell r="F77">
            <v>11.75</v>
          </cell>
          <cell r="G77">
            <v>25040</v>
          </cell>
          <cell r="I77">
            <v>25040</v>
          </cell>
          <cell r="K77">
            <v>39105</v>
          </cell>
          <cell r="L77">
            <v>16597</v>
          </cell>
          <cell r="M77">
            <v>500</v>
          </cell>
        </row>
        <row r="78">
          <cell r="C78">
            <v>38819</v>
          </cell>
          <cell r="E78">
            <v>8.043000000000001</v>
          </cell>
          <cell r="F78">
            <v>11.89</v>
          </cell>
          <cell r="G78">
            <v>10400</v>
          </cell>
          <cell r="I78">
            <v>10400</v>
          </cell>
          <cell r="K78">
            <v>39106</v>
          </cell>
          <cell r="L78">
            <v>11727</v>
          </cell>
          <cell r="M78">
            <v>500</v>
          </cell>
        </row>
        <row r="79">
          <cell r="C79">
            <v>38820</v>
          </cell>
          <cell r="E79">
            <v>7.9030000000000005</v>
          </cell>
          <cell r="F79">
            <v>11.75</v>
          </cell>
          <cell r="G79">
            <v>10406</v>
          </cell>
          <cell r="I79">
            <v>10406</v>
          </cell>
          <cell r="K79">
            <v>39107</v>
          </cell>
          <cell r="L79">
            <v>53463</v>
          </cell>
          <cell r="M79">
            <v>500</v>
          </cell>
        </row>
        <row r="80">
          <cell r="C80">
            <v>38821</v>
          </cell>
          <cell r="E80">
            <v>7.9030000000000005</v>
          </cell>
          <cell r="F80">
            <v>11.75</v>
          </cell>
          <cell r="G80">
            <v>10406</v>
          </cell>
          <cell r="I80">
            <v>10406</v>
          </cell>
          <cell r="K80">
            <v>39108</v>
          </cell>
          <cell r="L80">
            <v>22100</v>
          </cell>
          <cell r="M80">
            <v>500</v>
          </cell>
        </row>
        <row r="81">
          <cell r="C81">
            <v>38824</v>
          </cell>
          <cell r="E81">
            <v>7.9030000000000005</v>
          </cell>
          <cell r="F81">
            <v>11.75</v>
          </cell>
          <cell r="G81">
            <v>4260</v>
          </cell>
          <cell r="I81">
            <v>4260</v>
          </cell>
          <cell r="K81">
            <v>39111</v>
          </cell>
          <cell r="L81">
            <v>135300</v>
          </cell>
          <cell r="M81">
            <v>500</v>
          </cell>
        </row>
        <row r="82">
          <cell r="C82">
            <v>38825</v>
          </cell>
          <cell r="E82">
            <v>8.5030000000000001</v>
          </cell>
          <cell r="F82">
            <v>12.35</v>
          </cell>
          <cell r="G82">
            <v>5940</v>
          </cell>
          <cell r="I82">
            <v>5940</v>
          </cell>
          <cell r="K82">
            <v>39112</v>
          </cell>
          <cell r="L82">
            <v>74400</v>
          </cell>
          <cell r="M82">
            <v>500</v>
          </cell>
        </row>
        <row r="83">
          <cell r="C83">
            <v>38826</v>
          </cell>
          <cell r="E83">
            <v>8.1530000000000005</v>
          </cell>
          <cell r="F83">
            <v>12</v>
          </cell>
          <cell r="G83">
            <v>5685</v>
          </cell>
          <cell r="I83">
            <v>5685</v>
          </cell>
          <cell r="K83">
            <v>39113</v>
          </cell>
          <cell r="L83">
            <v>8285</v>
          </cell>
          <cell r="M83">
            <v>500</v>
          </cell>
        </row>
        <row r="84">
          <cell r="C84">
            <v>38827</v>
          </cell>
          <cell r="E84">
            <v>8.0030000000000001</v>
          </cell>
          <cell r="F84">
            <v>11.85</v>
          </cell>
          <cell r="G84">
            <v>24423</v>
          </cell>
          <cell r="I84">
            <v>24423</v>
          </cell>
          <cell r="K84">
            <v>39114</v>
          </cell>
          <cell r="L84">
            <v>11740</v>
          </cell>
          <cell r="M84">
            <v>500</v>
          </cell>
        </row>
        <row r="85">
          <cell r="C85">
            <v>38828</v>
          </cell>
          <cell r="E85">
            <v>8.1530000000000005</v>
          </cell>
          <cell r="F85">
            <v>12</v>
          </cell>
          <cell r="G85">
            <v>15270</v>
          </cell>
          <cell r="I85">
            <v>15270</v>
          </cell>
          <cell r="K85">
            <v>39115</v>
          </cell>
          <cell r="L85">
            <v>518354</v>
          </cell>
          <cell r="M85">
            <v>500</v>
          </cell>
        </row>
        <row r="86">
          <cell r="C86">
            <v>38831</v>
          </cell>
          <cell r="E86">
            <v>8.1530000000000005</v>
          </cell>
          <cell r="F86">
            <v>12</v>
          </cell>
          <cell r="G86">
            <v>4700</v>
          </cell>
          <cell r="I86">
            <v>4700</v>
          </cell>
          <cell r="K86">
            <v>39118</v>
          </cell>
          <cell r="L86">
            <v>47390</v>
          </cell>
          <cell r="M86">
            <v>500</v>
          </cell>
        </row>
        <row r="87">
          <cell r="C87">
            <v>38832</v>
          </cell>
          <cell r="E87">
            <v>8.093</v>
          </cell>
          <cell r="F87">
            <v>11.94</v>
          </cell>
          <cell r="G87">
            <v>15045</v>
          </cell>
          <cell r="I87">
            <v>15045</v>
          </cell>
          <cell r="K87">
            <v>39119</v>
          </cell>
          <cell r="L87">
            <v>8824</v>
          </cell>
          <cell r="M87">
            <v>500</v>
          </cell>
        </row>
        <row r="88">
          <cell r="C88">
            <v>38833</v>
          </cell>
          <cell r="E88">
            <v>8.7530000000000001</v>
          </cell>
          <cell r="F88">
            <v>12.6</v>
          </cell>
          <cell r="G88">
            <v>6750</v>
          </cell>
          <cell r="I88">
            <v>6750</v>
          </cell>
          <cell r="K88">
            <v>39120</v>
          </cell>
          <cell r="L88">
            <v>23620</v>
          </cell>
          <cell r="M88">
            <v>500</v>
          </cell>
        </row>
        <row r="89">
          <cell r="C89">
            <v>38834</v>
          </cell>
          <cell r="E89">
            <v>8.4030000000000005</v>
          </cell>
          <cell r="F89">
            <v>12.25</v>
          </cell>
          <cell r="G89">
            <v>14025</v>
          </cell>
          <cell r="I89">
            <v>14025</v>
          </cell>
          <cell r="K89">
            <v>39121</v>
          </cell>
          <cell r="L89">
            <v>7100</v>
          </cell>
          <cell r="M89">
            <v>500</v>
          </cell>
        </row>
        <row r="90">
          <cell r="C90">
            <v>38835</v>
          </cell>
          <cell r="E90">
            <v>8.5030000000000001</v>
          </cell>
          <cell r="F90">
            <v>12.35</v>
          </cell>
          <cell r="G90">
            <v>32825</v>
          </cell>
          <cell r="I90">
            <v>32825</v>
          </cell>
          <cell r="K90">
            <v>39122</v>
          </cell>
          <cell r="L90">
            <v>40400</v>
          </cell>
          <cell r="M90">
            <v>500</v>
          </cell>
        </row>
        <row r="91">
          <cell r="C91">
            <v>38838</v>
          </cell>
          <cell r="E91">
            <v>8.1530000000000005</v>
          </cell>
          <cell r="F91">
            <v>12</v>
          </cell>
          <cell r="G91">
            <v>3062</v>
          </cell>
          <cell r="I91">
            <v>3062</v>
          </cell>
          <cell r="K91">
            <v>39125</v>
          </cell>
          <cell r="L91">
            <v>28069</v>
          </cell>
          <cell r="M91">
            <v>500</v>
          </cell>
        </row>
        <row r="92">
          <cell r="C92">
            <v>38839</v>
          </cell>
          <cell r="E92">
            <v>8.0830000000000002</v>
          </cell>
          <cell r="F92">
            <v>11.93</v>
          </cell>
          <cell r="G92">
            <v>2225</v>
          </cell>
          <cell r="I92">
            <v>2225</v>
          </cell>
          <cell r="K92">
            <v>39126</v>
          </cell>
          <cell r="L92">
            <v>230900</v>
          </cell>
          <cell r="M92">
            <v>500</v>
          </cell>
        </row>
        <row r="93">
          <cell r="C93">
            <v>38840</v>
          </cell>
          <cell r="E93">
            <v>8.3030000000000008</v>
          </cell>
          <cell r="F93">
            <v>12.15</v>
          </cell>
          <cell r="G93">
            <v>8430</v>
          </cell>
          <cell r="I93">
            <v>8430</v>
          </cell>
          <cell r="K93">
            <v>39127</v>
          </cell>
          <cell r="L93">
            <v>80147</v>
          </cell>
          <cell r="M93">
            <v>500</v>
          </cell>
        </row>
        <row r="94">
          <cell r="C94">
            <v>38841</v>
          </cell>
          <cell r="E94">
            <v>8.0530000000000008</v>
          </cell>
          <cell r="F94">
            <v>11.9</v>
          </cell>
          <cell r="G94">
            <v>3590</v>
          </cell>
          <cell r="I94">
            <v>3590</v>
          </cell>
          <cell r="K94">
            <v>39128</v>
          </cell>
          <cell r="L94">
            <v>49192</v>
          </cell>
          <cell r="M94">
            <v>500</v>
          </cell>
        </row>
        <row r="95">
          <cell r="C95">
            <v>38842</v>
          </cell>
          <cell r="E95">
            <v>8.0530000000000008</v>
          </cell>
          <cell r="F95">
            <v>11.9</v>
          </cell>
          <cell r="G95">
            <v>1330</v>
          </cell>
          <cell r="I95">
            <v>1330</v>
          </cell>
          <cell r="K95">
            <v>39129</v>
          </cell>
          <cell r="L95">
            <v>19255</v>
          </cell>
          <cell r="M95">
            <v>500</v>
          </cell>
        </row>
        <row r="96">
          <cell r="C96">
            <v>38845</v>
          </cell>
          <cell r="E96">
            <v>8.0530000000000008</v>
          </cell>
          <cell r="F96">
            <v>11.9</v>
          </cell>
          <cell r="G96">
            <v>1000</v>
          </cell>
          <cell r="I96">
            <v>1000</v>
          </cell>
          <cell r="K96">
            <v>39132</v>
          </cell>
          <cell r="L96">
            <v>10467</v>
          </cell>
          <cell r="M96">
            <v>500</v>
          </cell>
        </row>
        <row r="97">
          <cell r="C97">
            <v>38846</v>
          </cell>
          <cell r="E97">
            <v>8.5030000000000001</v>
          </cell>
          <cell r="F97">
            <v>12.35</v>
          </cell>
          <cell r="G97">
            <v>2040</v>
          </cell>
          <cell r="I97">
            <v>2040</v>
          </cell>
          <cell r="K97">
            <v>39133</v>
          </cell>
          <cell r="L97">
            <v>15642</v>
          </cell>
          <cell r="M97">
            <v>500</v>
          </cell>
        </row>
        <row r="98">
          <cell r="C98">
            <v>38847</v>
          </cell>
          <cell r="E98">
            <v>8.6430000000000007</v>
          </cell>
          <cell r="F98">
            <v>12.49</v>
          </cell>
          <cell r="G98">
            <v>41933</v>
          </cell>
          <cell r="I98">
            <v>41933</v>
          </cell>
          <cell r="K98">
            <v>39134</v>
          </cell>
          <cell r="L98">
            <v>3000</v>
          </cell>
          <cell r="M98">
            <v>500</v>
          </cell>
        </row>
        <row r="99">
          <cell r="C99">
            <v>38848</v>
          </cell>
          <cell r="E99">
            <v>8.6029999999999998</v>
          </cell>
          <cell r="F99">
            <v>12.45</v>
          </cell>
          <cell r="G99">
            <v>71300</v>
          </cell>
          <cell r="I99">
            <v>71300</v>
          </cell>
          <cell r="K99">
            <v>39135</v>
          </cell>
          <cell r="L99">
            <v>16851</v>
          </cell>
          <cell r="M99">
            <v>500</v>
          </cell>
        </row>
        <row r="100">
          <cell r="C100">
            <v>38849</v>
          </cell>
          <cell r="E100">
            <v>8.4030000000000005</v>
          </cell>
          <cell r="F100">
            <v>12.25</v>
          </cell>
          <cell r="G100">
            <v>5020</v>
          </cell>
          <cell r="I100">
            <v>5020</v>
          </cell>
          <cell r="K100">
            <v>39136</v>
          </cell>
          <cell r="L100">
            <v>75659</v>
          </cell>
          <cell r="M100">
            <v>500</v>
          </cell>
        </row>
        <row r="101">
          <cell r="C101">
            <v>38852</v>
          </cell>
          <cell r="E101">
            <v>8.2430000000000003</v>
          </cell>
          <cell r="F101">
            <v>12.09</v>
          </cell>
          <cell r="G101">
            <v>11400</v>
          </cell>
          <cell r="I101">
            <v>11400</v>
          </cell>
          <cell r="K101">
            <v>39139</v>
          </cell>
          <cell r="L101">
            <v>10772</v>
          </cell>
          <cell r="M101">
            <v>500</v>
          </cell>
        </row>
        <row r="102">
          <cell r="C102">
            <v>38853</v>
          </cell>
          <cell r="E102">
            <v>8.3230000000000004</v>
          </cell>
          <cell r="F102">
            <v>12.17</v>
          </cell>
          <cell r="G102">
            <v>7050</v>
          </cell>
          <cell r="I102">
            <v>7050</v>
          </cell>
          <cell r="K102">
            <v>39140</v>
          </cell>
          <cell r="L102">
            <v>5580</v>
          </cell>
          <cell r="M102">
            <v>500</v>
          </cell>
        </row>
        <row r="103">
          <cell r="C103">
            <v>38854</v>
          </cell>
          <cell r="E103">
            <v>8.4530000000000012</v>
          </cell>
          <cell r="F103">
            <v>12.3</v>
          </cell>
          <cell r="G103">
            <v>2900</v>
          </cell>
          <cell r="I103">
            <v>2900</v>
          </cell>
          <cell r="K103">
            <v>39141</v>
          </cell>
          <cell r="L103">
            <v>20500</v>
          </cell>
          <cell r="M103">
            <v>500</v>
          </cell>
        </row>
        <row r="104">
          <cell r="C104">
            <v>38855</v>
          </cell>
          <cell r="E104">
            <v>8.3030000000000008</v>
          </cell>
          <cell r="F104">
            <v>12.15</v>
          </cell>
          <cell r="G104">
            <v>55710</v>
          </cell>
          <cell r="I104">
            <v>55710</v>
          </cell>
          <cell r="K104">
            <v>39142</v>
          </cell>
          <cell r="L104">
            <v>11150</v>
          </cell>
          <cell r="M104">
            <v>500</v>
          </cell>
        </row>
        <row r="105">
          <cell r="C105">
            <v>38856</v>
          </cell>
          <cell r="E105">
            <v>8.2030000000000012</v>
          </cell>
          <cell r="F105">
            <v>12.05</v>
          </cell>
          <cell r="G105">
            <v>65570</v>
          </cell>
          <cell r="I105">
            <v>65570</v>
          </cell>
          <cell r="K105">
            <v>39143</v>
          </cell>
          <cell r="L105">
            <v>474</v>
          </cell>
          <cell r="M105">
            <v>500</v>
          </cell>
        </row>
        <row r="106">
          <cell r="C106">
            <v>38859</v>
          </cell>
          <cell r="E106">
            <v>8.2030000000000012</v>
          </cell>
          <cell r="F106">
            <v>12.05</v>
          </cell>
          <cell r="G106">
            <v>65570</v>
          </cell>
          <cell r="I106">
            <v>65570</v>
          </cell>
          <cell r="K106">
            <v>39146</v>
          </cell>
          <cell r="L106">
            <v>10171</v>
          </cell>
          <cell r="M106">
            <v>500</v>
          </cell>
        </row>
        <row r="107">
          <cell r="C107">
            <v>38860</v>
          </cell>
          <cell r="E107">
            <v>8.3030000000000008</v>
          </cell>
          <cell r="F107">
            <v>12.15</v>
          </cell>
          <cell r="G107">
            <v>5700</v>
          </cell>
          <cell r="I107">
            <v>5700</v>
          </cell>
          <cell r="K107">
            <v>39147</v>
          </cell>
          <cell r="L107">
            <v>39950</v>
          </cell>
          <cell r="M107">
            <v>500</v>
          </cell>
        </row>
        <row r="108">
          <cell r="C108">
            <v>38861</v>
          </cell>
          <cell r="E108">
            <v>8.3030000000000008</v>
          </cell>
          <cell r="F108">
            <v>12.15</v>
          </cell>
          <cell r="G108">
            <v>3475</v>
          </cell>
          <cell r="I108">
            <v>3475</v>
          </cell>
          <cell r="K108">
            <v>39148</v>
          </cell>
          <cell r="L108">
            <v>5249</v>
          </cell>
          <cell r="M108">
            <v>500</v>
          </cell>
        </row>
        <row r="109">
          <cell r="C109">
            <v>38862</v>
          </cell>
          <cell r="E109">
            <v>8.3030000000000008</v>
          </cell>
          <cell r="F109">
            <v>12.15</v>
          </cell>
          <cell r="G109">
            <v>55</v>
          </cell>
          <cell r="I109">
            <v>55</v>
          </cell>
          <cell r="K109">
            <v>39149</v>
          </cell>
          <cell r="L109">
            <v>15977</v>
          </cell>
          <cell r="M109">
            <v>500</v>
          </cell>
        </row>
        <row r="110">
          <cell r="C110">
            <v>38863</v>
          </cell>
          <cell r="E110">
            <v>8.4429999999999996</v>
          </cell>
          <cell r="F110">
            <v>12.29</v>
          </cell>
          <cell r="G110">
            <v>400</v>
          </cell>
          <cell r="I110">
            <v>400</v>
          </cell>
          <cell r="K110">
            <v>39150</v>
          </cell>
          <cell r="L110">
            <v>9912</v>
          </cell>
          <cell r="M110">
            <v>500</v>
          </cell>
        </row>
        <row r="111">
          <cell r="C111">
            <v>38866</v>
          </cell>
          <cell r="E111">
            <v>8.3030000000000008</v>
          </cell>
          <cell r="F111">
            <v>12.15</v>
          </cell>
          <cell r="G111">
            <v>35115</v>
          </cell>
          <cell r="I111">
            <v>35115</v>
          </cell>
          <cell r="K111">
            <v>39153</v>
          </cell>
          <cell r="L111">
            <v>36500</v>
          </cell>
          <cell r="M111">
            <v>500</v>
          </cell>
        </row>
        <row r="112">
          <cell r="C112">
            <v>38867</v>
          </cell>
          <cell r="E112">
            <v>8.3030000000000008</v>
          </cell>
          <cell r="F112">
            <v>12.15</v>
          </cell>
          <cell r="G112">
            <v>165</v>
          </cell>
          <cell r="I112">
            <v>165</v>
          </cell>
          <cell r="K112">
            <v>39154</v>
          </cell>
          <cell r="L112">
            <v>5700</v>
          </cell>
          <cell r="M112">
            <v>500</v>
          </cell>
        </row>
        <row r="113">
          <cell r="C113">
            <v>38868</v>
          </cell>
          <cell r="E113">
            <v>8.3030000000000008</v>
          </cell>
          <cell r="F113">
            <v>12.15</v>
          </cell>
          <cell r="G113">
            <v>15475</v>
          </cell>
          <cell r="I113">
            <v>15475</v>
          </cell>
          <cell r="K113">
            <v>39155</v>
          </cell>
          <cell r="L113">
            <v>11060</v>
          </cell>
          <cell r="M113">
            <v>500</v>
          </cell>
        </row>
        <row r="114">
          <cell r="C114">
            <v>38869</v>
          </cell>
          <cell r="E114">
            <v>8.293000000000001</v>
          </cell>
          <cell r="F114">
            <v>12.14</v>
          </cell>
          <cell r="G114">
            <v>6700</v>
          </cell>
          <cell r="I114">
            <v>6700</v>
          </cell>
          <cell r="K114">
            <v>39156</v>
          </cell>
          <cell r="L114">
            <v>7954</v>
          </cell>
          <cell r="M114">
            <v>500</v>
          </cell>
        </row>
        <row r="115">
          <cell r="C115">
            <v>38870</v>
          </cell>
          <cell r="E115">
            <v>8.2530000000000001</v>
          </cell>
          <cell r="F115">
            <v>12.1</v>
          </cell>
          <cell r="G115">
            <v>13354</v>
          </cell>
          <cell r="I115">
            <v>13354</v>
          </cell>
          <cell r="K115">
            <v>39157</v>
          </cell>
          <cell r="L115">
            <v>36375</v>
          </cell>
          <cell r="M115">
            <v>500</v>
          </cell>
        </row>
        <row r="116">
          <cell r="C116">
            <v>38873</v>
          </cell>
          <cell r="E116">
            <v>8.2530000000000001</v>
          </cell>
          <cell r="F116">
            <v>12.1</v>
          </cell>
          <cell r="G116">
            <v>5900</v>
          </cell>
          <cell r="I116">
            <v>5900</v>
          </cell>
          <cell r="K116">
            <v>39160</v>
          </cell>
          <cell r="L116">
            <v>5095</v>
          </cell>
          <cell r="M116">
            <v>500</v>
          </cell>
        </row>
        <row r="117">
          <cell r="C117">
            <v>38874</v>
          </cell>
          <cell r="E117">
            <v>8.2530000000000001</v>
          </cell>
          <cell r="F117">
            <v>12.1</v>
          </cell>
          <cell r="G117">
            <v>470</v>
          </cell>
          <cell r="I117">
            <v>470</v>
          </cell>
          <cell r="K117">
            <v>39161</v>
          </cell>
          <cell r="L117">
            <v>24675</v>
          </cell>
          <cell r="M117">
            <v>500</v>
          </cell>
        </row>
        <row r="118">
          <cell r="C118">
            <v>38875</v>
          </cell>
          <cell r="E118">
            <v>8.1530000000000005</v>
          </cell>
          <cell r="F118">
            <v>12</v>
          </cell>
          <cell r="G118">
            <v>40876</v>
          </cell>
          <cell r="I118">
            <v>40876</v>
          </cell>
          <cell r="K118">
            <v>39162</v>
          </cell>
          <cell r="L118">
            <v>206120</v>
          </cell>
          <cell r="M118">
            <v>500</v>
          </cell>
        </row>
        <row r="119">
          <cell r="C119">
            <v>38876</v>
          </cell>
          <cell r="E119">
            <v>8.1530000000000005</v>
          </cell>
          <cell r="F119">
            <v>12</v>
          </cell>
          <cell r="G119">
            <v>12480</v>
          </cell>
          <cell r="I119">
            <v>12480</v>
          </cell>
          <cell r="K119">
            <v>39163</v>
          </cell>
          <cell r="L119">
            <v>17196</v>
          </cell>
          <cell r="M119">
            <v>500</v>
          </cell>
        </row>
        <row r="120">
          <cell r="C120">
            <v>38877</v>
          </cell>
          <cell r="E120">
            <v>8.1530000000000005</v>
          </cell>
          <cell r="F120">
            <v>12</v>
          </cell>
          <cell r="G120">
            <v>2625</v>
          </cell>
          <cell r="I120">
            <v>2625</v>
          </cell>
          <cell r="K120">
            <v>39164</v>
          </cell>
          <cell r="L120">
            <v>13498</v>
          </cell>
          <cell r="M120">
            <v>200</v>
          </cell>
        </row>
        <row r="121">
          <cell r="C121">
            <v>38880</v>
          </cell>
          <cell r="E121">
            <v>8.0330000000000013</v>
          </cell>
          <cell r="F121">
            <v>11.88</v>
          </cell>
          <cell r="G121">
            <v>19100</v>
          </cell>
          <cell r="I121">
            <v>19100</v>
          </cell>
          <cell r="K121">
            <v>39167</v>
          </cell>
          <cell r="L121">
            <v>13187</v>
          </cell>
          <cell r="M121">
            <v>200</v>
          </cell>
        </row>
        <row r="122">
          <cell r="C122">
            <v>38881</v>
          </cell>
          <cell r="E122">
            <v>7.9530000000000012</v>
          </cell>
          <cell r="F122">
            <v>11.8</v>
          </cell>
          <cell r="G122">
            <v>21141</v>
          </cell>
          <cell r="I122">
            <v>21141</v>
          </cell>
          <cell r="K122">
            <v>39168</v>
          </cell>
          <cell r="L122">
            <v>32446</v>
          </cell>
          <cell r="M122">
            <v>200</v>
          </cell>
        </row>
        <row r="123">
          <cell r="C123">
            <v>38882</v>
          </cell>
          <cell r="E123">
            <v>7.7030000000000012</v>
          </cell>
          <cell r="F123">
            <v>11.55</v>
          </cell>
          <cell r="G123">
            <v>53644</v>
          </cell>
          <cell r="I123">
            <v>53644</v>
          </cell>
          <cell r="K123">
            <v>39169</v>
          </cell>
          <cell r="L123">
            <v>18323</v>
          </cell>
          <cell r="M123">
            <v>200</v>
          </cell>
        </row>
        <row r="124">
          <cell r="C124">
            <v>38883</v>
          </cell>
          <cell r="E124">
            <v>7.2530000000000001</v>
          </cell>
          <cell r="F124">
            <v>11.1</v>
          </cell>
          <cell r="G124">
            <v>126675</v>
          </cell>
          <cell r="I124">
            <v>126675</v>
          </cell>
          <cell r="K124">
            <v>39170</v>
          </cell>
          <cell r="L124">
            <v>112334</v>
          </cell>
          <cell r="M124">
            <v>200</v>
          </cell>
        </row>
        <row r="125">
          <cell r="C125">
            <v>38884</v>
          </cell>
          <cell r="E125">
            <v>7.7530000000000001</v>
          </cell>
          <cell r="F125">
            <v>11.6</v>
          </cell>
          <cell r="G125">
            <v>76488</v>
          </cell>
          <cell r="I125">
            <v>76488</v>
          </cell>
          <cell r="K125">
            <v>39171</v>
          </cell>
          <cell r="L125">
            <v>136900</v>
          </cell>
          <cell r="M125">
            <v>200</v>
          </cell>
        </row>
        <row r="126">
          <cell r="C126">
            <v>38887</v>
          </cell>
          <cell r="E126">
            <v>7.3830000000000009</v>
          </cell>
          <cell r="F126">
            <v>11.23</v>
          </cell>
          <cell r="G126">
            <v>21537</v>
          </cell>
          <cell r="I126">
            <v>21537</v>
          </cell>
          <cell r="K126">
            <v>39174</v>
          </cell>
          <cell r="L126">
            <v>81137</v>
          </cell>
          <cell r="M126">
            <v>75</v>
          </cell>
        </row>
        <row r="127">
          <cell r="C127">
            <v>38888</v>
          </cell>
          <cell r="E127">
            <v>7.4030000000000005</v>
          </cell>
          <cell r="F127">
            <v>11.25</v>
          </cell>
          <cell r="G127">
            <v>38845</v>
          </cell>
          <cell r="I127">
            <v>38845</v>
          </cell>
          <cell r="K127">
            <v>39175</v>
          </cell>
          <cell r="L127">
            <v>15212</v>
          </cell>
          <cell r="M127">
            <v>75</v>
          </cell>
        </row>
        <row r="128">
          <cell r="C128">
            <v>38889</v>
          </cell>
          <cell r="E128">
            <v>7.6430000000000007</v>
          </cell>
          <cell r="F128">
            <v>11.49</v>
          </cell>
          <cell r="G128">
            <v>20870</v>
          </cell>
          <cell r="I128">
            <v>20870</v>
          </cell>
          <cell r="K128">
            <v>39176</v>
          </cell>
          <cell r="L128">
            <v>20764</v>
          </cell>
          <cell r="M128">
            <v>75</v>
          </cell>
        </row>
        <row r="129">
          <cell r="C129">
            <v>38890</v>
          </cell>
          <cell r="E129">
            <v>7.8529999999999998</v>
          </cell>
          <cell r="F129">
            <v>11.7</v>
          </cell>
          <cell r="G129">
            <v>10210</v>
          </cell>
          <cell r="I129">
            <v>10210</v>
          </cell>
          <cell r="K129">
            <v>39177</v>
          </cell>
          <cell r="L129">
            <v>194500</v>
          </cell>
          <cell r="M129">
            <v>75</v>
          </cell>
        </row>
        <row r="130">
          <cell r="C130">
            <v>38891</v>
          </cell>
          <cell r="E130">
            <v>7.843</v>
          </cell>
          <cell r="F130">
            <v>11.69</v>
          </cell>
          <cell r="G130">
            <v>4206</v>
          </cell>
          <cell r="I130">
            <v>4206</v>
          </cell>
          <cell r="K130">
            <v>39178</v>
          </cell>
          <cell r="L130">
            <v>194500</v>
          </cell>
          <cell r="M130">
            <v>75</v>
          </cell>
        </row>
        <row r="131">
          <cell r="C131">
            <v>38894</v>
          </cell>
          <cell r="E131">
            <v>7.9730000000000008</v>
          </cell>
          <cell r="F131">
            <v>11.82</v>
          </cell>
          <cell r="G131">
            <v>21472</v>
          </cell>
          <cell r="I131">
            <v>21472</v>
          </cell>
          <cell r="K131">
            <v>39181</v>
          </cell>
          <cell r="L131">
            <v>10100</v>
          </cell>
          <cell r="M131">
            <v>75</v>
          </cell>
        </row>
        <row r="132">
          <cell r="C132">
            <v>38895</v>
          </cell>
          <cell r="E132">
            <v>8.0030000000000001</v>
          </cell>
          <cell r="F132">
            <v>11.85</v>
          </cell>
          <cell r="G132">
            <v>8495</v>
          </cell>
          <cell r="I132">
            <v>8495</v>
          </cell>
          <cell r="K132">
            <v>39182</v>
          </cell>
          <cell r="L132">
            <v>24200</v>
          </cell>
          <cell r="M132">
            <v>75</v>
          </cell>
        </row>
        <row r="133">
          <cell r="C133">
            <v>38896</v>
          </cell>
          <cell r="E133">
            <v>8.0030000000000001</v>
          </cell>
          <cell r="F133">
            <v>11.85</v>
          </cell>
          <cell r="G133">
            <v>43070</v>
          </cell>
          <cell r="I133">
            <v>43070</v>
          </cell>
          <cell r="K133">
            <v>39183</v>
          </cell>
          <cell r="L133">
            <v>12300</v>
          </cell>
          <cell r="M133">
            <v>1000</v>
          </cell>
        </row>
        <row r="134">
          <cell r="C134">
            <v>38897</v>
          </cell>
          <cell r="E134">
            <v>7.9530000000000012</v>
          </cell>
          <cell r="F134">
            <v>11.8</v>
          </cell>
          <cell r="G134">
            <v>10170</v>
          </cell>
          <cell r="I134">
            <v>10170</v>
          </cell>
          <cell r="K134">
            <v>39184</v>
          </cell>
          <cell r="L134">
            <v>37620</v>
          </cell>
          <cell r="M134">
            <v>1000</v>
          </cell>
        </row>
        <row r="135">
          <cell r="C135">
            <v>38898</v>
          </cell>
          <cell r="E135">
            <v>7.8030000000000008</v>
          </cell>
          <cell r="F135">
            <v>11.65</v>
          </cell>
          <cell r="G135">
            <v>9599</v>
          </cell>
          <cell r="I135">
            <v>9599</v>
          </cell>
          <cell r="K135">
            <v>39185</v>
          </cell>
          <cell r="L135">
            <v>21465</v>
          </cell>
          <cell r="M135">
            <v>1000</v>
          </cell>
        </row>
        <row r="136">
          <cell r="C136">
            <v>38901</v>
          </cell>
          <cell r="E136">
            <v>7.8030000000000008</v>
          </cell>
          <cell r="F136">
            <v>11.65</v>
          </cell>
          <cell r="G136">
            <v>9599</v>
          </cell>
          <cell r="I136">
            <v>9599</v>
          </cell>
          <cell r="K136">
            <v>39188</v>
          </cell>
          <cell r="L136">
            <v>31020</v>
          </cell>
          <cell r="M136">
            <v>500</v>
          </cell>
        </row>
        <row r="137">
          <cell r="C137">
            <v>38902</v>
          </cell>
          <cell r="E137">
            <v>7.9530000000000012</v>
          </cell>
          <cell r="F137">
            <v>11.8</v>
          </cell>
          <cell r="G137">
            <v>7481</v>
          </cell>
          <cell r="I137">
            <v>7481</v>
          </cell>
          <cell r="K137">
            <v>39189</v>
          </cell>
          <cell r="L137">
            <v>31392</v>
          </cell>
          <cell r="M137">
            <v>500</v>
          </cell>
        </row>
        <row r="138">
          <cell r="C138">
            <v>38903</v>
          </cell>
          <cell r="E138">
            <v>7.7030000000000012</v>
          </cell>
          <cell r="F138">
            <v>11.55</v>
          </cell>
          <cell r="G138">
            <v>73330</v>
          </cell>
          <cell r="I138">
            <v>73330</v>
          </cell>
          <cell r="K138">
            <v>39190</v>
          </cell>
          <cell r="L138">
            <v>34753</v>
          </cell>
          <cell r="M138">
            <v>500</v>
          </cell>
        </row>
        <row r="139">
          <cell r="C139">
            <v>38904</v>
          </cell>
          <cell r="E139">
            <v>7.4530000000000012</v>
          </cell>
          <cell r="F139">
            <v>11.3</v>
          </cell>
          <cell r="G139">
            <v>22549</v>
          </cell>
          <cell r="I139">
            <v>22549</v>
          </cell>
          <cell r="K139">
            <v>39191</v>
          </cell>
          <cell r="L139">
            <v>31426</v>
          </cell>
          <cell r="M139">
            <v>500</v>
          </cell>
        </row>
        <row r="140">
          <cell r="C140">
            <v>38905</v>
          </cell>
          <cell r="E140">
            <v>7.4030000000000005</v>
          </cell>
          <cell r="F140">
            <v>11.25</v>
          </cell>
          <cell r="G140">
            <v>30975</v>
          </cell>
          <cell r="I140">
            <v>30975</v>
          </cell>
          <cell r="K140">
            <v>39192</v>
          </cell>
          <cell r="L140">
            <v>6838</v>
          </cell>
          <cell r="M140">
            <v>500</v>
          </cell>
        </row>
        <row r="141">
          <cell r="C141">
            <v>38908</v>
          </cell>
          <cell r="E141">
            <v>7.4030000000000005</v>
          </cell>
          <cell r="F141">
            <v>11.25</v>
          </cell>
          <cell r="G141">
            <v>24406</v>
          </cell>
          <cell r="I141">
            <v>24406</v>
          </cell>
          <cell r="K141">
            <v>39195</v>
          </cell>
          <cell r="L141">
            <v>24145</v>
          </cell>
          <cell r="M141">
            <v>500</v>
          </cell>
        </row>
        <row r="142">
          <cell r="C142">
            <v>38909</v>
          </cell>
          <cell r="E142">
            <v>7.4030000000000005</v>
          </cell>
          <cell r="F142">
            <v>11.25</v>
          </cell>
          <cell r="G142">
            <v>6900</v>
          </cell>
          <cell r="I142">
            <v>6900</v>
          </cell>
          <cell r="K142">
            <v>39196</v>
          </cell>
          <cell r="L142">
            <v>27600</v>
          </cell>
          <cell r="M142">
            <v>500</v>
          </cell>
        </row>
        <row r="143">
          <cell r="C143">
            <v>38910</v>
          </cell>
          <cell r="E143">
            <v>7.4530000000000012</v>
          </cell>
          <cell r="F143">
            <v>11.3</v>
          </cell>
          <cell r="G143">
            <v>13650</v>
          </cell>
          <cell r="I143">
            <v>13650</v>
          </cell>
          <cell r="K143">
            <v>39197</v>
          </cell>
          <cell r="L143">
            <v>37330</v>
          </cell>
          <cell r="M143">
            <v>500</v>
          </cell>
        </row>
        <row r="144">
          <cell r="C144">
            <v>38911</v>
          </cell>
          <cell r="E144">
            <v>7.5129999999999999</v>
          </cell>
          <cell r="F144">
            <v>11.36</v>
          </cell>
          <cell r="G144">
            <v>2900</v>
          </cell>
          <cell r="I144">
            <v>2900</v>
          </cell>
          <cell r="K144">
            <v>39198</v>
          </cell>
          <cell r="L144">
            <v>669</v>
          </cell>
          <cell r="M144">
            <v>500</v>
          </cell>
        </row>
        <row r="145">
          <cell r="C145">
            <v>38912</v>
          </cell>
          <cell r="E145">
            <v>7.673</v>
          </cell>
          <cell r="F145">
            <v>11.52</v>
          </cell>
          <cell r="G145">
            <v>4804</v>
          </cell>
          <cell r="I145">
            <v>4804</v>
          </cell>
          <cell r="K145">
            <v>39199</v>
          </cell>
          <cell r="L145">
            <v>6831</v>
          </cell>
          <cell r="M145">
            <v>500</v>
          </cell>
        </row>
        <row r="146">
          <cell r="C146">
            <v>38915</v>
          </cell>
          <cell r="E146">
            <v>7.6530000000000005</v>
          </cell>
          <cell r="F146">
            <v>11.5</v>
          </cell>
          <cell r="G146">
            <v>6399</v>
          </cell>
          <cell r="I146">
            <v>6399</v>
          </cell>
          <cell r="K146">
            <v>39202</v>
          </cell>
          <cell r="L146">
            <v>26500</v>
          </cell>
          <cell r="M146">
            <v>500</v>
          </cell>
        </row>
        <row r="147">
          <cell r="C147">
            <v>38916</v>
          </cell>
          <cell r="E147">
            <v>7.7230000000000008</v>
          </cell>
          <cell r="F147">
            <v>11.57</v>
          </cell>
          <cell r="G147">
            <v>57788</v>
          </cell>
          <cell r="I147">
            <v>57788</v>
          </cell>
          <cell r="K147">
            <v>39203</v>
          </cell>
          <cell r="L147">
            <v>18062</v>
          </cell>
          <cell r="M147">
            <v>500</v>
          </cell>
        </row>
        <row r="148">
          <cell r="C148">
            <v>38917</v>
          </cell>
          <cell r="E148">
            <v>7.6029999999999998</v>
          </cell>
          <cell r="F148">
            <v>11.45</v>
          </cell>
          <cell r="G148">
            <v>3721</v>
          </cell>
          <cell r="I148">
            <v>3721</v>
          </cell>
          <cell r="K148">
            <v>39204</v>
          </cell>
          <cell r="L148">
            <v>8800</v>
          </cell>
          <cell r="M148">
            <v>500</v>
          </cell>
        </row>
        <row r="149">
          <cell r="C149">
            <v>38918</v>
          </cell>
          <cell r="E149">
            <v>7.7030000000000012</v>
          </cell>
          <cell r="F149">
            <v>11.55</v>
          </cell>
          <cell r="G149">
            <v>11480</v>
          </cell>
          <cell r="I149">
            <v>11480</v>
          </cell>
          <cell r="K149">
            <v>39205</v>
          </cell>
          <cell r="L149">
            <v>9695</v>
          </cell>
          <cell r="M149">
            <v>500</v>
          </cell>
        </row>
        <row r="150">
          <cell r="C150">
            <v>38919</v>
          </cell>
          <cell r="E150">
            <v>7.4530000000000012</v>
          </cell>
          <cell r="F150">
            <v>11.3</v>
          </cell>
          <cell r="G150">
            <v>9206</v>
          </cell>
          <cell r="I150">
            <v>9206</v>
          </cell>
          <cell r="K150">
            <v>39206</v>
          </cell>
          <cell r="L150">
            <v>2100</v>
          </cell>
          <cell r="M150">
            <v>500</v>
          </cell>
        </row>
        <row r="151">
          <cell r="C151">
            <v>38922</v>
          </cell>
          <cell r="E151">
            <v>7.673</v>
          </cell>
          <cell r="F151">
            <v>11.52</v>
          </cell>
          <cell r="G151">
            <v>2050</v>
          </cell>
          <cell r="I151">
            <v>2050</v>
          </cell>
          <cell r="K151">
            <v>39209</v>
          </cell>
          <cell r="L151">
            <v>19764</v>
          </cell>
          <cell r="M151">
            <v>500</v>
          </cell>
        </row>
        <row r="152">
          <cell r="C152">
            <v>38923</v>
          </cell>
          <cell r="E152">
            <v>7.8330000000000002</v>
          </cell>
          <cell r="F152">
            <v>11.68</v>
          </cell>
          <cell r="G152">
            <v>48779</v>
          </cell>
          <cell r="I152">
            <v>48779</v>
          </cell>
          <cell r="K152">
            <v>39210</v>
          </cell>
          <cell r="L152">
            <v>2605</v>
          </cell>
          <cell r="M152">
            <v>500</v>
          </cell>
        </row>
        <row r="153">
          <cell r="C153">
            <v>38924</v>
          </cell>
          <cell r="E153">
            <v>7.6530000000000005</v>
          </cell>
          <cell r="F153">
            <v>11.5</v>
          </cell>
          <cell r="G153">
            <v>185650</v>
          </cell>
          <cell r="I153">
            <v>185650</v>
          </cell>
          <cell r="K153">
            <v>39211</v>
          </cell>
          <cell r="L153">
            <v>7855</v>
          </cell>
          <cell r="M153">
            <v>500</v>
          </cell>
        </row>
        <row r="154">
          <cell r="C154">
            <v>38925</v>
          </cell>
          <cell r="E154">
            <v>7.6530000000000005</v>
          </cell>
          <cell r="F154">
            <v>11.5</v>
          </cell>
          <cell r="G154">
            <v>41000</v>
          </cell>
          <cell r="I154">
            <v>41000</v>
          </cell>
          <cell r="K154">
            <v>39212</v>
          </cell>
          <cell r="L154">
            <v>8356</v>
          </cell>
          <cell r="M154">
            <v>500</v>
          </cell>
        </row>
        <row r="155">
          <cell r="C155">
            <v>38926</v>
          </cell>
          <cell r="E155">
            <v>7.7629999999999999</v>
          </cell>
          <cell r="F155">
            <v>11.61</v>
          </cell>
          <cell r="G155">
            <v>37275</v>
          </cell>
          <cell r="I155">
            <v>37275</v>
          </cell>
          <cell r="K155">
            <v>39213</v>
          </cell>
          <cell r="L155">
            <v>8900</v>
          </cell>
          <cell r="M155">
            <v>500</v>
          </cell>
        </row>
        <row r="156">
          <cell r="C156">
            <v>38929</v>
          </cell>
          <cell r="E156">
            <v>7.7530000000000001</v>
          </cell>
          <cell r="F156">
            <v>11.6</v>
          </cell>
          <cell r="G156">
            <v>10500</v>
          </cell>
          <cell r="I156">
            <v>10500</v>
          </cell>
          <cell r="K156">
            <v>39216</v>
          </cell>
          <cell r="L156">
            <v>5850</v>
          </cell>
          <cell r="M156">
            <v>500</v>
          </cell>
        </row>
        <row r="157">
          <cell r="C157">
            <v>38930</v>
          </cell>
          <cell r="E157">
            <v>7.5730000000000004</v>
          </cell>
          <cell r="F157">
            <v>11.42</v>
          </cell>
          <cell r="G157">
            <v>27600</v>
          </cell>
          <cell r="I157">
            <v>27600</v>
          </cell>
          <cell r="K157">
            <v>39217</v>
          </cell>
          <cell r="L157">
            <v>23202</v>
          </cell>
          <cell r="M157">
            <v>500</v>
          </cell>
        </row>
        <row r="158">
          <cell r="C158">
            <v>38931</v>
          </cell>
          <cell r="E158">
            <v>7.4530000000000012</v>
          </cell>
          <cell r="F158">
            <v>11.3</v>
          </cell>
          <cell r="G158">
            <v>98660</v>
          </cell>
          <cell r="I158">
            <v>98660</v>
          </cell>
          <cell r="K158">
            <v>39218</v>
          </cell>
          <cell r="L158">
            <v>26427</v>
          </cell>
          <cell r="M158">
            <v>500</v>
          </cell>
        </row>
        <row r="159">
          <cell r="C159">
            <v>38932</v>
          </cell>
          <cell r="E159">
            <v>7.5530000000000008</v>
          </cell>
          <cell r="F159">
            <v>11.4</v>
          </cell>
          <cell r="G159">
            <v>2811</v>
          </cell>
          <cell r="I159">
            <v>2811</v>
          </cell>
          <cell r="K159">
            <v>39219</v>
          </cell>
          <cell r="L159">
            <v>36865</v>
          </cell>
          <cell r="M159">
            <v>500</v>
          </cell>
        </row>
        <row r="160">
          <cell r="C160">
            <v>38933</v>
          </cell>
          <cell r="E160">
            <v>7.543000000000001</v>
          </cell>
          <cell r="F160">
            <v>11.39</v>
          </cell>
          <cell r="G160">
            <v>1250</v>
          </cell>
          <cell r="I160">
            <v>1250</v>
          </cell>
          <cell r="K160">
            <v>39220</v>
          </cell>
          <cell r="L160">
            <v>3865</v>
          </cell>
          <cell r="M160">
            <v>500</v>
          </cell>
        </row>
        <row r="161">
          <cell r="C161">
            <v>38936</v>
          </cell>
          <cell r="E161">
            <v>7.543000000000001</v>
          </cell>
          <cell r="F161">
            <v>11.39</v>
          </cell>
          <cell r="G161">
            <v>1250</v>
          </cell>
          <cell r="I161">
            <v>1250</v>
          </cell>
          <cell r="K161">
            <v>39223</v>
          </cell>
          <cell r="L161">
            <v>3865</v>
          </cell>
          <cell r="M161">
            <v>500</v>
          </cell>
        </row>
        <row r="162">
          <cell r="C162">
            <v>38937</v>
          </cell>
          <cell r="E162">
            <v>7.8230000000000004</v>
          </cell>
          <cell r="F162">
            <v>11.67</v>
          </cell>
          <cell r="G162">
            <v>25500</v>
          </cell>
          <cell r="I162">
            <v>25500</v>
          </cell>
          <cell r="K162">
            <v>39224</v>
          </cell>
          <cell r="L162">
            <v>59832</v>
          </cell>
          <cell r="M162">
            <v>500</v>
          </cell>
        </row>
        <row r="163">
          <cell r="C163">
            <v>38938</v>
          </cell>
          <cell r="E163">
            <v>7.9530000000000012</v>
          </cell>
          <cell r="F163">
            <v>11.8</v>
          </cell>
          <cell r="G163">
            <v>16600</v>
          </cell>
          <cell r="I163">
            <v>16600</v>
          </cell>
          <cell r="K163">
            <v>39225</v>
          </cell>
          <cell r="L163">
            <v>21535</v>
          </cell>
          <cell r="M163">
            <v>500</v>
          </cell>
        </row>
        <row r="164">
          <cell r="C164">
            <v>38939</v>
          </cell>
          <cell r="E164">
            <v>8.1630000000000003</v>
          </cell>
          <cell r="F164">
            <v>12.01</v>
          </cell>
          <cell r="G164">
            <v>5600</v>
          </cell>
          <cell r="I164">
            <v>5600</v>
          </cell>
          <cell r="K164">
            <v>39226</v>
          </cell>
          <cell r="L164">
            <v>3184</v>
          </cell>
          <cell r="M164">
            <v>500</v>
          </cell>
        </row>
        <row r="165">
          <cell r="C165">
            <v>38940</v>
          </cell>
          <cell r="E165">
            <v>8.1530000000000005</v>
          </cell>
          <cell r="F165">
            <v>12</v>
          </cell>
          <cell r="G165">
            <v>37200</v>
          </cell>
          <cell r="I165">
            <v>37200</v>
          </cell>
          <cell r="K165">
            <v>39227</v>
          </cell>
          <cell r="L165">
            <v>14400</v>
          </cell>
          <cell r="M165">
            <v>500</v>
          </cell>
        </row>
        <row r="166">
          <cell r="C166">
            <v>38943</v>
          </cell>
          <cell r="E166">
            <v>8.0530000000000008</v>
          </cell>
          <cell r="F166">
            <v>11.9</v>
          </cell>
          <cell r="G166">
            <v>24350</v>
          </cell>
          <cell r="I166">
            <v>24350</v>
          </cell>
          <cell r="K166">
            <v>39230</v>
          </cell>
          <cell r="L166">
            <v>8791</v>
          </cell>
          <cell r="M166">
            <v>500</v>
          </cell>
        </row>
        <row r="167">
          <cell r="C167">
            <v>38944</v>
          </cell>
          <cell r="E167">
            <v>8.1029999999999998</v>
          </cell>
          <cell r="F167">
            <v>11.95</v>
          </cell>
          <cell r="G167">
            <v>3880</v>
          </cell>
          <cell r="I167">
            <v>3880</v>
          </cell>
          <cell r="K167">
            <v>39231</v>
          </cell>
          <cell r="L167">
            <v>8950</v>
          </cell>
          <cell r="M167">
            <v>500</v>
          </cell>
        </row>
        <row r="168">
          <cell r="C168">
            <v>38945</v>
          </cell>
          <cell r="E168">
            <v>8.0530000000000008</v>
          </cell>
          <cell r="F168">
            <v>11.9</v>
          </cell>
          <cell r="G168">
            <v>5542</v>
          </cell>
          <cell r="I168">
            <v>5542</v>
          </cell>
          <cell r="K168">
            <v>39232</v>
          </cell>
          <cell r="L168">
            <v>10855</v>
          </cell>
          <cell r="M168">
            <v>500</v>
          </cell>
        </row>
        <row r="169">
          <cell r="C169">
            <v>38946</v>
          </cell>
          <cell r="E169">
            <v>8.1029999999999998</v>
          </cell>
          <cell r="F169">
            <v>11.95</v>
          </cell>
          <cell r="G169">
            <v>29760</v>
          </cell>
          <cell r="I169">
            <v>29760</v>
          </cell>
          <cell r="K169">
            <v>39233</v>
          </cell>
          <cell r="L169">
            <v>22208</v>
          </cell>
          <cell r="M169">
            <v>500</v>
          </cell>
        </row>
        <row r="170">
          <cell r="C170">
            <v>38947</v>
          </cell>
          <cell r="E170">
            <v>8.1530000000000005</v>
          </cell>
          <cell r="F170">
            <v>12</v>
          </cell>
          <cell r="G170">
            <v>22900</v>
          </cell>
          <cell r="I170">
            <v>22900</v>
          </cell>
          <cell r="K170">
            <v>39234</v>
          </cell>
          <cell r="L170">
            <v>49467</v>
          </cell>
          <cell r="M170">
            <v>500</v>
          </cell>
        </row>
        <row r="171">
          <cell r="C171">
            <v>38950</v>
          </cell>
          <cell r="E171">
            <v>8.1330000000000009</v>
          </cell>
          <cell r="F171">
            <v>11.98</v>
          </cell>
          <cell r="G171">
            <v>13125</v>
          </cell>
          <cell r="I171">
            <v>13125</v>
          </cell>
          <cell r="K171">
            <v>39237</v>
          </cell>
          <cell r="L171">
            <v>20786</v>
          </cell>
          <cell r="M171">
            <v>500</v>
          </cell>
        </row>
        <row r="172">
          <cell r="C172">
            <v>38951</v>
          </cell>
          <cell r="E172">
            <v>8.1029999999999998</v>
          </cell>
          <cell r="F172">
            <v>11.95</v>
          </cell>
          <cell r="G172">
            <v>47500</v>
          </cell>
          <cell r="I172">
            <v>47500</v>
          </cell>
          <cell r="K172">
            <v>39238</v>
          </cell>
          <cell r="L172">
            <v>2837</v>
          </cell>
          <cell r="M172">
            <v>500</v>
          </cell>
        </row>
        <row r="173">
          <cell r="C173">
            <v>38952</v>
          </cell>
          <cell r="E173">
            <v>8.2030000000000012</v>
          </cell>
          <cell r="F173">
            <v>12.05</v>
          </cell>
          <cell r="G173">
            <v>3225</v>
          </cell>
          <cell r="I173">
            <v>3225</v>
          </cell>
          <cell r="K173">
            <v>39239</v>
          </cell>
          <cell r="L173">
            <v>13999</v>
          </cell>
          <cell r="M173">
            <v>500</v>
          </cell>
        </row>
        <row r="174">
          <cell r="C174">
            <v>38953</v>
          </cell>
          <cell r="E174">
            <v>8.1330000000000009</v>
          </cell>
          <cell r="F174">
            <v>11.98</v>
          </cell>
          <cell r="G174">
            <v>13200</v>
          </cell>
          <cell r="I174">
            <v>13200</v>
          </cell>
          <cell r="K174">
            <v>39240</v>
          </cell>
          <cell r="L174">
            <v>30167</v>
          </cell>
          <cell r="M174">
            <v>500</v>
          </cell>
        </row>
        <row r="175">
          <cell r="C175">
            <v>38954</v>
          </cell>
          <cell r="E175">
            <v>8.0530000000000008</v>
          </cell>
          <cell r="F175">
            <v>11.9</v>
          </cell>
          <cell r="G175">
            <v>23225</v>
          </cell>
          <cell r="I175">
            <v>23225</v>
          </cell>
          <cell r="K175">
            <v>39241</v>
          </cell>
          <cell r="L175">
            <v>6853</v>
          </cell>
          <cell r="M175">
            <v>500</v>
          </cell>
        </row>
        <row r="176">
          <cell r="C176">
            <v>38957</v>
          </cell>
          <cell r="E176">
            <v>8.1430000000000007</v>
          </cell>
          <cell r="F176">
            <v>11.99</v>
          </cell>
          <cell r="G176">
            <v>5200</v>
          </cell>
          <cell r="I176">
            <v>5200</v>
          </cell>
          <cell r="K176">
            <v>39244</v>
          </cell>
          <cell r="L176">
            <v>3134</v>
          </cell>
          <cell r="M176">
            <v>500</v>
          </cell>
        </row>
        <row r="177">
          <cell r="C177">
            <v>38958</v>
          </cell>
          <cell r="E177">
            <v>8.0530000000000008</v>
          </cell>
          <cell r="F177">
            <v>11.9</v>
          </cell>
          <cell r="G177">
            <v>11925</v>
          </cell>
          <cell r="I177">
            <v>11925</v>
          </cell>
          <cell r="K177">
            <v>39245</v>
          </cell>
          <cell r="L177">
            <v>10712</v>
          </cell>
          <cell r="M177">
            <v>500</v>
          </cell>
        </row>
        <row r="178">
          <cell r="C178">
            <v>38959</v>
          </cell>
          <cell r="E178">
            <v>8.0530000000000008</v>
          </cell>
          <cell r="F178">
            <v>11.9</v>
          </cell>
          <cell r="G178">
            <v>13425</v>
          </cell>
          <cell r="I178">
            <v>13425</v>
          </cell>
          <cell r="K178">
            <v>39246</v>
          </cell>
          <cell r="L178">
            <v>7950</v>
          </cell>
          <cell r="M178">
            <v>500</v>
          </cell>
        </row>
        <row r="179">
          <cell r="C179">
            <v>38960</v>
          </cell>
          <cell r="E179">
            <v>8.0530000000000008</v>
          </cell>
          <cell r="F179">
            <v>11.9</v>
          </cell>
          <cell r="G179">
            <v>3550</v>
          </cell>
          <cell r="I179">
            <v>3550</v>
          </cell>
          <cell r="K179">
            <v>39247</v>
          </cell>
          <cell r="L179">
            <v>4100</v>
          </cell>
          <cell r="M179">
            <v>500</v>
          </cell>
        </row>
        <row r="180">
          <cell r="C180">
            <v>38961</v>
          </cell>
          <cell r="E180">
            <v>8.1029999999999998</v>
          </cell>
          <cell r="F180">
            <v>11.95</v>
          </cell>
          <cell r="G180">
            <v>10325</v>
          </cell>
          <cell r="I180">
            <v>10325</v>
          </cell>
          <cell r="K180">
            <v>39248</v>
          </cell>
          <cell r="L180">
            <v>5080</v>
          </cell>
          <cell r="M180">
            <v>500</v>
          </cell>
        </row>
        <row r="181">
          <cell r="C181">
            <v>38964</v>
          </cell>
          <cell r="E181">
            <v>8.1029999999999998</v>
          </cell>
          <cell r="F181">
            <v>11.95</v>
          </cell>
          <cell r="G181">
            <v>10325</v>
          </cell>
          <cell r="I181">
            <v>10325</v>
          </cell>
          <cell r="K181">
            <v>39251</v>
          </cell>
          <cell r="L181">
            <v>8674</v>
          </cell>
          <cell r="M181">
            <v>500</v>
          </cell>
        </row>
        <row r="182">
          <cell r="C182">
            <v>38965</v>
          </cell>
          <cell r="E182">
            <v>8.0030000000000001</v>
          </cell>
          <cell r="F182">
            <v>11.85</v>
          </cell>
          <cell r="G182">
            <v>7474</v>
          </cell>
          <cell r="I182">
            <v>7474</v>
          </cell>
          <cell r="K182">
            <v>39252</v>
          </cell>
          <cell r="L182">
            <v>22937</v>
          </cell>
          <cell r="M182">
            <v>500</v>
          </cell>
        </row>
        <row r="183">
          <cell r="C183">
            <v>38966</v>
          </cell>
          <cell r="E183">
            <v>8.0030000000000001</v>
          </cell>
          <cell r="F183">
            <v>11.85</v>
          </cell>
          <cell r="G183">
            <v>18610</v>
          </cell>
          <cell r="I183">
            <v>18610</v>
          </cell>
          <cell r="K183">
            <v>39253</v>
          </cell>
          <cell r="L183">
            <v>15850</v>
          </cell>
          <cell r="M183">
            <v>500</v>
          </cell>
        </row>
        <row r="184">
          <cell r="C184">
            <v>38967</v>
          </cell>
          <cell r="E184">
            <v>8.0030000000000001</v>
          </cell>
          <cell r="F184">
            <v>11.85</v>
          </cell>
          <cell r="G184">
            <v>6425</v>
          </cell>
          <cell r="I184">
            <v>6425</v>
          </cell>
          <cell r="K184">
            <v>39254</v>
          </cell>
          <cell r="L184">
            <v>18192</v>
          </cell>
          <cell r="M184">
            <v>500</v>
          </cell>
        </row>
        <row r="185">
          <cell r="C185">
            <v>38968</v>
          </cell>
          <cell r="E185">
            <v>8.1530000000000005</v>
          </cell>
          <cell r="F185">
            <v>12</v>
          </cell>
          <cell r="G185">
            <v>610735</v>
          </cell>
          <cell r="I185">
            <v>610735</v>
          </cell>
          <cell r="K185">
            <v>39255</v>
          </cell>
          <cell r="L185">
            <v>5985</v>
          </cell>
          <cell r="M185">
            <v>500</v>
          </cell>
        </row>
        <row r="186">
          <cell r="C186">
            <v>38971</v>
          </cell>
          <cell r="E186">
            <v>8.1829999999999998</v>
          </cell>
          <cell r="F186">
            <v>12.03</v>
          </cell>
          <cell r="G186">
            <v>15800</v>
          </cell>
          <cell r="I186">
            <v>15800</v>
          </cell>
          <cell r="K186">
            <v>39258</v>
          </cell>
          <cell r="L186">
            <v>9871</v>
          </cell>
          <cell r="M186">
            <v>500</v>
          </cell>
        </row>
        <row r="187">
          <cell r="C187">
            <v>38972</v>
          </cell>
          <cell r="E187">
            <v>8.0530000000000008</v>
          </cell>
          <cell r="F187">
            <v>11.9</v>
          </cell>
          <cell r="G187">
            <v>22300</v>
          </cell>
          <cell r="I187">
            <v>22300</v>
          </cell>
          <cell r="K187">
            <v>39259</v>
          </cell>
          <cell r="L187">
            <v>17290</v>
          </cell>
          <cell r="M187">
            <v>500</v>
          </cell>
        </row>
        <row r="188">
          <cell r="C188">
            <v>38973</v>
          </cell>
          <cell r="E188">
            <v>8.1530000000000005</v>
          </cell>
          <cell r="F188">
            <v>12</v>
          </cell>
          <cell r="G188">
            <v>2600</v>
          </cell>
          <cell r="I188">
            <v>2600</v>
          </cell>
          <cell r="K188">
            <v>39260</v>
          </cell>
          <cell r="L188">
            <v>11839</v>
          </cell>
          <cell r="M188">
            <v>500</v>
          </cell>
        </row>
        <row r="189">
          <cell r="C189">
            <v>38974</v>
          </cell>
          <cell r="E189">
            <v>8.1530000000000005</v>
          </cell>
          <cell r="F189">
            <v>12</v>
          </cell>
          <cell r="G189">
            <v>176525</v>
          </cell>
          <cell r="I189">
            <v>176525</v>
          </cell>
          <cell r="K189">
            <v>39261</v>
          </cell>
          <cell r="L189">
            <v>8037</v>
          </cell>
          <cell r="M189">
            <v>500</v>
          </cell>
        </row>
        <row r="190">
          <cell r="C190">
            <v>38975</v>
          </cell>
          <cell r="E190">
            <v>8.4030000000000005</v>
          </cell>
          <cell r="F190">
            <v>12.25</v>
          </cell>
          <cell r="G190">
            <v>4000</v>
          </cell>
          <cell r="I190">
            <v>4000</v>
          </cell>
          <cell r="K190">
            <v>39262</v>
          </cell>
          <cell r="L190">
            <v>7100</v>
          </cell>
          <cell r="M190">
            <v>500</v>
          </cell>
        </row>
        <row r="191">
          <cell r="C191">
            <v>38978</v>
          </cell>
          <cell r="E191">
            <v>8.1630000000000003</v>
          </cell>
          <cell r="F191">
            <v>12.01</v>
          </cell>
          <cell r="G191">
            <v>2600</v>
          </cell>
          <cell r="I191">
            <v>2600</v>
          </cell>
          <cell r="K191">
            <v>39265</v>
          </cell>
          <cell r="L191">
            <v>7100</v>
          </cell>
          <cell r="M191">
            <v>500</v>
          </cell>
        </row>
        <row r="192">
          <cell r="C192">
            <v>38979</v>
          </cell>
          <cell r="E192">
            <v>8.1029999999999998</v>
          </cell>
          <cell r="F192">
            <v>11.95</v>
          </cell>
          <cell r="G192">
            <v>9000</v>
          </cell>
          <cell r="I192">
            <v>9000</v>
          </cell>
          <cell r="K192">
            <v>39266</v>
          </cell>
          <cell r="L192">
            <v>9875</v>
          </cell>
          <cell r="M192">
            <v>500</v>
          </cell>
        </row>
        <row r="193">
          <cell r="C193">
            <v>38980</v>
          </cell>
          <cell r="E193">
            <v>8.3529999999999998</v>
          </cell>
          <cell r="F193">
            <v>12.2</v>
          </cell>
          <cell r="G193">
            <v>20115</v>
          </cell>
          <cell r="I193">
            <v>20115</v>
          </cell>
          <cell r="K193">
            <v>39267</v>
          </cell>
          <cell r="L193">
            <v>1600</v>
          </cell>
          <cell r="M193">
            <v>500</v>
          </cell>
        </row>
        <row r="194">
          <cell r="C194">
            <v>38981</v>
          </cell>
          <cell r="E194">
            <v>8.4030000000000005</v>
          </cell>
          <cell r="F194">
            <v>12.25</v>
          </cell>
          <cell r="G194">
            <v>32130</v>
          </cell>
          <cell r="I194">
            <v>32130</v>
          </cell>
          <cell r="K194">
            <v>39268</v>
          </cell>
          <cell r="L194">
            <v>6026</v>
          </cell>
          <cell r="M194">
            <v>500</v>
          </cell>
        </row>
        <row r="195">
          <cell r="C195">
            <v>38982</v>
          </cell>
          <cell r="E195">
            <v>8.4530000000000012</v>
          </cell>
          <cell r="F195">
            <v>12.3</v>
          </cell>
          <cell r="G195">
            <v>18160</v>
          </cell>
          <cell r="I195">
            <v>18160</v>
          </cell>
          <cell r="K195">
            <v>39269</v>
          </cell>
          <cell r="L195">
            <v>27875</v>
          </cell>
          <cell r="M195">
            <v>500</v>
          </cell>
        </row>
        <row r="196">
          <cell r="C196">
            <v>38985</v>
          </cell>
          <cell r="E196">
            <v>8.543000000000001</v>
          </cell>
          <cell r="F196">
            <v>12.39</v>
          </cell>
          <cell r="G196">
            <v>6090</v>
          </cell>
          <cell r="I196">
            <v>6090</v>
          </cell>
          <cell r="K196">
            <v>39272</v>
          </cell>
          <cell r="L196">
            <v>5530</v>
          </cell>
          <cell r="M196">
            <v>500</v>
          </cell>
        </row>
        <row r="197">
          <cell r="C197">
            <v>38986</v>
          </cell>
          <cell r="E197">
            <v>8.6530000000000005</v>
          </cell>
          <cell r="F197">
            <v>12.5</v>
          </cell>
          <cell r="G197">
            <v>100748</v>
          </cell>
          <cell r="I197">
            <v>100748</v>
          </cell>
          <cell r="K197">
            <v>39273</v>
          </cell>
          <cell r="L197">
            <v>9000</v>
          </cell>
          <cell r="M197">
            <v>500</v>
          </cell>
        </row>
        <row r="198">
          <cell r="C198">
            <v>38987</v>
          </cell>
          <cell r="E198">
            <v>8.9530000000000012</v>
          </cell>
          <cell r="F198">
            <v>12.8</v>
          </cell>
          <cell r="G198">
            <v>30600</v>
          </cell>
          <cell r="I198">
            <v>30600</v>
          </cell>
          <cell r="K198">
            <v>39274</v>
          </cell>
          <cell r="L198">
            <v>26981</v>
          </cell>
          <cell r="M198">
            <v>500</v>
          </cell>
        </row>
        <row r="199">
          <cell r="C199">
            <v>38988</v>
          </cell>
          <cell r="E199">
            <v>8.7030000000000012</v>
          </cell>
          <cell r="F199">
            <v>12.55</v>
          </cell>
          <cell r="G199">
            <v>15318</v>
          </cell>
          <cell r="I199">
            <v>15318</v>
          </cell>
          <cell r="K199">
            <v>39275</v>
          </cell>
          <cell r="L199">
            <v>425</v>
          </cell>
          <cell r="M199">
            <v>2500</v>
          </cell>
        </row>
        <row r="200">
          <cell r="C200">
            <v>38989</v>
          </cell>
          <cell r="E200">
            <v>8.9530000000000012</v>
          </cell>
          <cell r="F200">
            <v>12.8</v>
          </cell>
          <cell r="G200">
            <v>5676</v>
          </cell>
          <cell r="I200">
            <v>5676</v>
          </cell>
          <cell r="K200">
            <v>39276</v>
          </cell>
          <cell r="L200">
            <v>6734</v>
          </cell>
          <cell r="M200">
            <v>2500</v>
          </cell>
        </row>
        <row r="201">
          <cell r="C201">
            <v>38992</v>
          </cell>
          <cell r="E201">
            <v>8.6530000000000005</v>
          </cell>
          <cell r="F201">
            <v>12.5</v>
          </cell>
          <cell r="G201">
            <v>223300</v>
          </cell>
          <cell r="I201">
            <v>223300</v>
          </cell>
          <cell r="K201">
            <v>39279</v>
          </cell>
          <cell r="L201">
            <v>5303</v>
          </cell>
          <cell r="M201">
            <v>2500</v>
          </cell>
        </row>
        <row r="202">
          <cell r="C202">
            <v>38993</v>
          </cell>
          <cell r="E202">
            <v>8.2530000000000001</v>
          </cell>
          <cell r="F202">
            <v>12.1</v>
          </cell>
          <cell r="G202">
            <v>5200</v>
          </cell>
          <cell r="I202">
            <v>5200</v>
          </cell>
          <cell r="K202">
            <v>39280</v>
          </cell>
          <cell r="L202">
            <v>9056</v>
          </cell>
          <cell r="M202">
            <v>2500</v>
          </cell>
        </row>
        <row r="203">
          <cell r="C203">
            <v>38994</v>
          </cell>
          <cell r="E203">
            <v>8.6330000000000009</v>
          </cell>
          <cell r="F203">
            <v>12.48</v>
          </cell>
          <cell r="G203">
            <v>570</v>
          </cell>
          <cell r="I203">
            <v>570</v>
          </cell>
          <cell r="K203">
            <v>39281</v>
          </cell>
          <cell r="L203">
            <v>1950</v>
          </cell>
          <cell r="M203">
            <v>2500</v>
          </cell>
        </row>
        <row r="204">
          <cell r="C204">
            <v>38995</v>
          </cell>
          <cell r="E204">
            <v>8.0030000000000001</v>
          </cell>
          <cell r="F204">
            <v>11.85</v>
          </cell>
          <cell r="G204">
            <v>7113</v>
          </cell>
          <cell r="I204">
            <v>7113</v>
          </cell>
          <cell r="K204">
            <v>39282</v>
          </cell>
          <cell r="L204">
            <v>46027</v>
          </cell>
          <cell r="M204">
            <v>2500</v>
          </cell>
        </row>
        <row r="205">
          <cell r="C205">
            <v>38996</v>
          </cell>
          <cell r="E205">
            <v>8.0030000000000001</v>
          </cell>
          <cell r="F205">
            <v>11.85</v>
          </cell>
          <cell r="G205">
            <v>48</v>
          </cell>
          <cell r="I205">
            <v>48</v>
          </cell>
          <cell r="K205">
            <v>39283</v>
          </cell>
          <cell r="L205">
            <v>5515</v>
          </cell>
          <cell r="M205">
            <v>2500</v>
          </cell>
        </row>
        <row r="206">
          <cell r="C206">
            <v>38999</v>
          </cell>
          <cell r="E206">
            <v>8.0030000000000001</v>
          </cell>
          <cell r="F206">
            <v>11.85</v>
          </cell>
          <cell r="G206">
            <v>48</v>
          </cell>
          <cell r="I206">
            <v>48</v>
          </cell>
          <cell r="K206">
            <v>39286</v>
          </cell>
          <cell r="L206">
            <v>9315</v>
          </cell>
          <cell r="M206">
            <v>2500</v>
          </cell>
        </row>
        <row r="207">
          <cell r="C207">
            <v>39000</v>
          </cell>
          <cell r="E207">
            <v>8.2030000000000012</v>
          </cell>
          <cell r="F207">
            <v>12.05</v>
          </cell>
          <cell r="G207">
            <v>41700</v>
          </cell>
          <cell r="I207">
            <v>41700</v>
          </cell>
          <cell r="K207">
            <v>39287</v>
          </cell>
          <cell r="L207">
            <v>452</v>
          </cell>
          <cell r="M207">
            <v>2500</v>
          </cell>
        </row>
        <row r="208">
          <cell r="C208">
            <v>39001</v>
          </cell>
          <cell r="E208">
            <v>8.2530000000000001</v>
          </cell>
          <cell r="F208">
            <v>12.1</v>
          </cell>
          <cell r="G208">
            <v>25350</v>
          </cell>
          <cell r="I208">
            <v>25350</v>
          </cell>
          <cell r="K208">
            <v>39288</v>
          </cell>
          <cell r="L208">
            <v>10000</v>
          </cell>
          <cell r="M208">
            <v>400</v>
          </cell>
        </row>
        <row r="209">
          <cell r="C209">
            <v>39002</v>
          </cell>
          <cell r="E209">
            <v>8.3630000000000013</v>
          </cell>
          <cell r="F209">
            <v>12.21</v>
          </cell>
          <cell r="G209">
            <v>13100</v>
          </cell>
          <cell r="I209">
            <v>13100</v>
          </cell>
          <cell r="K209">
            <v>39289</v>
          </cell>
          <cell r="L209">
            <v>2300</v>
          </cell>
          <cell r="M209">
            <v>400</v>
          </cell>
        </row>
        <row r="210">
          <cell r="C210">
            <v>39003</v>
          </cell>
          <cell r="E210">
            <v>8.6430000000000007</v>
          </cell>
          <cell r="F210">
            <v>12.49</v>
          </cell>
          <cell r="G210">
            <v>11226</v>
          </cell>
          <cell r="I210">
            <v>11226</v>
          </cell>
          <cell r="K210">
            <v>39290</v>
          </cell>
          <cell r="L210">
            <v>1050</v>
          </cell>
          <cell r="M210">
            <v>400</v>
          </cell>
        </row>
        <row r="211">
          <cell r="C211">
            <v>39006</v>
          </cell>
          <cell r="E211">
            <v>8.9030000000000005</v>
          </cell>
          <cell r="F211">
            <v>12.75</v>
          </cell>
          <cell r="G211">
            <v>10800</v>
          </cell>
          <cell r="I211">
            <v>10800</v>
          </cell>
          <cell r="K211">
            <v>39293</v>
          </cell>
          <cell r="L211">
            <v>1920</v>
          </cell>
          <cell r="M211">
            <v>400</v>
          </cell>
        </row>
        <row r="212">
          <cell r="C212">
            <v>39007</v>
          </cell>
          <cell r="E212">
            <v>8.8830000000000009</v>
          </cell>
          <cell r="F212">
            <v>12.73</v>
          </cell>
          <cell r="G212">
            <v>85680</v>
          </cell>
          <cell r="I212">
            <v>85680</v>
          </cell>
          <cell r="K212">
            <v>39294</v>
          </cell>
          <cell r="L212">
            <v>4800</v>
          </cell>
          <cell r="M212">
            <v>10000</v>
          </cell>
        </row>
        <row r="213">
          <cell r="C213">
            <v>39008</v>
          </cell>
          <cell r="E213">
            <v>8.8030000000000008</v>
          </cell>
          <cell r="F213">
            <v>12.65</v>
          </cell>
          <cell r="G213">
            <v>19600</v>
          </cell>
          <cell r="I213">
            <v>19600</v>
          </cell>
          <cell r="K213">
            <v>39295</v>
          </cell>
          <cell r="L213">
            <v>15535</v>
          </cell>
          <cell r="M213">
            <v>10000</v>
          </cell>
        </row>
        <row r="214">
          <cell r="C214">
            <v>39009</v>
          </cell>
          <cell r="E214">
            <v>8.8930000000000007</v>
          </cell>
          <cell r="F214">
            <v>12.74</v>
          </cell>
          <cell r="G214">
            <v>10295</v>
          </cell>
          <cell r="I214">
            <v>10295</v>
          </cell>
          <cell r="K214">
            <v>39296</v>
          </cell>
          <cell r="L214">
            <v>24900</v>
          </cell>
          <cell r="M214">
            <v>10000</v>
          </cell>
        </row>
        <row r="215">
          <cell r="C215">
            <v>39010</v>
          </cell>
          <cell r="E215">
            <v>8.7830000000000013</v>
          </cell>
          <cell r="F215">
            <v>12.63</v>
          </cell>
          <cell r="G215">
            <v>10702</v>
          </cell>
          <cell r="I215">
            <v>10702</v>
          </cell>
          <cell r="K215">
            <v>39297</v>
          </cell>
          <cell r="L215">
            <v>3600</v>
          </cell>
          <cell r="M215">
            <v>10000</v>
          </cell>
        </row>
        <row r="216">
          <cell r="C216">
            <v>39013</v>
          </cell>
          <cell r="E216">
            <v>8.4930000000000003</v>
          </cell>
          <cell r="F216">
            <v>12.34</v>
          </cell>
          <cell r="G216">
            <v>11381</v>
          </cell>
          <cell r="I216">
            <v>11381</v>
          </cell>
          <cell r="K216">
            <v>39300</v>
          </cell>
          <cell r="L216">
            <v>3600</v>
          </cell>
          <cell r="M216">
            <v>10000</v>
          </cell>
        </row>
        <row r="217">
          <cell r="C217">
            <v>39014</v>
          </cell>
          <cell r="E217">
            <v>8.5730000000000004</v>
          </cell>
          <cell r="F217">
            <v>12.42</v>
          </cell>
          <cell r="G217">
            <v>10000</v>
          </cell>
          <cell r="I217">
            <v>10000</v>
          </cell>
          <cell r="K217">
            <v>39301</v>
          </cell>
          <cell r="L217">
            <v>4010</v>
          </cell>
          <cell r="M217">
            <v>10000</v>
          </cell>
        </row>
        <row r="218">
          <cell r="C218">
            <v>39015</v>
          </cell>
          <cell r="E218">
            <v>8.4530000000000012</v>
          </cell>
          <cell r="F218">
            <v>12.3</v>
          </cell>
          <cell r="G218">
            <v>1026</v>
          </cell>
          <cell r="I218">
            <v>1026</v>
          </cell>
          <cell r="K218">
            <v>39302</v>
          </cell>
          <cell r="L218">
            <v>11382</v>
          </cell>
          <cell r="M218">
            <v>10000</v>
          </cell>
        </row>
        <row r="219">
          <cell r="C219">
            <v>39016</v>
          </cell>
          <cell r="E219">
            <v>8.5630000000000006</v>
          </cell>
          <cell r="F219">
            <v>12.41</v>
          </cell>
          <cell r="G219">
            <v>27900</v>
          </cell>
          <cell r="I219">
            <v>27900</v>
          </cell>
          <cell r="K219">
            <v>39303</v>
          </cell>
          <cell r="L219">
            <v>17400</v>
          </cell>
          <cell r="M219">
            <v>10000</v>
          </cell>
        </row>
        <row r="220">
          <cell r="C220">
            <v>39017</v>
          </cell>
          <cell r="E220">
            <v>8.543000000000001</v>
          </cell>
          <cell r="F220">
            <v>12.39</v>
          </cell>
          <cell r="G220">
            <v>6412</v>
          </cell>
          <cell r="I220">
            <v>6412</v>
          </cell>
          <cell r="K220">
            <v>39304</v>
          </cell>
          <cell r="L220">
            <v>6131</v>
          </cell>
          <cell r="M220">
            <v>10000</v>
          </cell>
        </row>
        <row r="221">
          <cell r="C221">
            <v>39020</v>
          </cell>
          <cell r="E221">
            <v>8.4530000000000012</v>
          </cell>
          <cell r="F221">
            <v>12.3</v>
          </cell>
          <cell r="G221">
            <v>13025</v>
          </cell>
          <cell r="I221">
            <v>13025</v>
          </cell>
          <cell r="K221">
            <v>39307</v>
          </cell>
          <cell r="L221">
            <v>4895</v>
          </cell>
          <cell r="M221">
            <v>2200</v>
          </cell>
        </row>
        <row r="222">
          <cell r="C222">
            <v>39021</v>
          </cell>
          <cell r="E222">
            <v>8.5030000000000001</v>
          </cell>
          <cell r="F222">
            <v>12.35</v>
          </cell>
          <cell r="G222">
            <v>4327</v>
          </cell>
          <cell r="I222">
            <v>4327</v>
          </cell>
          <cell r="K222">
            <v>39308</v>
          </cell>
          <cell r="L222">
            <v>17527</v>
          </cell>
          <cell r="M222">
            <v>2200</v>
          </cell>
        </row>
        <row r="223">
          <cell r="C223">
            <v>39022</v>
          </cell>
          <cell r="E223">
            <v>7.5530000000000008</v>
          </cell>
          <cell r="F223">
            <v>11.4</v>
          </cell>
          <cell r="G223">
            <v>305332</v>
          </cell>
          <cell r="I223">
            <v>305332</v>
          </cell>
          <cell r="K223">
            <v>39309</v>
          </cell>
          <cell r="L223">
            <v>28064</v>
          </cell>
          <cell r="M223">
            <v>2200</v>
          </cell>
        </row>
        <row r="224">
          <cell r="C224">
            <v>39023</v>
          </cell>
          <cell r="D224">
            <v>8</v>
          </cell>
          <cell r="E224">
            <v>7.213000000000001</v>
          </cell>
          <cell r="F224">
            <v>11.06</v>
          </cell>
          <cell r="G224">
            <v>266905</v>
          </cell>
          <cell r="H224">
            <v>200</v>
          </cell>
          <cell r="I224">
            <v>266705</v>
          </cell>
          <cell r="K224">
            <v>39310</v>
          </cell>
          <cell r="L224">
            <v>6100</v>
          </cell>
          <cell r="M224">
            <v>2200</v>
          </cell>
        </row>
        <row r="225">
          <cell r="C225">
            <v>39024</v>
          </cell>
          <cell r="D225">
            <v>8</v>
          </cell>
          <cell r="E225">
            <v>7.7030000000000012</v>
          </cell>
          <cell r="F225">
            <v>11.55</v>
          </cell>
          <cell r="G225">
            <v>43150</v>
          </cell>
          <cell r="H225">
            <v>200</v>
          </cell>
          <cell r="I225">
            <v>42950</v>
          </cell>
          <cell r="K225">
            <v>39311</v>
          </cell>
          <cell r="L225">
            <v>7909</v>
          </cell>
          <cell r="M225">
            <v>2200</v>
          </cell>
        </row>
        <row r="226">
          <cell r="C226">
            <v>39027</v>
          </cell>
          <cell r="D226">
            <v>8</v>
          </cell>
          <cell r="E226">
            <v>8.1130000000000013</v>
          </cell>
          <cell r="F226">
            <v>11.96</v>
          </cell>
          <cell r="G226">
            <v>23300</v>
          </cell>
          <cell r="H226">
            <v>200</v>
          </cell>
          <cell r="I226">
            <v>23100</v>
          </cell>
          <cell r="K226">
            <v>39314</v>
          </cell>
          <cell r="L226">
            <v>7700</v>
          </cell>
          <cell r="M226">
            <v>5000</v>
          </cell>
        </row>
        <row r="227">
          <cell r="C227">
            <v>39028</v>
          </cell>
          <cell r="D227">
            <v>8</v>
          </cell>
          <cell r="E227">
            <v>7.9530000000000012</v>
          </cell>
          <cell r="F227">
            <v>11.8</v>
          </cell>
          <cell r="G227">
            <v>98695</v>
          </cell>
          <cell r="H227">
            <v>200</v>
          </cell>
          <cell r="I227">
            <v>98495</v>
          </cell>
          <cell r="K227">
            <v>39315</v>
          </cell>
          <cell r="L227">
            <v>2425</v>
          </cell>
          <cell r="M227">
            <v>5000</v>
          </cell>
        </row>
        <row r="228">
          <cell r="C228">
            <v>39029</v>
          </cell>
          <cell r="D228">
            <v>8</v>
          </cell>
          <cell r="E228">
            <v>7.8030000000000008</v>
          </cell>
          <cell r="F228">
            <v>11.65</v>
          </cell>
          <cell r="G228">
            <v>177750</v>
          </cell>
          <cell r="H228">
            <v>200</v>
          </cell>
          <cell r="I228">
            <v>177550</v>
          </cell>
          <cell r="K228">
            <v>39316</v>
          </cell>
          <cell r="L228">
            <v>7975</v>
          </cell>
          <cell r="M228">
            <v>5000</v>
          </cell>
        </row>
        <row r="229">
          <cell r="C229">
            <v>39030</v>
          </cell>
          <cell r="D229">
            <v>8</v>
          </cell>
          <cell r="E229">
            <v>7.3529999999999998</v>
          </cell>
          <cell r="F229">
            <v>11.2</v>
          </cell>
          <cell r="G229">
            <v>244950</v>
          </cell>
          <cell r="H229">
            <v>200</v>
          </cell>
          <cell r="I229">
            <v>244750</v>
          </cell>
          <cell r="K229">
            <v>39317</v>
          </cell>
          <cell r="L229">
            <v>15080</v>
          </cell>
          <cell r="M229">
            <v>5000</v>
          </cell>
        </row>
        <row r="230">
          <cell r="C230">
            <v>39031</v>
          </cell>
          <cell r="D230">
            <v>8</v>
          </cell>
          <cell r="E230">
            <v>7.6530000000000005</v>
          </cell>
          <cell r="F230">
            <v>11.5</v>
          </cell>
          <cell r="G230">
            <v>492400</v>
          </cell>
          <cell r="H230">
            <v>200</v>
          </cell>
          <cell r="I230">
            <v>492200</v>
          </cell>
          <cell r="K230">
            <v>39318</v>
          </cell>
          <cell r="L230">
            <v>19800</v>
          </cell>
          <cell r="M230">
            <v>5000</v>
          </cell>
        </row>
        <row r="231">
          <cell r="C231">
            <v>39034</v>
          </cell>
          <cell r="D231">
            <v>8</v>
          </cell>
          <cell r="E231">
            <v>7.9030000000000005</v>
          </cell>
          <cell r="F231">
            <v>11.75</v>
          </cell>
          <cell r="G231">
            <v>2090</v>
          </cell>
          <cell r="H231">
            <v>200</v>
          </cell>
          <cell r="I231">
            <v>1890</v>
          </cell>
          <cell r="K231">
            <v>39321</v>
          </cell>
          <cell r="L231">
            <v>29234</v>
          </cell>
          <cell r="M231">
            <v>5000</v>
          </cell>
        </row>
        <row r="232">
          <cell r="C232">
            <v>39035</v>
          </cell>
          <cell r="D232">
            <v>8</v>
          </cell>
          <cell r="E232">
            <v>7.4530000000000012</v>
          </cell>
          <cell r="F232">
            <v>11.3</v>
          </cell>
          <cell r="G232">
            <v>5894</v>
          </cell>
          <cell r="H232">
            <v>200</v>
          </cell>
          <cell r="I232">
            <v>5694</v>
          </cell>
          <cell r="K232">
            <v>39322</v>
          </cell>
          <cell r="L232">
            <v>13750</v>
          </cell>
          <cell r="M232">
            <v>5000</v>
          </cell>
        </row>
        <row r="233">
          <cell r="C233">
            <v>39036</v>
          </cell>
          <cell r="D233">
            <v>8</v>
          </cell>
          <cell r="E233">
            <v>7.6029999999999998</v>
          </cell>
          <cell r="F233">
            <v>11.45</v>
          </cell>
          <cell r="G233">
            <v>49834</v>
          </cell>
          <cell r="H233">
            <v>200</v>
          </cell>
          <cell r="I233">
            <v>49634</v>
          </cell>
          <cell r="K233">
            <v>39323</v>
          </cell>
          <cell r="L233">
            <v>114300</v>
          </cell>
          <cell r="M233">
            <v>5000</v>
          </cell>
        </row>
        <row r="234">
          <cell r="C234">
            <v>39037</v>
          </cell>
          <cell r="D234">
            <v>8</v>
          </cell>
          <cell r="E234">
            <v>7.3529999999999998</v>
          </cell>
          <cell r="F234">
            <v>11.2</v>
          </cell>
          <cell r="G234">
            <v>309003</v>
          </cell>
          <cell r="H234">
            <v>200</v>
          </cell>
          <cell r="I234">
            <v>308803</v>
          </cell>
          <cell r="K234">
            <v>39324</v>
          </cell>
          <cell r="L234">
            <v>260805</v>
          </cell>
          <cell r="M234">
            <v>5000</v>
          </cell>
        </row>
        <row r="235">
          <cell r="C235">
            <v>39038</v>
          </cell>
          <cell r="D235">
            <v>7.5</v>
          </cell>
          <cell r="E235">
            <v>7.6430000000000007</v>
          </cell>
          <cell r="F235">
            <v>11.49</v>
          </cell>
          <cell r="G235">
            <v>18795</v>
          </cell>
          <cell r="H235">
            <v>825</v>
          </cell>
          <cell r="I235">
            <v>17970</v>
          </cell>
          <cell r="K235">
            <v>39325</v>
          </cell>
          <cell r="L235">
            <v>4125</v>
          </cell>
          <cell r="M235">
            <v>5000</v>
          </cell>
        </row>
        <row r="236">
          <cell r="C236">
            <v>39041</v>
          </cell>
          <cell r="D236">
            <v>9.25</v>
          </cell>
          <cell r="E236">
            <v>7.593</v>
          </cell>
          <cell r="F236">
            <v>11.44</v>
          </cell>
          <cell r="G236">
            <v>12376</v>
          </cell>
          <cell r="H236">
            <v>400</v>
          </cell>
          <cell r="I236">
            <v>11976</v>
          </cell>
          <cell r="K236">
            <v>39328</v>
          </cell>
          <cell r="L236">
            <v>4125</v>
          </cell>
          <cell r="M236">
            <v>5000</v>
          </cell>
        </row>
        <row r="237">
          <cell r="C237">
            <v>39042</v>
          </cell>
          <cell r="D237">
            <v>9.25</v>
          </cell>
          <cell r="E237">
            <v>7.3529999999999998</v>
          </cell>
          <cell r="F237">
            <v>11.2</v>
          </cell>
          <cell r="G237">
            <v>17597</v>
          </cell>
          <cell r="H237">
            <v>400</v>
          </cell>
          <cell r="I237">
            <v>17197</v>
          </cell>
          <cell r="K237">
            <v>39329</v>
          </cell>
          <cell r="L237">
            <v>9700</v>
          </cell>
          <cell r="M237">
            <v>5000</v>
          </cell>
        </row>
        <row r="238">
          <cell r="C238">
            <v>39043</v>
          </cell>
          <cell r="D238">
            <v>9.25</v>
          </cell>
          <cell r="E238">
            <v>7.6530000000000005</v>
          </cell>
          <cell r="F238">
            <v>11.5</v>
          </cell>
          <cell r="G238">
            <v>11100</v>
          </cell>
          <cell r="H238">
            <v>400</v>
          </cell>
          <cell r="I238">
            <v>10700</v>
          </cell>
          <cell r="K238">
            <v>39330</v>
          </cell>
          <cell r="L238">
            <v>1000</v>
          </cell>
          <cell r="M238">
            <v>5000</v>
          </cell>
        </row>
        <row r="239">
          <cell r="C239">
            <v>39044</v>
          </cell>
          <cell r="D239">
            <v>9.25</v>
          </cell>
          <cell r="E239">
            <v>7.4530000000000012</v>
          </cell>
          <cell r="F239">
            <v>11.3</v>
          </cell>
          <cell r="G239">
            <v>5800</v>
          </cell>
          <cell r="H239">
            <v>400</v>
          </cell>
          <cell r="I239">
            <v>5400</v>
          </cell>
          <cell r="K239">
            <v>39331</v>
          </cell>
          <cell r="L239">
            <v>6254</v>
          </cell>
          <cell r="M239">
            <v>5000</v>
          </cell>
        </row>
        <row r="240">
          <cell r="C240">
            <v>39045</v>
          </cell>
          <cell r="D240">
            <v>9.25</v>
          </cell>
          <cell r="E240">
            <v>7.4530000000000012</v>
          </cell>
          <cell r="F240">
            <v>11.3</v>
          </cell>
          <cell r="G240">
            <v>9481</v>
          </cell>
          <cell r="H240">
            <v>400</v>
          </cell>
          <cell r="I240">
            <v>9081</v>
          </cell>
          <cell r="K240">
            <v>39332</v>
          </cell>
          <cell r="L240">
            <v>6254</v>
          </cell>
          <cell r="M240">
            <v>5000</v>
          </cell>
        </row>
        <row r="241">
          <cell r="C241">
            <v>39048</v>
          </cell>
          <cell r="D241">
            <v>8.15</v>
          </cell>
          <cell r="E241">
            <v>7.8030000000000008</v>
          </cell>
          <cell r="F241">
            <v>11.65</v>
          </cell>
          <cell r="G241">
            <v>56740</v>
          </cell>
          <cell r="H241">
            <v>125</v>
          </cell>
          <cell r="I241">
            <v>56615</v>
          </cell>
          <cell r="K241">
            <v>39335</v>
          </cell>
          <cell r="L241">
            <v>20325</v>
          </cell>
          <cell r="M241">
            <v>500</v>
          </cell>
        </row>
        <row r="242">
          <cell r="C242">
            <v>39049</v>
          </cell>
          <cell r="D242">
            <v>8.15</v>
          </cell>
          <cell r="E242">
            <v>7.5630000000000006</v>
          </cell>
          <cell r="F242">
            <v>11.41</v>
          </cell>
          <cell r="G242">
            <v>11601</v>
          </cell>
          <cell r="H242">
            <v>125</v>
          </cell>
          <cell r="I242">
            <v>11476</v>
          </cell>
          <cell r="K242">
            <v>39336</v>
          </cell>
          <cell r="L242">
            <v>3350</v>
          </cell>
          <cell r="M242">
            <v>500</v>
          </cell>
        </row>
        <row r="243">
          <cell r="C243">
            <v>39050</v>
          </cell>
          <cell r="D243">
            <v>8.16</v>
          </cell>
          <cell r="E243">
            <v>7.4030000000000005</v>
          </cell>
          <cell r="F243">
            <v>11.25</v>
          </cell>
          <cell r="G243">
            <v>15818</v>
          </cell>
          <cell r="H243">
            <v>500</v>
          </cell>
          <cell r="I243">
            <v>15318</v>
          </cell>
          <cell r="K243">
            <v>39337</v>
          </cell>
          <cell r="L243">
            <v>8763</v>
          </cell>
          <cell r="M243">
            <v>34</v>
          </cell>
        </row>
        <row r="244">
          <cell r="C244">
            <v>39051</v>
          </cell>
          <cell r="D244">
            <v>8.16</v>
          </cell>
          <cell r="E244">
            <v>7.593</v>
          </cell>
          <cell r="F244">
            <v>11.44</v>
          </cell>
          <cell r="G244">
            <v>74747</v>
          </cell>
          <cell r="H244">
            <v>500</v>
          </cell>
          <cell r="I244">
            <v>74247</v>
          </cell>
          <cell r="K244">
            <v>39338</v>
          </cell>
          <cell r="L244">
            <v>7195</v>
          </cell>
          <cell r="M244">
            <v>800</v>
          </cell>
        </row>
        <row r="245">
          <cell r="C245">
            <v>39052</v>
          </cell>
          <cell r="D245">
            <v>8.16</v>
          </cell>
          <cell r="E245">
            <v>7.8030000000000008</v>
          </cell>
          <cell r="F245">
            <v>11.65</v>
          </cell>
          <cell r="G245">
            <v>115335</v>
          </cell>
          <cell r="H245">
            <v>500</v>
          </cell>
          <cell r="I245">
            <v>114835</v>
          </cell>
          <cell r="K245">
            <v>39339</v>
          </cell>
          <cell r="L245">
            <v>7195</v>
          </cell>
          <cell r="M245">
            <v>1400</v>
          </cell>
        </row>
        <row r="246">
          <cell r="C246">
            <v>39055</v>
          </cell>
          <cell r="D246">
            <v>8.16</v>
          </cell>
          <cell r="E246">
            <v>7.423</v>
          </cell>
          <cell r="F246">
            <v>11.27</v>
          </cell>
          <cell r="G246">
            <v>31900</v>
          </cell>
          <cell r="H246">
            <v>500</v>
          </cell>
          <cell r="I246">
            <v>31400</v>
          </cell>
          <cell r="K246">
            <v>39342</v>
          </cell>
          <cell r="L246">
            <v>61375</v>
          </cell>
          <cell r="M246">
            <v>4500</v>
          </cell>
        </row>
        <row r="247">
          <cell r="C247">
            <v>39056</v>
          </cell>
          <cell r="D247">
            <v>8.16</v>
          </cell>
          <cell r="E247">
            <v>7.5030000000000001</v>
          </cell>
          <cell r="F247">
            <v>11.35</v>
          </cell>
          <cell r="G247">
            <v>7075</v>
          </cell>
          <cell r="H247">
            <v>500</v>
          </cell>
          <cell r="I247">
            <v>6575</v>
          </cell>
          <cell r="K247">
            <v>39343</v>
          </cell>
          <cell r="L247">
            <v>7750</v>
          </cell>
          <cell r="M247">
            <v>3000</v>
          </cell>
        </row>
        <row r="248">
          <cell r="C248">
            <v>39057</v>
          </cell>
          <cell r="D248">
            <v>8.16</v>
          </cell>
          <cell r="E248">
            <v>7.463000000000001</v>
          </cell>
          <cell r="F248">
            <v>11.31</v>
          </cell>
          <cell r="G248">
            <v>5350</v>
          </cell>
          <cell r="H248">
            <v>500</v>
          </cell>
          <cell r="I248">
            <v>4850</v>
          </cell>
          <cell r="K248">
            <v>39344</v>
          </cell>
          <cell r="L248">
            <v>4107</v>
          </cell>
          <cell r="M248">
            <v>3000</v>
          </cell>
        </row>
        <row r="249">
          <cell r="C249">
            <v>39058</v>
          </cell>
          <cell r="D249">
            <v>8.16</v>
          </cell>
          <cell r="E249">
            <v>7.2629999999999999</v>
          </cell>
          <cell r="F249">
            <v>11.11</v>
          </cell>
          <cell r="G249">
            <v>115839</v>
          </cell>
          <cell r="H249">
            <v>500</v>
          </cell>
          <cell r="I249">
            <v>115339</v>
          </cell>
          <cell r="K249">
            <v>39345</v>
          </cell>
          <cell r="L249">
            <v>3465</v>
          </cell>
          <cell r="M249">
            <v>1000</v>
          </cell>
        </row>
        <row r="250">
          <cell r="C250">
            <v>39059</v>
          </cell>
          <cell r="D250">
            <v>8.16</v>
          </cell>
          <cell r="E250">
            <v>7.4030000000000005</v>
          </cell>
          <cell r="F250">
            <v>11.25</v>
          </cell>
          <cell r="G250">
            <v>47550</v>
          </cell>
          <cell r="H250">
            <v>500</v>
          </cell>
          <cell r="I250">
            <v>47050</v>
          </cell>
          <cell r="K250">
            <v>39346</v>
          </cell>
          <cell r="L250">
            <v>13465</v>
          </cell>
          <cell r="M250">
            <v>1888</v>
          </cell>
        </row>
        <row r="251">
          <cell r="C251">
            <v>39062</v>
          </cell>
          <cell r="D251">
            <v>8.16</v>
          </cell>
          <cell r="E251">
            <v>7.6530000000000005</v>
          </cell>
          <cell r="F251">
            <v>11.5</v>
          </cell>
          <cell r="G251">
            <v>67910</v>
          </cell>
          <cell r="H251">
            <v>500</v>
          </cell>
          <cell r="I251">
            <v>67410</v>
          </cell>
          <cell r="K251">
            <v>39349</v>
          </cell>
          <cell r="L251">
            <v>20900</v>
          </cell>
          <cell r="M251">
            <v>1888</v>
          </cell>
        </row>
        <row r="252">
          <cell r="C252">
            <v>39063</v>
          </cell>
          <cell r="D252">
            <v>8.16</v>
          </cell>
          <cell r="E252">
            <v>7.5530000000000008</v>
          </cell>
          <cell r="F252">
            <v>11.4</v>
          </cell>
          <cell r="G252">
            <v>27550</v>
          </cell>
          <cell r="H252">
            <v>500</v>
          </cell>
          <cell r="I252">
            <v>27050</v>
          </cell>
          <cell r="K252">
            <v>39350</v>
          </cell>
          <cell r="L252">
            <v>136525</v>
          </cell>
          <cell r="M252">
            <v>1937</v>
          </cell>
        </row>
        <row r="253">
          <cell r="C253">
            <v>39064</v>
          </cell>
          <cell r="D253">
            <v>8.16</v>
          </cell>
          <cell r="E253">
            <v>7.4130000000000003</v>
          </cell>
          <cell r="F253">
            <v>11.26</v>
          </cell>
          <cell r="G253">
            <v>2400</v>
          </cell>
          <cell r="H253">
            <v>500</v>
          </cell>
          <cell r="I253">
            <v>1900</v>
          </cell>
          <cell r="K253">
            <v>39351</v>
          </cell>
          <cell r="L253">
            <v>87662</v>
          </cell>
          <cell r="M253">
            <v>5600</v>
          </cell>
        </row>
        <row r="254">
          <cell r="C254">
            <v>39065</v>
          </cell>
          <cell r="D254">
            <v>8.16</v>
          </cell>
          <cell r="E254">
            <v>7.4030000000000005</v>
          </cell>
          <cell r="F254">
            <v>11.25</v>
          </cell>
          <cell r="G254">
            <v>145544</v>
          </cell>
          <cell r="H254">
            <v>500</v>
          </cell>
          <cell r="I254">
            <v>145044</v>
          </cell>
          <cell r="K254">
            <v>39352</v>
          </cell>
          <cell r="L254">
            <v>305</v>
          </cell>
          <cell r="M254">
            <v>5600</v>
          </cell>
        </row>
        <row r="255">
          <cell r="C255">
            <v>39066</v>
          </cell>
          <cell r="D255">
            <v>8.16</v>
          </cell>
          <cell r="E255">
            <v>7.4030000000000005</v>
          </cell>
          <cell r="F255">
            <v>11.25</v>
          </cell>
          <cell r="G255">
            <v>29178</v>
          </cell>
          <cell r="H255">
            <v>500</v>
          </cell>
          <cell r="I255">
            <v>28678</v>
          </cell>
          <cell r="K255">
            <v>39353</v>
          </cell>
          <cell r="L255">
            <v>3850</v>
          </cell>
          <cell r="M255">
            <v>1000</v>
          </cell>
        </row>
        <row r="256">
          <cell r="C256">
            <v>39069</v>
          </cell>
          <cell r="D256">
            <v>8.16</v>
          </cell>
          <cell r="E256">
            <v>7.4030000000000005</v>
          </cell>
          <cell r="F256">
            <v>11.25</v>
          </cell>
          <cell r="G256">
            <v>232182</v>
          </cell>
          <cell r="H256">
            <v>500</v>
          </cell>
          <cell r="I256">
            <v>231682</v>
          </cell>
          <cell r="K256">
            <v>39356</v>
          </cell>
          <cell r="L256">
            <v>3425</v>
          </cell>
          <cell r="M256">
            <v>21600</v>
          </cell>
        </row>
        <row r="257">
          <cell r="C257">
            <v>39070</v>
          </cell>
          <cell r="D257">
            <v>8.16</v>
          </cell>
          <cell r="E257">
            <v>7.3230000000000004</v>
          </cell>
          <cell r="F257">
            <v>11.17</v>
          </cell>
          <cell r="G257">
            <v>89813</v>
          </cell>
          <cell r="H257">
            <v>500</v>
          </cell>
          <cell r="I257">
            <v>89313</v>
          </cell>
          <cell r="K257">
            <v>39357</v>
          </cell>
          <cell r="L257">
            <v>15775</v>
          </cell>
          <cell r="M257">
            <v>5600</v>
          </cell>
        </row>
        <row r="258">
          <cell r="C258">
            <v>39071</v>
          </cell>
          <cell r="D258">
            <v>8.16</v>
          </cell>
          <cell r="E258">
            <v>7.3030000000000008</v>
          </cell>
          <cell r="F258">
            <v>11.15</v>
          </cell>
          <cell r="G258">
            <v>29006</v>
          </cell>
          <cell r="H258">
            <v>500</v>
          </cell>
          <cell r="I258">
            <v>28506</v>
          </cell>
          <cell r="K258">
            <v>39358</v>
          </cell>
          <cell r="L258">
            <v>225</v>
          </cell>
          <cell r="M258">
            <v>200</v>
          </cell>
        </row>
        <row r="259">
          <cell r="C259">
            <v>39072</v>
          </cell>
          <cell r="D259">
            <v>8.16</v>
          </cell>
          <cell r="E259">
            <v>7.4030000000000005</v>
          </cell>
          <cell r="F259">
            <v>11.25</v>
          </cell>
          <cell r="G259">
            <v>8290</v>
          </cell>
          <cell r="H259">
            <v>500</v>
          </cell>
          <cell r="I259">
            <v>7790</v>
          </cell>
          <cell r="K259">
            <v>39359</v>
          </cell>
          <cell r="L259">
            <v>10375</v>
          </cell>
          <cell r="M259">
            <v>200</v>
          </cell>
        </row>
        <row r="260">
          <cell r="C260">
            <v>39073</v>
          </cell>
          <cell r="D260">
            <v>8.16</v>
          </cell>
          <cell r="E260">
            <v>7.3529999999999998</v>
          </cell>
          <cell r="F260">
            <v>11.2</v>
          </cell>
          <cell r="G260">
            <v>9411</v>
          </cell>
          <cell r="H260">
            <v>500</v>
          </cell>
          <cell r="I260">
            <v>8911</v>
          </cell>
          <cell r="K260">
            <v>39360</v>
          </cell>
          <cell r="L260">
            <v>2580</v>
          </cell>
          <cell r="M260">
            <v>20700</v>
          </cell>
        </row>
        <row r="261">
          <cell r="C261">
            <v>39076</v>
          </cell>
          <cell r="D261">
            <v>8.16</v>
          </cell>
          <cell r="E261">
            <v>7.3529999999999998</v>
          </cell>
          <cell r="F261">
            <v>11.2</v>
          </cell>
          <cell r="G261">
            <v>9411</v>
          </cell>
          <cell r="H261">
            <v>500</v>
          </cell>
          <cell r="I261">
            <v>8911</v>
          </cell>
          <cell r="K261">
            <v>39363</v>
          </cell>
          <cell r="L261">
            <v>2580</v>
          </cell>
          <cell r="M261">
            <v>20700</v>
          </cell>
        </row>
        <row r="262">
          <cell r="C262">
            <v>39077</v>
          </cell>
          <cell r="D262">
            <v>8.16</v>
          </cell>
          <cell r="E262">
            <v>7.3529999999999998</v>
          </cell>
          <cell r="F262">
            <v>11.2</v>
          </cell>
          <cell r="G262">
            <v>9411</v>
          </cell>
          <cell r="H262">
            <v>500</v>
          </cell>
          <cell r="I262">
            <v>8911</v>
          </cell>
          <cell r="K262">
            <v>39364</v>
          </cell>
          <cell r="L262">
            <v>2580</v>
          </cell>
          <cell r="M262">
            <v>20700</v>
          </cell>
        </row>
        <row r="263">
          <cell r="C263">
            <v>39078</v>
          </cell>
          <cell r="D263">
            <v>8.16</v>
          </cell>
          <cell r="E263">
            <v>7.4030000000000005</v>
          </cell>
          <cell r="F263">
            <v>11.25</v>
          </cell>
          <cell r="G263">
            <v>17292</v>
          </cell>
          <cell r="H263">
            <v>500</v>
          </cell>
          <cell r="I263">
            <v>16792</v>
          </cell>
          <cell r="K263">
            <v>39365</v>
          </cell>
          <cell r="L263">
            <v>2580</v>
          </cell>
          <cell r="M263">
            <v>20700</v>
          </cell>
        </row>
        <row r="264">
          <cell r="C264">
            <v>39079</v>
          </cell>
          <cell r="D264">
            <v>8.16</v>
          </cell>
          <cell r="E264">
            <v>7.3529999999999998</v>
          </cell>
          <cell r="F264">
            <v>11.2</v>
          </cell>
          <cell r="G264">
            <v>5866</v>
          </cell>
          <cell r="H264">
            <v>500</v>
          </cell>
          <cell r="I264">
            <v>5366</v>
          </cell>
          <cell r="K264">
            <v>39366</v>
          </cell>
          <cell r="L264">
            <v>2580</v>
          </cell>
          <cell r="M264">
            <v>20700</v>
          </cell>
        </row>
        <row r="265">
          <cell r="C265">
            <v>39080</v>
          </cell>
          <cell r="D265">
            <v>8.16</v>
          </cell>
          <cell r="E265">
            <v>7.4030000000000005</v>
          </cell>
          <cell r="F265">
            <v>11.25</v>
          </cell>
          <cell r="G265">
            <v>4200</v>
          </cell>
          <cell r="H265">
            <v>500</v>
          </cell>
          <cell r="I265">
            <v>3700</v>
          </cell>
          <cell r="K265">
            <v>39367</v>
          </cell>
          <cell r="L265">
            <v>2580</v>
          </cell>
          <cell r="M265">
            <v>20700</v>
          </cell>
        </row>
        <row r="266">
          <cell r="C266">
            <v>39083</v>
          </cell>
          <cell r="D266">
            <v>8.16</v>
          </cell>
          <cell r="E266">
            <v>7.4030000000000005</v>
          </cell>
          <cell r="F266">
            <v>11.25</v>
          </cell>
          <cell r="G266">
            <v>4200</v>
          </cell>
          <cell r="H266">
            <v>500</v>
          </cell>
          <cell r="I266">
            <v>3700</v>
          </cell>
          <cell r="K266">
            <v>39370</v>
          </cell>
          <cell r="L266">
            <v>2580</v>
          </cell>
          <cell r="M266">
            <v>20700</v>
          </cell>
        </row>
        <row r="267">
          <cell r="C267">
            <v>39084</v>
          </cell>
          <cell r="D267">
            <v>8.16</v>
          </cell>
          <cell r="E267">
            <v>7.293000000000001</v>
          </cell>
          <cell r="F267">
            <v>11.14</v>
          </cell>
          <cell r="G267">
            <v>3600</v>
          </cell>
          <cell r="H267">
            <v>500</v>
          </cell>
          <cell r="I267">
            <v>3100</v>
          </cell>
        </row>
        <row r="268">
          <cell r="C268">
            <v>39085</v>
          </cell>
          <cell r="D268">
            <v>8.16</v>
          </cell>
          <cell r="E268">
            <v>7.093</v>
          </cell>
          <cell r="F268">
            <v>10.94</v>
          </cell>
          <cell r="G268">
            <v>16224</v>
          </cell>
          <cell r="H268">
            <v>500</v>
          </cell>
          <cell r="I268">
            <v>15724</v>
          </cell>
        </row>
        <row r="269">
          <cell r="C269">
            <v>39086</v>
          </cell>
          <cell r="D269">
            <v>8.16</v>
          </cell>
          <cell r="E269">
            <v>7.1130000000000013</v>
          </cell>
          <cell r="F269">
            <v>10.96</v>
          </cell>
          <cell r="G269">
            <v>2869</v>
          </cell>
          <cell r="H269">
            <v>500</v>
          </cell>
          <cell r="I269">
            <v>2369</v>
          </cell>
        </row>
        <row r="270">
          <cell r="C270">
            <v>39087</v>
          </cell>
          <cell r="D270">
            <v>8.16</v>
          </cell>
          <cell r="E270">
            <v>7.093</v>
          </cell>
          <cell r="F270">
            <v>10.94</v>
          </cell>
          <cell r="G270">
            <v>4600</v>
          </cell>
          <cell r="H270">
            <v>500</v>
          </cell>
          <cell r="I270">
            <v>4100</v>
          </cell>
        </row>
        <row r="271">
          <cell r="C271">
            <v>39090</v>
          </cell>
          <cell r="D271">
            <v>8.16</v>
          </cell>
          <cell r="E271">
            <v>7.0830000000000002</v>
          </cell>
          <cell r="F271">
            <v>10.93</v>
          </cell>
          <cell r="G271">
            <v>1518</v>
          </cell>
          <cell r="H271">
            <v>500</v>
          </cell>
          <cell r="I271">
            <v>1018</v>
          </cell>
        </row>
        <row r="272">
          <cell r="C272">
            <v>39091</v>
          </cell>
          <cell r="D272">
            <v>8.16</v>
          </cell>
          <cell r="E272">
            <v>6.9830000000000005</v>
          </cell>
          <cell r="F272">
            <v>10.83</v>
          </cell>
          <cell r="G272">
            <v>15117</v>
          </cell>
          <cell r="H272">
            <v>500</v>
          </cell>
          <cell r="I272">
            <v>14617</v>
          </cell>
        </row>
        <row r="273">
          <cell r="C273">
            <v>39092</v>
          </cell>
          <cell r="D273">
            <v>8.16</v>
          </cell>
          <cell r="E273">
            <v>6.9030000000000005</v>
          </cell>
          <cell r="F273">
            <v>10.75</v>
          </cell>
          <cell r="G273">
            <v>39090</v>
          </cell>
          <cell r="H273">
            <v>500</v>
          </cell>
          <cell r="I273">
            <v>38590</v>
          </cell>
        </row>
        <row r="274">
          <cell r="C274">
            <v>39093</v>
          </cell>
          <cell r="D274">
            <v>8.16</v>
          </cell>
          <cell r="E274">
            <v>7.0030000000000001</v>
          </cell>
          <cell r="F274">
            <v>10.85</v>
          </cell>
          <cell r="G274">
            <v>4601</v>
          </cell>
          <cell r="H274">
            <v>500</v>
          </cell>
          <cell r="I274">
            <v>4101</v>
          </cell>
        </row>
        <row r="275">
          <cell r="C275">
            <v>39094</v>
          </cell>
          <cell r="D275">
            <v>8.16</v>
          </cell>
          <cell r="E275">
            <v>7.0030000000000001</v>
          </cell>
          <cell r="F275">
            <v>10.85</v>
          </cell>
          <cell r="G275">
            <v>11781</v>
          </cell>
          <cell r="H275">
            <v>500</v>
          </cell>
          <cell r="I275">
            <v>11281</v>
          </cell>
        </row>
        <row r="276">
          <cell r="C276">
            <v>39097</v>
          </cell>
          <cell r="D276">
            <v>8.16</v>
          </cell>
          <cell r="E276">
            <v>6.9530000000000012</v>
          </cell>
          <cell r="F276">
            <v>10.8</v>
          </cell>
          <cell r="G276">
            <v>5635</v>
          </cell>
          <cell r="H276">
            <v>500</v>
          </cell>
          <cell r="I276">
            <v>5135</v>
          </cell>
        </row>
        <row r="277">
          <cell r="C277">
            <v>39098</v>
          </cell>
          <cell r="D277">
            <v>8.16</v>
          </cell>
          <cell r="E277">
            <v>6.8630000000000013</v>
          </cell>
          <cell r="F277">
            <v>10.71</v>
          </cell>
          <cell r="G277">
            <v>18249</v>
          </cell>
          <cell r="H277">
            <v>500</v>
          </cell>
          <cell r="I277">
            <v>17749</v>
          </cell>
        </row>
        <row r="278">
          <cell r="C278">
            <v>39099</v>
          </cell>
          <cell r="D278">
            <v>8.16</v>
          </cell>
          <cell r="E278">
            <v>6.9030000000000005</v>
          </cell>
          <cell r="F278">
            <v>10.75</v>
          </cell>
          <cell r="G278">
            <v>13300</v>
          </cell>
          <cell r="H278">
            <v>500</v>
          </cell>
          <cell r="I278">
            <v>12800</v>
          </cell>
        </row>
        <row r="279">
          <cell r="C279">
            <v>39100</v>
          </cell>
          <cell r="D279">
            <v>8.16</v>
          </cell>
          <cell r="E279">
            <v>7.0030000000000001</v>
          </cell>
          <cell r="F279">
            <v>10.85</v>
          </cell>
          <cell r="G279">
            <v>15950</v>
          </cell>
          <cell r="H279">
            <v>500</v>
          </cell>
          <cell r="I279">
            <v>15450</v>
          </cell>
        </row>
        <row r="280">
          <cell r="C280">
            <v>39101</v>
          </cell>
          <cell r="D280">
            <v>8.16</v>
          </cell>
          <cell r="E280">
            <v>7.0030000000000001</v>
          </cell>
          <cell r="F280">
            <v>10.85</v>
          </cell>
          <cell r="G280">
            <v>8600</v>
          </cell>
          <cell r="H280">
            <v>500</v>
          </cell>
          <cell r="I280">
            <v>8100</v>
          </cell>
        </row>
        <row r="281">
          <cell r="C281">
            <v>39104</v>
          </cell>
          <cell r="D281">
            <v>8.16</v>
          </cell>
          <cell r="E281">
            <v>6.713000000000001</v>
          </cell>
          <cell r="F281">
            <v>10.56</v>
          </cell>
          <cell r="G281">
            <v>12455</v>
          </cell>
          <cell r="H281">
            <v>500</v>
          </cell>
          <cell r="I281">
            <v>11955</v>
          </cell>
        </row>
        <row r="282">
          <cell r="C282">
            <v>39105</v>
          </cell>
          <cell r="D282">
            <v>8.16</v>
          </cell>
          <cell r="E282">
            <v>6.7530000000000001</v>
          </cell>
          <cell r="F282">
            <v>10.6</v>
          </cell>
          <cell r="G282">
            <v>17097</v>
          </cell>
          <cell r="H282">
            <v>500</v>
          </cell>
          <cell r="I282">
            <v>16597</v>
          </cell>
        </row>
        <row r="283">
          <cell r="C283">
            <v>39106</v>
          </cell>
          <cell r="D283">
            <v>8.16</v>
          </cell>
          <cell r="E283">
            <v>6.8130000000000006</v>
          </cell>
          <cell r="F283">
            <v>10.66</v>
          </cell>
          <cell r="G283">
            <v>12227</v>
          </cell>
          <cell r="H283">
            <v>500</v>
          </cell>
          <cell r="I283">
            <v>11727</v>
          </cell>
        </row>
        <row r="284">
          <cell r="C284">
            <v>39107</v>
          </cell>
          <cell r="D284">
            <v>8.16</v>
          </cell>
          <cell r="E284">
            <v>6.8030000000000008</v>
          </cell>
          <cell r="F284">
            <v>10.65</v>
          </cell>
          <cell r="G284">
            <v>53963</v>
          </cell>
          <cell r="H284">
            <v>500</v>
          </cell>
          <cell r="I284">
            <v>53463</v>
          </cell>
        </row>
        <row r="285">
          <cell r="C285">
            <v>39108</v>
          </cell>
          <cell r="D285">
            <v>8.16</v>
          </cell>
          <cell r="E285">
            <v>6.8030000000000008</v>
          </cell>
          <cell r="F285">
            <v>10.65</v>
          </cell>
          <cell r="G285">
            <v>22600</v>
          </cell>
          <cell r="H285">
            <v>500</v>
          </cell>
          <cell r="I285">
            <v>22100</v>
          </cell>
        </row>
        <row r="286">
          <cell r="C286">
            <v>39111</v>
          </cell>
          <cell r="D286">
            <v>8.16</v>
          </cell>
          <cell r="E286">
            <v>6.7530000000000001</v>
          </cell>
          <cell r="F286">
            <v>10.6</v>
          </cell>
          <cell r="G286">
            <v>135800</v>
          </cell>
          <cell r="H286">
            <v>500</v>
          </cell>
          <cell r="I286">
            <v>135300</v>
          </cell>
        </row>
        <row r="287">
          <cell r="C287">
            <v>39112</v>
          </cell>
          <cell r="D287">
            <v>8.16</v>
          </cell>
          <cell r="E287">
            <v>6.6530000000000005</v>
          </cell>
          <cell r="F287">
            <v>10.5</v>
          </cell>
          <cell r="G287">
            <v>74900</v>
          </cell>
          <cell r="H287">
            <v>500</v>
          </cell>
          <cell r="I287">
            <v>74400</v>
          </cell>
        </row>
        <row r="288">
          <cell r="C288">
            <v>39113</v>
          </cell>
          <cell r="D288">
            <v>8.16</v>
          </cell>
          <cell r="E288">
            <v>6.5630000000000006</v>
          </cell>
          <cell r="F288">
            <v>10.41</v>
          </cell>
          <cell r="G288">
            <v>8785</v>
          </cell>
          <cell r="H288">
            <v>500</v>
          </cell>
          <cell r="I288">
            <v>8285</v>
          </cell>
        </row>
        <row r="289">
          <cell r="C289">
            <v>39114</v>
          </cell>
          <cell r="D289">
            <v>8.16</v>
          </cell>
          <cell r="E289">
            <v>6.6530000000000005</v>
          </cell>
          <cell r="F289">
            <v>10.5</v>
          </cell>
          <cell r="G289">
            <v>12240</v>
          </cell>
          <cell r="H289">
            <v>500</v>
          </cell>
          <cell r="I289">
            <v>11740</v>
          </cell>
        </row>
        <row r="290">
          <cell r="C290">
            <v>39115</v>
          </cell>
          <cell r="D290">
            <v>8.16</v>
          </cell>
          <cell r="E290">
            <v>6.8230000000000004</v>
          </cell>
          <cell r="F290">
            <v>10.67</v>
          </cell>
          <cell r="G290">
            <v>518854</v>
          </cell>
          <cell r="H290">
            <v>500</v>
          </cell>
          <cell r="I290">
            <v>518354</v>
          </cell>
        </row>
        <row r="291">
          <cell r="C291">
            <v>39118</v>
          </cell>
          <cell r="D291">
            <v>8.16</v>
          </cell>
          <cell r="E291">
            <v>7.0030000000000001</v>
          </cell>
          <cell r="F291">
            <v>10.85</v>
          </cell>
          <cell r="G291">
            <v>47890</v>
          </cell>
          <cell r="H291">
            <v>500</v>
          </cell>
          <cell r="I291">
            <v>47390</v>
          </cell>
        </row>
        <row r="292">
          <cell r="C292">
            <v>39119</v>
          </cell>
          <cell r="D292">
            <v>8.16</v>
          </cell>
          <cell r="E292">
            <v>7.1029999999999998</v>
          </cell>
          <cell r="F292">
            <v>10.95</v>
          </cell>
          <cell r="G292">
            <v>9324</v>
          </cell>
          <cell r="H292">
            <v>500</v>
          </cell>
          <cell r="I292">
            <v>8824</v>
          </cell>
        </row>
        <row r="293">
          <cell r="C293">
            <v>39120</v>
          </cell>
          <cell r="D293">
            <v>8.16</v>
          </cell>
          <cell r="E293">
            <v>7.1430000000000007</v>
          </cell>
          <cell r="F293">
            <v>10.99</v>
          </cell>
          <cell r="G293">
            <v>24120</v>
          </cell>
          <cell r="H293">
            <v>500</v>
          </cell>
          <cell r="I293">
            <v>23620</v>
          </cell>
        </row>
        <row r="294">
          <cell r="C294">
            <v>39121</v>
          </cell>
          <cell r="D294">
            <v>8.16</v>
          </cell>
          <cell r="E294">
            <v>7.1530000000000005</v>
          </cell>
          <cell r="F294">
            <v>11</v>
          </cell>
          <cell r="G294">
            <v>7600</v>
          </cell>
          <cell r="H294">
            <v>500</v>
          </cell>
          <cell r="I294">
            <v>7100</v>
          </cell>
        </row>
        <row r="295">
          <cell r="C295">
            <v>39122</v>
          </cell>
          <cell r="D295">
            <v>8.16</v>
          </cell>
          <cell r="E295">
            <v>7.4030000000000005</v>
          </cell>
          <cell r="F295">
            <v>11.25</v>
          </cell>
          <cell r="G295">
            <v>40900</v>
          </cell>
          <cell r="H295">
            <v>500</v>
          </cell>
          <cell r="I295">
            <v>40400</v>
          </cell>
        </row>
        <row r="296">
          <cell r="C296">
            <v>39125</v>
          </cell>
          <cell r="D296">
            <v>8.16</v>
          </cell>
          <cell r="E296">
            <v>7.4530000000000012</v>
          </cell>
          <cell r="F296">
            <v>11.3</v>
          </cell>
          <cell r="G296">
            <v>28569</v>
          </cell>
          <cell r="H296">
            <v>500</v>
          </cell>
          <cell r="I296">
            <v>28069</v>
          </cell>
        </row>
        <row r="297">
          <cell r="C297">
            <v>39126</v>
          </cell>
          <cell r="D297">
            <v>8.16</v>
          </cell>
          <cell r="E297">
            <v>7.2430000000000003</v>
          </cell>
          <cell r="F297">
            <v>11.09</v>
          </cell>
          <cell r="G297">
            <v>231400</v>
          </cell>
          <cell r="H297">
            <v>500</v>
          </cell>
          <cell r="I297">
            <v>230900</v>
          </cell>
        </row>
        <row r="298">
          <cell r="C298">
            <v>39127</v>
          </cell>
          <cell r="D298">
            <v>8.16</v>
          </cell>
          <cell r="E298">
            <v>7.793000000000001</v>
          </cell>
          <cell r="F298">
            <v>11.64</v>
          </cell>
          <cell r="G298">
            <v>80647</v>
          </cell>
          <cell r="H298">
            <v>500</v>
          </cell>
          <cell r="I298">
            <v>80147</v>
          </cell>
        </row>
        <row r="299">
          <cell r="C299">
            <v>39128</v>
          </cell>
          <cell r="D299">
            <v>8.16</v>
          </cell>
          <cell r="E299">
            <v>8.0229999999999997</v>
          </cell>
          <cell r="F299">
            <v>11.87</v>
          </cell>
          <cell r="G299">
            <v>49692</v>
          </cell>
          <cell r="H299">
            <v>500</v>
          </cell>
          <cell r="I299">
            <v>49192</v>
          </cell>
        </row>
        <row r="300">
          <cell r="C300">
            <v>39129</v>
          </cell>
          <cell r="D300">
            <v>8.16</v>
          </cell>
          <cell r="E300">
            <v>8.1430000000000007</v>
          </cell>
          <cell r="F300">
            <v>11.99</v>
          </cell>
          <cell r="G300">
            <v>19755</v>
          </cell>
          <cell r="H300">
            <v>500</v>
          </cell>
          <cell r="I300">
            <v>19255</v>
          </cell>
        </row>
        <row r="301">
          <cell r="C301">
            <v>39132</v>
          </cell>
          <cell r="D301">
            <v>8.16</v>
          </cell>
          <cell r="E301">
            <v>8.0330000000000013</v>
          </cell>
          <cell r="F301">
            <v>11.88</v>
          </cell>
          <cell r="G301">
            <v>10967</v>
          </cell>
          <cell r="H301">
            <v>500</v>
          </cell>
          <cell r="I301">
            <v>10467</v>
          </cell>
        </row>
        <row r="302">
          <cell r="C302">
            <v>39133</v>
          </cell>
          <cell r="D302">
            <v>8.16</v>
          </cell>
          <cell r="E302">
            <v>7.9030000000000005</v>
          </cell>
          <cell r="F302">
            <v>11.75</v>
          </cell>
          <cell r="G302">
            <v>16142</v>
          </cell>
          <cell r="H302">
            <v>500</v>
          </cell>
          <cell r="I302">
            <v>15642</v>
          </cell>
        </row>
        <row r="303">
          <cell r="C303">
            <v>39134</v>
          </cell>
          <cell r="D303">
            <v>8.16</v>
          </cell>
          <cell r="E303">
            <v>7.9030000000000005</v>
          </cell>
          <cell r="F303">
            <v>11.75</v>
          </cell>
          <cell r="G303">
            <v>3500</v>
          </cell>
          <cell r="H303">
            <v>500</v>
          </cell>
          <cell r="I303">
            <v>3000</v>
          </cell>
        </row>
        <row r="304">
          <cell r="C304">
            <v>39135</v>
          </cell>
          <cell r="D304">
            <v>8.16</v>
          </cell>
          <cell r="E304">
            <v>7.8030000000000008</v>
          </cell>
          <cell r="F304">
            <v>11.65</v>
          </cell>
          <cell r="G304">
            <v>17351</v>
          </cell>
          <cell r="H304">
            <v>500</v>
          </cell>
          <cell r="I304">
            <v>16851</v>
          </cell>
        </row>
        <row r="305">
          <cell r="C305">
            <v>39136</v>
          </cell>
          <cell r="D305">
            <v>8.16</v>
          </cell>
          <cell r="E305">
            <v>7.8030000000000008</v>
          </cell>
          <cell r="F305">
            <v>11.65</v>
          </cell>
          <cell r="G305">
            <v>76159</v>
          </cell>
          <cell r="H305">
            <v>500</v>
          </cell>
          <cell r="I305">
            <v>75659</v>
          </cell>
        </row>
        <row r="306">
          <cell r="C306">
            <v>39139</v>
          </cell>
          <cell r="D306">
            <v>8.16</v>
          </cell>
          <cell r="E306">
            <v>7.963000000000001</v>
          </cell>
          <cell r="F306">
            <v>11.81</v>
          </cell>
          <cell r="G306">
            <v>11272</v>
          </cell>
          <cell r="H306">
            <v>500</v>
          </cell>
          <cell r="I306">
            <v>10772</v>
          </cell>
        </row>
        <row r="307">
          <cell r="C307">
            <v>39140</v>
          </cell>
          <cell r="D307">
            <v>8.4600000000000009</v>
          </cell>
          <cell r="E307">
            <v>7.963000000000001</v>
          </cell>
          <cell r="F307">
            <v>11.81</v>
          </cell>
          <cell r="G307">
            <v>6080</v>
          </cell>
          <cell r="H307">
            <v>500</v>
          </cell>
          <cell r="I307">
            <v>5580</v>
          </cell>
        </row>
        <row r="308">
          <cell r="C308">
            <v>39141</v>
          </cell>
          <cell r="D308">
            <v>8.4600000000000009</v>
          </cell>
          <cell r="E308">
            <v>8.0530000000000008</v>
          </cell>
          <cell r="F308">
            <v>11.9</v>
          </cell>
          <cell r="G308">
            <v>21000</v>
          </cell>
          <cell r="H308">
            <v>500</v>
          </cell>
          <cell r="I308">
            <v>20500</v>
          </cell>
        </row>
        <row r="309">
          <cell r="C309">
            <v>39142</v>
          </cell>
          <cell r="D309">
            <v>8.4600000000000009</v>
          </cell>
          <cell r="E309">
            <v>7.8529999999999998</v>
          </cell>
          <cell r="F309">
            <v>11.7</v>
          </cell>
          <cell r="G309">
            <v>11650</v>
          </cell>
          <cell r="H309">
            <v>500</v>
          </cell>
          <cell r="I309">
            <v>11150</v>
          </cell>
        </row>
        <row r="310">
          <cell r="C310">
            <v>39143</v>
          </cell>
          <cell r="D310">
            <v>8.4600000000000009</v>
          </cell>
          <cell r="E310">
            <v>8.043000000000001</v>
          </cell>
          <cell r="F310">
            <v>11.89</v>
          </cell>
          <cell r="G310">
            <v>974</v>
          </cell>
          <cell r="H310">
            <v>500</v>
          </cell>
          <cell r="I310">
            <v>474</v>
          </cell>
        </row>
        <row r="311">
          <cell r="C311">
            <v>39146</v>
          </cell>
          <cell r="D311">
            <v>8.4600000000000009</v>
          </cell>
          <cell r="E311">
            <v>7.6929999999999996</v>
          </cell>
          <cell r="F311">
            <v>11.54</v>
          </cell>
          <cell r="G311">
            <v>10671</v>
          </cell>
          <cell r="H311">
            <v>500</v>
          </cell>
          <cell r="I311">
            <v>10171</v>
          </cell>
        </row>
        <row r="312">
          <cell r="C312">
            <v>39147</v>
          </cell>
          <cell r="D312">
            <v>8.4600000000000009</v>
          </cell>
          <cell r="E312">
            <v>7.6530000000000005</v>
          </cell>
          <cell r="F312">
            <v>11.5</v>
          </cell>
          <cell r="G312">
            <v>40450</v>
          </cell>
          <cell r="H312">
            <v>500</v>
          </cell>
          <cell r="I312">
            <v>39950</v>
          </cell>
        </row>
        <row r="313">
          <cell r="C313">
            <v>39148</v>
          </cell>
          <cell r="D313">
            <v>8.4600000000000009</v>
          </cell>
          <cell r="E313">
            <v>7.543000000000001</v>
          </cell>
          <cell r="F313">
            <v>11.39</v>
          </cell>
          <cell r="G313">
            <v>5749</v>
          </cell>
          <cell r="H313">
            <v>500</v>
          </cell>
          <cell r="I313">
            <v>5249</v>
          </cell>
        </row>
        <row r="314">
          <cell r="C314">
            <v>39149</v>
          </cell>
          <cell r="D314">
            <v>8.4600000000000009</v>
          </cell>
          <cell r="E314">
            <v>7.7330000000000005</v>
          </cell>
          <cell r="F314">
            <v>11.58</v>
          </cell>
          <cell r="G314">
            <v>16477</v>
          </cell>
          <cell r="H314">
            <v>500</v>
          </cell>
          <cell r="I314">
            <v>15977</v>
          </cell>
        </row>
        <row r="315">
          <cell r="C315">
            <v>39150</v>
          </cell>
          <cell r="D315">
            <v>8.4600000000000009</v>
          </cell>
          <cell r="E315">
            <v>7.5129999999999999</v>
          </cell>
          <cell r="F315">
            <v>11.36</v>
          </cell>
          <cell r="G315">
            <v>10412</v>
          </cell>
          <cell r="H315">
            <v>500</v>
          </cell>
          <cell r="I315">
            <v>9912</v>
          </cell>
        </row>
        <row r="316">
          <cell r="C316">
            <v>39153</v>
          </cell>
          <cell r="D316">
            <v>8.4600000000000009</v>
          </cell>
          <cell r="E316">
            <v>7.8930000000000007</v>
          </cell>
          <cell r="F316">
            <v>11.74</v>
          </cell>
          <cell r="G316">
            <v>37000</v>
          </cell>
          <cell r="H316">
            <v>500</v>
          </cell>
          <cell r="I316">
            <v>36500</v>
          </cell>
        </row>
        <row r="317">
          <cell r="C317">
            <v>39154</v>
          </cell>
          <cell r="D317">
            <v>8.4600000000000009</v>
          </cell>
          <cell r="E317">
            <v>7.7530000000000001</v>
          </cell>
          <cell r="F317">
            <v>11.6</v>
          </cell>
          <cell r="G317">
            <v>6200</v>
          </cell>
          <cell r="H317">
            <v>500</v>
          </cell>
          <cell r="I317">
            <v>5700</v>
          </cell>
        </row>
        <row r="318">
          <cell r="C318">
            <v>39155</v>
          </cell>
          <cell r="D318">
            <v>8.4600000000000009</v>
          </cell>
          <cell r="E318">
            <v>7.5530000000000008</v>
          </cell>
          <cell r="F318">
            <v>11.4</v>
          </cell>
          <cell r="G318">
            <v>11560</v>
          </cell>
          <cell r="H318">
            <v>500</v>
          </cell>
          <cell r="I318">
            <v>11060</v>
          </cell>
        </row>
        <row r="319">
          <cell r="C319">
            <v>39156</v>
          </cell>
          <cell r="D319">
            <v>8.4600000000000009</v>
          </cell>
          <cell r="E319">
            <v>7.6029999999999998</v>
          </cell>
          <cell r="F319">
            <v>11.45</v>
          </cell>
          <cell r="G319">
            <v>8454</v>
          </cell>
          <cell r="H319">
            <v>500</v>
          </cell>
          <cell r="I319">
            <v>7954</v>
          </cell>
        </row>
        <row r="320">
          <cell r="C320">
            <v>39157</v>
          </cell>
          <cell r="D320">
            <v>8.4600000000000009</v>
          </cell>
          <cell r="E320">
            <v>7.6029999999999998</v>
          </cell>
          <cell r="F320">
            <v>11.45</v>
          </cell>
          <cell r="G320">
            <v>36875</v>
          </cell>
          <cell r="H320">
            <v>500</v>
          </cell>
          <cell r="I320">
            <v>36375</v>
          </cell>
        </row>
        <row r="321">
          <cell r="C321">
            <v>39160</v>
          </cell>
          <cell r="D321">
            <v>8.4600000000000009</v>
          </cell>
          <cell r="E321">
            <v>7.6029999999999998</v>
          </cell>
          <cell r="F321">
            <v>11.45</v>
          </cell>
          <cell r="G321">
            <v>5595</v>
          </cell>
          <cell r="H321">
            <v>500</v>
          </cell>
          <cell r="I321">
            <v>5095</v>
          </cell>
        </row>
        <row r="322">
          <cell r="C322">
            <v>39161</v>
          </cell>
          <cell r="D322">
            <v>8.4600000000000009</v>
          </cell>
          <cell r="E322">
            <v>7.593</v>
          </cell>
          <cell r="F322">
            <v>11.44</v>
          </cell>
          <cell r="G322">
            <v>25175</v>
          </cell>
          <cell r="H322">
            <v>500</v>
          </cell>
          <cell r="I322">
            <v>24675</v>
          </cell>
        </row>
        <row r="323">
          <cell r="C323">
            <v>39162</v>
          </cell>
          <cell r="D323">
            <v>8.4600000000000009</v>
          </cell>
          <cell r="E323">
            <v>7.593</v>
          </cell>
          <cell r="F323">
            <v>11.44</v>
          </cell>
          <cell r="G323">
            <v>206620</v>
          </cell>
          <cell r="H323">
            <v>500</v>
          </cell>
          <cell r="I323">
            <v>206120</v>
          </cell>
        </row>
        <row r="324">
          <cell r="C324">
            <v>39163</v>
          </cell>
          <cell r="D324">
            <v>8.4600000000000009</v>
          </cell>
          <cell r="E324">
            <v>7.5530000000000008</v>
          </cell>
          <cell r="F324">
            <v>11.4</v>
          </cell>
          <cell r="G324">
            <v>17696</v>
          </cell>
          <cell r="H324">
            <v>500</v>
          </cell>
          <cell r="I324">
            <v>17196</v>
          </cell>
        </row>
        <row r="325">
          <cell r="C325">
            <v>39164</v>
          </cell>
          <cell r="D325">
            <v>6.5</v>
          </cell>
          <cell r="E325">
            <v>7.6029999999999998</v>
          </cell>
          <cell r="F325">
            <v>11.45</v>
          </cell>
          <cell r="G325">
            <v>13698</v>
          </cell>
          <cell r="H325">
            <v>200</v>
          </cell>
          <cell r="I325">
            <v>13498</v>
          </cell>
        </row>
        <row r="326">
          <cell r="C326">
            <v>39167</v>
          </cell>
          <cell r="D326">
            <v>6.5</v>
          </cell>
          <cell r="E326">
            <v>7.5030000000000001</v>
          </cell>
          <cell r="F326">
            <v>11.35</v>
          </cell>
          <cell r="G326">
            <v>13387</v>
          </cell>
          <cell r="H326">
            <v>200</v>
          </cell>
          <cell r="I326">
            <v>13187</v>
          </cell>
        </row>
        <row r="327">
          <cell r="C327">
            <v>39168</v>
          </cell>
          <cell r="D327">
            <v>6.5</v>
          </cell>
          <cell r="E327">
            <v>7.4930000000000003</v>
          </cell>
          <cell r="F327">
            <v>11.34</v>
          </cell>
          <cell r="G327">
            <v>32646</v>
          </cell>
          <cell r="H327">
            <v>200</v>
          </cell>
          <cell r="I327">
            <v>32446</v>
          </cell>
        </row>
        <row r="328">
          <cell r="C328">
            <v>39169</v>
          </cell>
          <cell r="D328">
            <v>6.5</v>
          </cell>
          <cell r="E328">
            <v>7.4930000000000003</v>
          </cell>
          <cell r="F328">
            <v>11.34</v>
          </cell>
          <cell r="G328">
            <v>18523</v>
          </cell>
          <cell r="H328">
            <v>200</v>
          </cell>
          <cell r="I328">
            <v>18323</v>
          </cell>
        </row>
        <row r="329">
          <cell r="C329">
            <v>39170</v>
          </cell>
          <cell r="D329">
            <v>6.5</v>
          </cell>
          <cell r="E329">
            <v>7.5030000000000001</v>
          </cell>
          <cell r="F329">
            <v>11.35</v>
          </cell>
          <cell r="G329">
            <v>112534</v>
          </cell>
          <cell r="H329">
            <v>200</v>
          </cell>
          <cell r="I329">
            <v>112334</v>
          </cell>
        </row>
        <row r="330">
          <cell r="C330">
            <v>39171</v>
          </cell>
          <cell r="D330">
            <v>6.5</v>
          </cell>
          <cell r="E330">
            <v>7.5030000000000001</v>
          </cell>
          <cell r="F330">
            <v>11.35</v>
          </cell>
          <cell r="G330">
            <v>137100</v>
          </cell>
          <cell r="H330">
            <v>200</v>
          </cell>
          <cell r="I330">
            <v>136900</v>
          </cell>
        </row>
        <row r="331">
          <cell r="C331">
            <v>39174</v>
          </cell>
          <cell r="D331">
            <v>6.5</v>
          </cell>
          <cell r="E331">
            <v>7.5530000000000008</v>
          </cell>
          <cell r="F331">
            <v>11.4</v>
          </cell>
          <cell r="G331">
            <v>81212</v>
          </cell>
          <cell r="H331">
            <v>75</v>
          </cell>
          <cell r="I331">
            <v>81137</v>
          </cell>
        </row>
        <row r="332">
          <cell r="C332">
            <v>39175</v>
          </cell>
          <cell r="D332">
            <v>6.5</v>
          </cell>
          <cell r="E332">
            <v>7.5030000000000001</v>
          </cell>
          <cell r="F332">
            <v>11.35</v>
          </cell>
          <cell r="G332">
            <v>15287</v>
          </cell>
          <cell r="H332">
            <v>75</v>
          </cell>
          <cell r="I332">
            <v>15212</v>
          </cell>
        </row>
        <row r="333">
          <cell r="C333">
            <v>39176</v>
          </cell>
          <cell r="D333">
            <v>6.5</v>
          </cell>
          <cell r="E333">
            <v>7.5030000000000001</v>
          </cell>
          <cell r="F333">
            <v>11.35</v>
          </cell>
          <cell r="G333">
            <v>20839</v>
          </cell>
          <cell r="H333">
            <v>75</v>
          </cell>
          <cell r="I333">
            <v>20764</v>
          </cell>
        </row>
        <row r="334">
          <cell r="C334">
            <v>39177</v>
          </cell>
          <cell r="D334">
            <v>6.5</v>
          </cell>
          <cell r="E334">
            <v>7.463000000000001</v>
          </cell>
          <cell r="F334">
            <v>11.31</v>
          </cell>
          <cell r="G334">
            <v>194575</v>
          </cell>
          <cell r="H334">
            <v>75</v>
          </cell>
          <cell r="I334">
            <v>194500</v>
          </cell>
        </row>
        <row r="335">
          <cell r="C335">
            <v>39178</v>
          </cell>
          <cell r="D335">
            <v>6.5</v>
          </cell>
          <cell r="E335">
            <v>7.463000000000001</v>
          </cell>
          <cell r="F335">
            <v>11.31</v>
          </cell>
          <cell r="G335">
            <v>194575</v>
          </cell>
          <cell r="H335">
            <v>75</v>
          </cell>
          <cell r="I335">
            <v>194500</v>
          </cell>
        </row>
        <row r="336">
          <cell r="C336">
            <v>39181</v>
          </cell>
          <cell r="D336">
            <v>6.5</v>
          </cell>
          <cell r="E336">
            <v>7.5030000000000001</v>
          </cell>
          <cell r="F336">
            <v>11.35</v>
          </cell>
          <cell r="G336">
            <v>10175</v>
          </cell>
          <cell r="H336">
            <v>75</v>
          </cell>
          <cell r="I336">
            <v>10100</v>
          </cell>
        </row>
        <row r="337">
          <cell r="C337">
            <v>39182</v>
          </cell>
          <cell r="D337">
            <v>6.5</v>
          </cell>
          <cell r="E337">
            <v>7.5530000000000008</v>
          </cell>
          <cell r="F337">
            <v>11.4</v>
          </cell>
          <cell r="G337">
            <v>24275</v>
          </cell>
          <cell r="H337">
            <v>75</v>
          </cell>
          <cell r="I337">
            <v>24200</v>
          </cell>
        </row>
        <row r="338">
          <cell r="C338">
            <v>39183</v>
          </cell>
          <cell r="D338">
            <v>7.5</v>
          </cell>
          <cell r="E338">
            <v>7.5030000000000001</v>
          </cell>
          <cell r="F338">
            <v>11.35</v>
          </cell>
          <cell r="G338">
            <v>13300</v>
          </cell>
          <cell r="H338">
            <v>1000</v>
          </cell>
          <cell r="I338">
            <v>12300</v>
          </cell>
        </row>
        <row r="339">
          <cell r="C339">
            <v>39184</v>
          </cell>
          <cell r="D339">
            <v>7.5</v>
          </cell>
          <cell r="E339">
            <v>7.4730000000000008</v>
          </cell>
          <cell r="F339">
            <v>11.32</v>
          </cell>
          <cell r="G339">
            <v>38620</v>
          </cell>
          <cell r="H339">
            <v>1000</v>
          </cell>
          <cell r="I339">
            <v>37620</v>
          </cell>
        </row>
        <row r="340">
          <cell r="C340">
            <v>39185</v>
          </cell>
          <cell r="D340">
            <v>7.5</v>
          </cell>
          <cell r="E340">
            <v>7.4329999999999998</v>
          </cell>
          <cell r="F340">
            <v>11.28</v>
          </cell>
          <cell r="G340">
            <v>22465</v>
          </cell>
          <cell r="H340">
            <v>1000</v>
          </cell>
          <cell r="I340">
            <v>21465</v>
          </cell>
        </row>
        <row r="341">
          <cell r="C341">
            <v>39188</v>
          </cell>
          <cell r="D341">
            <v>8</v>
          </cell>
          <cell r="E341">
            <v>7.4030000000000005</v>
          </cell>
          <cell r="F341">
            <v>11.25</v>
          </cell>
          <cell r="G341">
            <v>31520</v>
          </cell>
          <cell r="H341">
            <v>500</v>
          </cell>
          <cell r="I341">
            <v>31020</v>
          </cell>
        </row>
        <row r="342">
          <cell r="C342">
            <v>39189</v>
          </cell>
          <cell r="D342">
            <v>8</v>
          </cell>
          <cell r="E342">
            <v>7.4030000000000005</v>
          </cell>
          <cell r="F342">
            <v>11.25</v>
          </cell>
          <cell r="G342">
            <v>31892</v>
          </cell>
          <cell r="H342">
            <v>500</v>
          </cell>
          <cell r="I342">
            <v>31392</v>
          </cell>
        </row>
        <row r="343">
          <cell r="C343">
            <v>39190</v>
          </cell>
          <cell r="D343">
            <v>8</v>
          </cell>
          <cell r="E343">
            <v>7.5530000000000008</v>
          </cell>
          <cell r="F343">
            <v>11.4</v>
          </cell>
          <cell r="G343">
            <v>35253</v>
          </cell>
          <cell r="H343">
            <v>500</v>
          </cell>
          <cell r="I343">
            <v>34753</v>
          </cell>
        </row>
        <row r="344">
          <cell r="C344">
            <v>39191</v>
          </cell>
          <cell r="D344">
            <v>8</v>
          </cell>
          <cell r="E344">
            <v>8.1029999999999998</v>
          </cell>
          <cell r="F344">
            <v>11.95</v>
          </cell>
          <cell r="G344">
            <v>31926</v>
          </cell>
          <cell r="H344">
            <v>500</v>
          </cell>
          <cell r="I344">
            <v>31426</v>
          </cell>
        </row>
        <row r="345">
          <cell r="C345">
            <v>39192</v>
          </cell>
          <cell r="D345">
            <v>8</v>
          </cell>
          <cell r="E345">
            <v>8.1029999999999998</v>
          </cell>
          <cell r="F345">
            <v>11.95</v>
          </cell>
          <cell r="G345">
            <v>7338</v>
          </cell>
          <cell r="H345">
            <v>500</v>
          </cell>
          <cell r="I345">
            <v>6838</v>
          </cell>
        </row>
        <row r="346">
          <cell r="C346">
            <v>39195</v>
          </cell>
          <cell r="D346">
            <v>8</v>
          </cell>
          <cell r="E346">
            <v>8.1130000000000013</v>
          </cell>
          <cell r="F346">
            <v>11.96</v>
          </cell>
          <cell r="G346">
            <v>24645</v>
          </cell>
          <cell r="H346">
            <v>500</v>
          </cell>
          <cell r="I346">
            <v>24145</v>
          </cell>
        </row>
        <row r="347">
          <cell r="C347">
            <v>39196</v>
          </cell>
          <cell r="D347">
            <v>8</v>
          </cell>
          <cell r="E347">
            <v>8.1330000000000009</v>
          </cell>
          <cell r="F347">
            <v>11.98</v>
          </cell>
          <cell r="G347">
            <v>28100</v>
          </cell>
          <cell r="H347">
            <v>500</v>
          </cell>
          <cell r="I347">
            <v>27600</v>
          </cell>
        </row>
        <row r="348">
          <cell r="C348">
            <v>39197</v>
          </cell>
          <cell r="D348">
            <v>8</v>
          </cell>
          <cell r="E348">
            <v>8.1330000000000009</v>
          </cell>
          <cell r="F348">
            <v>11.98</v>
          </cell>
          <cell r="G348">
            <v>37830</v>
          </cell>
          <cell r="H348">
            <v>500</v>
          </cell>
          <cell r="I348">
            <v>37330</v>
          </cell>
        </row>
        <row r="349">
          <cell r="C349">
            <v>39198</v>
          </cell>
          <cell r="D349">
            <v>8</v>
          </cell>
          <cell r="E349">
            <v>7.9530000000000012</v>
          </cell>
          <cell r="F349">
            <v>11.8</v>
          </cell>
          <cell r="G349">
            <v>1169</v>
          </cell>
          <cell r="H349">
            <v>500</v>
          </cell>
          <cell r="I349">
            <v>669</v>
          </cell>
        </row>
        <row r="350">
          <cell r="C350">
            <v>39199</v>
          </cell>
          <cell r="D350">
            <v>8</v>
          </cell>
          <cell r="E350">
            <v>7.7530000000000001</v>
          </cell>
          <cell r="F350">
            <v>11.6</v>
          </cell>
          <cell r="G350">
            <v>7331</v>
          </cell>
          <cell r="H350">
            <v>500</v>
          </cell>
          <cell r="I350">
            <v>6831</v>
          </cell>
        </row>
        <row r="351">
          <cell r="C351">
            <v>39202</v>
          </cell>
          <cell r="D351">
            <v>8</v>
          </cell>
          <cell r="E351">
            <v>7.7530000000000001</v>
          </cell>
          <cell r="F351">
            <v>11.6</v>
          </cell>
          <cell r="G351">
            <v>27000</v>
          </cell>
          <cell r="H351">
            <v>500</v>
          </cell>
          <cell r="I351">
            <v>26500</v>
          </cell>
        </row>
        <row r="352">
          <cell r="C352">
            <v>39203</v>
          </cell>
          <cell r="D352">
            <v>8</v>
          </cell>
          <cell r="E352">
            <v>7.7629999999999999</v>
          </cell>
          <cell r="F352">
            <v>11.61</v>
          </cell>
          <cell r="G352">
            <v>18562</v>
          </cell>
          <cell r="H352">
            <v>500</v>
          </cell>
          <cell r="I352">
            <v>18062</v>
          </cell>
        </row>
        <row r="353">
          <cell r="C353">
            <v>39204</v>
          </cell>
          <cell r="D353">
            <v>8</v>
          </cell>
          <cell r="E353">
            <v>7.8529999999999998</v>
          </cell>
          <cell r="F353">
            <v>11.7</v>
          </cell>
          <cell r="G353">
            <v>9300</v>
          </cell>
          <cell r="H353">
            <v>500</v>
          </cell>
          <cell r="I353">
            <v>8800</v>
          </cell>
        </row>
        <row r="354">
          <cell r="C354">
            <v>39205</v>
          </cell>
          <cell r="D354">
            <v>8</v>
          </cell>
          <cell r="E354">
            <v>7.713000000000001</v>
          </cell>
          <cell r="F354">
            <v>11.56</v>
          </cell>
          <cell r="G354">
            <v>10195</v>
          </cell>
          <cell r="H354">
            <v>500</v>
          </cell>
          <cell r="I354">
            <v>9695</v>
          </cell>
        </row>
        <row r="355">
          <cell r="C355">
            <v>39206</v>
          </cell>
          <cell r="D355">
            <v>8</v>
          </cell>
          <cell r="E355">
            <v>7.843</v>
          </cell>
          <cell r="F355">
            <v>11.69</v>
          </cell>
          <cell r="G355">
            <v>2600</v>
          </cell>
          <cell r="H355">
            <v>500</v>
          </cell>
          <cell r="I355">
            <v>2100</v>
          </cell>
        </row>
        <row r="356">
          <cell r="C356">
            <v>39209</v>
          </cell>
          <cell r="D356">
            <v>8</v>
          </cell>
          <cell r="E356">
            <v>7.843</v>
          </cell>
          <cell r="F356">
            <v>11.69</v>
          </cell>
          <cell r="G356">
            <v>20264</v>
          </cell>
          <cell r="H356">
            <v>500</v>
          </cell>
          <cell r="I356">
            <v>19764</v>
          </cell>
        </row>
        <row r="357">
          <cell r="C357">
            <v>39210</v>
          </cell>
          <cell r="D357">
            <v>8</v>
          </cell>
          <cell r="E357">
            <v>7.923</v>
          </cell>
          <cell r="F357">
            <v>11.77</v>
          </cell>
          <cell r="G357">
            <v>3105</v>
          </cell>
          <cell r="H357">
            <v>500</v>
          </cell>
          <cell r="I357">
            <v>2605</v>
          </cell>
        </row>
        <row r="358">
          <cell r="C358">
            <v>39211</v>
          </cell>
          <cell r="D358">
            <v>8</v>
          </cell>
          <cell r="E358">
            <v>7.8529999999999998</v>
          </cell>
          <cell r="F358">
            <v>11.7</v>
          </cell>
          <cell r="G358">
            <v>8355</v>
          </cell>
          <cell r="H358">
            <v>500</v>
          </cell>
          <cell r="I358">
            <v>7855</v>
          </cell>
        </row>
        <row r="359">
          <cell r="C359">
            <v>39212</v>
          </cell>
          <cell r="D359">
            <v>8</v>
          </cell>
          <cell r="E359">
            <v>7.9530000000000012</v>
          </cell>
          <cell r="F359">
            <v>11.8</v>
          </cell>
          <cell r="G359">
            <v>8856</v>
          </cell>
          <cell r="H359">
            <v>500</v>
          </cell>
          <cell r="I359">
            <v>8356</v>
          </cell>
        </row>
        <row r="360">
          <cell r="C360">
            <v>39213</v>
          </cell>
          <cell r="D360">
            <v>8</v>
          </cell>
          <cell r="E360">
            <v>7.9429999999999996</v>
          </cell>
          <cell r="F360">
            <v>11.79</v>
          </cell>
          <cell r="G360">
            <v>9400</v>
          </cell>
          <cell r="H360">
            <v>500</v>
          </cell>
          <cell r="I360">
            <v>8900</v>
          </cell>
        </row>
        <row r="361">
          <cell r="C361">
            <v>39216</v>
          </cell>
          <cell r="D361">
            <v>8</v>
          </cell>
          <cell r="E361">
            <v>7.9530000000000012</v>
          </cell>
          <cell r="F361">
            <v>11.8</v>
          </cell>
          <cell r="G361">
            <v>6350</v>
          </cell>
          <cell r="H361">
            <v>500</v>
          </cell>
          <cell r="I361">
            <v>5850</v>
          </cell>
        </row>
        <row r="362">
          <cell r="C362">
            <v>39217</v>
          </cell>
          <cell r="D362">
            <v>8</v>
          </cell>
          <cell r="E362">
            <v>7.9429999999999996</v>
          </cell>
          <cell r="F362">
            <v>11.79</v>
          </cell>
          <cell r="G362">
            <v>23702</v>
          </cell>
          <cell r="H362">
            <v>500</v>
          </cell>
          <cell r="I362">
            <v>23202</v>
          </cell>
        </row>
        <row r="363">
          <cell r="C363">
            <v>39218</v>
          </cell>
          <cell r="D363">
            <v>8</v>
          </cell>
          <cell r="E363">
            <v>7.8230000000000004</v>
          </cell>
          <cell r="F363">
            <v>11.67</v>
          </cell>
          <cell r="G363">
            <v>26927</v>
          </cell>
          <cell r="H363">
            <v>500</v>
          </cell>
          <cell r="I363">
            <v>26427</v>
          </cell>
        </row>
        <row r="364">
          <cell r="C364">
            <v>39219</v>
          </cell>
          <cell r="D364">
            <v>8</v>
          </cell>
          <cell r="E364">
            <v>7.9030000000000005</v>
          </cell>
          <cell r="F364">
            <v>11.75</v>
          </cell>
          <cell r="G364">
            <v>37365</v>
          </cell>
          <cell r="H364">
            <v>500</v>
          </cell>
          <cell r="I364">
            <v>36865</v>
          </cell>
        </row>
        <row r="365">
          <cell r="C365">
            <v>39220</v>
          </cell>
          <cell r="D365">
            <v>8</v>
          </cell>
          <cell r="E365">
            <v>7.7530000000000001</v>
          </cell>
          <cell r="F365">
            <v>11.6</v>
          </cell>
          <cell r="G365">
            <v>4365</v>
          </cell>
          <cell r="H365">
            <v>500</v>
          </cell>
          <cell r="I365">
            <v>3865</v>
          </cell>
        </row>
        <row r="366">
          <cell r="C366">
            <v>39223</v>
          </cell>
          <cell r="D366">
            <v>8</v>
          </cell>
          <cell r="E366">
            <v>7.7530000000000001</v>
          </cell>
          <cell r="F366">
            <v>11.6</v>
          </cell>
          <cell r="G366">
            <v>4365</v>
          </cell>
          <cell r="H366">
            <v>500</v>
          </cell>
          <cell r="I366">
            <v>3865</v>
          </cell>
        </row>
        <row r="367">
          <cell r="C367">
            <v>39224</v>
          </cell>
          <cell r="D367">
            <v>8</v>
          </cell>
          <cell r="E367">
            <v>7.793000000000001</v>
          </cell>
          <cell r="F367">
            <v>11.64</v>
          </cell>
          <cell r="G367">
            <v>60332</v>
          </cell>
          <cell r="H367">
            <v>500</v>
          </cell>
          <cell r="I367">
            <v>59832</v>
          </cell>
        </row>
        <row r="368">
          <cell r="C368">
            <v>39225</v>
          </cell>
          <cell r="D368">
            <v>8</v>
          </cell>
          <cell r="E368">
            <v>7.9030000000000005</v>
          </cell>
          <cell r="F368">
            <v>11.75</v>
          </cell>
          <cell r="G368">
            <v>22035</v>
          </cell>
          <cell r="H368">
            <v>500</v>
          </cell>
          <cell r="I368">
            <v>21535</v>
          </cell>
        </row>
        <row r="369">
          <cell r="C369">
            <v>39226</v>
          </cell>
          <cell r="D369">
            <v>8</v>
          </cell>
          <cell r="E369">
            <v>7.9530000000000012</v>
          </cell>
          <cell r="F369">
            <v>11.8</v>
          </cell>
          <cell r="G369">
            <v>3684</v>
          </cell>
          <cell r="H369">
            <v>500</v>
          </cell>
          <cell r="I369">
            <v>3184</v>
          </cell>
        </row>
        <row r="370">
          <cell r="C370">
            <v>39227</v>
          </cell>
          <cell r="D370">
            <v>8</v>
          </cell>
          <cell r="E370">
            <v>7.8930000000000007</v>
          </cell>
          <cell r="F370">
            <v>11.74</v>
          </cell>
          <cell r="G370">
            <v>14900</v>
          </cell>
          <cell r="H370">
            <v>500</v>
          </cell>
          <cell r="I370">
            <v>14400</v>
          </cell>
        </row>
        <row r="371">
          <cell r="C371">
            <v>39230</v>
          </cell>
          <cell r="D371">
            <v>8</v>
          </cell>
          <cell r="E371">
            <v>7.7530000000000001</v>
          </cell>
          <cell r="F371">
            <v>11.6</v>
          </cell>
          <cell r="G371">
            <v>9291</v>
          </cell>
          <cell r="H371">
            <v>500</v>
          </cell>
          <cell r="I371">
            <v>8791</v>
          </cell>
        </row>
        <row r="372">
          <cell r="C372">
            <v>39231</v>
          </cell>
          <cell r="D372">
            <v>8</v>
          </cell>
          <cell r="E372">
            <v>7.8630000000000013</v>
          </cell>
          <cell r="F372">
            <v>11.71</v>
          </cell>
          <cell r="G372">
            <v>9450</v>
          </cell>
          <cell r="H372">
            <v>500</v>
          </cell>
          <cell r="I372">
            <v>8950</v>
          </cell>
        </row>
        <row r="373">
          <cell r="C373">
            <v>39232</v>
          </cell>
          <cell r="D373">
            <v>8</v>
          </cell>
          <cell r="E373">
            <v>8.1230000000000011</v>
          </cell>
          <cell r="F373">
            <v>11.97</v>
          </cell>
          <cell r="G373">
            <v>11355</v>
          </cell>
          <cell r="H373">
            <v>500</v>
          </cell>
          <cell r="I373">
            <v>10855</v>
          </cell>
        </row>
        <row r="374">
          <cell r="C374">
            <v>39233</v>
          </cell>
          <cell r="D374">
            <v>8</v>
          </cell>
          <cell r="E374">
            <v>8.0530000000000008</v>
          </cell>
          <cell r="F374">
            <v>11.9</v>
          </cell>
          <cell r="G374">
            <v>22708</v>
          </cell>
          <cell r="H374">
            <v>500</v>
          </cell>
          <cell r="I374">
            <v>22208</v>
          </cell>
        </row>
        <row r="375">
          <cell r="C375">
            <v>39234</v>
          </cell>
          <cell r="D375">
            <v>8</v>
          </cell>
          <cell r="E375">
            <v>8.1029999999999998</v>
          </cell>
          <cell r="F375">
            <v>11.95</v>
          </cell>
          <cell r="G375">
            <v>49967</v>
          </cell>
          <cell r="H375">
            <v>500</v>
          </cell>
          <cell r="I375">
            <v>49467</v>
          </cell>
        </row>
        <row r="376">
          <cell r="C376">
            <v>39237</v>
          </cell>
          <cell r="D376">
            <v>8</v>
          </cell>
          <cell r="E376">
            <v>8.593</v>
          </cell>
          <cell r="F376">
            <v>12.44</v>
          </cell>
          <cell r="G376">
            <v>21286</v>
          </cell>
          <cell r="H376">
            <v>500</v>
          </cell>
          <cell r="I376">
            <v>20786</v>
          </cell>
        </row>
        <row r="377">
          <cell r="C377">
            <v>39238</v>
          </cell>
          <cell r="D377">
            <v>8</v>
          </cell>
          <cell r="E377">
            <v>8.1029999999999998</v>
          </cell>
          <cell r="F377">
            <v>11.95</v>
          </cell>
          <cell r="G377">
            <v>3337</v>
          </cell>
          <cell r="H377">
            <v>500</v>
          </cell>
          <cell r="I377">
            <v>2837</v>
          </cell>
        </row>
        <row r="378">
          <cell r="C378">
            <v>39239</v>
          </cell>
          <cell r="D378">
            <v>8</v>
          </cell>
          <cell r="E378">
            <v>8.4530000000000012</v>
          </cell>
          <cell r="F378">
            <v>12.3</v>
          </cell>
          <cell r="G378">
            <v>14499</v>
          </cell>
          <cell r="H378">
            <v>500</v>
          </cell>
          <cell r="I378">
            <v>13999</v>
          </cell>
        </row>
        <row r="379">
          <cell r="C379">
            <v>39240</v>
          </cell>
          <cell r="D379">
            <v>8</v>
          </cell>
          <cell r="E379">
            <v>8.1029999999999998</v>
          </cell>
          <cell r="F379">
            <v>11.95</v>
          </cell>
          <cell r="G379">
            <v>30667</v>
          </cell>
          <cell r="H379">
            <v>500</v>
          </cell>
          <cell r="I379">
            <v>30167</v>
          </cell>
        </row>
        <row r="380">
          <cell r="C380">
            <v>39241</v>
          </cell>
          <cell r="D380">
            <v>8</v>
          </cell>
          <cell r="E380">
            <v>8.5030000000000001</v>
          </cell>
          <cell r="F380">
            <v>12.35</v>
          </cell>
          <cell r="G380">
            <v>7353</v>
          </cell>
          <cell r="H380">
            <v>500</v>
          </cell>
          <cell r="I380">
            <v>6853</v>
          </cell>
        </row>
        <row r="381">
          <cell r="C381">
            <v>39244</v>
          </cell>
          <cell r="D381">
            <v>8</v>
          </cell>
          <cell r="E381">
            <v>8.0730000000000004</v>
          </cell>
          <cell r="F381">
            <v>11.92</v>
          </cell>
          <cell r="G381">
            <v>3634</v>
          </cell>
          <cell r="H381">
            <v>500</v>
          </cell>
          <cell r="I381">
            <v>3134</v>
          </cell>
        </row>
        <row r="382">
          <cell r="C382">
            <v>39245</v>
          </cell>
          <cell r="D382">
            <v>8</v>
          </cell>
          <cell r="E382">
            <v>7.9329999999999998</v>
          </cell>
          <cell r="F382">
            <v>11.78</v>
          </cell>
          <cell r="G382">
            <v>11212</v>
          </cell>
          <cell r="H382">
            <v>500</v>
          </cell>
          <cell r="I382">
            <v>10712</v>
          </cell>
        </row>
        <row r="383">
          <cell r="C383">
            <v>39246</v>
          </cell>
          <cell r="D383">
            <v>8</v>
          </cell>
          <cell r="E383">
            <v>7.9530000000000012</v>
          </cell>
          <cell r="F383">
            <v>11.8</v>
          </cell>
          <cell r="G383">
            <v>8450</v>
          </cell>
          <cell r="H383">
            <v>500</v>
          </cell>
          <cell r="I383">
            <v>7950</v>
          </cell>
        </row>
        <row r="384">
          <cell r="C384">
            <v>39247</v>
          </cell>
          <cell r="D384">
            <v>8</v>
          </cell>
          <cell r="E384">
            <v>8.0229999999999997</v>
          </cell>
          <cell r="F384">
            <v>11.87</v>
          </cell>
          <cell r="G384">
            <v>4600</v>
          </cell>
          <cell r="H384">
            <v>500</v>
          </cell>
          <cell r="I384">
            <v>4100</v>
          </cell>
        </row>
        <row r="385">
          <cell r="C385">
            <v>39248</v>
          </cell>
          <cell r="D385">
            <v>8</v>
          </cell>
          <cell r="E385">
            <v>8.0030000000000001</v>
          </cell>
          <cell r="F385">
            <v>11.85</v>
          </cell>
          <cell r="G385">
            <v>5580</v>
          </cell>
          <cell r="H385">
            <v>500</v>
          </cell>
          <cell r="I385">
            <v>5080</v>
          </cell>
        </row>
        <row r="386">
          <cell r="C386">
            <v>39251</v>
          </cell>
          <cell r="D386">
            <v>8</v>
          </cell>
          <cell r="E386">
            <v>8.1029999999999998</v>
          </cell>
          <cell r="F386">
            <v>11.95</v>
          </cell>
          <cell r="G386">
            <v>9174</v>
          </cell>
          <cell r="H386">
            <v>500</v>
          </cell>
          <cell r="I386">
            <v>8674</v>
          </cell>
        </row>
        <row r="387">
          <cell r="C387">
            <v>39252</v>
          </cell>
          <cell r="D387">
            <v>8</v>
          </cell>
          <cell r="E387">
            <v>8.0530000000000008</v>
          </cell>
          <cell r="F387">
            <v>11.9</v>
          </cell>
          <cell r="G387">
            <v>23437</v>
          </cell>
          <cell r="H387">
            <v>500</v>
          </cell>
          <cell r="I387">
            <v>22937</v>
          </cell>
        </row>
        <row r="388">
          <cell r="C388">
            <v>39253</v>
          </cell>
          <cell r="D388">
            <v>8</v>
          </cell>
          <cell r="E388">
            <v>7.9730000000000008</v>
          </cell>
          <cell r="F388">
            <v>11.82</v>
          </cell>
          <cell r="G388">
            <v>16350</v>
          </cell>
          <cell r="H388">
            <v>500</v>
          </cell>
          <cell r="I388">
            <v>15850</v>
          </cell>
        </row>
        <row r="389">
          <cell r="C389">
            <v>39254</v>
          </cell>
          <cell r="D389">
            <v>8</v>
          </cell>
          <cell r="E389">
            <v>7.9930000000000003</v>
          </cell>
          <cell r="F389">
            <v>11.84</v>
          </cell>
          <cell r="G389">
            <v>18692</v>
          </cell>
          <cell r="H389">
            <v>500</v>
          </cell>
          <cell r="I389">
            <v>18192</v>
          </cell>
        </row>
        <row r="390">
          <cell r="C390">
            <v>39255</v>
          </cell>
          <cell r="D390">
            <v>8</v>
          </cell>
          <cell r="E390">
            <v>7.9030000000000005</v>
          </cell>
          <cell r="F390">
            <v>11.75</v>
          </cell>
          <cell r="G390">
            <v>6485</v>
          </cell>
          <cell r="H390">
            <v>500</v>
          </cell>
          <cell r="I390">
            <v>5985</v>
          </cell>
        </row>
        <row r="391">
          <cell r="C391">
            <v>39258</v>
          </cell>
          <cell r="D391">
            <v>8</v>
          </cell>
          <cell r="E391">
            <v>7.8930000000000007</v>
          </cell>
          <cell r="F391">
            <v>11.74</v>
          </cell>
          <cell r="G391">
            <v>10371</v>
          </cell>
          <cell r="H391">
            <v>500</v>
          </cell>
          <cell r="I391">
            <v>9871</v>
          </cell>
        </row>
        <row r="392">
          <cell r="C392">
            <v>39259</v>
          </cell>
          <cell r="D392">
            <v>8</v>
          </cell>
          <cell r="E392">
            <v>7.8529999999999998</v>
          </cell>
          <cell r="F392">
            <v>11.7</v>
          </cell>
          <cell r="G392">
            <v>17790</v>
          </cell>
          <cell r="H392">
            <v>500</v>
          </cell>
          <cell r="I392">
            <v>17290</v>
          </cell>
        </row>
        <row r="393">
          <cell r="C393">
            <v>39260</v>
          </cell>
          <cell r="D393">
            <v>8</v>
          </cell>
          <cell r="E393">
            <v>7.9030000000000005</v>
          </cell>
          <cell r="F393">
            <v>11.75</v>
          </cell>
          <cell r="G393">
            <v>12339</v>
          </cell>
          <cell r="H393">
            <v>500</v>
          </cell>
          <cell r="I393">
            <v>11839</v>
          </cell>
        </row>
        <row r="394">
          <cell r="C394">
            <v>39261</v>
          </cell>
          <cell r="D394">
            <v>8</v>
          </cell>
          <cell r="E394">
            <v>8.0530000000000008</v>
          </cell>
          <cell r="F394">
            <v>11.9</v>
          </cell>
          <cell r="G394">
            <v>8537</v>
          </cell>
          <cell r="H394">
            <v>500</v>
          </cell>
          <cell r="I394">
            <v>8037</v>
          </cell>
        </row>
        <row r="395">
          <cell r="C395">
            <v>39262</v>
          </cell>
          <cell r="D395">
            <v>8</v>
          </cell>
          <cell r="E395">
            <v>8.0330000000000013</v>
          </cell>
          <cell r="F395">
            <v>11.88</v>
          </cell>
          <cell r="G395">
            <v>7600</v>
          </cell>
          <cell r="H395">
            <v>500</v>
          </cell>
          <cell r="I395">
            <v>7100</v>
          </cell>
        </row>
        <row r="396">
          <cell r="C396">
            <v>39265</v>
          </cell>
          <cell r="D396">
            <v>8</v>
          </cell>
          <cell r="E396">
            <v>8.0330000000000013</v>
          </cell>
          <cell r="F396">
            <v>11.88</v>
          </cell>
          <cell r="G396">
            <v>7600</v>
          </cell>
          <cell r="H396">
            <v>500</v>
          </cell>
          <cell r="I396">
            <v>7100</v>
          </cell>
        </row>
        <row r="397">
          <cell r="C397">
            <v>39266</v>
          </cell>
          <cell r="D397">
            <v>8</v>
          </cell>
          <cell r="E397">
            <v>8.0530000000000008</v>
          </cell>
          <cell r="F397">
            <v>11.9</v>
          </cell>
          <cell r="G397">
            <v>10375</v>
          </cell>
          <cell r="H397">
            <v>500</v>
          </cell>
          <cell r="I397">
            <v>9875</v>
          </cell>
        </row>
        <row r="398">
          <cell r="C398">
            <v>39267</v>
          </cell>
          <cell r="D398">
            <v>8</v>
          </cell>
          <cell r="E398">
            <v>8.043000000000001</v>
          </cell>
          <cell r="F398">
            <v>11.89</v>
          </cell>
          <cell r="G398">
            <v>2100</v>
          </cell>
          <cell r="H398">
            <v>500</v>
          </cell>
          <cell r="I398">
            <v>1600</v>
          </cell>
        </row>
        <row r="399">
          <cell r="C399">
            <v>39268</v>
          </cell>
          <cell r="D399">
            <v>8</v>
          </cell>
          <cell r="E399">
            <v>8.0530000000000008</v>
          </cell>
          <cell r="F399">
            <v>11.9</v>
          </cell>
          <cell r="G399">
            <v>6526</v>
          </cell>
          <cell r="H399">
            <v>500</v>
          </cell>
          <cell r="I399">
            <v>6026</v>
          </cell>
        </row>
        <row r="400">
          <cell r="C400">
            <v>39269</v>
          </cell>
          <cell r="D400">
            <v>8</v>
          </cell>
          <cell r="E400">
            <v>8.4530000000000012</v>
          </cell>
          <cell r="F400">
            <v>12.3</v>
          </cell>
          <cell r="G400">
            <v>28375</v>
          </cell>
          <cell r="H400">
            <v>500</v>
          </cell>
          <cell r="I400">
            <v>27875</v>
          </cell>
        </row>
        <row r="401">
          <cell r="C401">
            <v>39272</v>
          </cell>
          <cell r="D401">
            <v>8</v>
          </cell>
          <cell r="E401">
            <v>8.3529999999999998</v>
          </cell>
          <cell r="F401">
            <v>12.2</v>
          </cell>
          <cell r="G401">
            <v>6030</v>
          </cell>
          <cell r="H401">
            <v>500</v>
          </cell>
          <cell r="I401">
            <v>5530</v>
          </cell>
        </row>
        <row r="402">
          <cell r="C402">
            <v>39273</v>
          </cell>
          <cell r="D402">
            <v>8</v>
          </cell>
          <cell r="E402">
            <v>8.5830000000000002</v>
          </cell>
          <cell r="F402">
            <v>12.43</v>
          </cell>
          <cell r="G402">
            <v>9500</v>
          </cell>
          <cell r="H402">
            <v>500</v>
          </cell>
          <cell r="I402">
            <v>9000</v>
          </cell>
        </row>
        <row r="403">
          <cell r="C403">
            <v>39274</v>
          </cell>
          <cell r="D403">
            <v>8</v>
          </cell>
          <cell r="E403">
            <v>8.3030000000000008</v>
          </cell>
          <cell r="F403">
            <v>12.15</v>
          </cell>
          <cell r="G403">
            <v>27481</v>
          </cell>
          <cell r="H403">
            <v>500</v>
          </cell>
          <cell r="I403">
            <v>26981</v>
          </cell>
        </row>
        <row r="404">
          <cell r="C404">
            <v>39275</v>
          </cell>
          <cell r="D404">
            <v>8.5</v>
          </cell>
          <cell r="E404">
            <v>8.3030000000000008</v>
          </cell>
          <cell r="F404">
            <v>12.15</v>
          </cell>
          <cell r="G404">
            <v>2925</v>
          </cell>
          <cell r="H404">
            <v>2500</v>
          </cell>
          <cell r="I404">
            <v>425</v>
          </cell>
        </row>
        <row r="405">
          <cell r="C405">
            <v>39276</v>
          </cell>
          <cell r="D405">
            <v>8.5</v>
          </cell>
          <cell r="E405">
            <v>8.2530000000000001</v>
          </cell>
          <cell r="F405">
            <v>12.1</v>
          </cell>
          <cell r="G405">
            <v>9234</v>
          </cell>
          <cell r="H405">
            <v>2500</v>
          </cell>
          <cell r="I405">
            <v>6734</v>
          </cell>
        </row>
        <row r="406">
          <cell r="C406">
            <v>39279</v>
          </cell>
          <cell r="D406">
            <v>8.5</v>
          </cell>
          <cell r="E406">
            <v>8.1530000000000005</v>
          </cell>
          <cell r="F406">
            <v>12</v>
          </cell>
          <cell r="G406">
            <v>7803</v>
          </cell>
          <cell r="H406">
            <v>2500</v>
          </cell>
          <cell r="I406">
            <v>5303</v>
          </cell>
        </row>
        <row r="407">
          <cell r="C407">
            <v>39280</v>
          </cell>
          <cell r="D407">
            <v>8.5</v>
          </cell>
          <cell r="E407">
            <v>8.5229999999999997</v>
          </cell>
          <cell r="F407">
            <v>12.37</v>
          </cell>
          <cell r="G407">
            <v>11556</v>
          </cell>
          <cell r="H407">
            <v>2500</v>
          </cell>
          <cell r="I407">
            <v>9056</v>
          </cell>
        </row>
        <row r="408">
          <cell r="C408">
            <v>39281</v>
          </cell>
          <cell r="D408">
            <v>8.5</v>
          </cell>
          <cell r="E408">
            <v>8.2629999999999999</v>
          </cell>
          <cell r="F408">
            <v>12.11</v>
          </cell>
          <cell r="G408">
            <v>4450</v>
          </cell>
          <cell r="H408">
            <v>2500</v>
          </cell>
          <cell r="I408">
            <v>1950</v>
          </cell>
        </row>
        <row r="409">
          <cell r="C409">
            <v>39282</v>
          </cell>
          <cell r="D409">
            <v>8.5</v>
          </cell>
          <cell r="E409">
            <v>8.4030000000000005</v>
          </cell>
          <cell r="F409">
            <v>12.25</v>
          </cell>
          <cell r="G409">
            <v>48527</v>
          </cell>
          <cell r="H409">
            <v>2500</v>
          </cell>
          <cell r="I409">
            <v>46027</v>
          </cell>
        </row>
        <row r="410">
          <cell r="C410">
            <v>39283</v>
          </cell>
          <cell r="D410">
            <v>8.5</v>
          </cell>
          <cell r="E410">
            <v>8.3030000000000008</v>
          </cell>
          <cell r="F410">
            <v>12.15</v>
          </cell>
          <cell r="G410">
            <v>8015</v>
          </cell>
          <cell r="H410">
            <v>2500</v>
          </cell>
          <cell r="I410">
            <v>5515</v>
          </cell>
        </row>
        <row r="411">
          <cell r="C411">
            <v>39286</v>
          </cell>
          <cell r="D411">
            <v>8.5</v>
          </cell>
          <cell r="E411">
            <v>8.293000000000001</v>
          </cell>
          <cell r="F411">
            <v>12.14</v>
          </cell>
          <cell r="G411">
            <v>11815</v>
          </cell>
          <cell r="H411">
            <v>2500</v>
          </cell>
          <cell r="I411">
            <v>9315</v>
          </cell>
        </row>
        <row r="412">
          <cell r="C412">
            <v>39287</v>
          </cell>
          <cell r="D412">
            <v>8.5</v>
          </cell>
          <cell r="E412">
            <v>8.293000000000001</v>
          </cell>
          <cell r="F412">
            <v>12.14</v>
          </cell>
          <cell r="G412">
            <v>2952</v>
          </cell>
          <cell r="H412">
            <v>2500</v>
          </cell>
          <cell r="I412">
            <v>452</v>
          </cell>
        </row>
        <row r="413">
          <cell r="C413">
            <v>39288</v>
          </cell>
          <cell r="D413">
            <v>8.5</v>
          </cell>
          <cell r="E413">
            <v>8.0330000000000013</v>
          </cell>
          <cell r="F413">
            <v>11.88</v>
          </cell>
          <cell r="G413">
            <v>10400</v>
          </cell>
          <cell r="H413">
            <v>400</v>
          </cell>
          <cell r="I413">
            <v>10000</v>
          </cell>
        </row>
        <row r="414">
          <cell r="C414">
            <v>39289</v>
          </cell>
          <cell r="D414">
            <v>8.5</v>
          </cell>
          <cell r="E414">
            <v>8.0030000000000001</v>
          </cell>
          <cell r="F414">
            <v>11.85</v>
          </cell>
          <cell r="G414">
            <v>2700</v>
          </cell>
          <cell r="H414">
            <v>400</v>
          </cell>
          <cell r="I414">
            <v>2300</v>
          </cell>
        </row>
        <row r="415">
          <cell r="C415">
            <v>39290</v>
          </cell>
          <cell r="D415">
            <v>8.5</v>
          </cell>
          <cell r="E415">
            <v>8.1430000000000007</v>
          </cell>
          <cell r="F415">
            <v>11.99</v>
          </cell>
          <cell r="G415">
            <v>1450</v>
          </cell>
          <cell r="H415">
            <v>400</v>
          </cell>
          <cell r="I415">
            <v>1050</v>
          </cell>
        </row>
        <row r="416">
          <cell r="C416">
            <v>39293</v>
          </cell>
          <cell r="D416">
            <v>8.5</v>
          </cell>
          <cell r="E416">
            <v>8.1029999999999998</v>
          </cell>
          <cell r="F416">
            <v>11.95</v>
          </cell>
          <cell r="G416">
            <v>2320</v>
          </cell>
          <cell r="H416">
            <v>400</v>
          </cell>
          <cell r="I416">
            <v>1920</v>
          </cell>
        </row>
        <row r="417">
          <cell r="C417">
            <v>39294</v>
          </cell>
          <cell r="D417">
            <v>7.9</v>
          </cell>
          <cell r="E417">
            <v>7.923</v>
          </cell>
          <cell r="F417">
            <v>11.77</v>
          </cell>
          <cell r="G417">
            <v>14800</v>
          </cell>
          <cell r="H417">
            <v>10000</v>
          </cell>
          <cell r="I417">
            <v>4800</v>
          </cell>
        </row>
        <row r="418">
          <cell r="C418">
            <v>39295</v>
          </cell>
          <cell r="D418">
            <v>7.9</v>
          </cell>
          <cell r="E418">
            <v>7.6530000000000005</v>
          </cell>
          <cell r="F418">
            <v>11.5</v>
          </cell>
          <cell r="G418">
            <v>25535</v>
          </cell>
          <cell r="H418">
            <v>10000</v>
          </cell>
          <cell r="I418">
            <v>15535</v>
          </cell>
        </row>
        <row r="419">
          <cell r="C419">
            <v>39296</v>
          </cell>
          <cell r="D419">
            <v>7.9</v>
          </cell>
          <cell r="E419">
            <v>7.7030000000000012</v>
          </cell>
          <cell r="F419">
            <v>11.55</v>
          </cell>
          <cell r="G419">
            <v>34900</v>
          </cell>
          <cell r="H419">
            <v>10000</v>
          </cell>
          <cell r="I419">
            <v>24900</v>
          </cell>
        </row>
        <row r="420">
          <cell r="C420">
            <v>39297</v>
          </cell>
          <cell r="D420">
            <v>7.9</v>
          </cell>
          <cell r="E420">
            <v>7.9030000000000005</v>
          </cell>
          <cell r="F420">
            <v>11.75</v>
          </cell>
          <cell r="G420">
            <v>13600</v>
          </cell>
          <cell r="H420">
            <v>10000</v>
          </cell>
          <cell r="I420">
            <v>3600</v>
          </cell>
        </row>
        <row r="421">
          <cell r="C421">
            <v>39300</v>
          </cell>
          <cell r="D421">
            <v>7.9</v>
          </cell>
          <cell r="E421">
            <v>7.9030000000000005</v>
          </cell>
          <cell r="F421">
            <v>11.75</v>
          </cell>
          <cell r="G421">
            <v>13600</v>
          </cell>
          <cell r="H421">
            <v>10000</v>
          </cell>
          <cell r="I421">
            <v>3600</v>
          </cell>
        </row>
        <row r="422">
          <cell r="C422">
            <v>39301</v>
          </cell>
          <cell r="D422">
            <v>7.9</v>
          </cell>
          <cell r="E422">
            <v>7.673</v>
          </cell>
          <cell r="F422">
            <v>11.52</v>
          </cell>
          <cell r="G422">
            <v>14010</v>
          </cell>
          <cell r="H422">
            <v>10000</v>
          </cell>
          <cell r="I422">
            <v>4010</v>
          </cell>
        </row>
        <row r="423">
          <cell r="C423">
            <v>39302</v>
          </cell>
          <cell r="D423">
            <v>7.9</v>
          </cell>
          <cell r="E423">
            <v>7.8529999999999998</v>
          </cell>
          <cell r="F423">
            <v>11.7</v>
          </cell>
          <cell r="G423">
            <v>21382</v>
          </cell>
          <cell r="H423">
            <v>10000</v>
          </cell>
          <cell r="I423">
            <v>11382</v>
          </cell>
        </row>
        <row r="424">
          <cell r="C424">
            <v>39303</v>
          </cell>
          <cell r="D424">
            <v>7.9</v>
          </cell>
          <cell r="E424">
            <v>7.6330000000000009</v>
          </cell>
          <cell r="F424">
            <v>11.48</v>
          </cell>
          <cell r="G424">
            <v>27400</v>
          </cell>
          <cell r="H424">
            <v>10000</v>
          </cell>
          <cell r="I424">
            <v>17400</v>
          </cell>
        </row>
        <row r="425">
          <cell r="C425">
            <v>39304</v>
          </cell>
          <cell r="D425">
            <v>7.9</v>
          </cell>
          <cell r="E425">
            <v>7.4329999999999998</v>
          </cell>
          <cell r="F425">
            <v>11.28</v>
          </cell>
          <cell r="G425">
            <v>16131</v>
          </cell>
          <cell r="H425">
            <v>10000</v>
          </cell>
          <cell r="I425">
            <v>6131</v>
          </cell>
        </row>
        <row r="426">
          <cell r="C426">
            <v>39307</v>
          </cell>
          <cell r="D426">
            <v>7.9</v>
          </cell>
          <cell r="E426">
            <v>7.7530000000000001</v>
          </cell>
          <cell r="F426">
            <v>11.6</v>
          </cell>
          <cell r="G426">
            <v>7095</v>
          </cell>
          <cell r="H426">
            <v>2200</v>
          </cell>
          <cell r="I426">
            <v>4895</v>
          </cell>
        </row>
        <row r="427">
          <cell r="C427">
            <v>39308</v>
          </cell>
          <cell r="D427">
            <v>7.9</v>
          </cell>
          <cell r="E427">
            <v>7.7430000000000003</v>
          </cell>
          <cell r="F427">
            <v>11.59</v>
          </cell>
          <cell r="G427">
            <v>19727</v>
          </cell>
          <cell r="H427">
            <v>2200</v>
          </cell>
          <cell r="I427">
            <v>17527</v>
          </cell>
        </row>
        <row r="428">
          <cell r="C428">
            <v>39309</v>
          </cell>
          <cell r="D428">
            <v>7.9</v>
          </cell>
          <cell r="E428">
            <v>7.5530000000000008</v>
          </cell>
          <cell r="F428">
            <v>11.4</v>
          </cell>
          <cell r="G428">
            <v>30264</v>
          </cell>
          <cell r="H428">
            <v>2200</v>
          </cell>
          <cell r="I428">
            <v>28064</v>
          </cell>
        </row>
        <row r="429">
          <cell r="C429">
            <v>39310</v>
          </cell>
          <cell r="D429">
            <v>7.9</v>
          </cell>
          <cell r="E429">
            <v>7.1029999999999998</v>
          </cell>
          <cell r="F429">
            <v>10.95</v>
          </cell>
          <cell r="G429">
            <v>8300</v>
          </cell>
          <cell r="H429">
            <v>2200</v>
          </cell>
          <cell r="I429">
            <v>6100</v>
          </cell>
        </row>
        <row r="430">
          <cell r="C430">
            <v>39311</v>
          </cell>
          <cell r="D430">
            <v>7.9</v>
          </cell>
          <cell r="E430">
            <v>7.1330000000000009</v>
          </cell>
          <cell r="F430">
            <v>10.98</v>
          </cell>
          <cell r="G430">
            <v>10109</v>
          </cell>
          <cell r="H430">
            <v>2200</v>
          </cell>
          <cell r="I430">
            <v>7909</v>
          </cell>
        </row>
        <row r="431">
          <cell r="C431">
            <v>39314</v>
          </cell>
          <cell r="D431">
            <v>6.75</v>
          </cell>
          <cell r="E431">
            <v>7.4830000000000005</v>
          </cell>
          <cell r="F431">
            <v>11.33</v>
          </cell>
          <cell r="G431">
            <v>12700</v>
          </cell>
          <cell r="H431">
            <v>5000</v>
          </cell>
          <cell r="I431">
            <v>7700</v>
          </cell>
        </row>
        <row r="432">
          <cell r="C432">
            <v>39315</v>
          </cell>
          <cell r="D432">
            <v>6.75</v>
          </cell>
          <cell r="E432">
            <v>7.1029999999999998</v>
          </cell>
          <cell r="F432">
            <v>10.95</v>
          </cell>
          <cell r="G432">
            <v>7425</v>
          </cell>
          <cell r="H432">
            <v>5000</v>
          </cell>
          <cell r="I432">
            <v>2425</v>
          </cell>
        </row>
        <row r="433">
          <cell r="C433">
            <v>39316</v>
          </cell>
          <cell r="D433">
            <v>6.75</v>
          </cell>
          <cell r="E433">
            <v>7.2030000000000012</v>
          </cell>
          <cell r="F433">
            <v>11.05</v>
          </cell>
          <cell r="G433">
            <v>12975</v>
          </cell>
          <cell r="H433">
            <v>5000</v>
          </cell>
          <cell r="I433">
            <v>7975</v>
          </cell>
        </row>
        <row r="434">
          <cell r="C434">
            <v>39317</v>
          </cell>
          <cell r="D434">
            <v>6.75</v>
          </cell>
          <cell r="E434">
            <v>7.3830000000000009</v>
          </cell>
          <cell r="F434">
            <v>11.23</v>
          </cell>
          <cell r="G434">
            <v>20080</v>
          </cell>
          <cell r="H434">
            <v>5000</v>
          </cell>
          <cell r="I434">
            <v>15080</v>
          </cell>
        </row>
        <row r="435">
          <cell r="C435">
            <v>39318</v>
          </cell>
          <cell r="D435">
            <v>6.75</v>
          </cell>
          <cell r="E435">
            <v>7.3030000000000008</v>
          </cell>
          <cell r="F435">
            <v>11.15</v>
          </cell>
          <cell r="G435">
            <v>24800</v>
          </cell>
          <cell r="H435">
            <v>5000</v>
          </cell>
          <cell r="I435">
            <v>19800</v>
          </cell>
        </row>
        <row r="436">
          <cell r="C436">
            <v>39321</v>
          </cell>
          <cell r="D436">
            <v>6.75</v>
          </cell>
          <cell r="E436">
            <v>7.1530000000000005</v>
          </cell>
          <cell r="F436">
            <v>11</v>
          </cell>
          <cell r="G436">
            <v>34234</v>
          </cell>
          <cell r="H436">
            <v>5000</v>
          </cell>
          <cell r="I436">
            <v>29234</v>
          </cell>
        </row>
        <row r="437">
          <cell r="C437">
            <v>39322</v>
          </cell>
          <cell r="D437">
            <v>6.75</v>
          </cell>
          <cell r="E437">
            <v>7.1530000000000005</v>
          </cell>
          <cell r="F437">
            <v>11</v>
          </cell>
          <cell r="G437">
            <v>18750</v>
          </cell>
          <cell r="H437">
            <v>5000</v>
          </cell>
          <cell r="I437">
            <v>13750</v>
          </cell>
        </row>
        <row r="438">
          <cell r="C438">
            <v>39323</v>
          </cell>
          <cell r="D438">
            <v>6.75</v>
          </cell>
          <cell r="E438">
            <v>7.0530000000000008</v>
          </cell>
          <cell r="F438">
            <v>10.9</v>
          </cell>
          <cell r="G438">
            <v>119300</v>
          </cell>
          <cell r="H438">
            <v>5000</v>
          </cell>
          <cell r="I438">
            <v>114300</v>
          </cell>
        </row>
        <row r="439">
          <cell r="C439">
            <v>39324</v>
          </cell>
          <cell r="D439">
            <v>6.75</v>
          </cell>
          <cell r="E439">
            <v>7.3630000000000013</v>
          </cell>
          <cell r="F439">
            <v>11.21</v>
          </cell>
          <cell r="G439">
            <v>265805</v>
          </cell>
          <cell r="H439">
            <v>5000</v>
          </cell>
          <cell r="I439">
            <v>260805</v>
          </cell>
        </row>
        <row r="440">
          <cell r="C440">
            <v>39325</v>
          </cell>
          <cell r="D440">
            <v>6.75</v>
          </cell>
          <cell r="E440">
            <v>7.3030000000000008</v>
          </cell>
          <cell r="F440">
            <v>11.15</v>
          </cell>
          <cell r="G440">
            <v>9125</v>
          </cell>
          <cell r="H440">
            <v>5000</v>
          </cell>
          <cell r="I440">
            <v>4125</v>
          </cell>
        </row>
        <row r="441">
          <cell r="C441">
            <v>39328</v>
          </cell>
          <cell r="D441">
            <v>6.75</v>
          </cell>
          <cell r="E441">
            <v>7.3030000000000008</v>
          </cell>
          <cell r="F441">
            <v>11.15</v>
          </cell>
          <cell r="G441">
            <v>9125</v>
          </cell>
          <cell r="H441">
            <v>5000</v>
          </cell>
          <cell r="I441">
            <v>4125</v>
          </cell>
        </row>
        <row r="442">
          <cell r="C442">
            <v>39329</v>
          </cell>
          <cell r="D442">
            <v>6.75</v>
          </cell>
          <cell r="E442">
            <v>7.343</v>
          </cell>
          <cell r="F442">
            <v>11.19</v>
          </cell>
          <cell r="G442">
            <v>14700</v>
          </cell>
          <cell r="H442">
            <v>5000</v>
          </cell>
          <cell r="I442">
            <v>9700</v>
          </cell>
        </row>
        <row r="443">
          <cell r="C443">
            <v>39330</v>
          </cell>
          <cell r="D443">
            <v>6.75</v>
          </cell>
          <cell r="E443">
            <v>7.5030000000000001</v>
          </cell>
          <cell r="F443">
            <v>11.35</v>
          </cell>
          <cell r="G443">
            <v>6000</v>
          </cell>
          <cell r="H443">
            <v>5000</v>
          </cell>
          <cell r="I443">
            <v>1000</v>
          </cell>
        </row>
        <row r="444">
          <cell r="C444">
            <v>39331</v>
          </cell>
          <cell r="D444">
            <v>6.75</v>
          </cell>
          <cell r="E444">
            <v>7.5030000000000001</v>
          </cell>
          <cell r="F444">
            <v>11.35</v>
          </cell>
          <cell r="G444">
            <v>11254</v>
          </cell>
          <cell r="H444">
            <v>5000</v>
          </cell>
          <cell r="I444">
            <v>6254</v>
          </cell>
        </row>
        <row r="445">
          <cell r="C445">
            <v>39332</v>
          </cell>
          <cell r="D445">
            <v>6.75</v>
          </cell>
          <cell r="E445">
            <v>7.5030000000000001</v>
          </cell>
          <cell r="F445">
            <v>11.35</v>
          </cell>
          <cell r="G445">
            <v>11254</v>
          </cell>
          <cell r="H445">
            <v>5000</v>
          </cell>
          <cell r="I445">
            <v>6254</v>
          </cell>
        </row>
        <row r="446">
          <cell r="C446">
            <v>39335</v>
          </cell>
          <cell r="D446">
            <v>6.5</v>
          </cell>
          <cell r="E446">
            <v>7.4329999999999998</v>
          </cell>
          <cell r="F446">
            <v>11.28</v>
          </cell>
          <cell r="G446">
            <v>20825</v>
          </cell>
          <cell r="H446">
            <v>500</v>
          </cell>
          <cell r="I446">
            <v>20325</v>
          </cell>
        </row>
        <row r="447">
          <cell r="C447">
            <v>39336</v>
          </cell>
          <cell r="D447">
            <v>6.5</v>
          </cell>
          <cell r="E447">
            <v>7.343</v>
          </cell>
          <cell r="F447">
            <v>11.19</v>
          </cell>
          <cell r="G447">
            <v>3850</v>
          </cell>
          <cell r="H447">
            <v>500</v>
          </cell>
          <cell r="I447">
            <v>3350</v>
          </cell>
        </row>
        <row r="448">
          <cell r="C448">
            <v>39337</v>
          </cell>
          <cell r="D448">
            <v>6.5</v>
          </cell>
          <cell r="E448">
            <v>7.4530000000000012</v>
          </cell>
          <cell r="F448">
            <v>11.3</v>
          </cell>
          <cell r="G448">
            <v>8797</v>
          </cell>
          <cell r="H448">
            <v>34</v>
          </cell>
          <cell r="I448">
            <v>8763</v>
          </cell>
        </row>
        <row r="449">
          <cell r="C449">
            <v>39338</v>
          </cell>
          <cell r="D449">
            <v>6.76</v>
          </cell>
          <cell r="E449">
            <v>7.543000000000001</v>
          </cell>
          <cell r="F449">
            <v>11.39</v>
          </cell>
          <cell r="G449">
            <v>7995</v>
          </cell>
          <cell r="H449">
            <v>800</v>
          </cell>
          <cell r="I449">
            <v>7195</v>
          </cell>
        </row>
        <row r="450">
          <cell r="C450">
            <v>39339</v>
          </cell>
          <cell r="D450">
            <v>7</v>
          </cell>
          <cell r="E450">
            <v>7.543000000000001</v>
          </cell>
          <cell r="F450">
            <v>11.39</v>
          </cell>
          <cell r="G450">
            <v>8595</v>
          </cell>
          <cell r="H450">
            <v>1400</v>
          </cell>
          <cell r="I450">
            <v>7195</v>
          </cell>
        </row>
        <row r="451">
          <cell r="C451">
            <v>39342</v>
          </cell>
          <cell r="D451">
            <v>6.76</v>
          </cell>
          <cell r="E451">
            <v>7.3630000000000013</v>
          </cell>
          <cell r="F451">
            <v>11.21</v>
          </cell>
          <cell r="G451">
            <v>65875</v>
          </cell>
          <cell r="H451">
            <v>4500</v>
          </cell>
          <cell r="I451">
            <v>61375</v>
          </cell>
        </row>
        <row r="452">
          <cell r="C452">
            <v>39343</v>
          </cell>
          <cell r="D452">
            <v>6.76</v>
          </cell>
          <cell r="E452">
            <v>7.2330000000000005</v>
          </cell>
          <cell r="F452">
            <v>11.08</v>
          </cell>
          <cell r="G452">
            <v>10750</v>
          </cell>
          <cell r="H452">
            <v>3000</v>
          </cell>
          <cell r="I452">
            <v>7750</v>
          </cell>
        </row>
        <row r="453">
          <cell r="C453">
            <v>39344</v>
          </cell>
          <cell r="D453">
            <v>6.76</v>
          </cell>
          <cell r="E453">
            <v>7.2530000000000001</v>
          </cell>
          <cell r="F453">
            <v>11.1</v>
          </cell>
          <cell r="G453">
            <v>7107</v>
          </cell>
          <cell r="H453">
            <v>3000</v>
          </cell>
          <cell r="I453">
            <v>4107</v>
          </cell>
        </row>
        <row r="454">
          <cell r="C454">
            <v>39345</v>
          </cell>
          <cell r="D454">
            <v>6.84</v>
          </cell>
          <cell r="E454">
            <v>7.2530000000000001</v>
          </cell>
          <cell r="F454">
            <v>11.1</v>
          </cell>
          <cell r="G454">
            <v>4465</v>
          </cell>
          <cell r="H454">
            <v>1000</v>
          </cell>
          <cell r="I454">
            <v>3465</v>
          </cell>
        </row>
        <row r="455">
          <cell r="C455">
            <v>39346</v>
          </cell>
          <cell r="D455">
            <v>6.75</v>
          </cell>
          <cell r="E455">
            <v>6.8730000000000011</v>
          </cell>
          <cell r="F455">
            <v>10.72</v>
          </cell>
          <cell r="G455">
            <v>15353</v>
          </cell>
          <cell r="H455">
            <v>1888</v>
          </cell>
          <cell r="I455">
            <v>13465</v>
          </cell>
        </row>
        <row r="456">
          <cell r="C456">
            <v>39349</v>
          </cell>
          <cell r="D456">
            <v>6.75</v>
          </cell>
          <cell r="E456">
            <v>7.0030000000000001</v>
          </cell>
          <cell r="F456">
            <v>10.85</v>
          </cell>
          <cell r="G456">
            <v>22788</v>
          </cell>
          <cell r="H456">
            <v>1888</v>
          </cell>
          <cell r="I456">
            <v>20900</v>
          </cell>
        </row>
        <row r="457">
          <cell r="C457">
            <v>39350</v>
          </cell>
          <cell r="D457">
            <v>6.5</v>
          </cell>
          <cell r="E457">
            <v>7.1530000000000005</v>
          </cell>
          <cell r="F457">
            <v>11</v>
          </cell>
          <cell r="G457">
            <v>138462</v>
          </cell>
          <cell r="H457">
            <v>1937</v>
          </cell>
          <cell r="I457">
            <v>136525</v>
          </cell>
        </row>
        <row r="458">
          <cell r="C458">
            <v>39351</v>
          </cell>
          <cell r="D458">
            <v>6.5</v>
          </cell>
          <cell r="E458">
            <v>6.8230000000000004</v>
          </cell>
          <cell r="F458">
            <v>10.67</v>
          </cell>
          <cell r="G458">
            <v>93262</v>
          </cell>
          <cell r="H458">
            <v>5600</v>
          </cell>
          <cell r="I458">
            <v>87662</v>
          </cell>
        </row>
        <row r="459">
          <cell r="C459">
            <v>39352</v>
          </cell>
          <cell r="D459">
            <v>6.5</v>
          </cell>
          <cell r="E459">
            <v>7.0030000000000001</v>
          </cell>
          <cell r="F459">
            <v>10.85</v>
          </cell>
          <cell r="G459">
            <v>5905</v>
          </cell>
          <cell r="H459">
            <v>5600</v>
          </cell>
          <cell r="I459">
            <v>305</v>
          </cell>
        </row>
        <row r="460">
          <cell r="C460">
            <v>39353</v>
          </cell>
          <cell r="D460">
            <v>6.85</v>
          </cell>
          <cell r="E460">
            <v>7.1630000000000003</v>
          </cell>
          <cell r="F460">
            <v>11.01</v>
          </cell>
          <cell r="G460">
            <v>4850</v>
          </cell>
          <cell r="H460">
            <v>1000</v>
          </cell>
          <cell r="I460">
            <v>3850</v>
          </cell>
        </row>
        <row r="461">
          <cell r="C461">
            <v>39356</v>
          </cell>
          <cell r="D461">
            <v>6.31</v>
          </cell>
          <cell r="E461">
            <v>7.2230000000000008</v>
          </cell>
          <cell r="F461">
            <v>11.07</v>
          </cell>
          <cell r="G461">
            <v>25025</v>
          </cell>
          <cell r="H461">
            <v>21600</v>
          </cell>
          <cell r="I461">
            <v>3425</v>
          </cell>
        </row>
        <row r="462">
          <cell r="C462">
            <v>39357</v>
          </cell>
          <cell r="D462">
            <v>6.85</v>
          </cell>
          <cell r="E462">
            <v>7.343</v>
          </cell>
          <cell r="F462">
            <v>11.19</v>
          </cell>
          <cell r="G462">
            <v>21375</v>
          </cell>
          <cell r="H462">
            <v>5600</v>
          </cell>
          <cell r="I462">
            <v>15775</v>
          </cell>
        </row>
        <row r="463">
          <cell r="C463">
            <v>39358</v>
          </cell>
          <cell r="D463">
            <v>6.85</v>
          </cell>
          <cell r="E463">
            <v>7.3230000000000004</v>
          </cell>
          <cell r="F463">
            <v>11.17</v>
          </cell>
          <cell r="G463">
            <v>425</v>
          </cell>
          <cell r="H463">
            <v>200</v>
          </cell>
          <cell r="I463">
            <v>225</v>
          </cell>
        </row>
        <row r="464">
          <cell r="C464">
            <v>39359</v>
          </cell>
          <cell r="D464">
            <v>6.85</v>
          </cell>
          <cell r="E464">
            <v>7.213000000000001</v>
          </cell>
          <cell r="F464">
            <v>11.06</v>
          </cell>
          <cell r="G464">
            <v>10575</v>
          </cell>
          <cell r="H464">
            <v>200</v>
          </cell>
          <cell r="I464">
            <v>10375</v>
          </cell>
        </row>
        <row r="465">
          <cell r="C465">
            <v>39360</v>
          </cell>
          <cell r="D465">
            <v>6.85</v>
          </cell>
          <cell r="E465">
            <v>7.3529999999999998</v>
          </cell>
          <cell r="F465">
            <v>11.2</v>
          </cell>
          <cell r="G465">
            <v>23280</v>
          </cell>
          <cell r="H465">
            <v>20700</v>
          </cell>
          <cell r="I465">
            <v>2580</v>
          </cell>
        </row>
        <row r="466">
          <cell r="C466">
            <v>39363</v>
          </cell>
          <cell r="D466">
            <v>6.85</v>
          </cell>
          <cell r="E466">
            <v>7.3529999999999998</v>
          </cell>
          <cell r="F466">
            <v>11.2</v>
          </cell>
          <cell r="G466">
            <v>23280</v>
          </cell>
          <cell r="H466">
            <v>20700</v>
          </cell>
          <cell r="I466">
            <v>2580</v>
          </cell>
        </row>
      </sheetData>
      <sheetData sheetId="23" refreshError="1">
        <row r="2">
          <cell r="F2" t="str">
            <v>Spot Rate:</v>
          </cell>
          <cell r="G2">
            <v>0.9768</v>
          </cell>
        </row>
        <row r="4">
          <cell r="F4" t="str">
            <v>Pro Forma</v>
          </cell>
          <cell r="G4" t="str">
            <v>Current</v>
          </cell>
        </row>
        <row r="5">
          <cell r="C5" t="str">
            <v>IPO - Dec. 21st 2004</v>
          </cell>
          <cell r="D5">
            <v>38504</v>
          </cell>
          <cell r="E5">
            <v>38869</v>
          </cell>
          <cell r="F5">
            <v>39240</v>
          </cell>
          <cell r="G5">
            <v>39240</v>
          </cell>
        </row>
        <row r="6">
          <cell r="I6" t="str">
            <v>Exchange Rate</v>
          </cell>
          <cell r="J6" t="str">
            <v>US$ Equivalents</v>
          </cell>
        </row>
        <row r="7">
          <cell r="B7" t="str">
            <v>Subordinated notes</v>
          </cell>
        </row>
        <row r="8">
          <cell r="B8" t="str">
            <v>IPS</v>
          </cell>
          <cell r="C8">
            <v>49.105238999999997</v>
          </cell>
          <cell r="D8">
            <v>49.105238999999997</v>
          </cell>
          <cell r="E8">
            <v>49.105238999999997</v>
          </cell>
          <cell r="F8">
            <v>49.105238999999997</v>
          </cell>
          <cell r="G8">
            <v>49.105238999999997</v>
          </cell>
          <cell r="I8">
            <v>1.2275</v>
          </cell>
          <cell r="J8">
            <v>40.004268024439916</v>
          </cell>
        </row>
        <row r="9">
          <cell r="B9" t="str">
            <v>Other</v>
          </cell>
          <cell r="C9">
            <v>10</v>
          </cell>
          <cell r="D9">
            <v>10</v>
          </cell>
          <cell r="E9">
            <v>10</v>
          </cell>
          <cell r="F9">
            <v>10</v>
          </cell>
          <cell r="G9">
            <v>10</v>
          </cell>
          <cell r="I9">
            <v>1.2275</v>
          </cell>
          <cell r="J9">
            <v>8.146639511201629</v>
          </cell>
        </row>
        <row r="10">
          <cell r="B10" t="str">
            <v>Offering October 25th 2005</v>
          </cell>
          <cell r="E10">
            <v>11.925700000000001</v>
          </cell>
          <cell r="F10">
            <v>11.925700000000001</v>
          </cell>
          <cell r="G10">
            <v>11.925700000000001</v>
          </cell>
          <cell r="I10">
            <v>1.1748000000000001</v>
          </cell>
          <cell r="J10">
            <v>10.151259788900239</v>
          </cell>
        </row>
        <row r="11">
          <cell r="B11" t="str">
            <v>Offering June 14th 2006</v>
          </cell>
          <cell r="E11">
            <v>18.850300000000001</v>
          </cell>
          <cell r="F11">
            <v>18.850300000000001</v>
          </cell>
          <cell r="G11">
            <v>18.850300000000001</v>
          </cell>
          <cell r="I11">
            <v>1.1142000000000001</v>
          </cell>
          <cell r="J11">
            <v>16.918237300305151</v>
          </cell>
        </row>
        <row r="12">
          <cell r="B12" t="str">
            <v>Debt Repurchase</v>
          </cell>
          <cell r="G12">
            <v>-45.8</v>
          </cell>
          <cell r="I12">
            <v>1.0586333333333333</v>
          </cell>
          <cell r="J12">
            <v>-43.263326930948708</v>
          </cell>
        </row>
        <row r="14">
          <cell r="B14" t="str">
            <v>Total</v>
          </cell>
          <cell r="C14">
            <v>59.105238999999997</v>
          </cell>
          <cell r="D14">
            <v>59.105238999999997</v>
          </cell>
          <cell r="E14">
            <v>89.881239000000008</v>
          </cell>
          <cell r="F14">
            <v>89.881239000000008</v>
          </cell>
          <cell r="G14">
            <v>44.081239000000011</v>
          </cell>
        </row>
        <row r="16">
          <cell r="B16" t="str">
            <v>Value at Book Exchange Rate</v>
          </cell>
          <cell r="C16">
            <v>48.150907535641544</v>
          </cell>
          <cell r="D16">
            <v>48.150907535641544</v>
          </cell>
          <cell r="E16">
            <v>75.220404624846935</v>
          </cell>
          <cell r="F16">
            <v>75.220404624846935</v>
          </cell>
          <cell r="G16">
            <v>31.957077693898228</v>
          </cell>
        </row>
        <row r="18">
          <cell r="B18" t="str">
            <v>As per Balance Sheet</v>
          </cell>
          <cell r="C18">
            <v>48.150907535641544</v>
          </cell>
          <cell r="D18">
            <v>48.232999999999997</v>
          </cell>
          <cell r="E18">
            <v>80.524000000000001</v>
          </cell>
          <cell r="F18">
            <v>84.161000000000001</v>
          </cell>
          <cell r="G18">
            <v>45.128213554463564</v>
          </cell>
        </row>
        <row r="21">
          <cell r="B21" t="str">
            <v>Sub Notes</v>
          </cell>
          <cell r="C21">
            <v>48.150907535641544</v>
          </cell>
          <cell r="D21">
            <v>48.232999999999997</v>
          </cell>
          <cell r="E21">
            <v>80.524000000000001</v>
          </cell>
          <cell r="F21">
            <v>84.161000000000001</v>
          </cell>
          <cell r="G21">
            <v>45.128213554463564</v>
          </cell>
        </row>
        <row r="22">
          <cell r="B22" t="str">
            <v>Term loan facility</v>
          </cell>
        </row>
        <row r="23">
          <cell r="B23" t="str">
            <v>Revolving loan facility</v>
          </cell>
          <cell r="C23">
            <v>43.8</v>
          </cell>
          <cell r="D23">
            <v>36.975000000000001</v>
          </cell>
          <cell r="E23">
            <v>24.3</v>
          </cell>
          <cell r="F23">
            <v>38.65</v>
          </cell>
          <cell r="G23">
            <v>38.65</v>
          </cell>
        </row>
        <row r="24">
          <cell r="B24" t="str">
            <v>Equipment financing</v>
          </cell>
          <cell r="D24">
            <v>0.14899999999999999</v>
          </cell>
          <cell r="E24">
            <v>0.11</v>
          </cell>
          <cell r="F24">
            <v>1.6E-2</v>
          </cell>
          <cell r="G24">
            <v>1.6E-2</v>
          </cell>
        </row>
        <row r="25">
          <cell r="B25" t="str">
            <v>Other</v>
          </cell>
          <cell r="D25">
            <v>0.78400000000000003</v>
          </cell>
          <cell r="E25">
            <v>4.4470000000000001</v>
          </cell>
          <cell r="F25">
            <v>2.6949999999999998</v>
          </cell>
          <cell r="G25">
            <v>2.6949999999999998</v>
          </cell>
        </row>
        <row r="26">
          <cell r="B26" t="str">
            <v>Total</v>
          </cell>
          <cell r="C26">
            <v>91.950907535641534</v>
          </cell>
          <cell r="D26">
            <v>86.141000000000005</v>
          </cell>
          <cell r="E26">
            <v>109.381</v>
          </cell>
          <cell r="F26">
            <v>125.52200000000001</v>
          </cell>
          <cell r="G26">
            <v>86.489213554463561</v>
          </cell>
        </row>
        <row r="29">
          <cell r="B29" t="str">
            <v>LTM EBITDA</v>
          </cell>
          <cell r="C29">
            <v>21.401</v>
          </cell>
          <cell r="D29">
            <v>21</v>
          </cell>
          <cell r="E29">
            <v>24.768999999999998</v>
          </cell>
          <cell r="F29">
            <v>31.646543876418423</v>
          </cell>
          <cell r="G29">
            <v>31.646543876418423</v>
          </cell>
        </row>
        <row r="31">
          <cell r="B31" t="str">
            <v>Leverage</v>
          </cell>
          <cell r="C31">
            <v>4.2965706058427893</v>
          </cell>
          <cell r="D31">
            <v>4.1019523809523815</v>
          </cell>
          <cell r="E31">
            <v>4.4160442488594613</v>
          </cell>
          <cell r="F31">
            <v>3.9663730892754243</v>
          </cell>
          <cell r="G31">
            <v>2.7329750096000662</v>
          </cell>
        </row>
        <row r="33">
          <cell r="C33" t="str">
            <v>At IPO</v>
          </cell>
          <cell r="D33" t="str">
            <v>FY2005</v>
          </cell>
          <cell r="E33" t="str">
            <v>FY2006</v>
          </cell>
          <cell r="F33" t="str">
            <v>FY2007</v>
          </cell>
          <cell r="G33" t="str">
            <v>Current</v>
          </cell>
        </row>
        <row r="34">
          <cell r="B34" t="str">
            <v>US$ Debt</v>
          </cell>
          <cell r="C34">
            <v>43.8</v>
          </cell>
          <cell r="D34">
            <v>37.908000000000001</v>
          </cell>
          <cell r="E34">
            <v>28.856999999999999</v>
          </cell>
          <cell r="F34">
            <v>41.360999999999997</v>
          </cell>
          <cell r="G34">
            <v>41.360999999999997</v>
          </cell>
        </row>
        <row r="35">
          <cell r="B35" t="str">
            <v>C$ Debt at Issuance</v>
          </cell>
          <cell r="C35">
            <v>48.150907535641544</v>
          </cell>
          <cell r="D35">
            <v>48.150907535641544</v>
          </cell>
          <cell r="E35">
            <v>75.220404624846935</v>
          </cell>
          <cell r="F35">
            <v>75.220404624846935</v>
          </cell>
          <cell r="G35">
            <v>31.957077693898228</v>
          </cell>
        </row>
        <row r="36">
          <cell r="B36" t="str">
            <v>FX Adjustment</v>
          </cell>
          <cell r="C36">
            <v>0</v>
          </cell>
          <cell r="D36">
            <v>8.2092464358453299E-2</v>
          </cell>
          <cell r="E36">
            <v>5.3035953751530656</v>
          </cell>
          <cell r="F36">
            <v>8.940595375153066</v>
          </cell>
          <cell r="G36">
            <v>13.171135860565336</v>
          </cell>
        </row>
        <row r="37">
          <cell r="B37" t="str">
            <v>LTM Debt/EBITDA</v>
          </cell>
          <cell r="C37">
            <v>4.2965706058427893</v>
          </cell>
          <cell r="D37">
            <v>4.1019523809523815</v>
          </cell>
          <cell r="E37">
            <v>4.4160442488594613</v>
          </cell>
          <cell r="F37">
            <v>3.9663730892754243</v>
          </cell>
          <cell r="G37">
            <v>2.7329750096000662</v>
          </cell>
        </row>
        <row r="38">
          <cell r="B38" t="str">
            <v>Debt/EBITDA Covenant</v>
          </cell>
          <cell r="C38">
            <v>4.8</v>
          </cell>
          <cell r="D38">
            <v>4.8</v>
          </cell>
          <cell r="E38">
            <v>4.8</v>
          </cell>
          <cell r="F38">
            <v>4.8</v>
          </cell>
          <cell r="G38">
            <v>4.8</v>
          </cell>
        </row>
        <row r="40">
          <cell r="B40" t="str">
            <v>Debt for EV</v>
          </cell>
        </row>
        <row r="41">
          <cell r="B41" t="str">
            <v xml:space="preserve">US$ </v>
          </cell>
          <cell r="G41">
            <v>41.360999999999997</v>
          </cell>
        </row>
        <row r="42">
          <cell r="B42" t="str">
            <v>Third Part Sub Debt in C$</v>
          </cell>
          <cell r="G42">
            <v>-16.949699999999996</v>
          </cell>
        </row>
        <row r="43">
          <cell r="B43" t="str">
            <v>Third Part Sub Debt in US$</v>
          </cell>
          <cell r="G43">
            <v>-17.352272727272723</v>
          </cell>
        </row>
        <row r="44">
          <cell r="B44" t="str">
            <v>Total US$ Debt</v>
          </cell>
          <cell r="G44">
            <v>24.008727272727274</v>
          </cell>
        </row>
        <row r="49">
          <cell r="E49" t="str">
            <v>IPS Repurchased</v>
          </cell>
          <cell r="F49">
            <v>5.6000000000000001E-2</v>
          </cell>
        </row>
        <row r="50">
          <cell r="F50">
            <v>0.21543200000000001</v>
          </cell>
        </row>
      </sheetData>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
      <sheetName val="Market"/>
      <sheetName val="Sheet1"/>
      <sheetName val="Mutual Funds"/>
      <sheetName val="Sheet2"/>
      <sheetName val="Hedge Funds"/>
      <sheetName val="Morningstar (2)"/>
      <sheetName val="Morningstar (July)"/>
      <sheetName val="Cdn Equity"/>
      <sheetName val="Gold"/>
      <sheetName val="HF I"/>
      <sheetName val="HF II"/>
      <sheetName val="RAW"/>
      <sheetName val="Financials"/>
      <sheetName val="Asset Continuity"/>
      <sheetName val="Price Chart"/>
      <sheetName val="Annotated"/>
      <sheetName val="Price-BB Data"/>
      <sheetName val="BS"/>
      <sheetName val="IS"/>
      <sheetName val="Gold TrustPrice Chart"/>
      <sheetName val="Morningstar (3)"/>
      <sheetName val="Morningstar (May)"/>
      <sheetName val="Morningstar"/>
      <sheetName val="Morningstar (June)"/>
    </sheetNames>
    <sheetDataSet>
      <sheetData sheetId="0">
        <row r="1">
          <cell r="A1" t="str">
            <v xml:space="preserve">Market Data </v>
          </cell>
        </row>
      </sheetData>
      <sheetData sheetId="1">
        <row r="2">
          <cell r="A2" t="str">
            <v>(C$ millions except per share amounts)</v>
          </cell>
        </row>
      </sheetData>
      <sheetData sheetId="2">
        <row r="2">
          <cell r="A2" t="str">
            <v>(C$ millions except per share amounts)</v>
          </cell>
          <cell r="C2" t="str">
            <v>Base</v>
          </cell>
          <cell r="E2" t="str">
            <v xml:space="preserve">Current </v>
          </cell>
          <cell r="G2" t="str">
            <v>Low</v>
          </cell>
          <cell r="I2" t="str">
            <v>High</v>
          </cell>
          <cell r="K2" t="str">
            <v xml:space="preserve">Premium </v>
          </cell>
          <cell r="L2">
            <v>0.25</v>
          </cell>
        </row>
        <row r="4">
          <cell r="A4" t="str">
            <v>Recent Share Price</v>
          </cell>
          <cell r="E4">
            <v>8.5</v>
          </cell>
          <cell r="G4">
            <v>8.5</v>
          </cell>
          <cell r="I4">
            <v>8.5</v>
          </cell>
        </row>
        <row r="5">
          <cell r="A5" t="str">
            <v>% Premium</v>
          </cell>
          <cell r="G5">
            <v>0.25</v>
          </cell>
          <cell r="I5">
            <v>0.35</v>
          </cell>
        </row>
        <row r="6">
          <cell r="A6" t="str">
            <v>Offer Price</v>
          </cell>
          <cell r="G6">
            <v>10.625</v>
          </cell>
          <cell r="I6">
            <v>11.475000000000001</v>
          </cell>
        </row>
        <row r="7">
          <cell r="A7" t="str">
            <v>Shares Outstanding (1)</v>
          </cell>
          <cell r="E7">
            <v>170</v>
          </cell>
          <cell r="G7">
            <v>170</v>
          </cell>
          <cell r="I7">
            <v>170</v>
          </cell>
        </row>
        <row r="8">
          <cell r="A8" t="str">
            <v>Purchase Price of Equity</v>
          </cell>
          <cell r="E8">
            <v>1445</v>
          </cell>
          <cell r="G8">
            <v>1806.25</v>
          </cell>
          <cell r="I8">
            <v>1950.7500000000002</v>
          </cell>
        </row>
        <row r="9">
          <cell r="A9" t="str">
            <v>Less: Cash &amp; Equity Investments</v>
          </cell>
          <cell r="G9">
            <v>52.77</v>
          </cell>
          <cell r="I9">
            <v>52.77</v>
          </cell>
        </row>
        <row r="10">
          <cell r="A10" t="str">
            <v>Enterprise Value</v>
          </cell>
          <cell r="G10">
            <v>1753.48</v>
          </cell>
          <cell r="I10">
            <v>1897.9800000000002</v>
          </cell>
        </row>
        <row r="12">
          <cell r="A12" t="str">
            <v>EV/AUM</v>
          </cell>
        </row>
        <row r="13">
          <cell r="A13" t="str">
            <v xml:space="preserve"> Q3 2010</v>
          </cell>
          <cell r="C13">
            <v>9000</v>
          </cell>
          <cell r="E13">
            <v>0.15170444444444445</v>
          </cell>
          <cell r="G13">
            <v>0.19483111111111112</v>
          </cell>
          <cell r="I13">
            <v>0.21088666666666669</v>
          </cell>
        </row>
        <row r="14">
          <cell r="A14" t="str">
            <v>EV/EBITDA</v>
          </cell>
        </row>
        <row r="15">
          <cell r="A15" t="str">
            <v xml:space="preserve"> 2010E (2)</v>
          </cell>
          <cell r="C15">
            <v>194.625</v>
          </cell>
          <cell r="E15">
            <v>7.0152344251766214</v>
          </cell>
          <cell r="G15">
            <v>9.0095311496467563</v>
          </cell>
          <cell r="I15">
            <v>9.7519845857418126</v>
          </cell>
        </row>
        <row r="17">
          <cell r="A17" t="str">
            <v>EV</v>
          </cell>
          <cell r="G17">
            <v>1753.48</v>
          </cell>
          <cell r="I17">
            <v>1897.9800000000002</v>
          </cell>
        </row>
        <row r="19">
          <cell r="C19" t="str">
            <v>Basic</v>
          </cell>
          <cell r="E19">
            <v>169.4675</v>
          </cell>
          <cell r="K19" t="str">
            <v>Exerciseable</v>
          </cell>
          <cell r="M19" t="str">
            <v>Strike</v>
          </cell>
          <cell r="O19" t="str">
            <v>In / Out of Money</v>
          </cell>
          <cell r="Q19" t="str">
            <v>Cash</v>
          </cell>
          <cell r="S19" t="str">
            <v>Dilution</v>
          </cell>
        </row>
        <row r="20">
          <cell r="K20">
            <v>2.4500000000000002</v>
          </cell>
          <cell r="M20">
            <v>10</v>
          </cell>
          <cell r="O20">
            <v>0</v>
          </cell>
          <cell r="Q20">
            <v>0</v>
          </cell>
          <cell r="S20">
            <v>0</v>
          </cell>
        </row>
        <row r="21">
          <cell r="K21">
            <v>0.05</v>
          </cell>
          <cell r="M21">
            <v>4.8499999999999996</v>
          </cell>
          <cell r="O21">
            <v>1</v>
          </cell>
          <cell r="Q21">
            <v>0.24249999999999999</v>
          </cell>
          <cell r="S21">
            <v>2.4500525762355417E-2</v>
          </cell>
        </row>
        <row r="22">
          <cell r="K22">
            <v>0.15</v>
          </cell>
          <cell r="M22">
            <v>6.6</v>
          </cell>
          <cell r="O22">
            <v>1</v>
          </cell>
          <cell r="Q22">
            <v>0.98999999999999988</v>
          </cell>
          <cell r="S22">
            <v>4.5899053627760256E-2</v>
          </cell>
        </row>
        <row r="23">
          <cell r="K23">
            <v>0</v>
          </cell>
          <cell r="M23">
            <v>0</v>
          </cell>
          <cell r="O23">
            <v>1</v>
          </cell>
          <cell r="Q23">
            <v>0</v>
          </cell>
          <cell r="S23">
            <v>0</v>
          </cell>
        </row>
        <row r="24">
          <cell r="K24">
            <v>0</v>
          </cell>
          <cell r="M24">
            <v>0</v>
          </cell>
          <cell r="O24">
            <v>1</v>
          </cell>
          <cell r="Q24">
            <v>0</v>
          </cell>
          <cell r="S24">
            <v>0</v>
          </cell>
        </row>
        <row r="25">
          <cell r="K25">
            <v>0</v>
          </cell>
          <cell r="M25">
            <v>0</v>
          </cell>
          <cell r="O25">
            <v>1</v>
          </cell>
          <cell r="Q25">
            <v>0</v>
          </cell>
          <cell r="S25">
            <v>0</v>
          </cell>
        </row>
        <row r="26">
          <cell r="S26">
            <v>7.039957939011568E-2</v>
          </cell>
        </row>
      </sheetData>
      <sheetData sheetId="3">
        <row r="2">
          <cell r="C2" t="str">
            <v xml:space="preserve">Sprott Canadian Equity Fund </v>
          </cell>
          <cell r="D2" t="str">
            <v xml:space="preserve">Sprott Gold and Precious Minerals Fund </v>
          </cell>
          <cell r="E2" t="str">
            <v xml:space="preserve">Sprott Energy Fund </v>
          </cell>
          <cell r="F2" t="str">
            <v xml:space="preserve">Sprott Growth Fund </v>
          </cell>
          <cell r="G2" t="str">
            <v xml:space="preserve">Sprott Global Equity Fund </v>
          </cell>
          <cell r="H2" t="str">
            <v>Sprott Small Cap Equity Fund</v>
          </cell>
          <cell r="I2" t="str">
            <v>Sprott All Cap Fund</v>
          </cell>
        </row>
        <row r="3">
          <cell r="B3" t="str">
            <v>Fund Status</v>
          </cell>
          <cell r="C3" t="str">
            <v>OPEN</v>
          </cell>
          <cell r="D3" t="str">
            <v>OPEN</v>
          </cell>
          <cell r="E3" t="str">
            <v>OPEN</v>
          </cell>
          <cell r="F3" t="str">
            <v>OPEN</v>
          </cell>
          <cell r="G3" t="str">
            <v>OPEN</v>
          </cell>
          <cell r="H3" t="str">
            <v>OPEN</v>
          </cell>
          <cell r="I3" t="str">
            <v>OPEN</v>
          </cell>
        </row>
        <row r="4">
          <cell r="B4" t="str">
            <v>Launched</v>
          </cell>
          <cell r="C4">
            <v>35699</v>
          </cell>
          <cell r="D4">
            <v>37210</v>
          </cell>
          <cell r="E4">
            <v>38092</v>
          </cell>
          <cell r="F4">
            <v>38733</v>
          </cell>
          <cell r="G4">
            <v>39197</v>
          </cell>
          <cell r="H4">
            <v>39317</v>
          </cell>
          <cell r="I4">
            <v>39709</v>
          </cell>
        </row>
        <row r="5">
          <cell r="B5" t="str">
            <v>Nature of Securities Offered</v>
          </cell>
          <cell r="C5" t="str">
            <v>Mutual Fund Trust Units</v>
          </cell>
          <cell r="D5" t="str">
            <v>Mutual Fund Trust Units</v>
          </cell>
          <cell r="E5" t="str">
            <v>Mutual Fund Trust Units</v>
          </cell>
          <cell r="F5" t="str">
            <v>Mutual Fund Trust Units</v>
          </cell>
          <cell r="G5" t="str">
            <v>Mutual Fund Trust Units</v>
          </cell>
          <cell r="H5" t="str">
            <v>Mutual Fund Trust Units</v>
          </cell>
          <cell r="I5" t="str">
            <v>Mutual Fund Trust Units</v>
          </cell>
        </row>
        <row r="6">
          <cell r="B6" t="str">
            <v>Type of Fund</v>
          </cell>
          <cell r="C6" t="str">
            <v>Canadian Equity Growth and Value</v>
          </cell>
          <cell r="D6" t="str">
            <v>Gold and Precious Minerals</v>
          </cell>
          <cell r="E6" t="str">
            <v>Energy Sector</v>
          </cell>
          <cell r="F6" t="str">
            <v>Equity Growth and Capital</v>
          </cell>
          <cell r="G6" t="str">
            <v>Global Equity Fund</v>
          </cell>
          <cell r="H6" t="str">
            <v>Canadian Equity Growth and Value</v>
          </cell>
          <cell r="I6" t="str">
            <v>Small-Mid-Large Cap Equity Fund</v>
          </cell>
        </row>
        <row r="7">
          <cell r="D7" t="str">
            <v>Growth and Value</v>
          </cell>
          <cell r="E7" t="str">
            <v>Growth and Value</v>
          </cell>
          <cell r="F7" t="str">
            <v>Appreciation</v>
          </cell>
        </row>
        <row r="8">
          <cell r="B8" t="str">
            <v>AUM (Sep. 30)</v>
          </cell>
          <cell r="C8">
            <v>1520</v>
          </cell>
          <cell r="D8">
            <v>311</v>
          </cell>
          <cell r="E8">
            <v>173</v>
          </cell>
          <cell r="F8">
            <v>150</v>
          </cell>
          <cell r="G8">
            <v>35</v>
          </cell>
          <cell r="H8">
            <v>151</v>
          </cell>
          <cell r="I8" t="str">
            <v>n.a.</v>
          </cell>
        </row>
        <row r="9">
          <cell r="B9" t="str">
            <v>Investment Managers</v>
          </cell>
          <cell r="C9" t="str">
            <v>Eric Sprott, CA</v>
          </cell>
          <cell r="D9" t="str">
            <v>Lead Manager:</v>
          </cell>
          <cell r="E9" t="str">
            <v>Eric Sprott, CA</v>
          </cell>
          <cell r="F9" t="str">
            <v>Peter Hodson, CFA</v>
          </cell>
          <cell r="G9" t="str">
            <v>Sylvain Ratelle, CFA</v>
          </cell>
          <cell r="H9" t="str">
            <v>Allan Jacobs, CA</v>
          </cell>
          <cell r="I9" t="str">
            <v>Charles Oliver, CFA</v>
          </cell>
        </row>
        <row r="10">
          <cell r="C10" t="str">
            <v>Anne Spork, CIM</v>
          </cell>
          <cell r="D10" t="str">
            <v>Eric Sprott, CA</v>
          </cell>
          <cell r="H10" t="str">
            <v>Peter Imhof</v>
          </cell>
          <cell r="I10" t="str">
            <v>Jamie Horvat</v>
          </cell>
        </row>
        <row r="11">
          <cell r="D11" t="str">
            <v>Chief Investment Strategist:</v>
          </cell>
        </row>
        <row r="12">
          <cell r="D12" t="str">
            <v>John Embry</v>
          </cell>
        </row>
        <row r="13">
          <cell r="B13" t="str">
            <v>Minimum Initial Investment</v>
          </cell>
          <cell r="C13" t="str">
            <v>$5,000 CDN</v>
          </cell>
          <cell r="D13" t="str">
            <v>$5,000 CDN</v>
          </cell>
          <cell r="E13" t="str">
            <v>$5,000 CDN</v>
          </cell>
          <cell r="F13" t="str">
            <v>$5,000 CDN</v>
          </cell>
          <cell r="G13" t="str">
            <v>$5,000 CDN</v>
          </cell>
          <cell r="H13" t="str">
            <v>$5,000 CDN</v>
          </cell>
          <cell r="I13" t="str">
            <v>$5,000 CDN</v>
          </cell>
        </row>
        <row r="14">
          <cell r="B14" t="str">
            <v>Minimum Subsequent Investment</v>
          </cell>
          <cell r="C14" t="str">
            <v>$500 CDN</v>
          </cell>
          <cell r="D14" t="str">
            <v>$500 CDN</v>
          </cell>
          <cell r="E14" t="str">
            <v>$500 CDN</v>
          </cell>
          <cell r="F14" t="str">
            <v>$500 CDN</v>
          </cell>
          <cell r="G14" t="str">
            <v>$500 CDN</v>
          </cell>
          <cell r="H14" t="str">
            <v>$500 CDN</v>
          </cell>
          <cell r="I14" t="str">
            <v>$500 CDN</v>
          </cell>
        </row>
        <row r="15">
          <cell r="B15" t="str">
            <v>Minimum Investment Term</v>
          </cell>
          <cell r="C15" t="str">
            <v>180 Days (3% penalty)</v>
          </cell>
          <cell r="D15" t="str">
            <v>180 Days (3% penalty)</v>
          </cell>
          <cell r="E15" t="str">
            <v>180 Days (3% penalty)</v>
          </cell>
          <cell r="F15" t="str">
            <v>180 Days (3% penalty)</v>
          </cell>
          <cell r="G15" t="str">
            <v>180 Days (3% penalty)</v>
          </cell>
          <cell r="H15" t="str">
            <v>180 Days (3% penalty)</v>
          </cell>
          <cell r="I15" t="str">
            <v>180 Days (3% penalty)</v>
          </cell>
        </row>
        <row r="16">
          <cell r="B16" t="str">
            <v>Redemptions</v>
          </cell>
          <cell r="C16" t="str">
            <v>Daily</v>
          </cell>
          <cell r="D16" t="str">
            <v>Daily</v>
          </cell>
          <cell r="E16" t="str">
            <v>Daily</v>
          </cell>
          <cell r="F16" t="str">
            <v>Daily</v>
          </cell>
          <cell r="G16" t="str">
            <v>Daily</v>
          </cell>
          <cell r="H16" t="str">
            <v>Daily</v>
          </cell>
          <cell r="I16" t="str">
            <v>Daily</v>
          </cell>
        </row>
        <row r="17">
          <cell r="B17" t="str">
            <v>Management Fee</v>
          </cell>
          <cell r="C17" t="str">
            <v>2.5% annual - (A)</v>
          </cell>
          <cell r="D17" t="str">
            <v>2.5% annual - (A)</v>
          </cell>
          <cell r="E17" t="str">
            <v>2.5% annual - (A)</v>
          </cell>
          <cell r="F17" t="str">
            <v>2.5% annual - (A)</v>
          </cell>
          <cell r="G17" t="str">
            <v>Series (A) 2.5% annual</v>
          </cell>
          <cell r="H17" t="str">
            <v>Series (A) 2.5% annual</v>
          </cell>
          <cell r="I17" t="str">
            <v>Series (A) 2.5% annual</v>
          </cell>
        </row>
        <row r="18">
          <cell r="C18" t="str">
            <v>1.5% annual - (F)</v>
          </cell>
          <cell r="D18" t="str">
            <v>1.5% annual - (F)</v>
          </cell>
          <cell r="E18" t="str">
            <v>1.5% annual - (F)</v>
          </cell>
          <cell r="F18" t="str">
            <v>1.5% annual - (F)</v>
          </cell>
          <cell r="G18" t="str">
            <v>Series (F) 1.5% annual</v>
          </cell>
          <cell r="H18" t="str">
            <v>Series (F) 1.5% annual</v>
          </cell>
          <cell r="I18" t="str">
            <v>Series (F) 1.5% annual</v>
          </cell>
        </row>
        <row r="19">
          <cell r="B19" t="str">
            <v>Performance Fee</v>
          </cell>
          <cell r="C19" t="str">
            <v>10% of excess over S&amp;P/TSX Composite TRI</v>
          </cell>
          <cell r="D19" t="str">
            <v>10% of excess over S&amp;P/TSX Capped Gold Index</v>
          </cell>
          <cell r="E19" t="str">
            <v>10% of excess over S&amp;P/TSX Capped Energy TRI</v>
          </cell>
          <cell r="F19" t="str">
            <v>10% of excess over S&amp;P/TSX Composite TRI</v>
          </cell>
          <cell r="G19" t="str">
            <v>10% of excess over MSCI World Index</v>
          </cell>
          <cell r="H19" t="str">
            <v>10% of excess over S&amp;P/TSX SmallCap Total Return Index</v>
          </cell>
          <cell r="I19" t="str">
            <v>10% of excess over S&amp;P/TSX Composite TRI</v>
          </cell>
        </row>
        <row r="20">
          <cell r="B20" t="str">
            <v>Service Fee (trailer)</v>
          </cell>
          <cell r="C20" t="str">
            <v>1% per annum paid monthly - (A)</v>
          </cell>
          <cell r="D20" t="str">
            <v>1% per annum paid monthly - (A)</v>
          </cell>
          <cell r="E20" t="str">
            <v>1% per annum paid monthly - (A)</v>
          </cell>
          <cell r="F20" t="str">
            <v>1% per annum paid monthly - (A)</v>
          </cell>
          <cell r="G20" t="str">
            <v>1% per annum paid monthly - (A)</v>
          </cell>
          <cell r="H20" t="str">
            <v>1% per annum paid monthly - (A)</v>
          </cell>
          <cell r="I20" t="str">
            <v>1% per annum paid monthly - (A)</v>
          </cell>
        </row>
        <row r="21">
          <cell r="C21" t="str">
            <v>No trailer fee paid - (F)</v>
          </cell>
          <cell r="D21" t="str">
            <v>No trailer fee paid - (F)</v>
          </cell>
          <cell r="E21" t="str">
            <v>No trailer fee paid - (F)</v>
          </cell>
          <cell r="F21" t="str">
            <v>No trailer fee paid - (F)</v>
          </cell>
          <cell r="G21" t="str">
            <v>No trailer fee paid - (F)</v>
          </cell>
          <cell r="H21" t="str">
            <v>No trailer fee paid - (F)</v>
          </cell>
          <cell r="I21" t="str">
            <v>No trailer fee paid - (F)</v>
          </cell>
        </row>
        <row r="22">
          <cell r="B22" t="str">
            <v>Sales Commission (FL)</v>
          </cell>
          <cell r="C22" t="str">
            <v>0-2% Advisor discretion</v>
          </cell>
          <cell r="D22" t="str">
            <v>0-2% Advisor discretion</v>
          </cell>
          <cell r="E22" t="str">
            <v>0-2% Advisor discretion</v>
          </cell>
          <cell r="F22" t="str">
            <v>0-2% Advisor discretion</v>
          </cell>
          <cell r="G22" t="str">
            <v>Series (A) 0-2% Advisor Discretion</v>
          </cell>
          <cell r="H22" t="str">
            <v>Series (A) 0-2% Advisor Discretion</v>
          </cell>
          <cell r="I22" t="str">
            <v>Series (A) 0-2% Advisor Discretion</v>
          </cell>
        </row>
      </sheetData>
      <sheetData sheetId="4">
        <row r="1">
          <cell r="A1" t="str">
            <v>AUM Data</v>
          </cell>
        </row>
        <row r="2">
          <cell r="C2" t="str">
            <v xml:space="preserve">Sprott Hedge Fund LP </v>
          </cell>
        </row>
        <row r="3">
          <cell r="C3">
            <v>2003</v>
          </cell>
          <cell r="D3">
            <v>2004</v>
          </cell>
          <cell r="E3">
            <v>2005</v>
          </cell>
          <cell r="F3">
            <v>2006</v>
          </cell>
          <cell r="G3">
            <v>2007</v>
          </cell>
          <cell r="H3">
            <v>2008</v>
          </cell>
          <cell r="I3">
            <v>2009</v>
          </cell>
          <cell r="J3">
            <v>2010</v>
          </cell>
          <cell r="K3" t="str">
            <v>CAGR</v>
          </cell>
        </row>
        <row r="4">
          <cell r="B4" t="str">
            <v>AUM</v>
          </cell>
          <cell r="D4">
            <v>2.1</v>
          </cell>
          <cell r="E4">
            <v>2.9</v>
          </cell>
          <cell r="F4">
            <v>4.2</v>
          </cell>
          <cell r="G4">
            <v>6.2</v>
          </cell>
          <cell r="H4">
            <v>4.4000000000000004</v>
          </cell>
          <cell r="I4">
            <v>4.774</v>
          </cell>
          <cell r="J4">
            <v>8.5</v>
          </cell>
          <cell r="K4">
            <v>0.26240858268913136</v>
          </cell>
        </row>
        <row r="5">
          <cell r="K5">
            <v>0.38989862285642318</v>
          </cell>
        </row>
        <row r="7">
          <cell r="B7" t="str">
            <v>Client Type</v>
          </cell>
          <cell r="C7" t="str">
            <v>AUM</v>
          </cell>
        </row>
        <row r="8">
          <cell r="B8" t="str">
            <v>Mutual Funds</v>
          </cell>
          <cell r="C8">
            <v>2639</v>
          </cell>
          <cell r="D8">
            <v>0.40518962075848303</v>
          </cell>
        </row>
        <row r="9">
          <cell r="B9" t="str">
            <v>Domestic Hedge Funds</v>
          </cell>
          <cell r="C9">
            <v>1454</v>
          </cell>
          <cell r="D9">
            <v>0.22324581606018731</v>
          </cell>
        </row>
        <row r="10">
          <cell r="B10" t="str">
            <v>Offshore Funds</v>
          </cell>
          <cell r="C10">
            <v>551</v>
          </cell>
          <cell r="D10">
            <v>8.4600030707815133E-2</v>
          </cell>
        </row>
        <row r="11">
          <cell r="B11" t="str">
            <v>Bullion Funds</v>
          </cell>
          <cell r="C11">
            <v>1267</v>
          </cell>
          <cell r="D11">
            <v>0.1945340089052664</v>
          </cell>
        </row>
        <row r="12">
          <cell r="B12" t="str">
            <v>Managed Accounts</v>
          </cell>
          <cell r="C12">
            <v>602</v>
          </cell>
          <cell r="D12">
            <v>9.2430523568248116E-2</v>
          </cell>
        </row>
        <row r="13">
          <cell r="B13" t="str">
            <v>Managed Accounts</v>
          </cell>
          <cell r="C13">
            <v>6513</v>
          </cell>
          <cell r="D13">
            <v>2.4575775307197192E-2</v>
          </cell>
        </row>
        <row r="14">
          <cell r="C14">
            <v>8545</v>
          </cell>
        </row>
        <row r="28">
          <cell r="B28" t="str">
            <v>OLD</v>
          </cell>
        </row>
        <row r="29">
          <cell r="B29" t="str">
            <v>Source of Growth</v>
          </cell>
          <cell r="C29" t="str">
            <v>AUM</v>
          </cell>
        </row>
        <row r="30">
          <cell r="B30" t="str">
            <v>Net Sales</v>
          </cell>
          <cell r="C30">
            <v>0.52</v>
          </cell>
        </row>
        <row r="31">
          <cell r="B31" t="str">
            <v>Market Appreciation</v>
          </cell>
          <cell r="C31">
            <v>0.48</v>
          </cell>
        </row>
        <row r="32">
          <cell r="B32" t="str">
            <v>Market Appreciation</v>
          </cell>
          <cell r="C32">
            <v>0.48</v>
          </cell>
        </row>
      </sheetData>
      <sheetData sheetId="5">
        <row r="2">
          <cell r="C2" t="str">
            <v xml:space="preserve">Sprott Hedge Fund LP </v>
          </cell>
          <cell r="D2" t="str">
            <v xml:space="preserve">Sprott Hedge Fund LP II </v>
          </cell>
          <cell r="E2" t="str">
            <v xml:space="preserve">Sprott Bull/Bear RSP Fund </v>
          </cell>
          <cell r="F2" t="str">
            <v>Sprott Opportunities Hedge Fund LP</v>
          </cell>
          <cell r="G2" t="str">
            <v>Sprott Opportunities RSP Fund</v>
          </cell>
          <cell r="H2" t="str">
            <v xml:space="preserve">Sprott Small Cap Hedge Fund </v>
          </cell>
          <cell r="I2" t="str">
            <v>Sprott Global Market Neutral Fund</v>
          </cell>
        </row>
        <row r="3">
          <cell r="B3" t="str">
            <v>Fund Status</v>
          </cell>
          <cell r="C3" t="str">
            <v>CLOSED</v>
          </cell>
          <cell r="D3" t="str">
            <v>OPEN</v>
          </cell>
          <cell r="E3" t="str">
            <v>OPEN</v>
          </cell>
          <cell r="F3" t="str">
            <v>CLOSED</v>
          </cell>
          <cell r="G3" t="str">
            <v>OPEN</v>
          </cell>
          <cell r="H3" t="str">
            <v>OPEN</v>
          </cell>
          <cell r="I3" t="str">
            <v>OPEN</v>
          </cell>
        </row>
        <row r="4">
          <cell r="B4" t="str">
            <v>Launched</v>
          </cell>
          <cell r="C4">
            <v>36837</v>
          </cell>
          <cell r="D4">
            <v>37498</v>
          </cell>
          <cell r="E4">
            <v>37572</v>
          </cell>
          <cell r="F4">
            <v>38084</v>
          </cell>
          <cell r="G4">
            <v>38625</v>
          </cell>
          <cell r="H4">
            <v>39113</v>
          </cell>
          <cell r="I4">
            <v>39479</v>
          </cell>
        </row>
        <row r="5">
          <cell r="B5" t="str">
            <v>Nature of Securities</v>
          </cell>
          <cell r="C5" t="str">
            <v>Limited Partnership</v>
          </cell>
          <cell r="D5" t="str">
            <v>Limited Partnership</v>
          </cell>
          <cell r="E5" t="str">
            <v>Open-ended unincorp.</v>
          </cell>
          <cell r="F5" t="str">
            <v>Limited Partnership</v>
          </cell>
          <cell r="G5" t="str">
            <v>Open-ended unincorp. Mutual Fund Trust</v>
          </cell>
          <cell r="H5" t="str">
            <v>Open-ended unincorp. Investment Trust</v>
          </cell>
          <cell r="I5" t="str">
            <v>Open-ended unincorp. Mutual Fund Trust</v>
          </cell>
        </row>
        <row r="6">
          <cell r="E6" t="str">
            <v>Mutual Fund Trust</v>
          </cell>
        </row>
        <row r="7">
          <cell r="B7" t="str">
            <v>Type of Fund</v>
          </cell>
          <cell r="C7" t="str">
            <v>Long/Short Equity</v>
          </cell>
          <cell r="D7" t="str">
            <v>Long/Short Equity</v>
          </cell>
          <cell r="E7" t="str">
            <v>Long/Short Equity</v>
          </cell>
          <cell r="F7" t="str">
            <v>Long/Short Equity</v>
          </cell>
          <cell r="G7" t="str">
            <v>Long/Short Equity</v>
          </cell>
          <cell r="H7" t="str">
            <v>Long/Short Equity</v>
          </cell>
          <cell r="I7" t="str">
            <v>Long/Short Equity</v>
          </cell>
        </row>
        <row r="8">
          <cell r="C8" t="str">
            <v>Capital Appreciation</v>
          </cell>
          <cell r="D8" t="str">
            <v>Capital Appreciation</v>
          </cell>
          <cell r="E8" t="str">
            <v>Capital Appreciation</v>
          </cell>
          <cell r="F8" t="str">
            <v>Capital Appreciation</v>
          </cell>
          <cell r="G8" t="str">
            <v>Capital Appreciation</v>
          </cell>
          <cell r="H8" t="str">
            <v>Capital Appreciation</v>
          </cell>
          <cell r="I8" t="str">
            <v>Capital Appreciation</v>
          </cell>
        </row>
        <row r="9">
          <cell r="B9" t="str">
            <v>AUM (Sep. 30)</v>
          </cell>
          <cell r="C9">
            <v>501</v>
          </cell>
          <cell r="D9">
            <v>485</v>
          </cell>
          <cell r="E9">
            <v>122</v>
          </cell>
          <cell r="F9">
            <v>415</v>
          </cell>
          <cell r="G9">
            <v>92</v>
          </cell>
          <cell r="H9">
            <v>36</v>
          </cell>
          <cell r="I9" t="str">
            <v>n.a.</v>
          </cell>
        </row>
        <row r="10">
          <cell r="B10" t="str">
            <v>Investment Managers</v>
          </cell>
          <cell r="C10" t="str">
            <v>Eric Sprott, CA</v>
          </cell>
          <cell r="D10" t="str">
            <v>Eric Sprott, CA</v>
          </cell>
          <cell r="E10" t="str">
            <v>Eric Sprott, CA</v>
          </cell>
          <cell r="F10" t="str">
            <v>Jean-François Tardif</v>
          </cell>
          <cell r="G10" t="str">
            <v>Jean-François Tardif</v>
          </cell>
          <cell r="H10" t="str">
            <v>Sprott Asset</v>
          </cell>
          <cell r="I10" t="str">
            <v>Sylvain Ratelle, CFA</v>
          </cell>
        </row>
        <row r="11">
          <cell r="C11" t="str">
            <v>Anne Spork, CIM</v>
          </cell>
          <cell r="D11" t="str">
            <v>Anne Spork, CIM</v>
          </cell>
          <cell r="E11" t="str">
            <v>Anne Spork, CIM</v>
          </cell>
          <cell r="F11" t="str">
            <v>Eric Sprott, CA</v>
          </cell>
          <cell r="G11" t="str">
            <v>Eric Sprott, CA</v>
          </cell>
          <cell r="H11" t="str">
            <v xml:space="preserve"> Management Inc.</v>
          </cell>
        </row>
        <row r="12">
          <cell r="C12" t="str">
            <v>Jean-François Tardif</v>
          </cell>
          <cell r="D12" t="str">
            <v>Jean-François Tardif</v>
          </cell>
          <cell r="E12" t="str">
            <v>Jean-François Tardif</v>
          </cell>
        </row>
        <row r="13">
          <cell r="B13" t="str">
            <v>Minimum Initial Investment</v>
          </cell>
          <cell r="C13" t="str">
            <v>$150,000 or $25,000 CDN</v>
          </cell>
          <cell r="D13" t="str">
            <v>$150,000 or $25,000 CDN</v>
          </cell>
          <cell r="E13" t="str">
            <v>$150,000 or $25,000 CDN</v>
          </cell>
          <cell r="F13" t="str">
            <v>$150,000 or $25,000 CDN</v>
          </cell>
          <cell r="G13" t="str">
            <v>$150,000 or $25,000 CDN 
(accredited)</v>
          </cell>
          <cell r="H13" t="str">
            <v>$150,000 or $25,000 CDN 
(accredited)</v>
          </cell>
          <cell r="I13" t="str">
            <v>$150,000 or $25,000 CDN 
(accredited)</v>
          </cell>
        </row>
        <row r="14">
          <cell r="C14" t="str">
            <v>(accredited)</v>
          </cell>
          <cell r="D14" t="str">
            <v>(accredited)</v>
          </cell>
          <cell r="E14" t="str">
            <v>(accredited)</v>
          </cell>
          <cell r="F14" t="str">
            <v>(accredited)</v>
          </cell>
        </row>
        <row r="15">
          <cell r="B15" t="str">
            <v>Minimum Subsequent Investment</v>
          </cell>
          <cell r="C15" t="str">
            <v>$25,000 CDN</v>
          </cell>
          <cell r="D15" t="str">
            <v>$25,000 CDN</v>
          </cell>
          <cell r="E15" t="str">
            <v>$25,000 CDN</v>
          </cell>
          <cell r="F15" t="str">
            <v>$25,000 CDN</v>
          </cell>
          <cell r="G15" t="str">
            <v>$25,000 CDN</v>
          </cell>
          <cell r="H15" t="str">
            <v>$25,000 CDN</v>
          </cell>
          <cell r="I15" t="str">
            <v>$25,000 CDN</v>
          </cell>
        </row>
        <row r="16">
          <cell r="B16" t="str">
            <v>Minimum Investment Term</v>
          </cell>
          <cell r="C16" t="str">
            <v>6 month lock-up period</v>
          </cell>
          <cell r="D16" t="str">
            <v>6 month lock-up period</v>
          </cell>
          <cell r="E16" t="str">
            <v>180 Days (3% penalty)</v>
          </cell>
          <cell r="F16" t="str">
            <v>6 month lock-up period</v>
          </cell>
          <cell r="G16" t="str">
            <v>180 days (3% penalty)</v>
          </cell>
          <cell r="H16" t="str">
            <v>1 year (5% penalty)</v>
          </cell>
          <cell r="I16" t="str">
            <v>180 days (3% penalty)</v>
          </cell>
        </row>
        <row r="17">
          <cell r="B17" t="str">
            <v>Redemptions</v>
          </cell>
          <cell r="C17" t="str">
            <v>Monthly with 90 days notice</v>
          </cell>
          <cell r="D17" t="str">
            <v>Monthly with 90 days notice</v>
          </cell>
          <cell r="E17" t="str">
            <v>Monthly with 7 calendar days notice</v>
          </cell>
          <cell r="F17" t="str">
            <v>Monthly with 30 days notice</v>
          </cell>
          <cell r="G17" t="str">
            <v>Monthly with 30 days notice</v>
          </cell>
          <cell r="H17" t="str">
            <v>Monthly with 30 days notice</v>
          </cell>
          <cell r="I17" t="str">
            <v>Monthly with 60 days notice</v>
          </cell>
        </row>
        <row r="18">
          <cell r="B18" t="str">
            <v>Management Fee</v>
          </cell>
          <cell r="C18" t="str">
            <v>2% annual</v>
          </cell>
          <cell r="D18" t="str">
            <v>2% annual</v>
          </cell>
          <cell r="E18" t="str">
            <v>2% annual</v>
          </cell>
          <cell r="F18" t="str">
            <v>2% annual</v>
          </cell>
          <cell r="G18" t="str">
            <v>2% annual at LP Level</v>
          </cell>
          <cell r="H18" t="str">
            <v>2% annual</v>
          </cell>
          <cell r="I18" t="str">
            <v>2% annual</v>
          </cell>
        </row>
        <row r="19">
          <cell r="B19" t="str">
            <v>Performance Fee</v>
          </cell>
          <cell r="C19" t="str">
            <v>20% over 10% hurdle</v>
          </cell>
          <cell r="D19" t="str">
            <v>20% of all net profits</v>
          </cell>
          <cell r="E19" t="str">
            <v>20% of all net profits</v>
          </cell>
          <cell r="F19" t="str">
            <v>20% of all net profits</v>
          </cell>
          <cell r="G19" t="str">
            <v>20% of all net profits at LP Level</v>
          </cell>
          <cell r="H19" t="str">
            <v>20% of all net profits</v>
          </cell>
          <cell r="I19" t="str">
            <v>20% over 0% with High Water Mark</v>
          </cell>
        </row>
        <row r="20">
          <cell r="B20" t="str">
            <v>Service Fee (trailer)</v>
          </cell>
          <cell r="C20" t="str">
            <v>1/2% per annum paid monthly</v>
          </cell>
          <cell r="D20" t="str">
            <v>1% per annum paid monthly</v>
          </cell>
          <cell r="E20" t="str">
            <v>1% per annum paid monthly</v>
          </cell>
          <cell r="F20" t="str">
            <v>1% per annum paid monthly</v>
          </cell>
          <cell r="G20" t="str">
            <v>1% per annum paid monthly</v>
          </cell>
          <cell r="H20" t="str">
            <v>1% per annum paid monthly</v>
          </cell>
          <cell r="I20" t="str">
            <v>1% per annum paid monthly</v>
          </cell>
        </row>
        <row r="21">
          <cell r="B21" t="str">
            <v>Sales Commission (FL)</v>
          </cell>
          <cell r="C21" t="str">
            <v>0-2% Advisor Discretion</v>
          </cell>
          <cell r="D21" t="str">
            <v>0-2% Advisor Discretion</v>
          </cell>
          <cell r="E21" t="str">
            <v>0-2% Advisor Discretion</v>
          </cell>
          <cell r="F21" t="str">
            <v>0-2% Advisor Discretion</v>
          </cell>
          <cell r="G21" t="str">
            <v>0-2% Advisor Discretion</v>
          </cell>
          <cell r="H21" t="str">
            <v>0-2% Advisor Discretion</v>
          </cell>
          <cell r="I21" t="str">
            <v>0-2% Advisor Discretion</v>
          </cell>
        </row>
      </sheetData>
      <sheetData sheetId="6">
        <row r="1">
          <cell r="A1" t="str">
            <v>Sprott Funds</v>
          </cell>
        </row>
        <row r="3">
          <cell r="A3" t="str">
            <v>Source: Morningstar (Nov 30)</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Category</v>
          </cell>
        </row>
        <row r="6">
          <cell r="I6" t="str">
            <v>(millions)</v>
          </cell>
        </row>
        <row r="8">
          <cell r="B8" t="str">
            <v>Mutual Funds</v>
          </cell>
        </row>
        <row r="10">
          <cell r="A10">
            <v>1</v>
          </cell>
          <cell r="B10" t="str">
            <v>Sprott Canadian Equity</v>
          </cell>
          <cell r="C10" t="str">
            <v>¶¶¶¶</v>
          </cell>
          <cell r="D10" t="str">
            <v>Equity</v>
          </cell>
          <cell r="E10">
            <v>1</v>
          </cell>
          <cell r="F10">
            <v>2</v>
          </cell>
          <cell r="G10">
            <v>1</v>
          </cell>
          <cell r="H10">
            <v>1</v>
          </cell>
          <cell r="I10">
            <v>1855.6</v>
          </cell>
          <cell r="J10">
            <v>2.5000000000000001E-2</v>
          </cell>
          <cell r="K10" t="str">
            <v>n.a.</v>
          </cell>
          <cell r="L10">
            <v>4</v>
          </cell>
        </row>
        <row r="11">
          <cell r="A11">
            <v>2</v>
          </cell>
          <cell r="B11" t="str">
            <v>Sprott Small Cap Equity</v>
          </cell>
          <cell r="C11" t="str">
            <v>¶¶¶</v>
          </cell>
          <cell r="D11" t="str">
            <v>Equity</v>
          </cell>
          <cell r="E11">
            <v>1</v>
          </cell>
          <cell r="F11">
            <v>2</v>
          </cell>
          <cell r="G11" t="str">
            <v>n.a.</v>
          </cell>
          <cell r="H11" t="str">
            <v>n.a.</v>
          </cell>
          <cell r="I11">
            <v>174.7</v>
          </cell>
          <cell r="J11">
            <v>2.5000000000000001E-2</v>
          </cell>
          <cell r="K11" t="str">
            <v>n.a.</v>
          </cell>
          <cell r="L11">
            <v>1</v>
          </cell>
        </row>
        <row r="12">
          <cell r="A12">
            <v>3</v>
          </cell>
          <cell r="B12" t="str">
            <v>Sprott Gold and Precious Minerals</v>
          </cell>
          <cell r="C12" t="str">
            <v>¶¶</v>
          </cell>
          <cell r="D12" t="str">
            <v>Equity</v>
          </cell>
          <cell r="E12">
            <v>2</v>
          </cell>
          <cell r="F12">
            <v>2</v>
          </cell>
          <cell r="G12">
            <v>3</v>
          </cell>
          <cell r="H12" t="str">
            <v>n.a.</v>
          </cell>
          <cell r="I12">
            <v>846.4</v>
          </cell>
          <cell r="J12">
            <v>2.5000000000000001E-2</v>
          </cell>
          <cell r="K12" t="str">
            <v>n.a.</v>
          </cell>
          <cell r="L12">
            <v>4</v>
          </cell>
        </row>
        <row r="13">
          <cell r="A13">
            <v>4</v>
          </cell>
          <cell r="B13" t="str">
            <v>Sprott Energy</v>
          </cell>
          <cell r="C13" t="str">
            <v>¶</v>
          </cell>
          <cell r="D13" t="str">
            <v>Equity</v>
          </cell>
          <cell r="E13">
            <v>1</v>
          </cell>
          <cell r="F13">
            <v>4</v>
          </cell>
          <cell r="G13">
            <v>4</v>
          </cell>
          <cell r="H13" t="str">
            <v>n.a.</v>
          </cell>
          <cell r="I13">
            <v>122.9</v>
          </cell>
          <cell r="J13">
            <v>2.5000000000000001E-2</v>
          </cell>
          <cell r="K13" t="str">
            <v>n.a.</v>
          </cell>
          <cell r="L13">
            <v>4</v>
          </cell>
        </row>
        <row r="14">
          <cell r="A14">
            <v>5</v>
          </cell>
          <cell r="B14" t="str">
            <v>Sprott Growth</v>
          </cell>
          <cell r="C14" t="str">
            <v>¶</v>
          </cell>
          <cell r="D14" t="str">
            <v>Equity</v>
          </cell>
          <cell r="E14">
            <v>4</v>
          </cell>
          <cell r="F14">
            <v>4</v>
          </cell>
          <cell r="G14" t="str">
            <v>n.a.</v>
          </cell>
          <cell r="H14" t="str">
            <v>n.a.</v>
          </cell>
          <cell r="I14">
            <v>79.2</v>
          </cell>
          <cell r="J14">
            <v>2.5000000000000001E-2</v>
          </cell>
          <cell r="K14" t="str">
            <v>n.a.</v>
          </cell>
          <cell r="L14">
            <v>1</v>
          </cell>
        </row>
        <row r="15">
          <cell r="A15">
            <v>6</v>
          </cell>
          <cell r="B15" t="str">
            <v>Sprott Global Equity</v>
          </cell>
          <cell r="C15" t="str">
            <v>¶</v>
          </cell>
          <cell r="D15" t="str">
            <v>Equity</v>
          </cell>
          <cell r="E15">
            <v>4</v>
          </cell>
          <cell r="F15">
            <v>4</v>
          </cell>
          <cell r="G15" t="str">
            <v>n.a.</v>
          </cell>
          <cell r="H15" t="str">
            <v>n.a.</v>
          </cell>
          <cell r="I15">
            <v>7.6</v>
          </cell>
          <cell r="J15">
            <v>2.5000000000000001E-2</v>
          </cell>
          <cell r="K15" t="str">
            <v>n.a.</v>
          </cell>
          <cell r="L15">
            <v>3</v>
          </cell>
        </row>
        <row r="16">
          <cell r="A16">
            <v>7</v>
          </cell>
          <cell r="B16" t="str">
            <v>Sprott Gold Bullion A</v>
          </cell>
          <cell r="C16" t="str">
            <v>n.a.</v>
          </cell>
          <cell r="D16" t="str">
            <v>Specialty</v>
          </cell>
          <cell r="E16" t="str">
            <v>n.a.</v>
          </cell>
          <cell r="F16" t="str">
            <v>n.a.</v>
          </cell>
          <cell r="G16" t="str">
            <v>n.a.</v>
          </cell>
          <cell r="H16" t="str">
            <v>n.a.</v>
          </cell>
          <cell r="I16">
            <v>163</v>
          </cell>
          <cell r="J16">
            <v>8.0000000000000002E-3</v>
          </cell>
          <cell r="K16" t="str">
            <v>n.a.</v>
          </cell>
          <cell r="L16">
            <v>16</v>
          </cell>
        </row>
        <row r="17">
          <cell r="A17">
            <v>8</v>
          </cell>
          <cell r="B17" t="str">
            <v>Sprott All Cap Series A</v>
          </cell>
          <cell r="C17" t="str">
            <v>n.a.</v>
          </cell>
          <cell r="D17" t="str">
            <v>Equity</v>
          </cell>
          <cell r="E17">
            <v>1</v>
          </cell>
          <cell r="F17" t="str">
            <v>n.a.</v>
          </cell>
          <cell r="G17" t="str">
            <v>n.a.</v>
          </cell>
          <cell r="H17" t="str">
            <v>n.a.</v>
          </cell>
          <cell r="I17">
            <v>11.2</v>
          </cell>
          <cell r="J17">
            <v>2.5000000000000001E-2</v>
          </cell>
          <cell r="K17" t="str">
            <v>n.a.</v>
          </cell>
          <cell r="L17">
            <v>1</v>
          </cell>
        </row>
        <row r="18">
          <cell r="A18">
            <v>9</v>
          </cell>
          <cell r="B18" t="str">
            <v>Sprott All Cap Series A</v>
          </cell>
          <cell r="C18" t="str">
            <v>n.a.</v>
          </cell>
          <cell r="D18" t="str">
            <v>Equity</v>
          </cell>
          <cell r="E18">
            <v>1</v>
          </cell>
          <cell r="F18" t="str">
            <v>n.a.</v>
          </cell>
          <cell r="G18" t="str">
            <v>n.a.</v>
          </cell>
          <cell r="H18" t="str">
            <v>n.a.</v>
          </cell>
          <cell r="I18">
            <v>16.7</v>
          </cell>
          <cell r="J18">
            <v>2.5000000000000001E-2</v>
          </cell>
          <cell r="K18">
            <v>0.86</v>
          </cell>
        </row>
        <row r="19">
          <cell r="A19">
            <v>10</v>
          </cell>
          <cell r="B19" t="str">
            <v>Total/Average</v>
          </cell>
          <cell r="C19" t="str">
            <v>n.a.</v>
          </cell>
          <cell r="D19" t="str">
            <v>Fixed Incm</v>
          </cell>
          <cell r="E19" t="str">
            <v>n.a.</v>
          </cell>
          <cell r="F19" t="str">
            <v>n.a.</v>
          </cell>
          <cell r="G19" t="str">
            <v>n.a.</v>
          </cell>
          <cell r="H19" t="str">
            <v>n.a.</v>
          </cell>
          <cell r="I19">
            <v>3260.5999999999995</v>
          </cell>
          <cell r="J19">
            <v>7.4999999999999997E-3</v>
          </cell>
          <cell r="K19" t="str">
            <v>n.a.</v>
          </cell>
        </row>
        <row r="21">
          <cell r="B21" t="str">
            <v>Hedge Funds</v>
          </cell>
          <cell r="I21">
            <v>3569.8999999999996</v>
          </cell>
          <cell r="K21" t="str">
            <v>n.a.</v>
          </cell>
        </row>
        <row r="23">
          <cell r="A23">
            <v>1</v>
          </cell>
          <cell r="B23" t="str">
            <v xml:space="preserve">Sprott Hedge Fund LP II </v>
          </cell>
          <cell r="C23" t="str">
            <v>n.a.</v>
          </cell>
          <cell r="D23" t="str">
            <v>Hedge</v>
          </cell>
          <cell r="E23">
            <v>1</v>
          </cell>
          <cell r="F23">
            <v>1</v>
          </cell>
          <cell r="G23">
            <v>1</v>
          </cell>
          <cell r="H23" t="str">
            <v>n.a.</v>
          </cell>
          <cell r="I23">
            <v>641.79999999999995</v>
          </cell>
          <cell r="J23">
            <v>0.02</v>
          </cell>
          <cell r="K23">
            <v>0.16</v>
          </cell>
        </row>
        <row r="24">
          <cell r="A24">
            <v>2</v>
          </cell>
          <cell r="B24" t="str">
            <v xml:space="preserve">Sprott Hedge Fund LP </v>
          </cell>
          <cell r="C24" t="str">
            <v>n.a.</v>
          </cell>
          <cell r="D24" t="str">
            <v>Hedge</v>
          </cell>
          <cell r="E24">
            <v>1</v>
          </cell>
          <cell r="F24">
            <v>1</v>
          </cell>
          <cell r="G24">
            <v>1</v>
          </cell>
          <cell r="H24">
            <v>1</v>
          </cell>
          <cell r="I24">
            <v>634.29999999999995</v>
          </cell>
          <cell r="J24">
            <v>0.02</v>
          </cell>
          <cell r="K24">
            <v>0.26</v>
          </cell>
        </row>
        <row r="25">
          <cell r="A25">
            <v>3</v>
          </cell>
          <cell r="B25" t="str">
            <v xml:space="preserve">Sprott Opportunities Hedge LP </v>
          </cell>
          <cell r="C25" t="str">
            <v>n.a.</v>
          </cell>
          <cell r="D25" t="str">
            <v>Hedge</v>
          </cell>
          <cell r="E25">
            <v>3</v>
          </cell>
          <cell r="F25">
            <v>2</v>
          </cell>
          <cell r="G25">
            <v>2</v>
          </cell>
          <cell r="H25" t="str">
            <v>n.a.</v>
          </cell>
          <cell r="I25">
            <v>144.19999999999999</v>
          </cell>
          <cell r="J25">
            <v>0.02</v>
          </cell>
          <cell r="K25">
            <v>-0.35</v>
          </cell>
        </row>
        <row r="26">
          <cell r="A26">
            <v>4</v>
          </cell>
          <cell r="B26" t="str">
            <v xml:space="preserve">Sprott Bull Bear RSP Fund </v>
          </cell>
          <cell r="C26" t="str">
            <v>n.a.</v>
          </cell>
          <cell r="D26" t="str">
            <v>Hedge</v>
          </cell>
          <cell r="E26">
            <v>1</v>
          </cell>
          <cell r="F26">
            <v>1</v>
          </cell>
          <cell r="G26">
            <v>1</v>
          </cell>
          <cell r="H26" t="str">
            <v>n.a.</v>
          </cell>
          <cell r="I26">
            <v>169.6</v>
          </cell>
          <cell r="J26">
            <v>0.02</v>
          </cell>
          <cell r="K26">
            <v>0.18</v>
          </cell>
        </row>
        <row r="27">
          <cell r="A27">
            <v>5</v>
          </cell>
          <cell r="B27" t="str">
            <v>Sprott Opportunities RSP</v>
          </cell>
          <cell r="C27" t="str">
            <v>n.a.</v>
          </cell>
          <cell r="D27" t="str">
            <v>Hedge</v>
          </cell>
          <cell r="E27">
            <v>3</v>
          </cell>
          <cell r="F27">
            <v>2</v>
          </cell>
          <cell r="G27">
            <v>2</v>
          </cell>
          <cell r="H27" t="str">
            <v>n.a.</v>
          </cell>
          <cell r="I27">
            <v>47.1</v>
          </cell>
          <cell r="J27">
            <v>0.02</v>
          </cell>
          <cell r="K27">
            <v>-0.26</v>
          </cell>
        </row>
        <row r="28">
          <cell r="A28">
            <v>6</v>
          </cell>
          <cell r="B28" t="str">
            <v>Sprott Small Cap Hedge</v>
          </cell>
          <cell r="C28" t="str">
            <v>n.a.</v>
          </cell>
          <cell r="D28" t="str">
            <v>Hedge</v>
          </cell>
          <cell r="E28">
            <v>1</v>
          </cell>
          <cell r="F28">
            <v>1</v>
          </cell>
          <cell r="G28" t="str">
            <v>n.a.</v>
          </cell>
          <cell r="H28" t="str">
            <v>n.a.</v>
          </cell>
          <cell r="I28">
            <v>41.9</v>
          </cell>
          <cell r="J28">
            <v>0.02</v>
          </cell>
          <cell r="K28">
            <v>0.45</v>
          </cell>
        </row>
        <row r="29">
          <cell r="A29">
            <v>5</v>
          </cell>
          <cell r="B29" t="str">
            <v>Sprott Small Cap Hedge</v>
          </cell>
          <cell r="C29" t="str">
            <v>n.a.</v>
          </cell>
          <cell r="D29" t="str">
            <v>Hedge</v>
          </cell>
          <cell r="E29">
            <v>1</v>
          </cell>
          <cell r="F29">
            <v>1</v>
          </cell>
          <cell r="G29" t="str">
            <v>n</v>
          </cell>
          <cell r="H29" t="str">
            <v>n.a.</v>
          </cell>
          <cell r="I29">
            <v>57.7</v>
          </cell>
          <cell r="J29">
            <v>0.02</v>
          </cell>
          <cell r="K29">
            <v>0.92</v>
          </cell>
        </row>
        <row r="30">
          <cell r="A30">
            <v>6</v>
          </cell>
          <cell r="B30" t="str">
            <v>Total/Average</v>
          </cell>
          <cell r="C30" t="str">
            <v>n.a.</v>
          </cell>
          <cell r="D30" t="str">
            <v>Hedge</v>
          </cell>
          <cell r="E30">
            <v>3</v>
          </cell>
          <cell r="F30">
            <v>2</v>
          </cell>
          <cell r="G30">
            <v>2</v>
          </cell>
          <cell r="H30" t="str">
            <v>n.a.</v>
          </cell>
          <cell r="I30">
            <v>1678.8999999999999</v>
          </cell>
          <cell r="J30">
            <v>0.02</v>
          </cell>
          <cell r="K30">
            <v>0.1514521412829829</v>
          </cell>
        </row>
        <row r="32">
          <cell r="B32" t="str">
            <v>Total/Average</v>
          </cell>
          <cell r="I32">
            <v>1741.9</v>
          </cell>
          <cell r="K32">
            <v>0.33102589126815546</v>
          </cell>
        </row>
        <row r="33">
          <cell r="F33" t="str">
            <v>3 star +</v>
          </cell>
          <cell r="G33" t="str">
            <v>1st quart</v>
          </cell>
          <cell r="H33" t="str">
            <v>2nd quart</v>
          </cell>
        </row>
        <row r="34">
          <cell r="F34">
            <v>1855.6</v>
          </cell>
          <cell r="G34">
            <v>3651.9999999999995</v>
          </cell>
          <cell r="H34">
            <v>846.4</v>
          </cell>
        </row>
        <row r="35">
          <cell r="F35">
            <v>0.56909771207753179</v>
          </cell>
          <cell r="G35">
            <v>0.73934608766069443</v>
          </cell>
          <cell r="H35">
            <v>0.17135337584775789</v>
          </cell>
        </row>
        <row r="36">
          <cell r="F36">
            <v>1996.9</v>
          </cell>
          <cell r="G36">
            <v>4660.6000000000004</v>
          </cell>
          <cell r="H36">
            <v>302.3</v>
          </cell>
        </row>
        <row r="37">
          <cell r="F37">
            <v>0.55937141096389265</v>
          </cell>
          <cell r="G37">
            <v>0.8774050227794723</v>
          </cell>
          <cell r="H37">
            <v>5.6911028276667053E-2</v>
          </cell>
        </row>
      </sheetData>
      <sheetData sheetId="7">
        <row r="1">
          <cell r="A1" t="str">
            <v>Sprott Funds</v>
          </cell>
        </row>
      </sheetData>
      <sheetData sheetId="8">
        <row r="2">
          <cell r="B2" t="str">
            <v>Sprott Cdn Equity Fund</v>
          </cell>
          <cell r="C2" t="str">
            <v>S&amp;P/TSX</v>
          </cell>
          <cell r="D2" t="str">
            <v>S&amp;P 500</v>
          </cell>
          <cell r="F2" t="str">
            <v>Sprott Cdn Equity Fund</v>
          </cell>
          <cell r="G2" t="str">
            <v>S&amp;P/TSX</v>
          </cell>
          <cell r="H2" t="str">
            <v>S&amp;P 500</v>
          </cell>
        </row>
        <row r="3">
          <cell r="A3">
            <v>35671</v>
          </cell>
          <cell r="E3">
            <v>35671</v>
          </cell>
          <cell r="F3">
            <v>1000</v>
          </cell>
          <cell r="G3">
            <v>1000</v>
          </cell>
          <cell r="H3">
            <v>1000</v>
          </cell>
        </row>
        <row r="4">
          <cell r="A4">
            <v>35703</v>
          </cell>
          <cell r="B4">
            <v>5.6599999999999998E-2</v>
          </cell>
          <cell r="C4">
            <v>6.4799396230067696E-2</v>
          </cell>
          <cell r="D4">
            <v>5.3153523741759079E-2</v>
          </cell>
          <cell r="E4">
            <v>35703</v>
          </cell>
          <cell r="F4">
            <v>1056.5999999999999</v>
          </cell>
          <cell r="G4">
            <v>1064.7993962300677</v>
          </cell>
          <cell r="H4">
            <v>1053.153523741759</v>
          </cell>
        </row>
        <row r="5">
          <cell r="A5">
            <v>35734</v>
          </cell>
          <cell r="B5">
            <v>5.3800000000000001E-2</v>
          </cell>
          <cell r="C5">
            <v>-2.8105615867663358E-2</v>
          </cell>
          <cell r="D5">
            <v>-3.4477662359597927E-2</v>
          </cell>
          <cell r="E5">
            <v>35734</v>
          </cell>
          <cell r="F5">
            <v>1113.44508</v>
          </cell>
          <cell r="G5">
            <v>1034.8725534235055</v>
          </cell>
          <cell r="H5">
            <v>1016.8432521373699</v>
          </cell>
        </row>
        <row r="6">
          <cell r="A6">
            <v>35764</v>
          </cell>
          <cell r="B6">
            <v>-0.13980000000000001</v>
          </cell>
          <cell r="C6">
            <v>-4.8167591298908574E-2</v>
          </cell>
          <cell r="D6">
            <v>4.4586822942861426E-2</v>
          </cell>
          <cell r="E6">
            <v>35764</v>
          </cell>
          <cell r="F6">
            <v>957.78545781599996</v>
          </cell>
          <cell r="G6">
            <v>985.02523522374406</v>
          </cell>
          <cell r="H6">
            <v>1062.1810621810621</v>
          </cell>
        </row>
        <row r="7">
          <cell r="A7">
            <v>35795</v>
          </cell>
          <cell r="B7">
            <v>5.16E-2</v>
          </cell>
          <cell r="C7">
            <v>2.866057198308547E-2</v>
          </cell>
          <cell r="D7">
            <v>1.5731630730583923E-2</v>
          </cell>
          <cell r="E7">
            <v>35795</v>
          </cell>
          <cell r="F7">
            <v>1007.2071874393057</v>
          </cell>
          <cell r="G7">
            <v>1013.2566218830299</v>
          </cell>
          <cell r="H7">
            <v>1078.890902420314</v>
          </cell>
        </row>
        <row r="8">
          <cell r="A8">
            <v>35826</v>
          </cell>
          <cell r="B8">
            <v>-8.5599999999999996E-2</v>
          </cell>
          <cell r="C8">
            <v>1.1344231756682532E-4</v>
          </cell>
          <cell r="D8">
            <v>1.0150139628824384E-2</v>
          </cell>
          <cell r="E8">
            <v>35826</v>
          </cell>
          <cell r="F8">
            <v>920.99025219450107</v>
          </cell>
          <cell r="G8">
            <v>1013.3715680625062</v>
          </cell>
          <cell r="H8">
            <v>1089.8417957241486</v>
          </cell>
        </row>
        <row r="9">
          <cell r="A9">
            <v>35854</v>
          </cell>
          <cell r="B9">
            <v>9.8699999999999996E-2</v>
          </cell>
          <cell r="C9">
            <v>5.8548998537357066E-2</v>
          </cell>
          <cell r="D9">
            <v>7.0449259395274799E-2</v>
          </cell>
          <cell r="E9">
            <v>35854</v>
          </cell>
          <cell r="F9">
            <v>1011.8919900860983</v>
          </cell>
          <cell r="G9">
            <v>1072.7034585187971</v>
          </cell>
          <cell r="H9">
            <v>1166.6203430909313</v>
          </cell>
        </row>
        <row r="10">
          <cell r="A10">
            <v>35885</v>
          </cell>
          <cell r="B10">
            <v>1.6500000000000001E-2</v>
          </cell>
          <cell r="C10">
            <v>6.5704710193458249E-2</v>
          </cell>
          <cell r="D10">
            <v>4.994568014180345E-2</v>
          </cell>
          <cell r="E10">
            <v>35885</v>
          </cell>
          <cell r="F10">
            <v>1028.5882079225189</v>
          </cell>
          <cell r="G10">
            <v>1143.185128384295</v>
          </cell>
          <cell r="H10">
            <v>1224.8879895938719</v>
          </cell>
        </row>
        <row r="11">
          <cell r="A11">
            <v>35915</v>
          </cell>
          <cell r="B11">
            <v>6.5100000000000005E-2</v>
          </cell>
          <cell r="C11">
            <v>1.4088774227690726E-2</v>
          </cell>
          <cell r="D11">
            <v>9.0764692534603952E-3</v>
          </cell>
          <cell r="E11">
            <v>35915</v>
          </cell>
          <cell r="F11">
            <v>1095.5493002582748</v>
          </cell>
          <cell r="G11">
            <v>1159.291205558555</v>
          </cell>
          <cell r="H11">
            <v>1236.0056477703536</v>
          </cell>
        </row>
        <row r="12">
          <cell r="A12">
            <v>35946</v>
          </cell>
          <cell r="B12">
            <v>-7.3400000000000007E-2</v>
          </cell>
          <cell r="C12">
            <v>-9.8121458736410982E-3</v>
          </cell>
          <cell r="D12">
            <v>-1.8826174949404195E-2</v>
          </cell>
          <cell r="E12">
            <v>35946</v>
          </cell>
          <cell r="F12">
            <v>1015.1359816193174</v>
          </cell>
          <cell r="G12">
            <v>1147.9160711395853</v>
          </cell>
          <cell r="H12">
            <v>1212.7363892069773</v>
          </cell>
        </row>
        <row r="13">
          <cell r="A13">
            <v>35976</v>
          </cell>
          <cell r="B13">
            <v>-4.41E-2</v>
          </cell>
          <cell r="C13">
            <v>-2.9367122630695408E-2</v>
          </cell>
          <cell r="D13">
            <v>3.9438220788031053E-2</v>
          </cell>
          <cell r="E13">
            <v>35976</v>
          </cell>
          <cell r="F13">
            <v>970.36848482990547</v>
          </cell>
          <cell r="G13">
            <v>1114.2050791086831</v>
          </cell>
          <cell r="H13">
            <v>1260.5645546822016</v>
          </cell>
        </row>
        <row r="14">
          <cell r="A14">
            <v>36007</v>
          </cell>
          <cell r="B14">
            <v>-0.1095</v>
          </cell>
          <cell r="C14">
            <v>-5.911042515905629E-2</v>
          </cell>
          <cell r="D14">
            <v>-1.1615395470260248E-2</v>
          </cell>
          <cell r="E14">
            <v>36007</v>
          </cell>
          <cell r="F14">
            <v>864.11313574103076</v>
          </cell>
          <cell r="G14">
            <v>1048.3439431681888</v>
          </cell>
          <cell r="H14">
            <v>1245.9225988637752</v>
          </cell>
        </row>
        <row r="15">
          <cell r="A15">
            <v>36038</v>
          </cell>
          <cell r="B15">
            <v>-0.24809999999999999</v>
          </cell>
          <cell r="C15">
            <v>-0.20208239858153376</v>
          </cell>
          <cell r="D15">
            <v>-0.14579671089616042</v>
          </cell>
          <cell r="E15">
            <v>36038</v>
          </cell>
          <cell r="F15">
            <v>649.72666676368101</v>
          </cell>
          <cell r="G15">
            <v>836.49208459433817</v>
          </cell>
          <cell r="H15">
            <v>1064.2711819182405</v>
          </cell>
        </row>
        <row r="16">
          <cell r="A16">
            <v>36068</v>
          </cell>
          <cell r="B16">
            <v>5.2400000000000002E-2</v>
          </cell>
          <cell r="C16">
            <v>1.5081246349926136E-2</v>
          </cell>
          <cell r="D16">
            <v>6.2395537355841579E-2</v>
          </cell>
          <cell r="E16">
            <v>36068</v>
          </cell>
          <cell r="F16">
            <v>683.77234410209792</v>
          </cell>
          <cell r="G16">
            <v>849.10742779186864</v>
          </cell>
          <cell r="H16">
            <v>1130.6769542063657</v>
          </cell>
        </row>
        <row r="17">
          <cell r="A17">
            <v>36099</v>
          </cell>
          <cell r="B17">
            <v>-6.3E-3</v>
          </cell>
          <cell r="C17">
            <v>0.10583314927361731</v>
          </cell>
          <cell r="D17">
            <v>8.0294195730622242E-2</v>
          </cell>
          <cell r="E17">
            <v>36099</v>
          </cell>
          <cell r="F17">
            <v>679.46457833425472</v>
          </cell>
          <cell r="G17">
            <v>938.97114094670269</v>
          </cell>
          <cell r="H17">
            <v>1221.4637508755154</v>
          </cell>
        </row>
        <row r="18">
          <cell r="A18">
            <v>36129</v>
          </cell>
          <cell r="B18">
            <v>9.6000000000000002E-2</v>
          </cell>
          <cell r="C18">
            <v>2.1840187620403739E-2</v>
          </cell>
          <cell r="D18">
            <v>5.9126034204993294E-2</v>
          </cell>
          <cell r="E18">
            <v>36129</v>
          </cell>
          <cell r="F18">
            <v>744.69317785434328</v>
          </cell>
          <cell r="G18">
            <v>959.47844683512324</v>
          </cell>
          <cell r="H18">
            <v>1293.6840583899404</v>
          </cell>
        </row>
        <row r="19">
          <cell r="A19">
            <v>36160</v>
          </cell>
          <cell r="B19">
            <v>0.12839999999999999</v>
          </cell>
          <cell r="C19">
            <v>2.2394847309292309E-2</v>
          </cell>
          <cell r="D19">
            <v>5.6375308302467175E-2</v>
          </cell>
          <cell r="E19">
            <v>36160</v>
          </cell>
          <cell r="F19">
            <v>840.31178189084096</v>
          </cell>
          <cell r="G19">
            <v>980.96582014855278</v>
          </cell>
          <cell r="H19">
            <v>1366.6158960276603</v>
          </cell>
        </row>
        <row r="20">
          <cell r="A20">
            <v>36191</v>
          </cell>
          <cell r="B20">
            <v>6.1699999999999998E-2</v>
          </cell>
          <cell r="C20">
            <v>3.7561247868466374E-2</v>
          </cell>
          <cell r="D20">
            <v>4.1009412396378231E-2</v>
          </cell>
          <cell r="E20">
            <v>36191</v>
          </cell>
          <cell r="F20">
            <v>892.15901883350591</v>
          </cell>
          <cell r="G20">
            <v>1017.8121204696459</v>
          </cell>
          <cell r="H20">
            <v>1422.6600108953046</v>
          </cell>
        </row>
        <row r="21">
          <cell r="A21">
            <v>36219</v>
          </cell>
          <cell r="B21">
            <v>-8.0000000000000004E-4</v>
          </cell>
          <cell r="C21">
            <v>-6.1946100487996314E-2</v>
          </cell>
          <cell r="D21">
            <v>-3.2282516957894525E-2</v>
          </cell>
          <cell r="E21">
            <v>36219</v>
          </cell>
          <cell r="F21">
            <v>891.44529161843911</v>
          </cell>
          <cell r="G21">
            <v>954.76262857713266</v>
          </cell>
          <cell r="H21">
            <v>1376.7329649682586</v>
          </cell>
        </row>
        <row r="22">
          <cell r="A22">
            <v>36250</v>
          </cell>
          <cell r="B22">
            <v>9.4999999999999998E-3</v>
          </cell>
          <cell r="C22">
            <v>4.5162997074147615E-2</v>
          </cell>
          <cell r="D22">
            <v>3.8794182487705164E-2</v>
          </cell>
          <cell r="E22">
            <v>36250</v>
          </cell>
          <cell r="F22">
            <v>899.91402188881432</v>
          </cell>
          <cell r="G22">
            <v>997.88257037806716</v>
          </cell>
          <cell r="H22">
            <v>1430.1421948480765</v>
          </cell>
        </row>
        <row r="23">
          <cell r="A23">
            <v>36280</v>
          </cell>
          <cell r="B23">
            <v>0.26719999999999999</v>
          </cell>
          <cell r="C23">
            <v>6.3189340673164729E-2</v>
          </cell>
          <cell r="D23">
            <v>3.7943981902563095E-2</v>
          </cell>
          <cell r="E23">
            <v>36280</v>
          </cell>
          <cell r="F23">
            <v>1140.3710485375054</v>
          </cell>
          <cell r="G23">
            <v>1060.9381120695002</v>
          </cell>
          <cell r="H23">
            <v>1484.4074844074839</v>
          </cell>
        </row>
        <row r="24">
          <cell r="A24">
            <v>36311</v>
          </cell>
          <cell r="B24">
            <v>-8.5000000000000006E-2</v>
          </cell>
          <cell r="C24">
            <v>-2.4648238698732561E-2</v>
          </cell>
          <cell r="D24">
            <v>-2.4970415973876281E-2</v>
          </cell>
          <cell r="E24">
            <v>36311</v>
          </cell>
          <cell r="F24">
            <v>1043.4395094118174</v>
          </cell>
          <cell r="G24">
            <v>1034.7878562386286</v>
          </cell>
          <cell r="H24">
            <v>1447.3412120470939</v>
          </cell>
        </row>
        <row r="25">
          <cell r="A25">
            <v>36341</v>
          </cell>
          <cell r="B25">
            <v>-1E-3</v>
          </cell>
          <cell r="C25">
            <v>2.459440498114529E-2</v>
          </cell>
          <cell r="D25">
            <v>5.4438333435752551E-2</v>
          </cell>
          <cell r="E25">
            <v>36341</v>
          </cell>
          <cell r="F25">
            <v>1042.3960699024055</v>
          </cell>
          <cell r="G25">
            <v>1060.2378478445326</v>
          </cell>
          <cell r="H25">
            <v>1526.1320555438199</v>
          </cell>
        </row>
        <row r="26">
          <cell r="A26">
            <v>36372</v>
          </cell>
          <cell r="B26">
            <v>-3.9199999999999999E-2</v>
          </cell>
          <cell r="C26">
            <v>1.0122580801618319E-2</v>
          </cell>
          <cell r="D26">
            <v>-3.2046098593293548E-2</v>
          </cell>
          <cell r="E26">
            <v>36372</v>
          </cell>
          <cell r="F26">
            <v>1001.5341439622313</v>
          </cell>
          <cell r="G26">
            <v>1070.9701911282727</v>
          </cell>
          <cell r="H26">
            <v>1477.2254772254769</v>
          </cell>
        </row>
        <row r="27">
          <cell r="A27">
            <v>36403</v>
          </cell>
          <cell r="B27">
            <v>9.7999999999999997E-3</v>
          </cell>
          <cell r="C27">
            <v>-1.5565532133037019E-2</v>
          </cell>
          <cell r="D27">
            <v>-6.2541393220543195E-3</v>
          </cell>
          <cell r="E27">
            <v>36403</v>
          </cell>
          <cell r="F27">
            <v>1011.3491785730612</v>
          </cell>
          <cell r="G27">
            <v>1054.2999702047409</v>
          </cell>
          <cell r="H27">
            <v>1467.9867032808206</v>
          </cell>
        </row>
        <row r="28">
          <cell r="A28">
            <v>36433</v>
          </cell>
          <cell r="B28">
            <v>1.23E-2</v>
          </cell>
          <cell r="C28">
            <v>-1.8778305534077333E-3</v>
          </cell>
          <cell r="D28">
            <v>-2.855173771783015E-2</v>
          </cell>
          <cell r="E28">
            <v>36433</v>
          </cell>
          <cell r="F28">
            <v>1023.7887734695098</v>
          </cell>
          <cell r="G28">
            <v>1052.3201735082337</v>
          </cell>
          <cell r="H28">
            <v>1426.0731319554845</v>
          </cell>
        </row>
        <row r="29">
          <cell r="A29">
            <v>36464</v>
          </cell>
          <cell r="B29">
            <v>0.02</v>
          </cell>
          <cell r="C29">
            <v>4.290198513306076E-2</v>
          </cell>
          <cell r="D29">
            <v>6.2539467221741418E-2</v>
          </cell>
          <cell r="E29">
            <v>36464</v>
          </cell>
          <cell r="F29">
            <v>1044.2645489388999</v>
          </cell>
          <cell r="G29">
            <v>1097.4667979473038</v>
          </cell>
          <cell r="H29">
            <v>1515.2589858472206</v>
          </cell>
        </row>
        <row r="30">
          <cell r="A30">
            <v>36494</v>
          </cell>
          <cell r="B30">
            <v>0.12139999999999999</v>
          </cell>
          <cell r="C30">
            <v>3.6797395889319739E-2</v>
          </cell>
          <cell r="D30">
            <v>1.906187405075821E-2</v>
          </cell>
          <cell r="E30">
            <v>36494</v>
          </cell>
          <cell r="F30">
            <v>1171.0382651800824</v>
          </cell>
          <cell r="G30">
            <v>1137.8507181867549</v>
          </cell>
          <cell r="H30">
            <v>1544.14266178972</v>
          </cell>
        </row>
        <row r="31">
          <cell r="A31">
            <v>36525</v>
          </cell>
          <cell r="B31">
            <v>0.1007</v>
          </cell>
          <cell r="C31">
            <v>0.11836937060278641</v>
          </cell>
          <cell r="D31">
            <v>5.7843920772404189E-2</v>
          </cell>
          <cell r="E31">
            <v>36525</v>
          </cell>
          <cell r="F31">
            <v>1288.9618184837166</v>
          </cell>
          <cell r="G31">
            <v>1272.5373915384496</v>
          </cell>
          <cell r="H31">
            <v>1633.461927579574</v>
          </cell>
        </row>
        <row r="32">
          <cell r="A32">
            <v>36556</v>
          </cell>
          <cell r="B32">
            <v>7.4700000000000003E-2</v>
          </cell>
          <cell r="C32">
            <v>8.0059426533947153E-3</v>
          </cell>
          <cell r="D32">
            <v>-5.0903522205206664E-2</v>
          </cell>
          <cell r="E32">
            <v>36556</v>
          </cell>
          <cell r="F32">
            <v>1385.2472663244503</v>
          </cell>
          <cell r="G32">
            <v>1282.725252919407</v>
          </cell>
          <cell r="H32">
            <v>1550.3129620776674</v>
          </cell>
        </row>
        <row r="33">
          <cell r="A33">
            <v>36585</v>
          </cell>
          <cell r="B33">
            <v>0.22819999999999999</v>
          </cell>
          <cell r="C33">
            <v>7.6390944109909986E-2</v>
          </cell>
          <cell r="D33">
            <v>-2.0108142219927405E-2</v>
          </cell>
          <cell r="E33">
            <v>36585</v>
          </cell>
          <cell r="F33">
            <v>1701.3606924996898</v>
          </cell>
          <cell r="G33">
            <v>1380.7138460235435</v>
          </cell>
          <cell r="H33">
            <v>1519.1390485508127</v>
          </cell>
        </row>
        <row r="34">
          <cell r="A34">
            <v>36616</v>
          </cell>
          <cell r="B34">
            <v>-3.9399999999999998E-2</v>
          </cell>
          <cell r="C34">
            <v>3.6521017111421861E-2</v>
          </cell>
          <cell r="D34">
            <v>9.6719895786068655E-2</v>
          </cell>
          <cell r="E34">
            <v>36616</v>
          </cell>
          <cell r="F34">
            <v>1634.327081215202</v>
          </cell>
          <cell r="G34">
            <v>1431.1389200201465</v>
          </cell>
          <cell r="H34">
            <v>1666.0700190111947</v>
          </cell>
        </row>
        <row r="35">
          <cell r="A35">
            <v>36646</v>
          </cell>
          <cell r="B35">
            <v>-2.2599999999999999E-2</v>
          </cell>
          <cell r="C35">
            <v>-1.2130127800692891E-2</v>
          </cell>
          <cell r="D35">
            <v>-3.0795820042973876E-2</v>
          </cell>
          <cell r="E35">
            <v>36646</v>
          </cell>
          <cell r="F35">
            <v>1597.3912891797386</v>
          </cell>
          <cell r="G35">
            <v>1413.7790220197567</v>
          </cell>
          <cell r="H35">
            <v>1614.7620265267319</v>
          </cell>
        </row>
        <row r="36">
          <cell r="A36">
            <v>36677</v>
          </cell>
          <cell r="B36">
            <v>2.2499999999999999E-2</v>
          </cell>
          <cell r="C36">
            <v>-1.0229352743642561E-2</v>
          </cell>
          <cell r="D36">
            <v>-2.1914997624670529E-2</v>
          </cell>
          <cell r="E36">
            <v>36677</v>
          </cell>
          <cell r="F36">
            <v>1633.3325931862826</v>
          </cell>
          <cell r="G36">
            <v>1399.3169777019546</v>
          </cell>
          <cell r="H36">
            <v>1579.3745205509904</v>
          </cell>
        </row>
        <row r="37">
          <cell r="A37">
            <v>36707</v>
          </cell>
          <cell r="B37">
            <v>0.152</v>
          </cell>
          <cell r="C37">
            <v>0.10197373754186945</v>
          </cell>
          <cell r="D37">
            <v>2.3933549204561366E-2</v>
          </cell>
          <cell r="E37">
            <v>36707</v>
          </cell>
          <cell r="F37">
            <v>1881.5991473505974</v>
          </cell>
          <cell r="G37">
            <v>1542.0105599240158</v>
          </cell>
          <cell r="H37">
            <v>1617.1745583510281</v>
          </cell>
        </row>
        <row r="38">
          <cell r="A38">
            <v>36738</v>
          </cell>
          <cell r="B38">
            <v>-2.53E-2</v>
          </cell>
          <cell r="C38">
            <v>2.0681774713229739E-2</v>
          </cell>
          <cell r="D38">
            <v>-1.6341262202667406E-2</v>
          </cell>
          <cell r="E38">
            <v>36738</v>
          </cell>
          <cell r="F38">
            <v>1833.9946889226273</v>
          </cell>
          <cell r="G38">
            <v>1573.9020749297854</v>
          </cell>
          <cell r="H38">
            <v>1590.747884865531</v>
          </cell>
        </row>
        <row r="39">
          <cell r="A39">
            <v>36769</v>
          </cell>
          <cell r="B39">
            <v>6.1499999999999999E-2</v>
          </cell>
          <cell r="C39">
            <v>8.0873047218466443E-2</v>
          </cell>
          <cell r="D39">
            <v>6.069903482594019E-2</v>
          </cell>
          <cell r="E39">
            <v>36769</v>
          </cell>
          <cell r="F39">
            <v>1946.7853622913692</v>
          </cell>
          <cell r="G39">
            <v>1701.1883317528243</v>
          </cell>
          <cell r="H39">
            <v>1687.3047461282745</v>
          </cell>
        </row>
        <row r="40">
          <cell r="A40">
            <v>36799</v>
          </cell>
          <cell r="B40">
            <v>5.4899999999999997E-2</v>
          </cell>
          <cell r="C40">
            <v>-7.7347771584029057E-2</v>
          </cell>
          <cell r="D40">
            <v>-5.3482947656950164E-2</v>
          </cell>
          <cell r="E40">
            <v>36799</v>
          </cell>
          <cell r="F40">
            <v>2053.6638786811654</v>
          </cell>
          <cell r="G40">
            <v>1569.6052052469913</v>
          </cell>
          <cell r="H40">
            <v>1597.0627147097723</v>
          </cell>
        </row>
        <row r="41">
          <cell r="A41">
            <v>36830</v>
          </cell>
          <cell r="B41">
            <v>9.7000000000000003E-3</v>
          </cell>
          <cell r="C41">
            <v>-7.1141560431301043E-2</v>
          </cell>
          <cell r="D41">
            <v>-4.9494956526581202E-3</v>
          </cell>
          <cell r="E41">
            <v>36830</v>
          </cell>
          <cell r="F41">
            <v>2073.5844183043728</v>
          </cell>
          <cell r="G41">
            <v>1457.9410416846279</v>
          </cell>
          <cell r="H41">
            <v>1589.1580597462939</v>
          </cell>
        </row>
        <row r="42">
          <cell r="A42">
            <v>36860</v>
          </cell>
          <cell r="B42">
            <v>-6.3899999999999998E-2</v>
          </cell>
          <cell r="C42">
            <v>-8.5034648740611729E-2</v>
          </cell>
          <cell r="D42">
            <v>-8.0068560235063702E-2</v>
          </cell>
          <cell r="E42">
            <v>36860</v>
          </cell>
          <cell r="F42">
            <v>1941.0823739747234</v>
          </cell>
          <cell r="G42">
            <v>1333.9655373204539</v>
          </cell>
          <cell r="H42">
            <v>1461.9164619164608</v>
          </cell>
        </row>
        <row r="43">
          <cell r="A43">
            <v>36891</v>
          </cell>
          <cell r="B43">
            <v>-4.3400000000000001E-2</v>
          </cell>
          <cell r="C43">
            <v>1.2902640619508299E-2</v>
          </cell>
          <cell r="D43">
            <v>4.0533860603064742E-3</v>
          </cell>
          <cell r="E43">
            <v>36891</v>
          </cell>
          <cell r="F43">
            <v>1856.8393989442204</v>
          </cell>
          <cell r="G43">
            <v>1351.1772152473091</v>
          </cell>
          <cell r="H43">
            <v>1467.8421737245255</v>
          </cell>
        </row>
        <row r="44">
          <cell r="A44">
            <v>36922</v>
          </cell>
          <cell r="B44">
            <v>0.1285</v>
          </cell>
          <cell r="C44">
            <v>4.3450082272742607E-2</v>
          </cell>
          <cell r="D44">
            <v>3.4636592238010078E-2</v>
          </cell>
          <cell r="E44">
            <v>36922</v>
          </cell>
          <cell r="F44">
            <v>2095.4432617085527</v>
          </cell>
          <cell r="G44">
            <v>1409.8859764148599</v>
          </cell>
          <cell r="H44">
            <v>1518.6832245655762</v>
          </cell>
        </row>
        <row r="45">
          <cell r="A45">
            <v>36950</v>
          </cell>
          <cell r="B45">
            <v>-9.7000000000000003E-3</v>
          </cell>
          <cell r="C45">
            <v>-0.13336058108512572</v>
          </cell>
          <cell r="D45">
            <v>-9.2290686012547418E-2</v>
          </cell>
          <cell r="E45">
            <v>36950</v>
          </cell>
          <cell r="F45">
            <v>2075.1174620699794</v>
          </cell>
          <cell r="G45">
            <v>1221.8627633364044</v>
          </cell>
          <cell r="H45">
            <v>1378.5229079346716</v>
          </cell>
        </row>
        <row r="46">
          <cell r="A46">
            <v>36981</v>
          </cell>
          <cell r="B46">
            <v>-3.8899999999999997E-2</v>
          </cell>
          <cell r="C46">
            <v>-5.8264324705707526E-2</v>
          </cell>
          <cell r="D46">
            <v>-6.4204719583205727E-2</v>
          </cell>
          <cell r="E46">
            <v>36981</v>
          </cell>
          <cell r="F46">
            <v>1994.3953927954572</v>
          </cell>
          <cell r="G46">
            <v>1150.6717545475592</v>
          </cell>
          <cell r="H46">
            <v>1290.0152311917007</v>
          </cell>
        </row>
        <row r="47">
          <cell r="A47">
            <v>37011</v>
          </cell>
          <cell r="B47">
            <v>0.1145</v>
          </cell>
          <cell r="C47">
            <v>4.4509726603575217E-2</v>
          </cell>
          <cell r="D47">
            <v>7.6814354537071416E-2</v>
          </cell>
          <cell r="E47">
            <v>37011</v>
          </cell>
          <cell r="F47">
            <v>2222.7536652705371</v>
          </cell>
          <cell r="G47">
            <v>1201.8878397529272</v>
          </cell>
          <cell r="H47">
            <v>1389.1069185186821</v>
          </cell>
        </row>
        <row r="48">
          <cell r="A48">
            <v>37042</v>
          </cell>
          <cell r="B48">
            <v>3.6299999999999999E-2</v>
          </cell>
          <cell r="C48">
            <v>2.7085695445742353E-2</v>
          </cell>
          <cell r="D48">
            <v>5.0901989659533076E-3</v>
          </cell>
          <cell r="E48">
            <v>37042</v>
          </cell>
          <cell r="F48">
            <v>2303.4396233198577</v>
          </cell>
          <cell r="G48">
            <v>1234.4418077404162</v>
          </cell>
          <cell r="H48">
            <v>1396.1777491189243</v>
          </cell>
        </row>
        <row r="49">
          <cell r="A49">
            <v>37072</v>
          </cell>
          <cell r="B49">
            <v>8.2400000000000001E-2</v>
          </cell>
          <cell r="C49">
            <v>-5.2135111193880812E-2</v>
          </cell>
          <cell r="D49">
            <v>-2.5003583316080213E-2</v>
          </cell>
          <cell r="E49">
            <v>37072</v>
          </cell>
          <cell r="F49">
            <v>2493.2430482814138</v>
          </cell>
          <cell r="G49">
            <v>1170.0840468314943</v>
          </cell>
          <cell r="H49">
            <v>1361.268302444772</v>
          </cell>
        </row>
        <row r="50">
          <cell r="A50">
            <v>37103</v>
          </cell>
          <cell r="B50">
            <v>-1.01E-2</v>
          </cell>
          <cell r="C50">
            <v>-6.0312679752080323E-3</v>
          </cell>
          <cell r="D50">
            <v>-1.0772447362833004E-2</v>
          </cell>
          <cell r="E50">
            <v>37103</v>
          </cell>
          <cell r="F50">
            <v>2468.0612934937717</v>
          </cell>
          <cell r="G50">
            <v>1163.0269563915376</v>
          </cell>
          <cell r="H50">
            <v>1346.6041113099925</v>
          </cell>
        </row>
        <row r="51">
          <cell r="A51">
            <v>37134</v>
          </cell>
          <cell r="B51">
            <v>-4.0000000000000002E-4</v>
          </cell>
          <cell r="C51">
            <v>-3.7773954476708393E-2</v>
          </cell>
          <cell r="D51">
            <v>-6.4108385690579084E-2</v>
          </cell>
          <cell r="E51">
            <v>37134</v>
          </cell>
          <cell r="F51">
            <v>2467.0740689763743</v>
          </cell>
          <cell r="G51">
            <v>1119.094829085619</v>
          </cell>
          <cell r="H51">
            <v>1260.2754955696121</v>
          </cell>
        </row>
        <row r="52">
          <cell r="A52">
            <v>37164</v>
          </cell>
          <cell r="B52">
            <v>-2.52E-2</v>
          </cell>
          <cell r="C52">
            <v>-7.5772851733020508E-2</v>
          </cell>
          <cell r="D52">
            <v>-8.1723389615201314E-2</v>
          </cell>
          <cell r="E52">
            <v>37164</v>
          </cell>
          <cell r="F52">
            <v>2404.9038024381698</v>
          </cell>
          <cell r="G52">
            <v>1034.2978225261245</v>
          </cell>
          <cell r="H52">
            <v>1157.2815102226857</v>
          </cell>
        </row>
        <row r="53">
          <cell r="A53">
            <v>37195</v>
          </cell>
          <cell r="B53">
            <v>3.2099999999999997E-2</v>
          </cell>
          <cell r="C53">
            <v>6.8932640789873822E-3</v>
          </cell>
          <cell r="D53">
            <v>1.8099025880454089E-2</v>
          </cell>
          <cell r="E53">
            <v>37195</v>
          </cell>
          <cell r="F53">
            <v>2482.1012144964352</v>
          </cell>
          <cell r="G53">
            <v>1041.4275105531187</v>
          </cell>
          <cell r="H53">
            <v>1178.2271782271771</v>
          </cell>
        </row>
        <row r="54">
          <cell r="A54">
            <v>37225</v>
          </cell>
          <cell r="B54">
            <v>2.6700000000000002E-2</v>
          </cell>
          <cell r="C54">
            <v>7.8416137792816976E-2</v>
          </cell>
          <cell r="D54">
            <v>7.5175979920360847E-2</v>
          </cell>
          <cell r="E54">
            <v>37225</v>
          </cell>
          <cell r="F54">
            <v>2548.3733169234897</v>
          </cell>
          <cell r="G54">
            <v>1123.0922337218824</v>
          </cell>
          <cell r="H54">
            <v>1266.8015609192068</v>
          </cell>
        </row>
        <row r="55">
          <cell r="A55">
            <v>37256</v>
          </cell>
          <cell r="B55">
            <v>4.7199999999999999E-2</v>
          </cell>
          <cell r="C55">
            <v>3.5385454471999145E-2</v>
          </cell>
          <cell r="D55">
            <v>7.5738294791345417E-3</v>
          </cell>
          <cell r="E55">
            <v>37256</v>
          </cell>
          <cell r="F55">
            <v>2668.6565374822781</v>
          </cell>
          <cell r="G55">
            <v>1162.8333628261039</v>
          </cell>
          <cell r="H55">
            <v>1276.3960999255105</v>
          </cell>
        </row>
        <row r="56">
          <cell r="A56">
            <v>37287</v>
          </cell>
          <cell r="B56">
            <v>0.1192</v>
          </cell>
          <cell r="C56">
            <v>-5.1922309033987091E-3</v>
          </cell>
          <cell r="D56">
            <v>-1.5573827607832103E-2</v>
          </cell>
          <cell r="E56">
            <v>37287</v>
          </cell>
          <cell r="F56">
            <v>2986.7603967501655</v>
          </cell>
          <cell r="G56">
            <v>1156.7956635041351</v>
          </cell>
          <cell r="H56">
            <v>1256.5177271059613</v>
          </cell>
        </row>
        <row r="57">
          <cell r="A57">
            <v>37315</v>
          </cell>
          <cell r="B57">
            <v>9.5699999999999993E-2</v>
          </cell>
          <cell r="C57">
            <v>-1.4368849276131801E-3</v>
          </cell>
          <cell r="D57">
            <v>-2.0766236064413413E-2</v>
          </cell>
          <cell r="E57">
            <v>37315</v>
          </cell>
          <cell r="F57">
            <v>3272.5933667191562</v>
          </cell>
          <cell r="G57">
            <v>1155.1334812509176</v>
          </cell>
          <cell r="H57">
            <v>1230.4245833657587</v>
          </cell>
        </row>
        <row r="58">
          <cell r="A58">
            <v>37346</v>
          </cell>
          <cell r="B58">
            <v>0.1099</v>
          </cell>
          <cell r="C58">
            <v>2.8015711947626976E-2</v>
          </cell>
          <cell r="D58">
            <v>3.6738861330225081E-2</v>
          </cell>
          <cell r="E58">
            <v>37346</v>
          </cell>
          <cell r="F58">
            <v>3632.2513777215918</v>
          </cell>
          <cell r="G58">
            <v>1187.495368122703</v>
          </cell>
          <cell r="H58">
            <v>1275.6289815113332</v>
          </cell>
        </row>
        <row r="59">
          <cell r="A59">
            <v>37376</v>
          </cell>
          <cell r="B59">
            <v>4.82E-2</v>
          </cell>
          <cell r="C59">
            <v>-2.3954749874864234E-2</v>
          </cell>
          <cell r="D59">
            <v>-6.1417652236815723E-2</v>
          </cell>
          <cell r="E59">
            <v>37376</v>
          </cell>
          <cell r="F59">
            <v>3807.3258941277727</v>
          </cell>
          <cell r="G59">
            <v>1159.0492136017638</v>
          </cell>
          <cell r="H59">
            <v>1197.2828443416668</v>
          </cell>
        </row>
        <row r="60">
          <cell r="A60">
            <v>37407</v>
          </cell>
          <cell r="B60">
            <v>5.5E-2</v>
          </cell>
          <cell r="C60">
            <v>-9.473614157703425E-4</v>
          </cell>
          <cell r="D60">
            <v>-9.0814545184414452E-3</v>
          </cell>
          <cell r="E60">
            <v>37407</v>
          </cell>
          <cell r="F60">
            <v>4016.7288183047999</v>
          </cell>
          <cell r="G60">
            <v>1157.9511750978186</v>
          </cell>
          <cell r="H60">
            <v>1186.4097746450677</v>
          </cell>
        </row>
        <row r="61">
          <cell r="A61">
            <v>37437</v>
          </cell>
          <cell r="B61">
            <v>-7.9100000000000004E-2</v>
          </cell>
          <cell r="C61">
            <v>-6.6681208391184632E-2</v>
          </cell>
          <cell r="D61">
            <v>-7.2455347939351933E-2</v>
          </cell>
          <cell r="E61">
            <v>37437</v>
          </cell>
          <cell r="F61">
            <v>3699.0055687768904</v>
          </cell>
          <cell r="G61">
            <v>1080.7375914843037</v>
          </cell>
          <cell r="H61">
            <v>1100.4480416245112</v>
          </cell>
        </row>
        <row r="62">
          <cell r="A62">
            <v>37468</v>
          </cell>
          <cell r="B62">
            <v>-5.04E-2</v>
          </cell>
          <cell r="C62">
            <v>-7.5597464737090281E-2</v>
          </cell>
          <cell r="D62">
            <v>-7.9004263401426522E-2</v>
          </cell>
          <cell r="E62">
            <v>37468</v>
          </cell>
          <cell r="F62">
            <v>3512.5756881105353</v>
          </cell>
          <cell r="G62">
            <v>999.03656952202118</v>
          </cell>
          <cell r="H62">
            <v>1013.5079546844244</v>
          </cell>
        </row>
        <row r="63">
          <cell r="A63">
            <v>37499</v>
          </cell>
          <cell r="B63">
            <v>5.8000000000000003E-2</v>
          </cell>
          <cell r="C63">
            <v>9.885821037873832E-4</v>
          </cell>
          <cell r="D63">
            <v>4.8814198898663452E-3</v>
          </cell>
          <cell r="E63">
            <v>37499</v>
          </cell>
          <cell r="F63">
            <v>3716.3050780209464</v>
          </cell>
          <cell r="G63">
            <v>1000.0241991956798</v>
          </cell>
          <cell r="H63">
            <v>1018.4553125729586</v>
          </cell>
        </row>
        <row r="64">
          <cell r="A64">
            <v>37529</v>
          </cell>
          <cell r="B64">
            <v>-2.86E-2</v>
          </cell>
          <cell r="C64">
            <v>-6.5265163832152306E-2</v>
          </cell>
          <cell r="D64">
            <v>-0.11002434311788412</v>
          </cell>
          <cell r="E64">
            <v>37529</v>
          </cell>
          <cell r="F64">
            <v>3610.0187527895473</v>
          </cell>
          <cell r="G64">
            <v>934.75745599905679</v>
          </cell>
          <cell r="H64">
            <v>906.40043581219948</v>
          </cell>
        </row>
        <row r="65">
          <cell r="A65">
            <v>37560</v>
          </cell>
          <cell r="B65">
            <v>-4.5100000000000001E-2</v>
          </cell>
          <cell r="C65">
            <v>1.10623549855835E-2</v>
          </cell>
          <cell r="D65">
            <v>8.644882739672255E-2</v>
          </cell>
          <cell r="E65">
            <v>37560</v>
          </cell>
          <cell r="F65">
            <v>3447.2069070387388</v>
          </cell>
          <cell r="G65">
            <v>945.09807480273935</v>
          </cell>
          <cell r="H65">
            <v>984.75769064004237</v>
          </cell>
        </row>
        <row r="66">
          <cell r="A66">
            <v>37590</v>
          </cell>
          <cell r="B66">
            <v>-8.0000000000000004E-4</v>
          </cell>
          <cell r="C66">
            <v>5.1470764740053632E-2</v>
          </cell>
          <cell r="D66">
            <v>5.7069635115606809E-2</v>
          </cell>
          <cell r="E66">
            <v>37590</v>
          </cell>
          <cell r="F66">
            <v>3444.4491415131079</v>
          </cell>
          <cell r="G66">
            <v>993.74299546718873</v>
          </cell>
          <cell r="H66">
            <v>1040.9574527221571</v>
          </cell>
        </row>
        <row r="67">
          <cell r="A67">
            <v>37621</v>
          </cell>
          <cell r="B67">
            <v>7.9399999999999998E-2</v>
          </cell>
          <cell r="C67">
            <v>6.7149436413500574E-3</v>
          </cell>
          <cell r="D67">
            <v>-6.0332582157618608E-2</v>
          </cell>
          <cell r="E67">
            <v>37621</v>
          </cell>
          <cell r="F67">
            <v>3717.9384033492483</v>
          </cell>
          <cell r="G67">
            <v>1000.4159236757373</v>
          </cell>
          <cell r="H67">
            <v>978.15380168321212</v>
          </cell>
        </row>
        <row r="68">
          <cell r="A68">
            <v>37652</v>
          </cell>
          <cell r="B68">
            <v>-6.4999999999999997E-3</v>
          </cell>
          <cell r="C68">
            <v>-6.8107532798955539E-3</v>
          </cell>
          <cell r="D68">
            <v>-2.7414698461048825E-2</v>
          </cell>
          <cell r="E68">
            <v>37652</v>
          </cell>
          <cell r="F68">
            <v>3693.7718037274785</v>
          </cell>
          <cell r="G68">
            <v>993.60233764230304</v>
          </cell>
          <cell r="H68">
            <v>951.33801016153836</v>
          </cell>
        </row>
        <row r="69">
          <cell r="A69">
            <v>37680</v>
          </cell>
          <cell r="B69">
            <v>-1.1000000000000001E-3</v>
          </cell>
          <cell r="C69">
            <v>-2.1873844088353689E-3</v>
          </cell>
          <cell r="D69">
            <v>-1.7003622764987791E-2</v>
          </cell>
          <cell r="E69">
            <v>37680</v>
          </cell>
          <cell r="F69">
            <v>3689.7086547433782</v>
          </cell>
          <cell r="G69">
            <v>991.42894738036193</v>
          </cell>
          <cell r="H69">
            <v>935.16181751475744</v>
          </cell>
        </row>
        <row r="70">
          <cell r="A70">
            <v>37711</v>
          </cell>
          <cell r="B70">
            <v>-4.7800000000000002E-2</v>
          </cell>
          <cell r="C70">
            <v>-3.2315197891114145E-2</v>
          </cell>
          <cell r="D70">
            <v>8.3576056589194092E-3</v>
          </cell>
          <cell r="E70">
            <v>37711</v>
          </cell>
          <cell r="F70">
            <v>3513.3405810466447</v>
          </cell>
          <cell r="G70">
            <v>959.39072475078649</v>
          </cell>
          <cell r="H70">
            <v>942.97753121282415</v>
          </cell>
        </row>
        <row r="71">
          <cell r="A71">
            <v>37741</v>
          </cell>
          <cell r="B71">
            <v>-1.5900000000000001E-2</v>
          </cell>
          <cell r="C71">
            <v>3.8273514217385562E-2</v>
          </cell>
          <cell r="D71">
            <v>8.1044117993822162E-2</v>
          </cell>
          <cell r="E71">
            <v>37741</v>
          </cell>
          <cell r="F71">
            <v>3457.478465808003</v>
          </cell>
          <cell r="G71">
            <v>996.10997929456357</v>
          </cell>
          <cell r="H71">
            <v>1019.4003135179594</v>
          </cell>
        </row>
        <row r="72">
          <cell r="A72">
            <v>37772</v>
          </cell>
          <cell r="B72">
            <v>1.4500000000000001E-2</v>
          </cell>
          <cell r="C72">
            <v>4.1561963355992271E-2</v>
          </cell>
          <cell r="D72">
            <v>5.0898660733760925E-2</v>
          </cell>
          <cell r="E72">
            <v>37772</v>
          </cell>
          <cell r="F72">
            <v>3507.6119035622187</v>
          </cell>
          <cell r="G72">
            <v>1037.5102657525424</v>
          </cell>
          <cell r="H72">
            <v>1071.2864242275996</v>
          </cell>
        </row>
        <row r="73">
          <cell r="A73">
            <v>37802</v>
          </cell>
          <cell r="B73">
            <v>3.8E-3</v>
          </cell>
          <cell r="C73">
            <v>1.7980116038368577E-2</v>
          </cell>
          <cell r="D73">
            <v>1.1322242862628284E-2</v>
          </cell>
          <cell r="E73">
            <v>37802</v>
          </cell>
          <cell r="F73">
            <v>3520.9408287957554</v>
          </cell>
          <cell r="G73">
            <v>1056.1648207217718</v>
          </cell>
          <cell r="H73">
            <v>1083.4157892981411</v>
          </cell>
        </row>
        <row r="74">
          <cell r="A74">
            <v>37833</v>
          </cell>
          <cell r="B74">
            <v>6.4100000000000004E-2</v>
          </cell>
          <cell r="C74">
            <v>3.9349060737719599E-2</v>
          </cell>
          <cell r="D74">
            <v>1.6223704463827593E-2</v>
          </cell>
          <cell r="E74">
            <v>37833</v>
          </cell>
          <cell r="F74">
            <v>3746.6331359215633</v>
          </cell>
          <cell r="G74">
            <v>1097.7239144013954</v>
          </cell>
          <cell r="H74">
            <v>1100.9928068751587</v>
          </cell>
        </row>
        <row r="75">
          <cell r="A75">
            <v>37864</v>
          </cell>
          <cell r="B75">
            <v>7.6700000000000004E-2</v>
          </cell>
          <cell r="C75">
            <v>3.4775803535999295E-2</v>
          </cell>
          <cell r="D75">
            <v>1.7873191222950391E-2</v>
          </cell>
          <cell r="E75">
            <v>37864</v>
          </cell>
          <cell r="F75">
            <v>4033.9998974467471</v>
          </cell>
          <cell r="G75">
            <v>1135.8981455853864</v>
          </cell>
          <cell r="H75">
            <v>1120.6710618475313</v>
          </cell>
        </row>
        <row r="76">
          <cell r="A76">
            <v>37894</v>
          </cell>
          <cell r="B76">
            <v>3.5200000000000002E-2</v>
          </cell>
          <cell r="C76">
            <v>-1.1875659093087854E-2</v>
          </cell>
          <cell r="D76">
            <v>-1.1944325949147294E-2</v>
          </cell>
          <cell r="E76">
            <v>37894</v>
          </cell>
          <cell r="F76">
            <v>4175.9966938368725</v>
          </cell>
          <cell r="G76">
            <v>1122.4086064439437</v>
          </cell>
          <cell r="H76">
            <v>1107.2854014030474</v>
          </cell>
        </row>
        <row r="77">
          <cell r="A77">
            <v>37925</v>
          </cell>
          <cell r="B77">
            <v>8.3400000000000002E-2</v>
          </cell>
          <cell r="C77">
            <v>4.7374186949965758E-2</v>
          </cell>
          <cell r="D77">
            <v>5.4961494824141255E-2</v>
          </cell>
          <cell r="E77">
            <v>37925</v>
          </cell>
          <cell r="F77">
            <v>4524.2748181028674</v>
          </cell>
          <cell r="G77">
            <v>1175.5818015998696</v>
          </cell>
          <cell r="H77">
            <v>1168.1434622611082</v>
          </cell>
        </row>
        <row r="78">
          <cell r="A78">
            <v>37955</v>
          </cell>
          <cell r="B78">
            <v>3.2899999999999999E-2</v>
          </cell>
          <cell r="C78">
            <v>1.1153138549024222E-2</v>
          </cell>
          <cell r="D78">
            <v>7.1285131006653124E-3</v>
          </cell>
          <cell r="E78">
            <v>37955</v>
          </cell>
          <cell r="F78">
            <v>4673.1234596184513</v>
          </cell>
          <cell r="G78">
            <v>1188.6932283088245</v>
          </cell>
          <cell r="H78">
            <v>1176.470588235293</v>
          </cell>
        </row>
        <row r="79">
          <cell r="A79">
            <v>37986</v>
          </cell>
          <cell r="B79">
            <v>3.44E-2</v>
          </cell>
          <cell r="C79">
            <v>4.5995936071374421E-2</v>
          </cell>
          <cell r="D79">
            <v>5.0765450765450693E-2</v>
          </cell>
          <cell r="E79">
            <v>37986</v>
          </cell>
          <cell r="F79">
            <v>4833.8789066293257</v>
          </cell>
          <cell r="G79">
            <v>1243.3682860465929</v>
          </cell>
          <cell r="H79">
            <v>1236.1946479593526</v>
          </cell>
        </row>
        <row r="80">
          <cell r="A80">
            <v>38017</v>
          </cell>
          <cell r="B80">
            <v>2.3900000000000001E-2</v>
          </cell>
          <cell r="C80">
            <v>3.6553219906847012E-2</v>
          </cell>
          <cell r="D80">
            <v>1.7276422764227695E-2</v>
          </cell>
          <cell r="E80">
            <v>38017</v>
          </cell>
          <cell r="F80">
            <v>4949.4086124977666</v>
          </cell>
          <cell r="G80">
            <v>1288.8174004316534</v>
          </cell>
          <cell r="H80">
            <v>1257.551669316374</v>
          </cell>
        </row>
        <row r="81">
          <cell r="A81">
            <v>38046</v>
          </cell>
          <cell r="B81">
            <v>5.5199999999999999E-2</v>
          </cell>
          <cell r="C81">
            <v>3.1344651518120825E-2</v>
          </cell>
          <cell r="D81">
            <v>1.2209029908144986E-2</v>
          </cell>
          <cell r="E81">
            <v>38046</v>
          </cell>
          <cell r="F81">
            <v>5222.6159679076427</v>
          </cell>
          <cell r="G81">
            <v>1329.2149327186739</v>
          </cell>
          <cell r="H81">
            <v>1272.9051552580954</v>
          </cell>
        </row>
        <row r="82">
          <cell r="A82">
            <v>38077</v>
          </cell>
          <cell r="B82">
            <v>2.6700000000000002E-2</v>
          </cell>
          <cell r="C82">
            <v>-2.3048327983532957E-2</v>
          </cell>
          <cell r="D82">
            <v>-1.6358935839432598E-2</v>
          </cell>
          <cell r="E82">
            <v>38077</v>
          </cell>
          <cell r="F82">
            <v>5362.0598142507761</v>
          </cell>
          <cell r="G82">
            <v>1298.5787509887643</v>
          </cell>
          <cell r="H82">
            <v>1252.0817814935453</v>
          </cell>
        </row>
        <row r="83">
          <cell r="A83">
            <v>38107</v>
          </cell>
          <cell r="B83">
            <v>-2.4500000000000001E-2</v>
          </cell>
          <cell r="C83">
            <v>-3.9827951078101109E-2</v>
          </cell>
          <cell r="D83">
            <v>-1.6790829419024988E-2</v>
          </cell>
          <cell r="E83">
            <v>38107</v>
          </cell>
          <cell r="F83">
            <v>5230.6893488016321</v>
          </cell>
          <cell r="G83">
            <v>1246.8590200233223</v>
          </cell>
          <cell r="H83">
            <v>1231.0582898818184</v>
          </cell>
        </row>
        <row r="84">
          <cell r="A84">
            <v>38138</v>
          </cell>
          <cell r="B84">
            <v>7.9000000000000008E-3</v>
          </cell>
          <cell r="C84">
            <v>2.1027490396010595E-2</v>
          </cell>
          <cell r="D84">
            <v>1.2083446220536587E-2</v>
          </cell>
          <cell r="E84">
            <v>38138</v>
          </cell>
          <cell r="F84">
            <v>5272.0117946571654</v>
          </cell>
          <cell r="G84">
            <v>1273.0773360920418</v>
          </cell>
          <cell r="H84">
            <v>1245.9337165219511</v>
          </cell>
        </row>
        <row r="85">
          <cell r="A85">
            <v>38168</v>
          </cell>
          <cell r="B85">
            <v>3.3E-3</v>
          </cell>
          <cell r="C85">
            <v>1.5237629079089432E-2</v>
          </cell>
          <cell r="D85">
            <v>1.7989078059749364E-2</v>
          </cell>
          <cell r="E85">
            <v>38168</v>
          </cell>
          <cell r="F85">
            <v>5289.4094335795344</v>
          </cell>
          <cell r="G85">
            <v>1292.4760163284077</v>
          </cell>
          <cell r="H85">
            <v>1268.3469154057382</v>
          </cell>
        </row>
        <row r="86">
          <cell r="A86">
            <v>38199</v>
          </cell>
          <cell r="B86">
            <v>1.9E-3</v>
          </cell>
          <cell r="C86">
            <v>-1.0240381577376834E-2</v>
          </cell>
          <cell r="D86">
            <v>-3.4290522772693732E-2</v>
          </cell>
          <cell r="E86">
            <v>38199</v>
          </cell>
          <cell r="F86">
            <v>5299.4593115033358</v>
          </cell>
          <cell r="G86">
            <v>1279.2405687415969</v>
          </cell>
          <cell r="H86">
            <v>1224.8546366193418</v>
          </cell>
        </row>
        <row r="87">
          <cell r="A87">
            <v>38230</v>
          </cell>
          <cell r="B87">
            <v>1E-3</v>
          </cell>
          <cell r="C87">
            <v>-9.5813820410565187E-3</v>
          </cell>
          <cell r="D87">
            <v>2.2873325345822426E-3</v>
          </cell>
          <cell r="E87">
            <v>38230</v>
          </cell>
          <cell r="F87">
            <v>5304.7587708148385</v>
          </cell>
          <cell r="G87">
            <v>1266.9836761300653</v>
          </cell>
          <cell r="H87">
            <v>1227.6562864798152</v>
          </cell>
        </row>
        <row r="88">
          <cell r="A88">
            <v>38260</v>
          </cell>
          <cell r="B88">
            <v>8.7099999999999997E-2</v>
          </cell>
          <cell r="C88">
            <v>3.4768885870051891E-2</v>
          </cell>
          <cell r="D88">
            <v>9.3639063971600045E-3</v>
          </cell>
          <cell r="E88">
            <v>38260</v>
          </cell>
          <cell r="F88">
            <v>5766.8032597528108</v>
          </cell>
          <cell r="G88">
            <v>1311.0352869646504</v>
          </cell>
          <cell r="H88">
            <v>1239.1519450342973</v>
          </cell>
        </row>
        <row r="89">
          <cell r="A89">
            <v>38291</v>
          </cell>
          <cell r="B89">
            <v>1.3100000000000001E-2</v>
          </cell>
          <cell r="C89">
            <v>2.3381774259974897E-2</v>
          </cell>
          <cell r="D89">
            <v>1.4014247519245071E-2</v>
          </cell>
          <cell r="E89">
            <v>38291</v>
          </cell>
          <cell r="F89">
            <v>5842.3483824555733</v>
          </cell>
          <cell r="G89">
            <v>1341.6896180913193</v>
          </cell>
          <cell r="H89">
            <v>1256.517727105962</v>
          </cell>
        </row>
        <row r="90">
          <cell r="A90">
            <v>38321</v>
          </cell>
          <cell r="B90">
            <v>0.10920000000000001</v>
          </cell>
          <cell r="C90">
            <v>1.7932649980779924E-2</v>
          </cell>
          <cell r="D90">
            <v>3.8594938948858459E-2</v>
          </cell>
          <cell r="E90">
            <v>38321</v>
          </cell>
          <cell r="F90">
            <v>6480.3328258197216</v>
          </cell>
          <cell r="G90">
            <v>1365.7496683953973</v>
          </cell>
          <cell r="H90">
            <v>1305.0129520717749</v>
          </cell>
        </row>
        <row r="91">
          <cell r="A91">
            <v>38352</v>
          </cell>
          <cell r="B91">
            <v>2.8199999999999999E-2</v>
          </cell>
          <cell r="C91">
            <v>2.3986578147407789E-2</v>
          </cell>
          <cell r="D91">
            <v>3.2458128162750732E-2</v>
          </cell>
          <cell r="E91">
            <v>38352</v>
          </cell>
          <cell r="F91">
            <v>6663.0782115078382</v>
          </cell>
          <cell r="G91">
            <v>1398.5093295461597</v>
          </cell>
          <cell r="H91">
            <v>1347.3712297241702</v>
          </cell>
        </row>
        <row r="92">
          <cell r="A92">
            <v>38383</v>
          </cell>
          <cell r="B92">
            <v>-6.3E-3</v>
          </cell>
          <cell r="C92">
            <v>-4.6070739132550997E-3</v>
          </cell>
          <cell r="D92">
            <v>-2.5290448214403627E-2</v>
          </cell>
          <cell r="E92">
            <v>38383</v>
          </cell>
          <cell r="F92">
            <v>6621.1008187753387</v>
          </cell>
          <cell r="G92">
            <v>1392.0662936965637</v>
          </cell>
          <cell r="H92">
            <v>1313.2956074132537</v>
          </cell>
        </row>
        <row r="93">
          <cell r="A93">
            <v>38411</v>
          </cell>
          <cell r="B93">
            <v>5.9400000000000001E-2</v>
          </cell>
          <cell r="C93">
            <v>5.0441925022137069E-2</v>
          </cell>
          <cell r="D93">
            <v>1.8903383646414307E-2</v>
          </cell>
          <cell r="E93">
            <v>38411</v>
          </cell>
          <cell r="F93">
            <v>7014.3942074105935</v>
          </cell>
          <cell r="G93">
            <v>1462.28479730905</v>
          </cell>
          <cell r="H93">
            <v>1338.1213381213372</v>
          </cell>
        </row>
        <row r="94">
          <cell r="A94">
            <v>38442</v>
          </cell>
          <cell r="B94">
            <v>-5.8299999999999998E-2</v>
          </cell>
          <cell r="C94">
            <v>-5.785906962119669E-3</v>
          </cell>
          <cell r="D94">
            <v>-1.9117647058823573E-2</v>
          </cell>
          <cell r="E94">
            <v>38442</v>
          </cell>
          <cell r="F94">
            <v>6605.4550251185556</v>
          </cell>
          <cell r="G94">
            <v>1453.8241535196978</v>
          </cell>
          <cell r="H94">
            <v>1312.5396066572528</v>
          </cell>
        </row>
        <row r="95">
          <cell r="A95">
            <v>38472</v>
          </cell>
          <cell r="B95">
            <v>-5.11E-2</v>
          </cell>
          <cell r="C95">
            <v>-2.5288222063630461E-2</v>
          </cell>
          <cell r="D95">
            <v>-2.010858977291019E-2</v>
          </cell>
          <cell r="E95">
            <v>38472</v>
          </cell>
          <cell r="F95">
            <v>6267.9162733349967</v>
          </cell>
          <cell r="G95">
            <v>1417.0595254840221</v>
          </cell>
          <cell r="H95">
            <v>1286.1462861462851</v>
          </cell>
        </row>
        <row r="96">
          <cell r="A96">
            <v>38503</v>
          </cell>
          <cell r="B96">
            <v>1.14E-2</v>
          </cell>
          <cell r="C96">
            <v>2.5402111150246043E-2</v>
          </cell>
          <cell r="D96">
            <v>2.9952024895189666E-2</v>
          </cell>
          <cell r="E96">
            <v>38503</v>
          </cell>
          <cell r="F96">
            <v>6339.3705188510157</v>
          </cell>
          <cell r="G96">
            <v>1453.0558290568822</v>
          </cell>
          <cell r="H96">
            <v>1324.6689717277943</v>
          </cell>
        </row>
        <row r="97">
          <cell r="A97">
            <v>38533</v>
          </cell>
          <cell r="B97">
            <v>1.9900000000000001E-2</v>
          </cell>
          <cell r="C97">
            <v>3.0754738584201746E-2</v>
          </cell>
          <cell r="D97">
            <v>-1.4267729752415192E-4</v>
          </cell>
          <cell r="E97">
            <v>38533</v>
          </cell>
          <cell r="F97">
            <v>6465.5239921761513</v>
          </cell>
          <cell r="G97">
            <v>1497.7441812277771</v>
          </cell>
          <cell r="H97">
            <v>1324.4799715387942</v>
          </cell>
        </row>
        <row r="98">
          <cell r="A98">
            <v>38564</v>
          </cell>
          <cell r="B98">
            <v>5.6899999999999999E-2</v>
          </cell>
          <cell r="C98">
            <v>5.2526717272036061E-2</v>
          </cell>
          <cell r="D98">
            <v>3.5968203604375137E-2</v>
          </cell>
          <cell r="E98">
            <v>38564</v>
          </cell>
          <cell r="F98">
            <v>6833.4123073309738</v>
          </cell>
          <cell r="G98">
            <v>1576.4157663809656</v>
          </cell>
          <cell r="H98">
            <v>1372.1191368250186</v>
          </cell>
        </row>
        <row r="99">
          <cell r="A99">
            <v>38595</v>
          </cell>
          <cell r="B99">
            <v>-1.78E-2</v>
          </cell>
          <cell r="C99">
            <v>2.3602768127580331E-2</v>
          </cell>
          <cell r="D99">
            <v>-1.1222025960556881E-2</v>
          </cell>
          <cell r="E99">
            <v>38595</v>
          </cell>
          <cell r="F99">
            <v>6711.7775682604824</v>
          </cell>
          <cell r="G99">
            <v>1613.6235421875174</v>
          </cell>
          <cell r="H99">
            <v>1356.7211802505913</v>
          </cell>
        </row>
        <row r="100">
          <cell r="A100">
            <v>38625</v>
          </cell>
          <cell r="B100">
            <v>8.2699999999999996E-2</v>
          </cell>
          <cell r="C100">
            <v>3.2139087856900339E-2</v>
          </cell>
          <cell r="D100">
            <v>6.9489400408087043E-3</v>
          </cell>
          <cell r="E100">
            <v>38625</v>
          </cell>
          <cell r="F100">
            <v>7266.8415731556242</v>
          </cell>
          <cell r="G100">
            <v>1665.4839309778447</v>
          </cell>
          <cell r="H100">
            <v>1366.1489543842479</v>
          </cell>
        </row>
        <row r="101">
          <cell r="A101">
            <v>38656</v>
          </cell>
          <cell r="B101">
            <v>-5.9299999999999999E-2</v>
          </cell>
          <cell r="C101">
            <v>-5.7075890201719437E-2</v>
          </cell>
          <cell r="D101">
            <v>-1.7740741042146402E-2</v>
          </cell>
          <cell r="E101">
            <v>38656</v>
          </cell>
          <cell r="F101">
            <v>6835.9178678674953</v>
          </cell>
          <cell r="G101">
            <v>1570.4249530006252</v>
          </cell>
          <cell r="H101">
            <v>1341.9124595595179</v>
          </cell>
        </row>
        <row r="102">
          <cell r="A102">
            <v>38686</v>
          </cell>
          <cell r="B102">
            <v>7.4999999999999997E-3</v>
          </cell>
          <cell r="C102">
            <v>4.2454629155221912E-2</v>
          </cell>
          <cell r="D102">
            <v>3.518612107604735E-2</v>
          </cell>
          <cell r="E102">
            <v>38686</v>
          </cell>
          <cell r="F102">
            <v>6887.1872518765022</v>
          </cell>
          <cell r="G102">
            <v>1637.0967619963735</v>
          </cell>
          <cell r="H102">
            <v>1389.1291538350356</v>
          </cell>
        </row>
        <row r="103">
          <cell r="A103">
            <v>38717</v>
          </cell>
          <cell r="B103">
            <v>9.5100000000000004E-2</v>
          </cell>
          <cell r="C103">
            <v>4.1400055801199986E-2</v>
          </cell>
          <cell r="D103">
            <v>-9.5239619681797283E-4</v>
          </cell>
          <cell r="E103">
            <v>38717</v>
          </cell>
          <cell r="F103">
            <v>7542.158759529957</v>
          </cell>
          <cell r="G103">
            <v>1704.8726592949872</v>
          </cell>
          <cell r="H103">
            <v>1387.806152512034</v>
          </cell>
        </row>
        <row r="104">
          <cell r="A104">
            <v>38748</v>
          </cell>
          <cell r="B104">
            <v>0.1575</v>
          </cell>
          <cell r="C104">
            <v>5.973779880875707E-2</v>
          </cell>
          <cell r="D104">
            <v>2.5466838635253009E-2</v>
          </cell>
          <cell r="E104">
            <v>38748</v>
          </cell>
          <cell r="F104">
            <v>8730.0487641559248</v>
          </cell>
          <cell r="G104">
            <v>1806.7179992105018</v>
          </cell>
          <cell r="H104">
            <v>1423.1491878550694</v>
          </cell>
        </row>
        <row r="105">
          <cell r="A105">
            <v>38776</v>
          </cell>
          <cell r="B105">
            <v>-4.3099999999999999E-2</v>
          </cell>
          <cell r="C105">
            <v>-2.1539239421244805E-2</v>
          </cell>
          <cell r="D105">
            <v>4.5309668145754323E-4</v>
          </cell>
          <cell r="E105">
            <v>38776</v>
          </cell>
          <cell r="F105">
            <v>8353.7836624208048</v>
          </cell>
          <cell r="G105">
            <v>1767.8026676588345</v>
          </cell>
          <cell r="H105">
            <v>1423.7940120293056</v>
          </cell>
        </row>
        <row r="106">
          <cell r="A106">
            <v>38807</v>
          </cell>
          <cell r="B106">
            <v>0.14069999999999999</v>
          </cell>
          <cell r="C106">
            <v>3.6127456935715507E-2</v>
          </cell>
          <cell r="D106">
            <v>1.1064607311854768E-2</v>
          </cell>
          <cell r="E106">
            <v>38807</v>
          </cell>
          <cell r="F106">
            <v>9529.1610237234127</v>
          </cell>
          <cell r="G106">
            <v>1831.668882405522</v>
          </cell>
          <cell r="H106">
            <v>1439.5477336653801</v>
          </cell>
        </row>
        <row r="107">
          <cell r="A107">
            <v>38837</v>
          </cell>
          <cell r="B107">
            <v>4.9799999999999997E-2</v>
          </cell>
          <cell r="C107">
            <v>7.7254572643326025E-3</v>
          </cell>
          <cell r="D107">
            <v>1.2186928013716125E-2</v>
          </cell>
          <cell r="E107">
            <v>38837</v>
          </cell>
          <cell r="F107">
            <v>10003.71324270484</v>
          </cell>
          <cell r="G107">
            <v>1845.8193620789536</v>
          </cell>
          <cell r="H107">
            <v>1457.0913982678683</v>
          </cell>
        </row>
        <row r="108">
          <cell r="A108">
            <v>38868</v>
          </cell>
          <cell r="B108">
            <v>-8.72E-2</v>
          </cell>
          <cell r="C108">
            <v>-3.7663356049612573E-2</v>
          </cell>
          <cell r="D108">
            <v>-3.091690129023883E-2</v>
          </cell>
          <cell r="E108">
            <v>38868</v>
          </cell>
          <cell r="F108">
            <v>9131.3894479409792</v>
          </cell>
          <cell r="G108">
            <v>1776.2996102417053</v>
          </cell>
          <cell r="H108">
            <v>1412.0426473367645</v>
          </cell>
        </row>
        <row r="109">
          <cell r="A109">
            <v>38898</v>
          </cell>
          <cell r="B109">
            <v>-3.7999999999999999E-2</v>
          </cell>
          <cell r="C109">
            <v>-1.120948323132831E-2</v>
          </cell>
          <cell r="D109">
            <v>8.6608035651192239E-5</v>
          </cell>
          <cell r="E109">
            <v>38898</v>
          </cell>
          <cell r="F109">
            <v>8784.3966489192208</v>
          </cell>
          <cell r="G109">
            <v>1756.3882095468859</v>
          </cell>
          <cell r="H109">
            <v>1412.164941576706</v>
          </cell>
        </row>
        <row r="110">
          <cell r="A110">
            <v>38929</v>
          </cell>
          <cell r="B110">
            <v>3.7100000000000001E-2</v>
          </cell>
          <cell r="C110">
            <v>1.8780025953962998E-2</v>
          </cell>
          <cell r="D110">
            <v>5.0858132577547011E-3</v>
          </cell>
          <cell r="E110">
            <v>38929</v>
          </cell>
          <cell r="F110">
            <v>9110.2977645941228</v>
          </cell>
          <cell r="G110">
            <v>1789.3732257074112</v>
          </cell>
          <cell r="H110">
            <v>1419.3469487587133</v>
          </cell>
        </row>
        <row r="111">
          <cell r="A111">
            <v>38960</v>
          </cell>
          <cell r="B111">
            <v>3.2300000000000002E-2</v>
          </cell>
          <cell r="C111">
            <v>2.0521580666319705E-2</v>
          </cell>
          <cell r="D111">
            <v>2.1274262528785837E-2</v>
          </cell>
          <cell r="E111">
            <v>38960</v>
          </cell>
          <cell r="F111">
            <v>9404.560382390513</v>
          </cell>
          <cell r="G111">
            <v>1826.0939927009185</v>
          </cell>
          <cell r="H111">
            <v>1449.5425083660373</v>
          </cell>
        </row>
        <row r="112">
          <cell r="A112">
            <v>38990</v>
          </cell>
          <cell r="B112">
            <v>-6.1499999999999999E-2</v>
          </cell>
          <cell r="C112">
            <v>-2.5880940055906354E-2</v>
          </cell>
          <cell r="D112">
            <v>2.4566274485741779E-2</v>
          </cell>
          <cell r="E112">
            <v>38990</v>
          </cell>
          <cell r="F112">
            <v>8826.1799188734967</v>
          </cell>
          <cell r="G112">
            <v>1778.8329635393754</v>
          </cell>
          <cell r="H112">
            <v>1485.1523675053079</v>
          </cell>
        </row>
        <row r="113">
          <cell r="A113">
            <v>39021</v>
          </cell>
          <cell r="B113">
            <v>7.8700000000000006E-2</v>
          </cell>
          <cell r="C113">
            <v>4.9596684711770145E-2</v>
          </cell>
          <cell r="D113">
            <v>3.1508028596025195E-2</v>
          </cell>
          <cell r="E113">
            <v>39021</v>
          </cell>
          <cell r="F113">
            <v>9520.8002784888413</v>
          </cell>
          <cell r="G113">
            <v>1867.0571811869415</v>
          </cell>
          <cell r="H113">
            <v>1531.9465907701197</v>
          </cell>
        </row>
        <row r="114">
          <cell r="A114">
            <v>39051</v>
          </cell>
          <cell r="B114">
            <v>9.8000000000000004E-2</v>
          </cell>
          <cell r="C114">
            <v>3.3033903920664853E-2</v>
          </cell>
          <cell r="D114">
            <v>1.6466609576614388E-2</v>
          </cell>
          <cell r="E114">
            <v>39051</v>
          </cell>
          <cell r="F114">
            <v>10453.838705780749</v>
          </cell>
          <cell r="G114">
            <v>1928.7333687246582</v>
          </cell>
          <cell r="H114">
            <v>1557.1725571725567</v>
          </cell>
        </row>
        <row r="115">
          <cell r="A115">
            <v>39082</v>
          </cell>
          <cell r="B115">
            <v>6.7999999999999996E-3</v>
          </cell>
          <cell r="C115">
            <v>1.2233794789678454E-2</v>
          </cell>
          <cell r="D115">
            <v>1.2615751483260995E-2</v>
          </cell>
          <cell r="E115">
            <v>39082</v>
          </cell>
          <cell r="F115">
            <v>10524.924808980057</v>
          </cell>
          <cell r="G115">
            <v>1952.329096961641</v>
          </cell>
          <cell r="H115">
            <v>1576.8174591703996</v>
          </cell>
        </row>
        <row r="116">
          <cell r="A116">
            <v>39113</v>
          </cell>
          <cell r="B116">
            <v>-1.15E-2</v>
          </cell>
          <cell r="C116">
            <v>9.7401767377651716E-3</v>
          </cell>
          <cell r="D116">
            <v>1.4059084819854739E-2</v>
          </cell>
          <cell r="E116">
            <v>39113</v>
          </cell>
          <cell r="F116">
            <v>10403.888173676787</v>
          </cell>
          <cell r="G116">
            <v>1971.3451274163288</v>
          </cell>
          <cell r="H116">
            <v>1598.9860695743041</v>
          </cell>
        </row>
        <row r="117">
          <cell r="A117">
            <v>39141</v>
          </cell>
          <cell r="B117">
            <v>4.4600000000000001E-2</v>
          </cell>
          <cell r="C117">
            <v>8.3626666011982209E-4</v>
          </cell>
          <cell r="D117">
            <v>-2.1846145288686225E-2</v>
          </cell>
          <cell r="E117">
            <v>39141</v>
          </cell>
          <cell r="F117">
            <v>10867.901586222772</v>
          </cell>
          <cell r="G117">
            <v>1972.9936976219767</v>
          </cell>
          <cell r="H117">
            <v>1564.0543875837984</v>
          </cell>
        </row>
        <row r="118">
          <cell r="A118">
            <v>39172</v>
          </cell>
          <cell r="B118">
            <v>4.0099999999999997E-2</v>
          </cell>
          <cell r="C118">
            <v>9.235708339274229E-3</v>
          </cell>
          <cell r="D118">
            <v>9.9799547916576969E-3</v>
          </cell>
          <cell r="E118">
            <v>39172</v>
          </cell>
          <cell r="F118">
            <v>11303.704439830304</v>
          </cell>
          <cell r="G118">
            <v>1991.2156919684394</v>
          </cell>
          <cell r="H118">
            <v>1579.6635796635785</v>
          </cell>
        </row>
        <row r="119">
          <cell r="A119">
            <v>39202</v>
          </cell>
          <cell r="B119">
            <v>4.19E-2</v>
          </cell>
          <cell r="C119">
            <v>1.9078652538832674E-2</v>
          </cell>
          <cell r="D119">
            <v>4.3290683107413797E-2</v>
          </cell>
          <cell r="E119">
            <v>39202</v>
          </cell>
          <cell r="F119">
            <v>11777.329655859194</v>
          </cell>
          <cell r="G119">
            <v>2029.2054042853765</v>
          </cell>
          <cell r="H119">
            <v>1648.0482951071174</v>
          </cell>
        </row>
        <row r="120">
          <cell r="A120">
            <v>39233</v>
          </cell>
          <cell r="B120">
            <v>1.2999999999999999E-3</v>
          </cell>
          <cell r="C120">
            <v>4.7709269357247841E-2</v>
          </cell>
          <cell r="D120">
            <v>3.2549228600146973E-2</v>
          </cell>
          <cell r="E120">
            <v>39233</v>
          </cell>
          <cell r="F120">
            <v>11792.640184411812</v>
          </cell>
          <cell r="G120">
            <v>2126.0173114996105</v>
          </cell>
          <cell r="H120">
            <v>1701.6909958086414</v>
          </cell>
        </row>
        <row r="121">
          <cell r="A121">
            <v>39263</v>
          </cell>
          <cell r="B121">
            <v>-2.5399999999999999E-2</v>
          </cell>
          <cell r="C121">
            <v>-1.0685946568133042E-2</v>
          </cell>
          <cell r="D121">
            <v>-1.7816309730697366E-2</v>
          </cell>
          <cell r="E121">
            <v>39263</v>
          </cell>
          <cell r="F121">
            <v>11493.107123727752</v>
          </cell>
          <cell r="G121">
            <v>2103.2988041059998</v>
          </cell>
          <cell r="H121">
            <v>1671.3731419613759</v>
          </cell>
        </row>
        <row r="122">
          <cell r="A122">
            <v>39294</v>
          </cell>
          <cell r="B122">
            <v>3.5400000000000001E-2</v>
          </cell>
          <cell r="C122">
            <v>-2.7282068835090545E-3</v>
          </cell>
          <cell r="D122">
            <v>-3.1981907074200899E-2</v>
          </cell>
          <cell r="E122">
            <v>39294</v>
          </cell>
          <cell r="F122">
            <v>11899.963115907716</v>
          </cell>
          <cell r="G122">
            <v>2097.5605698305612</v>
          </cell>
          <cell r="H122">
            <v>1617.919441448852</v>
          </cell>
        </row>
        <row r="123">
          <cell r="A123">
            <v>39325</v>
          </cell>
          <cell r="B123">
            <v>-0.12239999999999999</v>
          </cell>
          <cell r="C123">
            <v>-1.5008692278905666E-2</v>
          </cell>
          <cell r="D123">
            <v>1.2863592323073991E-2</v>
          </cell>
          <cell r="E123">
            <v>39325</v>
          </cell>
          <cell r="F123">
            <v>10443.407630520613</v>
          </cell>
          <cell r="G123">
            <v>2066.0789287016082</v>
          </cell>
          <cell r="H123">
            <v>1638.7316975552255</v>
          </cell>
        </row>
        <row r="124">
          <cell r="A124">
            <v>39355</v>
          </cell>
          <cell r="B124">
            <v>0.1295</v>
          </cell>
          <cell r="C124">
            <v>3.2093308580664726E-2</v>
          </cell>
          <cell r="D124">
            <v>3.579400131615551E-2</v>
          </cell>
          <cell r="E124">
            <v>39355</v>
          </cell>
          <cell r="F124">
            <v>11795.828918673031</v>
          </cell>
          <cell r="G124">
            <v>2132.386237312438</v>
          </cell>
          <cell r="H124">
            <v>1697.3884620943431</v>
          </cell>
        </row>
        <row r="125">
          <cell r="A125">
            <v>39386</v>
          </cell>
          <cell r="B125">
            <v>7.3200000000000001E-2</v>
          </cell>
          <cell r="C125">
            <v>3.7315703576664694E-2</v>
          </cell>
          <cell r="D125">
            <v>1.4822335025380884E-2</v>
          </cell>
          <cell r="E125">
            <v>39386</v>
          </cell>
          <cell r="F125">
            <v>12659.283595519895</v>
          </cell>
          <cell r="G125">
            <v>2211.9577300549481</v>
          </cell>
          <cell r="H125">
            <v>1722.5477225477216</v>
          </cell>
        </row>
        <row r="126">
          <cell r="A126">
            <v>39416</v>
          </cell>
          <cell r="B126">
            <v>-9.2700000000000005E-2</v>
          </cell>
          <cell r="C126">
            <v>-6.3991794871794849E-2</v>
          </cell>
          <cell r="D126">
            <v>-4.4043423821141348E-2</v>
          </cell>
          <cell r="E126">
            <v>39416</v>
          </cell>
          <cell r="F126">
            <v>11485.768006215201</v>
          </cell>
          <cell r="G126">
            <v>2070.4105847281908</v>
          </cell>
          <cell r="H126">
            <v>1646.6808231514106</v>
          </cell>
        </row>
        <row r="127">
          <cell r="A127">
            <v>39447</v>
          </cell>
          <cell r="B127">
            <v>4.2999999999999997E-2</v>
          </cell>
          <cell r="C127">
            <v>1.0514919877975926E-2</v>
          </cell>
          <cell r="D127">
            <v>-8.628488866683881E-3</v>
          </cell>
          <cell r="E127">
            <v>39447</v>
          </cell>
          <cell r="F127">
            <v>11979.656030482454</v>
          </cell>
          <cell r="G127">
            <v>2092.1807861411212</v>
          </cell>
          <cell r="H127">
            <v>1632.4724560018667</v>
          </cell>
        </row>
        <row r="128">
          <cell r="A128">
            <v>39478</v>
          </cell>
          <cell r="B128">
            <v>-4.2799999999999998E-2</v>
          </cell>
          <cell r="C128">
            <v>-4.9010125019337658E-2</v>
          </cell>
          <cell r="D128">
            <v>-6.1163474897164116E-2</v>
          </cell>
          <cell r="E128">
            <v>39478</v>
          </cell>
          <cell r="F128">
            <v>11466.926752377805</v>
          </cell>
          <cell r="G128">
            <v>1989.6427442492886</v>
          </cell>
          <cell r="H128">
            <v>1532.6247679188846</v>
          </cell>
        </row>
        <row r="129">
          <cell r="A129">
            <v>39507</v>
          </cell>
          <cell r="B129">
            <v>0.1255</v>
          </cell>
          <cell r="C129">
            <v>3.2503743795182061E-2</v>
          </cell>
          <cell r="D129">
            <v>-3.4761162090602316E-2</v>
          </cell>
          <cell r="E129">
            <v>39507</v>
          </cell>
          <cell r="F129">
            <v>12906.026059801219</v>
          </cell>
          <cell r="G129">
            <v>2054.3135822523104</v>
          </cell>
          <cell r="H129">
            <v>1479.3489499371844</v>
          </cell>
        </row>
        <row r="130">
          <cell r="A130">
            <v>39538</v>
          </cell>
          <cell r="B130">
            <v>-4.2700000000000002E-2</v>
          </cell>
          <cell r="C130">
            <v>-1.7121792516799017E-2</v>
          </cell>
          <cell r="D130">
            <v>-5.9595830546433914E-3</v>
          </cell>
          <cell r="E130">
            <v>39538</v>
          </cell>
          <cell r="F130">
            <v>12354.938747047707</v>
          </cell>
          <cell r="G130">
            <v>2019.1400513325443</v>
          </cell>
          <cell r="H130">
            <v>1470.5326470032344</v>
          </cell>
        </row>
        <row r="131">
          <cell r="A131">
            <v>39568</v>
          </cell>
          <cell r="B131">
            <v>-1.9699999999999999E-2</v>
          </cell>
          <cell r="C131">
            <v>4.3962867777317616E-2</v>
          </cell>
          <cell r="D131">
            <v>4.7546684811370588E-2</v>
          </cell>
          <cell r="E131">
            <v>39568</v>
          </cell>
          <cell r="F131">
            <v>12111.546453730867</v>
          </cell>
          <cell r="G131">
            <v>2107.9072384331635</v>
          </cell>
          <cell r="H131">
            <v>1540.4515992751276</v>
          </cell>
        </row>
        <row r="132">
          <cell r="A132">
            <v>39599</v>
          </cell>
          <cell r="B132">
            <v>0.1227</v>
          </cell>
          <cell r="C132">
            <v>5.5800227307950534E-2</v>
          </cell>
          <cell r="D132">
            <v>1.0674153248796614E-2</v>
          </cell>
          <cell r="E132">
            <v>39599</v>
          </cell>
          <cell r="F132">
            <v>13597.633203603646</v>
          </cell>
          <cell r="G132">
            <v>2225.5289414818085</v>
          </cell>
          <cell r="H132">
            <v>1556.8946157181442</v>
          </cell>
        </row>
        <row r="133">
          <cell r="A133">
            <v>39629</v>
          </cell>
          <cell r="B133">
            <v>-8.0000000000000002E-3</v>
          </cell>
          <cell r="C133">
            <v>-1.6833472309719544E-2</v>
          </cell>
          <cell r="D133">
            <v>-8.5962381639269392E-2</v>
          </cell>
          <cell r="E133">
            <v>39629</v>
          </cell>
          <cell r="F133">
            <v>13488.852137974816</v>
          </cell>
          <cell r="G133">
            <v>2188.065561670895</v>
          </cell>
          <cell r="H133">
            <v>1423.0602465896575</v>
          </cell>
        </row>
        <row r="134">
          <cell r="A134">
            <v>39660</v>
          </cell>
          <cell r="B134">
            <v>-0.1067</v>
          </cell>
          <cell r="C134">
            <v>-6.0421523975550007E-2</v>
          </cell>
          <cell r="D134">
            <v>-9.8593749999998925E-3</v>
          </cell>
          <cell r="E134">
            <v>39660</v>
          </cell>
          <cell r="F134">
            <v>12049.591614852903</v>
          </cell>
          <cell r="G134">
            <v>2055.8593058763217</v>
          </cell>
          <cell r="H134">
            <v>1409.0297619709377</v>
          </cell>
        </row>
        <row r="135">
          <cell r="A135">
            <v>39691</v>
          </cell>
          <cell r="B135">
            <v>-0.12670000000000001</v>
          </cell>
          <cell r="C135">
            <v>1.312007509797386E-2</v>
          </cell>
          <cell r="D135">
            <v>1.2190503242910378E-2</v>
          </cell>
          <cell r="E135">
            <v>39691</v>
          </cell>
          <cell r="F135">
            <v>10522.908357251041</v>
          </cell>
          <cell r="G135">
            <v>2082.8323343602874</v>
          </cell>
          <cell r="H135">
            <v>1426.2065438536017</v>
          </cell>
        </row>
        <row r="136">
          <cell r="A136">
            <v>39721</v>
          </cell>
          <cell r="B136">
            <v>-0.19359999999999999</v>
          </cell>
          <cell r="C136">
            <v>-0.14656258509576114</v>
          </cell>
          <cell r="D136">
            <v>-9.0791453271283018E-2</v>
          </cell>
          <cell r="E136">
            <v>39721</v>
          </cell>
          <cell r="F136">
            <v>8485.6732992872385</v>
          </cell>
          <cell r="G136">
            <v>1777.5670431154049</v>
          </cell>
          <cell r="H136">
            <v>1296.7191790721195</v>
          </cell>
        </row>
      </sheetData>
      <sheetData sheetId="9">
        <row r="2">
          <cell r="B2" t="str">
            <v>Sprott Gold/Precious</v>
          </cell>
          <cell r="C2" t="str">
            <v>S&amp;P/TSX Gold</v>
          </cell>
          <cell r="D2" t="str">
            <v>S&amp;P 500</v>
          </cell>
          <cell r="F2" t="str">
            <v>Sprott Gold/Precious</v>
          </cell>
          <cell r="G2" t="str">
            <v>S&amp;P/TSX Gold</v>
          </cell>
          <cell r="H2" t="str">
            <v>S&amp;P 500</v>
          </cell>
        </row>
        <row r="3">
          <cell r="A3">
            <v>37195</v>
          </cell>
          <cell r="E3">
            <v>37195</v>
          </cell>
          <cell r="F3">
            <v>1000</v>
          </cell>
          <cell r="G3">
            <v>1000</v>
          </cell>
          <cell r="H3">
            <v>1000</v>
          </cell>
        </row>
        <row r="4">
          <cell r="A4">
            <v>37225</v>
          </cell>
          <cell r="B4">
            <v>-4.0000000000000001E-3</v>
          </cell>
          <cell r="C4">
            <v>-4.2350600440559827E-2</v>
          </cell>
          <cell r="D4">
            <v>7.5175979920360847E-2</v>
          </cell>
          <cell r="E4">
            <v>37225</v>
          </cell>
          <cell r="F4">
            <v>996</v>
          </cell>
          <cell r="G4">
            <v>957.64939955944021</v>
          </cell>
          <cell r="H4">
            <v>1075.1759799203608</v>
          </cell>
        </row>
        <row r="5">
          <cell r="A5">
            <v>37256</v>
          </cell>
          <cell r="B5">
            <v>4.1500000000000002E-2</v>
          </cell>
          <cell r="C5">
            <v>4.40750908955998E-2</v>
          </cell>
          <cell r="D5">
            <v>7.5738294791345417E-3</v>
          </cell>
          <cell r="E5">
            <v>37256</v>
          </cell>
          <cell r="F5">
            <v>1037.3340000000001</v>
          </cell>
          <cell r="G5">
            <v>999.85788389113907</v>
          </cell>
          <cell r="H5">
            <v>1083.3191794523389</v>
          </cell>
        </row>
        <row r="6">
          <cell r="A6">
            <v>37287</v>
          </cell>
          <cell r="B6">
            <v>0.15970000000000001</v>
          </cell>
          <cell r="C6">
            <v>0.13886717361950107</v>
          </cell>
          <cell r="D6">
            <v>-1.5573827607832103E-2</v>
          </cell>
          <cell r="E6">
            <v>37287</v>
          </cell>
          <cell r="F6">
            <v>1202.9962398</v>
          </cell>
          <cell r="G6">
            <v>1138.7053222482768</v>
          </cell>
          <cell r="H6">
            <v>1066.44775330729</v>
          </cell>
        </row>
        <row r="7">
          <cell r="A7">
            <v>37315</v>
          </cell>
          <cell r="B7">
            <v>0.17480000000000001</v>
          </cell>
          <cell r="C7">
            <v>5.553822152886112E-2</v>
          </cell>
          <cell r="D7">
            <v>-2.0766236064413413E-2</v>
          </cell>
          <cell r="E7">
            <v>37315</v>
          </cell>
          <cell r="F7">
            <v>1413.27998251704</v>
          </cell>
          <cell r="G7">
            <v>1201.9469906913948</v>
          </cell>
          <cell r="H7">
            <v>1044.3016475117474</v>
          </cell>
        </row>
        <row r="8">
          <cell r="A8">
            <v>37346</v>
          </cell>
          <cell r="B8">
            <v>0.1321</v>
          </cell>
          <cell r="C8">
            <v>4.9778303281111436E-2</v>
          </cell>
          <cell r="D8">
            <v>3.6738861330225081E-2</v>
          </cell>
          <cell r="E8">
            <v>37346</v>
          </cell>
          <cell r="F8">
            <v>1599.9742682075409</v>
          </cell>
          <cell r="G8">
            <v>1261.7778725218502</v>
          </cell>
          <cell r="H8">
            <v>1082.6681009266072</v>
          </cell>
        </row>
        <row r="9">
          <cell r="A9">
            <v>37376</v>
          </cell>
          <cell r="B9">
            <v>0.13370000000000001</v>
          </cell>
          <cell r="C9">
            <v>4.6742129864278947E-2</v>
          </cell>
          <cell r="D9">
            <v>-6.1417652236815723E-2</v>
          </cell>
          <cell r="E9">
            <v>37376</v>
          </cell>
          <cell r="F9">
            <v>1813.8908278668891</v>
          </cell>
          <cell r="G9">
            <v>1320.7560576991402</v>
          </cell>
          <cell r="H9">
            <v>1016.173168016003</v>
          </cell>
        </row>
        <row r="10">
          <cell r="A10">
            <v>37407</v>
          </cell>
          <cell r="B10">
            <v>0.29010000000000002</v>
          </cell>
          <cell r="C10">
            <v>0.19411416581481666</v>
          </cell>
          <cell r="D10">
            <v>-9.0814545184414452E-3</v>
          </cell>
          <cell r="E10">
            <v>37407</v>
          </cell>
          <cell r="F10">
            <v>2340.1005570310735</v>
          </cell>
          <cell r="G10">
            <v>1577.1335180842748</v>
          </cell>
          <cell r="H10">
            <v>1006.9448376078052</v>
          </cell>
        </row>
        <row r="11">
          <cell r="A11">
            <v>37437</v>
          </cell>
          <cell r="B11">
            <v>-0.16270000000000001</v>
          </cell>
          <cell r="C11">
            <v>-0.15057445370578959</v>
          </cell>
          <cell r="D11">
            <v>-7.2455347939351933E-2</v>
          </cell>
          <cell r="E11">
            <v>37437</v>
          </cell>
          <cell r="F11">
            <v>1959.3661964021178</v>
          </cell>
          <cell r="G11">
            <v>1339.657500177645</v>
          </cell>
          <cell r="H11">
            <v>933.98629904319739</v>
          </cell>
        </row>
        <row r="12">
          <cell r="A12">
            <v>37468</v>
          </cell>
          <cell r="B12">
            <v>-0.13089999999999999</v>
          </cell>
          <cell r="C12">
            <v>-0.15806502943828571</v>
          </cell>
          <cell r="D12">
            <v>-7.9004263401426522E-2</v>
          </cell>
          <cell r="E12">
            <v>37468</v>
          </cell>
          <cell r="F12">
            <v>1702.8851612930805</v>
          </cell>
          <cell r="G12">
            <v>1127.9044979748453</v>
          </cell>
          <cell r="H12">
            <v>860.19739946026516</v>
          </cell>
        </row>
        <row r="13">
          <cell r="A13">
            <v>37499</v>
          </cell>
          <cell r="B13">
            <v>0.14050000000000001</v>
          </cell>
          <cell r="C13">
            <v>0.16373716373716385</v>
          </cell>
          <cell r="D13">
            <v>4.8814198898663452E-3</v>
          </cell>
          <cell r="E13">
            <v>37499</v>
          </cell>
          <cell r="F13">
            <v>1942.1405264547584</v>
          </cell>
          <cell r="G13">
            <v>1312.5843814396362</v>
          </cell>
          <cell r="H13">
            <v>864.39638415520176</v>
          </cell>
        </row>
        <row r="14">
          <cell r="A14">
            <v>37529</v>
          </cell>
          <cell r="B14">
            <v>-5.4999999999999997E-3</v>
          </cell>
          <cell r="C14">
            <v>7.3083585967950171E-3</v>
          </cell>
          <cell r="D14">
            <v>-0.11002434311788412</v>
          </cell>
          <cell r="E14">
            <v>37529</v>
          </cell>
          <cell r="F14">
            <v>1931.4587535592573</v>
          </cell>
          <cell r="G14">
            <v>1322.1772187877496</v>
          </cell>
          <cell r="H14">
            <v>769.29173979505151</v>
          </cell>
        </row>
        <row r="15">
          <cell r="A15">
            <v>37560</v>
          </cell>
          <cell r="B15">
            <v>-9.4399999999999998E-2</v>
          </cell>
          <cell r="C15">
            <v>-0.11877250497124736</v>
          </cell>
          <cell r="D15">
            <v>8.644882739672255E-2</v>
          </cell>
          <cell r="E15">
            <v>37560</v>
          </cell>
          <cell r="F15">
            <v>1749.1290472232633</v>
          </cell>
          <cell r="G15">
            <v>1165.1389184964116</v>
          </cell>
          <cell r="H15">
            <v>835.7961086263183</v>
          </cell>
        </row>
        <row r="16">
          <cell r="A16">
            <v>37590</v>
          </cell>
          <cell r="B16">
            <v>-1.5E-3</v>
          </cell>
          <cell r="C16">
            <v>-6.0986765871806625E-4</v>
          </cell>
          <cell r="D16">
            <v>5.7069635115606809E-2</v>
          </cell>
          <cell r="E16">
            <v>37590</v>
          </cell>
          <cell r="F16">
            <v>1746.5053536524285</v>
          </cell>
          <cell r="G16">
            <v>1164.4283379521069</v>
          </cell>
          <cell r="H16">
            <v>883.49468757666637</v>
          </cell>
        </row>
        <row r="17">
          <cell r="A17">
            <v>37621</v>
          </cell>
          <cell r="B17">
            <v>0.28439999999999999</v>
          </cell>
          <cell r="C17">
            <v>0.22395801550009153</v>
          </cell>
          <cell r="D17">
            <v>-6.0332582157618608E-2</v>
          </cell>
          <cell r="E17">
            <v>37621</v>
          </cell>
          <cell r="F17">
            <v>2243.2114762311794</v>
          </cell>
          <cell r="G17">
            <v>1425.2113977119307</v>
          </cell>
          <cell r="H17">
            <v>830.19117175262761</v>
          </cell>
        </row>
        <row r="18">
          <cell r="A18">
            <v>37652</v>
          </cell>
          <cell r="B18">
            <v>2.5000000000000001E-3</v>
          </cell>
          <cell r="C18">
            <v>-2.6275115919628944E-2</v>
          </cell>
          <cell r="D18">
            <v>-2.7414698461048825E-2</v>
          </cell>
          <cell r="E18">
            <v>37652</v>
          </cell>
          <cell r="F18">
            <v>2248.819504921757</v>
          </cell>
          <cell r="G18">
            <v>1387.7638030270732</v>
          </cell>
          <cell r="H18">
            <v>807.43173111400449</v>
          </cell>
        </row>
        <row r="19">
          <cell r="A19">
            <v>37680</v>
          </cell>
          <cell r="B19">
            <v>-4.8300000000000003E-2</v>
          </cell>
          <cell r="C19">
            <v>-0.10430107526881727</v>
          </cell>
          <cell r="D19">
            <v>-1.7003622764987791E-2</v>
          </cell>
          <cell r="E19">
            <v>37680</v>
          </cell>
          <cell r="F19">
            <v>2140.201522834036</v>
          </cell>
          <cell r="G19">
            <v>1243.0185461522065</v>
          </cell>
          <cell r="H19">
            <v>793.70246654966093</v>
          </cell>
        </row>
        <row r="20">
          <cell r="A20">
            <v>37711</v>
          </cell>
          <cell r="B20">
            <v>-9.1899999999999996E-2</v>
          </cell>
          <cell r="C20">
            <v>-7.9117361230206407E-2</v>
          </cell>
          <cell r="D20">
            <v>8.3576056589194092E-3</v>
          </cell>
          <cell r="E20">
            <v>37711</v>
          </cell>
          <cell r="F20">
            <v>1943.5170028855882</v>
          </cell>
          <cell r="G20">
            <v>1144.6741988204362</v>
          </cell>
          <cell r="H20">
            <v>800.33591877559468</v>
          </cell>
        </row>
        <row r="21">
          <cell r="A21">
            <v>37741</v>
          </cell>
          <cell r="B21">
            <v>-2.5899999999999999E-2</v>
          </cell>
          <cell r="C21">
            <v>-3.550810106151836E-2</v>
          </cell>
          <cell r="D21">
            <v>8.1044117993822162E-2</v>
          </cell>
          <cell r="E21">
            <v>37741</v>
          </cell>
          <cell r="F21">
            <v>1893.1799125108514</v>
          </cell>
          <cell r="G21">
            <v>1104.0289916862075</v>
          </cell>
          <cell r="H21">
            <v>865.19843741153807</v>
          </cell>
        </row>
        <row r="22">
          <cell r="A22">
            <v>37772</v>
          </cell>
          <cell r="B22">
            <v>1.2800000000000001E-2</v>
          </cell>
          <cell r="C22">
            <v>6.223852738623914E-2</v>
          </cell>
          <cell r="D22">
            <v>5.0898660733760925E-2</v>
          </cell>
          <cell r="E22">
            <v>37772</v>
          </cell>
          <cell r="F22">
            <v>1917.4126153909901</v>
          </cell>
          <cell r="G22">
            <v>1172.7421303204715</v>
          </cell>
          <cell r="H22">
            <v>909.23587914472807</v>
          </cell>
        </row>
        <row r="23">
          <cell r="A23">
            <v>37802</v>
          </cell>
          <cell r="B23">
            <v>3.0200000000000001E-2</v>
          </cell>
          <cell r="C23">
            <v>1.8783325254483785E-2</v>
          </cell>
          <cell r="D23">
            <v>1.1322242862628284E-2</v>
          </cell>
          <cell r="E23">
            <v>37802</v>
          </cell>
          <cell r="F23">
            <v>1975.3184763757981</v>
          </cell>
          <cell r="G23">
            <v>1194.770127193917</v>
          </cell>
          <cell r="H23">
            <v>919.53046858782</v>
          </cell>
        </row>
        <row r="24">
          <cell r="A24">
            <v>37833</v>
          </cell>
          <cell r="B24">
            <v>0.1366</v>
          </cell>
          <cell r="C24">
            <v>5.9057927917211872E-2</v>
          </cell>
          <cell r="D24">
            <v>1.6223704463827593E-2</v>
          </cell>
          <cell r="E24">
            <v>37833</v>
          </cell>
          <cell r="F24">
            <v>2245.1469802487322</v>
          </cell>
          <cell r="G24">
            <v>1265.3307752433734</v>
          </cell>
          <cell r="H24">
            <v>934.44865915567368</v>
          </cell>
        </row>
        <row r="25">
          <cell r="A25">
            <v>37864</v>
          </cell>
          <cell r="B25">
            <v>0.27029999999999998</v>
          </cell>
          <cell r="C25">
            <v>0.13713708092323262</v>
          </cell>
          <cell r="D25">
            <v>1.7873191222950391E-2</v>
          </cell>
          <cell r="E25">
            <v>37864</v>
          </cell>
          <cell r="F25">
            <v>2852.0102090099645</v>
          </cell>
          <cell r="G25">
            <v>1438.8545441625806</v>
          </cell>
          <cell r="H25">
            <v>951.1502387287926</v>
          </cell>
        </row>
        <row r="26">
          <cell r="A26">
            <v>37894</v>
          </cell>
          <cell r="B26">
            <v>4.6699999999999998E-2</v>
          </cell>
          <cell r="C26">
            <v>-4.4249098720924529E-2</v>
          </cell>
          <cell r="D26">
            <v>-1.1944325949147294E-2</v>
          </cell>
          <cell r="E26">
            <v>37894</v>
          </cell>
          <cell r="F26">
            <v>2985.1990857707297</v>
          </cell>
          <cell r="G26">
            <v>1375.1865273928797</v>
          </cell>
          <cell r="H26">
            <v>939.7893902508066</v>
          </cell>
        </row>
        <row r="27">
          <cell r="A27">
            <v>37925</v>
          </cell>
          <cell r="B27">
            <v>0.1918</v>
          </cell>
          <cell r="C27">
            <v>7.5285485454451573E-2</v>
          </cell>
          <cell r="D27">
            <v>5.4961494824141255E-2</v>
          </cell>
          <cell r="E27">
            <v>37925</v>
          </cell>
          <cell r="F27">
            <v>3557.7602704215556</v>
          </cell>
          <cell r="G27">
            <v>1478.718112698074</v>
          </cell>
          <cell r="H27">
            <v>991.44161995885918</v>
          </cell>
        </row>
        <row r="28">
          <cell r="A28">
            <v>37955</v>
          </cell>
          <cell r="B28">
            <v>0.1142</v>
          </cell>
          <cell r="C28">
            <v>0.13964440172993764</v>
          </cell>
          <cell r="D28">
            <v>7.1285131006653124E-3</v>
          </cell>
          <cell r="E28">
            <v>37955</v>
          </cell>
          <cell r="F28">
            <v>3964.0564933036976</v>
          </cell>
          <cell r="G28">
            <v>1685.2128188730192</v>
          </cell>
          <cell r="H28">
            <v>998.50912453528076</v>
          </cell>
        </row>
        <row r="29">
          <cell r="A29">
            <v>37986</v>
          </cell>
          <cell r="B29">
            <v>-2.4299999999999999E-2</v>
          </cell>
          <cell r="C29">
            <v>-3.9214032720526149E-2</v>
          </cell>
          <cell r="D29">
            <v>5.0765450765450693E-2</v>
          </cell>
          <cell r="E29">
            <v>37986</v>
          </cell>
          <cell r="F29">
            <v>3867.7299205164177</v>
          </cell>
          <cell r="G29">
            <v>1619.1288282526825</v>
          </cell>
          <cell r="H29">
            <v>1049.1988903357299</v>
          </cell>
        </row>
        <row r="30">
          <cell r="A30">
            <v>38017</v>
          </cell>
          <cell r="B30">
            <v>-8.2600000000000007E-2</v>
          </cell>
          <cell r="C30">
            <v>-0.10831212147810065</v>
          </cell>
          <cell r="D30">
            <v>1.7276422764227695E-2</v>
          </cell>
          <cell r="E30">
            <v>38017</v>
          </cell>
          <cell r="F30">
            <v>3548.2554290817616</v>
          </cell>
          <cell r="G30">
            <v>1443.7575499182833</v>
          </cell>
          <cell r="H30">
            <v>1067.3252939289284</v>
          </cell>
        </row>
        <row r="31">
          <cell r="A31">
            <v>38046</v>
          </cell>
          <cell r="B31">
            <v>4.1300000000000003E-2</v>
          </cell>
          <cell r="C31">
            <v>3.9866128555960278E-2</v>
          </cell>
          <cell r="D31">
            <v>1.2209029908144986E-2</v>
          </cell>
          <cell r="E31">
            <v>38046</v>
          </cell>
          <cell r="F31">
            <v>3694.798378302839</v>
          </cell>
          <cell r="G31">
            <v>1501.3145740069638</v>
          </cell>
          <cell r="H31">
            <v>1080.3563003642264</v>
          </cell>
        </row>
        <row r="32">
          <cell r="A32">
            <v>38077</v>
          </cell>
          <cell r="B32">
            <v>5.6099999999999997E-2</v>
          </cell>
          <cell r="C32">
            <v>8.798750473305561E-2</v>
          </cell>
          <cell r="D32">
            <v>-1.6358935839432598E-2</v>
          </cell>
          <cell r="E32">
            <v>38077</v>
          </cell>
          <cell r="F32">
            <v>3902.0765673256283</v>
          </cell>
          <cell r="G32">
            <v>1633.411497193207</v>
          </cell>
          <cell r="H32">
            <v>1062.6828209628413</v>
          </cell>
        </row>
        <row r="33">
          <cell r="A33">
            <v>38107</v>
          </cell>
          <cell r="B33">
            <v>-0.18329999999999999</v>
          </cell>
          <cell r="C33">
            <v>-0.18771479531909341</v>
          </cell>
          <cell r="D33">
            <v>-1.6790829419024988E-2</v>
          </cell>
          <cell r="E33">
            <v>38107</v>
          </cell>
          <cell r="F33">
            <v>3186.8259325348404</v>
          </cell>
          <cell r="G33">
            <v>1326.7959923257301</v>
          </cell>
          <cell r="H33">
            <v>1044.839494989526</v>
          </cell>
        </row>
        <row r="34">
          <cell r="A34">
            <v>38138</v>
          </cell>
          <cell r="B34">
            <v>6.0000000000000001E-3</v>
          </cell>
          <cell r="C34">
            <v>0.11209297343616109</v>
          </cell>
          <cell r="D34">
            <v>1.2083446220536587E-2</v>
          </cell>
          <cell r="E34">
            <v>38138</v>
          </cell>
          <cell r="F34">
            <v>3205.9468881300495</v>
          </cell>
          <cell r="G34">
            <v>1475.5205002487032</v>
          </cell>
          <cell r="H34">
            <v>1057.4647568363246</v>
          </cell>
        </row>
        <row r="35">
          <cell r="A35">
            <v>38168</v>
          </cell>
          <cell r="B35">
            <v>-6.2399999999999997E-2</v>
          </cell>
          <cell r="C35">
            <v>-4.1897423549241641E-2</v>
          </cell>
          <cell r="D35">
            <v>1.7989078059749364E-2</v>
          </cell>
          <cell r="E35">
            <v>38168</v>
          </cell>
          <cell r="F35">
            <v>3005.8958023107343</v>
          </cell>
          <cell r="G35">
            <v>1413.6999928941943</v>
          </cell>
          <cell r="H35">
            <v>1076.4875728924872</v>
          </cell>
        </row>
        <row r="36">
          <cell r="A36">
            <v>38199</v>
          </cell>
          <cell r="B36">
            <v>-5.7500000000000002E-2</v>
          </cell>
          <cell r="C36">
            <v>-5.1319426991706329E-2</v>
          </cell>
          <cell r="D36">
            <v>-3.4290522772693732E-2</v>
          </cell>
          <cell r="E36">
            <v>38199</v>
          </cell>
          <cell r="F36">
            <v>2833.0567936778671</v>
          </cell>
          <cell r="G36">
            <v>1341.1497193206849</v>
          </cell>
          <cell r="H36">
            <v>1039.5742512596955</v>
          </cell>
        </row>
        <row r="37">
          <cell r="A37">
            <v>38230</v>
          </cell>
          <cell r="B37">
            <v>2.41E-2</v>
          </cell>
          <cell r="C37">
            <v>7.5182791141252592E-2</v>
          </cell>
          <cell r="D37">
            <v>2.2873325345822426E-3</v>
          </cell>
          <cell r="E37">
            <v>38230</v>
          </cell>
          <cell r="F37">
            <v>2901.3334624055037</v>
          </cell>
          <cell r="G37">
            <v>1441.9810985575214</v>
          </cell>
          <cell r="H37">
            <v>1041.9521032667158</v>
          </cell>
        </row>
        <row r="38">
          <cell r="A38">
            <v>38260</v>
          </cell>
          <cell r="B38">
            <v>0.10290000000000001</v>
          </cell>
          <cell r="C38">
            <v>6.0168531020548865E-2</v>
          </cell>
          <cell r="D38">
            <v>9.3639063971600045E-3</v>
          </cell>
          <cell r="E38">
            <v>38260</v>
          </cell>
          <cell r="F38">
            <v>3199.8806756870299</v>
          </cell>
          <cell r="G38">
            <v>1528.7429830171247</v>
          </cell>
          <cell r="H38">
            <v>1051.7088452320293</v>
          </cell>
        </row>
        <row r="39">
          <cell r="A39">
            <v>38291</v>
          </cell>
          <cell r="B39">
            <v>8.0999999999999996E-3</v>
          </cell>
          <cell r="C39">
            <v>1.180626568745935E-2</v>
          </cell>
          <cell r="D39">
            <v>1.4014247519245071E-2</v>
          </cell>
          <cell r="E39">
            <v>38291</v>
          </cell>
          <cell r="F39">
            <v>3225.7997091600951</v>
          </cell>
          <cell r="G39">
            <v>1546.7917288424642</v>
          </cell>
          <cell r="H39">
            <v>1066.4477533072902</v>
          </cell>
        </row>
        <row r="40">
          <cell r="A40">
            <v>38321</v>
          </cell>
          <cell r="B40">
            <v>4.1200000000000001E-2</v>
          </cell>
          <cell r="C40">
            <v>2.1958838662256452E-2</v>
          </cell>
          <cell r="D40">
            <v>3.8594938948858459E-2</v>
          </cell>
          <cell r="E40">
            <v>38321</v>
          </cell>
          <cell r="F40">
            <v>3358.7026571774909</v>
          </cell>
          <cell r="G40">
            <v>1580.7574788602285</v>
          </cell>
          <cell r="H40">
            <v>1107.6072392383323</v>
          </cell>
        </row>
        <row r="41">
          <cell r="A41">
            <v>38352</v>
          </cell>
          <cell r="B41">
            <v>-6.4500000000000002E-2</v>
          </cell>
          <cell r="C41">
            <v>-6.787737121280224E-2</v>
          </cell>
          <cell r="D41">
            <v>3.2458128162750732E-2</v>
          </cell>
          <cell r="E41">
            <v>38352</v>
          </cell>
          <cell r="F41">
            <v>3142.0663357895428</v>
          </cell>
          <cell r="G41">
            <v>1473.4598166702194</v>
          </cell>
          <cell r="H41">
            <v>1143.5580969635207</v>
          </cell>
        </row>
        <row r="42">
          <cell r="A42">
            <v>38383</v>
          </cell>
          <cell r="B42">
            <v>-6.0699999999999997E-2</v>
          </cell>
          <cell r="C42">
            <v>-4.8418209876543328E-2</v>
          </cell>
          <cell r="D42">
            <v>-2.5290448214403627E-2</v>
          </cell>
          <cell r="E42">
            <v>38383</v>
          </cell>
          <cell r="F42">
            <v>2951.3429092071178</v>
          </cell>
          <cell r="G42">
            <v>1402.1175300220277</v>
          </cell>
          <cell r="H42">
            <v>1114.6370001321029</v>
          </cell>
        </row>
        <row r="43">
          <cell r="A43">
            <v>38411</v>
          </cell>
          <cell r="B43">
            <v>8.1500000000000003E-2</v>
          </cell>
          <cell r="C43">
            <v>5.645651733225221E-2</v>
          </cell>
          <cell r="D43">
            <v>1.8903383646414307E-2</v>
          </cell>
          <cell r="E43">
            <v>38411</v>
          </cell>
          <cell r="F43">
            <v>3191.8773563074978</v>
          </cell>
          <cell r="G43">
            <v>1481.276202657571</v>
          </cell>
          <cell r="H43">
            <v>1135.7074109720884</v>
          </cell>
        </row>
        <row r="44">
          <cell r="A44">
            <v>38442</v>
          </cell>
          <cell r="B44">
            <v>-0.10059999999999999</v>
          </cell>
          <cell r="C44">
            <v>-6.9078000575650056E-2</v>
          </cell>
          <cell r="D44">
            <v>-1.9117647058823573E-2</v>
          </cell>
          <cell r="E44">
            <v>38442</v>
          </cell>
          <cell r="F44">
            <v>2870.7744942629633</v>
          </cell>
          <cell r="G44">
            <v>1378.9526042776947</v>
          </cell>
          <cell r="H44">
            <v>1113.9953575270338</v>
          </cell>
        </row>
        <row r="45">
          <cell r="A45">
            <v>38472</v>
          </cell>
          <cell r="B45">
            <v>-5.74E-2</v>
          </cell>
          <cell r="C45">
            <v>-7.523446356796859E-2</v>
          </cell>
          <cell r="D45">
            <v>-2.010858977291019E-2</v>
          </cell>
          <cell r="E45">
            <v>38472</v>
          </cell>
          <cell r="F45">
            <v>2705.9920382922692</v>
          </cell>
          <cell r="G45">
            <v>1275.2078448092091</v>
          </cell>
          <cell r="H45">
            <v>1091.5944818735961</v>
          </cell>
        </row>
        <row r="46">
          <cell r="A46">
            <v>38503</v>
          </cell>
          <cell r="B46">
            <v>0.03</v>
          </cell>
          <cell r="C46">
            <v>1.047587206062639E-2</v>
          </cell>
          <cell r="D46">
            <v>2.9952024895189666E-2</v>
          </cell>
          <cell r="E46">
            <v>38503</v>
          </cell>
          <cell r="F46">
            <v>2787.1717994410374</v>
          </cell>
          <cell r="G46">
            <v>1288.5667590421374</v>
          </cell>
          <cell r="H46">
            <v>1124.2899469701258</v>
          </cell>
        </row>
        <row r="47">
          <cell r="A47">
            <v>38533</v>
          </cell>
          <cell r="B47">
            <v>2.8500000000000001E-2</v>
          </cell>
          <cell r="C47">
            <v>9.8103010918716205E-2</v>
          </cell>
          <cell r="D47">
            <v>-1.4267729752415192E-4</v>
          </cell>
          <cell r="E47">
            <v>38533</v>
          </cell>
          <cell r="F47">
            <v>2866.6061957251068</v>
          </cell>
          <cell r="G47">
            <v>1414.9790378739428</v>
          </cell>
          <cell r="H47">
            <v>1124.1295363188585</v>
          </cell>
        </row>
        <row r="48">
          <cell r="A48">
            <v>38564</v>
          </cell>
          <cell r="B48">
            <v>1.47E-2</v>
          </cell>
          <cell r="C48">
            <v>-3.3746798573796033E-2</v>
          </cell>
          <cell r="D48">
            <v>3.5968203604375137E-2</v>
          </cell>
          <cell r="E48">
            <v>38564</v>
          </cell>
          <cell r="F48">
            <v>2908.7453068022655</v>
          </cell>
          <cell r="G48">
            <v>1367.2280252966673</v>
          </cell>
          <cell r="H48">
            <v>1164.5624563588669</v>
          </cell>
        </row>
        <row r="49">
          <cell r="A49">
            <v>38595</v>
          </cell>
          <cell r="B49">
            <v>-2.0999999999999999E-3</v>
          </cell>
          <cell r="C49">
            <v>3.5808949638792331E-2</v>
          </cell>
          <cell r="D49">
            <v>-1.1222025960556881E-2</v>
          </cell>
          <cell r="E49">
            <v>38595</v>
          </cell>
          <cell r="F49">
            <v>2902.636941657981</v>
          </cell>
          <cell r="G49">
            <v>1416.1870247992611</v>
          </cell>
          <cell r="H49">
            <v>1151.4937062409178</v>
          </cell>
        </row>
        <row r="50">
          <cell r="A50">
            <v>38625</v>
          </cell>
          <cell r="B50">
            <v>0.1142</v>
          </cell>
          <cell r="C50">
            <v>0.10080280983442025</v>
          </cell>
          <cell r="D50">
            <v>6.9489400408087043E-3</v>
          </cell>
          <cell r="E50">
            <v>38625</v>
          </cell>
          <cell r="F50">
            <v>3234.1180803953225</v>
          </cell>
          <cell r="G50">
            <v>1558.9426561500743</v>
          </cell>
          <cell r="H50">
            <v>1159.4953669629547</v>
          </cell>
        </row>
        <row r="51">
          <cell r="A51">
            <v>38656</v>
          </cell>
          <cell r="B51">
            <v>-5.2400000000000002E-2</v>
          </cell>
          <cell r="C51">
            <v>-2.4887187200875016E-2</v>
          </cell>
          <cell r="D51">
            <v>-1.7740741042146402E-2</v>
          </cell>
          <cell r="E51">
            <v>38656</v>
          </cell>
          <cell r="F51">
            <v>3064.6502929826074</v>
          </cell>
          <cell r="G51">
            <v>1520.144958431038</v>
          </cell>
          <cell r="H51">
            <v>1138.9250599180964</v>
          </cell>
        </row>
        <row r="52">
          <cell r="A52">
            <v>38686</v>
          </cell>
          <cell r="B52">
            <v>5.2400000000000002E-2</v>
          </cell>
          <cell r="C52">
            <v>6.3338475202168842E-2</v>
          </cell>
          <cell r="D52">
            <v>3.518612107604735E-2</v>
          </cell>
          <cell r="E52">
            <v>38686</v>
          </cell>
          <cell r="F52">
            <v>3225.2379683348959</v>
          </cell>
          <cell r="G52">
            <v>1616.4286221843242</v>
          </cell>
          <cell r="H52">
            <v>1178.9994149729191</v>
          </cell>
        </row>
        <row r="53">
          <cell r="A53">
            <v>38717</v>
          </cell>
          <cell r="B53">
            <v>0.1328</v>
          </cell>
          <cell r="C53">
            <v>0.10669069808334797</v>
          </cell>
          <cell r="D53">
            <v>-9.5239619681797283E-4</v>
          </cell>
          <cell r="E53">
            <v>38717</v>
          </cell>
          <cell r="F53">
            <v>3653.5495705297703</v>
          </cell>
          <cell r="G53">
            <v>1788.8865202870741</v>
          </cell>
          <cell r="H53">
            <v>1177.8765404140483</v>
          </cell>
        </row>
        <row r="54">
          <cell r="A54">
            <v>38748</v>
          </cell>
          <cell r="B54">
            <v>0.1981</v>
          </cell>
          <cell r="C54">
            <v>0.15717974180734862</v>
          </cell>
          <cell r="D54">
            <v>2.5466838635253009E-2</v>
          </cell>
          <cell r="E54">
            <v>38748</v>
          </cell>
          <cell r="F54">
            <v>4377.3177404517173</v>
          </cell>
          <cell r="G54">
            <v>2070.0632416684425</v>
          </cell>
          <cell r="H54">
            <v>1207.873332201023</v>
          </cell>
        </row>
        <row r="55">
          <cell r="A55">
            <v>38776</v>
          </cell>
          <cell r="B55">
            <v>-8.9999999999999993E-3</v>
          </cell>
          <cell r="C55">
            <v>-9.1720444871618789E-2</v>
          </cell>
          <cell r="D55">
            <v>4.5309668145754323E-4</v>
          </cell>
          <cell r="E55">
            <v>38776</v>
          </cell>
          <cell r="F55">
            <v>4337.9218807876514</v>
          </cell>
          <cell r="G55">
            <v>1880.1961202302277</v>
          </cell>
          <cell r="H55">
            <v>1208.4206155994643</v>
          </cell>
        </row>
        <row r="56">
          <cell r="A56">
            <v>38807</v>
          </cell>
          <cell r="B56">
            <v>0.17460000000000001</v>
          </cell>
          <cell r="C56">
            <v>0.12925170068027203</v>
          </cell>
          <cell r="D56">
            <v>1.1064607311854768E-2</v>
          </cell>
          <cell r="E56">
            <v>38807</v>
          </cell>
          <cell r="F56">
            <v>5095.3230411731756</v>
          </cell>
          <cell r="G56">
            <v>2123.2146663824337</v>
          </cell>
          <cell r="H56">
            <v>1221.7913151786222</v>
          </cell>
        </row>
        <row r="57">
          <cell r="A57">
            <v>38837</v>
          </cell>
          <cell r="B57">
            <v>8.5300000000000001E-2</v>
          </cell>
          <cell r="C57">
            <v>0.11204819277108413</v>
          </cell>
          <cell r="D57">
            <v>1.2186928013716125E-2</v>
          </cell>
          <cell r="E57">
            <v>38837</v>
          </cell>
          <cell r="F57">
            <v>5529.9540965852475</v>
          </cell>
          <cell r="G57">
            <v>2361.1170326156457</v>
          </cell>
          <cell r="H57">
            <v>1236.6811979844877</v>
          </cell>
        </row>
        <row r="58">
          <cell r="A58">
            <v>38868</v>
          </cell>
          <cell r="B58">
            <v>-0.1211</v>
          </cell>
          <cell r="C58">
            <v>-8.4567232454556329E-2</v>
          </cell>
          <cell r="D58">
            <v>-3.091690129023883E-2</v>
          </cell>
          <cell r="E58">
            <v>38868</v>
          </cell>
          <cell r="F58">
            <v>4860.2766554887739</v>
          </cell>
          <cell r="G58">
            <v>2161.443899666026</v>
          </cell>
          <cell r="H58">
            <v>1198.4468474589069</v>
          </cell>
        </row>
        <row r="59">
          <cell r="A59">
            <v>38898</v>
          </cell>
          <cell r="B59">
            <v>7.7999999999999996E-3</v>
          </cell>
          <cell r="C59">
            <v>-2.5971464264580302E-2</v>
          </cell>
          <cell r="D59">
            <v>8.6608035651192239E-5</v>
          </cell>
          <cell r="E59">
            <v>38898</v>
          </cell>
          <cell r="F59">
            <v>4898.1868134015867</v>
          </cell>
          <cell r="G59">
            <v>2105.3080366659547</v>
          </cell>
          <cell r="H59">
            <v>1198.5506425861977</v>
          </cell>
        </row>
        <row r="60">
          <cell r="A60">
            <v>38929</v>
          </cell>
          <cell r="B60">
            <v>2.52E-2</v>
          </cell>
          <cell r="C60">
            <v>2.5145132982314244E-2</v>
          </cell>
          <cell r="D60">
            <v>5.0858132577547011E-3</v>
          </cell>
          <cell r="E60">
            <v>38929</v>
          </cell>
          <cell r="F60">
            <v>5021.621121099306</v>
          </cell>
          <cell r="G60">
            <v>2158.2462872166552</v>
          </cell>
          <cell r="H60">
            <v>1204.6462473343529</v>
          </cell>
        </row>
        <row r="61">
          <cell r="A61">
            <v>38960</v>
          </cell>
          <cell r="B61">
            <v>7.1800000000000003E-2</v>
          </cell>
          <cell r="C61">
            <v>4.8069008659006318E-2</v>
          </cell>
          <cell r="D61">
            <v>2.1274262528785837E-2</v>
          </cell>
          <cell r="E61">
            <v>38960</v>
          </cell>
          <cell r="F61">
            <v>5382.1735175942367</v>
          </cell>
          <cell r="G61">
            <v>2261.9910466851406</v>
          </cell>
          <cell r="H61">
            <v>1230.2742078544607</v>
          </cell>
        </row>
        <row r="62">
          <cell r="A62">
            <v>38990</v>
          </cell>
          <cell r="B62">
            <v>-7.9200000000000007E-2</v>
          </cell>
          <cell r="C62">
            <v>-0.1123676687714007</v>
          </cell>
          <cell r="D62">
            <v>2.4566274485741779E-2</v>
          </cell>
          <cell r="E62">
            <v>38990</v>
          </cell>
          <cell r="F62">
            <v>4955.9053750007733</v>
          </cell>
          <cell r="G62">
            <v>2007.8163859873507</v>
          </cell>
          <cell r="H62">
            <v>1260.4974617373418</v>
          </cell>
        </row>
        <row r="63">
          <cell r="A63">
            <v>39021</v>
          </cell>
          <cell r="B63">
            <v>7.22E-2</v>
          </cell>
          <cell r="C63">
            <v>6.3207814269535811E-2</v>
          </cell>
          <cell r="D63">
            <v>3.1508028596025195E-2</v>
          </cell>
          <cell r="E63">
            <v>39021</v>
          </cell>
          <cell r="F63">
            <v>5313.7217430758292</v>
          </cell>
          <cell r="G63">
            <v>2134.7260712001698</v>
          </cell>
          <cell r="H63">
            <v>1300.2132518069791</v>
          </cell>
        </row>
        <row r="64">
          <cell r="A64">
            <v>39051</v>
          </cell>
          <cell r="B64">
            <v>0.1101</v>
          </cell>
          <cell r="C64">
            <v>0.14150189734371876</v>
          </cell>
          <cell r="D64">
            <v>1.6466609576614388E-2</v>
          </cell>
          <cell r="E64">
            <v>39051</v>
          </cell>
          <cell r="F64">
            <v>5898.762506988478</v>
          </cell>
          <cell r="G64">
            <v>2436.7938605840964</v>
          </cell>
          <cell r="H64">
            <v>1321.6233557908249</v>
          </cell>
        </row>
        <row r="65">
          <cell r="A65">
            <v>39082</v>
          </cell>
          <cell r="B65">
            <v>-3.27E-2</v>
          </cell>
          <cell r="C65">
            <v>-5.1147464497127704E-2</v>
          </cell>
          <cell r="D65">
            <v>1.2615751483260995E-2</v>
          </cell>
          <cell r="E65">
            <v>39082</v>
          </cell>
          <cell r="F65">
            <v>5705.8729730099549</v>
          </cell>
          <cell r="G65">
            <v>2312.1580331130526</v>
          </cell>
          <cell r="H65">
            <v>1338.2966276019554</v>
          </cell>
        </row>
        <row r="66">
          <cell r="A66">
            <v>39113</v>
          </cell>
          <cell r="B66">
            <v>1.5E-3</v>
          </cell>
          <cell r="C66">
            <v>-8.0826085620332444E-3</v>
          </cell>
          <cell r="D66">
            <v>1.4059084819854739E-2</v>
          </cell>
          <cell r="E66">
            <v>39113</v>
          </cell>
          <cell r="F66">
            <v>5714.4317824694699</v>
          </cell>
          <cell r="G66">
            <v>2293.4697647978392</v>
          </cell>
          <cell r="H66">
            <v>1357.1118534035368</v>
          </cell>
        </row>
        <row r="67">
          <cell r="A67">
            <v>39141</v>
          </cell>
          <cell r="B67">
            <v>3.8100000000000002E-2</v>
          </cell>
          <cell r="C67">
            <v>-5.886726979799084E-4</v>
          </cell>
          <cell r="D67">
            <v>-2.1846145288686225E-2</v>
          </cell>
          <cell r="E67">
            <v>39141</v>
          </cell>
          <cell r="F67">
            <v>5932.1516333815571</v>
          </cell>
          <cell r="G67">
            <v>2292.1196617636601</v>
          </cell>
          <cell r="H67">
            <v>1327.4641906810848</v>
          </cell>
        </row>
        <row r="68">
          <cell r="A68">
            <v>39172</v>
          </cell>
          <cell r="B68">
            <v>-2.64E-2</v>
          </cell>
          <cell r="C68">
            <v>-5.189571255851444E-2</v>
          </cell>
          <cell r="D68">
            <v>9.9799547916576969E-3</v>
          </cell>
          <cell r="E68">
            <v>39172</v>
          </cell>
          <cell r="F68">
            <v>5775.5428302602841</v>
          </cell>
          <cell r="G68">
            <v>2173.1684786470537</v>
          </cell>
          <cell r="H68">
            <v>1340.7122232916265</v>
          </cell>
        </row>
        <row r="69">
          <cell r="A69">
            <v>39202</v>
          </cell>
          <cell r="B69">
            <v>2.01E-2</v>
          </cell>
          <cell r="C69">
            <v>-4.5940555210411071E-2</v>
          </cell>
          <cell r="D69">
            <v>4.3290683107413797E-2</v>
          </cell>
          <cell r="E69">
            <v>39202</v>
          </cell>
          <cell r="F69">
            <v>5891.631241148516</v>
          </cell>
          <cell r="G69">
            <v>2073.3319121722438</v>
          </cell>
          <cell r="H69">
            <v>1398.7525712883805</v>
          </cell>
        </row>
        <row r="70">
          <cell r="A70">
            <v>39233</v>
          </cell>
          <cell r="B70">
            <v>-4.3400000000000001E-2</v>
          </cell>
          <cell r="C70">
            <v>-3.9687435739255594E-2</v>
          </cell>
          <cell r="D70">
            <v>3.2549228600146973E-2</v>
          </cell>
          <cell r="E70">
            <v>39233</v>
          </cell>
          <cell r="F70">
            <v>5635.9344452826708</v>
          </cell>
          <cell r="G70">
            <v>1991.04668514176</v>
          </cell>
          <cell r="H70">
            <v>1444.2808884862893</v>
          </cell>
        </row>
        <row r="71">
          <cell r="A71">
            <v>39263</v>
          </cell>
          <cell r="B71">
            <v>-3.2000000000000001E-2</v>
          </cell>
          <cell r="C71">
            <v>-4.3611705924339605E-2</v>
          </cell>
          <cell r="D71">
            <v>-1.7816309730697366E-2</v>
          </cell>
          <cell r="E71">
            <v>39263</v>
          </cell>
          <cell r="F71">
            <v>5455.5845430336249</v>
          </cell>
          <cell r="G71">
            <v>1904.2137426277263</v>
          </cell>
          <cell r="H71">
            <v>1418.5491328388907</v>
          </cell>
        </row>
        <row r="72">
          <cell r="A72">
            <v>39294</v>
          </cell>
          <cell r="B72">
            <v>7.0000000000000001E-3</v>
          </cell>
          <cell r="C72">
            <v>7.1535189193223214E-2</v>
          </cell>
          <cell r="D72">
            <v>-3.1981907074200899E-2</v>
          </cell>
          <cell r="E72">
            <v>39294</v>
          </cell>
          <cell r="F72">
            <v>5493.7736348348599</v>
          </cell>
          <cell r="G72">
            <v>2040.4320329709365</v>
          </cell>
          <cell r="H72">
            <v>1373.181226292249</v>
          </cell>
        </row>
        <row r="73">
          <cell r="A73">
            <v>39325</v>
          </cell>
          <cell r="B73">
            <v>-0.1757</v>
          </cell>
          <cell r="C73">
            <v>-6.2336757792094688E-2</v>
          </cell>
          <cell r="D73">
            <v>1.2863592323073991E-2</v>
          </cell>
          <cell r="E73">
            <v>39325</v>
          </cell>
          <cell r="F73">
            <v>4528.5176071943752</v>
          </cell>
          <cell r="G73">
            <v>1913.2381155403959</v>
          </cell>
          <cell r="H73">
            <v>1390.8452697729713</v>
          </cell>
        </row>
        <row r="74">
          <cell r="A74">
            <v>39355</v>
          </cell>
          <cell r="B74">
            <v>0.1232</v>
          </cell>
          <cell r="C74">
            <v>0.13251624883936874</v>
          </cell>
          <cell r="D74">
            <v>3.579400131615551E-2</v>
          </cell>
          <cell r="E74">
            <v>39355</v>
          </cell>
          <cell r="F74">
            <v>5086.4309764007221</v>
          </cell>
          <cell r="G74">
            <v>2166.7732537483121</v>
          </cell>
          <cell r="H74">
            <v>1440.6291871897936</v>
          </cell>
        </row>
        <row r="75">
          <cell r="A75">
            <v>39386</v>
          </cell>
          <cell r="B75">
            <v>7.0099999999999996E-2</v>
          </cell>
          <cell r="C75">
            <v>6.3883514249172046E-2</v>
          </cell>
          <cell r="D75">
            <v>1.4822335025380884E-2</v>
          </cell>
          <cell r="E75">
            <v>39386</v>
          </cell>
          <cell r="F75">
            <v>5442.9897878464126</v>
          </cell>
          <cell r="G75">
            <v>2305.1943437788673</v>
          </cell>
          <cell r="H75">
            <v>1461.982675649663</v>
          </cell>
        </row>
        <row r="76">
          <cell r="A76">
            <v>39416</v>
          </cell>
          <cell r="B76">
            <v>-0.1293</v>
          </cell>
          <cell r="C76">
            <v>-4.3186091674116245E-2</v>
          </cell>
          <cell r="D76">
            <v>-4.4043423821141348E-2</v>
          </cell>
          <cell r="E76">
            <v>39416</v>
          </cell>
          <cell r="F76">
            <v>4739.2112082778713</v>
          </cell>
          <cell r="G76">
            <v>2205.6420095217791</v>
          </cell>
          <cell r="H76">
            <v>1397.5919530468586</v>
          </cell>
        </row>
        <row r="77">
          <cell r="A77">
            <v>39447</v>
          </cell>
          <cell r="B77">
            <v>6.4000000000000003E-3</v>
          </cell>
          <cell r="C77">
            <v>-1.1920103092784018E-3</v>
          </cell>
          <cell r="D77">
            <v>-8.628488866683881E-3</v>
          </cell>
          <cell r="E77">
            <v>39447</v>
          </cell>
          <cell r="F77">
            <v>4769.5421600108493</v>
          </cell>
          <cell r="G77">
            <v>2203.0128615078515</v>
          </cell>
          <cell r="H77">
            <v>1385.5328464398269</v>
          </cell>
        </row>
        <row r="78">
          <cell r="A78">
            <v>39478</v>
          </cell>
          <cell r="B78">
            <v>2.1700000000000001E-2</v>
          </cell>
          <cell r="C78">
            <v>0.14817920846369725</v>
          </cell>
          <cell r="D78">
            <v>-6.1163474897164116E-2</v>
          </cell>
          <cell r="E78">
            <v>39478</v>
          </cell>
          <cell r="F78">
            <v>4873.0412248830853</v>
          </cell>
          <cell r="G78">
            <v>2529.4535635614297</v>
          </cell>
          <cell r="H78">
            <v>1300.7888429674083</v>
          </cell>
        </row>
        <row r="79">
          <cell r="A79">
            <v>39507</v>
          </cell>
          <cell r="B79">
            <v>7.9200000000000007E-2</v>
          </cell>
          <cell r="C79">
            <v>2.1125375733910046E-2</v>
          </cell>
          <cell r="D79">
            <v>-3.4761162090602316E-2</v>
          </cell>
          <cell r="E79">
            <v>39507</v>
          </cell>
          <cell r="F79">
            <v>5258.986089893825</v>
          </cell>
          <cell r="G79">
            <v>2582.8892204931426</v>
          </cell>
          <cell r="H79">
            <v>1255.5719111513711</v>
          </cell>
        </row>
        <row r="80">
          <cell r="A80">
            <v>39538</v>
          </cell>
          <cell r="B80">
            <v>-7.7700000000000005E-2</v>
          </cell>
          <cell r="C80">
            <v>-7.6150650636881312E-2</v>
          </cell>
          <cell r="D80">
            <v>-5.9595830546433914E-3</v>
          </cell>
          <cell r="E80">
            <v>39538</v>
          </cell>
          <cell r="F80">
            <v>4850.3628707090747</v>
          </cell>
          <cell r="G80">
            <v>2386.2005258296026</v>
          </cell>
          <cell r="H80">
            <v>1248.0892260657872</v>
          </cell>
        </row>
        <row r="81">
          <cell r="A81">
            <v>39568</v>
          </cell>
          <cell r="B81">
            <v>-0.11749999999999999</v>
          </cell>
          <cell r="C81">
            <v>-0.10616122211965096</v>
          </cell>
          <cell r="D81">
            <v>4.7546684811370588E-2</v>
          </cell>
          <cell r="E81">
            <v>39568</v>
          </cell>
          <cell r="F81">
            <v>4280.4452334007592</v>
          </cell>
          <cell r="G81">
            <v>2132.878561784978</v>
          </cell>
          <cell r="H81">
            <v>1307.4317311140046</v>
          </cell>
        </row>
        <row r="82">
          <cell r="A82">
            <v>39599</v>
          </cell>
          <cell r="B82">
            <v>4.0599999999999997E-2</v>
          </cell>
          <cell r="C82">
            <v>6.2233475479744005E-2</v>
          </cell>
          <cell r="D82">
            <v>1.0674153248796614E-2</v>
          </cell>
          <cell r="E82">
            <v>39599</v>
          </cell>
          <cell r="F82">
            <v>4454.23130987683</v>
          </cell>
          <cell r="G82">
            <v>2265.615007461095</v>
          </cell>
          <cell r="H82">
            <v>1321.3874577742549</v>
          </cell>
        </row>
        <row r="83">
          <cell r="A83">
            <v>39629</v>
          </cell>
          <cell r="B83">
            <v>-3.3999999999999998E-3</v>
          </cell>
          <cell r="C83">
            <v>0.11209384017061863</v>
          </cell>
          <cell r="D83">
            <v>-8.5962381639269392E-2</v>
          </cell>
          <cell r="E83">
            <v>39629</v>
          </cell>
          <cell r="F83">
            <v>4439.0869234232487</v>
          </cell>
          <cell r="G83">
            <v>2519.5764939955939</v>
          </cell>
          <cell r="H83">
            <v>1207.7978448357205</v>
          </cell>
        </row>
        <row r="84">
          <cell r="A84">
            <v>39660</v>
          </cell>
          <cell r="B84">
            <v>-0.11650000000000001</v>
          </cell>
          <cell r="C84">
            <v>-0.117378306729088</v>
          </cell>
          <cell r="D84">
            <v>-9.8593749999998925E-3</v>
          </cell>
          <cell r="E84">
            <v>39660</v>
          </cell>
          <cell r="F84">
            <v>3921.9332968444401</v>
          </cell>
          <cell r="G84">
            <v>2223.8328714559789</v>
          </cell>
          <cell r="H84">
            <v>1195.8897129592935</v>
          </cell>
        </row>
        <row r="85">
          <cell r="A85">
            <v>39691</v>
          </cell>
          <cell r="B85">
            <v>-0.1135</v>
          </cell>
          <cell r="C85">
            <v>-9.6881390593047012E-2</v>
          </cell>
          <cell r="D85">
            <v>1.2190503242910378E-2</v>
          </cell>
          <cell r="E85">
            <v>39691</v>
          </cell>
          <cell r="F85">
            <v>3476.793867652596</v>
          </cell>
          <cell r="G85">
            <v>2008.3848504227949</v>
          </cell>
          <cell r="H85">
            <v>1210.468210383287</v>
          </cell>
        </row>
        <row r="86">
          <cell r="A86">
            <v>39721</v>
          </cell>
          <cell r="B86">
            <v>-0.17630000000000001</v>
          </cell>
          <cell r="C86">
            <v>-5.8661194452306775E-2</v>
          </cell>
          <cell r="D86">
            <v>-9.0791453271283018E-2</v>
          </cell>
          <cell r="E86">
            <v>39721</v>
          </cell>
          <cell r="F86">
            <v>2863.835108785443</v>
          </cell>
          <cell r="G86">
            <v>1890.5705961770764</v>
          </cell>
          <cell r="H86">
            <v>1100.5680424238992</v>
          </cell>
        </row>
      </sheetData>
      <sheetData sheetId="10">
        <row r="2">
          <cell r="B2" t="str">
            <v>Sprott Hedge Fund LP I</v>
          </cell>
          <cell r="C2" t="str">
            <v>CSFB</v>
          </cell>
          <cell r="D2" t="str">
            <v>S&amp;P 500</v>
          </cell>
          <cell r="F2" t="str">
            <v>Sprott Hedge Fund LP I</v>
          </cell>
          <cell r="G2" t="str">
            <v>CSFB</v>
          </cell>
          <cell r="H2" t="str">
            <v>S&amp;P 500</v>
          </cell>
        </row>
        <row r="3">
          <cell r="A3">
            <v>36830</v>
          </cell>
          <cell r="E3">
            <v>36830</v>
          </cell>
          <cell r="F3">
            <v>1000</v>
          </cell>
          <cell r="G3">
            <v>1000</v>
          </cell>
          <cell r="H3">
            <v>1000</v>
          </cell>
        </row>
        <row r="4">
          <cell r="A4">
            <v>36860</v>
          </cell>
          <cell r="B4">
            <v>4.9000000000000002E-2</v>
          </cell>
          <cell r="C4">
            <v>-3.8038706051771953E-2</v>
          </cell>
          <cell r="D4">
            <v>-8.0068560235063702E-2</v>
          </cell>
          <cell r="E4">
            <v>36860</v>
          </cell>
          <cell r="F4">
            <v>1049</v>
          </cell>
          <cell r="G4">
            <v>961.9612939482281</v>
          </cell>
          <cell r="H4">
            <v>919.93143976493627</v>
          </cell>
        </row>
        <row r="5">
          <cell r="A5">
            <v>36891</v>
          </cell>
          <cell r="B5">
            <v>1.4999999999999999E-2</v>
          </cell>
          <cell r="C5">
            <v>3.4212063677522941E-2</v>
          </cell>
          <cell r="D5">
            <v>4.0533860603064742E-3</v>
          </cell>
          <cell r="E5">
            <v>36891</v>
          </cell>
          <cell r="F5">
            <v>1064.7349999999999</v>
          </cell>
          <cell r="G5">
            <v>994.87197499209719</v>
          </cell>
          <cell r="H5">
            <v>923.66027703931718</v>
          </cell>
        </row>
        <row r="6">
          <cell r="A6">
            <v>36922</v>
          </cell>
          <cell r="B6">
            <v>3.5200000000000002E-2</v>
          </cell>
          <cell r="C6">
            <v>-5.8252427184465327E-3</v>
          </cell>
          <cell r="D6">
            <v>3.4636592238010078E-2</v>
          </cell>
          <cell r="E6">
            <v>36922</v>
          </cell>
          <cell r="F6">
            <v>1102.2136719999999</v>
          </cell>
          <cell r="G6">
            <v>989.07660426398797</v>
          </cell>
          <cell r="H6">
            <v>955.65272142157539</v>
          </cell>
        </row>
        <row r="7">
          <cell r="A7">
            <v>36950</v>
          </cell>
          <cell r="B7">
            <v>0.16520000000000001</v>
          </cell>
          <cell r="C7">
            <v>-2.4183238636363624E-2</v>
          </cell>
          <cell r="D7">
            <v>-9.2290686012547418E-2</v>
          </cell>
          <cell r="E7">
            <v>36950</v>
          </cell>
          <cell r="F7">
            <v>1284.2993706143998</v>
          </cell>
          <cell r="G7">
            <v>965.15752871342772</v>
          </cell>
          <cell r="H7">
            <v>867.45487617182027</v>
          </cell>
        </row>
        <row r="8">
          <cell r="A8">
            <v>36981</v>
          </cell>
          <cell r="B8">
            <v>3.7100000000000001E-2</v>
          </cell>
          <cell r="C8">
            <v>-1.9360238727755719E-2</v>
          </cell>
          <cell r="D8">
            <v>-6.4204719583205727E-2</v>
          </cell>
          <cell r="E8">
            <v>36981</v>
          </cell>
          <cell r="F8">
            <v>1331.946877264194</v>
          </cell>
          <cell r="G8">
            <v>946.47184854764498</v>
          </cell>
          <cell r="H8">
            <v>811.76017909612415</v>
          </cell>
        </row>
        <row r="9">
          <cell r="A9">
            <v>37011</v>
          </cell>
          <cell r="B9">
            <v>1.4E-2</v>
          </cell>
          <cell r="C9">
            <v>7.718855531227975E-3</v>
          </cell>
          <cell r="D9">
            <v>7.6814354537071416E-2</v>
          </cell>
          <cell r="E9">
            <v>37011</v>
          </cell>
          <cell r="F9">
            <v>1350.5941335458926</v>
          </cell>
          <cell r="G9">
            <v>953.77752801095858</v>
          </cell>
          <cell r="H9">
            <v>874.11501329229043</v>
          </cell>
        </row>
        <row r="10">
          <cell r="A10">
            <v>37042</v>
          </cell>
          <cell r="B10">
            <v>1.17E-2</v>
          </cell>
          <cell r="C10">
            <v>3.9771681090037259E-3</v>
          </cell>
          <cell r="D10">
            <v>5.0901989659533076E-3</v>
          </cell>
          <cell r="E10">
            <v>37042</v>
          </cell>
          <cell r="F10">
            <v>1366.3960849083796</v>
          </cell>
          <cell r="G10">
            <v>957.57086157844822</v>
          </cell>
          <cell r="H10">
            <v>878.5644326290751</v>
          </cell>
        </row>
        <row r="11">
          <cell r="A11">
            <v>37072</v>
          </cell>
          <cell r="B11">
            <v>0.1132</v>
          </cell>
          <cell r="C11">
            <v>4.218171147709171E-3</v>
          </cell>
          <cell r="D11">
            <v>-2.5003583316080213E-2</v>
          </cell>
          <cell r="E11">
            <v>37072</v>
          </cell>
          <cell r="F11">
            <v>1521.0721217200082</v>
          </cell>
          <cell r="G11">
            <v>961.61005935864546</v>
          </cell>
          <cell r="H11">
            <v>856.59717363928928</v>
          </cell>
        </row>
        <row r="12">
          <cell r="A12">
            <v>37103</v>
          </cell>
          <cell r="B12">
            <v>5.7299999999999997E-2</v>
          </cell>
          <cell r="C12">
            <v>-7.1590328000583625E-3</v>
          </cell>
          <cell r="D12">
            <v>-1.0772447362833004E-2</v>
          </cell>
          <cell r="E12">
            <v>37103</v>
          </cell>
          <cell r="F12">
            <v>1608.2295542945647</v>
          </cell>
          <cell r="G12">
            <v>954.7258614028309</v>
          </cell>
          <cell r="H12">
            <v>847.36952567510855</v>
          </cell>
        </row>
        <row r="13">
          <cell r="A13">
            <v>37134</v>
          </cell>
          <cell r="B13">
            <v>5.6300000000000003E-2</v>
          </cell>
          <cell r="C13">
            <v>4.4882642925465621E-3</v>
          </cell>
          <cell r="D13">
            <v>-6.4108385690579084E-2</v>
          </cell>
          <cell r="E13">
            <v>37134</v>
          </cell>
          <cell r="F13">
            <v>1698.7728782013487</v>
          </cell>
          <cell r="G13">
            <v>959.01092339573597</v>
          </cell>
          <cell r="H13">
            <v>793.04603330068562</v>
          </cell>
        </row>
        <row r="14">
          <cell r="A14">
            <v>37164</v>
          </cell>
          <cell r="B14">
            <v>8.48E-2</v>
          </cell>
          <cell r="C14">
            <v>-1.5675358921769855E-2</v>
          </cell>
          <cell r="D14">
            <v>-8.1723389615201314E-2</v>
          </cell>
          <cell r="E14">
            <v>37164</v>
          </cell>
          <cell r="F14">
            <v>1842.8288182728231</v>
          </cell>
          <cell r="G14">
            <v>943.97808296160986</v>
          </cell>
          <cell r="H14">
            <v>728.23562333846382</v>
          </cell>
        </row>
        <row r="15">
          <cell r="A15">
            <v>37195</v>
          </cell>
          <cell r="B15">
            <v>-5.3E-3</v>
          </cell>
          <cell r="C15">
            <v>-7.9624944188122493E-3</v>
          </cell>
          <cell r="D15">
            <v>1.8099025880454089E-2</v>
          </cell>
          <cell r="E15">
            <v>37195</v>
          </cell>
          <cell r="F15">
            <v>1833.0618255359773</v>
          </cell>
          <cell r="G15">
            <v>936.46166274454697</v>
          </cell>
          <cell r="H15">
            <v>741.41597873233525</v>
          </cell>
        </row>
        <row r="16">
          <cell r="A16">
            <v>37225</v>
          </cell>
          <cell r="B16">
            <v>-5.3800000000000001E-2</v>
          </cell>
          <cell r="C16">
            <v>1.1026929712699696E-2</v>
          </cell>
          <cell r="D16">
            <v>7.5175979920360847E-2</v>
          </cell>
          <cell r="E16">
            <v>37225</v>
          </cell>
          <cell r="F16">
            <v>1734.4430993221417</v>
          </cell>
          <cell r="G16">
            <v>946.78795967826898</v>
          </cell>
          <cell r="H16">
            <v>797.15265146215199</v>
          </cell>
        </row>
        <row r="17">
          <cell r="A17">
            <v>37256</v>
          </cell>
          <cell r="B17">
            <v>8.3999999999999995E-3</v>
          </cell>
          <cell r="C17">
            <v>1.2427659890191567E-2</v>
          </cell>
          <cell r="D17">
            <v>7.5738294791345417E-3</v>
          </cell>
          <cell r="E17">
            <v>37256</v>
          </cell>
          <cell r="F17">
            <v>1749.0124213564477</v>
          </cell>
          <cell r="G17">
            <v>958.55431842927896</v>
          </cell>
          <cell r="H17">
            <v>803.19014971316631</v>
          </cell>
        </row>
        <row r="18">
          <cell r="A18">
            <v>37287</v>
          </cell>
          <cell r="B18">
            <v>0.12330000000000001</v>
          </cell>
          <cell r="C18">
            <v>-6.009307097578076E-3</v>
          </cell>
          <cell r="D18">
            <v>-1.5573827607832103E-2</v>
          </cell>
          <cell r="E18">
            <v>37287</v>
          </cell>
          <cell r="F18">
            <v>1964.6656529096977</v>
          </cell>
          <cell r="G18">
            <v>952.79407116012783</v>
          </cell>
          <cell r="H18">
            <v>790.68140478522457</v>
          </cell>
        </row>
        <row r="19">
          <cell r="A19">
            <v>37315</v>
          </cell>
          <cell r="B19">
            <v>0.13370000000000001</v>
          </cell>
          <cell r="C19">
            <v>-9.879455892653155E-3</v>
          </cell>
          <cell r="D19">
            <v>-2.0766236064413413E-2</v>
          </cell>
          <cell r="E19">
            <v>37315</v>
          </cell>
          <cell r="F19">
            <v>2227.3414507037241</v>
          </cell>
          <cell r="G19">
            <v>943.38098415931995</v>
          </cell>
          <cell r="H19">
            <v>774.26192808171254</v>
          </cell>
        </row>
        <row r="20">
          <cell r="A20">
            <v>37346</v>
          </cell>
          <cell r="B20">
            <v>8.2100000000000006E-2</v>
          </cell>
          <cell r="C20">
            <v>9.1217096690123789E-3</v>
          </cell>
          <cell r="D20">
            <v>3.6738861330225081E-2</v>
          </cell>
          <cell r="E20">
            <v>37346</v>
          </cell>
          <cell r="F20">
            <v>2410.2061838065001</v>
          </cell>
          <cell r="G20">
            <v>951.9862316040884</v>
          </cell>
          <cell r="H20">
            <v>802.70742969077924</v>
          </cell>
        </row>
        <row r="21">
          <cell r="A21">
            <v>37376</v>
          </cell>
          <cell r="B21">
            <v>0.1144</v>
          </cell>
          <cell r="C21">
            <v>6.0876623376622252E-3</v>
          </cell>
          <cell r="D21">
            <v>-6.1417652236815723E-2</v>
          </cell>
          <cell r="E21">
            <v>37376</v>
          </cell>
          <cell r="F21">
            <v>2685.9337712339639</v>
          </cell>
          <cell r="G21">
            <v>957.78160233219762</v>
          </cell>
          <cell r="H21">
            <v>753.40702392612275</v>
          </cell>
        </row>
        <row r="22">
          <cell r="A22">
            <v>37407</v>
          </cell>
          <cell r="B22">
            <v>8.1500000000000003E-2</v>
          </cell>
          <cell r="C22">
            <v>7.9944259048736477E-3</v>
          </cell>
          <cell r="D22">
            <v>-9.0814545184414452E-3</v>
          </cell>
          <cell r="E22">
            <v>37407</v>
          </cell>
          <cell r="F22">
            <v>2904.8373735895316</v>
          </cell>
          <cell r="G22">
            <v>965.43851638509352</v>
          </cell>
          <cell r="H22">
            <v>746.56499230446332</v>
          </cell>
        </row>
        <row r="23">
          <cell r="A23">
            <v>37437</v>
          </cell>
          <cell r="B23">
            <v>-1.24E-2</v>
          </cell>
          <cell r="C23">
            <v>-1.2587768763415386E-2</v>
          </cell>
          <cell r="D23">
            <v>-7.2455347939351933E-2</v>
          </cell>
          <cell r="E23">
            <v>37437</v>
          </cell>
          <cell r="F23">
            <v>2868.8173901570217</v>
          </cell>
          <cell r="G23">
            <v>953.28579958554315</v>
          </cell>
          <cell r="H23">
            <v>692.47236602770386</v>
          </cell>
        </row>
        <row r="24">
          <cell r="A24">
            <v>37468</v>
          </cell>
          <cell r="B24">
            <v>4.1200000000000001E-2</v>
          </cell>
          <cell r="C24">
            <v>-2.9549390221436322E-2</v>
          </cell>
          <cell r="D24">
            <v>-7.9004263401426522E-2</v>
          </cell>
          <cell r="E24">
            <v>37468</v>
          </cell>
          <cell r="F24">
            <v>2987.0126666314909</v>
          </cell>
          <cell r="G24">
            <v>925.11678550103602</v>
          </cell>
          <cell r="H24">
            <v>637.76409682384212</v>
          </cell>
        </row>
        <row r="25">
          <cell r="A25">
            <v>37499</v>
          </cell>
          <cell r="B25">
            <v>4.6899999999999997E-2</v>
          </cell>
          <cell r="C25">
            <v>1.006112608679155E-2</v>
          </cell>
          <cell r="D25">
            <v>4.8814198898663452E-3</v>
          </cell>
          <cell r="E25">
            <v>37499</v>
          </cell>
          <cell r="F25">
            <v>3127.1035606965074</v>
          </cell>
          <cell r="G25">
            <v>934.42450212496919</v>
          </cell>
          <cell r="H25">
            <v>640.87729117112065</v>
          </cell>
        </row>
        <row r="26">
          <cell r="A26">
            <v>37529</v>
          </cell>
          <cell r="B26">
            <v>6.2100000000000002E-2</v>
          </cell>
          <cell r="C26">
            <v>-4.6985415726957802E-3</v>
          </cell>
          <cell r="D26">
            <v>-0.11002434311788412</v>
          </cell>
          <cell r="E26">
            <v>37529</v>
          </cell>
          <cell r="F26">
            <v>3321.2966918157608</v>
          </cell>
          <cell r="G26">
            <v>930.03406975518942</v>
          </cell>
          <cell r="H26">
            <v>570.36518819084915</v>
          </cell>
        </row>
        <row r="27">
          <cell r="A27">
            <v>37560</v>
          </cell>
          <cell r="B27">
            <v>-0.1105</v>
          </cell>
          <cell r="C27">
            <v>8.3084708637026772E-4</v>
          </cell>
          <cell r="D27">
            <v>8.644882739672255E-2</v>
          </cell>
          <cell r="E27">
            <v>37560</v>
          </cell>
          <cell r="F27">
            <v>2954.293407370119</v>
          </cell>
          <cell r="G27">
            <v>930.80678585227065</v>
          </cell>
          <cell r="H27">
            <v>619.6725898978591</v>
          </cell>
        </row>
        <row r="28">
          <cell r="A28">
            <v>37590</v>
          </cell>
          <cell r="B28">
            <v>-9.0399999999999994E-2</v>
          </cell>
          <cell r="C28">
            <v>5.7356326176369876E-3</v>
          </cell>
          <cell r="D28">
            <v>5.7069635115606809E-2</v>
          </cell>
          <cell r="E28">
            <v>37590</v>
          </cell>
          <cell r="F28">
            <v>2687.2252833438602</v>
          </cell>
          <cell r="G28">
            <v>936.14555161392275</v>
          </cell>
          <cell r="H28">
            <v>655.03707849447301</v>
          </cell>
        </row>
        <row r="29">
          <cell r="A29">
            <v>37621</v>
          </cell>
          <cell r="B29">
            <v>0.13250000000000001</v>
          </cell>
          <cell r="C29">
            <v>7.578884178141454E-3</v>
          </cell>
          <cell r="D29">
            <v>-6.0332582157618608E-2</v>
          </cell>
          <cell r="E29">
            <v>37621</v>
          </cell>
          <cell r="F29">
            <v>3043.2826333869216</v>
          </cell>
          <cell r="G29">
            <v>943.24049032348705</v>
          </cell>
          <cell r="H29">
            <v>615.51700013991876</v>
          </cell>
        </row>
        <row r="30">
          <cell r="A30">
            <v>37652</v>
          </cell>
          <cell r="B30">
            <v>7.9000000000000008E-3</v>
          </cell>
          <cell r="C30">
            <v>-7.075032582386509E-4</v>
          </cell>
          <cell r="D30">
            <v>-2.7414698461048825E-2</v>
          </cell>
          <cell r="E30">
            <v>37652</v>
          </cell>
          <cell r="F30">
            <v>3067.3245661906785</v>
          </cell>
          <cell r="G30">
            <v>942.57314460328053</v>
          </cell>
          <cell r="H30">
            <v>598.6427871834336</v>
          </cell>
        </row>
        <row r="31">
          <cell r="A31">
            <v>37680</v>
          </cell>
          <cell r="B31">
            <v>1.34E-2</v>
          </cell>
          <cell r="C31">
            <v>-2.1240125204948779E-3</v>
          </cell>
          <cell r="D31">
            <v>-1.7003622764987791E-2</v>
          </cell>
          <cell r="E31">
            <v>37680</v>
          </cell>
          <cell r="F31">
            <v>3108.4267153776341</v>
          </cell>
          <cell r="G31">
            <v>940.57110744266095</v>
          </cell>
          <cell r="H31">
            <v>588.46369105918563</v>
          </cell>
        </row>
        <row r="32">
          <cell r="A32">
            <v>37711</v>
          </cell>
          <cell r="B32">
            <v>-6.4399999999999999E-2</v>
          </cell>
          <cell r="C32">
            <v>4.2570671048209885E-3</v>
          </cell>
          <cell r="D32">
            <v>8.3576056589194092E-3</v>
          </cell>
          <cell r="E32">
            <v>37711</v>
          </cell>
          <cell r="F32">
            <v>2908.2440349073145</v>
          </cell>
          <cell r="G32">
            <v>944.5751817639001</v>
          </cell>
          <cell r="H32">
            <v>593.38183853365047</v>
          </cell>
        </row>
        <row r="33">
          <cell r="A33">
            <v>37741</v>
          </cell>
          <cell r="B33">
            <v>-0.12559999999999999</v>
          </cell>
          <cell r="C33">
            <v>2.4355780314579967E-2</v>
          </cell>
          <cell r="D33">
            <v>8.1044117993822162E-2</v>
          </cell>
          <cell r="E33">
            <v>37741</v>
          </cell>
          <cell r="F33">
            <v>2542.9685841229561</v>
          </cell>
          <cell r="G33">
            <v>967.58104738154611</v>
          </cell>
          <cell r="H33">
            <v>641.47194627116278</v>
          </cell>
        </row>
        <row r="34">
          <cell r="A34">
            <v>37772</v>
          </cell>
          <cell r="B34">
            <v>-7.2800000000000004E-2</v>
          </cell>
          <cell r="C34">
            <v>3.6808479744445899E-2</v>
          </cell>
          <cell r="D34">
            <v>5.0898660733760925E-2</v>
          </cell>
          <cell r="E34">
            <v>37772</v>
          </cell>
          <cell r="F34">
            <v>2357.8404711988051</v>
          </cell>
          <cell r="G34">
            <v>1003.1962347651995</v>
          </cell>
          <cell r="H34">
            <v>674.122009234644</v>
          </cell>
        </row>
        <row r="35">
          <cell r="A35">
            <v>37802</v>
          </cell>
          <cell r="B35">
            <v>-3.95E-2</v>
          </cell>
          <cell r="C35">
            <v>7.8775996078706001E-3</v>
          </cell>
          <cell r="D35">
            <v>1.1322242862628284E-2</v>
          </cell>
          <cell r="E35">
            <v>37802</v>
          </cell>
          <cell r="F35">
            <v>2264.7057725864524</v>
          </cell>
          <cell r="G35">
            <v>1011.0990130308031</v>
          </cell>
          <cell r="H35">
            <v>681.75458234224163</v>
          </cell>
        </row>
        <row r="36">
          <cell r="A36">
            <v>37833</v>
          </cell>
          <cell r="B36">
            <v>5.57E-2</v>
          </cell>
          <cell r="C36">
            <v>2.7095563969845582E-3</v>
          </cell>
          <cell r="D36">
            <v>1.6223704463827593E-2</v>
          </cell>
          <cell r="E36">
            <v>37833</v>
          </cell>
          <cell r="F36">
            <v>2390.8498841195178</v>
          </cell>
          <cell r="G36">
            <v>1013.8386428295455</v>
          </cell>
          <cell r="H36">
            <v>692.81516720302238</v>
          </cell>
        </row>
        <row r="37">
          <cell r="A37">
            <v>37864</v>
          </cell>
          <cell r="B37">
            <v>5.9400000000000001E-2</v>
          </cell>
          <cell r="C37">
            <v>1.0358565737051739E-2</v>
          </cell>
          <cell r="D37">
            <v>1.7873191222950391E-2</v>
          </cell>
          <cell r="E37">
            <v>37864</v>
          </cell>
          <cell r="F37">
            <v>2532.8663672362168</v>
          </cell>
          <cell r="G37">
            <v>1024.3405570580587</v>
          </cell>
          <cell r="H37">
            <v>705.19798516860237</v>
          </cell>
        </row>
        <row r="38">
          <cell r="A38">
            <v>37894</v>
          </cell>
          <cell r="B38">
            <v>3.8699999999999998E-2</v>
          </cell>
          <cell r="C38">
            <v>1.2138252640241376E-2</v>
          </cell>
          <cell r="D38">
            <v>-1.1944325949147294E-2</v>
          </cell>
          <cell r="E38">
            <v>37894</v>
          </cell>
          <cell r="F38">
            <v>2630.8882956482585</v>
          </cell>
          <cell r="G38">
            <v>1036.774261529275</v>
          </cell>
          <cell r="H38">
            <v>696.77487057506664</v>
          </cell>
        </row>
        <row r="39">
          <cell r="A39">
            <v>37925</v>
          </cell>
          <cell r="B39">
            <v>4.2599999999999999E-2</v>
          </cell>
          <cell r="C39">
            <v>2.4561284639880832E-2</v>
          </cell>
          <cell r="D39">
            <v>5.4961494824141255E-2</v>
          </cell>
          <cell r="E39">
            <v>37925</v>
          </cell>
          <cell r="F39">
            <v>2742.964137042874</v>
          </cell>
          <cell r="G39">
            <v>1062.2387692739978</v>
          </cell>
          <cell r="H39">
            <v>735.07065901776991</v>
          </cell>
        </row>
        <row r="40">
          <cell r="A40">
            <v>37955</v>
          </cell>
          <cell r="B40">
            <v>2.3300000000000001E-2</v>
          </cell>
          <cell r="C40">
            <v>1.6962602916377412E-2</v>
          </cell>
          <cell r="D40">
            <v>7.1285131006653124E-3</v>
          </cell>
          <cell r="E40">
            <v>37955</v>
          </cell>
          <cell r="F40">
            <v>2806.8752014359734</v>
          </cell>
          <cell r="G40">
            <v>1080.2571037195742</v>
          </cell>
          <cell r="H40">
            <v>740.31061984049279</v>
          </cell>
        </row>
        <row r="41">
          <cell r="A41">
            <v>37986</v>
          </cell>
          <cell r="B41">
            <v>2.1399999999999999E-2</v>
          </cell>
          <cell r="C41">
            <v>2.3962804005722482E-2</v>
          </cell>
          <cell r="D41">
            <v>5.0765450765450693E-2</v>
          </cell>
          <cell r="E41">
            <v>37986</v>
          </cell>
          <cell r="F41">
            <v>2866.9423307467036</v>
          </cell>
          <cell r="G41">
            <v>1106.1430929717958</v>
          </cell>
          <cell r="H41">
            <v>777.89282216314564</v>
          </cell>
        </row>
        <row r="42">
          <cell r="A42">
            <v>38017</v>
          </cell>
          <cell r="B42">
            <v>1.5699999999999999E-2</v>
          </cell>
          <cell r="C42">
            <v>1.9972692344330634E-2</v>
          </cell>
          <cell r="D42">
            <v>1.7276422764227695E-2</v>
          </cell>
          <cell r="E42">
            <v>38017</v>
          </cell>
          <cell r="F42">
            <v>2911.953325339427</v>
          </cell>
          <cell r="G42">
            <v>1128.2357486565277</v>
          </cell>
          <cell r="H42">
            <v>791.33202742409435</v>
          </cell>
        </row>
        <row r="43">
          <cell r="A43">
            <v>38046</v>
          </cell>
          <cell r="B43">
            <v>5.1900000000000002E-2</v>
          </cell>
          <cell r="C43">
            <v>1.7495797272896851E-2</v>
          </cell>
          <cell r="D43">
            <v>1.2209029908144986E-2</v>
          </cell>
          <cell r="E43">
            <v>38046</v>
          </cell>
          <cell r="F43">
            <v>3063.0837029245436</v>
          </cell>
          <cell r="G43">
            <v>1147.9751325910572</v>
          </cell>
          <cell r="H43">
            <v>800.99342381418808</v>
          </cell>
        </row>
        <row r="44">
          <cell r="A44">
            <v>38077</v>
          </cell>
          <cell r="B44">
            <v>3.6299999999999999E-2</v>
          </cell>
          <cell r="C44">
            <v>2.0193366784972966E-3</v>
          </cell>
          <cell r="D44">
            <v>-1.6358935839432598E-2</v>
          </cell>
          <cell r="E44">
            <v>38077</v>
          </cell>
          <cell r="F44">
            <v>3174.2736413407047</v>
          </cell>
          <cell r="G44">
            <v>1150.2932808823011</v>
          </cell>
          <cell r="H44">
            <v>787.89002378620432</v>
          </cell>
        </row>
        <row r="45">
          <cell r="A45">
            <v>38107</v>
          </cell>
          <cell r="B45">
            <v>1.4200000000000001E-2</v>
          </cell>
          <cell r="C45">
            <v>-1.4045801526717638E-2</v>
          </cell>
          <cell r="D45">
            <v>-1.6790829419024988E-2</v>
          </cell>
          <cell r="E45">
            <v>38107</v>
          </cell>
          <cell r="F45">
            <v>3219.3483270477427</v>
          </cell>
          <cell r="G45">
            <v>1134.1364897615115</v>
          </cell>
          <cell r="H45">
            <v>774.6606967958586</v>
          </cell>
        </row>
        <row r="46">
          <cell r="A46">
            <v>38138</v>
          </cell>
          <cell r="B46">
            <v>-3.1699999999999999E-2</v>
          </cell>
          <cell r="C46">
            <v>-3.6234128213067374E-3</v>
          </cell>
          <cell r="D46">
            <v>1.2083446220536587E-2</v>
          </cell>
          <cell r="E46">
            <v>38138</v>
          </cell>
          <cell r="F46">
            <v>3117.2949850803293</v>
          </cell>
          <cell r="G46">
            <v>1130.0270450633977</v>
          </cell>
          <cell r="H46">
            <v>784.02126766475476</v>
          </cell>
        </row>
        <row r="47">
          <cell r="A47">
            <v>38168</v>
          </cell>
          <cell r="B47">
            <v>-2.3400000000000001E-2</v>
          </cell>
          <cell r="C47">
            <v>6.558294221862937E-3</v>
          </cell>
          <cell r="D47">
            <v>1.7989078059749364E-2</v>
          </cell>
          <cell r="E47">
            <v>38168</v>
          </cell>
          <cell r="F47">
            <v>3044.3502824294496</v>
          </cell>
          <cell r="G47">
            <v>1137.4380949035858</v>
          </cell>
          <cell r="H47">
            <v>798.1250874492797</v>
          </cell>
        </row>
        <row r="48">
          <cell r="A48">
            <v>38199</v>
          </cell>
          <cell r="B48">
            <v>5.4199999999999998E-2</v>
          </cell>
          <cell r="C48">
            <v>-1.4204545454545303E-2</v>
          </cell>
          <cell r="D48">
            <v>-3.4290522772693732E-2</v>
          </cell>
          <cell r="E48">
            <v>38199</v>
          </cell>
          <cell r="F48">
            <v>3209.3540677371257</v>
          </cell>
          <cell r="G48">
            <v>1121.2813037827964</v>
          </cell>
          <cell r="H48">
            <v>770.75696096264198</v>
          </cell>
        </row>
        <row r="49">
          <cell r="A49">
            <v>38230</v>
          </cell>
          <cell r="B49">
            <v>-7.1999999999999998E-3</v>
          </cell>
          <cell r="C49">
            <v>8.7708307229661386E-4</v>
          </cell>
          <cell r="D49">
            <v>2.2873325345822426E-3</v>
          </cell>
          <cell r="E49">
            <v>38230</v>
          </cell>
          <cell r="F49">
            <v>3186.2467184494185</v>
          </cell>
          <cell r="G49">
            <v>1122.264760633627</v>
          </cell>
          <cell r="H49">
            <v>772.51993843570756</v>
          </cell>
        </row>
        <row r="50">
          <cell r="A50">
            <v>38260</v>
          </cell>
          <cell r="B50">
            <v>7.5399999999999995E-2</v>
          </cell>
          <cell r="C50">
            <v>2.3597896845267918E-2</v>
          </cell>
          <cell r="D50">
            <v>9.3639063971600045E-3</v>
          </cell>
          <cell r="E50">
            <v>38260</v>
          </cell>
          <cell r="F50">
            <v>3426.4897210205045</v>
          </cell>
          <cell r="G50">
            <v>1148.7478486881387</v>
          </cell>
          <cell r="H50">
            <v>779.75374282915936</v>
          </cell>
        </row>
        <row r="51">
          <cell r="A51">
            <v>38291</v>
          </cell>
          <cell r="B51">
            <v>1.5E-3</v>
          </cell>
          <cell r="C51">
            <v>1.4431602764018781E-2</v>
          </cell>
          <cell r="D51">
            <v>1.4014247519245071E-2</v>
          </cell>
          <cell r="E51">
            <v>38291</v>
          </cell>
          <cell r="F51">
            <v>3431.6294556020353</v>
          </cell>
          <cell r="G51">
            <v>1165.3261213164271</v>
          </cell>
          <cell r="H51">
            <v>790.68140478522491</v>
          </cell>
        </row>
        <row r="52">
          <cell r="A52">
            <v>38321</v>
          </cell>
          <cell r="B52">
            <v>6.9099999999999995E-2</v>
          </cell>
          <cell r="C52">
            <v>3.2400988606908099E-2</v>
          </cell>
          <cell r="D52">
            <v>3.8594938948858459E-2</v>
          </cell>
          <cell r="E52">
            <v>38321</v>
          </cell>
          <cell r="F52">
            <v>3668.7550509841358</v>
          </cell>
          <cell r="G52">
            <v>1203.083839696533</v>
          </cell>
          <cell r="H52">
            <v>821.19770533090832</v>
          </cell>
        </row>
        <row r="53">
          <cell r="A53">
            <v>38352</v>
          </cell>
          <cell r="B53">
            <v>-1.9099999999999999E-2</v>
          </cell>
          <cell r="C53">
            <v>2.5749569380784321E-2</v>
          </cell>
          <cell r="D53">
            <v>3.2458128162750732E-2</v>
          </cell>
          <cell r="E53">
            <v>38352</v>
          </cell>
          <cell r="F53">
            <v>3598.681829510339</v>
          </cell>
          <cell r="G53">
            <v>1234.0627304976992</v>
          </cell>
          <cell r="H53">
            <v>847.85224569749573</v>
          </cell>
        </row>
        <row r="54">
          <cell r="A54">
            <v>38383</v>
          </cell>
          <cell r="B54">
            <v>1.3299999999999999E-2</v>
          </cell>
          <cell r="C54">
            <v>-8.4246477871069425E-3</v>
          </cell>
          <cell r="D54">
            <v>-2.5290448214403627E-2</v>
          </cell>
          <cell r="E54">
            <v>38383</v>
          </cell>
          <cell r="F54">
            <v>3646.5442978428268</v>
          </cell>
          <cell r="G54">
            <v>1223.6661866460606</v>
          </cell>
          <cell r="H54">
            <v>826.40968238421738</v>
          </cell>
        </row>
        <row r="55">
          <cell r="A55">
            <v>38411</v>
          </cell>
          <cell r="B55">
            <v>6.0400000000000002E-2</v>
          </cell>
          <cell r="C55">
            <v>2.035075633628991E-2</v>
          </cell>
          <cell r="D55">
            <v>1.8903383646414307E-2</v>
          </cell>
          <cell r="E55">
            <v>38411</v>
          </cell>
          <cell r="F55">
            <v>3866.7955734325337</v>
          </cell>
          <cell r="G55">
            <v>1248.5687190474516</v>
          </cell>
          <cell r="H55">
            <v>842.03162165943763</v>
          </cell>
        </row>
        <row r="56">
          <cell r="A56">
            <v>38442</v>
          </cell>
          <cell r="B56">
            <v>-3.0800000000000001E-2</v>
          </cell>
          <cell r="C56">
            <v>-1.1393046022279751E-2</v>
          </cell>
          <cell r="D56">
            <v>-1.9117647058823573E-2</v>
          </cell>
          <cell r="E56">
            <v>38442</v>
          </cell>
          <cell r="F56">
            <v>3747.6982697708113</v>
          </cell>
          <cell r="G56">
            <v>1234.343718169365</v>
          </cell>
          <cell r="H56">
            <v>825.93395830418365</v>
          </cell>
        </row>
        <row r="57">
          <cell r="A57">
            <v>38472</v>
          </cell>
          <cell r="B57">
            <v>-9.2999999999999992E-3</v>
          </cell>
          <cell r="C57">
            <v>-1.547961187149649E-2</v>
          </cell>
          <cell r="D57">
            <v>-2.010858977291019E-2</v>
          </cell>
          <cell r="E57">
            <v>38472</v>
          </cell>
          <cell r="F57">
            <v>3712.844675861943</v>
          </cell>
          <cell r="G57">
            <v>1215.2365564960835</v>
          </cell>
          <cell r="H57">
            <v>809.32559115712888</v>
          </cell>
        </row>
        <row r="58">
          <cell r="A58">
            <v>38503</v>
          </cell>
          <cell r="B58">
            <v>-3.9600000000000003E-2</v>
          </cell>
          <cell r="C58">
            <v>5.029047082285576E-3</v>
          </cell>
          <cell r="D58">
            <v>2.9952024895189666E-2</v>
          </cell>
          <cell r="E58">
            <v>38503</v>
          </cell>
          <cell r="F58">
            <v>3565.8160266978102</v>
          </cell>
          <cell r="G58">
            <v>1221.3480383548169</v>
          </cell>
          <cell r="H58">
            <v>833.56653141178128</v>
          </cell>
        </row>
        <row r="59">
          <cell r="A59">
            <v>38533</v>
          </cell>
          <cell r="B59">
            <v>-5.5999999999999999E-3</v>
          </cell>
          <cell r="C59">
            <v>1.9124033014120023E-2</v>
          </cell>
          <cell r="D59">
            <v>-1.4267729752415192E-4</v>
          </cell>
          <cell r="E59">
            <v>38533</v>
          </cell>
          <cell r="F59">
            <v>3545.8474569483024</v>
          </cell>
          <cell r="G59">
            <v>1244.7051385620452</v>
          </cell>
          <cell r="H59">
            <v>833.44760039177288</v>
          </cell>
        </row>
        <row r="60">
          <cell r="A60">
            <v>38564</v>
          </cell>
          <cell r="B60">
            <v>2.3699999999999999E-2</v>
          </cell>
          <cell r="C60">
            <v>2.6750945312940866E-2</v>
          </cell>
          <cell r="D60">
            <v>3.5968203604375137E-2</v>
          </cell>
          <cell r="E60">
            <v>38564</v>
          </cell>
          <cell r="F60">
            <v>3629.8840416779772</v>
          </cell>
          <cell r="G60">
            <v>1278.002177654455</v>
          </cell>
          <cell r="H60">
            <v>863.42521337624203</v>
          </cell>
        </row>
        <row r="61">
          <cell r="A61">
            <v>38595</v>
          </cell>
          <cell r="B61">
            <v>2.2100000000000002E-2</v>
          </cell>
          <cell r="C61">
            <v>1.1240587038970906E-2</v>
          </cell>
          <cell r="D61">
            <v>-1.1222025960556881E-2</v>
          </cell>
          <cell r="E61">
            <v>38595</v>
          </cell>
          <cell r="F61">
            <v>3710.1044789990606</v>
          </cell>
          <cell r="G61">
            <v>1292.3676723683743</v>
          </cell>
          <cell r="H61">
            <v>853.73583321673448</v>
          </cell>
        </row>
        <row r="62">
          <cell r="A62">
            <v>38625</v>
          </cell>
          <cell r="B62">
            <v>8.14E-2</v>
          </cell>
          <cell r="C62">
            <v>2.0220138605788751E-2</v>
          </cell>
          <cell r="D62">
            <v>6.9489400408087043E-3</v>
          </cell>
          <cell r="E62">
            <v>38625</v>
          </cell>
          <cell r="F62">
            <v>4012.1069835895837</v>
          </cell>
          <cell r="G62">
            <v>1318.4995258333033</v>
          </cell>
          <cell r="H62">
            <v>859.66839233244741</v>
          </cell>
        </row>
        <row r="63">
          <cell r="A63">
            <v>38656</v>
          </cell>
          <cell r="B63">
            <v>-3.8899999999999997E-2</v>
          </cell>
          <cell r="C63">
            <v>-2.2909507445589838E-2</v>
          </cell>
          <cell r="D63">
            <v>-1.7740741042146402E-2</v>
          </cell>
          <cell r="E63">
            <v>38656</v>
          </cell>
          <cell r="F63">
            <v>3856.0360219279487</v>
          </cell>
          <cell r="G63">
            <v>1288.2933511292185</v>
          </cell>
          <cell r="H63">
            <v>844.41723800195916</v>
          </cell>
        </row>
        <row r="64">
          <cell r="A64">
            <v>38686</v>
          </cell>
          <cell r="B64">
            <v>-3.4299999999999997E-2</v>
          </cell>
          <cell r="C64">
            <v>2.2247062351754332E-2</v>
          </cell>
          <cell r="D64">
            <v>3.518612107604735E-2</v>
          </cell>
          <cell r="E64">
            <v>38686</v>
          </cell>
          <cell r="F64">
            <v>3723.7739863758202</v>
          </cell>
          <cell r="G64">
            <v>1316.9540936391409</v>
          </cell>
          <cell r="H64">
            <v>874.12900517699757</v>
          </cell>
        </row>
        <row r="65">
          <cell r="A65">
            <v>38717</v>
          </cell>
          <cell r="B65">
            <v>8.14E-2</v>
          </cell>
          <cell r="C65">
            <v>2.779037204960666E-2</v>
          </cell>
          <cell r="D65">
            <v>-9.5239619681797283E-4</v>
          </cell>
          <cell r="E65">
            <v>38717</v>
          </cell>
          <cell r="F65">
            <v>4026.8891888668118</v>
          </cell>
          <cell r="G65">
            <v>1353.5527378736251</v>
          </cell>
          <cell r="H65">
            <v>873.29648803693874</v>
          </cell>
        </row>
        <row r="66">
          <cell r="A66">
            <v>38748</v>
          </cell>
          <cell r="B66">
            <v>9.3200000000000005E-2</v>
          </cell>
          <cell r="C66">
            <v>4.1778031502192725E-2</v>
          </cell>
          <cell r="D66">
            <v>2.5466838635253009E-2</v>
          </cell>
          <cell r="E66">
            <v>38748</v>
          </cell>
          <cell r="F66">
            <v>4402.1952612691985</v>
          </cell>
          <cell r="G66">
            <v>1410.1015067963885</v>
          </cell>
          <cell r="H66">
            <v>895.53658877850864</v>
          </cell>
        </row>
        <row r="67">
          <cell r="A67">
            <v>38776</v>
          </cell>
          <cell r="B67">
            <v>-2.8899999999999999E-2</v>
          </cell>
          <cell r="C67">
            <v>1.3699653772385467E-3</v>
          </cell>
          <cell r="D67">
            <v>4.5309668145754323E-4</v>
          </cell>
          <cell r="E67">
            <v>38776</v>
          </cell>
          <cell r="F67">
            <v>4274.9718182185188</v>
          </cell>
          <cell r="G67">
            <v>1412.0332970390914</v>
          </cell>
          <cell r="H67">
            <v>895.94235343500804</v>
          </cell>
        </row>
        <row r="68">
          <cell r="A68">
            <v>38807</v>
          </cell>
          <cell r="B68">
            <v>0.12520000000000001</v>
          </cell>
          <cell r="C68">
            <v>2.4526142977961296E-2</v>
          </cell>
          <cell r="D68">
            <v>1.1064607311854768E-2</v>
          </cell>
          <cell r="E68">
            <v>38807</v>
          </cell>
          <cell r="F68">
            <v>4810.198289859477</v>
          </cell>
          <cell r="G68">
            <v>1446.6650275719142</v>
          </cell>
          <cell r="H68">
            <v>905.85560374982538</v>
          </cell>
        </row>
        <row r="69">
          <cell r="A69">
            <v>38837</v>
          </cell>
          <cell r="B69">
            <v>4.9099999999999998E-2</v>
          </cell>
          <cell r="C69">
            <v>2.3356317373992352E-2</v>
          </cell>
          <cell r="D69">
            <v>1.2186928013716125E-2</v>
          </cell>
          <cell r="E69">
            <v>38837</v>
          </cell>
          <cell r="F69">
            <v>5046.3790258915769</v>
          </cell>
          <cell r="G69">
            <v>1480.4537950897393</v>
          </cell>
          <cell r="H69">
            <v>916.89520078354587</v>
          </cell>
        </row>
        <row r="70">
          <cell r="A70">
            <v>38868</v>
          </cell>
          <cell r="B70">
            <v>-4.9799999999999997E-2</v>
          </cell>
          <cell r="C70">
            <v>-2.8351126927639303E-2</v>
          </cell>
          <cell r="D70">
            <v>-3.091690129023883E-2</v>
          </cell>
          <cell r="E70">
            <v>38868</v>
          </cell>
          <cell r="F70">
            <v>4795.0693504021765</v>
          </cell>
          <cell r="G70">
            <v>1438.4812616346449</v>
          </cell>
          <cell r="H70">
            <v>888.54764236742733</v>
          </cell>
        </row>
        <row r="71">
          <cell r="A71">
            <v>38898</v>
          </cell>
          <cell r="B71">
            <v>-0.03</v>
          </cell>
          <cell r="C71">
            <v>-1.0108655841777558E-2</v>
          </cell>
          <cell r="D71">
            <v>8.6608035651192239E-5</v>
          </cell>
          <cell r="E71">
            <v>38898</v>
          </cell>
          <cell r="F71">
            <v>4651.2172698901113</v>
          </cell>
          <cell r="G71">
            <v>1423.9401496259343</v>
          </cell>
          <cell r="H71">
            <v>888.62459773331523</v>
          </cell>
        </row>
        <row r="72">
          <cell r="A72">
            <v>38929</v>
          </cell>
          <cell r="B72">
            <v>4.3700000000000003E-2</v>
          </cell>
          <cell r="C72">
            <v>-4.9332774228572074E-4</v>
          </cell>
          <cell r="D72">
            <v>5.0858132577547011E-3</v>
          </cell>
          <cell r="E72">
            <v>38929</v>
          </cell>
          <cell r="F72">
            <v>4854.4754645843095</v>
          </cell>
          <cell r="G72">
            <v>1423.2376804467692</v>
          </cell>
          <cell r="H72">
            <v>893.14397649363423</v>
          </cell>
        </row>
        <row r="73">
          <cell r="A73">
            <v>38960</v>
          </cell>
          <cell r="B73">
            <v>2.2499999999999999E-2</v>
          </cell>
          <cell r="C73">
            <v>1.5399422521655382E-2</v>
          </cell>
          <cell r="D73">
            <v>2.1274262528785837E-2</v>
          </cell>
          <cell r="E73">
            <v>38960</v>
          </cell>
          <cell r="F73">
            <v>4963.7011625374562</v>
          </cell>
          <cell r="G73">
            <v>1445.1547188367097</v>
          </cell>
          <cell r="H73">
            <v>912.14495592556352</v>
          </cell>
        </row>
        <row r="74">
          <cell r="A74">
            <v>38990</v>
          </cell>
          <cell r="B74">
            <v>-8.2799999999999999E-2</v>
          </cell>
          <cell r="C74">
            <v>8.5065013974983117E-4</v>
          </cell>
          <cell r="D74">
            <v>2.4566274485741779E-2</v>
          </cell>
          <cell r="E74">
            <v>38990</v>
          </cell>
          <cell r="F74">
            <v>4552.7067062793549</v>
          </cell>
          <cell r="G74">
            <v>1446.3840399002481</v>
          </cell>
          <cell r="H74">
            <v>934.55295928361579</v>
          </cell>
        </row>
        <row r="75">
          <cell r="A75">
            <v>39021</v>
          </cell>
          <cell r="B75">
            <v>2.98E-2</v>
          </cell>
          <cell r="C75">
            <v>2.1928120446818689E-2</v>
          </cell>
          <cell r="D75">
            <v>3.1508028596025195E-2</v>
          </cell>
          <cell r="E75">
            <v>39021</v>
          </cell>
          <cell r="F75">
            <v>4688.3773661264795</v>
          </cell>
          <cell r="G75">
            <v>1478.1005233395369</v>
          </cell>
          <cell r="H75">
            <v>963.99888064922391</v>
          </cell>
        </row>
        <row r="76">
          <cell r="A76">
            <v>39051</v>
          </cell>
          <cell r="B76">
            <v>8.3099999999999993E-2</v>
          </cell>
          <cell r="C76">
            <v>2.6043770643727981E-2</v>
          </cell>
          <cell r="D76">
            <v>1.6466609576614388E-2</v>
          </cell>
          <cell r="E76">
            <v>39051</v>
          </cell>
          <cell r="F76">
            <v>5077.98152525159</v>
          </cell>
          <cell r="G76">
            <v>1516.5958343577661</v>
          </cell>
          <cell r="H76">
            <v>979.872673849168</v>
          </cell>
        </row>
        <row r="77">
          <cell r="A77">
            <v>39082</v>
          </cell>
          <cell r="B77">
            <v>-4.7000000000000002E-3</v>
          </cell>
          <cell r="C77">
            <v>2.0820306167349756E-2</v>
          </cell>
          <cell r="D77">
            <v>1.2615751483260995E-2</v>
          </cell>
          <cell r="E77">
            <v>39082</v>
          </cell>
          <cell r="F77">
            <v>5054.115012082907</v>
          </cell>
          <cell r="G77">
            <v>1548.1718239612221</v>
          </cell>
          <cell r="H77">
            <v>992.2345039876875</v>
          </cell>
        </row>
        <row r="78">
          <cell r="A78">
            <v>39113</v>
          </cell>
          <cell r="B78">
            <v>-2.86E-2</v>
          </cell>
          <cell r="C78">
            <v>1.1525023821407521E-2</v>
          </cell>
          <cell r="D78">
            <v>1.4059084819854739E-2</v>
          </cell>
          <cell r="E78">
            <v>39113</v>
          </cell>
          <cell r="F78">
            <v>4909.5673227373363</v>
          </cell>
          <cell r="G78">
            <v>1566.0145411120072</v>
          </cell>
          <cell r="H78">
            <v>1006.1844130404369</v>
          </cell>
        </row>
        <row r="79">
          <cell r="A79">
            <v>39141</v>
          </cell>
          <cell r="B79">
            <v>6.8500000000000005E-2</v>
          </cell>
          <cell r="C79">
            <v>7.08742654644956E-3</v>
          </cell>
          <cell r="D79">
            <v>-2.1846145288686225E-2</v>
          </cell>
          <cell r="E79">
            <v>39141</v>
          </cell>
          <cell r="F79">
            <v>5245.8726843448439</v>
          </cell>
          <cell r="G79">
            <v>1577.1135541428105</v>
          </cell>
          <cell r="H79">
            <v>984.20316216594404</v>
          </cell>
        </row>
        <row r="80">
          <cell r="A80">
            <v>39172</v>
          </cell>
          <cell r="B80">
            <v>4.1200000000000001E-2</v>
          </cell>
          <cell r="C80">
            <v>1.868513651953152E-2</v>
          </cell>
          <cell r="D80">
            <v>9.9799547916576969E-3</v>
          </cell>
          <cell r="E80">
            <v>39172</v>
          </cell>
          <cell r="F80">
            <v>5462.0026389398508</v>
          </cell>
          <cell r="G80">
            <v>1606.5821362087725</v>
          </cell>
          <cell r="H80">
            <v>994.02546523016667</v>
          </cell>
        </row>
        <row r="81">
          <cell r="A81">
            <v>39202</v>
          </cell>
          <cell r="B81">
            <v>5.5999999999999999E-3</v>
          </cell>
          <cell r="C81">
            <v>2.9033033820860865E-2</v>
          </cell>
          <cell r="D81">
            <v>4.3290683107413797E-2</v>
          </cell>
          <cell r="E81">
            <v>39202</v>
          </cell>
          <cell r="F81">
            <v>5492.5898537179146</v>
          </cell>
          <cell r="G81">
            <v>1653.2260897053127</v>
          </cell>
          <cell r="H81">
            <v>1037.0575066461454</v>
          </cell>
        </row>
        <row r="82">
          <cell r="A82">
            <v>39233</v>
          </cell>
          <cell r="B82">
            <v>-2.53E-2</v>
          </cell>
          <cell r="C82">
            <v>2.3093755975270414E-2</v>
          </cell>
          <cell r="D82">
            <v>3.2549228600146973E-2</v>
          </cell>
          <cell r="E82">
            <v>39233</v>
          </cell>
          <cell r="F82">
            <v>5353.6273304188517</v>
          </cell>
          <cell r="G82">
            <v>1691.4052895929176</v>
          </cell>
          <cell r="H82">
            <v>1070.8129285014693</v>
          </cell>
        </row>
        <row r="83">
          <cell r="A83">
            <v>39263</v>
          </cell>
          <cell r="B83">
            <v>-1.8E-3</v>
          </cell>
          <cell r="C83">
            <v>4.1531688678462242E-3</v>
          </cell>
          <cell r="D83">
            <v>-1.7816309730697366E-2</v>
          </cell>
          <cell r="E83">
            <v>39263</v>
          </cell>
          <cell r="F83">
            <v>5343.9908012240976</v>
          </cell>
          <cell r="G83">
            <v>1698.4299813845653</v>
          </cell>
          <cell r="H83">
            <v>1051.734993703652</v>
          </cell>
        </row>
        <row r="84">
          <cell r="A84">
            <v>39294</v>
          </cell>
          <cell r="B84">
            <v>7.3800000000000004E-2</v>
          </cell>
          <cell r="C84">
            <v>-6.8657457192489169E-3</v>
          </cell>
          <cell r="D84">
            <v>-3.1981907074200899E-2</v>
          </cell>
          <cell r="E84">
            <v>39294</v>
          </cell>
          <cell r="F84">
            <v>5738.3773223544367</v>
          </cell>
          <cell r="G84">
            <v>1686.7689930104302</v>
          </cell>
          <cell r="H84">
            <v>1018.0985028683365</v>
          </cell>
        </row>
        <row r="85">
          <cell r="A85">
            <v>39325</v>
          </cell>
          <cell r="B85">
            <v>-9.5200000000000007E-2</v>
          </cell>
          <cell r="C85">
            <v>-1.3784774279526957E-2</v>
          </cell>
          <cell r="D85">
            <v>1.2863592323073991E-2</v>
          </cell>
          <cell r="E85">
            <v>39325</v>
          </cell>
          <cell r="F85">
            <v>5192.0838012662944</v>
          </cell>
          <cell r="G85">
            <v>1663.5172631800765</v>
          </cell>
          <cell r="H85">
            <v>1031.1949069539667</v>
          </cell>
        </row>
        <row r="86">
          <cell r="A86">
            <v>39355</v>
          </cell>
          <cell r="B86">
            <v>0.1032</v>
          </cell>
          <cell r="C86">
            <v>3.3106710020691654E-2</v>
          </cell>
          <cell r="D86">
            <v>3.579400131615551E-2</v>
          </cell>
          <cell r="E86">
            <v>39355</v>
          </cell>
          <cell r="F86">
            <v>5727.9068495569754</v>
          </cell>
          <cell r="G86">
            <v>1718.5908468265939</v>
          </cell>
          <cell r="H86">
            <v>1068.1054988106898</v>
          </cell>
        </row>
        <row r="87">
          <cell r="A87">
            <v>39386</v>
          </cell>
          <cell r="B87">
            <v>6.0499999999999998E-2</v>
          </cell>
          <cell r="C87">
            <v>3.7339055793991438E-2</v>
          </cell>
          <cell r="D87">
            <v>1.4822335025380884E-2</v>
          </cell>
          <cell r="E87">
            <v>39386</v>
          </cell>
          <cell r="F87">
            <v>6074.4452139551722</v>
          </cell>
          <cell r="G87">
            <v>1782.761406343295</v>
          </cell>
          <cell r="H87">
            <v>1083.9373163565135</v>
          </cell>
        </row>
        <row r="88">
          <cell r="A88">
            <v>39416</v>
          </cell>
          <cell r="B88">
            <v>-2.76E-2</v>
          </cell>
          <cell r="C88">
            <v>-1.7120791220915366E-2</v>
          </cell>
          <cell r="D88">
            <v>-4.4043423821141348E-2</v>
          </cell>
          <cell r="E88">
            <v>39416</v>
          </cell>
          <cell r="F88">
            <v>5906.7905260500102</v>
          </cell>
          <cell r="G88">
            <v>1752.239120508586</v>
          </cell>
          <cell r="H88">
            <v>1036.197005736673</v>
          </cell>
        </row>
        <row r="89">
          <cell r="A89">
            <v>39447</v>
          </cell>
          <cell r="B89">
            <v>5.9799999999999999E-2</v>
          </cell>
          <cell r="C89">
            <v>4.2094291212315671E-3</v>
          </cell>
          <cell r="D89">
            <v>-8.628488866683881E-3</v>
          </cell>
          <cell r="E89">
            <v>39447</v>
          </cell>
          <cell r="F89">
            <v>6260.0165995078014</v>
          </cell>
          <cell r="G89">
            <v>1759.6150468898161</v>
          </cell>
          <cell r="H89">
            <v>1027.2561914089829</v>
          </cell>
        </row>
        <row r="90">
          <cell r="A90">
            <v>39478</v>
          </cell>
          <cell r="B90">
            <v>-2.4400000000000002E-2</v>
          </cell>
          <cell r="C90">
            <v>-4.0540540540540571E-2</v>
          </cell>
          <cell r="D90">
            <v>-6.1163474897164116E-2</v>
          </cell>
          <cell r="E90">
            <v>39478</v>
          </cell>
          <cell r="F90">
            <v>6107.2721944798113</v>
          </cell>
          <cell r="G90">
            <v>1688.2793017456343</v>
          </cell>
          <cell r="H90">
            <v>964.4256331327831</v>
          </cell>
        </row>
        <row r="91">
          <cell r="A91">
            <v>39507</v>
          </cell>
          <cell r="B91">
            <v>0.1724</v>
          </cell>
          <cell r="C91">
            <v>2.0554642478207485E-2</v>
          </cell>
          <cell r="D91">
            <v>-3.4761162090602316E-2</v>
          </cell>
          <cell r="E91">
            <v>39507</v>
          </cell>
          <cell r="F91">
            <v>7160.1659208081319</v>
          </cell>
          <cell r="G91">
            <v>1722.9812791963736</v>
          </cell>
          <cell r="H91">
            <v>930.90107737512267</v>
          </cell>
        </row>
        <row r="92">
          <cell r="A92">
            <v>39538</v>
          </cell>
          <cell r="B92">
            <v>-2.87E-2</v>
          </cell>
          <cell r="C92">
            <v>-2.0629905208439547E-2</v>
          </cell>
          <cell r="D92">
            <v>-5.9595830546433914E-3</v>
          </cell>
          <cell r="E92">
            <v>39538</v>
          </cell>
          <cell r="F92">
            <v>6954.669158880939</v>
          </cell>
          <cell r="G92">
            <v>1687.4363387306366</v>
          </cell>
          <cell r="H92">
            <v>925.35329508884865</v>
          </cell>
        </row>
        <row r="93">
          <cell r="A93">
            <v>39568</v>
          </cell>
          <cell r="B93">
            <v>-5.5100000000000003E-2</v>
          </cell>
          <cell r="C93">
            <v>2.2001123993089511E-2</v>
          </cell>
          <cell r="D93">
            <v>4.7546684811370588E-2</v>
          </cell>
          <cell r="E93">
            <v>39568</v>
          </cell>
          <cell r="F93">
            <v>6571.4668882265987</v>
          </cell>
          <cell r="G93">
            <v>1724.5618348494943</v>
          </cell>
          <cell r="H93">
            <v>969.35077654960139</v>
          </cell>
        </row>
        <row r="94">
          <cell r="A94">
            <v>39599</v>
          </cell>
          <cell r="B94">
            <v>0.12770000000000001</v>
          </cell>
          <cell r="C94">
            <v>2.9144602851323809E-2</v>
          </cell>
          <cell r="D94">
            <v>1.0674153248796614E-2</v>
          </cell>
          <cell r="E94">
            <v>39599</v>
          </cell>
          <cell r="F94">
            <v>7410.643209853135</v>
          </cell>
          <cell r="G94">
            <v>1774.8235046187331</v>
          </cell>
          <cell r="H94">
            <v>979.69777529033183</v>
          </cell>
        </row>
        <row r="95">
          <cell r="A95">
            <v>39629</v>
          </cell>
          <cell r="B95">
            <v>7.7799999999999994E-2</v>
          </cell>
          <cell r="C95">
            <v>-1.3298767093467445E-2</v>
          </cell>
          <cell r="D95">
            <v>-8.5962381639269392E-2</v>
          </cell>
          <cell r="E95">
            <v>39629</v>
          </cell>
          <cell r="F95">
            <v>7987.1912515797094</v>
          </cell>
          <cell r="G95">
            <v>1751.2205401987969</v>
          </cell>
          <cell r="H95">
            <v>895.48062123968111</v>
          </cell>
        </row>
        <row r="96">
          <cell r="A96">
            <v>39660</v>
          </cell>
          <cell r="B96">
            <v>-9.8699999999999996E-2</v>
          </cell>
          <cell r="C96">
            <v>-3.4316773300707926E-2</v>
          </cell>
          <cell r="D96">
            <v>-9.8593749999998925E-3</v>
          </cell>
          <cell r="E96">
            <v>39660</v>
          </cell>
          <cell r="F96">
            <v>7198.855475048792</v>
          </cell>
          <cell r="G96">
            <v>1691.1243019212516</v>
          </cell>
          <cell r="H96">
            <v>886.65174198964621</v>
          </cell>
        </row>
        <row r="97">
          <cell r="A97">
            <v>39691</v>
          </cell>
          <cell r="B97">
            <v>-0.1119</v>
          </cell>
          <cell r="C97">
            <v>-2.1143141978898439E-2</v>
          </cell>
          <cell r="D97">
            <v>1.2190503242910378E-2</v>
          </cell>
          <cell r="E97">
            <v>39691</v>
          </cell>
          <cell r="F97">
            <v>6393.3035473908321</v>
          </cell>
          <cell r="G97">
            <v>1655.3686207017649</v>
          </cell>
          <cell r="H97">
            <v>897.46047292570313</v>
          </cell>
        </row>
        <row r="98">
          <cell r="A98">
            <v>39721</v>
          </cell>
          <cell r="B98">
            <v>-0.1278</v>
          </cell>
          <cell r="C98">
            <v>-7.8145554848291887E-2</v>
          </cell>
          <cell r="D98">
            <v>-9.0791453271283018E-2</v>
          </cell>
          <cell r="E98">
            <v>39721</v>
          </cell>
          <cell r="F98">
            <v>5576.2393540342837</v>
          </cell>
          <cell r="G98">
            <v>1526.0089213585738</v>
          </cell>
          <cell r="H98">
            <v>815.97873233524558</v>
          </cell>
        </row>
      </sheetData>
      <sheetData sheetId="11">
        <row r="2">
          <cell r="B2" t="str">
            <v>Sprott Hedge Fund LP II</v>
          </cell>
          <cell r="C2" t="str">
            <v>CSFB</v>
          </cell>
          <cell r="D2" t="str">
            <v>S&amp;P 500</v>
          </cell>
          <cell r="F2" t="str">
            <v>Sprott Hedge Fund LP II</v>
          </cell>
          <cell r="G2" t="str">
            <v>CSFB</v>
          </cell>
          <cell r="H2" t="str">
            <v>S&amp;P 500</v>
          </cell>
        </row>
        <row r="3">
          <cell r="A3">
            <v>37499</v>
          </cell>
          <cell r="E3">
            <v>37499</v>
          </cell>
          <cell r="F3">
            <v>1000</v>
          </cell>
          <cell r="G3">
            <v>1000</v>
          </cell>
          <cell r="H3">
            <v>1000</v>
          </cell>
        </row>
        <row r="4">
          <cell r="A4">
            <v>37529</v>
          </cell>
          <cell r="B4">
            <v>3.2000000000000001E-2</v>
          </cell>
          <cell r="C4">
            <v>-4.6985415726957802E-3</v>
          </cell>
          <cell r="D4">
            <v>-0.11002434311788412</v>
          </cell>
          <cell r="E4">
            <v>37529</v>
          </cell>
          <cell r="F4">
            <v>1032</v>
          </cell>
          <cell r="G4">
            <v>995.30145842730417</v>
          </cell>
          <cell r="H4">
            <v>889.97565688211591</v>
          </cell>
        </row>
        <row r="5">
          <cell r="A5">
            <v>37560</v>
          </cell>
          <cell r="B5">
            <v>-0.1114</v>
          </cell>
          <cell r="C5">
            <v>8.3084708637026772E-4</v>
          </cell>
          <cell r="D5">
            <v>8.644882739672255E-2</v>
          </cell>
          <cell r="E5">
            <v>37560</v>
          </cell>
          <cell r="F5">
            <v>917.03520000000003</v>
          </cell>
          <cell r="G5">
            <v>996.1284017440986</v>
          </cell>
          <cell r="H5">
            <v>966.91300883120277</v>
          </cell>
        </row>
        <row r="6">
          <cell r="A6">
            <v>37590</v>
          </cell>
          <cell r="B6">
            <v>-0.1167</v>
          </cell>
          <cell r="C6">
            <v>5.7356326176369876E-3</v>
          </cell>
          <cell r="D6">
            <v>5.7069635115606809E-2</v>
          </cell>
          <cell r="E6">
            <v>37590</v>
          </cell>
          <cell r="F6">
            <v>810.01719216000004</v>
          </cell>
          <cell r="G6">
            <v>1001.8418282964966</v>
          </cell>
          <cell r="H6">
            <v>1022.094381433733</v>
          </cell>
        </row>
        <row r="7">
          <cell r="A7">
            <v>37621</v>
          </cell>
          <cell r="B7">
            <v>0.16789999999999999</v>
          </cell>
          <cell r="C7">
            <v>7.578884178141454E-3</v>
          </cell>
          <cell r="D7">
            <v>-6.0332582157618608E-2</v>
          </cell>
          <cell r="E7">
            <v>37621</v>
          </cell>
          <cell r="F7">
            <v>946.01907872366394</v>
          </cell>
          <cell r="G7">
            <v>1009.4346714779732</v>
          </cell>
          <cell r="H7">
            <v>960.4287881930419</v>
          </cell>
        </row>
        <row r="8">
          <cell r="A8">
            <v>37652</v>
          </cell>
          <cell r="B8">
            <v>1.1000000000000001E-3</v>
          </cell>
          <cell r="C8">
            <v>-7.075032582386509E-4</v>
          </cell>
          <cell r="D8">
            <v>-2.7414698461048825E-2</v>
          </cell>
          <cell r="E8">
            <v>37652</v>
          </cell>
          <cell r="F8">
            <v>947.05969971026002</v>
          </cell>
          <cell r="G8">
            <v>1008.7204931589234</v>
          </cell>
          <cell r="H8">
            <v>934.09892257141917</v>
          </cell>
        </row>
        <row r="9">
          <cell r="A9">
            <v>37680</v>
          </cell>
          <cell r="B9">
            <v>8.3999999999999995E-3</v>
          </cell>
          <cell r="C9">
            <v>-2.1240125204948779E-3</v>
          </cell>
          <cell r="D9">
            <v>-1.7003622764987791E-2</v>
          </cell>
          <cell r="E9">
            <v>37680</v>
          </cell>
          <cell r="F9">
            <v>955.01500118782621</v>
          </cell>
          <cell r="G9">
            <v>1006.5779582017741</v>
          </cell>
          <cell r="H9">
            <v>918.21585686683318</v>
          </cell>
        </row>
        <row r="10">
          <cell r="A10">
            <v>37711</v>
          </cell>
          <cell r="B10">
            <v>-7.2300000000000003E-2</v>
          </cell>
          <cell r="C10">
            <v>4.2570671048209885E-3</v>
          </cell>
          <cell r="D10">
            <v>8.3576056589194092E-3</v>
          </cell>
          <cell r="E10">
            <v>37711</v>
          </cell>
          <cell r="F10">
            <v>885.9674166019463</v>
          </cell>
          <cell r="G10">
            <v>1010.8630281160728</v>
          </cell>
          <cell r="H10">
            <v>925.88994290829294</v>
          </cell>
        </row>
        <row r="11">
          <cell r="A11">
            <v>37741</v>
          </cell>
          <cell r="B11">
            <v>-0.1174</v>
          </cell>
          <cell r="C11">
            <v>2.4355780314579967E-2</v>
          </cell>
          <cell r="D11">
            <v>8.1044117993822162E-2</v>
          </cell>
          <cell r="E11">
            <v>37741</v>
          </cell>
          <cell r="F11">
            <v>781.95484189287788</v>
          </cell>
          <cell r="G11">
            <v>1035.483385956999</v>
          </cell>
          <cell r="H11">
            <v>1000.9278766906459</v>
          </cell>
        </row>
        <row r="12">
          <cell r="A12">
            <v>37772</v>
          </cell>
          <cell r="B12">
            <v>-6.9099999999999995E-2</v>
          </cell>
          <cell r="C12">
            <v>3.6808479744445899E-2</v>
          </cell>
          <cell r="D12">
            <v>5.0898660733760925E-2</v>
          </cell>
          <cell r="E12">
            <v>37772</v>
          </cell>
          <cell r="F12">
            <v>727.92176231808003</v>
          </cell>
          <cell r="G12">
            <v>1073.5979551947075</v>
          </cell>
          <cell r="H12">
            <v>1051.8737651052868</v>
          </cell>
        </row>
        <row r="13">
          <cell r="A13">
            <v>37802</v>
          </cell>
          <cell r="B13">
            <v>-3.5700000000000003E-2</v>
          </cell>
          <cell r="C13">
            <v>7.8775996078706001E-3</v>
          </cell>
          <cell r="D13">
            <v>1.1322242862628284E-2</v>
          </cell>
          <cell r="E13">
            <v>37802</v>
          </cell>
          <cell r="F13">
            <v>701.93495540332458</v>
          </cell>
          <cell r="G13">
            <v>1082.0553300255601</v>
          </cell>
          <cell r="H13">
            <v>1063.7833353346361</v>
          </cell>
        </row>
        <row r="14">
          <cell r="A14">
            <v>37833</v>
          </cell>
          <cell r="B14">
            <v>4.8399999999999999E-2</v>
          </cell>
          <cell r="C14">
            <v>2.7095563969845582E-3</v>
          </cell>
          <cell r="D14">
            <v>1.6223704463827593E-2</v>
          </cell>
          <cell r="E14">
            <v>37833</v>
          </cell>
          <cell r="F14">
            <v>735.90860724484548</v>
          </cell>
          <cell r="G14">
            <v>1084.9872199669221</v>
          </cell>
          <cell r="H14">
            <v>1081.0418417806502</v>
          </cell>
        </row>
        <row r="15">
          <cell r="A15">
            <v>37864</v>
          </cell>
          <cell r="B15">
            <v>5.57E-2</v>
          </cell>
          <cell r="C15">
            <v>1.0358565737051739E-2</v>
          </cell>
          <cell r="D15">
            <v>1.7873191222950391E-2</v>
          </cell>
          <cell r="E15">
            <v>37864</v>
          </cell>
          <cell r="F15">
            <v>776.89871666838349</v>
          </cell>
          <cell r="G15">
            <v>1096.2261314088105</v>
          </cell>
          <cell r="H15">
            <v>1100.3635093388064</v>
          </cell>
        </row>
        <row r="16">
          <cell r="A16">
            <v>37894</v>
          </cell>
          <cell r="B16">
            <v>3.73E-2</v>
          </cell>
          <cell r="C16">
            <v>1.2138252640241376E-2</v>
          </cell>
          <cell r="D16">
            <v>-1.1944325949147294E-2</v>
          </cell>
          <cell r="E16">
            <v>37894</v>
          </cell>
          <cell r="F16">
            <v>805.87703880011429</v>
          </cell>
          <cell r="G16">
            <v>1109.5324011426851</v>
          </cell>
          <cell r="H16">
            <v>1087.220408920716</v>
          </cell>
        </row>
        <row r="17">
          <cell r="A17">
            <v>37925</v>
          </cell>
          <cell r="B17">
            <v>4.3400000000000001E-2</v>
          </cell>
          <cell r="C17">
            <v>2.4561284639880832E-2</v>
          </cell>
          <cell r="D17">
            <v>5.4961494824141255E-2</v>
          </cell>
          <cell r="E17">
            <v>37925</v>
          </cell>
          <cell r="F17">
            <v>840.85210228403935</v>
          </cell>
          <cell r="G17">
            <v>1136.783942264321</v>
          </cell>
          <cell r="H17">
            <v>1146.9756677983125</v>
          </cell>
        </row>
        <row r="18">
          <cell r="A18">
            <v>37955</v>
          </cell>
          <cell r="B18">
            <v>2.2599999999999999E-2</v>
          </cell>
          <cell r="C18">
            <v>1.6962602916377412E-2</v>
          </cell>
          <cell r="D18">
            <v>7.1285131006653124E-3</v>
          </cell>
          <cell r="E18">
            <v>37955</v>
          </cell>
          <cell r="F18">
            <v>859.85535979565861</v>
          </cell>
          <cell r="G18">
            <v>1156.0667568786648</v>
          </cell>
          <cell r="H18">
            <v>1155.1518988723572</v>
          </cell>
        </row>
        <row r="19">
          <cell r="A19">
            <v>37986</v>
          </cell>
          <cell r="B19">
            <v>1.9800000000000002E-2</v>
          </cell>
          <cell r="C19">
            <v>2.3962804005722482E-2</v>
          </cell>
          <cell r="D19">
            <v>5.0765450765450693E-2</v>
          </cell>
          <cell r="E19">
            <v>37986</v>
          </cell>
          <cell r="F19">
            <v>876.88049591961271</v>
          </cell>
          <cell r="G19">
            <v>1183.7693579912795</v>
          </cell>
          <cell r="H19">
            <v>1213.7937057211786</v>
          </cell>
        </row>
        <row r="20">
          <cell r="A20">
            <v>38017</v>
          </cell>
          <cell r="B20">
            <v>1.6E-2</v>
          </cell>
          <cell r="C20">
            <v>1.9972692344330634E-2</v>
          </cell>
          <cell r="D20">
            <v>1.7276422764227695E-2</v>
          </cell>
          <cell r="E20">
            <v>38017</v>
          </cell>
          <cell r="F20">
            <v>890.91058385432655</v>
          </cell>
          <cell r="G20">
            <v>1207.4124191850851</v>
          </cell>
          <cell r="H20">
            <v>1234.7637189297764</v>
          </cell>
        </row>
        <row r="21">
          <cell r="A21">
            <v>38046</v>
          </cell>
          <cell r="B21">
            <v>5.28E-2</v>
          </cell>
          <cell r="C21">
            <v>1.7495797272896851E-2</v>
          </cell>
          <cell r="D21">
            <v>1.2209029908144986E-2</v>
          </cell>
          <cell r="E21">
            <v>38046</v>
          </cell>
          <cell r="F21">
            <v>937.95066268183496</v>
          </cell>
          <cell r="G21">
            <v>1228.5370620959254</v>
          </cell>
          <cell r="H21">
            <v>1249.8389861036824</v>
          </cell>
        </row>
        <row r="22">
          <cell r="A22">
            <v>38077</v>
          </cell>
          <cell r="B22">
            <v>3.09E-2</v>
          </cell>
          <cell r="C22">
            <v>2.0193366784972966E-3</v>
          </cell>
          <cell r="D22">
            <v>-1.6358935839432598E-2</v>
          </cell>
          <cell r="E22">
            <v>38077</v>
          </cell>
          <cell r="F22">
            <v>966.93333815870358</v>
          </cell>
          <cell r="G22">
            <v>1231.017892046309</v>
          </cell>
          <cell r="H22">
            <v>1229.3929503203908</v>
          </cell>
        </row>
        <row r="23">
          <cell r="A23">
            <v>38107</v>
          </cell>
          <cell r="B23">
            <v>1.4500000000000001E-2</v>
          </cell>
          <cell r="C23">
            <v>-1.4045801526717638E-2</v>
          </cell>
          <cell r="D23">
            <v>-1.6790829419024988E-2</v>
          </cell>
          <cell r="E23">
            <v>38107</v>
          </cell>
          <cell r="F23">
            <v>980.95387156200479</v>
          </cell>
          <cell r="G23">
            <v>1213.7272590587884</v>
          </cell>
          <cell r="H23">
            <v>1208.7504230026093</v>
          </cell>
        </row>
        <row r="24">
          <cell r="A24">
            <v>38138</v>
          </cell>
          <cell r="B24">
            <v>-2.6499999999999999E-2</v>
          </cell>
          <cell r="C24">
            <v>-3.6234128213067374E-3</v>
          </cell>
          <cell r="D24">
            <v>1.2083446220536587E-2</v>
          </cell>
          <cell r="E24">
            <v>38138</v>
          </cell>
          <cell r="F24">
            <v>954.95859396561173</v>
          </cell>
          <cell r="G24">
            <v>1209.3294241467452</v>
          </cell>
          <cell r="H24">
            <v>1223.3562937330121</v>
          </cell>
        </row>
        <row r="25">
          <cell r="A25">
            <v>38168</v>
          </cell>
          <cell r="B25">
            <v>-2.41E-2</v>
          </cell>
          <cell r="C25">
            <v>6.558294221862937E-3</v>
          </cell>
          <cell r="D25">
            <v>1.7989078059749364E-2</v>
          </cell>
          <cell r="E25">
            <v>38168</v>
          </cell>
          <cell r="F25">
            <v>931.94409185104053</v>
          </cell>
          <cell r="G25">
            <v>1217.2605623214556</v>
          </cell>
          <cell r="H25">
            <v>1245.3633455958609</v>
          </cell>
        </row>
        <row r="26">
          <cell r="A26">
            <v>38199</v>
          </cell>
          <cell r="B26">
            <v>5.2600000000000001E-2</v>
          </cell>
          <cell r="C26">
            <v>-1.4204545454545303E-2</v>
          </cell>
          <cell r="D26">
            <v>-3.4290522772693732E-2</v>
          </cell>
          <cell r="E26">
            <v>38199</v>
          </cell>
          <cell r="F26">
            <v>980.96435108240519</v>
          </cell>
          <cell r="G26">
            <v>1199.9699293339352</v>
          </cell>
          <cell r="H26">
            <v>1202.6591854334279</v>
          </cell>
        </row>
        <row r="27">
          <cell r="A27">
            <v>38230</v>
          </cell>
          <cell r="B27">
            <v>-3.0999999999999999E-3</v>
          </cell>
          <cell r="C27">
            <v>8.7708307229661386E-4</v>
          </cell>
          <cell r="D27">
            <v>2.2873325345822426E-3</v>
          </cell>
          <cell r="E27">
            <v>38230</v>
          </cell>
          <cell r="F27">
            <v>977.92336159404977</v>
          </cell>
          <cell r="G27">
            <v>1201.022402646219</v>
          </cell>
          <cell r="H27">
            <v>1205.410066916284</v>
          </cell>
        </row>
        <row r="28">
          <cell r="A28">
            <v>38260</v>
          </cell>
          <cell r="B28">
            <v>6.3399999999999998E-2</v>
          </cell>
          <cell r="C28">
            <v>2.3597896845267918E-2</v>
          </cell>
          <cell r="D28">
            <v>9.3639063971600045E-3</v>
          </cell>
          <cell r="E28">
            <v>38260</v>
          </cell>
          <cell r="F28">
            <v>1039.9237027191125</v>
          </cell>
          <cell r="G28">
            <v>1229.3640054127204</v>
          </cell>
          <cell r="H28">
            <v>1216.6974139530826</v>
          </cell>
        </row>
        <row r="29">
          <cell r="A29">
            <v>38291</v>
          </cell>
          <cell r="B29">
            <v>0</v>
          </cell>
          <cell r="C29">
            <v>1.4431602764018781E-2</v>
          </cell>
          <cell r="D29">
            <v>1.4014247519245071E-2</v>
          </cell>
          <cell r="E29">
            <v>38291</v>
          </cell>
          <cell r="F29">
            <v>1039.9237027191125</v>
          </cell>
          <cell r="G29">
            <v>1247.1056983912199</v>
          </cell>
          <cell r="H29">
            <v>1233.7485126682463</v>
          </cell>
        </row>
        <row r="30">
          <cell r="A30">
            <v>38321</v>
          </cell>
          <cell r="B30">
            <v>7.0199999999999999E-2</v>
          </cell>
          <cell r="C30">
            <v>3.2400988606908099E-2</v>
          </cell>
          <cell r="D30">
            <v>3.8594938948858459E-2</v>
          </cell>
          <cell r="E30">
            <v>38321</v>
          </cell>
          <cell r="F30">
            <v>1112.9263466499942</v>
          </cell>
          <cell r="G30">
            <v>1287.513155916404</v>
          </cell>
          <cell r="H30">
            <v>1281.3649611929222</v>
          </cell>
        </row>
        <row r="31">
          <cell r="A31">
            <v>38352</v>
          </cell>
          <cell r="B31">
            <v>-2.9700000000000001E-2</v>
          </cell>
          <cell r="C31">
            <v>2.5749569380784321E-2</v>
          </cell>
          <cell r="D31">
            <v>3.2458128162750732E-2</v>
          </cell>
          <cell r="E31">
            <v>38352</v>
          </cell>
          <cell r="F31">
            <v>1079.8724341544894</v>
          </cell>
          <cell r="G31">
            <v>1320.666065253346</v>
          </cell>
          <cell r="H31">
            <v>1322.9556693265802</v>
          </cell>
        </row>
        <row r="32">
          <cell r="A32">
            <v>38383</v>
          </cell>
          <cell r="B32">
            <v>1.2999999999999999E-2</v>
          </cell>
          <cell r="C32">
            <v>-8.4246477871069425E-3</v>
          </cell>
          <cell r="D32">
            <v>-2.5290448214403627E-2</v>
          </cell>
          <cell r="E32">
            <v>38383</v>
          </cell>
          <cell r="F32">
            <v>1093.9107757984975</v>
          </cell>
          <cell r="G32">
            <v>1309.5399188092022</v>
          </cell>
          <cell r="H32">
            <v>1289.4975274815247</v>
          </cell>
        </row>
        <row r="33">
          <cell r="A33">
            <v>38411</v>
          </cell>
          <cell r="B33">
            <v>5.7599999999999998E-2</v>
          </cell>
          <cell r="C33">
            <v>2.035075633628991E-2</v>
          </cell>
          <cell r="D33">
            <v>1.8903383646414307E-2</v>
          </cell>
          <cell r="E33">
            <v>38411</v>
          </cell>
          <cell r="F33">
            <v>1156.920036484491</v>
          </cell>
          <cell r="G33">
            <v>1336.1900466095331</v>
          </cell>
          <cell r="H33">
            <v>1313.8733939546107</v>
          </cell>
        </row>
        <row r="34">
          <cell r="A34">
            <v>38442</v>
          </cell>
          <cell r="B34">
            <v>-3.1099999999999999E-2</v>
          </cell>
          <cell r="C34">
            <v>-1.1393046022279751E-2</v>
          </cell>
          <cell r="D34">
            <v>-1.9117647058823573E-2</v>
          </cell>
          <cell r="E34">
            <v>38442</v>
          </cell>
          <cell r="F34">
            <v>1120.9398233498232</v>
          </cell>
          <cell r="G34">
            <v>1320.9667719139986</v>
          </cell>
          <cell r="H34">
            <v>1288.7552261290077</v>
          </cell>
        </row>
        <row r="35">
          <cell r="A35">
            <v>38472</v>
          </cell>
          <cell r="B35">
            <v>-7.1000000000000004E-3</v>
          </cell>
          <cell r="C35">
            <v>-1.547961187149649E-2</v>
          </cell>
          <cell r="D35">
            <v>-2.010858977291019E-2</v>
          </cell>
          <cell r="E35">
            <v>38472</v>
          </cell>
          <cell r="F35">
            <v>1112.9811506040394</v>
          </cell>
          <cell r="G35">
            <v>1300.5187189896262</v>
          </cell>
          <cell r="H35">
            <v>1262.8401759690853</v>
          </cell>
        </row>
        <row r="36">
          <cell r="A36">
            <v>38503</v>
          </cell>
          <cell r="B36">
            <v>-3.32E-2</v>
          </cell>
          <cell r="C36">
            <v>5.029047082285576E-3</v>
          </cell>
          <cell r="D36">
            <v>2.9952024895189666E-2</v>
          </cell>
          <cell r="E36">
            <v>38503</v>
          </cell>
          <cell r="F36">
            <v>1076.0301764039853</v>
          </cell>
          <cell r="G36">
            <v>1307.0590888588188</v>
          </cell>
          <cell r="H36">
            <v>1300.6647963583571</v>
          </cell>
        </row>
        <row r="37">
          <cell r="A37">
            <v>38533</v>
          </cell>
          <cell r="B37">
            <v>-4.5999999999999999E-3</v>
          </cell>
          <cell r="C37">
            <v>1.9124033014120023E-2</v>
          </cell>
          <cell r="D37">
            <v>-1.4267729752415192E-4</v>
          </cell>
          <cell r="E37">
            <v>38533</v>
          </cell>
          <cell r="F37">
            <v>1071.0804375925268</v>
          </cell>
          <cell r="G37">
            <v>1332.0553300255604</v>
          </cell>
          <cell r="H37">
            <v>1300.4792210202279</v>
          </cell>
        </row>
        <row r="38">
          <cell r="A38">
            <v>38564</v>
          </cell>
          <cell r="B38">
            <v>2.3300000000000001E-2</v>
          </cell>
          <cell r="C38">
            <v>2.6750945312940866E-2</v>
          </cell>
          <cell r="D38">
            <v>3.5968203604375137E-2</v>
          </cell>
          <cell r="E38">
            <v>38564</v>
          </cell>
          <cell r="F38">
            <v>1096.0366117884328</v>
          </cell>
          <cell r="G38">
            <v>1367.6890693128855</v>
          </cell>
          <cell r="H38">
            <v>1347.2551224251426</v>
          </cell>
        </row>
        <row r="39">
          <cell r="A39">
            <v>38595</v>
          </cell>
          <cell r="B39">
            <v>1.6400000000000001E-2</v>
          </cell>
          <cell r="C39">
            <v>1.1240587038970906E-2</v>
          </cell>
          <cell r="D39">
            <v>-1.1222025960556881E-2</v>
          </cell>
          <cell r="E39">
            <v>38595</v>
          </cell>
          <cell r="F39">
            <v>1114.011612221763</v>
          </cell>
          <cell r="G39">
            <v>1383.0626973387461</v>
          </cell>
          <cell r="H39">
            <v>1332.1361904657945</v>
          </cell>
        </row>
        <row r="40">
          <cell r="A40">
            <v>38625</v>
          </cell>
          <cell r="B40">
            <v>7.1800000000000003E-2</v>
          </cell>
          <cell r="C40">
            <v>2.0220138605788751E-2</v>
          </cell>
          <cell r="D40">
            <v>6.9489400408087043E-3</v>
          </cell>
          <cell r="E40">
            <v>38625</v>
          </cell>
          <cell r="F40">
            <v>1193.9976459792856</v>
          </cell>
          <cell r="G40">
            <v>1411.0284167794316</v>
          </cell>
          <cell r="H40">
            <v>1341.3931249795326</v>
          </cell>
        </row>
        <row r="41">
          <cell r="A41">
            <v>38656</v>
          </cell>
          <cell r="B41">
            <v>-3.6900000000000002E-2</v>
          </cell>
          <cell r="C41">
            <v>-2.2909507445589838E-2</v>
          </cell>
          <cell r="D41">
            <v>-1.7740741042146402E-2</v>
          </cell>
          <cell r="E41">
            <v>38656</v>
          </cell>
          <cell r="F41">
            <v>1149.93913284265</v>
          </cell>
          <cell r="G41">
            <v>1378.7024507592844</v>
          </cell>
          <cell r="H41">
            <v>1317.5958169135552</v>
          </cell>
        </row>
        <row r="42">
          <cell r="A42">
            <v>38686</v>
          </cell>
          <cell r="B42">
            <v>-2.52E-2</v>
          </cell>
          <cell r="C42">
            <v>2.2247062351754332E-2</v>
          </cell>
          <cell r="D42">
            <v>3.518612107604735E-2</v>
          </cell>
          <cell r="E42">
            <v>38686</v>
          </cell>
          <cell r="F42">
            <v>1120.9606666950151</v>
          </cell>
          <cell r="G42">
            <v>1409.3745301458428</v>
          </cell>
          <cell r="H42">
            <v>1363.9569028567689</v>
          </cell>
        </row>
        <row r="43">
          <cell r="A43">
            <v>38717</v>
          </cell>
          <cell r="B43">
            <v>6.5100000000000005E-2</v>
          </cell>
          <cell r="C43">
            <v>2.779037204960666E-2</v>
          </cell>
          <cell r="D43">
            <v>-9.5239619681797283E-4</v>
          </cell>
          <cell r="E43">
            <v>38717</v>
          </cell>
          <cell r="F43">
            <v>1193.9352060968606</v>
          </cell>
          <cell r="G43">
            <v>1448.5415726958354</v>
          </cell>
          <cell r="H43">
            <v>1362.6578754898644</v>
          </cell>
        </row>
        <row r="44">
          <cell r="A44">
            <v>38748</v>
          </cell>
          <cell r="B44">
            <v>8.9599999999999999E-2</v>
          </cell>
          <cell r="C44">
            <v>4.1778031502192725E-2</v>
          </cell>
          <cell r="D44">
            <v>2.5466838635253009E-2</v>
          </cell>
          <cell r="E44">
            <v>38748</v>
          </cell>
          <cell r="F44">
            <v>1300.9118005631392</v>
          </cell>
          <cell r="G44">
            <v>1509.0587881521578</v>
          </cell>
          <cell r="H44">
            <v>1397.3604637200215</v>
          </cell>
        </row>
        <row r="45">
          <cell r="A45">
            <v>38776</v>
          </cell>
          <cell r="B45">
            <v>-3.0700000000000002E-2</v>
          </cell>
          <cell r="C45">
            <v>1.3699653772385467E-3</v>
          </cell>
          <cell r="D45">
            <v>4.5309668145754323E-4</v>
          </cell>
          <cell r="E45">
            <v>38776</v>
          </cell>
          <cell r="F45">
            <v>1260.973808285851</v>
          </cell>
          <cell r="G45">
            <v>1511.1261464441438</v>
          </cell>
          <cell r="H45">
            <v>1397.993603108933</v>
          </cell>
        </row>
        <row r="46">
          <cell r="A46">
            <v>38807</v>
          </cell>
          <cell r="B46">
            <v>0.11260000000000001</v>
          </cell>
          <cell r="C46">
            <v>2.4526142977961296E-2</v>
          </cell>
          <cell r="D46">
            <v>1.1064607311854768E-2</v>
          </cell>
          <cell r="E46">
            <v>38807</v>
          </cell>
          <cell r="F46">
            <v>1402.9594590988379</v>
          </cell>
          <cell r="G46">
            <v>1548.1882423695686</v>
          </cell>
          <cell r="H46">
            <v>1413.4618533518183</v>
          </cell>
        </row>
        <row r="47">
          <cell r="A47">
            <v>38837</v>
          </cell>
          <cell r="B47">
            <v>4.2799999999999998E-2</v>
          </cell>
          <cell r="C47">
            <v>2.3356317373992352E-2</v>
          </cell>
          <cell r="D47">
            <v>1.2186928013716125E-2</v>
          </cell>
          <cell r="E47">
            <v>38837</v>
          </cell>
          <cell r="F47">
            <v>1463.0061239482682</v>
          </cell>
          <cell r="G47">
            <v>1584.3482183130357</v>
          </cell>
          <cell r="H47">
            <v>1430.6876112087507</v>
          </cell>
        </row>
        <row r="48">
          <cell r="A48">
            <v>38868</v>
          </cell>
          <cell r="B48">
            <v>-4.99E-2</v>
          </cell>
          <cell r="C48">
            <v>-2.8351126927639303E-2</v>
          </cell>
          <cell r="D48">
            <v>-3.091690129023883E-2</v>
          </cell>
          <cell r="E48">
            <v>38868</v>
          </cell>
          <cell r="F48">
            <v>1390.0021183632496</v>
          </cell>
          <cell r="G48">
            <v>1539.4301608780636</v>
          </cell>
          <cell r="H48">
            <v>1386.4551835558423</v>
          </cell>
        </row>
        <row r="49">
          <cell r="A49">
            <v>38898</v>
          </cell>
          <cell r="B49">
            <v>-3.0200000000000001E-2</v>
          </cell>
          <cell r="C49">
            <v>-1.0108655841777558E-2</v>
          </cell>
          <cell r="D49">
            <v>8.6608035651192239E-5</v>
          </cell>
          <cell r="E49">
            <v>38898</v>
          </cell>
          <cell r="F49">
            <v>1348.0240543886794</v>
          </cell>
          <cell r="G49">
            <v>1523.8685911892949</v>
          </cell>
          <cell r="H49">
            <v>1386.5752617158084</v>
          </cell>
        </row>
        <row r="50">
          <cell r="A50">
            <v>38929</v>
          </cell>
          <cell r="B50">
            <v>4.1500000000000002E-2</v>
          </cell>
          <cell r="C50">
            <v>-4.9332774228572074E-4</v>
          </cell>
          <cell r="D50">
            <v>5.0858132577547011E-3</v>
          </cell>
          <cell r="E50">
            <v>38929</v>
          </cell>
          <cell r="F50">
            <v>1403.9670526458096</v>
          </cell>
          <cell r="G50">
            <v>1523.1168245376634</v>
          </cell>
          <cell r="H50">
            <v>1393.6271245647174</v>
          </cell>
        </row>
        <row r="51">
          <cell r="A51">
            <v>38960</v>
          </cell>
          <cell r="B51">
            <v>2.1399999999999999E-2</v>
          </cell>
          <cell r="C51">
            <v>1.5399422521655382E-2</v>
          </cell>
          <cell r="D51">
            <v>2.1274262528785837E-2</v>
          </cell>
          <cell r="E51">
            <v>38960</v>
          </cell>
          <cell r="F51">
            <v>1434.01194757243</v>
          </cell>
          <cell r="G51">
            <v>1546.5719440685609</v>
          </cell>
          <cell r="H51">
            <v>1423.2755138799441</v>
          </cell>
        </row>
        <row r="52">
          <cell r="A52">
            <v>38990</v>
          </cell>
          <cell r="B52">
            <v>-8.3699999999999997E-2</v>
          </cell>
          <cell r="C52">
            <v>8.5065013974983117E-4</v>
          </cell>
          <cell r="D52">
            <v>2.4566274485741779E-2</v>
          </cell>
          <cell r="E52">
            <v>38990</v>
          </cell>
          <cell r="F52">
            <v>1313.9851475606176</v>
          </cell>
          <cell r="G52">
            <v>1547.8875357089159</v>
          </cell>
          <cell r="H52">
            <v>1458.2400908227539</v>
          </cell>
        </row>
        <row r="53">
          <cell r="A53">
            <v>39021</v>
          </cell>
          <cell r="B53">
            <v>3.04E-2</v>
          </cell>
          <cell r="C53">
            <v>2.1928120446818689E-2</v>
          </cell>
          <cell r="D53">
            <v>3.1508028596025195E-2</v>
          </cell>
          <cell r="E53">
            <v>39021</v>
          </cell>
          <cell r="F53">
            <v>1353.9302960464604</v>
          </cell>
          <cell r="G53">
            <v>1581.8298000300704</v>
          </cell>
          <cell r="H53">
            <v>1504.1863613042676</v>
          </cell>
        </row>
        <row r="54">
          <cell r="A54">
            <v>39051</v>
          </cell>
          <cell r="B54">
            <v>8.2600000000000007E-2</v>
          </cell>
          <cell r="C54">
            <v>2.6043770643727981E-2</v>
          </cell>
          <cell r="D54">
            <v>1.6466609576614388E-2</v>
          </cell>
          <cell r="E54">
            <v>39051</v>
          </cell>
          <cell r="F54">
            <v>1465.7649384998981</v>
          </cell>
          <cell r="G54">
            <v>1623.0266125394676</v>
          </cell>
          <cell r="H54">
            <v>1528.9552108463333</v>
          </cell>
        </row>
        <row r="55">
          <cell r="A55">
            <v>39082</v>
          </cell>
          <cell r="B55">
            <v>-6.4000000000000003E-3</v>
          </cell>
          <cell r="C55">
            <v>2.0820306167349756E-2</v>
          </cell>
          <cell r="D55">
            <v>1.2615751483260995E-2</v>
          </cell>
          <cell r="E55">
            <v>39082</v>
          </cell>
          <cell r="F55">
            <v>1456.3840428934989</v>
          </cell>
          <cell r="G55">
            <v>1656.8185235302958</v>
          </cell>
          <cell r="H55">
            <v>1548.2441298154076</v>
          </cell>
        </row>
        <row r="56">
          <cell r="A56">
            <v>39113</v>
          </cell>
          <cell r="B56">
            <v>-2.6100000000000002E-2</v>
          </cell>
          <cell r="C56">
            <v>1.1525023821407521E-2</v>
          </cell>
          <cell r="D56">
            <v>1.4059084819854739E-2</v>
          </cell>
          <cell r="E56">
            <v>39113</v>
          </cell>
          <cell r="F56">
            <v>1418.3724193739786</v>
          </cell>
          <cell r="G56">
            <v>1675.9133964817318</v>
          </cell>
          <cell r="H56">
            <v>1570.0110253583246</v>
          </cell>
        </row>
        <row r="57">
          <cell r="A57">
            <v>39141</v>
          </cell>
          <cell r="B57">
            <v>6.4000000000000001E-2</v>
          </cell>
          <cell r="C57">
            <v>7.08742654644956E-3</v>
          </cell>
          <cell r="D57">
            <v>-2.1846145288686225E-2</v>
          </cell>
          <cell r="E57">
            <v>39141</v>
          </cell>
          <cell r="F57">
            <v>1509.1482542139133</v>
          </cell>
          <cell r="G57">
            <v>1687.7913095775068</v>
          </cell>
          <cell r="H57">
            <v>1535.7123363935073</v>
          </cell>
        </row>
        <row r="58">
          <cell r="A58">
            <v>39172</v>
          </cell>
          <cell r="B58">
            <v>3.8600000000000002E-2</v>
          </cell>
          <cell r="C58">
            <v>1.868513651953152E-2</v>
          </cell>
          <cell r="D58">
            <v>9.9799547916576969E-3</v>
          </cell>
          <cell r="E58">
            <v>39172</v>
          </cell>
          <cell r="F58">
            <v>1567.4013768265704</v>
          </cell>
          <cell r="G58">
            <v>1719.3279206134414</v>
          </cell>
          <cell r="H58">
            <v>1551.0386760837055</v>
          </cell>
        </row>
        <row r="59">
          <cell r="A59">
            <v>39202</v>
          </cell>
          <cell r="B59">
            <v>5.4000000000000003E-3</v>
          </cell>
          <cell r="C59">
            <v>2.9033033820860865E-2</v>
          </cell>
          <cell r="D59">
            <v>4.3290683107413797E-2</v>
          </cell>
          <cell r="E59">
            <v>39202</v>
          </cell>
          <cell r="F59">
            <v>1575.8653442614341</v>
          </cell>
          <cell r="G59">
            <v>1769.2452262817619</v>
          </cell>
          <cell r="H59">
            <v>1618.1841998973878</v>
          </cell>
        </row>
        <row r="60">
          <cell r="A60">
            <v>39233</v>
          </cell>
          <cell r="B60">
            <v>-2.52E-2</v>
          </cell>
          <cell r="C60">
            <v>2.3093755975270414E-2</v>
          </cell>
          <cell r="D60">
            <v>3.2549228600146973E-2</v>
          </cell>
          <cell r="E60">
            <v>39233</v>
          </cell>
          <cell r="F60">
            <v>1536.153537586046</v>
          </cell>
          <cell r="G60">
            <v>1810.1037437979251</v>
          </cell>
          <cell r="H60">
            <v>1670.8548473369938</v>
          </cell>
        </row>
        <row r="61">
          <cell r="A61">
            <v>39263</v>
          </cell>
          <cell r="B61">
            <v>-3.7000000000000002E-3</v>
          </cell>
          <cell r="C61">
            <v>4.1531688678462242E-3</v>
          </cell>
          <cell r="D61">
            <v>-1.7816309730697366E-2</v>
          </cell>
          <cell r="E61">
            <v>39263</v>
          </cell>
          <cell r="F61">
            <v>1530.4697694969775</v>
          </cell>
          <cell r="G61">
            <v>1817.6214103142386</v>
          </cell>
          <cell r="H61">
            <v>1641.0863798618009</v>
          </cell>
        </row>
        <row r="62">
          <cell r="A62">
            <v>39294</v>
          </cell>
          <cell r="B62">
            <v>7.4399999999999994E-2</v>
          </cell>
          <cell r="C62">
            <v>-6.8657457192489169E-3</v>
          </cell>
          <cell r="D62">
            <v>-3.1981907074200899E-2</v>
          </cell>
          <cell r="E62">
            <v>39294</v>
          </cell>
          <cell r="F62">
            <v>1644.3367203475527</v>
          </cell>
          <cell r="G62">
            <v>1805.1420838971585</v>
          </cell>
          <cell r="H62">
            <v>1588.6013077603241</v>
          </cell>
        </row>
        <row r="63">
          <cell r="A63">
            <v>39325</v>
          </cell>
          <cell r="B63">
            <v>-8.5199999999999998E-2</v>
          </cell>
          <cell r="C63">
            <v>-1.3784774279526957E-2</v>
          </cell>
          <cell r="D63">
            <v>1.2863592323073991E-2</v>
          </cell>
          <cell r="E63">
            <v>39325</v>
          </cell>
          <cell r="F63">
            <v>1504.2392317739414</v>
          </cell>
          <cell r="G63">
            <v>1780.2586077281612</v>
          </cell>
          <cell r="H63">
            <v>1609.0364273472551</v>
          </cell>
        </row>
        <row r="64">
          <cell r="A64">
            <v>39355</v>
          </cell>
          <cell r="B64">
            <v>8.4699999999999998E-2</v>
          </cell>
          <cell r="C64">
            <v>3.3106710020691654E-2</v>
          </cell>
          <cell r="D64">
            <v>3.579400131615551E-2</v>
          </cell>
          <cell r="E64">
            <v>39355</v>
          </cell>
          <cell r="F64">
            <v>1631.6482947051941</v>
          </cell>
          <cell r="G64">
            <v>1839.1971132160577</v>
          </cell>
          <cell r="H64">
            <v>1666.6302793454649</v>
          </cell>
        </row>
        <row r="65">
          <cell r="A65">
            <v>39386</v>
          </cell>
          <cell r="B65">
            <v>5.6399999999999999E-2</v>
          </cell>
          <cell r="C65">
            <v>3.7339055793991438E-2</v>
          </cell>
          <cell r="D65">
            <v>1.4822335025380884E-2</v>
          </cell>
          <cell r="E65">
            <v>39386</v>
          </cell>
          <cell r="F65">
            <v>1723.673258526567</v>
          </cell>
          <cell r="G65">
            <v>1907.8709968425801</v>
          </cell>
          <cell r="H65">
            <v>1691.3336317093676</v>
          </cell>
        </row>
        <row r="66">
          <cell r="A66">
            <v>39416</v>
          </cell>
          <cell r="B66">
            <v>-2.1899999999999999E-2</v>
          </cell>
          <cell r="C66">
            <v>-1.7120791220915366E-2</v>
          </cell>
          <cell r="D66">
            <v>-4.4043423821141348E-2</v>
          </cell>
          <cell r="E66">
            <v>39416</v>
          </cell>
          <cell r="F66">
            <v>1685.9248141648352</v>
          </cell>
          <cell r="G66">
            <v>1875.2067358291986</v>
          </cell>
          <cell r="H66">
            <v>1616.8415077450418</v>
          </cell>
        </row>
        <row r="67">
          <cell r="A67">
            <v>39447</v>
          </cell>
          <cell r="B67">
            <v>6.1899999999999997E-2</v>
          </cell>
          <cell r="C67">
            <v>4.2094291212315671E-3</v>
          </cell>
          <cell r="D67">
            <v>-8.628488866683881E-3</v>
          </cell>
          <cell r="E67">
            <v>39447</v>
          </cell>
          <cell r="F67">
            <v>1790.2835601616387</v>
          </cell>
          <cell r="G67">
            <v>1883.1002856713276</v>
          </cell>
          <cell r="H67">
            <v>1602.8906087962714</v>
          </cell>
        </row>
        <row r="68">
          <cell r="A68">
            <v>39478</v>
          </cell>
          <cell r="B68">
            <v>-2.3300000000000001E-2</v>
          </cell>
          <cell r="C68">
            <v>-4.0540540540540571E-2</v>
          </cell>
          <cell r="D68">
            <v>-6.1163474897164116E-2</v>
          </cell>
          <cell r="E68">
            <v>39478</v>
          </cell>
          <cell r="F68">
            <v>1748.5699532098724</v>
          </cell>
          <cell r="G68">
            <v>1806.7583821981657</v>
          </cell>
          <cell r="H68">
            <v>1504.8522492822606</v>
          </cell>
        </row>
        <row r="69">
          <cell r="A69">
            <v>39507</v>
          </cell>
          <cell r="B69">
            <v>0.16439999999999999</v>
          </cell>
          <cell r="C69">
            <v>2.0554642478207485E-2</v>
          </cell>
          <cell r="D69">
            <v>-3.4761162090602316E-2</v>
          </cell>
          <cell r="E69">
            <v>39507</v>
          </cell>
          <cell r="F69">
            <v>2036.0348535175756</v>
          </cell>
          <cell r="G69">
            <v>1843.8956547887535</v>
          </cell>
          <cell r="H69">
            <v>1452.5418363225524</v>
          </cell>
        </row>
        <row r="70">
          <cell r="A70">
            <v>39538</v>
          </cell>
          <cell r="B70">
            <v>-2.0799999999999999E-2</v>
          </cell>
          <cell r="C70">
            <v>-2.0629905208439547E-2</v>
          </cell>
          <cell r="D70">
            <v>-5.9595830546433914E-3</v>
          </cell>
          <cell r="E70">
            <v>39538</v>
          </cell>
          <cell r="F70">
            <v>1993.6853285644099</v>
          </cell>
          <cell r="G70">
            <v>1805.8562622162081</v>
          </cell>
          <cell r="H70">
            <v>1443.885292608644</v>
          </cell>
        </row>
        <row r="71">
          <cell r="A71">
            <v>39568</v>
          </cell>
          <cell r="B71">
            <v>-5.9299999999999999E-2</v>
          </cell>
          <cell r="C71">
            <v>2.2001123993089511E-2</v>
          </cell>
          <cell r="D71">
            <v>4.7546684811370588E-2</v>
          </cell>
          <cell r="E71">
            <v>39568</v>
          </cell>
          <cell r="F71">
            <v>1875.4597885805404</v>
          </cell>
          <cell r="G71">
            <v>1845.587129754924</v>
          </cell>
          <cell r="H71">
            <v>1512.5372515200809</v>
          </cell>
        </row>
        <row r="72">
          <cell r="A72">
            <v>39599</v>
          </cell>
          <cell r="B72">
            <v>0.1293</v>
          </cell>
          <cell r="C72">
            <v>2.9144602851323809E-2</v>
          </cell>
          <cell r="D72">
            <v>1.0674153248796614E-2</v>
          </cell>
          <cell r="E72">
            <v>39599</v>
          </cell>
          <cell r="F72">
            <v>2117.956739244004</v>
          </cell>
          <cell r="G72">
            <v>1899.3760336791458</v>
          </cell>
          <cell r="H72">
            <v>1528.6823059373198</v>
          </cell>
        </row>
        <row r="73">
          <cell r="A73">
            <v>39629</v>
          </cell>
          <cell r="B73">
            <v>8.0399999999999999E-2</v>
          </cell>
          <cell r="C73">
            <v>-1.3298767093467445E-2</v>
          </cell>
          <cell r="D73">
            <v>-8.5962381639269392E-2</v>
          </cell>
          <cell r="E73">
            <v>39629</v>
          </cell>
          <cell r="F73">
            <v>2288.2404610792219</v>
          </cell>
          <cell r="G73">
            <v>1874.1166741843329</v>
          </cell>
          <cell r="H73">
            <v>1397.2731341491376</v>
          </cell>
        </row>
        <row r="74">
          <cell r="A74">
            <v>39660</v>
          </cell>
          <cell r="B74">
            <v>-8.8400000000000006E-2</v>
          </cell>
          <cell r="C74">
            <v>-3.4316773300707926E-2</v>
          </cell>
          <cell r="D74">
            <v>-9.8593749999998925E-3</v>
          </cell>
          <cell r="E74">
            <v>39660</v>
          </cell>
          <cell r="F74">
            <v>2085.9600043198184</v>
          </cell>
          <cell r="G74">
            <v>1809.8030371372724</v>
          </cell>
          <cell r="H74">
            <v>1383.4968943421361</v>
          </cell>
        </row>
        <row r="75">
          <cell r="A75">
            <v>39691</v>
          </cell>
          <cell r="B75">
            <v>-9.4799999999999995E-2</v>
          </cell>
          <cell r="C75">
            <v>-2.1143141978898439E-2</v>
          </cell>
          <cell r="D75">
            <v>1.2190503242910378E-2</v>
          </cell>
          <cell r="E75">
            <v>39691</v>
          </cell>
          <cell r="F75">
            <v>1888.2109959102995</v>
          </cell>
          <cell r="G75">
            <v>1771.5381145692375</v>
          </cell>
          <cell r="H75">
            <v>1400.3624177191703</v>
          </cell>
        </row>
        <row r="76">
          <cell r="A76">
            <v>39721</v>
          </cell>
          <cell r="B76">
            <v>-8.7300000000000003E-2</v>
          </cell>
          <cell r="C76">
            <v>-7.8145554848291887E-2</v>
          </cell>
          <cell r="D76">
            <v>-9.0791453271283018E-2</v>
          </cell>
          <cell r="E76">
            <v>39721</v>
          </cell>
          <cell r="F76">
            <v>1723.3701759673304</v>
          </cell>
          <cell r="G76">
            <v>1633.1002856713276</v>
          </cell>
          <cell r="H76">
            <v>1273.2214787079592</v>
          </cell>
        </row>
      </sheetData>
      <sheetData sheetId="12">
        <row r="2">
          <cell r="B2" t="str">
            <v>Sprott Hedge Fund LP II</v>
          </cell>
        </row>
      </sheetData>
      <sheetData sheetId="13"/>
      <sheetData sheetId="14">
        <row r="2">
          <cell r="B2" t="str">
            <v>Period ending June 30, 2010</v>
          </cell>
          <cell r="C2" t="str">
            <v>Year Ending
2008</v>
          </cell>
          <cell r="D2" t="str">
            <v>3 Months Ending
Feb-09</v>
          </cell>
          <cell r="E2" t="str">
            <v>3 months Ending
May-09</v>
          </cell>
          <cell r="F2" t="str">
            <v>3 months Ending
Aug-09</v>
          </cell>
        </row>
        <row r="3">
          <cell r="B3" t="str">
            <v>Opening AUM</v>
          </cell>
          <cell r="C3">
            <v>9069</v>
          </cell>
          <cell r="D3">
            <v>6806</v>
          </cell>
          <cell r="E3">
            <v>6395</v>
          </cell>
          <cell r="F3">
            <v>7612</v>
          </cell>
        </row>
        <row r="4">
          <cell r="B4" t="str">
            <v>Net inflows (outflows)</v>
          </cell>
          <cell r="C4">
            <v>135</v>
          </cell>
          <cell r="D4">
            <v>-14</v>
          </cell>
          <cell r="E4">
            <v>194</v>
          </cell>
          <cell r="F4">
            <v>-798.202</v>
          </cell>
        </row>
        <row r="5">
          <cell r="B5" t="str">
            <v>Market appreciation (depreciation)</v>
          </cell>
          <cell r="C5">
            <v>-2398</v>
          </cell>
          <cell r="D5">
            <v>-397</v>
          </cell>
          <cell r="E5">
            <v>1023</v>
          </cell>
          <cell r="F5">
            <v>429.15100000000001</v>
          </cell>
        </row>
        <row r="6">
          <cell r="B6" t="str">
            <v>Closing AUM</v>
          </cell>
          <cell r="C6">
            <v>6806</v>
          </cell>
          <cell r="D6">
            <v>6395</v>
          </cell>
          <cell r="E6">
            <v>7612</v>
          </cell>
          <cell r="F6">
            <v>7242.9489999999996</v>
          </cell>
        </row>
        <row r="9">
          <cell r="B9" t="str">
            <v>($ billions)</v>
          </cell>
          <cell r="C9" t="str">
            <v>Opening AUM</v>
          </cell>
          <cell r="D9" t="str">
            <v>Net Cash Flows</v>
          </cell>
          <cell r="E9" t="str">
            <v>Market Appreciation</v>
          </cell>
          <cell r="F9" t="str">
            <v>Closing AUM</v>
          </cell>
        </row>
        <row r="10">
          <cell r="B10" t="str">
            <v>Year Ended Dec. 31, 2005</v>
          </cell>
          <cell r="C10">
            <v>2.1</v>
          </cell>
          <cell r="D10">
            <v>0.4</v>
          </cell>
          <cell r="E10">
            <v>0.4</v>
          </cell>
          <cell r="F10">
            <v>2.9</v>
          </cell>
        </row>
        <row r="11">
          <cell r="B11" t="str">
            <v>Year Ended Dec. 31, 2006</v>
          </cell>
          <cell r="C11">
            <v>2.9</v>
          </cell>
          <cell r="D11">
            <v>0.4</v>
          </cell>
          <cell r="E11">
            <v>1</v>
          </cell>
          <cell r="F11">
            <v>4.2</v>
          </cell>
        </row>
        <row r="12">
          <cell r="B12" t="str">
            <v>Year Ended Dec. 31, 2007</v>
          </cell>
          <cell r="C12">
            <v>4.2</v>
          </cell>
          <cell r="D12">
            <v>1.4</v>
          </cell>
          <cell r="E12">
            <v>0.6</v>
          </cell>
          <cell r="F12">
            <v>6.2</v>
          </cell>
        </row>
        <row r="13">
          <cell r="B13" t="str">
            <v>Year Ended Dec. 31, 2008</v>
          </cell>
          <cell r="C13">
            <v>6.2</v>
          </cell>
          <cell r="D13">
            <v>9.5000000000000001E-2</v>
          </cell>
          <cell r="E13">
            <v>-1.861</v>
          </cell>
          <cell r="F13">
            <v>4.4340000000000002</v>
          </cell>
        </row>
        <row r="14">
          <cell r="B14" t="str">
            <v>Year Ended Dec. 31, 2009</v>
          </cell>
          <cell r="C14">
            <v>4.4340000000000002</v>
          </cell>
          <cell r="D14">
            <v>-0.57099999999999995</v>
          </cell>
          <cell r="E14">
            <v>0.89600000000000002</v>
          </cell>
          <cell r="F14">
            <v>4.7590000000000003</v>
          </cell>
        </row>
        <row r="15">
          <cell r="B15" t="str">
            <v>YTD Ended Sep. 30, 2010</v>
          </cell>
          <cell r="C15">
            <v>4.774</v>
          </cell>
          <cell r="D15">
            <v>0.875</v>
          </cell>
          <cell r="E15">
            <v>0.86399999999999999</v>
          </cell>
          <cell r="F15">
            <v>6.5129999999999999</v>
          </cell>
        </row>
      </sheetData>
      <sheetData sheetId="15">
        <row r="2">
          <cell r="C2" t="str">
            <v>Year Ending
2008</v>
          </cell>
        </row>
      </sheetData>
      <sheetData sheetId="16">
        <row r="3">
          <cell r="A3" t="str">
            <v>SII CN Equity</v>
          </cell>
        </row>
      </sheetData>
      <sheetData sheetId="17">
        <row r="39">
          <cell r="B39" t="str">
            <v>Events</v>
          </cell>
        </row>
      </sheetData>
      <sheetData sheetId="18"/>
      <sheetData sheetId="19">
        <row r="2">
          <cell r="H2" t="str">
            <v>As at December 31</v>
          </cell>
        </row>
      </sheetData>
      <sheetData sheetId="20">
        <row r="2">
          <cell r="H2" t="str">
            <v>Year ended December 31</v>
          </cell>
        </row>
      </sheetData>
      <sheetData sheetId="21">
        <row r="3">
          <cell r="A3" t="str">
            <v>PHY/U CN Equity</v>
          </cell>
        </row>
      </sheetData>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IQHiddenCacheSheet"/>
      <sheetName val="AUM Roll Forward"/>
      <sheetName val="Revenue &amp; Net Income"/>
      <sheetName val="Fund Performance"/>
      <sheetName val="Industry Ranking"/>
      <sheetName val="AUM"/>
      <sheetName val="Price Chart"/>
      <sheetName val="IPO_client"/>
      <sheetName val="IPO_geograph"/>
      <sheetName val="Client type (2)"/>
      <sheetName val="Client type"/>
      <sheetName val="Asset Continuity"/>
      <sheetName val="Relative"/>
      <sheetName val="Financials"/>
      <sheetName val="Management Ownership"/>
      <sheetName val="Float (2)"/>
      <sheetName val="Valuation"/>
      <sheetName val="Historical EVEBITDA"/>
      <sheetName val="Performance Fees"/>
      <sheetName val="Fees"/>
      <sheetName val="Management"/>
    </sheetNames>
    <sheetDataSet>
      <sheetData sheetId="0" refreshError="1"/>
      <sheetData sheetId="1" refreshError="1"/>
      <sheetData sheetId="2" refreshError="1"/>
      <sheetData sheetId="3" refreshError="1"/>
      <sheetData sheetId="4" refreshError="1"/>
      <sheetData sheetId="5">
        <row r="1">
          <cell r="A1" t="str">
            <v>AUM Data</v>
          </cell>
        </row>
      </sheetData>
      <sheetData sheetId="6">
        <row r="3">
          <cell r="A3">
            <v>38863</v>
          </cell>
          <cell r="B3">
            <v>18.5</v>
          </cell>
          <cell r="C3">
            <v>1.7149300000000001</v>
          </cell>
          <cell r="T3">
            <v>11.635</v>
          </cell>
          <cell r="V3">
            <v>7.35</v>
          </cell>
          <cell r="X3">
            <v>9.84</v>
          </cell>
          <cell r="Z3">
            <v>21.85</v>
          </cell>
          <cell r="AB3">
            <v>30.94</v>
          </cell>
          <cell r="AD3">
            <v>47.78</v>
          </cell>
        </row>
        <row r="4">
          <cell r="A4">
            <v>38866</v>
          </cell>
          <cell r="B4">
            <v>18.29</v>
          </cell>
          <cell r="C4">
            <v>0.12089</v>
          </cell>
          <cell r="T4">
            <v>11.5</v>
          </cell>
          <cell r="V4">
            <v>7.35</v>
          </cell>
          <cell r="X4">
            <v>9.6999999999999993</v>
          </cell>
          <cell r="Z4">
            <v>21.92</v>
          </cell>
          <cell r="AB4">
            <v>31.11</v>
          </cell>
          <cell r="AD4">
            <v>47.43</v>
          </cell>
        </row>
        <row r="5">
          <cell r="A5">
            <v>38867</v>
          </cell>
          <cell r="B5">
            <v>18.25</v>
          </cell>
          <cell r="C5">
            <v>0.21592</v>
          </cell>
          <cell r="T5">
            <v>11.5</v>
          </cell>
          <cell r="V5">
            <v>7.49</v>
          </cell>
          <cell r="X5">
            <v>9.2899999999999991</v>
          </cell>
          <cell r="Z5">
            <v>21.45</v>
          </cell>
          <cell r="AB5">
            <v>31.22</v>
          </cell>
          <cell r="AD5">
            <v>46.89</v>
          </cell>
        </row>
        <row r="6">
          <cell r="A6">
            <v>38868</v>
          </cell>
          <cell r="B6">
            <v>17.75</v>
          </cell>
          <cell r="C6">
            <v>8.5040000000000004E-2</v>
          </cell>
          <cell r="T6">
            <v>11.25</v>
          </cell>
          <cell r="V6">
            <v>7.85</v>
          </cell>
          <cell r="X6">
            <v>9</v>
          </cell>
          <cell r="Z6">
            <v>21.39</v>
          </cell>
          <cell r="AB6">
            <v>31.03</v>
          </cell>
          <cell r="AD6">
            <v>45.75</v>
          </cell>
        </row>
        <row r="7">
          <cell r="A7">
            <v>38869</v>
          </cell>
          <cell r="B7">
            <v>17.7</v>
          </cell>
          <cell r="C7">
            <v>0.19044</v>
          </cell>
          <cell r="T7">
            <v>11.25</v>
          </cell>
          <cell r="V7">
            <v>7.75</v>
          </cell>
          <cell r="X7">
            <v>9.0500000000000007</v>
          </cell>
          <cell r="Z7">
            <v>21.32</v>
          </cell>
          <cell r="AB7">
            <v>30.83</v>
          </cell>
          <cell r="AD7">
            <v>45.87</v>
          </cell>
        </row>
        <row r="8">
          <cell r="A8">
            <v>38870</v>
          </cell>
          <cell r="B8">
            <v>17.649999999999999</v>
          </cell>
          <cell r="C8">
            <v>0.18251999999999999</v>
          </cell>
          <cell r="T8">
            <v>11.25</v>
          </cell>
          <cell r="V8">
            <v>7.9</v>
          </cell>
          <cell r="X8">
            <v>9.0500000000000007</v>
          </cell>
          <cell r="Z8">
            <v>21.5</v>
          </cell>
          <cell r="AB8">
            <v>31.39</v>
          </cell>
          <cell r="AD8">
            <v>46.55</v>
          </cell>
        </row>
        <row r="9">
          <cell r="A9">
            <v>38873</v>
          </cell>
          <cell r="B9">
            <v>17.55</v>
          </cell>
          <cell r="C9">
            <v>0.22605</v>
          </cell>
          <cell r="T9">
            <v>11.5</v>
          </cell>
          <cell r="V9">
            <v>7.75</v>
          </cell>
          <cell r="X9">
            <v>9.15</v>
          </cell>
          <cell r="Z9">
            <v>21.1</v>
          </cell>
          <cell r="AB9">
            <v>31.32</v>
          </cell>
          <cell r="AD9">
            <v>45.81</v>
          </cell>
        </row>
        <row r="10">
          <cell r="A10">
            <v>38874</v>
          </cell>
          <cell r="B10">
            <v>17</v>
          </cell>
          <cell r="C10">
            <v>0.27873999999999999</v>
          </cell>
          <cell r="T10">
            <v>11.32</v>
          </cell>
          <cell r="V10">
            <v>7.76</v>
          </cell>
          <cell r="X10">
            <v>9.0299999999999994</v>
          </cell>
          <cell r="Z10">
            <v>21.06</v>
          </cell>
          <cell r="AB10">
            <v>31.2</v>
          </cell>
          <cell r="AD10">
            <v>45.75</v>
          </cell>
        </row>
        <row r="11">
          <cell r="A11">
            <v>38875</v>
          </cell>
          <cell r="B11">
            <v>16.649999999999999</v>
          </cell>
          <cell r="C11">
            <v>0.52015</v>
          </cell>
          <cell r="T11">
            <v>11.49</v>
          </cell>
          <cell r="V11">
            <v>7.85</v>
          </cell>
          <cell r="X11">
            <v>8.75</v>
          </cell>
          <cell r="Z11">
            <v>20.7</v>
          </cell>
          <cell r="AB11">
            <v>31.02</v>
          </cell>
          <cell r="AD11">
            <v>45.4</v>
          </cell>
        </row>
        <row r="12">
          <cell r="A12">
            <v>38876</v>
          </cell>
          <cell r="B12">
            <v>15.96</v>
          </cell>
          <cell r="C12">
            <v>0.27796999999999999</v>
          </cell>
          <cell r="T12">
            <v>11.27</v>
          </cell>
          <cell r="V12">
            <v>7.8</v>
          </cell>
          <cell r="X12">
            <v>8.9600000000000009</v>
          </cell>
          <cell r="Z12">
            <v>20.65</v>
          </cell>
          <cell r="AB12">
            <v>30.63</v>
          </cell>
          <cell r="AD12">
            <v>44.6</v>
          </cell>
        </row>
        <row r="13">
          <cell r="A13">
            <v>38877</v>
          </cell>
          <cell r="B13">
            <v>16.5</v>
          </cell>
          <cell r="C13">
            <v>2.375E-2</v>
          </cell>
          <cell r="T13">
            <v>11.44</v>
          </cell>
          <cell r="V13">
            <v>8</v>
          </cell>
          <cell r="X13">
            <v>9.06</v>
          </cell>
          <cell r="Z13">
            <v>20.6</v>
          </cell>
          <cell r="AB13">
            <v>30.41</v>
          </cell>
          <cell r="AD13">
            <v>44.41</v>
          </cell>
        </row>
        <row r="14">
          <cell r="A14">
            <v>38880</v>
          </cell>
          <cell r="B14">
            <v>15.9</v>
          </cell>
          <cell r="C14">
            <v>0.19067000000000001</v>
          </cell>
          <cell r="T14">
            <v>11</v>
          </cell>
          <cell r="V14">
            <v>8.0500000000000007</v>
          </cell>
          <cell r="X14">
            <v>9.34</v>
          </cell>
          <cell r="Z14">
            <v>20.2</v>
          </cell>
          <cell r="AB14">
            <v>29.75</v>
          </cell>
          <cell r="AD14">
            <v>43.8</v>
          </cell>
        </row>
        <row r="15">
          <cell r="A15">
            <v>38881</v>
          </cell>
          <cell r="B15">
            <v>15.27</v>
          </cell>
          <cell r="C15">
            <v>6.0049999999999999E-2</v>
          </cell>
          <cell r="T15">
            <v>11.19</v>
          </cell>
          <cell r="V15">
            <v>8.1</v>
          </cell>
          <cell r="X15">
            <v>9.35</v>
          </cell>
          <cell r="Z15">
            <v>19.399999999999999</v>
          </cell>
          <cell r="AB15">
            <v>28.56</v>
          </cell>
          <cell r="AD15">
            <v>42.95</v>
          </cell>
        </row>
        <row r="16">
          <cell r="A16">
            <v>38882</v>
          </cell>
          <cell r="B16">
            <v>15.7</v>
          </cell>
          <cell r="C16">
            <v>8.2400000000000001E-2</v>
          </cell>
          <cell r="T16">
            <v>11</v>
          </cell>
          <cell r="V16">
            <v>8.1</v>
          </cell>
          <cell r="X16">
            <v>9.6</v>
          </cell>
          <cell r="Z16">
            <v>19.100000000000001</v>
          </cell>
          <cell r="AB16">
            <v>28.39</v>
          </cell>
          <cell r="AD16">
            <v>43.04</v>
          </cell>
        </row>
        <row r="17">
          <cell r="A17">
            <v>38883</v>
          </cell>
          <cell r="B17">
            <v>16</v>
          </cell>
          <cell r="C17">
            <v>0.14721999999999999</v>
          </cell>
          <cell r="T17">
            <v>11.2</v>
          </cell>
          <cell r="V17">
            <v>8.1</v>
          </cell>
          <cell r="X17">
            <v>9.75</v>
          </cell>
          <cell r="Z17">
            <v>20.149999999999999</v>
          </cell>
          <cell r="AB17">
            <v>29.27</v>
          </cell>
          <cell r="AD17">
            <v>43.9</v>
          </cell>
        </row>
        <row r="18">
          <cell r="A18">
            <v>38884</v>
          </cell>
          <cell r="B18">
            <v>16</v>
          </cell>
          <cell r="C18">
            <v>5.4999999999999997E-3</v>
          </cell>
          <cell r="T18">
            <v>10.75</v>
          </cell>
          <cell r="V18">
            <v>7.95</v>
          </cell>
          <cell r="X18">
            <v>9.92</v>
          </cell>
          <cell r="Z18">
            <v>19.5</v>
          </cell>
          <cell r="AB18">
            <v>29.32</v>
          </cell>
          <cell r="AD18">
            <v>45</v>
          </cell>
        </row>
        <row r="19">
          <cell r="A19">
            <v>38887</v>
          </cell>
          <cell r="B19">
            <v>15.75</v>
          </cell>
          <cell r="C19">
            <v>1.389E-2</v>
          </cell>
          <cell r="T19">
            <v>10.75</v>
          </cell>
          <cell r="V19">
            <v>8.15</v>
          </cell>
          <cell r="X19">
            <v>9.75</v>
          </cell>
          <cell r="Z19">
            <v>19.32</v>
          </cell>
          <cell r="AB19">
            <v>28.6</v>
          </cell>
          <cell r="AD19">
            <v>43.95</v>
          </cell>
        </row>
        <row r="20">
          <cell r="A20">
            <v>38888</v>
          </cell>
          <cell r="B20">
            <v>15.5</v>
          </cell>
          <cell r="C20">
            <v>5.5329999999999997E-2</v>
          </cell>
          <cell r="T20">
            <v>10.3</v>
          </cell>
          <cell r="V20">
            <v>8.25</v>
          </cell>
          <cell r="X20">
            <v>9.8000000000000007</v>
          </cell>
          <cell r="Z20">
            <v>19.3</v>
          </cell>
          <cell r="AB20">
            <v>28.75</v>
          </cell>
          <cell r="AD20">
            <v>42.91</v>
          </cell>
        </row>
        <row r="21">
          <cell r="A21">
            <v>38889</v>
          </cell>
          <cell r="B21">
            <v>15.25</v>
          </cell>
          <cell r="C21">
            <v>4.5999999999999999E-3</v>
          </cell>
          <cell r="T21">
            <v>10.119999999999999</v>
          </cell>
          <cell r="V21">
            <v>8.4499999999999993</v>
          </cell>
          <cell r="X21">
            <v>9.6999999999999993</v>
          </cell>
          <cell r="Z21">
            <v>19.149999999999999</v>
          </cell>
          <cell r="AB21">
            <v>28.84</v>
          </cell>
          <cell r="AD21">
            <v>42.8</v>
          </cell>
        </row>
        <row r="22">
          <cell r="A22">
            <v>38890</v>
          </cell>
          <cell r="B22">
            <v>14.92</v>
          </cell>
          <cell r="C22">
            <v>2.4199999999999999E-2</v>
          </cell>
          <cell r="T22">
            <v>10.35</v>
          </cell>
          <cell r="V22">
            <v>8.4499999999999993</v>
          </cell>
          <cell r="X22">
            <v>9.65</v>
          </cell>
          <cell r="Z22">
            <v>19.11</v>
          </cell>
          <cell r="AB22">
            <v>29.25</v>
          </cell>
          <cell r="AD22">
            <v>42.62</v>
          </cell>
        </row>
        <row r="23">
          <cell r="A23">
            <v>38891</v>
          </cell>
          <cell r="B23">
            <v>15.01</v>
          </cell>
          <cell r="C23">
            <v>5.8500000000000002E-3</v>
          </cell>
          <cell r="T23">
            <v>10.5</v>
          </cell>
          <cell r="V23">
            <v>8.27</v>
          </cell>
          <cell r="X23">
            <v>9.75</v>
          </cell>
          <cell r="Z23">
            <v>19.16</v>
          </cell>
          <cell r="AB23">
            <v>30.29</v>
          </cell>
          <cell r="AD23">
            <v>42.5</v>
          </cell>
        </row>
        <row r="24">
          <cell r="A24">
            <v>38894</v>
          </cell>
          <cell r="B24">
            <v>14.95</v>
          </cell>
          <cell r="C24">
            <v>1.9140000000000001E-2</v>
          </cell>
          <cell r="T24">
            <v>10.35</v>
          </cell>
          <cell r="V24">
            <v>8.1</v>
          </cell>
          <cell r="X24">
            <v>9.89</v>
          </cell>
          <cell r="Z24">
            <v>19.399999999999999</v>
          </cell>
          <cell r="AB24">
            <v>30.6</v>
          </cell>
          <cell r="AD24">
            <v>43.25</v>
          </cell>
        </row>
        <row r="25">
          <cell r="A25">
            <v>38895</v>
          </cell>
          <cell r="B25">
            <v>15</v>
          </cell>
          <cell r="C25">
            <v>0.11547</v>
          </cell>
          <cell r="T25">
            <v>10.25</v>
          </cell>
          <cell r="V25">
            <v>8</v>
          </cell>
          <cell r="X25">
            <v>9.8000000000000007</v>
          </cell>
          <cell r="Z25">
            <v>19.55</v>
          </cell>
          <cell r="AB25">
            <v>30.24</v>
          </cell>
          <cell r="AD25">
            <v>43.6</v>
          </cell>
        </row>
        <row r="26">
          <cell r="A26">
            <v>38896</v>
          </cell>
          <cell r="B26">
            <v>14.95</v>
          </cell>
          <cell r="C26">
            <v>0.10637000000000001</v>
          </cell>
          <cell r="T26">
            <v>10.35</v>
          </cell>
          <cell r="V26">
            <v>7.9</v>
          </cell>
          <cell r="X26">
            <v>9.7799999999999994</v>
          </cell>
          <cell r="Z26">
            <v>20</v>
          </cell>
          <cell r="AB26">
            <v>30</v>
          </cell>
          <cell r="AD26">
            <v>43.92</v>
          </cell>
        </row>
        <row r="27">
          <cell r="A27">
            <v>38897</v>
          </cell>
          <cell r="B27">
            <v>15.19</v>
          </cell>
          <cell r="C27">
            <v>0.23912</v>
          </cell>
          <cell r="T27">
            <v>10.25</v>
          </cell>
          <cell r="V27">
            <v>8</v>
          </cell>
          <cell r="X27">
            <v>9.8000000000000007</v>
          </cell>
          <cell r="Z27">
            <v>20.36</v>
          </cell>
          <cell r="AB27">
            <v>30.27</v>
          </cell>
          <cell r="AD27">
            <v>44.78</v>
          </cell>
        </row>
        <row r="28">
          <cell r="A28">
            <v>38898</v>
          </cell>
          <cell r="B28">
            <v>15.45</v>
          </cell>
          <cell r="C28">
            <v>7.5649999999999995E-2</v>
          </cell>
          <cell r="T28">
            <v>10.26</v>
          </cell>
          <cell r="V28">
            <v>8</v>
          </cell>
          <cell r="X28">
            <v>10</v>
          </cell>
          <cell r="Z28">
            <v>20.51</v>
          </cell>
          <cell r="AB28">
            <v>29.54</v>
          </cell>
          <cell r="AD28">
            <v>44.51</v>
          </cell>
        </row>
        <row r="29">
          <cell r="A29">
            <v>38902</v>
          </cell>
          <cell r="B29">
            <v>15.68</v>
          </cell>
          <cell r="C29">
            <v>1.315E-2</v>
          </cell>
          <cell r="T29">
            <v>10.25</v>
          </cell>
          <cell r="V29">
            <v>7.9</v>
          </cell>
          <cell r="X29">
            <v>9.9700000000000006</v>
          </cell>
          <cell r="Z29">
            <v>20.98</v>
          </cell>
          <cell r="AB29">
            <v>29</v>
          </cell>
          <cell r="AD29">
            <v>46.21</v>
          </cell>
        </row>
        <row r="30">
          <cell r="A30">
            <v>38903</v>
          </cell>
          <cell r="B30">
            <v>15.55</v>
          </cell>
          <cell r="C30">
            <v>1.8790000000000001E-2</v>
          </cell>
          <cell r="T30">
            <v>10.25</v>
          </cell>
          <cell r="V30">
            <v>8</v>
          </cell>
          <cell r="X30">
            <v>9.9499999999999993</v>
          </cell>
          <cell r="Z30">
            <v>20.77</v>
          </cell>
          <cell r="AB30">
            <v>29.03</v>
          </cell>
          <cell r="AD30">
            <v>45.41</v>
          </cell>
        </row>
        <row r="31">
          <cell r="A31">
            <v>38904</v>
          </cell>
          <cell r="B31">
            <v>15.6</v>
          </cell>
          <cell r="C31">
            <v>4.3409999999999997E-2</v>
          </cell>
          <cell r="T31">
            <v>10.25</v>
          </cell>
          <cell r="V31">
            <v>7.85</v>
          </cell>
          <cell r="X31">
            <v>9.93</v>
          </cell>
          <cell r="Z31">
            <v>21.03</v>
          </cell>
          <cell r="AB31">
            <v>29</v>
          </cell>
          <cell r="AD31">
            <v>44.6</v>
          </cell>
        </row>
        <row r="32">
          <cell r="A32">
            <v>38905</v>
          </cell>
          <cell r="B32">
            <v>15.69</v>
          </cell>
          <cell r="C32">
            <v>1.5800000000000002E-2</v>
          </cell>
          <cell r="T32">
            <v>10.25</v>
          </cell>
          <cell r="V32">
            <v>7.8</v>
          </cell>
          <cell r="X32">
            <v>9.7899999999999991</v>
          </cell>
          <cell r="Z32">
            <v>20.6</v>
          </cell>
          <cell r="AB32">
            <v>28.75</v>
          </cell>
          <cell r="AD32">
            <v>44.8</v>
          </cell>
        </row>
        <row r="33">
          <cell r="A33">
            <v>38908</v>
          </cell>
          <cell r="B33">
            <v>15.81</v>
          </cell>
          <cell r="C33">
            <v>1.1299999999999999E-2</v>
          </cell>
          <cell r="T33">
            <v>10.49</v>
          </cell>
          <cell r="V33">
            <v>7.75</v>
          </cell>
          <cell r="X33">
            <v>9.8699999999999992</v>
          </cell>
          <cell r="Z33">
            <v>20.85</v>
          </cell>
          <cell r="AB33">
            <v>28.96</v>
          </cell>
          <cell r="AD33">
            <v>44.6</v>
          </cell>
        </row>
        <row r="34">
          <cell r="A34">
            <v>38909</v>
          </cell>
          <cell r="B34">
            <v>16.03</v>
          </cell>
          <cell r="C34">
            <v>1.0999999999999999E-2</v>
          </cell>
          <cell r="T34">
            <v>10.9</v>
          </cell>
          <cell r="V34">
            <v>7.5</v>
          </cell>
          <cell r="X34">
            <v>9.92</v>
          </cell>
          <cell r="Z34">
            <v>20.89</v>
          </cell>
          <cell r="AB34">
            <v>29.22</v>
          </cell>
          <cell r="AD34">
            <v>45.21</v>
          </cell>
        </row>
        <row r="35">
          <cell r="A35">
            <v>38910</v>
          </cell>
          <cell r="B35">
            <v>16</v>
          </cell>
          <cell r="C35">
            <v>0.15917999999999999</v>
          </cell>
          <cell r="T35">
            <v>10.65</v>
          </cell>
          <cell r="V35">
            <v>7.6</v>
          </cell>
          <cell r="X35">
            <v>9.8000000000000007</v>
          </cell>
          <cell r="Z35">
            <v>20.57</v>
          </cell>
          <cell r="AB35">
            <v>29.75</v>
          </cell>
          <cell r="AD35">
            <v>44.56</v>
          </cell>
        </row>
        <row r="36">
          <cell r="A36">
            <v>38911</v>
          </cell>
          <cell r="B36">
            <v>15.91</v>
          </cell>
          <cell r="C36">
            <v>0.159</v>
          </cell>
          <cell r="T36">
            <v>10.55</v>
          </cell>
          <cell r="V36">
            <v>7.45</v>
          </cell>
          <cell r="X36">
            <v>9.6999999999999993</v>
          </cell>
          <cell r="Z36">
            <v>19.899999999999999</v>
          </cell>
          <cell r="AB36">
            <v>29.5</v>
          </cell>
          <cell r="AD36">
            <v>44.85</v>
          </cell>
        </row>
        <row r="37">
          <cell r="A37">
            <v>38912</v>
          </cell>
          <cell r="B37">
            <v>15.74</v>
          </cell>
          <cell r="C37">
            <v>3.143E-2</v>
          </cell>
          <cell r="T37">
            <v>10.63</v>
          </cell>
          <cell r="V37">
            <v>7.44</v>
          </cell>
          <cell r="X37">
            <v>9.6999999999999993</v>
          </cell>
          <cell r="Z37">
            <v>20.04</v>
          </cell>
          <cell r="AB37">
            <v>29.2</v>
          </cell>
          <cell r="AD37">
            <v>44.32</v>
          </cell>
        </row>
        <row r="38">
          <cell r="A38">
            <v>38915</v>
          </cell>
          <cell r="B38">
            <v>15.55</v>
          </cell>
          <cell r="C38">
            <v>5.0509999999999999E-2</v>
          </cell>
          <cell r="T38">
            <v>10.9</v>
          </cell>
          <cell r="V38">
            <v>7.5</v>
          </cell>
          <cell r="X38">
            <v>9.26</v>
          </cell>
          <cell r="Z38">
            <v>19.510000000000002</v>
          </cell>
          <cell r="AB38">
            <v>28.83</v>
          </cell>
          <cell r="AD38">
            <v>44.28</v>
          </cell>
        </row>
        <row r="39">
          <cell r="A39">
            <v>38916</v>
          </cell>
          <cell r="B39">
            <v>15.54</v>
          </cell>
          <cell r="C39">
            <v>6.8199999999999997E-3</v>
          </cell>
          <cell r="T39">
            <v>11</v>
          </cell>
          <cell r="V39">
            <v>7.47</v>
          </cell>
          <cell r="X39">
            <v>8.99</v>
          </cell>
          <cell r="Z39">
            <v>19.45</v>
          </cell>
          <cell r="AB39">
            <v>28.55</v>
          </cell>
          <cell r="AD39">
            <v>43.77</v>
          </cell>
        </row>
        <row r="40">
          <cell r="A40">
            <v>38917</v>
          </cell>
          <cell r="B40">
            <v>15.75</v>
          </cell>
          <cell r="C40">
            <v>8.8800000000000007E-3</v>
          </cell>
          <cell r="T40">
            <v>10.9</v>
          </cell>
          <cell r="V40">
            <v>7.5</v>
          </cell>
          <cell r="X40">
            <v>8.8699999999999992</v>
          </cell>
          <cell r="Z40">
            <v>19.91</v>
          </cell>
          <cell r="AB40">
            <v>28.84</v>
          </cell>
          <cell r="AD40">
            <v>44.29</v>
          </cell>
        </row>
        <row r="41">
          <cell r="A41">
            <v>38918</v>
          </cell>
          <cell r="B41">
            <v>15.84</v>
          </cell>
          <cell r="C41">
            <v>1.12E-2</v>
          </cell>
          <cell r="T41">
            <v>10.95</v>
          </cell>
          <cell r="V41">
            <v>7.5</v>
          </cell>
          <cell r="X41">
            <v>9.35</v>
          </cell>
          <cell r="Z41">
            <v>20</v>
          </cell>
          <cell r="AB41">
            <v>28.5</v>
          </cell>
          <cell r="AD41">
            <v>44.11</v>
          </cell>
        </row>
        <row r="42">
          <cell r="A42">
            <v>38919</v>
          </cell>
          <cell r="B42">
            <v>15.85</v>
          </cell>
          <cell r="C42">
            <v>1.6000000000000001E-3</v>
          </cell>
          <cell r="T42">
            <v>10.9</v>
          </cell>
          <cell r="V42">
            <v>7.5</v>
          </cell>
          <cell r="X42">
            <v>9.35</v>
          </cell>
          <cell r="Z42">
            <v>19.61</v>
          </cell>
          <cell r="AB42">
            <v>28.81</v>
          </cell>
          <cell r="AD42">
            <v>44.76</v>
          </cell>
        </row>
        <row r="43">
          <cell r="A43">
            <v>38922</v>
          </cell>
          <cell r="B43">
            <v>15.75</v>
          </cell>
          <cell r="C43">
            <v>3.5599999999999998E-3</v>
          </cell>
          <cell r="T43">
            <v>10.8</v>
          </cell>
          <cell r="V43">
            <v>8</v>
          </cell>
          <cell r="X43">
            <v>9.3000000000000007</v>
          </cell>
          <cell r="Z43">
            <v>20</v>
          </cell>
          <cell r="AB43">
            <v>29</v>
          </cell>
          <cell r="AD43">
            <v>45.49</v>
          </cell>
        </row>
        <row r="44">
          <cell r="A44">
            <v>38923</v>
          </cell>
          <cell r="B44">
            <v>15.75</v>
          </cell>
          <cell r="C44">
            <v>2.0999999999999999E-3</v>
          </cell>
          <cell r="T44">
            <v>10.81</v>
          </cell>
          <cell r="V44">
            <v>8.25</v>
          </cell>
          <cell r="X44">
            <v>9.24</v>
          </cell>
          <cell r="Z44">
            <v>19.850000000000001</v>
          </cell>
          <cell r="AB44">
            <v>29.22</v>
          </cell>
          <cell r="AD44">
            <v>46.12</v>
          </cell>
        </row>
        <row r="45">
          <cell r="A45">
            <v>38924</v>
          </cell>
          <cell r="B45">
            <v>16.25</v>
          </cell>
          <cell r="C45">
            <v>3.2800000000000003E-2</v>
          </cell>
          <cell r="T45">
            <v>10.9</v>
          </cell>
          <cell r="V45">
            <v>8</v>
          </cell>
          <cell r="X45">
            <v>9.09</v>
          </cell>
          <cell r="Z45">
            <v>20.14</v>
          </cell>
          <cell r="AB45">
            <v>29.01</v>
          </cell>
          <cell r="AD45">
            <v>46.48</v>
          </cell>
        </row>
        <row r="46">
          <cell r="A46">
            <v>38925</v>
          </cell>
          <cell r="B46">
            <v>16.600000000000001</v>
          </cell>
          <cell r="C46">
            <v>2.265E-2</v>
          </cell>
          <cell r="T46">
            <v>10.7</v>
          </cell>
          <cell r="V46">
            <v>8</v>
          </cell>
          <cell r="X46">
            <v>9.25</v>
          </cell>
          <cell r="Z46">
            <v>19.62</v>
          </cell>
          <cell r="AB46">
            <v>28.85</v>
          </cell>
          <cell r="AD46">
            <v>46.5</v>
          </cell>
        </row>
        <row r="47">
          <cell r="A47">
            <v>38926</v>
          </cell>
          <cell r="B47">
            <v>16.79</v>
          </cell>
          <cell r="C47">
            <v>5.6300000000000003E-2</v>
          </cell>
          <cell r="T47">
            <v>10.75</v>
          </cell>
          <cell r="V47">
            <v>8.1</v>
          </cell>
          <cell r="X47">
            <v>9.41</v>
          </cell>
          <cell r="Z47">
            <v>20.399999999999999</v>
          </cell>
          <cell r="AB47">
            <v>28.9</v>
          </cell>
          <cell r="AD47">
            <v>47.43</v>
          </cell>
        </row>
        <row r="48">
          <cell r="A48">
            <v>38929</v>
          </cell>
          <cell r="B48">
            <v>16.649999999999999</v>
          </cell>
          <cell r="C48">
            <v>5.6300000000000003E-2</v>
          </cell>
          <cell r="T48">
            <v>10.95</v>
          </cell>
          <cell r="V48">
            <v>8</v>
          </cell>
          <cell r="X48">
            <v>9.27</v>
          </cell>
          <cell r="Z48">
            <v>20.25</v>
          </cell>
          <cell r="AB48">
            <v>28.77</v>
          </cell>
          <cell r="AD48">
            <v>47.35</v>
          </cell>
        </row>
        <row r="49">
          <cell r="A49">
            <v>38930</v>
          </cell>
          <cell r="B49">
            <v>16.5</v>
          </cell>
          <cell r="C49">
            <v>4.4299999999999999E-3</v>
          </cell>
          <cell r="T49">
            <v>10.95</v>
          </cell>
          <cell r="V49">
            <v>7.8</v>
          </cell>
          <cell r="X49">
            <v>8.99</v>
          </cell>
          <cell r="Z49">
            <v>20.55</v>
          </cell>
          <cell r="AB49">
            <v>29.2</v>
          </cell>
          <cell r="AD49">
            <v>46.9</v>
          </cell>
        </row>
        <row r="50">
          <cell r="A50">
            <v>38931</v>
          </cell>
          <cell r="B50">
            <v>16.399999999999999</v>
          </cell>
          <cell r="C50">
            <v>0</v>
          </cell>
          <cell r="T50">
            <v>10.9</v>
          </cell>
          <cell r="V50">
            <v>7.8</v>
          </cell>
          <cell r="X50">
            <v>8.2899999999999991</v>
          </cell>
          <cell r="Z50">
            <v>20.5</v>
          </cell>
          <cell r="AB50">
            <v>29.13</v>
          </cell>
          <cell r="AD50">
            <v>47.59</v>
          </cell>
        </row>
        <row r="51">
          <cell r="A51">
            <v>38932</v>
          </cell>
          <cell r="B51">
            <v>16.350000000000001</v>
          </cell>
          <cell r="C51">
            <v>2.8999999999999998E-3</v>
          </cell>
          <cell r="T51">
            <v>11</v>
          </cell>
          <cell r="V51">
            <v>7.8</v>
          </cell>
          <cell r="X51">
            <v>7.81</v>
          </cell>
          <cell r="Z51">
            <v>20.45</v>
          </cell>
          <cell r="AB51">
            <v>29.2</v>
          </cell>
          <cell r="AD51">
            <v>47.27</v>
          </cell>
        </row>
        <row r="52">
          <cell r="A52">
            <v>38933</v>
          </cell>
          <cell r="B52">
            <v>16.260000000000002</v>
          </cell>
          <cell r="C52">
            <v>2.5000000000000001E-4</v>
          </cell>
          <cell r="T52">
            <v>11.49</v>
          </cell>
          <cell r="V52">
            <v>7.8</v>
          </cell>
          <cell r="X52">
            <v>8</v>
          </cell>
          <cell r="Z52">
            <v>20.25</v>
          </cell>
          <cell r="AB52">
            <v>29.28</v>
          </cell>
          <cell r="AD52">
            <v>47.75</v>
          </cell>
        </row>
        <row r="53">
          <cell r="A53">
            <v>38937</v>
          </cell>
          <cell r="B53">
            <v>15.75</v>
          </cell>
          <cell r="C53">
            <v>8.6699999999999999E-2</v>
          </cell>
          <cell r="T53">
            <v>11</v>
          </cell>
          <cell r="V53">
            <v>8</v>
          </cell>
          <cell r="X53">
            <v>7.98</v>
          </cell>
          <cell r="Z53">
            <v>20.68</v>
          </cell>
          <cell r="AB53">
            <v>29.25</v>
          </cell>
          <cell r="AD53">
            <v>48.13</v>
          </cell>
        </row>
        <row r="54">
          <cell r="A54">
            <v>38938</v>
          </cell>
          <cell r="B54">
            <v>15.67</v>
          </cell>
          <cell r="C54">
            <v>5.96E-2</v>
          </cell>
          <cell r="T54">
            <v>10.95</v>
          </cell>
          <cell r="V54">
            <v>8</v>
          </cell>
          <cell r="X54">
            <v>7.85</v>
          </cell>
          <cell r="Z54">
            <v>20.149999999999999</v>
          </cell>
          <cell r="AB54">
            <v>29.25</v>
          </cell>
          <cell r="AD54">
            <v>47.15</v>
          </cell>
        </row>
        <row r="55">
          <cell r="A55">
            <v>38939</v>
          </cell>
          <cell r="B55">
            <v>15.5</v>
          </cell>
          <cell r="C55">
            <v>3.8800000000000002E-3</v>
          </cell>
          <cell r="T55">
            <v>10.95</v>
          </cell>
          <cell r="V55">
            <v>8</v>
          </cell>
          <cell r="X55">
            <v>7.8</v>
          </cell>
          <cell r="Z55">
            <v>20.100000000000001</v>
          </cell>
          <cell r="AB55">
            <v>29.3</v>
          </cell>
          <cell r="AD55">
            <v>46.86</v>
          </cell>
        </row>
        <row r="56">
          <cell r="A56">
            <v>38940</v>
          </cell>
          <cell r="B56">
            <v>15.5</v>
          </cell>
          <cell r="C56">
            <v>1.9300000000000001E-2</v>
          </cell>
          <cell r="T56">
            <v>11.01</v>
          </cell>
          <cell r="V56">
            <v>8.25</v>
          </cell>
          <cell r="X56">
            <v>7.98</v>
          </cell>
          <cell r="Z56">
            <v>20.260000000000002</v>
          </cell>
          <cell r="AB56">
            <v>29.3</v>
          </cell>
          <cell r="AD56">
            <v>46.94</v>
          </cell>
        </row>
        <row r="57">
          <cell r="A57">
            <v>38943</v>
          </cell>
          <cell r="B57">
            <v>15.05</v>
          </cell>
          <cell r="C57">
            <v>1.4149999999999999E-2</v>
          </cell>
          <cell r="T57">
            <v>10.97</v>
          </cell>
          <cell r="V57">
            <v>8.25</v>
          </cell>
          <cell r="X57">
            <v>7.94</v>
          </cell>
          <cell r="Z57">
            <v>20</v>
          </cell>
          <cell r="AB57">
            <v>29.4</v>
          </cell>
          <cell r="AD57">
            <v>46.94</v>
          </cell>
        </row>
        <row r="58">
          <cell r="A58">
            <v>38944</v>
          </cell>
          <cell r="B58">
            <v>15.3</v>
          </cell>
          <cell r="C58">
            <v>1.0580000000000001E-2</v>
          </cell>
          <cell r="T58">
            <v>11.1</v>
          </cell>
          <cell r="V58">
            <v>8.25</v>
          </cell>
          <cell r="X58">
            <v>7.7</v>
          </cell>
          <cell r="Z58">
            <v>20.13</v>
          </cell>
          <cell r="AB58">
            <v>29.02</v>
          </cell>
          <cell r="AD58">
            <v>47.15</v>
          </cell>
        </row>
        <row r="59">
          <cell r="A59">
            <v>38945</v>
          </cell>
          <cell r="B59">
            <v>15.25</v>
          </cell>
          <cell r="C59">
            <v>6.9100000000000003E-3</v>
          </cell>
          <cell r="T59">
            <v>11.25</v>
          </cell>
          <cell r="V59">
            <v>8.25</v>
          </cell>
          <cell r="X59">
            <v>7.88</v>
          </cell>
          <cell r="Z59">
            <v>20.6</v>
          </cell>
          <cell r="AB59">
            <v>28.85</v>
          </cell>
          <cell r="AD59">
            <v>47.59</v>
          </cell>
        </row>
        <row r="60">
          <cell r="A60">
            <v>38946</v>
          </cell>
          <cell r="B60">
            <v>15.1</v>
          </cell>
          <cell r="C60">
            <v>4.8999999999999998E-3</v>
          </cell>
          <cell r="T60">
            <v>11.25</v>
          </cell>
          <cell r="V60">
            <v>8.5</v>
          </cell>
          <cell r="X60">
            <v>7.78</v>
          </cell>
          <cell r="Z60">
            <v>20.85</v>
          </cell>
          <cell r="AB60">
            <v>29.01</v>
          </cell>
          <cell r="AD60">
            <v>47.98</v>
          </cell>
        </row>
        <row r="61">
          <cell r="A61">
            <v>38947</v>
          </cell>
          <cell r="B61">
            <v>15.1</v>
          </cell>
          <cell r="C61">
            <v>1.1780000000000001E-2</v>
          </cell>
          <cell r="T61">
            <v>11.25</v>
          </cell>
          <cell r="V61">
            <v>8.5</v>
          </cell>
          <cell r="X61">
            <v>7.66</v>
          </cell>
          <cell r="Z61">
            <v>20.82</v>
          </cell>
          <cell r="AB61">
            <v>29.25</v>
          </cell>
          <cell r="AD61">
            <v>47.9</v>
          </cell>
        </row>
        <row r="62">
          <cell r="A62">
            <v>38950</v>
          </cell>
          <cell r="B62">
            <v>15.04</v>
          </cell>
          <cell r="C62">
            <v>7.3800000000000003E-3</v>
          </cell>
          <cell r="T62">
            <v>11.25</v>
          </cell>
          <cell r="V62">
            <v>8.5</v>
          </cell>
          <cell r="X62">
            <v>7.45</v>
          </cell>
          <cell r="Z62">
            <v>21.08</v>
          </cell>
          <cell r="AB62">
            <v>29.35</v>
          </cell>
          <cell r="AD62">
            <v>48.56</v>
          </cell>
        </row>
        <row r="63">
          <cell r="A63">
            <v>38951</v>
          </cell>
          <cell r="B63">
            <v>15.1</v>
          </cell>
          <cell r="C63">
            <v>4.6399999999999997E-2</v>
          </cell>
          <cell r="T63">
            <v>11.25</v>
          </cell>
          <cell r="V63">
            <v>8.5</v>
          </cell>
          <cell r="X63">
            <v>7</v>
          </cell>
          <cell r="Z63">
            <v>21</v>
          </cell>
          <cell r="AB63">
            <v>29.36</v>
          </cell>
          <cell r="AD63">
            <v>48.59</v>
          </cell>
        </row>
        <row r="64">
          <cell r="A64">
            <v>38952</v>
          </cell>
          <cell r="B64">
            <v>15.2</v>
          </cell>
          <cell r="C64">
            <v>9.58E-3</v>
          </cell>
          <cell r="T64">
            <v>11.26</v>
          </cell>
          <cell r="V64">
            <v>8.5</v>
          </cell>
          <cell r="X64">
            <v>6.85</v>
          </cell>
          <cell r="Z64">
            <v>21.3</v>
          </cell>
          <cell r="AB64">
            <v>29.65</v>
          </cell>
          <cell r="AD64">
            <v>48.3</v>
          </cell>
        </row>
        <row r="65">
          <cell r="A65">
            <v>38953</v>
          </cell>
          <cell r="B65">
            <v>15.01</v>
          </cell>
          <cell r="C65">
            <v>1.4E-2</v>
          </cell>
          <cell r="T65">
            <v>11.25</v>
          </cell>
          <cell r="V65">
            <v>8.51</v>
          </cell>
          <cell r="X65">
            <v>6.83</v>
          </cell>
          <cell r="Z65">
            <v>21.19</v>
          </cell>
          <cell r="AB65">
            <v>30.19</v>
          </cell>
          <cell r="AD65">
            <v>48.6</v>
          </cell>
        </row>
        <row r="66">
          <cell r="A66">
            <v>38954</v>
          </cell>
          <cell r="B66">
            <v>15.5</v>
          </cell>
          <cell r="C66">
            <v>4.9199999999999999E-3</v>
          </cell>
          <cell r="T66">
            <v>11.25</v>
          </cell>
          <cell r="V66">
            <v>8.5</v>
          </cell>
          <cell r="X66">
            <v>6.55</v>
          </cell>
          <cell r="Z66">
            <v>21.34</v>
          </cell>
          <cell r="AB66">
            <v>30.25</v>
          </cell>
          <cell r="AD66">
            <v>48.6</v>
          </cell>
        </row>
        <row r="67">
          <cell r="A67">
            <v>38957</v>
          </cell>
          <cell r="B67">
            <v>15.41</v>
          </cell>
          <cell r="C67">
            <v>2.8E-3</v>
          </cell>
          <cell r="T67">
            <v>11.25</v>
          </cell>
          <cell r="V67">
            <v>8.5</v>
          </cell>
          <cell r="X67">
            <v>6.55</v>
          </cell>
          <cell r="Z67">
            <v>21.32</v>
          </cell>
          <cell r="AB67">
            <v>30.71</v>
          </cell>
          <cell r="AD67">
            <v>48.6</v>
          </cell>
        </row>
        <row r="68">
          <cell r="A68">
            <v>38958</v>
          </cell>
          <cell r="B68">
            <v>15.45</v>
          </cell>
          <cell r="C68">
            <v>1.26E-2</v>
          </cell>
          <cell r="T68">
            <v>11.49</v>
          </cell>
          <cell r="V68">
            <v>8.5</v>
          </cell>
          <cell r="X68">
            <v>6.45</v>
          </cell>
          <cell r="Z68">
            <v>21.35</v>
          </cell>
          <cell r="AB68">
            <v>30.93</v>
          </cell>
          <cell r="AD68">
            <v>50.25</v>
          </cell>
        </row>
        <row r="69">
          <cell r="A69">
            <v>38959</v>
          </cell>
          <cell r="B69">
            <v>15.4</v>
          </cell>
          <cell r="C69">
            <v>1.4999999999999999E-2</v>
          </cell>
          <cell r="T69">
            <v>11.26</v>
          </cell>
          <cell r="V69">
            <v>8.5500000000000007</v>
          </cell>
          <cell r="X69">
            <v>6.5</v>
          </cell>
          <cell r="Z69">
            <v>21.38</v>
          </cell>
          <cell r="AB69">
            <v>30.76</v>
          </cell>
          <cell r="AD69">
            <v>49.42</v>
          </cell>
        </row>
        <row r="70">
          <cell r="A70">
            <v>38960</v>
          </cell>
          <cell r="B70">
            <v>15.4</v>
          </cell>
          <cell r="C70">
            <v>8.3000000000000001E-3</v>
          </cell>
          <cell r="T70">
            <v>11.25</v>
          </cell>
          <cell r="V70">
            <v>8.5500000000000007</v>
          </cell>
          <cell r="X70">
            <v>6.61</v>
          </cell>
          <cell r="Z70">
            <v>21.9</v>
          </cell>
          <cell r="AB70">
            <v>30.15</v>
          </cell>
          <cell r="AD70">
            <v>49.7</v>
          </cell>
        </row>
        <row r="71">
          <cell r="A71">
            <v>38961</v>
          </cell>
          <cell r="B71">
            <v>15.8</v>
          </cell>
          <cell r="C71">
            <v>5.9199999999999999E-3</v>
          </cell>
          <cell r="T71">
            <v>11.49</v>
          </cell>
          <cell r="V71">
            <v>8.52</v>
          </cell>
          <cell r="X71">
            <v>7.18</v>
          </cell>
          <cell r="Z71">
            <v>21.5</v>
          </cell>
          <cell r="AB71">
            <v>30.37</v>
          </cell>
          <cell r="AD71">
            <v>50.63</v>
          </cell>
        </row>
        <row r="72">
          <cell r="A72">
            <v>38965</v>
          </cell>
          <cell r="B72">
            <v>15.9</v>
          </cell>
          <cell r="C72">
            <v>2E-3</v>
          </cell>
          <cell r="T72">
            <v>11.49</v>
          </cell>
          <cell r="V72">
            <v>8.6</v>
          </cell>
          <cell r="X72">
            <v>7</v>
          </cell>
          <cell r="Z72">
            <v>21.52</v>
          </cell>
          <cell r="AB72">
            <v>30.6</v>
          </cell>
          <cell r="AD72">
            <v>50.07</v>
          </cell>
        </row>
        <row r="73">
          <cell r="A73">
            <v>38966</v>
          </cell>
          <cell r="B73">
            <v>15.1</v>
          </cell>
          <cell r="C73">
            <v>1.78E-2</v>
          </cell>
          <cell r="T73">
            <v>11.3</v>
          </cell>
          <cell r="V73">
            <v>8.51</v>
          </cell>
          <cell r="X73">
            <v>6.62</v>
          </cell>
          <cell r="Z73">
            <v>21.35</v>
          </cell>
          <cell r="AB73">
            <v>31.03</v>
          </cell>
          <cell r="AD73">
            <v>49.02</v>
          </cell>
        </row>
        <row r="74">
          <cell r="A74">
            <v>38967</v>
          </cell>
          <cell r="B74">
            <v>15.25</v>
          </cell>
          <cell r="C74">
            <v>7.7000000000000002E-3</v>
          </cell>
          <cell r="T74">
            <v>11.49</v>
          </cell>
          <cell r="V74">
            <v>8.5</v>
          </cell>
          <cell r="X74">
            <v>6.68</v>
          </cell>
          <cell r="Z74">
            <v>21.53</v>
          </cell>
          <cell r="AB74">
            <v>30.71</v>
          </cell>
          <cell r="AD74">
            <v>48.17</v>
          </cell>
        </row>
        <row r="75">
          <cell r="A75">
            <v>38968</v>
          </cell>
          <cell r="B75">
            <v>15.4</v>
          </cell>
          <cell r="C75">
            <v>2.81E-2</v>
          </cell>
          <cell r="T75">
            <v>11.25</v>
          </cell>
          <cell r="V75">
            <v>8.5</v>
          </cell>
          <cell r="X75">
            <v>6.65</v>
          </cell>
          <cell r="Z75">
            <v>21.44</v>
          </cell>
          <cell r="AB75">
            <v>30.9</v>
          </cell>
          <cell r="AD75">
            <v>47.86</v>
          </cell>
        </row>
        <row r="76">
          <cell r="A76">
            <v>38971</v>
          </cell>
          <cell r="B76">
            <v>15.3</v>
          </cell>
          <cell r="C76">
            <v>8.4600000000000005E-3</v>
          </cell>
          <cell r="T76">
            <v>11.3</v>
          </cell>
          <cell r="V76">
            <v>8.15</v>
          </cell>
          <cell r="X76">
            <v>6.73</v>
          </cell>
          <cell r="Z76">
            <v>21.8</v>
          </cell>
          <cell r="AB76">
            <v>30.49</v>
          </cell>
          <cell r="AD76">
            <v>47.4</v>
          </cell>
        </row>
        <row r="77">
          <cell r="A77">
            <v>38972</v>
          </cell>
          <cell r="B77">
            <v>15.75</v>
          </cell>
          <cell r="C77">
            <v>7.2100000000000003E-3</v>
          </cell>
          <cell r="T77">
            <v>11.3</v>
          </cell>
          <cell r="V77">
            <v>8</v>
          </cell>
          <cell r="X77">
            <v>6.5</v>
          </cell>
          <cell r="Z77">
            <v>22.5</v>
          </cell>
          <cell r="AB77">
            <v>30.31</v>
          </cell>
          <cell r="AD77">
            <v>48.2</v>
          </cell>
        </row>
        <row r="78">
          <cell r="A78">
            <v>38973</v>
          </cell>
          <cell r="B78">
            <v>15.4</v>
          </cell>
          <cell r="C78">
            <v>6.1900000000000002E-3</v>
          </cell>
          <cell r="T78">
            <v>11.5</v>
          </cell>
          <cell r="V78">
            <v>7.5</v>
          </cell>
          <cell r="X78">
            <v>6.1</v>
          </cell>
          <cell r="Z78">
            <v>22.94</v>
          </cell>
          <cell r="AB78">
            <v>30.54</v>
          </cell>
          <cell r="AD78">
            <v>48.34</v>
          </cell>
        </row>
        <row r="79">
          <cell r="A79">
            <v>38974</v>
          </cell>
          <cell r="B79">
            <v>15.35</v>
          </cell>
          <cell r="C79">
            <v>1.89E-3</v>
          </cell>
          <cell r="T79">
            <v>11.5</v>
          </cell>
          <cell r="V79">
            <v>7.98</v>
          </cell>
          <cell r="X79">
            <v>5.92</v>
          </cell>
          <cell r="Z79">
            <v>22.7</v>
          </cell>
          <cell r="AB79">
            <v>30.3</v>
          </cell>
          <cell r="AD79">
            <v>48.5</v>
          </cell>
        </row>
        <row r="80">
          <cell r="A80">
            <v>38975</v>
          </cell>
          <cell r="B80">
            <v>15.7</v>
          </cell>
          <cell r="C80">
            <v>2.3E-3</v>
          </cell>
          <cell r="T80">
            <v>11.5</v>
          </cell>
          <cell r="V80">
            <v>8</v>
          </cell>
          <cell r="X80">
            <v>5.83</v>
          </cell>
          <cell r="Z80">
            <v>22.55</v>
          </cell>
          <cell r="AB80">
            <v>30.35</v>
          </cell>
          <cell r="AD80">
            <v>48.98</v>
          </cell>
        </row>
        <row r="81">
          <cell r="A81">
            <v>38978</v>
          </cell>
          <cell r="B81">
            <v>15.51</v>
          </cell>
          <cell r="C81">
            <v>1.9E-3</v>
          </cell>
          <cell r="T81">
            <v>11.4</v>
          </cell>
          <cell r="V81">
            <v>8.39</v>
          </cell>
          <cell r="X81">
            <v>5.4</v>
          </cell>
          <cell r="Z81">
            <v>22.97</v>
          </cell>
          <cell r="AB81">
            <v>30.29</v>
          </cell>
          <cell r="AD81">
            <v>48.31</v>
          </cell>
        </row>
        <row r="82">
          <cell r="A82">
            <v>38979</v>
          </cell>
          <cell r="B82">
            <v>15.5</v>
          </cell>
          <cell r="C82">
            <v>3.6700000000000001E-3</v>
          </cell>
          <cell r="T82">
            <v>11.41</v>
          </cell>
          <cell r="V82">
            <v>8.1999999999999993</v>
          </cell>
          <cell r="X82">
            <v>4.6399999999999997</v>
          </cell>
          <cell r="Z82">
            <v>22.7</v>
          </cell>
          <cell r="AB82">
            <v>30.25</v>
          </cell>
          <cell r="AD82">
            <v>47.59</v>
          </cell>
        </row>
        <row r="83">
          <cell r="A83">
            <v>38980</v>
          </cell>
          <cell r="B83">
            <v>15.2</v>
          </cell>
          <cell r="C83">
            <v>3.1300000000000001E-2</v>
          </cell>
          <cell r="T83">
            <v>11.6</v>
          </cell>
          <cell r="V83">
            <v>8.39</v>
          </cell>
          <cell r="X83">
            <v>4.8499999999999996</v>
          </cell>
          <cell r="Z83">
            <v>23.15</v>
          </cell>
          <cell r="AB83">
            <v>30.3</v>
          </cell>
          <cell r="AD83">
            <v>47.55</v>
          </cell>
        </row>
        <row r="84">
          <cell r="A84">
            <v>38981</v>
          </cell>
          <cell r="B84">
            <v>15.05</v>
          </cell>
          <cell r="C84">
            <v>1.295E-2</v>
          </cell>
          <cell r="T84">
            <v>11.45</v>
          </cell>
          <cell r="V84">
            <v>8.3000000000000007</v>
          </cell>
          <cell r="X84">
            <v>4.83</v>
          </cell>
          <cell r="Z84">
            <v>23.29</v>
          </cell>
          <cell r="AB84">
            <v>30.16</v>
          </cell>
          <cell r="AD84">
            <v>47.08</v>
          </cell>
        </row>
        <row r="85">
          <cell r="A85">
            <v>38982</v>
          </cell>
          <cell r="B85">
            <v>15.05</v>
          </cell>
          <cell r="C85">
            <v>3.8999999999999998E-3</v>
          </cell>
          <cell r="T85">
            <v>11.52</v>
          </cell>
          <cell r="V85">
            <v>8.06</v>
          </cell>
          <cell r="X85">
            <v>5.42</v>
          </cell>
          <cell r="Z85">
            <v>23.31</v>
          </cell>
          <cell r="AB85">
            <v>29.66</v>
          </cell>
          <cell r="AD85">
            <v>47.13</v>
          </cell>
        </row>
        <row r="86">
          <cell r="A86">
            <v>38985</v>
          </cell>
          <cell r="B86">
            <v>14.95</v>
          </cell>
          <cell r="C86">
            <v>0.16655</v>
          </cell>
          <cell r="T86">
            <v>11.51</v>
          </cell>
          <cell r="V86">
            <v>8.16</v>
          </cell>
          <cell r="X86">
            <v>5.4</v>
          </cell>
          <cell r="Z86">
            <v>23.25</v>
          </cell>
          <cell r="AB86">
            <v>29.2</v>
          </cell>
          <cell r="AD86">
            <v>47.25</v>
          </cell>
        </row>
        <row r="87">
          <cell r="A87">
            <v>38986</v>
          </cell>
          <cell r="B87">
            <v>14.5</v>
          </cell>
          <cell r="C87">
            <v>5.6480000000000002E-2</v>
          </cell>
          <cell r="T87">
            <v>11.89</v>
          </cell>
          <cell r="V87">
            <v>8.06</v>
          </cell>
          <cell r="X87">
            <v>5.19</v>
          </cell>
          <cell r="Z87">
            <v>23</v>
          </cell>
          <cell r="AB87">
            <v>29.66</v>
          </cell>
          <cell r="AD87">
            <v>46.93</v>
          </cell>
        </row>
        <row r="88">
          <cell r="A88">
            <v>38987</v>
          </cell>
          <cell r="B88">
            <v>14.6</v>
          </cell>
          <cell r="C88">
            <v>4.7600000000000003E-2</v>
          </cell>
          <cell r="T88">
            <v>11.65</v>
          </cell>
          <cell r="V88">
            <v>7.95</v>
          </cell>
          <cell r="X88">
            <v>5.09</v>
          </cell>
          <cell r="Z88">
            <v>23</v>
          </cell>
          <cell r="AB88">
            <v>29.87</v>
          </cell>
          <cell r="AD88">
            <v>47.36</v>
          </cell>
        </row>
        <row r="89">
          <cell r="A89">
            <v>38988</v>
          </cell>
          <cell r="B89">
            <v>15</v>
          </cell>
          <cell r="C89">
            <v>1.9519999999999999E-2</v>
          </cell>
          <cell r="T89">
            <v>11.95</v>
          </cell>
          <cell r="V89">
            <v>8</v>
          </cell>
          <cell r="X89">
            <v>5.21</v>
          </cell>
          <cell r="Z89">
            <v>23.15</v>
          </cell>
          <cell r="AB89">
            <v>30.06</v>
          </cell>
          <cell r="AD89">
            <v>47.38</v>
          </cell>
        </row>
        <row r="90">
          <cell r="A90">
            <v>38989</v>
          </cell>
          <cell r="B90">
            <v>15.01</v>
          </cell>
          <cell r="C90">
            <v>2.2000000000000001E-3</v>
          </cell>
          <cell r="T90">
            <v>12</v>
          </cell>
          <cell r="V90">
            <v>8.3000000000000007</v>
          </cell>
          <cell r="X90">
            <v>5.33</v>
          </cell>
          <cell r="Z90">
            <v>22.92</v>
          </cell>
          <cell r="AB90">
            <v>29.77</v>
          </cell>
          <cell r="AD90">
            <v>47.05</v>
          </cell>
        </row>
        <row r="91">
          <cell r="A91">
            <v>38992</v>
          </cell>
          <cell r="B91">
            <v>15</v>
          </cell>
          <cell r="C91">
            <v>3.2000000000000002E-3</v>
          </cell>
          <cell r="T91">
            <v>11.5</v>
          </cell>
          <cell r="V91">
            <v>8.09</v>
          </cell>
          <cell r="X91">
            <v>5.75</v>
          </cell>
          <cell r="Z91">
            <v>22.8</v>
          </cell>
          <cell r="AB91">
            <v>29.4</v>
          </cell>
          <cell r="AD91">
            <v>47.5</v>
          </cell>
        </row>
        <row r="92">
          <cell r="A92">
            <v>38993</v>
          </cell>
          <cell r="B92">
            <v>14.9</v>
          </cell>
          <cell r="C92">
            <v>3.5500000000000002E-3</v>
          </cell>
          <cell r="T92">
            <v>11.5</v>
          </cell>
          <cell r="V92">
            <v>8</v>
          </cell>
          <cell r="X92">
            <v>5.83</v>
          </cell>
          <cell r="Z92">
            <v>22.55</v>
          </cell>
          <cell r="AB92">
            <v>28.9</v>
          </cell>
          <cell r="AD92">
            <v>46.8</v>
          </cell>
        </row>
        <row r="93">
          <cell r="A93">
            <v>38994</v>
          </cell>
          <cell r="B93">
            <v>14.69</v>
          </cell>
          <cell r="C93">
            <v>7.3000000000000001E-3</v>
          </cell>
          <cell r="T93">
            <v>11.5</v>
          </cell>
          <cell r="V93">
            <v>8.19</v>
          </cell>
          <cell r="X93">
            <v>5.85</v>
          </cell>
          <cell r="Z93">
            <v>22.64</v>
          </cell>
          <cell r="AB93">
            <v>27.8</v>
          </cell>
          <cell r="AD93">
            <v>46.45</v>
          </cell>
        </row>
        <row r="94">
          <cell r="A94">
            <v>38995</v>
          </cell>
          <cell r="B94">
            <v>14.9</v>
          </cell>
          <cell r="C94">
            <v>8.0999999999999996E-3</v>
          </cell>
          <cell r="T94">
            <v>11.95</v>
          </cell>
          <cell r="V94">
            <v>8.1</v>
          </cell>
          <cell r="X94">
            <v>5.95</v>
          </cell>
          <cell r="Z94">
            <v>22.61</v>
          </cell>
          <cell r="AB94">
            <v>28.62</v>
          </cell>
          <cell r="AD94">
            <v>46.14</v>
          </cell>
        </row>
        <row r="95">
          <cell r="A95">
            <v>38996</v>
          </cell>
          <cell r="B95">
            <v>14.69</v>
          </cell>
          <cell r="C95">
            <v>2.5999999999999999E-3</v>
          </cell>
          <cell r="T95">
            <v>11.71</v>
          </cell>
          <cell r="V95">
            <v>8</v>
          </cell>
          <cell r="X95">
            <v>5.75</v>
          </cell>
          <cell r="Z95">
            <v>22.5</v>
          </cell>
          <cell r="AB95">
            <v>29</v>
          </cell>
          <cell r="AD95">
            <v>45.89</v>
          </cell>
        </row>
        <row r="96">
          <cell r="A96">
            <v>39000</v>
          </cell>
          <cell r="B96">
            <v>14.7</v>
          </cell>
          <cell r="C96">
            <v>6.6E-3</v>
          </cell>
          <cell r="T96">
            <v>11.5</v>
          </cell>
          <cell r="V96">
            <v>8.0500000000000007</v>
          </cell>
          <cell r="X96">
            <v>5.17</v>
          </cell>
          <cell r="Z96">
            <v>22.59</v>
          </cell>
          <cell r="AB96">
            <v>28.55</v>
          </cell>
          <cell r="AD96">
            <v>46.2</v>
          </cell>
        </row>
        <row r="97">
          <cell r="A97">
            <v>39001</v>
          </cell>
          <cell r="B97">
            <v>14.3</v>
          </cell>
          <cell r="C97">
            <v>2.818E-2</v>
          </cell>
          <cell r="T97">
            <v>11.45</v>
          </cell>
          <cell r="V97">
            <v>7.76</v>
          </cell>
          <cell r="X97">
            <v>5.2</v>
          </cell>
          <cell r="Z97">
            <v>23.45</v>
          </cell>
          <cell r="AB97">
            <v>28.15</v>
          </cell>
          <cell r="AD97">
            <v>46.12</v>
          </cell>
        </row>
        <row r="98">
          <cell r="A98">
            <v>39002</v>
          </cell>
          <cell r="B98">
            <v>14.5</v>
          </cell>
          <cell r="C98">
            <v>1.438E-2</v>
          </cell>
          <cell r="T98">
            <v>11.4</v>
          </cell>
          <cell r="V98">
            <v>8</v>
          </cell>
          <cell r="X98">
            <v>4.8499999999999996</v>
          </cell>
          <cell r="Z98">
            <v>23.13</v>
          </cell>
          <cell r="AB98">
            <v>28.07</v>
          </cell>
          <cell r="AD98">
            <v>45.88</v>
          </cell>
        </row>
        <row r="99">
          <cell r="A99">
            <v>39003</v>
          </cell>
          <cell r="B99">
            <v>14.8</v>
          </cell>
          <cell r="C99">
            <v>4.8399999999999999E-2</v>
          </cell>
          <cell r="T99">
            <v>11.79</v>
          </cell>
          <cell r="V99">
            <v>7.9</v>
          </cell>
          <cell r="X99">
            <v>4.3</v>
          </cell>
          <cell r="Z99">
            <v>23</v>
          </cell>
          <cell r="AB99">
            <v>28.28</v>
          </cell>
          <cell r="AD99">
            <v>46.39</v>
          </cell>
        </row>
        <row r="100">
          <cell r="A100">
            <v>39006</v>
          </cell>
          <cell r="B100">
            <v>14.6</v>
          </cell>
          <cell r="C100">
            <v>7.77E-3</v>
          </cell>
          <cell r="T100">
            <v>11.62</v>
          </cell>
          <cell r="V100">
            <v>7.91</v>
          </cell>
          <cell r="X100">
            <v>4.1100000000000003</v>
          </cell>
          <cell r="Z100">
            <v>23.2</v>
          </cell>
          <cell r="AB100">
            <v>28.42</v>
          </cell>
          <cell r="AD100">
            <v>46.86</v>
          </cell>
        </row>
        <row r="101">
          <cell r="A101">
            <v>39007</v>
          </cell>
          <cell r="B101">
            <v>14.75</v>
          </cell>
          <cell r="C101">
            <v>3.5999999999999999E-3</v>
          </cell>
          <cell r="T101">
            <v>11.76</v>
          </cell>
          <cell r="V101">
            <v>7.9</v>
          </cell>
          <cell r="X101">
            <v>3.6</v>
          </cell>
          <cell r="Z101">
            <v>22.85</v>
          </cell>
          <cell r="AB101">
            <v>28.38</v>
          </cell>
          <cell r="AD101">
            <v>46.43</v>
          </cell>
        </row>
        <row r="102">
          <cell r="A102">
            <v>39008</v>
          </cell>
          <cell r="B102">
            <v>14.75</v>
          </cell>
          <cell r="C102">
            <v>2.929E-2</v>
          </cell>
          <cell r="T102">
            <v>11.7</v>
          </cell>
          <cell r="V102">
            <v>7.9</v>
          </cell>
          <cell r="X102">
            <v>3.3</v>
          </cell>
          <cell r="Z102">
            <v>23.04</v>
          </cell>
          <cell r="AB102">
            <v>28.38</v>
          </cell>
          <cell r="AD102">
            <v>46.59</v>
          </cell>
        </row>
        <row r="103">
          <cell r="A103">
            <v>39009</v>
          </cell>
          <cell r="B103">
            <v>14.8</v>
          </cell>
          <cell r="C103">
            <v>1.2239999999999999E-2</v>
          </cell>
          <cell r="T103">
            <v>11.78</v>
          </cell>
          <cell r="V103">
            <v>7.9</v>
          </cell>
          <cell r="X103">
            <v>3.05</v>
          </cell>
          <cell r="Z103">
            <v>23</v>
          </cell>
          <cell r="AB103">
            <v>28.5</v>
          </cell>
          <cell r="AD103">
            <v>46.22</v>
          </cell>
        </row>
        <row r="104">
          <cell r="A104">
            <v>39010</v>
          </cell>
          <cell r="B104">
            <v>15.1</v>
          </cell>
          <cell r="C104">
            <v>1.18E-2</v>
          </cell>
          <cell r="T104">
            <v>11.64</v>
          </cell>
          <cell r="V104">
            <v>8</v>
          </cell>
          <cell r="X104">
            <v>2.75</v>
          </cell>
          <cell r="Z104">
            <v>22.9</v>
          </cell>
          <cell r="AB104">
            <v>28.55</v>
          </cell>
          <cell r="AD104">
            <v>46.3</v>
          </cell>
        </row>
        <row r="105">
          <cell r="A105">
            <v>39013</v>
          </cell>
          <cell r="B105">
            <v>15.15</v>
          </cell>
          <cell r="C105">
            <v>3.1800000000000001E-3</v>
          </cell>
          <cell r="T105">
            <v>11.7</v>
          </cell>
          <cell r="V105">
            <v>8.2100000000000009</v>
          </cell>
          <cell r="X105">
            <v>2.91</v>
          </cell>
          <cell r="Z105">
            <v>22.95</v>
          </cell>
          <cell r="AB105">
            <v>28.64</v>
          </cell>
          <cell r="AD105">
            <v>46.24</v>
          </cell>
        </row>
        <row r="106">
          <cell r="A106">
            <v>39014</v>
          </cell>
          <cell r="B106">
            <v>15.24</v>
          </cell>
          <cell r="C106">
            <v>2.2200000000000002E-3</v>
          </cell>
          <cell r="T106">
            <v>11.52</v>
          </cell>
          <cell r="V106">
            <v>8.25</v>
          </cell>
          <cell r="X106">
            <v>3.01</v>
          </cell>
          <cell r="Z106">
            <v>23.2</v>
          </cell>
          <cell r="AB106">
            <v>28.65</v>
          </cell>
          <cell r="AD106">
            <v>47.29</v>
          </cell>
        </row>
        <row r="107">
          <cell r="A107">
            <v>39015</v>
          </cell>
          <cell r="B107">
            <v>15.49</v>
          </cell>
          <cell r="C107">
            <v>3.98E-3</v>
          </cell>
          <cell r="T107">
            <v>11.89</v>
          </cell>
          <cell r="V107">
            <v>8.1199999999999992</v>
          </cell>
          <cell r="X107">
            <v>2.65</v>
          </cell>
          <cell r="Z107">
            <v>23.18</v>
          </cell>
          <cell r="AB107">
            <v>28.57</v>
          </cell>
          <cell r="AD107">
            <v>47.85</v>
          </cell>
        </row>
        <row r="108">
          <cell r="A108">
            <v>39016</v>
          </cell>
          <cell r="B108">
            <v>15.65</v>
          </cell>
          <cell r="C108">
            <v>9.6500000000000006E-3</v>
          </cell>
          <cell r="T108">
            <v>12</v>
          </cell>
          <cell r="V108">
            <v>8.1999999999999993</v>
          </cell>
          <cell r="X108">
            <v>2.5499999999999998</v>
          </cell>
          <cell r="Z108">
            <v>23.39</v>
          </cell>
          <cell r="AB108">
            <v>29.08</v>
          </cell>
          <cell r="AD108">
            <v>48.3</v>
          </cell>
        </row>
        <row r="109">
          <cell r="A109">
            <v>39017</v>
          </cell>
          <cell r="B109">
            <v>15.5</v>
          </cell>
          <cell r="C109">
            <v>8.2750000000000004E-2</v>
          </cell>
          <cell r="T109">
            <v>11.75</v>
          </cell>
          <cell r="V109">
            <v>8.25</v>
          </cell>
          <cell r="X109">
            <v>2.9</v>
          </cell>
          <cell r="Z109">
            <v>23.2</v>
          </cell>
          <cell r="AB109">
            <v>29.4</v>
          </cell>
          <cell r="AD109">
            <v>47.68</v>
          </cell>
        </row>
        <row r="110">
          <cell r="A110">
            <v>39020</v>
          </cell>
          <cell r="B110">
            <v>15.6</v>
          </cell>
          <cell r="C110">
            <v>9.5300000000000003E-3</v>
          </cell>
          <cell r="T110">
            <v>12.06</v>
          </cell>
          <cell r="V110">
            <v>8.1199999999999992</v>
          </cell>
          <cell r="X110">
            <v>3.6</v>
          </cell>
          <cell r="Z110">
            <v>23.23</v>
          </cell>
          <cell r="AB110">
            <v>29.31</v>
          </cell>
          <cell r="AD110">
            <v>48.17</v>
          </cell>
        </row>
        <row r="111">
          <cell r="A111">
            <v>39021</v>
          </cell>
          <cell r="B111">
            <v>15.3</v>
          </cell>
          <cell r="C111">
            <v>1.038E-2</v>
          </cell>
          <cell r="T111">
            <v>12</v>
          </cell>
          <cell r="V111">
            <v>8.24</v>
          </cell>
          <cell r="X111">
            <v>3.45</v>
          </cell>
          <cell r="Z111">
            <v>23.26</v>
          </cell>
          <cell r="AB111">
            <v>30.05</v>
          </cell>
          <cell r="AD111">
            <v>48.52</v>
          </cell>
        </row>
        <row r="112">
          <cell r="A112">
            <v>39022</v>
          </cell>
          <cell r="B112">
            <v>13.75</v>
          </cell>
          <cell r="C112">
            <v>3.9030000000000002E-2</v>
          </cell>
          <cell r="T112">
            <v>12.06</v>
          </cell>
          <cell r="V112">
            <v>8.25</v>
          </cell>
          <cell r="X112">
            <v>3</v>
          </cell>
          <cell r="Z112">
            <v>22.09</v>
          </cell>
          <cell r="AB112">
            <v>24</v>
          </cell>
          <cell r="AD112">
            <v>47.23</v>
          </cell>
        </row>
        <row r="113">
          <cell r="A113">
            <v>39023</v>
          </cell>
          <cell r="B113">
            <v>12.5</v>
          </cell>
          <cell r="C113">
            <v>0.33918999999999999</v>
          </cell>
          <cell r="T113">
            <v>12</v>
          </cell>
          <cell r="V113">
            <v>8.24</v>
          </cell>
          <cell r="X113">
            <v>2.91</v>
          </cell>
          <cell r="Z113">
            <v>22.43</v>
          </cell>
          <cell r="AB113">
            <v>23.38</v>
          </cell>
          <cell r="AD113">
            <v>47.29</v>
          </cell>
        </row>
        <row r="114">
          <cell r="A114">
            <v>39024</v>
          </cell>
          <cell r="B114">
            <v>13.3</v>
          </cell>
          <cell r="C114">
            <v>0.23663000000000001</v>
          </cell>
          <cell r="T114">
            <v>12</v>
          </cell>
          <cell r="V114">
            <v>8.1999999999999993</v>
          </cell>
          <cell r="X114">
            <v>2.9</v>
          </cell>
          <cell r="Z114">
            <v>22.7</v>
          </cell>
          <cell r="AB114">
            <v>24.28</v>
          </cell>
          <cell r="AD114">
            <v>47.43</v>
          </cell>
        </row>
        <row r="115">
          <cell r="A115">
            <v>39027</v>
          </cell>
          <cell r="B115">
            <v>13.9</v>
          </cell>
          <cell r="C115">
            <v>7.5490000000000002E-2</v>
          </cell>
          <cell r="T115">
            <v>12</v>
          </cell>
          <cell r="V115">
            <v>8.24</v>
          </cell>
          <cell r="X115">
            <v>2.65</v>
          </cell>
          <cell r="Z115">
            <v>23.5</v>
          </cell>
          <cell r="AB115">
            <v>23.95</v>
          </cell>
          <cell r="AD115">
            <v>47.6</v>
          </cell>
        </row>
        <row r="116">
          <cell r="A116">
            <v>39028</v>
          </cell>
          <cell r="B116">
            <v>13.66</v>
          </cell>
          <cell r="C116">
            <v>8.2680000000000003E-2</v>
          </cell>
          <cell r="T116">
            <v>12.01</v>
          </cell>
          <cell r="V116">
            <v>8.23</v>
          </cell>
          <cell r="X116">
            <v>2.9</v>
          </cell>
          <cell r="Z116">
            <v>23.35</v>
          </cell>
          <cell r="AB116">
            <v>23.94</v>
          </cell>
          <cell r="AD116">
            <v>47.6</v>
          </cell>
        </row>
        <row r="117">
          <cell r="A117">
            <v>39029</v>
          </cell>
          <cell r="B117">
            <v>13.75</v>
          </cell>
          <cell r="C117">
            <v>0.23982999999999999</v>
          </cell>
          <cell r="T117">
            <v>12</v>
          </cell>
          <cell r="V117">
            <v>8.1999999999999993</v>
          </cell>
          <cell r="X117">
            <v>3.28</v>
          </cell>
          <cell r="Z117">
            <v>23.26</v>
          </cell>
          <cell r="AB117">
            <v>23.7</v>
          </cell>
          <cell r="AD117">
            <v>47.78</v>
          </cell>
        </row>
        <row r="118">
          <cell r="A118">
            <v>39030</v>
          </cell>
          <cell r="B118">
            <v>14</v>
          </cell>
          <cell r="C118">
            <v>7.3429999999999995E-2</v>
          </cell>
          <cell r="T118">
            <v>11.76</v>
          </cell>
          <cell r="V118">
            <v>8.24</v>
          </cell>
          <cell r="X118">
            <v>3.5</v>
          </cell>
          <cell r="Z118">
            <v>23.35</v>
          </cell>
          <cell r="AB118">
            <v>24</v>
          </cell>
          <cell r="AD118">
            <v>47.8</v>
          </cell>
        </row>
        <row r="119">
          <cell r="A119">
            <v>39031</v>
          </cell>
          <cell r="B119">
            <v>14</v>
          </cell>
          <cell r="C119">
            <v>2.8649999999999998E-2</v>
          </cell>
          <cell r="T119">
            <v>11.8</v>
          </cell>
          <cell r="V119">
            <v>8.16</v>
          </cell>
          <cell r="X119">
            <v>3.33</v>
          </cell>
          <cell r="Z119">
            <v>23.75</v>
          </cell>
          <cell r="AB119">
            <v>24.5</v>
          </cell>
          <cell r="AD119">
            <v>47.58</v>
          </cell>
        </row>
        <row r="120">
          <cell r="A120">
            <v>39034</v>
          </cell>
          <cell r="B120">
            <v>14.4</v>
          </cell>
          <cell r="C120">
            <v>4.385E-2</v>
          </cell>
          <cell r="T120">
            <v>12.25</v>
          </cell>
          <cell r="V120">
            <v>8.1999999999999993</v>
          </cell>
          <cell r="X120">
            <v>3.3</v>
          </cell>
          <cell r="Z120">
            <v>24.01</v>
          </cell>
          <cell r="AB120">
            <v>24.48</v>
          </cell>
          <cell r="AD120">
            <v>47.35</v>
          </cell>
        </row>
        <row r="121">
          <cell r="A121">
            <v>39035</v>
          </cell>
          <cell r="B121">
            <v>14.2</v>
          </cell>
          <cell r="C121">
            <v>3.168E-2</v>
          </cell>
          <cell r="T121">
            <v>12</v>
          </cell>
          <cell r="V121">
            <v>8.1300000000000008</v>
          </cell>
          <cell r="X121">
            <v>3.7</v>
          </cell>
          <cell r="Z121">
            <v>24.38</v>
          </cell>
          <cell r="AB121">
            <v>24.65</v>
          </cell>
          <cell r="AD121">
            <v>47.68</v>
          </cell>
        </row>
        <row r="122">
          <cell r="A122">
            <v>39036</v>
          </cell>
          <cell r="B122">
            <v>14.49</v>
          </cell>
          <cell r="C122">
            <v>2.6679999999999999E-2</v>
          </cell>
          <cell r="T122">
            <v>12</v>
          </cell>
          <cell r="V122">
            <v>8.2200000000000006</v>
          </cell>
          <cell r="X122">
            <v>3.51</v>
          </cell>
          <cell r="Z122">
            <v>24.9</v>
          </cell>
          <cell r="AB122">
            <v>24.94</v>
          </cell>
          <cell r="AD122">
            <v>48.31</v>
          </cell>
        </row>
        <row r="123">
          <cell r="A123">
            <v>39037</v>
          </cell>
          <cell r="B123">
            <v>14.75</v>
          </cell>
          <cell r="C123">
            <v>3.3980000000000003E-2</v>
          </cell>
          <cell r="T123">
            <v>12.24</v>
          </cell>
          <cell r="V123">
            <v>8.1999999999999993</v>
          </cell>
          <cell r="X123">
            <v>3.38</v>
          </cell>
          <cell r="Z123">
            <v>25.91</v>
          </cell>
          <cell r="AB123">
            <v>25.09</v>
          </cell>
          <cell r="AD123">
            <v>48.66</v>
          </cell>
        </row>
        <row r="124">
          <cell r="A124">
            <v>39038</v>
          </cell>
          <cell r="B124">
            <v>14.61</v>
          </cell>
          <cell r="C124">
            <v>1.0699999999999999E-2</v>
          </cell>
          <cell r="T124">
            <v>12.3</v>
          </cell>
          <cell r="V124">
            <v>8.24</v>
          </cell>
          <cell r="X124">
            <v>3.22</v>
          </cell>
          <cell r="Z124">
            <v>25.86</v>
          </cell>
          <cell r="AB124">
            <v>24.95</v>
          </cell>
          <cell r="AD124">
            <v>48.52</v>
          </cell>
        </row>
        <row r="125">
          <cell r="A125">
            <v>39041</v>
          </cell>
          <cell r="B125">
            <v>14.68</v>
          </cell>
          <cell r="C125">
            <v>1.1900000000000001E-2</v>
          </cell>
          <cell r="T125">
            <v>12.25</v>
          </cell>
          <cell r="V125">
            <v>8.25</v>
          </cell>
          <cell r="X125">
            <v>3.17</v>
          </cell>
          <cell r="Z125">
            <v>25.6</v>
          </cell>
          <cell r="AB125">
            <v>25.79</v>
          </cell>
          <cell r="AD125">
            <v>48.51</v>
          </cell>
        </row>
        <row r="126">
          <cell r="A126">
            <v>39042</v>
          </cell>
          <cell r="B126">
            <v>14.95</v>
          </cell>
          <cell r="C126">
            <v>1.8689999999999998E-2</v>
          </cell>
          <cell r="T126">
            <v>12</v>
          </cell>
          <cell r="V126">
            <v>8.32</v>
          </cell>
          <cell r="X126">
            <v>3</v>
          </cell>
          <cell r="Z126">
            <v>25.51</v>
          </cell>
          <cell r="AB126">
            <v>25.9</v>
          </cell>
          <cell r="AD126">
            <v>48.79</v>
          </cell>
        </row>
        <row r="127">
          <cell r="A127">
            <v>39043</v>
          </cell>
          <cell r="B127">
            <v>14.81</v>
          </cell>
          <cell r="C127">
            <v>6.9300000000000004E-3</v>
          </cell>
          <cell r="T127">
            <v>12</v>
          </cell>
          <cell r="V127">
            <v>8.25</v>
          </cell>
          <cell r="X127">
            <v>2.85</v>
          </cell>
          <cell r="Z127">
            <v>25.4</v>
          </cell>
          <cell r="AB127">
            <v>26.84</v>
          </cell>
          <cell r="AD127">
            <v>48.77</v>
          </cell>
        </row>
        <row r="128">
          <cell r="A128">
            <v>39044</v>
          </cell>
          <cell r="B128">
            <v>15.2</v>
          </cell>
          <cell r="C128">
            <v>2.0729999999999998E-2</v>
          </cell>
          <cell r="T128">
            <v>12.22</v>
          </cell>
          <cell r="V128">
            <v>8.25</v>
          </cell>
          <cell r="X128">
            <v>2.93</v>
          </cell>
          <cell r="Z128">
            <v>25.31</v>
          </cell>
          <cell r="AB128">
            <v>26.89</v>
          </cell>
          <cell r="AD128">
            <v>48.35</v>
          </cell>
        </row>
        <row r="129">
          <cell r="A129">
            <v>39045</v>
          </cell>
          <cell r="B129">
            <v>15.15</v>
          </cell>
          <cell r="C129">
            <v>6.3E-3</v>
          </cell>
          <cell r="T129">
            <v>12</v>
          </cell>
          <cell r="V129">
            <v>8.14</v>
          </cell>
          <cell r="X129">
            <v>2.97</v>
          </cell>
          <cell r="Z129">
            <v>25.3</v>
          </cell>
          <cell r="AB129">
            <v>26.7</v>
          </cell>
          <cell r="AD129">
            <v>48.45</v>
          </cell>
        </row>
        <row r="130">
          <cell r="A130">
            <v>39048</v>
          </cell>
          <cell r="B130">
            <v>15.17</v>
          </cell>
          <cell r="C130">
            <v>1.095E-2</v>
          </cell>
          <cell r="T130">
            <v>12.24</v>
          </cell>
          <cell r="V130">
            <v>7.76</v>
          </cell>
          <cell r="X130">
            <v>2.75</v>
          </cell>
          <cell r="Z130">
            <v>25.4</v>
          </cell>
          <cell r="AB130">
            <v>26.89</v>
          </cell>
          <cell r="AD130">
            <v>48.5</v>
          </cell>
        </row>
        <row r="131">
          <cell r="A131">
            <v>39049</v>
          </cell>
          <cell r="B131">
            <v>15.29</v>
          </cell>
          <cell r="C131">
            <v>2.9569999999999999E-2</v>
          </cell>
          <cell r="T131">
            <v>11.84</v>
          </cell>
          <cell r="V131">
            <v>8.07</v>
          </cell>
          <cell r="X131">
            <v>2.68</v>
          </cell>
          <cell r="Z131">
            <v>25.26</v>
          </cell>
          <cell r="AB131">
            <v>26.15</v>
          </cell>
          <cell r="AD131">
            <v>48.66</v>
          </cell>
        </row>
        <row r="132">
          <cell r="A132">
            <v>39050</v>
          </cell>
          <cell r="B132">
            <v>15.45</v>
          </cell>
          <cell r="C132">
            <v>1.32E-2</v>
          </cell>
          <cell r="T132">
            <v>12.24</v>
          </cell>
          <cell r="V132">
            <v>8.24</v>
          </cell>
          <cell r="X132">
            <v>2.59</v>
          </cell>
          <cell r="Z132">
            <v>25.38</v>
          </cell>
          <cell r="AB132">
            <v>26.75</v>
          </cell>
          <cell r="AD132">
            <v>48.49</v>
          </cell>
        </row>
        <row r="133">
          <cell r="A133">
            <v>39051</v>
          </cell>
          <cell r="B133">
            <v>15.5</v>
          </cell>
          <cell r="C133">
            <v>1E-3</v>
          </cell>
          <cell r="T133">
            <v>11.99</v>
          </cell>
          <cell r="V133">
            <v>8.2899999999999991</v>
          </cell>
          <cell r="X133">
            <v>2.4500000000000002</v>
          </cell>
          <cell r="Z133">
            <v>25.6</v>
          </cell>
          <cell r="AB133">
            <v>26.25</v>
          </cell>
          <cell r="AD133">
            <v>48.16</v>
          </cell>
        </row>
        <row r="134">
          <cell r="A134">
            <v>39052</v>
          </cell>
          <cell r="B134">
            <v>15.5</v>
          </cell>
          <cell r="C134">
            <v>1.5E-3</v>
          </cell>
          <cell r="T134">
            <v>11.99</v>
          </cell>
          <cell r="V134">
            <v>8.5</v>
          </cell>
          <cell r="X134">
            <v>2.61</v>
          </cell>
          <cell r="Z134">
            <v>25.1</v>
          </cell>
          <cell r="AB134">
            <v>25.9</v>
          </cell>
          <cell r="AD134">
            <v>48.74</v>
          </cell>
        </row>
        <row r="135">
          <cell r="A135">
            <v>39055</v>
          </cell>
          <cell r="B135">
            <v>15.6</v>
          </cell>
          <cell r="C135">
            <v>2.325E-2</v>
          </cell>
          <cell r="T135">
            <v>11.63</v>
          </cell>
          <cell r="V135">
            <v>8.3000000000000007</v>
          </cell>
          <cell r="X135">
            <v>2.73</v>
          </cell>
          <cell r="Z135">
            <v>25.25</v>
          </cell>
          <cell r="AB135">
            <v>26</v>
          </cell>
          <cell r="AD135">
            <v>48.55</v>
          </cell>
        </row>
        <row r="136">
          <cell r="A136">
            <v>39056</v>
          </cell>
          <cell r="B136">
            <v>15.55</v>
          </cell>
          <cell r="C136">
            <v>2.4400000000000002E-2</v>
          </cell>
          <cell r="T136">
            <v>11.89</v>
          </cell>
          <cell r="V136">
            <v>8.3000000000000007</v>
          </cell>
          <cell r="X136">
            <v>3.25</v>
          </cell>
          <cell r="Z136">
            <v>26.02</v>
          </cell>
          <cell r="AB136">
            <v>25.77</v>
          </cell>
          <cell r="AD136">
            <v>48.01</v>
          </cell>
        </row>
        <row r="137">
          <cell r="A137">
            <v>39057</v>
          </cell>
          <cell r="B137">
            <v>15.5</v>
          </cell>
          <cell r="C137">
            <v>9.6500000000000006E-3</v>
          </cell>
          <cell r="T137">
            <v>11.6</v>
          </cell>
          <cell r="V137">
            <v>8.2899999999999991</v>
          </cell>
          <cell r="X137">
            <v>3.1</v>
          </cell>
          <cell r="Z137">
            <v>26.02</v>
          </cell>
          <cell r="AB137">
            <v>25.8</v>
          </cell>
          <cell r="AD137">
            <v>48.8</v>
          </cell>
        </row>
        <row r="138">
          <cell r="A138">
            <v>39058</v>
          </cell>
          <cell r="B138">
            <v>15.58</v>
          </cell>
          <cell r="C138">
            <v>5.94E-3</v>
          </cell>
          <cell r="T138">
            <v>11.8</v>
          </cell>
          <cell r="V138">
            <v>8.1999999999999993</v>
          </cell>
          <cell r="X138">
            <v>2.81</v>
          </cell>
          <cell r="Z138">
            <v>26.1</v>
          </cell>
          <cell r="AB138">
            <v>25.84</v>
          </cell>
          <cell r="AD138">
            <v>49.63</v>
          </cell>
        </row>
        <row r="139">
          <cell r="A139">
            <v>39059</v>
          </cell>
          <cell r="B139">
            <v>15.5</v>
          </cell>
          <cell r="C139">
            <v>4.4200000000000003E-3</v>
          </cell>
          <cell r="T139">
            <v>11.63</v>
          </cell>
          <cell r="V139">
            <v>8.19</v>
          </cell>
          <cell r="X139">
            <v>3</v>
          </cell>
          <cell r="Z139">
            <v>26.21</v>
          </cell>
          <cell r="AB139">
            <v>26.1</v>
          </cell>
          <cell r="AD139">
            <v>49.9</v>
          </cell>
        </row>
        <row r="140">
          <cell r="A140">
            <v>39062</v>
          </cell>
          <cell r="B140">
            <v>15.75</v>
          </cell>
          <cell r="C140">
            <v>1.9990000000000001E-2</v>
          </cell>
          <cell r="T140">
            <v>11.65</v>
          </cell>
          <cell r="V140">
            <v>8.2200000000000006</v>
          </cell>
          <cell r="X140">
            <v>3</v>
          </cell>
          <cell r="Z140">
            <v>25.85</v>
          </cell>
          <cell r="AB140">
            <v>26</v>
          </cell>
          <cell r="AD140">
            <v>49.46</v>
          </cell>
        </row>
        <row r="141">
          <cell r="A141">
            <v>39063</v>
          </cell>
          <cell r="B141">
            <v>15.9</v>
          </cell>
          <cell r="C141">
            <v>2.0459999999999999E-2</v>
          </cell>
          <cell r="T141">
            <v>12</v>
          </cell>
          <cell r="V141">
            <v>8.19</v>
          </cell>
          <cell r="X141">
            <v>2.99</v>
          </cell>
          <cell r="Z141">
            <v>25.5</v>
          </cell>
          <cell r="AB141">
            <v>26.1</v>
          </cell>
          <cell r="AD141">
            <v>48.5</v>
          </cell>
        </row>
        <row r="142">
          <cell r="A142">
            <v>39064</v>
          </cell>
          <cell r="B142">
            <v>16</v>
          </cell>
          <cell r="C142">
            <v>2.8799999999999999E-2</v>
          </cell>
          <cell r="T142">
            <v>11.99</v>
          </cell>
          <cell r="V142">
            <v>8.25</v>
          </cell>
          <cell r="X142">
            <v>2.89</v>
          </cell>
          <cell r="Z142">
            <v>26</v>
          </cell>
          <cell r="AB142">
            <v>26.1</v>
          </cell>
          <cell r="AD142">
            <v>48.92</v>
          </cell>
        </row>
        <row r="143">
          <cell r="A143">
            <v>39065</v>
          </cell>
          <cell r="B143">
            <v>16</v>
          </cell>
          <cell r="C143">
            <v>2.1700000000000001E-3</v>
          </cell>
          <cell r="T143">
            <v>11.75</v>
          </cell>
          <cell r="V143">
            <v>8.25</v>
          </cell>
          <cell r="X143">
            <v>2.76</v>
          </cell>
          <cell r="Z143">
            <v>25.67</v>
          </cell>
          <cell r="AB143">
            <v>26.05</v>
          </cell>
          <cell r="AD143">
            <v>49.25</v>
          </cell>
        </row>
        <row r="144">
          <cell r="A144">
            <v>39066</v>
          </cell>
          <cell r="B144">
            <v>16</v>
          </cell>
          <cell r="C144">
            <v>4.1000000000000003E-3</v>
          </cell>
          <cell r="T144">
            <v>11.65</v>
          </cell>
          <cell r="V144">
            <v>8.25</v>
          </cell>
          <cell r="X144">
            <v>2.87</v>
          </cell>
          <cell r="Z144">
            <v>25.65</v>
          </cell>
          <cell r="AB144">
            <v>26.48</v>
          </cell>
          <cell r="AD144">
            <v>49.48</v>
          </cell>
        </row>
        <row r="145">
          <cell r="A145">
            <v>39069</v>
          </cell>
          <cell r="B145">
            <v>15.93</v>
          </cell>
          <cell r="C145">
            <v>0.38411000000000001</v>
          </cell>
          <cell r="T145">
            <v>11.6</v>
          </cell>
          <cell r="V145">
            <v>8.25</v>
          </cell>
          <cell r="X145">
            <v>2.83</v>
          </cell>
          <cell r="Z145">
            <v>26.32</v>
          </cell>
          <cell r="AB145">
            <v>26.89</v>
          </cell>
          <cell r="AD145">
            <v>48.67</v>
          </cell>
        </row>
        <row r="146">
          <cell r="A146">
            <v>39070</v>
          </cell>
          <cell r="B146">
            <v>15.45</v>
          </cell>
          <cell r="C146">
            <v>8.3199999999999993E-3</v>
          </cell>
          <cell r="T146">
            <v>11.6</v>
          </cell>
          <cell r="V146">
            <v>8.4</v>
          </cell>
          <cell r="X146">
            <v>2.8</v>
          </cell>
          <cell r="Z146">
            <v>27</v>
          </cell>
          <cell r="AB146">
            <v>25.9</v>
          </cell>
          <cell r="AD146">
            <v>48.02</v>
          </cell>
        </row>
        <row r="147">
          <cell r="A147">
            <v>39071</v>
          </cell>
          <cell r="B147">
            <v>15.5</v>
          </cell>
          <cell r="C147">
            <v>1.6299999999999999E-2</v>
          </cell>
          <cell r="T147">
            <v>11.62</v>
          </cell>
          <cell r="V147">
            <v>8.25</v>
          </cell>
          <cell r="X147">
            <v>3.05</v>
          </cell>
          <cell r="Z147">
            <v>27.91</v>
          </cell>
          <cell r="AB147">
            <v>26.05</v>
          </cell>
          <cell r="AD147">
            <v>49.3</v>
          </cell>
        </row>
        <row r="148">
          <cell r="A148">
            <v>39072</v>
          </cell>
          <cell r="B148">
            <v>15.36</v>
          </cell>
          <cell r="C148">
            <v>4.0189999999999997E-2</v>
          </cell>
          <cell r="T148">
            <v>11.62</v>
          </cell>
          <cell r="V148">
            <v>8.3000000000000007</v>
          </cell>
          <cell r="X148">
            <v>3.1</v>
          </cell>
          <cell r="Z148">
            <v>27.83</v>
          </cell>
          <cell r="AB148">
            <v>26.05</v>
          </cell>
          <cell r="AD148">
            <v>49.19</v>
          </cell>
        </row>
        <row r="149">
          <cell r="A149">
            <v>39073</v>
          </cell>
          <cell r="B149">
            <v>15.7</v>
          </cell>
          <cell r="C149">
            <v>1.8700000000000001E-2</v>
          </cell>
          <cell r="T149">
            <v>11.65</v>
          </cell>
          <cell r="V149">
            <v>8.25</v>
          </cell>
          <cell r="X149">
            <v>3.22</v>
          </cell>
          <cell r="Z149">
            <v>27.51</v>
          </cell>
          <cell r="AB149">
            <v>26.92</v>
          </cell>
          <cell r="AD149">
            <v>49.18</v>
          </cell>
        </row>
        <row r="150">
          <cell r="A150">
            <v>39078</v>
          </cell>
          <cell r="B150">
            <v>15.7</v>
          </cell>
          <cell r="C150">
            <v>5.7999999999999996E-3</v>
          </cell>
          <cell r="T150">
            <v>11.7</v>
          </cell>
          <cell r="V150">
            <v>8.25</v>
          </cell>
          <cell r="X150">
            <v>3.95</v>
          </cell>
          <cell r="Z150">
            <v>27.66</v>
          </cell>
          <cell r="AB150">
            <v>26.52</v>
          </cell>
          <cell r="AD150">
            <v>48.79</v>
          </cell>
        </row>
        <row r="151">
          <cell r="A151">
            <v>39079</v>
          </cell>
          <cell r="B151">
            <v>15.7</v>
          </cell>
          <cell r="C151">
            <v>1.6000000000000001E-3</v>
          </cell>
          <cell r="T151">
            <v>11.7</v>
          </cell>
          <cell r="V151">
            <v>8.33</v>
          </cell>
          <cell r="X151">
            <v>4.0599999999999996</v>
          </cell>
          <cell r="Z151">
            <v>27.36</v>
          </cell>
          <cell r="AB151">
            <v>26.37</v>
          </cell>
          <cell r="AD151">
            <v>49.18</v>
          </cell>
        </row>
        <row r="152">
          <cell r="A152">
            <v>39080</v>
          </cell>
          <cell r="B152">
            <v>15.5</v>
          </cell>
          <cell r="C152">
            <v>0</v>
          </cell>
          <cell r="T152">
            <v>11.7</v>
          </cell>
          <cell r="V152">
            <v>8.26</v>
          </cell>
          <cell r="X152">
            <v>4.0999999999999996</v>
          </cell>
          <cell r="Z152">
            <v>28</v>
          </cell>
          <cell r="AB152">
            <v>26.72</v>
          </cell>
          <cell r="AD152">
            <v>49.1</v>
          </cell>
        </row>
        <row r="153">
          <cell r="A153">
            <v>39084</v>
          </cell>
          <cell r="B153">
            <v>15.6</v>
          </cell>
          <cell r="C153">
            <v>1.3299999999999999E-2</v>
          </cell>
          <cell r="T153">
            <v>11.7</v>
          </cell>
          <cell r="V153">
            <v>8.4499999999999993</v>
          </cell>
          <cell r="X153">
            <v>3.6</v>
          </cell>
          <cell r="Z153">
            <v>27.11</v>
          </cell>
          <cell r="AB153">
            <v>26.63</v>
          </cell>
          <cell r="AD153">
            <v>49.58</v>
          </cell>
        </row>
        <row r="154">
          <cell r="A154">
            <v>39085</v>
          </cell>
          <cell r="B154">
            <v>15.65</v>
          </cell>
          <cell r="C154">
            <v>5.0000000000000001E-3</v>
          </cell>
          <cell r="T154">
            <v>11.71</v>
          </cell>
          <cell r="V154">
            <v>8.27</v>
          </cell>
          <cell r="X154">
            <v>3.45</v>
          </cell>
          <cell r="Z154">
            <v>27.69</v>
          </cell>
          <cell r="AB154">
            <v>26.25</v>
          </cell>
          <cell r="AD154">
            <v>48.54</v>
          </cell>
        </row>
        <row r="155">
          <cell r="A155">
            <v>39086</v>
          </cell>
          <cell r="B155">
            <v>15.2</v>
          </cell>
          <cell r="C155">
            <v>0.64690000000000003</v>
          </cell>
          <cell r="T155">
            <v>11.81</v>
          </cell>
          <cell r="V155">
            <v>8.25</v>
          </cell>
          <cell r="X155">
            <v>3.25</v>
          </cell>
          <cell r="Z155">
            <v>27.3</v>
          </cell>
          <cell r="AB155">
            <v>25.85</v>
          </cell>
          <cell r="AD155">
            <v>47.1</v>
          </cell>
        </row>
        <row r="156">
          <cell r="A156">
            <v>39087</v>
          </cell>
          <cell r="B156">
            <v>14.81</v>
          </cell>
          <cell r="C156">
            <v>3.15E-3</v>
          </cell>
          <cell r="T156">
            <v>11.86</v>
          </cell>
          <cell r="V156">
            <v>8.25</v>
          </cell>
          <cell r="X156">
            <v>3.26</v>
          </cell>
          <cell r="Z156">
            <v>26.95</v>
          </cell>
          <cell r="AB156">
            <v>26.13</v>
          </cell>
          <cell r="AD156">
            <v>45.97</v>
          </cell>
        </row>
        <row r="157">
          <cell r="A157">
            <v>39090</v>
          </cell>
          <cell r="B157">
            <v>14.4</v>
          </cell>
          <cell r="C157">
            <v>0.1163</v>
          </cell>
          <cell r="T157">
            <v>11.97</v>
          </cell>
          <cell r="V157">
            <v>8.25</v>
          </cell>
          <cell r="X157">
            <v>3.58</v>
          </cell>
          <cell r="Z157">
            <v>27.1</v>
          </cell>
          <cell r="AB157">
            <v>26.01</v>
          </cell>
          <cell r="AD157">
            <v>46.22</v>
          </cell>
        </row>
        <row r="158">
          <cell r="A158">
            <v>39091</v>
          </cell>
          <cell r="B158">
            <v>14.45</v>
          </cell>
          <cell r="C158">
            <v>1.24E-3</v>
          </cell>
          <cell r="T158">
            <v>11.7</v>
          </cell>
          <cell r="V158">
            <v>8.3000000000000007</v>
          </cell>
          <cell r="X158">
            <v>3.81</v>
          </cell>
          <cell r="Z158">
            <v>26.8</v>
          </cell>
          <cell r="AB158">
            <v>25.78</v>
          </cell>
          <cell r="AD158">
            <v>46.51</v>
          </cell>
        </row>
        <row r="159">
          <cell r="A159">
            <v>39092</v>
          </cell>
          <cell r="B159">
            <v>14.3</v>
          </cell>
          <cell r="C159">
            <v>2.027E-2</v>
          </cell>
          <cell r="T159">
            <v>11.75</v>
          </cell>
          <cell r="V159">
            <v>8.3000000000000007</v>
          </cell>
          <cell r="X159">
            <v>4.28</v>
          </cell>
          <cell r="Z159">
            <v>26.74</v>
          </cell>
          <cell r="AB159">
            <v>26.02</v>
          </cell>
          <cell r="AD159">
            <v>46.49</v>
          </cell>
        </row>
        <row r="160">
          <cell r="A160">
            <v>39093</v>
          </cell>
          <cell r="B160">
            <v>14.5</v>
          </cell>
          <cell r="C160">
            <v>2.01E-2</v>
          </cell>
          <cell r="T160">
            <v>11.71</v>
          </cell>
          <cell r="V160">
            <v>8.2799999999999994</v>
          </cell>
          <cell r="X160">
            <v>4.3</v>
          </cell>
          <cell r="Z160">
            <v>27.19</v>
          </cell>
          <cell r="AB160">
            <v>26.19</v>
          </cell>
          <cell r="AD160">
            <v>46.79</v>
          </cell>
        </row>
        <row r="161">
          <cell r="A161">
            <v>39094</v>
          </cell>
          <cell r="B161">
            <v>14.94</v>
          </cell>
          <cell r="C161">
            <v>0.1096</v>
          </cell>
          <cell r="T161">
            <v>11.76</v>
          </cell>
          <cell r="V161">
            <v>8.25</v>
          </cell>
          <cell r="X161">
            <v>4.3</v>
          </cell>
          <cell r="Z161">
            <v>27.35</v>
          </cell>
          <cell r="AB161">
            <v>26.32</v>
          </cell>
          <cell r="AD161">
            <v>47.2</v>
          </cell>
        </row>
        <row r="162">
          <cell r="A162">
            <v>39097</v>
          </cell>
          <cell r="B162">
            <v>15.04</v>
          </cell>
          <cell r="C162">
            <v>1.8069999999999999E-2</v>
          </cell>
          <cell r="T162">
            <v>11.75</v>
          </cell>
          <cell r="V162">
            <v>8.25</v>
          </cell>
          <cell r="X162">
            <v>4.45</v>
          </cell>
          <cell r="Z162">
            <v>27.35</v>
          </cell>
          <cell r="AB162">
            <v>26.84</v>
          </cell>
          <cell r="AD162">
            <v>47.9</v>
          </cell>
        </row>
        <row r="163">
          <cell r="A163">
            <v>39098</v>
          </cell>
          <cell r="B163">
            <v>15</v>
          </cell>
          <cell r="C163">
            <v>2.98E-3</v>
          </cell>
          <cell r="T163">
            <v>11.67</v>
          </cell>
          <cell r="V163">
            <v>8.25</v>
          </cell>
          <cell r="X163">
            <v>4.21</v>
          </cell>
          <cell r="Z163">
            <v>27.58</v>
          </cell>
          <cell r="AB163">
            <v>26.51</v>
          </cell>
          <cell r="AD163">
            <v>47.63</v>
          </cell>
        </row>
        <row r="164">
          <cell r="A164">
            <v>39099</v>
          </cell>
          <cell r="B164">
            <v>15.2</v>
          </cell>
          <cell r="C164">
            <v>2.6800000000000001E-2</v>
          </cell>
          <cell r="T164">
            <v>11.99</v>
          </cell>
          <cell r="V164">
            <v>8.26</v>
          </cell>
          <cell r="X164">
            <v>4.0599999999999996</v>
          </cell>
          <cell r="Z164">
            <v>27.25</v>
          </cell>
          <cell r="AB164">
            <v>26.4</v>
          </cell>
          <cell r="AD164">
            <v>47.6</v>
          </cell>
        </row>
        <row r="165">
          <cell r="A165">
            <v>39100</v>
          </cell>
          <cell r="B165">
            <v>15</v>
          </cell>
          <cell r="C165">
            <v>8.5000000000000006E-3</v>
          </cell>
          <cell r="T165">
            <v>11.95</v>
          </cell>
          <cell r="V165">
            <v>8.26</v>
          </cell>
          <cell r="X165">
            <v>4</v>
          </cell>
          <cell r="Z165">
            <v>27.6</v>
          </cell>
          <cell r="AB165">
            <v>26.45</v>
          </cell>
          <cell r="AD165">
            <v>48.34</v>
          </cell>
        </row>
        <row r="166">
          <cell r="A166">
            <v>39101</v>
          </cell>
          <cell r="B166">
            <v>14.88</v>
          </cell>
          <cell r="C166">
            <v>4.3299999999999996E-3</v>
          </cell>
          <cell r="T166">
            <v>11.9</v>
          </cell>
          <cell r="V166">
            <v>8.26</v>
          </cell>
          <cell r="X166">
            <v>4</v>
          </cell>
          <cell r="Z166">
            <v>27.8</v>
          </cell>
          <cell r="AB166">
            <v>26</v>
          </cell>
          <cell r="AD166">
            <v>48.3</v>
          </cell>
        </row>
        <row r="167">
          <cell r="A167">
            <v>39104</v>
          </cell>
          <cell r="B167">
            <v>15.35</v>
          </cell>
          <cell r="C167">
            <v>4.9800000000000001E-3</v>
          </cell>
          <cell r="T167">
            <v>12</v>
          </cell>
          <cell r="V167">
            <v>8.25</v>
          </cell>
          <cell r="X167">
            <v>4</v>
          </cell>
          <cell r="Z167">
            <v>27.7</v>
          </cell>
          <cell r="AB167">
            <v>25.94</v>
          </cell>
          <cell r="AD167">
            <v>48.65</v>
          </cell>
        </row>
        <row r="168">
          <cell r="A168">
            <v>39105</v>
          </cell>
          <cell r="B168">
            <v>15.2</v>
          </cell>
          <cell r="C168">
            <v>2.9100000000000001E-2</v>
          </cell>
          <cell r="T168">
            <v>12.1</v>
          </cell>
          <cell r="V168">
            <v>8.26</v>
          </cell>
          <cell r="X168">
            <v>4</v>
          </cell>
          <cell r="Z168">
            <v>27.73</v>
          </cell>
          <cell r="AB168">
            <v>25.99</v>
          </cell>
          <cell r="AD168">
            <v>49.23</v>
          </cell>
        </row>
        <row r="169">
          <cell r="A169">
            <v>39106</v>
          </cell>
          <cell r="B169">
            <v>15.25</v>
          </cell>
          <cell r="C169">
            <v>1.9199999999999998E-2</v>
          </cell>
          <cell r="T169">
            <v>12.5</v>
          </cell>
          <cell r="V169">
            <v>8.26</v>
          </cell>
          <cell r="X169">
            <v>3.9</v>
          </cell>
          <cell r="Z169">
            <v>27.85</v>
          </cell>
          <cell r="AB169">
            <v>26.25</v>
          </cell>
          <cell r="AD169">
            <v>49.37</v>
          </cell>
        </row>
        <row r="170">
          <cell r="A170">
            <v>39107</v>
          </cell>
          <cell r="B170">
            <v>15.24</v>
          </cell>
          <cell r="C170">
            <v>0.21078</v>
          </cell>
          <cell r="T170">
            <v>12.89</v>
          </cell>
          <cell r="V170">
            <v>8.26</v>
          </cell>
          <cell r="X170">
            <v>4</v>
          </cell>
          <cell r="Z170">
            <v>27.85</v>
          </cell>
          <cell r="AB170">
            <v>26.1</v>
          </cell>
          <cell r="AD170">
            <v>49.5</v>
          </cell>
        </row>
        <row r="171">
          <cell r="A171">
            <v>39108</v>
          </cell>
          <cell r="B171">
            <v>15.35</v>
          </cell>
          <cell r="C171">
            <v>0.13900000000000001</v>
          </cell>
          <cell r="T171">
            <v>12.5</v>
          </cell>
          <cell r="V171">
            <v>8.26</v>
          </cell>
          <cell r="X171">
            <v>3.9</v>
          </cell>
          <cell r="Z171">
            <v>27.72</v>
          </cell>
          <cell r="AB171">
            <v>26.02</v>
          </cell>
          <cell r="AD171">
            <v>49.75</v>
          </cell>
        </row>
        <row r="172">
          <cell r="A172">
            <v>39111</v>
          </cell>
          <cell r="B172">
            <v>15.5</v>
          </cell>
          <cell r="C172">
            <v>1.453E-2</v>
          </cell>
          <cell r="T172">
            <v>12.5</v>
          </cell>
          <cell r="V172">
            <v>8.25</v>
          </cell>
          <cell r="X172">
            <v>3.9</v>
          </cell>
          <cell r="Z172">
            <v>27</v>
          </cell>
          <cell r="AB172">
            <v>25.9</v>
          </cell>
          <cell r="AD172">
            <v>50.1</v>
          </cell>
        </row>
        <row r="173">
          <cell r="A173">
            <v>39112</v>
          </cell>
          <cell r="B173">
            <v>15.45</v>
          </cell>
          <cell r="C173">
            <v>3.5999999999999999E-3</v>
          </cell>
          <cell r="T173">
            <v>12.31</v>
          </cell>
          <cell r="V173">
            <v>8.25</v>
          </cell>
          <cell r="X173">
            <v>3.8</v>
          </cell>
          <cell r="Z173">
            <v>27</v>
          </cell>
          <cell r="AB173">
            <v>25.8</v>
          </cell>
          <cell r="AD173">
            <v>50.05</v>
          </cell>
        </row>
        <row r="174">
          <cell r="A174">
            <v>39113</v>
          </cell>
          <cell r="B174">
            <v>15.56</v>
          </cell>
          <cell r="C174">
            <v>4.6690000000000002E-2</v>
          </cell>
          <cell r="T174">
            <v>12.65</v>
          </cell>
          <cell r="V174">
            <v>8.25</v>
          </cell>
          <cell r="X174">
            <v>4</v>
          </cell>
          <cell r="Z174">
            <v>27.5</v>
          </cell>
          <cell r="AB174">
            <v>25.84</v>
          </cell>
          <cell r="AD174">
            <v>50.05</v>
          </cell>
        </row>
        <row r="175">
          <cell r="A175">
            <v>39114</v>
          </cell>
          <cell r="B175">
            <v>16.5</v>
          </cell>
          <cell r="C175">
            <v>4.4790000000000003E-2</v>
          </cell>
          <cell r="T175">
            <v>12.95</v>
          </cell>
          <cell r="V175">
            <v>8.25</v>
          </cell>
          <cell r="X175">
            <v>3.95</v>
          </cell>
          <cell r="Z175">
            <v>27.32</v>
          </cell>
          <cell r="AB175">
            <v>25.86</v>
          </cell>
          <cell r="AD175">
            <v>50.9</v>
          </cell>
        </row>
        <row r="176">
          <cell r="A176">
            <v>39115</v>
          </cell>
          <cell r="B176">
            <v>16.55</v>
          </cell>
          <cell r="C176">
            <v>2.2000000000000001E-3</v>
          </cell>
          <cell r="T176">
            <v>13.18</v>
          </cell>
          <cell r="V176">
            <v>8.25</v>
          </cell>
          <cell r="X176">
            <v>3.99</v>
          </cell>
          <cell r="Z176">
            <v>27.78</v>
          </cell>
          <cell r="AB176">
            <v>26.1</v>
          </cell>
          <cell r="AD176">
            <v>51.04</v>
          </cell>
        </row>
        <row r="177">
          <cell r="A177">
            <v>39118</v>
          </cell>
          <cell r="B177">
            <v>16.32</v>
          </cell>
          <cell r="C177">
            <v>7.0000000000000001E-3</v>
          </cell>
          <cell r="T177">
            <v>12.73</v>
          </cell>
          <cell r="V177">
            <v>8.25</v>
          </cell>
          <cell r="X177">
            <v>4</v>
          </cell>
          <cell r="Z177">
            <v>28.25</v>
          </cell>
          <cell r="AB177">
            <v>26.15</v>
          </cell>
          <cell r="AD177">
            <v>50.9</v>
          </cell>
        </row>
        <row r="178">
          <cell r="A178">
            <v>39119</v>
          </cell>
          <cell r="B178">
            <v>16.87</v>
          </cell>
          <cell r="C178">
            <v>7.1399999999999996E-3</v>
          </cell>
          <cell r="T178">
            <v>13.05</v>
          </cell>
          <cell r="V178">
            <v>8.25</v>
          </cell>
          <cell r="X178">
            <v>4</v>
          </cell>
          <cell r="Z178">
            <v>28.13</v>
          </cell>
          <cell r="AB178">
            <v>26.15</v>
          </cell>
          <cell r="AD178">
            <v>51.14</v>
          </cell>
        </row>
        <row r="179">
          <cell r="A179">
            <v>39120</v>
          </cell>
          <cell r="B179">
            <v>17.100000000000001</v>
          </cell>
          <cell r="C179">
            <v>1.025E-2</v>
          </cell>
          <cell r="T179">
            <v>13</v>
          </cell>
          <cell r="V179">
            <v>8.25</v>
          </cell>
          <cell r="X179">
            <v>4</v>
          </cell>
          <cell r="Z179">
            <v>28.49</v>
          </cell>
          <cell r="AB179">
            <v>26.1</v>
          </cell>
          <cell r="AD179">
            <v>51.38</v>
          </cell>
        </row>
        <row r="180">
          <cell r="A180">
            <v>39121</v>
          </cell>
          <cell r="B180">
            <v>18.25</v>
          </cell>
          <cell r="C180">
            <v>9.3060000000000004E-2</v>
          </cell>
          <cell r="T180">
            <v>12.9</v>
          </cell>
          <cell r="V180">
            <v>8.2899999999999991</v>
          </cell>
          <cell r="X180">
            <v>3.79</v>
          </cell>
          <cell r="Z180">
            <v>28.5</v>
          </cell>
          <cell r="AB180">
            <v>26.12</v>
          </cell>
          <cell r="AD180">
            <v>51.47</v>
          </cell>
        </row>
        <row r="181">
          <cell r="A181">
            <v>39122</v>
          </cell>
          <cell r="B181">
            <v>19</v>
          </cell>
          <cell r="C181">
            <v>0.18837000000000001</v>
          </cell>
          <cell r="T181">
            <v>12.95</v>
          </cell>
          <cell r="V181">
            <v>8.33</v>
          </cell>
          <cell r="X181">
            <v>4.25</v>
          </cell>
          <cell r="Z181">
            <v>28.31</v>
          </cell>
          <cell r="AB181">
            <v>26.1</v>
          </cell>
          <cell r="AD181">
            <v>50.55</v>
          </cell>
        </row>
        <row r="182">
          <cell r="A182">
            <v>39125</v>
          </cell>
          <cell r="B182">
            <v>19.100000000000001</v>
          </cell>
          <cell r="C182">
            <v>0.12828000000000001</v>
          </cell>
          <cell r="T182">
            <v>12.99</v>
          </cell>
          <cell r="V182">
            <v>8.26</v>
          </cell>
          <cell r="X182">
            <v>4.18</v>
          </cell>
          <cell r="Z182">
            <v>28.56</v>
          </cell>
          <cell r="AB182">
            <v>26.3</v>
          </cell>
          <cell r="AD182">
            <v>50.63</v>
          </cell>
        </row>
        <row r="183">
          <cell r="A183">
            <v>39126</v>
          </cell>
          <cell r="B183">
            <v>18.850000000000001</v>
          </cell>
          <cell r="C183">
            <v>4.761E-2</v>
          </cell>
          <cell r="T183">
            <v>12.9</v>
          </cell>
          <cell r="V183">
            <v>8.01</v>
          </cell>
          <cell r="X183">
            <v>4.22</v>
          </cell>
          <cell r="Z183">
            <v>28.6</v>
          </cell>
          <cell r="AB183">
            <v>26.46</v>
          </cell>
          <cell r="AD183">
            <v>51.35</v>
          </cell>
        </row>
        <row r="184">
          <cell r="A184">
            <v>39127</v>
          </cell>
          <cell r="B184">
            <v>19.149999999999999</v>
          </cell>
          <cell r="C184">
            <v>1.7659999999999999E-2</v>
          </cell>
          <cell r="T184">
            <v>12.98</v>
          </cell>
          <cell r="V184">
            <v>7.3</v>
          </cell>
          <cell r="X184">
            <v>3.97</v>
          </cell>
          <cell r="Z184">
            <v>28.79</v>
          </cell>
          <cell r="AB184">
            <v>26.85</v>
          </cell>
          <cell r="AD184">
            <v>50.5</v>
          </cell>
        </row>
        <row r="185">
          <cell r="A185">
            <v>39128</v>
          </cell>
          <cell r="B185">
            <v>19</v>
          </cell>
          <cell r="C185">
            <v>1.89E-2</v>
          </cell>
          <cell r="T185">
            <v>12.81</v>
          </cell>
          <cell r="V185">
            <v>7.28</v>
          </cell>
          <cell r="X185">
            <v>4.16</v>
          </cell>
          <cell r="Z185">
            <v>28.9</v>
          </cell>
          <cell r="AB185">
            <v>27.38</v>
          </cell>
          <cell r="AD185">
            <v>50.7</v>
          </cell>
        </row>
        <row r="186">
          <cell r="A186">
            <v>39129</v>
          </cell>
          <cell r="B186">
            <v>19.010000000000002</v>
          </cell>
          <cell r="C186">
            <v>1.196E-2</v>
          </cell>
          <cell r="T186">
            <v>12.99</v>
          </cell>
          <cell r="V186">
            <v>7.19</v>
          </cell>
          <cell r="X186">
            <v>4.1100000000000003</v>
          </cell>
          <cell r="Z186">
            <v>29.09</v>
          </cell>
          <cell r="AB186">
            <v>27.95</v>
          </cell>
          <cell r="AD186">
            <v>50.5</v>
          </cell>
        </row>
        <row r="187">
          <cell r="A187">
            <v>39132</v>
          </cell>
          <cell r="B187">
            <v>19.05</v>
          </cell>
          <cell r="C187">
            <v>1.196E-2</v>
          </cell>
          <cell r="T187">
            <v>12.99</v>
          </cell>
          <cell r="V187">
            <v>7.3</v>
          </cell>
          <cell r="X187">
            <v>4.05</v>
          </cell>
          <cell r="Z187">
            <v>29.48</v>
          </cell>
          <cell r="AB187">
            <v>28.05</v>
          </cell>
          <cell r="AD187">
            <v>50.4</v>
          </cell>
        </row>
        <row r="188">
          <cell r="A188">
            <v>39133</v>
          </cell>
          <cell r="B188">
            <v>19.25</v>
          </cell>
          <cell r="C188">
            <v>1.9550000000000001E-2</v>
          </cell>
          <cell r="T188">
            <v>12.99</v>
          </cell>
          <cell r="V188">
            <v>7.39</v>
          </cell>
          <cell r="X188">
            <v>3.95</v>
          </cell>
          <cell r="Z188">
            <v>29.4</v>
          </cell>
          <cell r="AB188">
            <v>28</v>
          </cell>
          <cell r="AD188">
            <v>50.66</v>
          </cell>
        </row>
        <row r="189">
          <cell r="A189">
            <v>39134</v>
          </cell>
          <cell r="B189">
            <v>19.100000000000001</v>
          </cell>
          <cell r="C189">
            <v>1.1599999999999999E-2</v>
          </cell>
          <cell r="T189">
            <v>12.9</v>
          </cell>
          <cell r="V189">
            <v>7.3</v>
          </cell>
          <cell r="X189">
            <v>4.05</v>
          </cell>
          <cell r="Z189">
            <v>30.01</v>
          </cell>
          <cell r="AB189">
            <v>28.23</v>
          </cell>
          <cell r="AD189">
            <v>50.99</v>
          </cell>
        </row>
        <row r="190">
          <cell r="A190">
            <v>39135</v>
          </cell>
          <cell r="B190">
            <v>19.149999999999999</v>
          </cell>
          <cell r="C190">
            <v>3.2499999999999999E-3</v>
          </cell>
          <cell r="T190">
            <v>12.96</v>
          </cell>
          <cell r="V190">
            <v>7.35</v>
          </cell>
          <cell r="X190">
            <v>4.17</v>
          </cell>
          <cell r="Z190">
            <v>30.79</v>
          </cell>
          <cell r="AB190">
            <v>28.22</v>
          </cell>
          <cell r="AD190">
            <v>50.8</v>
          </cell>
        </row>
        <row r="191">
          <cell r="A191">
            <v>39136</v>
          </cell>
          <cell r="B191">
            <v>19.54</v>
          </cell>
          <cell r="C191">
            <v>2.5579999999999999E-2</v>
          </cell>
          <cell r="T191">
            <v>12.75</v>
          </cell>
          <cell r="V191">
            <v>7.3</v>
          </cell>
          <cell r="X191">
            <v>4.63</v>
          </cell>
          <cell r="Z191">
            <v>30.88</v>
          </cell>
          <cell r="AB191">
            <v>28.25</v>
          </cell>
          <cell r="AD191">
            <v>51.38</v>
          </cell>
        </row>
        <row r="192">
          <cell r="A192">
            <v>39139</v>
          </cell>
          <cell r="B192">
            <v>19.37</v>
          </cell>
          <cell r="C192">
            <v>1.039E-2</v>
          </cell>
          <cell r="T192">
            <v>12.75</v>
          </cell>
          <cell r="V192">
            <v>7.36</v>
          </cell>
          <cell r="X192">
            <v>4.7</v>
          </cell>
          <cell r="Z192">
            <v>30.66</v>
          </cell>
          <cell r="AB192">
            <v>27.88</v>
          </cell>
          <cell r="AD192">
            <v>51.4</v>
          </cell>
        </row>
        <row r="193">
          <cell r="A193">
            <v>39140</v>
          </cell>
          <cell r="B193">
            <v>19</v>
          </cell>
          <cell r="C193">
            <v>8.6629999999999999E-2</v>
          </cell>
          <cell r="T193">
            <v>12.75</v>
          </cell>
          <cell r="V193">
            <v>7.45</v>
          </cell>
          <cell r="X193">
            <v>4.45</v>
          </cell>
          <cell r="Z193">
            <v>30.21</v>
          </cell>
          <cell r="AB193">
            <v>27.19</v>
          </cell>
          <cell r="AD193">
            <v>50.8</v>
          </cell>
        </row>
        <row r="194">
          <cell r="A194">
            <v>39141</v>
          </cell>
          <cell r="B194">
            <v>19</v>
          </cell>
          <cell r="C194">
            <v>7.6600000000000001E-2</v>
          </cell>
          <cell r="T194">
            <v>12.77</v>
          </cell>
          <cell r="V194">
            <v>7.5</v>
          </cell>
          <cell r="X194">
            <v>4.5</v>
          </cell>
          <cell r="Z194">
            <v>30.2</v>
          </cell>
          <cell r="AB194">
            <v>26.55</v>
          </cell>
          <cell r="AD194">
            <v>50.65</v>
          </cell>
        </row>
        <row r="195">
          <cell r="A195">
            <v>39142</v>
          </cell>
          <cell r="B195">
            <v>19.399999999999999</v>
          </cell>
          <cell r="C195">
            <v>4.0160000000000001E-2</v>
          </cell>
          <cell r="T195">
            <v>12.99</v>
          </cell>
          <cell r="V195">
            <v>7.25</v>
          </cell>
          <cell r="X195">
            <v>4.3499999999999996</v>
          </cell>
          <cell r="Z195">
            <v>30.31</v>
          </cell>
          <cell r="AB195">
            <v>27.2</v>
          </cell>
          <cell r="AD195">
            <v>49.52</v>
          </cell>
        </row>
        <row r="196">
          <cell r="A196">
            <v>39143</v>
          </cell>
          <cell r="B196">
            <v>19.11</v>
          </cell>
          <cell r="C196">
            <v>1.41E-2</v>
          </cell>
          <cell r="T196">
            <v>12.8</v>
          </cell>
          <cell r="V196">
            <v>7.4</v>
          </cell>
          <cell r="X196">
            <v>4.3600000000000003</v>
          </cell>
          <cell r="Z196">
            <v>30.51</v>
          </cell>
          <cell r="AB196">
            <v>27.49</v>
          </cell>
          <cell r="AD196">
            <v>50.04</v>
          </cell>
        </row>
        <row r="197">
          <cell r="A197">
            <v>39146</v>
          </cell>
          <cell r="B197">
            <v>18.95</v>
          </cell>
          <cell r="C197">
            <v>0.21407000000000001</v>
          </cell>
          <cell r="T197">
            <v>12.99</v>
          </cell>
          <cell r="V197">
            <v>7.64</v>
          </cell>
          <cell r="X197">
            <v>4.32</v>
          </cell>
          <cell r="Z197">
            <v>30.09</v>
          </cell>
          <cell r="AB197">
            <v>26.38</v>
          </cell>
          <cell r="AD197">
            <v>49.67</v>
          </cell>
        </row>
        <row r="198">
          <cell r="A198">
            <v>39147</v>
          </cell>
          <cell r="B198">
            <v>19.059999999999999</v>
          </cell>
          <cell r="C198">
            <v>1.469E-2</v>
          </cell>
          <cell r="T198">
            <v>12.99</v>
          </cell>
          <cell r="V198">
            <v>7.69</v>
          </cell>
          <cell r="X198">
            <v>4.25</v>
          </cell>
          <cell r="Z198">
            <v>30.5</v>
          </cell>
          <cell r="AB198">
            <v>27.14</v>
          </cell>
          <cell r="AD198">
            <v>50</v>
          </cell>
        </row>
        <row r="199">
          <cell r="A199">
            <v>39148</v>
          </cell>
          <cell r="B199">
            <v>19.34</v>
          </cell>
          <cell r="C199">
            <v>4.3E-3</v>
          </cell>
          <cell r="T199">
            <v>12.89</v>
          </cell>
          <cell r="V199">
            <v>7.71</v>
          </cell>
          <cell r="X199">
            <v>4.5999999999999996</v>
          </cell>
          <cell r="Z199">
            <v>30.41</v>
          </cell>
          <cell r="AB199">
            <v>27.33</v>
          </cell>
          <cell r="AD199">
            <v>50.16</v>
          </cell>
        </row>
        <row r="200">
          <cell r="A200">
            <v>39149</v>
          </cell>
          <cell r="B200">
            <v>19.350000000000001</v>
          </cell>
          <cell r="C200">
            <v>1.176E-2</v>
          </cell>
          <cell r="T200">
            <v>12.81</v>
          </cell>
          <cell r="V200">
            <v>7.81</v>
          </cell>
          <cell r="X200">
            <v>4.5999999999999996</v>
          </cell>
          <cell r="Z200">
            <v>30.49</v>
          </cell>
          <cell r="AB200">
            <v>27.51</v>
          </cell>
          <cell r="AD200">
            <v>50.36</v>
          </cell>
        </row>
        <row r="201">
          <cell r="A201">
            <v>39150</v>
          </cell>
          <cell r="B201">
            <v>19.559999999999999</v>
          </cell>
          <cell r="C201">
            <v>2.82E-3</v>
          </cell>
          <cell r="T201">
            <v>12.79</v>
          </cell>
          <cell r="V201">
            <v>7.78</v>
          </cell>
          <cell r="X201">
            <v>4.25</v>
          </cell>
          <cell r="Z201">
            <v>31</v>
          </cell>
          <cell r="AB201">
            <v>27.03</v>
          </cell>
          <cell r="AD201">
            <v>50.3</v>
          </cell>
        </row>
        <row r="202">
          <cell r="A202">
            <v>39153</v>
          </cell>
          <cell r="B202">
            <v>19.59</v>
          </cell>
          <cell r="C202">
            <v>4.4139999999999999E-2</v>
          </cell>
          <cell r="T202">
            <v>12.62</v>
          </cell>
          <cell r="V202">
            <v>7.64</v>
          </cell>
          <cell r="X202">
            <v>4.3</v>
          </cell>
          <cell r="Z202">
            <v>31.16</v>
          </cell>
          <cell r="AB202">
            <v>27.02</v>
          </cell>
          <cell r="AD202">
            <v>50.45</v>
          </cell>
        </row>
        <row r="203">
          <cell r="A203">
            <v>39154</v>
          </cell>
          <cell r="B203">
            <v>19.11</v>
          </cell>
          <cell r="C203">
            <v>2.4029999999999999E-2</v>
          </cell>
          <cell r="T203">
            <v>12.89</v>
          </cell>
          <cell r="V203">
            <v>7.6</v>
          </cell>
          <cell r="X203">
            <v>4.4400000000000004</v>
          </cell>
          <cell r="Z203">
            <v>31.15</v>
          </cell>
          <cell r="AB203">
            <v>26.89</v>
          </cell>
          <cell r="AD203">
            <v>49.8</v>
          </cell>
        </row>
        <row r="204">
          <cell r="A204">
            <v>39155</v>
          </cell>
          <cell r="B204">
            <v>19.05</v>
          </cell>
          <cell r="C204">
            <v>1.2500000000000001E-2</v>
          </cell>
          <cell r="T204">
            <v>12.93</v>
          </cell>
          <cell r="V204">
            <v>7.65</v>
          </cell>
          <cell r="X204">
            <v>4.45</v>
          </cell>
          <cell r="Z204">
            <v>30.8</v>
          </cell>
          <cell r="AB204">
            <v>26.7</v>
          </cell>
          <cell r="AD204">
            <v>48.9</v>
          </cell>
        </row>
        <row r="205">
          <cell r="A205">
            <v>39156</v>
          </cell>
          <cell r="B205">
            <v>19.07</v>
          </cell>
          <cell r="C205">
            <v>1.8E-3</v>
          </cell>
          <cell r="T205">
            <v>12.9</v>
          </cell>
          <cell r="V205">
            <v>7.65</v>
          </cell>
          <cell r="X205">
            <v>4.5</v>
          </cell>
          <cell r="Z205">
            <v>30.85</v>
          </cell>
          <cell r="AB205">
            <v>27.15</v>
          </cell>
          <cell r="AD205">
            <v>48.8</v>
          </cell>
        </row>
        <row r="206">
          <cell r="A206">
            <v>39157</v>
          </cell>
          <cell r="B206">
            <v>19.02</v>
          </cell>
          <cell r="C206">
            <v>8.0099999999999998E-3</v>
          </cell>
          <cell r="T206">
            <v>12.9</v>
          </cell>
          <cell r="V206">
            <v>7.68</v>
          </cell>
          <cell r="X206">
            <v>4.2699999999999996</v>
          </cell>
          <cell r="Z206">
            <v>31.32</v>
          </cell>
          <cell r="AB206">
            <v>26.86</v>
          </cell>
          <cell r="AD206">
            <v>49.1</v>
          </cell>
        </row>
        <row r="207">
          <cell r="A207">
            <v>39160</v>
          </cell>
          <cell r="B207">
            <v>19.149999999999999</v>
          </cell>
          <cell r="C207">
            <v>1.9369999999999998E-2</v>
          </cell>
          <cell r="T207">
            <v>12.89</v>
          </cell>
          <cell r="V207">
            <v>7.55</v>
          </cell>
          <cell r="X207">
            <v>4.34</v>
          </cell>
          <cell r="Z207">
            <v>31.71</v>
          </cell>
          <cell r="AB207">
            <v>27.23</v>
          </cell>
          <cell r="AD207">
            <v>49.2</v>
          </cell>
        </row>
        <row r="208">
          <cell r="A208">
            <v>39161</v>
          </cell>
          <cell r="B208">
            <v>19.5</v>
          </cell>
          <cell r="C208">
            <v>1.18E-2</v>
          </cell>
          <cell r="T208">
            <v>12.77</v>
          </cell>
          <cell r="V208">
            <v>8</v>
          </cell>
          <cell r="X208">
            <v>4.49</v>
          </cell>
          <cell r="Z208">
            <v>31.5</v>
          </cell>
          <cell r="AB208">
            <v>27.05</v>
          </cell>
          <cell r="AD208">
            <v>49.52</v>
          </cell>
        </row>
        <row r="209">
          <cell r="A209">
            <v>39162</v>
          </cell>
          <cell r="B209">
            <v>19.55</v>
          </cell>
          <cell r="C209">
            <v>4.8900000000000002E-3</v>
          </cell>
          <cell r="T209">
            <v>12.53</v>
          </cell>
          <cell r="V209">
            <v>8</v>
          </cell>
          <cell r="X209">
            <v>4.49</v>
          </cell>
          <cell r="Z209">
            <v>31.48</v>
          </cell>
          <cell r="AB209">
            <v>27.05</v>
          </cell>
          <cell r="AD209">
            <v>50.49</v>
          </cell>
        </row>
        <row r="210">
          <cell r="A210">
            <v>39163</v>
          </cell>
          <cell r="B210">
            <v>19.55</v>
          </cell>
          <cell r="C210">
            <v>1.225E-2</v>
          </cell>
          <cell r="T210">
            <v>12.84</v>
          </cell>
          <cell r="V210">
            <v>7.9</v>
          </cell>
          <cell r="X210">
            <v>4.45</v>
          </cell>
          <cell r="Z210">
            <v>31.8</v>
          </cell>
          <cell r="AB210">
            <v>28</v>
          </cell>
          <cell r="AD210">
            <v>50.15</v>
          </cell>
        </row>
        <row r="211">
          <cell r="A211">
            <v>39167</v>
          </cell>
          <cell r="B211">
            <v>19.75</v>
          </cell>
          <cell r="C211">
            <v>7.1000000000000004E-3</v>
          </cell>
          <cell r="T211">
            <v>12.85</v>
          </cell>
          <cell r="V211">
            <v>8</v>
          </cell>
          <cell r="X211">
            <v>4.5</v>
          </cell>
          <cell r="Z211">
            <v>31.52</v>
          </cell>
          <cell r="AB211">
            <v>27.57</v>
          </cell>
          <cell r="AD211">
            <v>49.51</v>
          </cell>
        </row>
        <row r="212">
          <cell r="A212">
            <v>39168</v>
          </cell>
          <cell r="B212">
            <v>19.5</v>
          </cell>
          <cell r="C212">
            <v>1.1999999999999999E-3</v>
          </cell>
          <cell r="T212">
            <v>12.94</v>
          </cell>
          <cell r="V212">
            <v>8</v>
          </cell>
          <cell r="X212">
            <v>4.49</v>
          </cell>
          <cell r="Z212">
            <v>32</v>
          </cell>
          <cell r="AB212">
            <v>27.78</v>
          </cell>
          <cell r="AD212">
            <v>49.44</v>
          </cell>
        </row>
        <row r="213">
          <cell r="A213">
            <v>39169</v>
          </cell>
          <cell r="B213">
            <v>19.89</v>
          </cell>
          <cell r="C213">
            <v>3.4700000000000002E-2</v>
          </cell>
          <cell r="T213">
            <v>12.9</v>
          </cell>
          <cell r="V213">
            <v>7.9</v>
          </cell>
          <cell r="X213">
            <v>4.34</v>
          </cell>
          <cell r="Z213">
            <v>31.79</v>
          </cell>
          <cell r="AB213">
            <v>27.49</v>
          </cell>
          <cell r="AD213">
            <v>49.14</v>
          </cell>
        </row>
        <row r="214">
          <cell r="A214">
            <v>39170</v>
          </cell>
          <cell r="B214">
            <v>19.7</v>
          </cell>
          <cell r="C214">
            <v>1.5E-3</v>
          </cell>
          <cell r="T214">
            <v>12.9</v>
          </cell>
          <cell r="V214">
            <v>7.75</v>
          </cell>
          <cell r="X214">
            <v>4.5599999999999996</v>
          </cell>
          <cell r="Z214">
            <v>33.25</v>
          </cell>
          <cell r="AB214">
            <v>27.3</v>
          </cell>
          <cell r="AD214">
            <v>49.28</v>
          </cell>
        </row>
        <row r="215">
          <cell r="A215">
            <v>39171</v>
          </cell>
          <cell r="B215">
            <v>19.8</v>
          </cell>
          <cell r="C215">
            <v>6.4000000000000003E-3</v>
          </cell>
          <cell r="T215">
            <v>12.94</v>
          </cell>
          <cell r="V215">
            <v>7.6</v>
          </cell>
          <cell r="X215">
            <v>4.5</v>
          </cell>
          <cell r="Z215">
            <v>34.68</v>
          </cell>
          <cell r="AB215">
            <v>27.45</v>
          </cell>
          <cell r="AD215">
            <v>49.34</v>
          </cell>
        </row>
        <row r="216">
          <cell r="A216">
            <v>39174</v>
          </cell>
          <cell r="B216">
            <v>19.75</v>
          </cell>
          <cell r="C216">
            <v>6.5900000000000004E-3</v>
          </cell>
          <cell r="T216">
            <v>13.1</v>
          </cell>
          <cell r="V216">
            <v>7.5</v>
          </cell>
          <cell r="X216">
            <v>4.6100000000000003</v>
          </cell>
          <cell r="Z216">
            <v>34.35</v>
          </cell>
          <cell r="AB216">
            <v>27.6</v>
          </cell>
          <cell r="AD216">
            <v>48.86</v>
          </cell>
        </row>
        <row r="217">
          <cell r="A217">
            <v>39175</v>
          </cell>
          <cell r="B217">
            <v>20</v>
          </cell>
          <cell r="C217">
            <v>4.8700000000000002E-3</v>
          </cell>
          <cell r="T217">
            <v>12.95</v>
          </cell>
          <cell r="V217">
            <v>7.5</v>
          </cell>
          <cell r="X217">
            <v>4.49</v>
          </cell>
          <cell r="Z217">
            <v>34.26</v>
          </cell>
          <cell r="AB217">
            <v>27.95</v>
          </cell>
          <cell r="AD217">
            <v>49.28</v>
          </cell>
        </row>
        <row r="218">
          <cell r="A218">
            <v>39176</v>
          </cell>
          <cell r="B218">
            <v>20.5</v>
          </cell>
          <cell r="C218">
            <v>3.755E-2</v>
          </cell>
          <cell r="T218">
            <v>12.95</v>
          </cell>
          <cell r="V218">
            <v>7.2</v>
          </cell>
          <cell r="X218">
            <v>4.59</v>
          </cell>
          <cell r="Z218">
            <v>34.76</v>
          </cell>
          <cell r="AB218">
            <v>27.85</v>
          </cell>
          <cell r="AD218">
            <v>49.99</v>
          </cell>
        </row>
        <row r="219">
          <cell r="A219">
            <v>39177</v>
          </cell>
          <cell r="B219">
            <v>20.7</v>
          </cell>
          <cell r="C219">
            <v>3.0499999999999999E-2</v>
          </cell>
          <cell r="T219">
            <v>12.95</v>
          </cell>
          <cell r="V219">
            <v>7.21</v>
          </cell>
          <cell r="X219">
            <v>4.67</v>
          </cell>
          <cell r="Z219">
            <v>36</v>
          </cell>
          <cell r="AB219">
            <v>27.76</v>
          </cell>
          <cell r="AD219">
            <v>50.36</v>
          </cell>
        </row>
        <row r="220">
          <cell r="A220">
            <v>39181</v>
          </cell>
          <cell r="B220">
            <v>21.1</v>
          </cell>
          <cell r="C220">
            <v>9.1000000000000004E-3</v>
          </cell>
          <cell r="T220">
            <v>12.7</v>
          </cell>
          <cell r="V220">
            <v>7.1</v>
          </cell>
          <cell r="X220">
            <v>4.4000000000000004</v>
          </cell>
          <cell r="Z220">
            <v>35.700000000000003</v>
          </cell>
          <cell r="AB220">
            <v>27.65</v>
          </cell>
          <cell r="AD220">
            <v>50.62</v>
          </cell>
        </row>
        <row r="221">
          <cell r="A221">
            <v>39182</v>
          </cell>
          <cell r="B221">
            <v>21.2</v>
          </cell>
          <cell r="C221">
            <v>2.75E-2</v>
          </cell>
          <cell r="T221">
            <v>12.8</v>
          </cell>
          <cell r="V221">
            <v>7.2</v>
          </cell>
          <cell r="X221">
            <v>4.5</v>
          </cell>
          <cell r="Z221">
            <v>36.200000000000003</v>
          </cell>
          <cell r="AB221">
            <v>27.72</v>
          </cell>
          <cell r="AD221">
            <v>51.36</v>
          </cell>
        </row>
        <row r="222">
          <cell r="A222">
            <v>39183</v>
          </cell>
          <cell r="B222">
            <v>21.25</v>
          </cell>
          <cell r="C222">
            <v>1.171E-2</v>
          </cell>
          <cell r="T222">
            <v>12.6</v>
          </cell>
          <cell r="V222">
            <v>7.01</v>
          </cell>
          <cell r="X222">
            <v>4.55</v>
          </cell>
          <cell r="Z222">
            <v>36.01</v>
          </cell>
          <cell r="AB222">
            <v>27.6</v>
          </cell>
          <cell r="AD222">
            <v>51.21</v>
          </cell>
        </row>
        <row r="223">
          <cell r="A223">
            <v>39184</v>
          </cell>
          <cell r="B223">
            <v>21.56</v>
          </cell>
          <cell r="C223">
            <v>4.9799999999999997E-2</v>
          </cell>
          <cell r="T223">
            <v>12.75</v>
          </cell>
          <cell r="V223">
            <v>7.01</v>
          </cell>
          <cell r="X223">
            <v>4.5999999999999996</v>
          </cell>
          <cell r="Z223">
            <v>36.340000000000003</v>
          </cell>
          <cell r="AB223">
            <v>27.9</v>
          </cell>
          <cell r="AD223">
            <v>51.42</v>
          </cell>
        </row>
        <row r="224">
          <cell r="A224">
            <v>39185</v>
          </cell>
          <cell r="B224">
            <v>21.6</v>
          </cell>
          <cell r="C224">
            <v>7.0499999999999998E-3</v>
          </cell>
          <cell r="T224">
            <v>12.6</v>
          </cell>
          <cell r="V224">
            <v>7</v>
          </cell>
          <cell r="X224">
            <v>4.5</v>
          </cell>
          <cell r="Z224">
            <v>36.119999999999997</v>
          </cell>
          <cell r="AB224">
            <v>27.98</v>
          </cell>
          <cell r="AD224">
            <v>51.43</v>
          </cell>
        </row>
        <row r="225">
          <cell r="A225">
            <v>39188</v>
          </cell>
          <cell r="B225">
            <v>22.1</v>
          </cell>
          <cell r="C225">
            <v>0.2757</v>
          </cell>
          <cell r="T225">
            <v>12.6</v>
          </cell>
          <cell r="V225">
            <v>6.98</v>
          </cell>
          <cell r="X225">
            <v>4.29</v>
          </cell>
          <cell r="Z225">
            <v>36.42</v>
          </cell>
          <cell r="AB225">
            <v>27.95</v>
          </cell>
          <cell r="AD225">
            <v>51.25</v>
          </cell>
        </row>
        <row r="226">
          <cell r="A226">
            <v>39189</v>
          </cell>
          <cell r="B226">
            <v>22.8</v>
          </cell>
          <cell r="C226">
            <v>0.18601999999999999</v>
          </cell>
          <cell r="T226">
            <v>12.6</v>
          </cell>
          <cell r="V226">
            <v>7</v>
          </cell>
          <cell r="X226">
            <v>4.24</v>
          </cell>
          <cell r="Z226">
            <v>37.6</v>
          </cell>
          <cell r="AB226">
            <v>28.03</v>
          </cell>
          <cell r="AD226">
            <v>52.17</v>
          </cell>
        </row>
        <row r="227">
          <cell r="A227">
            <v>39190</v>
          </cell>
          <cell r="B227">
            <v>23</v>
          </cell>
          <cell r="C227">
            <v>0.25461</v>
          </cell>
          <cell r="T227">
            <v>12.79</v>
          </cell>
          <cell r="V227">
            <v>7</v>
          </cell>
          <cell r="X227">
            <v>4.26</v>
          </cell>
          <cell r="Z227">
            <v>37.880000000000003</v>
          </cell>
          <cell r="AB227">
            <v>28.15</v>
          </cell>
          <cell r="AD227">
            <v>53.53</v>
          </cell>
        </row>
        <row r="228">
          <cell r="A228">
            <v>39191</v>
          </cell>
          <cell r="B228">
            <v>22.65</v>
          </cell>
          <cell r="C228">
            <v>4.4470000000000003E-2</v>
          </cell>
          <cell r="T228">
            <v>12.9</v>
          </cell>
          <cell r="V228">
            <v>7</v>
          </cell>
          <cell r="X228">
            <v>4.32</v>
          </cell>
          <cell r="Z228">
            <v>37.869999999999997</v>
          </cell>
          <cell r="AB228">
            <v>28.64</v>
          </cell>
          <cell r="AD228">
            <v>53.5</v>
          </cell>
        </row>
        <row r="229">
          <cell r="A229">
            <v>39192</v>
          </cell>
          <cell r="B229">
            <v>23.36</v>
          </cell>
          <cell r="C229">
            <v>6.9139999999999993E-2</v>
          </cell>
          <cell r="T229">
            <v>12.9</v>
          </cell>
          <cell r="V229">
            <v>7</v>
          </cell>
          <cell r="X229">
            <v>4.25</v>
          </cell>
          <cell r="Z229">
            <v>38.520000000000003</v>
          </cell>
          <cell r="AB229">
            <v>28.8</v>
          </cell>
          <cell r="AD229">
            <v>53.52</v>
          </cell>
        </row>
        <row r="230">
          <cell r="A230">
            <v>39195</v>
          </cell>
          <cell r="B230">
            <v>23.6</v>
          </cell>
          <cell r="C230">
            <v>0.10743999999999999</v>
          </cell>
          <cell r="T230">
            <v>12.8</v>
          </cell>
          <cell r="V230">
            <v>7.22</v>
          </cell>
          <cell r="X230">
            <v>4.3499999999999996</v>
          </cell>
          <cell r="Z230">
            <v>38.92</v>
          </cell>
          <cell r="AB230">
            <v>28.8</v>
          </cell>
          <cell r="AD230">
            <v>54.47</v>
          </cell>
        </row>
        <row r="231">
          <cell r="A231">
            <v>39196</v>
          </cell>
          <cell r="B231">
            <v>23.55</v>
          </cell>
          <cell r="C231">
            <v>0.11831999999999999</v>
          </cell>
          <cell r="T231">
            <v>12.77</v>
          </cell>
          <cell r="V231">
            <v>7</v>
          </cell>
          <cell r="X231">
            <v>4.5</v>
          </cell>
          <cell r="Z231">
            <v>39.01</v>
          </cell>
          <cell r="AB231">
            <v>29.1</v>
          </cell>
          <cell r="AD231">
            <v>54.38</v>
          </cell>
        </row>
        <row r="232">
          <cell r="A232">
            <v>39197</v>
          </cell>
          <cell r="B232">
            <v>23.89</v>
          </cell>
          <cell r="C232">
            <v>1.6039999999999999E-2</v>
          </cell>
          <cell r="T232">
            <v>12.99</v>
          </cell>
          <cell r="V232">
            <v>6.85</v>
          </cell>
          <cell r="X232">
            <v>4.54</v>
          </cell>
          <cell r="Z232">
            <v>38.6</v>
          </cell>
          <cell r="AB232">
            <v>28.84</v>
          </cell>
          <cell r="AD232">
            <v>53.7</v>
          </cell>
        </row>
        <row r="233">
          <cell r="A233">
            <v>39198</v>
          </cell>
          <cell r="B233">
            <v>24.25</v>
          </cell>
          <cell r="C233">
            <v>0.13905999999999999</v>
          </cell>
          <cell r="T233">
            <v>13</v>
          </cell>
          <cell r="V233">
            <v>6.88</v>
          </cell>
          <cell r="X233">
            <v>4.4400000000000004</v>
          </cell>
          <cell r="Z233">
            <v>38.479999999999997</v>
          </cell>
          <cell r="AB233">
            <v>28.91</v>
          </cell>
          <cell r="AD233">
            <v>53.41</v>
          </cell>
        </row>
        <row r="234">
          <cell r="A234">
            <v>39199</v>
          </cell>
          <cell r="B234">
            <v>24.05</v>
          </cell>
          <cell r="C234">
            <v>3.6200000000000003E-2</v>
          </cell>
          <cell r="T234">
            <v>12.95</v>
          </cell>
          <cell r="V234">
            <v>6.61</v>
          </cell>
          <cell r="X234">
            <v>4.41</v>
          </cell>
          <cell r="Z234">
            <v>38.5</v>
          </cell>
          <cell r="AB234">
            <v>28.65</v>
          </cell>
          <cell r="AD234">
            <v>53.55</v>
          </cell>
        </row>
        <row r="235">
          <cell r="A235">
            <v>39202</v>
          </cell>
          <cell r="B235">
            <v>24.2</v>
          </cell>
          <cell r="C235">
            <v>3.202E-2</v>
          </cell>
          <cell r="T235">
            <v>12.78</v>
          </cell>
          <cell r="V235">
            <v>6.77</v>
          </cell>
          <cell r="X235">
            <v>4.4000000000000004</v>
          </cell>
          <cell r="Z235">
            <v>38.64</v>
          </cell>
          <cell r="AB235">
            <v>28.8</v>
          </cell>
          <cell r="AD235">
            <v>53.85</v>
          </cell>
        </row>
        <row r="236">
          <cell r="A236">
            <v>39203</v>
          </cell>
          <cell r="B236">
            <v>23.89</v>
          </cell>
          <cell r="C236">
            <v>6.794E-2</v>
          </cell>
          <cell r="T236">
            <v>13.2</v>
          </cell>
          <cell r="V236">
            <v>6.77</v>
          </cell>
          <cell r="X236">
            <v>4.33</v>
          </cell>
          <cell r="Z236">
            <v>38.659999999999997</v>
          </cell>
          <cell r="AB236">
            <v>28.5</v>
          </cell>
          <cell r="AD236">
            <v>53.61</v>
          </cell>
        </row>
        <row r="237">
          <cell r="A237">
            <v>39204</v>
          </cell>
          <cell r="B237">
            <v>24.25</v>
          </cell>
          <cell r="C237">
            <v>2.2249999999999999E-2</v>
          </cell>
          <cell r="T237">
            <v>13.1</v>
          </cell>
          <cell r="V237">
            <v>6.77</v>
          </cell>
          <cell r="X237">
            <v>4.4000000000000004</v>
          </cell>
          <cell r="Z237">
            <v>38.26</v>
          </cell>
          <cell r="AB237">
            <v>28.35</v>
          </cell>
          <cell r="AD237">
            <v>53.3</v>
          </cell>
        </row>
        <row r="238">
          <cell r="A238">
            <v>39205</v>
          </cell>
          <cell r="B238">
            <v>24.25</v>
          </cell>
          <cell r="C238">
            <v>5.1240000000000001E-2</v>
          </cell>
          <cell r="T238">
            <v>13.1</v>
          </cell>
          <cell r="V238">
            <v>6.7</v>
          </cell>
          <cell r="X238">
            <v>4.45</v>
          </cell>
          <cell r="Z238">
            <v>38.200000000000003</v>
          </cell>
          <cell r="AB238">
            <v>28.22</v>
          </cell>
          <cell r="AD238">
            <v>53.05</v>
          </cell>
        </row>
        <row r="239">
          <cell r="A239">
            <v>39206</v>
          </cell>
          <cell r="B239">
            <v>24.7</v>
          </cell>
          <cell r="C239">
            <v>1.1299999999999999E-2</v>
          </cell>
          <cell r="T239">
            <v>13.39</v>
          </cell>
          <cell r="V239">
            <v>6.7</v>
          </cell>
          <cell r="X239">
            <v>4.4000000000000004</v>
          </cell>
          <cell r="Z239">
            <v>37.950000000000003</v>
          </cell>
          <cell r="AB239">
            <v>28.9</v>
          </cell>
          <cell r="AD239">
            <v>53.59</v>
          </cell>
        </row>
        <row r="240">
          <cell r="A240">
            <v>39209</v>
          </cell>
          <cell r="B240">
            <v>24.75</v>
          </cell>
          <cell r="C240">
            <v>3.64E-3</v>
          </cell>
          <cell r="T240">
            <v>13.32</v>
          </cell>
          <cell r="V240">
            <v>6.61</v>
          </cell>
          <cell r="X240">
            <v>4.4400000000000004</v>
          </cell>
          <cell r="Z240">
            <v>38.35</v>
          </cell>
          <cell r="AB240">
            <v>29</v>
          </cell>
          <cell r="AD240">
            <v>53.15</v>
          </cell>
        </row>
        <row r="241">
          <cell r="A241">
            <v>39210</v>
          </cell>
          <cell r="B241">
            <v>24.83</v>
          </cell>
          <cell r="C241">
            <v>6.5500000000000003E-3</v>
          </cell>
          <cell r="T241">
            <v>13.5</v>
          </cell>
          <cell r="V241">
            <v>6.61</v>
          </cell>
          <cell r="X241">
            <v>4.4400000000000004</v>
          </cell>
          <cell r="Z241">
            <v>38.22</v>
          </cell>
          <cell r="AB241">
            <v>29.4</v>
          </cell>
          <cell r="AD241">
            <v>53.45</v>
          </cell>
        </row>
        <row r="242">
          <cell r="A242">
            <v>39211</v>
          </cell>
          <cell r="B242">
            <v>25.44</v>
          </cell>
          <cell r="C242">
            <v>3.4349999999999999E-2</v>
          </cell>
          <cell r="T242">
            <v>13.5</v>
          </cell>
          <cell r="V242">
            <v>6.67</v>
          </cell>
          <cell r="X242">
            <v>4.4400000000000004</v>
          </cell>
          <cell r="Z242">
            <v>38.049999999999997</v>
          </cell>
          <cell r="AB242">
            <v>29.75</v>
          </cell>
          <cell r="AD242">
            <v>54.55</v>
          </cell>
        </row>
        <row r="243">
          <cell r="A243">
            <v>39212</v>
          </cell>
          <cell r="B243">
            <v>25.82</v>
          </cell>
          <cell r="C243">
            <v>2.034E-2</v>
          </cell>
          <cell r="T243">
            <v>13.3</v>
          </cell>
          <cell r="V243">
            <v>6.67</v>
          </cell>
          <cell r="X243">
            <v>4.4000000000000004</v>
          </cell>
          <cell r="Z243">
            <v>37.700000000000003</v>
          </cell>
          <cell r="AB243">
            <v>29.44</v>
          </cell>
          <cell r="AD243">
            <v>54.71</v>
          </cell>
        </row>
        <row r="244">
          <cell r="A244">
            <v>39213</v>
          </cell>
          <cell r="B244">
            <v>26.99</v>
          </cell>
          <cell r="C244">
            <v>9.1340000000000005E-2</v>
          </cell>
          <cell r="T244">
            <v>13.25</v>
          </cell>
          <cell r="V244">
            <v>6.57</v>
          </cell>
          <cell r="X244">
            <v>4.3</v>
          </cell>
          <cell r="Z244">
            <v>38.049999999999997</v>
          </cell>
          <cell r="AB244">
            <v>29.65</v>
          </cell>
          <cell r="AD244">
            <v>55.02</v>
          </cell>
        </row>
        <row r="245">
          <cell r="A245">
            <v>39216</v>
          </cell>
          <cell r="B245">
            <v>27.36</v>
          </cell>
          <cell r="C245">
            <v>6.3030000000000003E-2</v>
          </cell>
          <cell r="T245">
            <v>13</v>
          </cell>
          <cell r="V245">
            <v>5.75</v>
          </cell>
          <cell r="X245">
            <v>4.45</v>
          </cell>
          <cell r="Z245">
            <v>37.68</v>
          </cell>
          <cell r="AB245">
            <v>29.39</v>
          </cell>
          <cell r="AD245">
            <v>55.2</v>
          </cell>
        </row>
        <row r="246">
          <cell r="A246">
            <v>39217</v>
          </cell>
          <cell r="B246">
            <v>27.83</v>
          </cell>
          <cell r="C246">
            <v>7.1669999999999998E-2</v>
          </cell>
          <cell r="T246">
            <v>13.26</v>
          </cell>
          <cell r="V246">
            <v>6.01</v>
          </cell>
          <cell r="X246">
            <v>4.5</v>
          </cell>
          <cell r="Z246">
            <v>37.479999999999997</v>
          </cell>
          <cell r="AB246">
            <v>29.33</v>
          </cell>
          <cell r="AD246">
            <v>54.91</v>
          </cell>
        </row>
        <row r="247">
          <cell r="A247">
            <v>39218</v>
          </cell>
          <cell r="B247">
            <v>27.6</v>
          </cell>
          <cell r="C247">
            <v>6.8099999999999994E-2</v>
          </cell>
          <cell r="T247">
            <v>13.2</v>
          </cell>
          <cell r="V247">
            <v>6</v>
          </cell>
          <cell r="X247">
            <v>4.8499999999999996</v>
          </cell>
          <cell r="Z247">
            <v>37.81</v>
          </cell>
          <cell r="AB247">
            <v>29.77</v>
          </cell>
          <cell r="AD247">
            <v>55.43</v>
          </cell>
        </row>
        <row r="248">
          <cell r="A248">
            <v>39219</v>
          </cell>
          <cell r="B248">
            <v>27.73</v>
          </cell>
          <cell r="C248">
            <v>3.8199999999999998E-2</v>
          </cell>
          <cell r="T248">
            <v>13.2</v>
          </cell>
          <cell r="V248">
            <v>6.15</v>
          </cell>
          <cell r="X248">
            <v>4.95</v>
          </cell>
          <cell r="Z248">
            <v>38.65</v>
          </cell>
          <cell r="AB248">
            <v>29.95</v>
          </cell>
          <cell r="AD248">
            <v>55.7</v>
          </cell>
        </row>
        <row r="249">
          <cell r="A249">
            <v>39220</v>
          </cell>
          <cell r="B249">
            <v>27.05</v>
          </cell>
          <cell r="C249">
            <v>1.2800000000000001E-2</v>
          </cell>
          <cell r="T249">
            <v>13</v>
          </cell>
          <cell r="V249">
            <v>6.34</v>
          </cell>
          <cell r="X249">
            <v>4.79</v>
          </cell>
          <cell r="Z249">
            <v>38.75</v>
          </cell>
          <cell r="AB249">
            <v>29.95</v>
          </cell>
          <cell r="AD249">
            <v>55.88</v>
          </cell>
        </row>
        <row r="250">
          <cell r="A250">
            <v>39224</v>
          </cell>
          <cell r="B250">
            <v>27.5</v>
          </cell>
          <cell r="C250">
            <v>3.5819999999999998E-2</v>
          </cell>
          <cell r="T250">
            <v>13.23</v>
          </cell>
          <cell r="V250">
            <v>5.7</v>
          </cell>
          <cell r="X250">
            <v>4.8899999999999997</v>
          </cell>
          <cell r="Z250">
            <v>38.74</v>
          </cell>
          <cell r="AB250">
            <v>30.1</v>
          </cell>
          <cell r="AD250">
            <v>55.82</v>
          </cell>
        </row>
        <row r="251">
          <cell r="A251">
            <v>39225</v>
          </cell>
          <cell r="B251">
            <v>27.2</v>
          </cell>
          <cell r="C251">
            <v>1.941E-2</v>
          </cell>
          <cell r="T251">
            <v>13.25</v>
          </cell>
          <cell r="V251">
            <v>5.9</v>
          </cell>
          <cell r="X251">
            <v>4.7</v>
          </cell>
          <cell r="Z251">
            <v>39.590000000000003</v>
          </cell>
          <cell r="AB251">
            <v>30.1</v>
          </cell>
          <cell r="AD251">
            <v>56.05</v>
          </cell>
        </row>
        <row r="252">
          <cell r="A252">
            <v>39226</v>
          </cell>
          <cell r="B252">
            <v>25.99</v>
          </cell>
          <cell r="C252">
            <v>0.10883</v>
          </cell>
          <cell r="T252">
            <v>12.95</v>
          </cell>
          <cell r="V252">
            <v>6.1</v>
          </cell>
          <cell r="X252">
            <v>4.5</v>
          </cell>
          <cell r="Z252">
            <v>39.299999999999997</v>
          </cell>
          <cell r="AB252">
            <v>30.03</v>
          </cell>
          <cell r="AD252">
            <v>55.95</v>
          </cell>
        </row>
        <row r="253">
          <cell r="A253">
            <v>39227</v>
          </cell>
          <cell r="B253">
            <v>26.04</v>
          </cell>
          <cell r="C253">
            <v>2.0879999999999999E-2</v>
          </cell>
          <cell r="T253">
            <v>13.18</v>
          </cell>
          <cell r="V253">
            <v>6.1</v>
          </cell>
          <cell r="X253">
            <v>4.51</v>
          </cell>
          <cell r="Z253">
            <v>38.33</v>
          </cell>
          <cell r="AB253">
            <v>29.52</v>
          </cell>
          <cell r="AD253">
            <v>55.17</v>
          </cell>
        </row>
        <row r="254">
          <cell r="A254">
            <v>39230</v>
          </cell>
          <cell r="B254">
            <v>26</v>
          </cell>
          <cell r="C254">
            <v>8.3800000000000003E-3</v>
          </cell>
          <cell r="T254">
            <v>12.99</v>
          </cell>
          <cell r="V254">
            <v>6.22</v>
          </cell>
          <cell r="X254">
            <v>4.5199999999999996</v>
          </cell>
          <cell r="Z254">
            <v>38.35</v>
          </cell>
          <cell r="AB254">
            <v>30</v>
          </cell>
          <cell r="AD254">
            <v>54.95</v>
          </cell>
        </row>
        <row r="255">
          <cell r="A255">
            <v>39231</v>
          </cell>
          <cell r="B255">
            <v>26.4</v>
          </cell>
          <cell r="C255">
            <v>1.1516299999999999</v>
          </cell>
          <cell r="T255">
            <v>12.95</v>
          </cell>
          <cell r="V255">
            <v>6.12</v>
          </cell>
          <cell r="X255">
            <v>4.7</v>
          </cell>
          <cell r="Z255">
            <v>37.979999999999997</v>
          </cell>
          <cell r="AB255">
            <v>30.55</v>
          </cell>
          <cell r="AD255">
            <v>55.48</v>
          </cell>
        </row>
        <row r="256">
          <cell r="A256">
            <v>39232</v>
          </cell>
          <cell r="B256">
            <v>26.7</v>
          </cell>
          <cell r="C256">
            <v>5.6680000000000001E-2</v>
          </cell>
          <cell r="T256">
            <v>12.99</v>
          </cell>
          <cell r="V256">
            <v>6.12</v>
          </cell>
          <cell r="X256">
            <v>4.72</v>
          </cell>
          <cell r="Z256">
            <v>37.049999999999997</v>
          </cell>
          <cell r="AB256">
            <v>30.08</v>
          </cell>
          <cell r="AD256">
            <v>54.48</v>
          </cell>
        </row>
        <row r="257">
          <cell r="A257">
            <v>39233</v>
          </cell>
          <cell r="B257">
            <v>26.82</v>
          </cell>
          <cell r="C257">
            <v>6.2509999999999996E-2</v>
          </cell>
          <cell r="T257">
            <v>12.94</v>
          </cell>
          <cell r="V257">
            <v>6.25</v>
          </cell>
          <cell r="X257">
            <v>4.6399999999999997</v>
          </cell>
          <cell r="Z257">
            <v>36.4</v>
          </cell>
          <cell r="AB257">
            <v>29.35</v>
          </cell>
          <cell r="AD257">
            <v>54.03</v>
          </cell>
        </row>
        <row r="258">
          <cell r="A258">
            <v>39234</v>
          </cell>
          <cell r="B258">
            <v>26.8</v>
          </cell>
          <cell r="C258">
            <v>1.3100000000000001E-2</v>
          </cell>
          <cell r="T258">
            <v>13.17</v>
          </cell>
          <cell r="V258">
            <v>6.3</v>
          </cell>
          <cell r="X258">
            <v>4.55</v>
          </cell>
          <cell r="Z258">
            <v>36.85</v>
          </cell>
          <cell r="AB258">
            <v>29.49</v>
          </cell>
          <cell r="AD258">
            <v>53.58</v>
          </cell>
        </row>
        <row r="259">
          <cell r="A259">
            <v>39237</v>
          </cell>
          <cell r="B259">
            <v>26.68</v>
          </cell>
          <cell r="C259">
            <v>1.3350000000000001E-2</v>
          </cell>
          <cell r="T259">
            <v>12.87</v>
          </cell>
          <cell r="V259">
            <v>6.05</v>
          </cell>
          <cell r="X259">
            <v>4.5199999999999996</v>
          </cell>
          <cell r="Z259">
            <v>36.299999999999997</v>
          </cell>
          <cell r="AB259">
            <v>29.33</v>
          </cell>
          <cell r="AD259">
            <v>54.06</v>
          </cell>
        </row>
        <row r="260">
          <cell r="A260">
            <v>39238</v>
          </cell>
          <cell r="B260">
            <v>26.39</v>
          </cell>
          <cell r="C260">
            <v>7.6499999999999997E-3</v>
          </cell>
          <cell r="T260">
            <v>13.06</v>
          </cell>
          <cell r="V260">
            <v>6</v>
          </cell>
          <cell r="X260">
            <v>4.3899999999999997</v>
          </cell>
          <cell r="Z260">
            <v>37.04</v>
          </cell>
          <cell r="AB260">
            <v>29.11</v>
          </cell>
          <cell r="AD260">
            <v>54.29</v>
          </cell>
        </row>
        <row r="261">
          <cell r="A261">
            <v>39239</v>
          </cell>
          <cell r="B261">
            <v>26.39</v>
          </cell>
          <cell r="C261">
            <v>7.9269999999999993E-2</v>
          </cell>
          <cell r="T261">
            <v>13</v>
          </cell>
          <cell r="V261">
            <v>5.8</v>
          </cell>
          <cell r="X261">
            <v>4.29</v>
          </cell>
          <cell r="Z261">
            <v>37.46</v>
          </cell>
          <cell r="AB261">
            <v>29.25</v>
          </cell>
          <cell r="AD261">
            <v>54.05</v>
          </cell>
        </row>
        <row r="262">
          <cell r="A262">
            <v>39240</v>
          </cell>
          <cell r="B262">
            <v>25.58</v>
          </cell>
          <cell r="C262">
            <v>9.5499999999999995E-3</v>
          </cell>
          <cell r="T262">
            <v>13</v>
          </cell>
          <cell r="V262">
            <v>5.8</v>
          </cell>
          <cell r="X262">
            <v>4.42</v>
          </cell>
          <cell r="Z262">
            <v>36.369999999999997</v>
          </cell>
          <cell r="AB262">
            <v>28.9</v>
          </cell>
          <cell r="AD262">
            <v>54.04</v>
          </cell>
        </row>
        <row r="263">
          <cell r="A263">
            <v>39241</v>
          </cell>
          <cell r="B263">
            <v>25.4</v>
          </cell>
          <cell r="C263">
            <v>0.11712</v>
          </cell>
          <cell r="T263">
            <v>13.2</v>
          </cell>
          <cell r="V263">
            <v>5.71</v>
          </cell>
          <cell r="X263">
            <v>4.55</v>
          </cell>
          <cell r="Z263">
            <v>35.15</v>
          </cell>
          <cell r="AB263">
            <v>28.25</v>
          </cell>
          <cell r="AD263">
            <v>51.9</v>
          </cell>
        </row>
        <row r="264">
          <cell r="A264">
            <v>39244</v>
          </cell>
          <cell r="B264">
            <v>26.27</v>
          </cell>
          <cell r="C264">
            <v>1.6160000000000001E-2</v>
          </cell>
          <cell r="T264">
            <v>13.22</v>
          </cell>
          <cell r="V264">
            <v>6.05</v>
          </cell>
          <cell r="X264">
            <v>4.8</v>
          </cell>
          <cell r="Z264">
            <v>35.15</v>
          </cell>
          <cell r="AB264">
            <v>28.15</v>
          </cell>
          <cell r="AD264">
            <v>53.16</v>
          </cell>
        </row>
        <row r="265">
          <cell r="A265">
            <v>39245</v>
          </cell>
          <cell r="B265">
            <v>26.14</v>
          </cell>
          <cell r="C265">
            <v>1.8700000000000001E-2</v>
          </cell>
          <cell r="T265">
            <v>13.15</v>
          </cell>
          <cell r="V265">
            <v>6.05</v>
          </cell>
          <cell r="X265">
            <v>4.49</v>
          </cell>
          <cell r="Z265">
            <v>34.99</v>
          </cell>
          <cell r="AB265">
            <v>28</v>
          </cell>
          <cell r="AD265">
            <v>53.16</v>
          </cell>
        </row>
        <row r="266">
          <cell r="A266">
            <v>39246</v>
          </cell>
          <cell r="B266">
            <v>26.48</v>
          </cell>
          <cell r="C266">
            <v>0.47849999999999998</v>
          </cell>
          <cell r="T266">
            <v>13.25</v>
          </cell>
          <cell r="V266">
            <v>5.82</v>
          </cell>
          <cell r="X266">
            <v>4.33</v>
          </cell>
          <cell r="Z266">
            <v>35.19</v>
          </cell>
          <cell r="AB266">
            <v>27.96</v>
          </cell>
          <cell r="AD266">
            <v>53</v>
          </cell>
        </row>
        <row r="267">
          <cell r="A267">
            <v>39247</v>
          </cell>
          <cell r="B267">
            <v>26.11</v>
          </cell>
          <cell r="C267">
            <v>7.9900000000000006E-3</v>
          </cell>
          <cell r="T267">
            <v>13.15</v>
          </cell>
          <cell r="V267">
            <v>5.85</v>
          </cell>
          <cell r="X267">
            <v>4.3</v>
          </cell>
          <cell r="Z267">
            <v>35.6</v>
          </cell>
          <cell r="AB267">
            <v>27.79</v>
          </cell>
          <cell r="AD267">
            <v>52.91</v>
          </cell>
        </row>
        <row r="268">
          <cell r="A268">
            <v>39248</v>
          </cell>
          <cell r="B268">
            <v>26.47</v>
          </cell>
          <cell r="C268">
            <v>1.521E-2</v>
          </cell>
          <cell r="T268">
            <v>12.94</v>
          </cell>
          <cell r="V268">
            <v>5.8</v>
          </cell>
          <cell r="X268">
            <v>4.25</v>
          </cell>
          <cell r="Z268">
            <v>35.75</v>
          </cell>
          <cell r="AB268">
            <v>28.04</v>
          </cell>
          <cell r="AD268">
            <v>52.4</v>
          </cell>
        </row>
        <row r="269">
          <cell r="A269">
            <v>39251</v>
          </cell>
          <cell r="B269">
            <v>26.41</v>
          </cell>
          <cell r="C269">
            <v>4.5249999999999999E-2</v>
          </cell>
          <cell r="T269">
            <v>12.99</v>
          </cell>
          <cell r="V269">
            <v>5.7</v>
          </cell>
          <cell r="X269">
            <v>4.22</v>
          </cell>
          <cell r="Z269">
            <v>35.85</v>
          </cell>
          <cell r="AB269">
            <v>28.48</v>
          </cell>
          <cell r="AD269">
            <v>53.5</v>
          </cell>
        </row>
        <row r="270">
          <cell r="A270">
            <v>39252</v>
          </cell>
          <cell r="B270">
            <v>26.35</v>
          </cell>
          <cell r="C270">
            <v>1.8290000000000001E-2</v>
          </cell>
          <cell r="T270">
            <v>12.99</v>
          </cell>
          <cell r="V270">
            <v>5.8</v>
          </cell>
          <cell r="X270">
            <v>3.9</v>
          </cell>
          <cell r="Z270">
            <v>35.909999999999997</v>
          </cell>
          <cell r="AB270">
            <v>28.85</v>
          </cell>
          <cell r="AD270">
            <v>53.36</v>
          </cell>
        </row>
        <row r="271">
          <cell r="A271">
            <v>39253</v>
          </cell>
          <cell r="B271">
            <v>26</v>
          </cell>
          <cell r="C271">
            <v>3.2989999999999998E-2</v>
          </cell>
          <cell r="T271">
            <v>13</v>
          </cell>
          <cell r="V271">
            <v>5.65</v>
          </cell>
          <cell r="X271">
            <v>3.73</v>
          </cell>
          <cell r="Z271">
            <v>35.9</v>
          </cell>
          <cell r="AB271">
            <v>28.44</v>
          </cell>
          <cell r="AD271">
            <v>53.7</v>
          </cell>
        </row>
        <row r="272">
          <cell r="A272">
            <v>39254</v>
          </cell>
          <cell r="B272">
            <v>26.2</v>
          </cell>
          <cell r="C272">
            <v>1.9390000000000001E-2</v>
          </cell>
          <cell r="T272">
            <v>13</v>
          </cell>
          <cell r="V272">
            <v>5.65</v>
          </cell>
          <cell r="X272">
            <v>3.55</v>
          </cell>
          <cell r="Z272">
            <v>35.799999999999997</v>
          </cell>
          <cell r="AB272">
            <v>28.1</v>
          </cell>
          <cell r="AD272">
            <v>54</v>
          </cell>
        </row>
        <row r="273">
          <cell r="A273">
            <v>39255</v>
          </cell>
          <cell r="B273">
            <v>26.35</v>
          </cell>
          <cell r="C273">
            <v>2.65E-3</v>
          </cell>
          <cell r="T273">
            <v>12.71</v>
          </cell>
          <cell r="V273">
            <v>5.61</v>
          </cell>
          <cell r="X273">
            <v>3.58</v>
          </cell>
          <cell r="Z273">
            <v>36.01</v>
          </cell>
          <cell r="AB273">
            <v>27.9</v>
          </cell>
          <cell r="AD273">
            <v>52.83</v>
          </cell>
        </row>
        <row r="274">
          <cell r="A274">
            <v>39258</v>
          </cell>
          <cell r="B274">
            <v>26.41</v>
          </cell>
          <cell r="C274">
            <v>3.159E-2</v>
          </cell>
          <cell r="T274">
            <v>13.1</v>
          </cell>
          <cell r="V274">
            <v>5.75</v>
          </cell>
          <cell r="X274">
            <v>3.55</v>
          </cell>
          <cell r="Z274">
            <v>36.200000000000003</v>
          </cell>
          <cell r="AB274">
            <v>27.77</v>
          </cell>
          <cell r="AD274">
            <v>51.99</v>
          </cell>
        </row>
        <row r="275">
          <cell r="A275">
            <v>39259</v>
          </cell>
          <cell r="B275">
            <v>25.65</v>
          </cell>
          <cell r="C275">
            <v>1.8550000000000001E-2</v>
          </cell>
          <cell r="T275">
            <v>12.77</v>
          </cell>
          <cell r="V275">
            <v>5.74</v>
          </cell>
          <cell r="X275">
            <v>3.52</v>
          </cell>
          <cell r="Z275">
            <v>35.799999999999997</v>
          </cell>
          <cell r="AB275">
            <v>27.16</v>
          </cell>
          <cell r="AD275">
            <v>52.03</v>
          </cell>
        </row>
        <row r="276">
          <cell r="A276">
            <v>39260</v>
          </cell>
          <cell r="B276">
            <v>25.99</v>
          </cell>
          <cell r="C276">
            <v>1.899E-2</v>
          </cell>
          <cell r="T276">
            <v>12.8</v>
          </cell>
          <cell r="V276">
            <v>5.27</v>
          </cell>
          <cell r="X276">
            <v>3.36</v>
          </cell>
          <cell r="Z276">
            <v>36.200000000000003</v>
          </cell>
          <cell r="AB276">
            <v>27.19</v>
          </cell>
          <cell r="AD276">
            <v>51.85</v>
          </cell>
        </row>
        <row r="277">
          <cell r="A277">
            <v>39261</v>
          </cell>
          <cell r="B277">
            <v>26</v>
          </cell>
          <cell r="C277">
            <v>1.89E-2</v>
          </cell>
          <cell r="T277">
            <v>12.7</v>
          </cell>
          <cell r="V277">
            <v>5.69</v>
          </cell>
          <cell r="X277">
            <v>3.31</v>
          </cell>
          <cell r="Z277">
            <v>36.299999999999997</v>
          </cell>
          <cell r="AB277">
            <v>27.15</v>
          </cell>
          <cell r="AD277">
            <v>51.76</v>
          </cell>
        </row>
        <row r="278">
          <cell r="A278">
            <v>39262</v>
          </cell>
          <cell r="B278">
            <v>26.14</v>
          </cell>
          <cell r="C278">
            <v>2.1569999999999999E-2</v>
          </cell>
          <cell r="T278">
            <v>12.8</v>
          </cell>
          <cell r="V278">
            <v>5.5</v>
          </cell>
          <cell r="X278">
            <v>3.25</v>
          </cell>
          <cell r="Z278">
            <v>36.200000000000003</v>
          </cell>
          <cell r="AB278">
            <v>26.95</v>
          </cell>
          <cell r="AD278">
            <v>52.01</v>
          </cell>
        </row>
        <row r="279">
          <cell r="A279">
            <v>39266</v>
          </cell>
          <cell r="B279">
            <v>26.5</v>
          </cell>
          <cell r="C279">
            <v>0.1018</v>
          </cell>
          <cell r="T279">
            <v>12.8</v>
          </cell>
          <cell r="V279">
            <v>5.4</v>
          </cell>
          <cell r="X279">
            <v>3.1</v>
          </cell>
          <cell r="Z279">
            <v>36.32</v>
          </cell>
          <cell r="AB279">
            <v>27.1</v>
          </cell>
          <cell r="AD279">
            <v>51.77</v>
          </cell>
        </row>
        <row r="280">
          <cell r="A280">
            <v>39267</v>
          </cell>
          <cell r="B280">
            <v>26.5</v>
          </cell>
          <cell r="C280">
            <v>6.5970000000000001E-2</v>
          </cell>
          <cell r="T280">
            <v>12.8</v>
          </cell>
          <cell r="V280">
            <v>5.43</v>
          </cell>
          <cell r="X280">
            <v>3.03</v>
          </cell>
          <cell r="Z280">
            <v>38</v>
          </cell>
          <cell r="AB280">
            <v>27.44</v>
          </cell>
          <cell r="AD280">
            <v>53.28</v>
          </cell>
        </row>
        <row r="281">
          <cell r="A281">
            <v>39268</v>
          </cell>
          <cell r="B281">
            <v>26.66</v>
          </cell>
          <cell r="C281">
            <v>3.449E-2</v>
          </cell>
          <cell r="T281">
            <v>12.52</v>
          </cell>
          <cell r="V281">
            <v>5.39</v>
          </cell>
          <cell r="X281">
            <v>2.97</v>
          </cell>
          <cell r="Z281">
            <v>38</v>
          </cell>
          <cell r="AB281">
            <v>27.35</v>
          </cell>
          <cell r="AD281">
            <v>53.39</v>
          </cell>
        </row>
        <row r="282">
          <cell r="A282">
            <v>39269</v>
          </cell>
          <cell r="B282">
            <v>26.79</v>
          </cell>
          <cell r="C282">
            <v>0.13768</v>
          </cell>
          <cell r="T282">
            <v>12.65</v>
          </cell>
          <cell r="V282">
            <v>5.33</v>
          </cell>
          <cell r="X282">
            <v>3.03</v>
          </cell>
          <cell r="Z282">
            <v>38.92</v>
          </cell>
          <cell r="AB282">
            <v>27.53</v>
          </cell>
          <cell r="AD282">
            <v>53.39</v>
          </cell>
        </row>
        <row r="283">
          <cell r="A283">
            <v>39272</v>
          </cell>
          <cell r="B283">
            <v>26.52</v>
          </cell>
          <cell r="C283">
            <v>6.8909999999999999E-2</v>
          </cell>
          <cell r="T283">
            <v>12.61</v>
          </cell>
          <cell r="V283">
            <v>5.45</v>
          </cell>
          <cell r="X283">
            <v>3.15</v>
          </cell>
          <cell r="Z283">
            <v>39.130000000000003</v>
          </cell>
          <cell r="AB283">
            <v>28.06</v>
          </cell>
          <cell r="AD283">
            <v>53.74</v>
          </cell>
        </row>
        <row r="284">
          <cell r="A284">
            <v>39273</v>
          </cell>
          <cell r="B284">
            <v>26.51</v>
          </cell>
          <cell r="C284">
            <v>3.5999999999999999E-3</v>
          </cell>
          <cell r="T284">
            <v>12.6</v>
          </cell>
          <cell r="V284">
            <v>5.45</v>
          </cell>
          <cell r="X284">
            <v>3.16</v>
          </cell>
          <cell r="Z284">
            <v>38.76</v>
          </cell>
          <cell r="AB284">
            <v>28.13</v>
          </cell>
          <cell r="AD284">
            <v>53.9</v>
          </cell>
        </row>
        <row r="285">
          <cell r="A285">
            <v>39274</v>
          </cell>
          <cell r="B285">
            <v>26.38</v>
          </cell>
          <cell r="C285">
            <v>6.6499999999999997E-3</v>
          </cell>
          <cell r="T285">
            <v>12.52</v>
          </cell>
          <cell r="V285">
            <v>5.7</v>
          </cell>
          <cell r="X285">
            <v>3.05</v>
          </cell>
          <cell r="Z285">
            <v>39</v>
          </cell>
          <cell r="AB285">
            <v>28.5</v>
          </cell>
          <cell r="AD285">
            <v>53.96</v>
          </cell>
        </row>
        <row r="286">
          <cell r="A286">
            <v>39275</v>
          </cell>
          <cell r="B286">
            <v>26.69</v>
          </cell>
          <cell r="C286">
            <v>3.2899999999999999E-2</v>
          </cell>
          <cell r="T286">
            <v>12.61</v>
          </cell>
          <cell r="V286">
            <v>5.75</v>
          </cell>
          <cell r="X286">
            <v>3.09</v>
          </cell>
          <cell r="Z286">
            <v>39.03</v>
          </cell>
          <cell r="AB286">
            <v>28.5</v>
          </cell>
          <cell r="AD286">
            <v>53.64</v>
          </cell>
        </row>
        <row r="287">
          <cell r="A287">
            <v>39276</v>
          </cell>
          <cell r="B287">
            <v>29.44</v>
          </cell>
          <cell r="C287">
            <v>0.2306</v>
          </cell>
          <cell r="T287">
            <v>12.79</v>
          </cell>
          <cell r="V287">
            <v>5.75</v>
          </cell>
          <cell r="X287">
            <v>3.13</v>
          </cell>
          <cell r="Z287">
            <v>39.5</v>
          </cell>
          <cell r="AB287">
            <v>28.85</v>
          </cell>
          <cell r="AD287">
            <v>54.12</v>
          </cell>
        </row>
        <row r="288">
          <cell r="A288">
            <v>39279</v>
          </cell>
          <cell r="B288">
            <v>29.37</v>
          </cell>
          <cell r="C288">
            <v>2.6669999999999999E-2</v>
          </cell>
          <cell r="T288">
            <v>12.75</v>
          </cell>
          <cell r="V288">
            <v>5.77</v>
          </cell>
          <cell r="X288">
            <v>3.05</v>
          </cell>
          <cell r="Z288">
            <v>39.35</v>
          </cell>
          <cell r="AB288">
            <v>28.98</v>
          </cell>
          <cell r="AD288">
            <v>53.95</v>
          </cell>
        </row>
        <row r="289">
          <cell r="A289">
            <v>39280</v>
          </cell>
          <cell r="B289">
            <v>29.72</v>
          </cell>
          <cell r="C289">
            <v>9.5399999999999999E-3</v>
          </cell>
          <cell r="T289">
            <v>12.55</v>
          </cell>
          <cell r="V289">
            <v>5.81</v>
          </cell>
          <cell r="X289">
            <v>3.2</v>
          </cell>
          <cell r="Z289">
            <v>39.200000000000003</v>
          </cell>
          <cell r="AB289">
            <v>29.1</v>
          </cell>
          <cell r="AD289">
            <v>53.35</v>
          </cell>
        </row>
        <row r="290">
          <cell r="A290">
            <v>39281</v>
          </cell>
          <cell r="B290">
            <v>29.79</v>
          </cell>
          <cell r="C290">
            <v>1.771E-2</v>
          </cell>
          <cell r="T290">
            <v>12.4</v>
          </cell>
          <cell r="V290">
            <v>5.85</v>
          </cell>
          <cell r="X290">
            <v>3.24</v>
          </cell>
          <cell r="Z290">
            <v>39.299999999999997</v>
          </cell>
          <cell r="AB290">
            <v>28.8</v>
          </cell>
          <cell r="AD290">
            <v>53.96</v>
          </cell>
        </row>
        <row r="291">
          <cell r="A291">
            <v>39282</v>
          </cell>
          <cell r="B291">
            <v>29.85</v>
          </cell>
          <cell r="C291">
            <v>1.387E-2</v>
          </cell>
          <cell r="T291">
            <v>12.1</v>
          </cell>
          <cell r="V291">
            <v>6.13</v>
          </cell>
          <cell r="X291">
            <v>3.32</v>
          </cell>
          <cell r="Z291">
            <v>39.5</v>
          </cell>
          <cell r="AB291">
            <v>29.02</v>
          </cell>
          <cell r="AD291">
            <v>55.35</v>
          </cell>
        </row>
        <row r="292">
          <cell r="A292">
            <v>39283</v>
          </cell>
          <cell r="B292">
            <v>29.69</v>
          </cell>
          <cell r="C292">
            <v>6.9800000000000001E-3</v>
          </cell>
          <cell r="T292">
            <v>11.62</v>
          </cell>
          <cell r="V292">
            <v>6.35</v>
          </cell>
          <cell r="X292">
            <v>3.4</v>
          </cell>
          <cell r="Z292">
            <v>39.07</v>
          </cell>
          <cell r="AB292">
            <v>29.05</v>
          </cell>
          <cell r="AD292">
            <v>55.44</v>
          </cell>
        </row>
        <row r="293">
          <cell r="A293">
            <v>39286</v>
          </cell>
          <cell r="B293">
            <v>29.16</v>
          </cell>
          <cell r="C293">
            <v>3.1130000000000001E-2</v>
          </cell>
          <cell r="T293">
            <v>11.55</v>
          </cell>
          <cell r="V293">
            <v>6.15</v>
          </cell>
          <cell r="X293">
            <v>3.37</v>
          </cell>
          <cell r="Z293">
            <v>39.020000000000003</v>
          </cell>
          <cell r="AB293">
            <v>29.1</v>
          </cell>
          <cell r="AD293">
            <v>54.9</v>
          </cell>
        </row>
        <row r="294">
          <cell r="A294">
            <v>39287</v>
          </cell>
          <cell r="B294">
            <v>28.57</v>
          </cell>
          <cell r="C294">
            <v>4.1450000000000001E-2</v>
          </cell>
          <cell r="T294">
            <v>11.15</v>
          </cell>
          <cell r="V294">
            <v>6.15</v>
          </cell>
          <cell r="X294">
            <v>3.39</v>
          </cell>
          <cell r="Z294">
            <v>38.9</v>
          </cell>
          <cell r="AB294">
            <v>28.5</v>
          </cell>
          <cell r="AD294">
            <v>54.85</v>
          </cell>
        </row>
        <row r="295">
          <cell r="A295">
            <v>39288</v>
          </cell>
          <cell r="B295">
            <v>28.69</v>
          </cell>
          <cell r="C295">
            <v>2.9100000000000001E-2</v>
          </cell>
          <cell r="T295">
            <v>11.46</v>
          </cell>
          <cell r="V295">
            <v>5.91</v>
          </cell>
          <cell r="X295">
            <v>3.39</v>
          </cell>
          <cell r="Z295">
            <v>38.51</v>
          </cell>
          <cell r="AB295">
            <v>28.02</v>
          </cell>
          <cell r="AD295">
            <v>53.6</v>
          </cell>
        </row>
        <row r="296">
          <cell r="A296">
            <v>39289</v>
          </cell>
          <cell r="B296">
            <v>28</v>
          </cell>
          <cell r="C296">
            <v>4.9880000000000001E-2</v>
          </cell>
          <cell r="T296">
            <v>11.4</v>
          </cell>
          <cell r="V296">
            <v>6</v>
          </cell>
          <cell r="X296">
            <v>3.4</v>
          </cell>
          <cell r="Z296">
            <v>37.75</v>
          </cell>
          <cell r="AB296">
            <v>27.93</v>
          </cell>
          <cell r="AD296">
            <v>52.58</v>
          </cell>
        </row>
        <row r="297">
          <cell r="A297">
            <v>39290</v>
          </cell>
          <cell r="B297">
            <v>27.92</v>
          </cell>
          <cell r="C297">
            <v>6.2789999999999999E-2</v>
          </cell>
          <cell r="T297">
            <v>11</v>
          </cell>
          <cell r="V297">
            <v>6.1</v>
          </cell>
          <cell r="X297">
            <v>3.49</v>
          </cell>
          <cell r="Z297">
            <v>37.08</v>
          </cell>
          <cell r="AB297">
            <v>27.3</v>
          </cell>
          <cell r="AD297">
            <v>51.55</v>
          </cell>
        </row>
        <row r="298">
          <cell r="A298">
            <v>39293</v>
          </cell>
          <cell r="B298">
            <v>27.89</v>
          </cell>
          <cell r="C298">
            <v>4.2079999999999999E-2</v>
          </cell>
          <cell r="T298">
            <v>11.1</v>
          </cell>
          <cell r="V298">
            <v>6.15</v>
          </cell>
          <cell r="X298">
            <v>3.6</v>
          </cell>
          <cell r="Z298">
            <v>36.89</v>
          </cell>
          <cell r="AB298">
            <v>27.09</v>
          </cell>
          <cell r="AD298">
            <v>51.7</v>
          </cell>
        </row>
        <row r="299">
          <cell r="A299">
            <v>39294</v>
          </cell>
          <cell r="B299">
            <v>27.89</v>
          </cell>
          <cell r="C299">
            <v>1.7899999999999999E-2</v>
          </cell>
          <cell r="T299">
            <v>10.71</v>
          </cell>
          <cell r="V299">
            <v>6.2</v>
          </cell>
          <cell r="X299">
            <v>3.66</v>
          </cell>
          <cell r="Z299">
            <v>37.19</v>
          </cell>
          <cell r="AB299">
            <v>27.25</v>
          </cell>
          <cell r="AD299">
            <v>53</v>
          </cell>
        </row>
        <row r="300">
          <cell r="A300">
            <v>39295</v>
          </cell>
          <cell r="B300">
            <v>26.42</v>
          </cell>
          <cell r="C300">
            <v>4.7789999999999999E-2</v>
          </cell>
          <cell r="T300">
            <v>10.98</v>
          </cell>
          <cell r="V300">
            <v>6.18</v>
          </cell>
          <cell r="X300">
            <v>3.6</v>
          </cell>
          <cell r="Z300">
            <v>36.81</v>
          </cell>
          <cell r="AB300">
            <v>27.86</v>
          </cell>
          <cell r="AD300">
            <v>53.72</v>
          </cell>
        </row>
        <row r="301">
          <cell r="A301">
            <v>39296</v>
          </cell>
          <cell r="B301">
            <v>26.77</v>
          </cell>
          <cell r="C301">
            <v>1.6820000000000002E-2</v>
          </cell>
          <cell r="T301">
            <v>11.18</v>
          </cell>
          <cell r="V301">
            <v>6.15</v>
          </cell>
          <cell r="X301">
            <v>3.7</v>
          </cell>
          <cell r="Z301">
            <v>35.32</v>
          </cell>
          <cell r="AB301">
            <v>27.34</v>
          </cell>
          <cell r="AD301">
            <v>52.5</v>
          </cell>
        </row>
        <row r="302">
          <cell r="A302">
            <v>39297</v>
          </cell>
          <cell r="B302">
            <v>26.29</v>
          </cell>
          <cell r="C302">
            <v>1.669E-2</v>
          </cell>
          <cell r="T302">
            <v>11.5</v>
          </cell>
          <cell r="V302">
            <v>6.15</v>
          </cell>
          <cell r="X302">
            <v>3.7</v>
          </cell>
          <cell r="Z302">
            <v>35.950000000000003</v>
          </cell>
          <cell r="AB302">
            <v>27.05</v>
          </cell>
          <cell r="AD302">
            <v>52.69</v>
          </cell>
        </row>
        <row r="303">
          <cell r="A303">
            <v>39301</v>
          </cell>
          <cell r="B303">
            <v>26.23</v>
          </cell>
          <cell r="C303">
            <v>1.0279999999999999E-2</v>
          </cell>
          <cell r="T303">
            <v>11.11</v>
          </cell>
          <cell r="V303">
            <v>6.29</v>
          </cell>
          <cell r="X303">
            <v>3.79</v>
          </cell>
          <cell r="Z303">
            <v>35</v>
          </cell>
          <cell r="AB303">
            <v>26.83</v>
          </cell>
          <cell r="AD303">
            <v>52.25</v>
          </cell>
        </row>
        <row r="304">
          <cell r="A304">
            <v>39302</v>
          </cell>
          <cell r="B304">
            <v>26.78</v>
          </cell>
          <cell r="C304">
            <v>1.7149999999999999E-2</v>
          </cell>
          <cell r="T304">
            <v>10.97</v>
          </cell>
          <cell r="V304">
            <v>6.26</v>
          </cell>
          <cell r="X304">
            <v>3.65</v>
          </cell>
          <cell r="Z304">
            <v>35.06</v>
          </cell>
          <cell r="AB304">
            <v>26.1</v>
          </cell>
          <cell r="AD304">
            <v>53.16</v>
          </cell>
        </row>
        <row r="305">
          <cell r="A305">
            <v>39303</v>
          </cell>
          <cell r="B305">
            <v>25.81</v>
          </cell>
          <cell r="C305">
            <v>5.8020000000000002E-2</v>
          </cell>
          <cell r="T305">
            <v>11.15</v>
          </cell>
          <cell r="V305">
            <v>6.47</v>
          </cell>
          <cell r="X305">
            <v>3.6</v>
          </cell>
          <cell r="Z305">
            <v>35.799999999999997</v>
          </cell>
          <cell r="AB305">
            <v>26.35</v>
          </cell>
          <cell r="AD305">
            <v>54.11</v>
          </cell>
        </row>
        <row r="306">
          <cell r="A306">
            <v>39304</v>
          </cell>
          <cell r="B306">
            <v>25.39</v>
          </cell>
          <cell r="C306">
            <v>0.10276</v>
          </cell>
          <cell r="T306">
            <v>10.86</v>
          </cell>
          <cell r="V306">
            <v>6.55</v>
          </cell>
          <cell r="X306">
            <v>3.64</v>
          </cell>
          <cell r="Z306">
            <v>35</v>
          </cell>
          <cell r="AB306">
            <v>25.32</v>
          </cell>
          <cell r="AD306">
            <v>53.78</v>
          </cell>
        </row>
        <row r="307">
          <cell r="A307">
            <v>39307</v>
          </cell>
          <cell r="B307">
            <v>25.5</v>
          </cell>
          <cell r="C307">
            <v>5.7079999999999999E-2</v>
          </cell>
          <cell r="T307">
            <v>10.82</v>
          </cell>
          <cell r="V307">
            <v>6.5</v>
          </cell>
          <cell r="X307">
            <v>3.65</v>
          </cell>
          <cell r="Z307">
            <v>34.299999999999997</v>
          </cell>
          <cell r="AB307">
            <v>25.14</v>
          </cell>
          <cell r="AD307">
            <v>55</v>
          </cell>
        </row>
        <row r="308">
          <cell r="A308">
            <v>39308</v>
          </cell>
          <cell r="B308">
            <v>24.86</v>
          </cell>
          <cell r="C308">
            <v>2.4559999999999998E-2</v>
          </cell>
          <cell r="T308">
            <v>11.19</v>
          </cell>
          <cell r="V308">
            <v>6.5</v>
          </cell>
          <cell r="X308">
            <v>3.7</v>
          </cell>
          <cell r="Z308">
            <v>34.520000000000003</v>
          </cell>
          <cell r="AB308">
            <v>25.33</v>
          </cell>
          <cell r="AD308">
            <v>52</v>
          </cell>
        </row>
        <row r="309">
          <cell r="A309">
            <v>39309</v>
          </cell>
          <cell r="B309">
            <v>24.61</v>
          </cell>
          <cell r="C309">
            <v>3.3610000000000001E-2</v>
          </cell>
          <cell r="T309">
            <v>11.27</v>
          </cell>
          <cell r="V309">
            <v>6.5</v>
          </cell>
          <cell r="X309">
            <v>3.55</v>
          </cell>
          <cell r="Z309">
            <v>33.18</v>
          </cell>
          <cell r="AB309">
            <v>25.25</v>
          </cell>
          <cell r="AD309">
            <v>51.68</v>
          </cell>
        </row>
        <row r="310">
          <cell r="A310">
            <v>39310</v>
          </cell>
          <cell r="B310">
            <v>24</v>
          </cell>
          <cell r="C310">
            <v>8.72E-2</v>
          </cell>
          <cell r="T310">
            <v>11.18</v>
          </cell>
          <cell r="V310">
            <v>6.5</v>
          </cell>
          <cell r="X310">
            <v>3.44</v>
          </cell>
          <cell r="Z310">
            <v>32.770000000000003</v>
          </cell>
          <cell r="AB310">
            <v>24.8</v>
          </cell>
          <cell r="AD310">
            <v>50.5</v>
          </cell>
        </row>
        <row r="311">
          <cell r="A311">
            <v>39311</v>
          </cell>
          <cell r="B311">
            <v>23.99</v>
          </cell>
          <cell r="C311">
            <v>1.6119999999999999E-2</v>
          </cell>
          <cell r="T311">
            <v>11.25</v>
          </cell>
          <cell r="V311">
            <v>6.4</v>
          </cell>
          <cell r="X311">
            <v>3.3</v>
          </cell>
          <cell r="Z311">
            <v>33.11</v>
          </cell>
          <cell r="AB311">
            <v>24.84</v>
          </cell>
          <cell r="AD311">
            <v>49.82</v>
          </cell>
        </row>
        <row r="312">
          <cell r="A312">
            <v>39314</v>
          </cell>
          <cell r="B312">
            <v>23.6</v>
          </cell>
          <cell r="C312">
            <v>1.7610000000000001E-2</v>
          </cell>
          <cell r="T312">
            <v>11.13</v>
          </cell>
          <cell r="V312">
            <v>6.48</v>
          </cell>
          <cell r="X312">
            <v>3.3</v>
          </cell>
          <cell r="Z312">
            <v>32.35</v>
          </cell>
          <cell r="AB312">
            <v>24.79</v>
          </cell>
          <cell r="AD312">
            <v>51.59</v>
          </cell>
        </row>
        <row r="313">
          <cell r="A313">
            <v>39315</v>
          </cell>
          <cell r="B313">
            <v>23.12</v>
          </cell>
          <cell r="C313">
            <v>3.8089999999999999E-2</v>
          </cell>
          <cell r="T313">
            <v>11.2</v>
          </cell>
          <cell r="V313">
            <v>6.55</v>
          </cell>
          <cell r="X313">
            <v>3.3</v>
          </cell>
          <cell r="Z313">
            <v>32.19</v>
          </cell>
          <cell r="AB313">
            <v>24.98</v>
          </cell>
          <cell r="AD313">
            <v>52.25</v>
          </cell>
        </row>
        <row r="314">
          <cell r="A314">
            <v>39316</v>
          </cell>
          <cell r="B314">
            <v>23.18</v>
          </cell>
          <cell r="C314">
            <v>1.175E-2</v>
          </cell>
          <cell r="T314">
            <v>11.15</v>
          </cell>
          <cell r="V314">
            <v>6.42</v>
          </cell>
          <cell r="X314">
            <v>3.41</v>
          </cell>
          <cell r="Z314">
            <v>32.6</v>
          </cell>
          <cell r="AB314">
            <v>25.06</v>
          </cell>
          <cell r="AD314">
            <v>52.3</v>
          </cell>
        </row>
        <row r="315">
          <cell r="A315">
            <v>39317</v>
          </cell>
          <cell r="B315">
            <v>23.25</v>
          </cell>
          <cell r="C315">
            <v>3.5499999999999997E-2</v>
          </cell>
          <cell r="T315">
            <v>11.09</v>
          </cell>
          <cell r="V315">
            <v>6.45</v>
          </cell>
          <cell r="X315">
            <v>3.49</v>
          </cell>
          <cell r="Z315">
            <v>34.75</v>
          </cell>
          <cell r="AB315">
            <v>25.32</v>
          </cell>
          <cell r="AD315">
            <v>52.01</v>
          </cell>
        </row>
        <row r="316">
          <cell r="A316">
            <v>39318</v>
          </cell>
          <cell r="B316">
            <v>23.25</v>
          </cell>
          <cell r="C316">
            <v>6.7000000000000002E-3</v>
          </cell>
          <cell r="T316">
            <v>11.16</v>
          </cell>
          <cell r="V316">
            <v>6.74</v>
          </cell>
          <cell r="X316">
            <v>3.45</v>
          </cell>
          <cell r="Z316">
            <v>34.200000000000003</v>
          </cell>
          <cell r="AB316">
            <v>25.15</v>
          </cell>
          <cell r="AD316">
            <v>51.45</v>
          </cell>
        </row>
        <row r="317">
          <cell r="A317">
            <v>39321</v>
          </cell>
          <cell r="B317">
            <v>23.4</v>
          </cell>
          <cell r="C317">
            <v>6.8599999999999998E-3</v>
          </cell>
          <cell r="T317">
            <v>11.12</v>
          </cell>
          <cell r="V317">
            <v>6.65</v>
          </cell>
          <cell r="X317">
            <v>3.28</v>
          </cell>
          <cell r="Z317">
            <v>34.1</v>
          </cell>
          <cell r="AB317">
            <v>25.11</v>
          </cell>
          <cell r="AD317">
            <v>50.83</v>
          </cell>
        </row>
        <row r="318">
          <cell r="A318">
            <v>39322</v>
          </cell>
          <cell r="B318">
            <v>23.12</v>
          </cell>
          <cell r="C318">
            <v>9.3500000000000007E-3</v>
          </cell>
          <cell r="T318">
            <v>11.14</v>
          </cell>
          <cell r="V318">
            <v>6.5</v>
          </cell>
          <cell r="X318">
            <v>3.45</v>
          </cell>
          <cell r="Z318">
            <v>34.1</v>
          </cell>
          <cell r="AB318">
            <v>25.09</v>
          </cell>
          <cell r="AD318">
            <v>50.84</v>
          </cell>
        </row>
        <row r="319">
          <cell r="A319">
            <v>39323</v>
          </cell>
          <cell r="B319">
            <v>23.17</v>
          </cell>
          <cell r="C319">
            <v>1.8509999999999999E-2</v>
          </cell>
          <cell r="T319">
            <v>11.15</v>
          </cell>
          <cell r="V319">
            <v>6.5</v>
          </cell>
          <cell r="X319">
            <v>3.45</v>
          </cell>
          <cell r="Z319">
            <v>33.5</v>
          </cell>
          <cell r="AB319">
            <v>24.71</v>
          </cell>
          <cell r="AD319">
            <v>50.56</v>
          </cell>
        </row>
        <row r="320">
          <cell r="A320">
            <v>39324</v>
          </cell>
          <cell r="B320">
            <v>23.02</v>
          </cell>
          <cell r="C320">
            <v>1.545E-2</v>
          </cell>
          <cell r="T320">
            <v>11.17</v>
          </cell>
          <cell r="V320">
            <v>6.5</v>
          </cell>
          <cell r="X320">
            <v>3.45</v>
          </cell>
          <cell r="Z320">
            <v>35.21</v>
          </cell>
          <cell r="AB320">
            <v>24.94</v>
          </cell>
          <cell r="AD320">
            <v>51.64</v>
          </cell>
        </row>
        <row r="321">
          <cell r="A321">
            <v>39325</v>
          </cell>
          <cell r="B321">
            <v>23.4</v>
          </cell>
          <cell r="C321">
            <v>1.9140000000000001E-2</v>
          </cell>
          <cell r="T321">
            <v>11.18</v>
          </cell>
          <cell r="V321">
            <v>6.57</v>
          </cell>
          <cell r="X321">
            <v>3.38</v>
          </cell>
          <cell r="Z321">
            <v>35.07</v>
          </cell>
          <cell r="AB321">
            <v>24.9</v>
          </cell>
          <cell r="AD321">
            <v>51.1</v>
          </cell>
        </row>
        <row r="322">
          <cell r="A322">
            <v>39329</v>
          </cell>
          <cell r="B322">
            <v>24.01</v>
          </cell>
          <cell r="C322">
            <v>1.401E-2</v>
          </cell>
          <cell r="T322">
            <v>11.45</v>
          </cell>
          <cell r="V322">
            <v>6.75</v>
          </cell>
          <cell r="X322">
            <v>3.3</v>
          </cell>
          <cell r="Z322">
            <v>35.06</v>
          </cell>
          <cell r="AB322">
            <v>25.43</v>
          </cell>
          <cell r="AD322">
            <v>51.78</v>
          </cell>
        </row>
        <row r="323">
          <cell r="A323">
            <v>39330</v>
          </cell>
          <cell r="B323">
            <v>23.75</v>
          </cell>
          <cell r="C323">
            <v>1.8530000000000001E-2</v>
          </cell>
          <cell r="T323">
            <v>11.36</v>
          </cell>
          <cell r="V323">
            <v>6.56</v>
          </cell>
          <cell r="X323">
            <v>3.21</v>
          </cell>
          <cell r="Z323">
            <v>35.76</v>
          </cell>
          <cell r="AB323">
            <v>25.63</v>
          </cell>
          <cell r="AD323">
            <v>51.98</v>
          </cell>
        </row>
        <row r="324">
          <cell r="A324">
            <v>39331</v>
          </cell>
          <cell r="B324">
            <v>23.65</v>
          </cell>
          <cell r="C324">
            <v>1.1100000000000001E-3</v>
          </cell>
          <cell r="T324">
            <v>11.2</v>
          </cell>
          <cell r="V324">
            <v>6.63</v>
          </cell>
          <cell r="X324">
            <v>3.31</v>
          </cell>
          <cell r="Z324">
            <v>33.950000000000003</v>
          </cell>
          <cell r="AB324">
            <v>25.53</v>
          </cell>
          <cell r="AD324">
            <v>51.81</v>
          </cell>
        </row>
        <row r="325">
          <cell r="A325">
            <v>39332</v>
          </cell>
          <cell r="B325">
            <v>23.5</v>
          </cell>
          <cell r="C325">
            <v>2.12E-2</v>
          </cell>
          <cell r="T325">
            <v>11.19</v>
          </cell>
          <cell r="V325">
            <v>6.5</v>
          </cell>
          <cell r="X325">
            <v>3.39</v>
          </cell>
          <cell r="Z325">
            <v>34.9</v>
          </cell>
          <cell r="AB325">
            <v>25.52</v>
          </cell>
          <cell r="AD325">
            <v>51.52</v>
          </cell>
        </row>
        <row r="326">
          <cell r="A326">
            <v>39335</v>
          </cell>
          <cell r="B326">
            <v>23.1</v>
          </cell>
          <cell r="C326">
            <v>5.2500000000000003E-3</v>
          </cell>
          <cell r="T326">
            <v>11.19</v>
          </cell>
          <cell r="V326">
            <v>6.45</v>
          </cell>
          <cell r="X326">
            <v>3.35</v>
          </cell>
          <cell r="Z326">
            <v>34.56</v>
          </cell>
          <cell r="AB326">
            <v>25.4</v>
          </cell>
          <cell r="AD326">
            <v>51.33</v>
          </cell>
        </row>
        <row r="327">
          <cell r="A327">
            <v>39336</v>
          </cell>
          <cell r="B327">
            <v>23.24</v>
          </cell>
          <cell r="C327">
            <v>3.1700000000000001E-3</v>
          </cell>
          <cell r="T327">
            <v>11.2</v>
          </cell>
          <cell r="V327">
            <v>6.45</v>
          </cell>
          <cell r="X327">
            <v>3.48</v>
          </cell>
          <cell r="Z327">
            <v>34.270000000000003</v>
          </cell>
          <cell r="AB327">
            <v>25.41</v>
          </cell>
          <cell r="AD327">
            <v>51.2</v>
          </cell>
        </row>
        <row r="328">
          <cell r="A328">
            <v>39337</v>
          </cell>
          <cell r="B328">
            <v>23.51</v>
          </cell>
          <cell r="C328">
            <v>0.17124</v>
          </cell>
          <cell r="T328">
            <v>11.19</v>
          </cell>
          <cell r="V328">
            <v>6.45</v>
          </cell>
          <cell r="X328">
            <v>3.4</v>
          </cell>
          <cell r="Z328">
            <v>33.9</v>
          </cell>
          <cell r="AB328">
            <v>26.06</v>
          </cell>
          <cell r="AD328">
            <v>51.09</v>
          </cell>
        </row>
        <row r="329">
          <cell r="A329">
            <v>39338</v>
          </cell>
          <cell r="B329">
            <v>23.81</v>
          </cell>
          <cell r="C329">
            <v>5.8300000000000001E-3</v>
          </cell>
          <cell r="T329">
            <v>11.15</v>
          </cell>
          <cell r="V329">
            <v>6.59</v>
          </cell>
          <cell r="X329">
            <v>3.36</v>
          </cell>
          <cell r="Z329">
            <v>33.97</v>
          </cell>
          <cell r="AB329">
            <v>26.66</v>
          </cell>
          <cell r="AD329">
            <v>51.17</v>
          </cell>
        </row>
        <row r="330">
          <cell r="A330">
            <v>39339</v>
          </cell>
          <cell r="B330">
            <v>23.6</v>
          </cell>
          <cell r="C330">
            <v>0.23363</v>
          </cell>
          <cell r="T330">
            <v>11.11</v>
          </cell>
          <cell r="V330">
            <v>6.51</v>
          </cell>
          <cell r="X330">
            <v>3.6</v>
          </cell>
          <cell r="Z330">
            <v>33.97</v>
          </cell>
          <cell r="AB330">
            <v>26.98</v>
          </cell>
          <cell r="AD330">
            <v>51.2</v>
          </cell>
        </row>
        <row r="331">
          <cell r="A331">
            <v>39342</v>
          </cell>
          <cell r="B331">
            <v>24.15</v>
          </cell>
          <cell r="C331">
            <v>6.8330000000000002E-2</v>
          </cell>
          <cell r="T331">
            <v>11.02</v>
          </cell>
          <cell r="V331">
            <v>6.71</v>
          </cell>
          <cell r="X331">
            <v>3.73</v>
          </cell>
          <cell r="Z331">
            <v>33.659999999999997</v>
          </cell>
          <cell r="AB331">
            <v>27</v>
          </cell>
          <cell r="AD331">
            <v>51.76</v>
          </cell>
        </row>
        <row r="332">
          <cell r="A332">
            <v>39343</v>
          </cell>
          <cell r="B332">
            <v>24.48</v>
          </cell>
          <cell r="C332">
            <v>3.755E-2</v>
          </cell>
          <cell r="T332">
            <v>11</v>
          </cell>
          <cell r="V332">
            <v>6.99</v>
          </cell>
          <cell r="X332">
            <v>3.7</v>
          </cell>
          <cell r="Z332">
            <v>33.68</v>
          </cell>
          <cell r="AB332">
            <v>26.92</v>
          </cell>
          <cell r="AD332">
            <v>52.08</v>
          </cell>
        </row>
        <row r="333">
          <cell r="A333">
            <v>39344</v>
          </cell>
          <cell r="B333">
            <v>26</v>
          </cell>
          <cell r="C333">
            <v>3.1E-2</v>
          </cell>
          <cell r="T333">
            <v>10.98</v>
          </cell>
          <cell r="V333">
            <v>6.9</v>
          </cell>
          <cell r="X333">
            <v>3.62</v>
          </cell>
          <cell r="Z333">
            <v>33.25</v>
          </cell>
          <cell r="AB333">
            <v>26.98</v>
          </cell>
          <cell r="AD333">
            <v>52.28</v>
          </cell>
        </row>
        <row r="334">
          <cell r="A334">
            <v>39345</v>
          </cell>
          <cell r="B334">
            <v>26.49</v>
          </cell>
          <cell r="C334">
            <v>0.12264</v>
          </cell>
          <cell r="T334">
            <v>10.86</v>
          </cell>
          <cell r="V334">
            <v>7.2</v>
          </cell>
          <cell r="X334">
            <v>4</v>
          </cell>
          <cell r="Z334">
            <v>33.25</v>
          </cell>
          <cell r="AB334">
            <v>28</v>
          </cell>
          <cell r="AD334">
            <v>52.85</v>
          </cell>
        </row>
        <row r="335">
          <cell r="A335">
            <v>39346</v>
          </cell>
          <cell r="B335">
            <v>26.9</v>
          </cell>
          <cell r="C335">
            <v>4.156E-2</v>
          </cell>
          <cell r="T335">
            <v>10.78</v>
          </cell>
          <cell r="V335">
            <v>8.5</v>
          </cell>
          <cell r="X335">
            <v>4.05</v>
          </cell>
          <cell r="Z335">
            <v>32.25</v>
          </cell>
          <cell r="AB335">
            <v>27</v>
          </cell>
          <cell r="AD335">
            <v>52.25</v>
          </cell>
        </row>
        <row r="336">
          <cell r="A336">
            <v>39349</v>
          </cell>
          <cell r="B336">
            <v>28.89</v>
          </cell>
          <cell r="C336">
            <v>5.57E-2</v>
          </cell>
          <cell r="T336">
            <v>10.76</v>
          </cell>
          <cell r="V336">
            <v>8.4499999999999993</v>
          </cell>
          <cell r="X336">
            <v>4.2</v>
          </cell>
          <cell r="Z336">
            <v>31.91</v>
          </cell>
          <cell r="AB336">
            <v>26.97</v>
          </cell>
          <cell r="AD336">
            <v>52.03</v>
          </cell>
        </row>
        <row r="337">
          <cell r="A337">
            <v>39350</v>
          </cell>
          <cell r="B337">
            <v>29.21</v>
          </cell>
          <cell r="C337">
            <v>4.7550000000000002E-2</v>
          </cell>
          <cell r="T337">
            <v>10.74</v>
          </cell>
          <cell r="V337">
            <v>8.5</v>
          </cell>
          <cell r="X337">
            <v>4.3099999999999996</v>
          </cell>
          <cell r="Z337">
            <v>33.17</v>
          </cell>
          <cell r="AB337">
            <v>27</v>
          </cell>
          <cell r="AD337">
            <v>52</v>
          </cell>
        </row>
        <row r="338">
          <cell r="A338">
            <v>39351</v>
          </cell>
          <cell r="B338">
            <v>29.65</v>
          </cell>
          <cell r="C338">
            <v>2.5139999999999999E-2</v>
          </cell>
          <cell r="T338">
            <v>10.76</v>
          </cell>
          <cell r="V338">
            <v>8.5</v>
          </cell>
          <cell r="X338">
            <v>4.33</v>
          </cell>
          <cell r="Z338">
            <v>33.61</v>
          </cell>
          <cell r="AB338">
            <v>26.8</v>
          </cell>
          <cell r="AD338">
            <v>53</v>
          </cell>
        </row>
        <row r="339">
          <cell r="A339">
            <v>39352</v>
          </cell>
          <cell r="B339">
            <v>30.5</v>
          </cell>
          <cell r="C339">
            <v>4.1360000000000001E-2</v>
          </cell>
          <cell r="T339">
            <v>10.75</v>
          </cell>
          <cell r="V339">
            <v>8.5</v>
          </cell>
          <cell r="X339">
            <v>4.3</v>
          </cell>
          <cell r="Z339">
            <v>33.6</v>
          </cell>
          <cell r="AB339">
            <v>26.5</v>
          </cell>
          <cell r="AD339">
            <v>52.93</v>
          </cell>
        </row>
        <row r="340">
          <cell r="A340">
            <v>39353</v>
          </cell>
          <cell r="B340">
            <v>30.5</v>
          </cell>
          <cell r="C340">
            <v>4.6449999999999998E-2</v>
          </cell>
          <cell r="T340">
            <v>10.76</v>
          </cell>
          <cell r="V340">
            <v>8.5</v>
          </cell>
          <cell r="X340">
            <v>4.4000000000000004</v>
          </cell>
          <cell r="Z340">
            <v>33.78</v>
          </cell>
          <cell r="AB340">
            <v>26.17</v>
          </cell>
          <cell r="AD340">
            <v>52.65</v>
          </cell>
        </row>
        <row r="341">
          <cell r="A341">
            <v>39356</v>
          </cell>
          <cell r="B341">
            <v>29</v>
          </cell>
          <cell r="C341">
            <v>9.8300000000000002E-3</v>
          </cell>
          <cell r="T341">
            <v>10.85</v>
          </cell>
          <cell r="V341">
            <v>8.3000000000000007</v>
          </cell>
          <cell r="X341">
            <v>4.21</v>
          </cell>
          <cell r="Z341">
            <v>33.4</v>
          </cell>
          <cell r="AB341">
            <v>26.4</v>
          </cell>
          <cell r="AD341">
            <v>52.6</v>
          </cell>
        </row>
        <row r="342">
          <cell r="A342">
            <v>39357</v>
          </cell>
          <cell r="B342">
            <v>28.9</v>
          </cell>
          <cell r="C342">
            <v>2.4340000000000001E-2</v>
          </cell>
          <cell r="T342">
            <v>11.14</v>
          </cell>
          <cell r="V342">
            <v>8.25</v>
          </cell>
          <cell r="X342">
            <v>4.22</v>
          </cell>
          <cell r="Z342">
            <v>33.24</v>
          </cell>
          <cell r="AB342">
            <v>26.45</v>
          </cell>
          <cell r="AD342">
            <v>53.92</v>
          </cell>
        </row>
        <row r="343">
          <cell r="A343">
            <v>39358</v>
          </cell>
          <cell r="B343">
            <v>28.6</v>
          </cell>
          <cell r="C343">
            <v>1.44E-2</v>
          </cell>
          <cell r="T343">
            <v>11</v>
          </cell>
          <cell r="V343">
            <v>8.5</v>
          </cell>
          <cell r="X343">
            <v>4.2699999999999996</v>
          </cell>
          <cell r="Z343">
            <v>33.18</v>
          </cell>
          <cell r="AB343">
            <v>26.74</v>
          </cell>
          <cell r="AD343">
            <v>53.96</v>
          </cell>
        </row>
        <row r="344">
          <cell r="A344">
            <v>39359</v>
          </cell>
          <cell r="B344">
            <v>28.5</v>
          </cell>
          <cell r="C344">
            <v>3.977E-2</v>
          </cell>
          <cell r="T344">
            <v>10.97</v>
          </cell>
          <cell r="V344">
            <v>8.32</v>
          </cell>
          <cell r="X344">
            <v>4.1399999999999997</v>
          </cell>
          <cell r="Z344">
            <v>33.03</v>
          </cell>
          <cell r="AB344">
            <v>26.23</v>
          </cell>
          <cell r="AD344">
            <v>52.96</v>
          </cell>
        </row>
        <row r="345">
          <cell r="A345">
            <v>39360</v>
          </cell>
          <cell r="B345">
            <v>28.6</v>
          </cell>
          <cell r="C345">
            <v>2.1530000000000001E-2</v>
          </cell>
          <cell r="T345">
            <v>10.85</v>
          </cell>
          <cell r="V345">
            <v>8.35</v>
          </cell>
          <cell r="X345">
            <v>4.07</v>
          </cell>
          <cell r="Z345">
            <v>33.549999999999997</v>
          </cell>
          <cell r="AB345">
            <v>26.43</v>
          </cell>
          <cell r="AD345">
            <v>53.9</v>
          </cell>
        </row>
        <row r="346">
          <cell r="A346">
            <v>39364</v>
          </cell>
          <cell r="B346">
            <v>28.75</v>
          </cell>
          <cell r="C346">
            <v>3.2120000000000003E-2</v>
          </cell>
          <cell r="T346">
            <v>11</v>
          </cell>
          <cell r="V346">
            <v>8.23</v>
          </cell>
          <cell r="X346">
            <v>3.95</v>
          </cell>
          <cell r="Z346">
            <v>34.909999999999997</v>
          </cell>
          <cell r="AB346">
            <v>26.88</v>
          </cell>
          <cell r="AD346">
            <v>53.87</v>
          </cell>
        </row>
        <row r="347">
          <cell r="A347">
            <v>39365</v>
          </cell>
          <cell r="B347">
            <v>28.5</v>
          </cell>
          <cell r="C347">
            <v>1.222E-2</v>
          </cell>
          <cell r="T347">
            <v>11</v>
          </cell>
          <cell r="V347">
            <v>8.1999999999999993</v>
          </cell>
          <cell r="X347">
            <v>3.85</v>
          </cell>
          <cell r="Z347">
            <v>35.47</v>
          </cell>
          <cell r="AB347">
            <v>27.19</v>
          </cell>
          <cell r="AD347">
            <v>53.32</v>
          </cell>
        </row>
        <row r="348">
          <cell r="A348">
            <v>39366</v>
          </cell>
          <cell r="B348">
            <v>28.53</v>
          </cell>
          <cell r="C348">
            <v>0.36220000000000002</v>
          </cell>
          <cell r="T348">
            <v>11.2</v>
          </cell>
          <cell r="V348">
            <v>8.1</v>
          </cell>
          <cell r="X348">
            <v>3.99</v>
          </cell>
          <cell r="Z348">
            <v>35.65</v>
          </cell>
          <cell r="AB348">
            <v>27.11</v>
          </cell>
          <cell r="AD348">
            <v>53.39</v>
          </cell>
        </row>
        <row r="349">
          <cell r="A349">
            <v>39367</v>
          </cell>
          <cell r="B349">
            <v>28.83</v>
          </cell>
          <cell r="C349">
            <v>3.1179999999999999E-2</v>
          </cell>
          <cell r="T349">
            <v>11</v>
          </cell>
          <cell r="V349">
            <v>8.1999999999999993</v>
          </cell>
          <cell r="X349">
            <v>3.86</v>
          </cell>
          <cell r="Z349">
            <v>36.270000000000003</v>
          </cell>
          <cell r="AB349">
            <v>26.95</v>
          </cell>
          <cell r="AD349">
            <v>53.32</v>
          </cell>
        </row>
        <row r="350">
          <cell r="A350">
            <v>39370</v>
          </cell>
          <cell r="B350">
            <v>28.64</v>
          </cell>
          <cell r="C350">
            <v>1.149E-2</v>
          </cell>
          <cell r="T350">
            <v>10.99</v>
          </cell>
          <cell r="V350">
            <v>8.36</v>
          </cell>
          <cell r="X350">
            <v>3.71</v>
          </cell>
          <cell r="Z350">
            <v>36.04</v>
          </cell>
          <cell r="AB350">
            <v>27.11</v>
          </cell>
          <cell r="AD350">
            <v>53.1</v>
          </cell>
        </row>
        <row r="351">
          <cell r="A351">
            <v>39371</v>
          </cell>
          <cell r="B351">
            <v>28.41</v>
          </cell>
          <cell r="C351">
            <v>1.66E-2</v>
          </cell>
          <cell r="T351">
            <v>10.81</v>
          </cell>
          <cell r="V351">
            <v>8.25</v>
          </cell>
          <cell r="X351">
            <v>3.78</v>
          </cell>
          <cell r="Z351">
            <v>35.26</v>
          </cell>
          <cell r="AB351">
            <v>27.15</v>
          </cell>
          <cell r="AD351">
            <v>52.96</v>
          </cell>
        </row>
        <row r="352">
          <cell r="A352">
            <v>39372</v>
          </cell>
          <cell r="B352">
            <v>28.6</v>
          </cell>
          <cell r="C352">
            <v>1.1610000000000001E-2</v>
          </cell>
          <cell r="T352">
            <v>10.85</v>
          </cell>
          <cell r="V352">
            <v>8.52</v>
          </cell>
          <cell r="X352">
            <v>4.08</v>
          </cell>
          <cell r="Z352">
            <v>34.700000000000003</v>
          </cell>
          <cell r="AB352">
            <v>27.01</v>
          </cell>
          <cell r="AD352">
            <v>53</v>
          </cell>
        </row>
        <row r="353">
          <cell r="A353">
            <v>39373</v>
          </cell>
          <cell r="B353">
            <v>29</v>
          </cell>
          <cell r="C353">
            <v>3.3730000000000003E-2</v>
          </cell>
          <cell r="T353">
            <v>10.74</v>
          </cell>
          <cell r="V353">
            <v>8.4</v>
          </cell>
          <cell r="X353">
            <v>4.05</v>
          </cell>
          <cell r="Z353">
            <v>34.94</v>
          </cell>
          <cell r="AB353">
            <v>27.1</v>
          </cell>
          <cell r="AD353">
            <v>53.12</v>
          </cell>
        </row>
        <row r="354">
          <cell r="A354">
            <v>39374</v>
          </cell>
          <cell r="B354">
            <v>28.15</v>
          </cell>
          <cell r="C354">
            <v>1.8939999999999999E-2</v>
          </cell>
          <cell r="T354">
            <v>10.46</v>
          </cell>
          <cell r="V354">
            <v>8.4</v>
          </cell>
          <cell r="X354">
            <v>4</v>
          </cell>
          <cell r="Z354">
            <v>34.74</v>
          </cell>
          <cell r="AB354">
            <v>26.9</v>
          </cell>
          <cell r="AD354">
            <v>52.91</v>
          </cell>
        </row>
        <row r="355">
          <cell r="A355">
            <v>39377</v>
          </cell>
          <cell r="B355">
            <v>28.63</v>
          </cell>
          <cell r="C355">
            <v>1.668E-2</v>
          </cell>
          <cell r="T355">
            <v>10.76</v>
          </cell>
          <cell r="V355">
            <v>8.4</v>
          </cell>
          <cell r="X355">
            <v>4.08</v>
          </cell>
          <cell r="Z355">
            <v>33.28</v>
          </cell>
          <cell r="AB355">
            <v>26.59</v>
          </cell>
          <cell r="AD355">
            <v>52.28</v>
          </cell>
        </row>
        <row r="356">
          <cell r="A356">
            <v>39378</v>
          </cell>
          <cell r="B356">
            <v>28.91</v>
          </cell>
          <cell r="C356">
            <v>1.3339999999999999E-2</v>
          </cell>
          <cell r="T356">
            <v>10.6</v>
          </cell>
          <cell r="V356">
            <v>8.5</v>
          </cell>
          <cell r="X356">
            <v>4.1100000000000003</v>
          </cell>
          <cell r="Z356">
            <v>33.14</v>
          </cell>
          <cell r="AB356">
            <v>26.55</v>
          </cell>
          <cell r="AD356">
            <v>52.1</v>
          </cell>
        </row>
        <row r="357">
          <cell r="A357">
            <v>39379</v>
          </cell>
          <cell r="B357">
            <v>28.71</v>
          </cell>
          <cell r="C357">
            <v>5.4800000000000001E-2</v>
          </cell>
          <cell r="T357">
            <v>10.44</v>
          </cell>
          <cell r="V357">
            <v>8.5</v>
          </cell>
          <cell r="X357">
            <v>4.1500000000000004</v>
          </cell>
          <cell r="Z357">
            <v>33.380000000000003</v>
          </cell>
          <cell r="AB357">
            <v>26.86</v>
          </cell>
          <cell r="AD357">
            <v>52.09</v>
          </cell>
        </row>
        <row r="358">
          <cell r="A358">
            <v>39380</v>
          </cell>
          <cell r="B358">
            <v>29.19</v>
          </cell>
          <cell r="C358">
            <v>3.4889999999999997E-2</v>
          </cell>
          <cell r="T358">
            <v>10.55</v>
          </cell>
          <cell r="V358">
            <v>8.5</v>
          </cell>
          <cell r="X358">
            <v>4.1100000000000003</v>
          </cell>
          <cell r="Z358">
            <v>32.75</v>
          </cell>
          <cell r="AB358">
            <v>26.7</v>
          </cell>
          <cell r="AD358">
            <v>51.75</v>
          </cell>
        </row>
        <row r="359">
          <cell r="A359">
            <v>39381</v>
          </cell>
          <cell r="B359">
            <v>29.55</v>
          </cell>
          <cell r="C359">
            <v>1.703E-2</v>
          </cell>
          <cell r="T359">
            <v>10.4</v>
          </cell>
          <cell r="V359">
            <v>8.5</v>
          </cell>
          <cell r="X359">
            <v>4.17</v>
          </cell>
          <cell r="Z359">
            <v>33.9</v>
          </cell>
          <cell r="AB359">
            <v>26.6</v>
          </cell>
          <cell r="AD359">
            <v>52.48</v>
          </cell>
        </row>
        <row r="360">
          <cell r="A360">
            <v>39384</v>
          </cell>
          <cell r="B360">
            <v>29.41</v>
          </cell>
          <cell r="C360">
            <v>0.11845</v>
          </cell>
          <cell r="T360">
            <v>10.33</v>
          </cell>
          <cell r="V360">
            <v>8.64</v>
          </cell>
          <cell r="X360">
            <v>4.1900000000000004</v>
          </cell>
          <cell r="Z360">
            <v>34.270000000000003</v>
          </cell>
          <cell r="AB360">
            <v>26.75</v>
          </cell>
          <cell r="AD360">
            <v>52.99</v>
          </cell>
        </row>
        <row r="361">
          <cell r="A361">
            <v>39385</v>
          </cell>
          <cell r="B361">
            <v>29.7</v>
          </cell>
          <cell r="C361">
            <v>9.3219999999999997E-2</v>
          </cell>
          <cell r="T361">
            <v>10.7</v>
          </cell>
          <cell r="V361">
            <v>8.4</v>
          </cell>
          <cell r="X361">
            <v>4.26</v>
          </cell>
          <cell r="Z361">
            <v>33.93</v>
          </cell>
          <cell r="AB361">
            <v>26.5</v>
          </cell>
          <cell r="AD361">
            <v>52.7</v>
          </cell>
        </row>
        <row r="362">
          <cell r="A362">
            <v>39386</v>
          </cell>
          <cell r="B362">
            <v>30.01</v>
          </cell>
          <cell r="C362">
            <v>6.0400000000000002E-3</v>
          </cell>
          <cell r="T362">
            <v>10.95</v>
          </cell>
          <cell r="V362">
            <v>8.35</v>
          </cell>
          <cell r="X362">
            <v>4.33</v>
          </cell>
          <cell r="Z362">
            <v>34.76</v>
          </cell>
          <cell r="AB362">
            <v>26.65</v>
          </cell>
          <cell r="AD362">
            <v>53.85</v>
          </cell>
        </row>
        <row r="363">
          <cell r="A363">
            <v>39387</v>
          </cell>
          <cell r="B363">
            <v>30</v>
          </cell>
          <cell r="C363">
            <v>0.10995000000000001</v>
          </cell>
          <cell r="T363">
            <v>10.85</v>
          </cell>
          <cell r="V363">
            <v>8.44</v>
          </cell>
          <cell r="X363">
            <v>4.3099999999999996</v>
          </cell>
          <cell r="Z363">
            <v>36.700000000000003</v>
          </cell>
          <cell r="AB363">
            <v>28.43</v>
          </cell>
          <cell r="AD363">
            <v>54.95</v>
          </cell>
        </row>
        <row r="364">
          <cell r="A364">
            <v>39388</v>
          </cell>
          <cell r="B364">
            <v>30</v>
          </cell>
          <cell r="C364">
            <v>6.2689999999999996E-2</v>
          </cell>
          <cell r="T364">
            <v>11.12</v>
          </cell>
          <cell r="V364">
            <v>8.35</v>
          </cell>
          <cell r="X364">
            <v>4.18</v>
          </cell>
          <cell r="Z364">
            <v>35.15</v>
          </cell>
          <cell r="AB364">
            <v>27.42</v>
          </cell>
          <cell r="AD364">
            <v>53.95</v>
          </cell>
        </row>
        <row r="365">
          <cell r="A365">
            <v>39391</v>
          </cell>
          <cell r="B365">
            <v>29.79</v>
          </cell>
          <cell r="C365">
            <v>2.4709999999999999E-2</v>
          </cell>
          <cell r="T365">
            <v>10.81</v>
          </cell>
          <cell r="V365">
            <v>8.4</v>
          </cell>
          <cell r="X365">
            <v>4.1500000000000004</v>
          </cell>
          <cell r="Z365">
            <v>34.4</v>
          </cell>
          <cell r="AB365">
            <v>27.42</v>
          </cell>
          <cell r="AD365">
            <v>53.9</v>
          </cell>
        </row>
        <row r="366">
          <cell r="A366">
            <v>39392</v>
          </cell>
          <cell r="B366">
            <v>29.81</v>
          </cell>
          <cell r="C366">
            <v>1.5939999999999999E-2</v>
          </cell>
          <cell r="T366">
            <v>10.94</v>
          </cell>
          <cell r="V366">
            <v>8.6999999999999993</v>
          </cell>
          <cell r="X366">
            <v>3.99</v>
          </cell>
          <cell r="Z366">
            <v>33.6</v>
          </cell>
          <cell r="AB366">
            <v>27.4</v>
          </cell>
          <cell r="AD366">
            <v>53.71</v>
          </cell>
        </row>
        <row r="367">
          <cell r="A367">
            <v>39393</v>
          </cell>
          <cell r="B367">
            <v>29.12</v>
          </cell>
          <cell r="C367">
            <v>4.6519999999999999E-2</v>
          </cell>
          <cell r="T367">
            <v>10.98</v>
          </cell>
          <cell r="V367">
            <v>8.84</v>
          </cell>
          <cell r="X367">
            <v>4.3</v>
          </cell>
          <cell r="Z367">
            <v>32.479999999999997</v>
          </cell>
          <cell r="AB367">
            <v>27.1</v>
          </cell>
          <cell r="AD367">
            <v>53.4</v>
          </cell>
        </row>
        <row r="368">
          <cell r="A368">
            <v>39394</v>
          </cell>
          <cell r="B368">
            <v>29.5</v>
          </cell>
          <cell r="C368">
            <v>1.5610000000000001E-2</v>
          </cell>
          <cell r="T368">
            <v>10.84</v>
          </cell>
          <cell r="V368">
            <v>8.4499999999999993</v>
          </cell>
          <cell r="X368">
            <v>4.34</v>
          </cell>
          <cell r="Z368">
            <v>30.5</v>
          </cell>
          <cell r="AB368">
            <v>26.17</v>
          </cell>
          <cell r="AD368">
            <v>53.29</v>
          </cell>
        </row>
        <row r="369">
          <cell r="A369">
            <v>39395</v>
          </cell>
          <cell r="B369">
            <v>29</v>
          </cell>
          <cell r="C369">
            <v>1.141E-2</v>
          </cell>
          <cell r="T369">
            <v>10.89</v>
          </cell>
          <cell r="V369">
            <v>8.67</v>
          </cell>
          <cell r="X369">
            <v>4.47</v>
          </cell>
          <cell r="Z369">
            <v>31.34</v>
          </cell>
          <cell r="AB369">
            <v>26.34</v>
          </cell>
          <cell r="AD369">
            <v>52.55</v>
          </cell>
        </row>
        <row r="370">
          <cell r="A370">
            <v>39398</v>
          </cell>
          <cell r="B370">
            <v>29.1</v>
          </cell>
          <cell r="C370">
            <v>1.6799999999999999E-2</v>
          </cell>
          <cell r="T370">
            <v>10.76</v>
          </cell>
          <cell r="V370">
            <v>8.8000000000000007</v>
          </cell>
          <cell r="X370">
            <v>4.41</v>
          </cell>
          <cell r="Z370">
            <v>31.27</v>
          </cell>
          <cell r="AB370">
            <v>26.11</v>
          </cell>
          <cell r="AD370">
            <v>52.5</v>
          </cell>
        </row>
        <row r="371">
          <cell r="A371">
            <v>39399</v>
          </cell>
          <cell r="B371">
            <v>29.01</v>
          </cell>
          <cell r="C371">
            <v>2.785E-2</v>
          </cell>
          <cell r="T371">
            <v>10.89</v>
          </cell>
          <cell r="V371">
            <v>8.9</v>
          </cell>
          <cell r="X371">
            <v>4.5199999999999996</v>
          </cell>
          <cell r="Z371">
            <v>31.47</v>
          </cell>
          <cell r="AB371">
            <v>25.49</v>
          </cell>
          <cell r="AD371">
            <v>52.89</v>
          </cell>
        </row>
        <row r="372">
          <cell r="A372">
            <v>39400</v>
          </cell>
          <cell r="B372">
            <v>29.11</v>
          </cell>
          <cell r="C372">
            <v>4.6920000000000003E-2</v>
          </cell>
          <cell r="T372">
            <v>10.85</v>
          </cell>
          <cell r="V372">
            <v>9</v>
          </cell>
          <cell r="X372">
            <v>4.4000000000000004</v>
          </cell>
          <cell r="Z372">
            <v>31.53</v>
          </cell>
          <cell r="AB372">
            <v>25.6</v>
          </cell>
          <cell r="AD372">
            <v>52.3</v>
          </cell>
        </row>
        <row r="373">
          <cell r="A373">
            <v>39401</v>
          </cell>
          <cell r="B373">
            <v>29</v>
          </cell>
          <cell r="C373">
            <v>8.3110000000000003E-2</v>
          </cell>
          <cell r="T373">
            <v>10.96</v>
          </cell>
          <cell r="V373">
            <v>8.7100000000000009</v>
          </cell>
          <cell r="X373">
            <v>4.2</v>
          </cell>
          <cell r="Z373">
            <v>32.200000000000003</v>
          </cell>
          <cell r="AB373">
            <v>25.96</v>
          </cell>
          <cell r="AD373">
            <v>52.21</v>
          </cell>
        </row>
        <row r="374">
          <cell r="A374">
            <v>39402</v>
          </cell>
          <cell r="B374">
            <v>28.94</v>
          </cell>
          <cell r="C374">
            <v>1.18E-2</v>
          </cell>
          <cell r="T374">
            <v>10.98</v>
          </cell>
          <cell r="V374">
            <v>8.7200000000000006</v>
          </cell>
          <cell r="X374">
            <v>4.0999999999999996</v>
          </cell>
          <cell r="Z374">
            <v>31.87</v>
          </cell>
          <cell r="AB374">
            <v>25.65</v>
          </cell>
          <cell r="AD374">
            <v>51.6</v>
          </cell>
        </row>
        <row r="375">
          <cell r="A375">
            <v>39405</v>
          </cell>
          <cell r="B375">
            <v>28.76</v>
          </cell>
          <cell r="C375">
            <v>3.4169999999999999E-2</v>
          </cell>
          <cell r="T375">
            <v>10.85</v>
          </cell>
          <cell r="V375">
            <v>8.86</v>
          </cell>
          <cell r="X375">
            <v>4.05</v>
          </cell>
          <cell r="Z375">
            <v>31.89</v>
          </cell>
          <cell r="AB375">
            <v>25.45</v>
          </cell>
          <cell r="AD375">
            <v>51.59</v>
          </cell>
        </row>
        <row r="376">
          <cell r="A376">
            <v>39406</v>
          </cell>
          <cell r="B376">
            <v>28.25</v>
          </cell>
          <cell r="C376">
            <v>1.456E-2</v>
          </cell>
          <cell r="T376">
            <v>10.8</v>
          </cell>
          <cell r="V376">
            <v>8.6</v>
          </cell>
          <cell r="X376">
            <v>4.0999999999999996</v>
          </cell>
          <cell r="Z376">
            <v>31.9</v>
          </cell>
          <cell r="AB376">
            <v>25.55</v>
          </cell>
          <cell r="AD376">
            <v>51.32</v>
          </cell>
        </row>
        <row r="377">
          <cell r="A377">
            <v>39407</v>
          </cell>
          <cell r="B377">
            <v>26.6</v>
          </cell>
          <cell r="C377">
            <v>1.3520000000000001E-2</v>
          </cell>
          <cell r="T377">
            <v>10.95</v>
          </cell>
          <cell r="V377">
            <v>8.6</v>
          </cell>
          <cell r="X377">
            <v>4.05</v>
          </cell>
          <cell r="Z377">
            <v>31.76</v>
          </cell>
          <cell r="AB377">
            <v>25.5</v>
          </cell>
          <cell r="AD377">
            <v>50.6</v>
          </cell>
        </row>
        <row r="378">
          <cell r="A378">
            <v>39408</v>
          </cell>
          <cell r="B378">
            <v>26.05</v>
          </cell>
          <cell r="C378">
            <v>4.8999999999999998E-3</v>
          </cell>
          <cell r="T378">
            <v>10.99</v>
          </cell>
          <cell r="V378">
            <v>8.5500000000000007</v>
          </cell>
          <cell r="X378">
            <v>3.9</v>
          </cell>
          <cell r="Z378">
            <v>31.47</v>
          </cell>
          <cell r="AB378">
            <v>25.6</v>
          </cell>
          <cell r="AD378">
            <v>50.71</v>
          </cell>
        </row>
        <row r="379">
          <cell r="A379">
            <v>39409</v>
          </cell>
          <cell r="B379">
            <v>25.5</v>
          </cell>
          <cell r="C379">
            <v>9.5899999999999996E-3</v>
          </cell>
          <cell r="T379">
            <v>11.38</v>
          </cell>
          <cell r="V379">
            <v>8.6999999999999993</v>
          </cell>
          <cell r="X379">
            <v>4.2</v>
          </cell>
          <cell r="Z379">
            <v>32.1</v>
          </cell>
          <cell r="AB379">
            <v>25.64</v>
          </cell>
          <cell r="AD379">
            <v>50.25</v>
          </cell>
        </row>
        <row r="380">
          <cell r="A380">
            <v>39412</v>
          </cell>
          <cell r="B380">
            <v>25.01</v>
          </cell>
          <cell r="C380">
            <v>1.116E-2</v>
          </cell>
          <cell r="T380">
            <v>11.1</v>
          </cell>
          <cell r="V380">
            <v>8.7799999999999994</v>
          </cell>
          <cell r="X380">
            <v>4</v>
          </cell>
          <cell r="Z380">
            <v>32.06</v>
          </cell>
          <cell r="AB380">
            <v>25.6</v>
          </cell>
          <cell r="AD380">
            <v>50.1</v>
          </cell>
        </row>
        <row r="381">
          <cell r="A381">
            <v>39413</v>
          </cell>
          <cell r="B381">
            <v>25</v>
          </cell>
          <cell r="C381">
            <v>3.3279999999999997E-2</v>
          </cell>
          <cell r="T381">
            <v>11.34</v>
          </cell>
          <cell r="V381">
            <v>8.8000000000000007</v>
          </cell>
          <cell r="X381">
            <v>4</v>
          </cell>
          <cell r="Z381">
            <v>32.229999999999997</v>
          </cell>
          <cell r="AB381">
            <v>25.3</v>
          </cell>
          <cell r="AD381">
            <v>50.2</v>
          </cell>
        </row>
        <row r="382">
          <cell r="A382">
            <v>39414</v>
          </cell>
          <cell r="B382">
            <v>25.12</v>
          </cell>
          <cell r="C382">
            <v>2.019E-2</v>
          </cell>
          <cell r="T382">
            <v>11.14</v>
          </cell>
          <cell r="V382">
            <v>8.7100000000000009</v>
          </cell>
          <cell r="X382">
            <v>3.96</v>
          </cell>
          <cell r="Z382">
            <v>31.96</v>
          </cell>
          <cell r="AB382">
            <v>25.25</v>
          </cell>
          <cell r="AD382">
            <v>50.48</v>
          </cell>
        </row>
        <row r="383">
          <cell r="A383">
            <v>39415</v>
          </cell>
          <cell r="B383">
            <v>25</v>
          </cell>
          <cell r="C383">
            <v>0.69120000000000004</v>
          </cell>
          <cell r="T383">
            <v>11</v>
          </cell>
          <cell r="V383">
            <v>8.6</v>
          </cell>
          <cell r="X383">
            <v>4.0999999999999996</v>
          </cell>
          <cell r="Z383">
            <v>31.95</v>
          </cell>
          <cell r="AB383">
            <v>26.03</v>
          </cell>
          <cell r="AD383">
            <v>50.95</v>
          </cell>
        </row>
        <row r="384">
          <cell r="A384">
            <v>39416</v>
          </cell>
          <cell r="B384">
            <v>25.28</v>
          </cell>
          <cell r="C384">
            <v>0.53342000000000001</v>
          </cell>
          <cell r="T384">
            <v>11</v>
          </cell>
          <cell r="V384">
            <v>8.65</v>
          </cell>
          <cell r="X384">
            <v>4.28</v>
          </cell>
          <cell r="Z384">
            <v>32.1</v>
          </cell>
          <cell r="AB384">
            <v>26.32</v>
          </cell>
          <cell r="AD384">
            <v>51.18</v>
          </cell>
        </row>
        <row r="385">
          <cell r="A385">
            <v>39419</v>
          </cell>
          <cell r="B385">
            <v>25</v>
          </cell>
          <cell r="C385">
            <v>5.8999999999999999E-3</v>
          </cell>
          <cell r="T385">
            <v>11.02</v>
          </cell>
          <cell r="V385">
            <v>8.4499999999999993</v>
          </cell>
          <cell r="X385">
            <v>4.24</v>
          </cell>
          <cell r="Z385">
            <v>31.78</v>
          </cell>
          <cell r="AB385">
            <v>26.68</v>
          </cell>
          <cell r="AD385">
            <v>50.95</v>
          </cell>
        </row>
        <row r="386">
          <cell r="A386">
            <v>39420</v>
          </cell>
          <cell r="B386">
            <v>24.56</v>
          </cell>
          <cell r="C386">
            <v>1.183E-2</v>
          </cell>
          <cell r="T386">
            <v>10.87</v>
          </cell>
          <cell r="V386">
            <v>8.58</v>
          </cell>
          <cell r="X386">
            <v>4.2300000000000004</v>
          </cell>
          <cell r="Z386">
            <v>31.49</v>
          </cell>
          <cell r="AB386">
            <v>26.77</v>
          </cell>
          <cell r="AD386">
            <v>50.82</v>
          </cell>
        </row>
        <row r="387">
          <cell r="A387">
            <v>39421</v>
          </cell>
          <cell r="B387">
            <v>24.42</v>
          </cell>
          <cell r="C387">
            <v>2.4199999999999999E-2</v>
          </cell>
          <cell r="T387">
            <v>10.6</v>
          </cell>
          <cell r="V387">
            <v>8.6</v>
          </cell>
          <cell r="X387">
            <v>4.3</v>
          </cell>
          <cell r="Z387">
            <v>30.48</v>
          </cell>
          <cell r="AB387">
            <v>26.56</v>
          </cell>
          <cell r="AD387">
            <v>49.82</v>
          </cell>
        </row>
        <row r="388">
          <cell r="A388">
            <v>39422</v>
          </cell>
          <cell r="B388">
            <v>24.1</v>
          </cell>
          <cell r="C388">
            <v>1.251E-2</v>
          </cell>
          <cell r="T388">
            <v>10.57</v>
          </cell>
          <cell r="V388">
            <v>8.5500000000000007</v>
          </cell>
          <cell r="X388">
            <v>4.38</v>
          </cell>
          <cell r="Z388">
            <v>31.85</v>
          </cell>
          <cell r="AB388">
            <v>27.17</v>
          </cell>
          <cell r="AD388">
            <v>51.43</v>
          </cell>
        </row>
        <row r="389">
          <cell r="A389">
            <v>39423</v>
          </cell>
          <cell r="B389">
            <v>23.76</v>
          </cell>
          <cell r="C389">
            <v>7.1749999999999994E-2</v>
          </cell>
          <cell r="T389">
            <v>10.26</v>
          </cell>
          <cell r="V389">
            <v>8.4</v>
          </cell>
          <cell r="X389">
            <v>4.34</v>
          </cell>
          <cell r="Z389">
            <v>31.39</v>
          </cell>
          <cell r="AB389">
            <v>26.67</v>
          </cell>
          <cell r="AD389">
            <v>51.59</v>
          </cell>
        </row>
        <row r="390">
          <cell r="A390">
            <v>39426</v>
          </cell>
          <cell r="B390">
            <v>24.02</v>
          </cell>
          <cell r="C390">
            <v>2.844E-2</v>
          </cell>
          <cell r="T390">
            <v>10.46</v>
          </cell>
          <cell r="V390">
            <v>8.3000000000000007</v>
          </cell>
          <cell r="X390">
            <v>4.6900000000000004</v>
          </cell>
          <cell r="Z390">
            <v>31.68</v>
          </cell>
          <cell r="AB390">
            <v>27.22</v>
          </cell>
          <cell r="AD390">
            <v>52.35</v>
          </cell>
        </row>
        <row r="391">
          <cell r="A391">
            <v>39427</v>
          </cell>
          <cell r="B391">
            <v>24</v>
          </cell>
          <cell r="C391">
            <v>1.9879999999999998E-2</v>
          </cell>
          <cell r="T391">
            <v>10.56</v>
          </cell>
          <cell r="V391">
            <v>8.25</v>
          </cell>
          <cell r="X391">
            <v>4.96</v>
          </cell>
          <cell r="Z391">
            <v>31.2</v>
          </cell>
          <cell r="AB391">
            <v>27.5</v>
          </cell>
          <cell r="AD391">
            <v>52.25</v>
          </cell>
        </row>
        <row r="392">
          <cell r="A392">
            <v>39428</v>
          </cell>
          <cell r="B392">
            <v>24.11</v>
          </cell>
          <cell r="C392">
            <v>1.702E-2</v>
          </cell>
          <cell r="T392">
            <v>10</v>
          </cell>
          <cell r="V392">
            <v>8.15</v>
          </cell>
          <cell r="X392">
            <v>5.0199999999999996</v>
          </cell>
          <cell r="Z392">
            <v>30.55</v>
          </cell>
          <cell r="AB392">
            <v>27.38</v>
          </cell>
          <cell r="AD392">
            <v>51.75</v>
          </cell>
        </row>
        <row r="393">
          <cell r="A393">
            <v>39429</v>
          </cell>
          <cell r="B393">
            <v>24.29</v>
          </cell>
          <cell r="C393">
            <v>1.209E-2</v>
          </cell>
          <cell r="T393">
            <v>10.23</v>
          </cell>
          <cell r="V393">
            <v>8.1</v>
          </cell>
          <cell r="X393">
            <v>4.83</v>
          </cell>
          <cell r="Z393">
            <v>30.53</v>
          </cell>
          <cell r="AB393">
            <v>28</v>
          </cell>
          <cell r="AD393">
            <v>50.57</v>
          </cell>
        </row>
        <row r="394">
          <cell r="A394">
            <v>39430</v>
          </cell>
          <cell r="B394">
            <v>24.56</v>
          </cell>
          <cell r="C394">
            <v>1.5820000000000001E-2</v>
          </cell>
          <cell r="T394">
            <v>10.15</v>
          </cell>
          <cell r="V394">
            <v>8.01</v>
          </cell>
          <cell r="X394">
            <v>4.84</v>
          </cell>
          <cell r="Z394">
            <v>29.91</v>
          </cell>
          <cell r="AB394">
            <v>28.04</v>
          </cell>
          <cell r="AD394">
            <v>51.1</v>
          </cell>
        </row>
        <row r="395">
          <cell r="A395">
            <v>39433</v>
          </cell>
          <cell r="B395">
            <v>24</v>
          </cell>
          <cell r="C395">
            <v>2.2110000000000001E-2</v>
          </cell>
          <cell r="T395">
            <v>9.93</v>
          </cell>
          <cell r="V395">
            <v>8</v>
          </cell>
          <cell r="X395">
            <v>4.6399999999999997</v>
          </cell>
          <cell r="Z395">
            <v>29.95</v>
          </cell>
          <cell r="AB395">
            <v>28.21</v>
          </cell>
          <cell r="AD395">
            <v>51.1</v>
          </cell>
        </row>
        <row r="396">
          <cell r="A396">
            <v>39434</v>
          </cell>
          <cell r="B396">
            <v>24.2</v>
          </cell>
          <cell r="C396">
            <v>5.1599999999999997E-3</v>
          </cell>
          <cell r="T396">
            <v>10.1</v>
          </cell>
          <cell r="V396">
            <v>8</v>
          </cell>
          <cell r="X396">
            <v>4.82</v>
          </cell>
          <cell r="Z396">
            <v>28.85</v>
          </cell>
          <cell r="AB396">
            <v>27.63</v>
          </cell>
          <cell r="AD396">
            <v>50.16</v>
          </cell>
        </row>
        <row r="397">
          <cell r="A397">
            <v>39435</v>
          </cell>
          <cell r="B397">
            <v>24.16</v>
          </cell>
          <cell r="C397">
            <v>6.8300000000000001E-3</v>
          </cell>
          <cell r="T397">
            <v>9.6</v>
          </cell>
          <cell r="V397">
            <v>8.01</v>
          </cell>
          <cell r="X397">
            <v>4.7</v>
          </cell>
          <cell r="Z397">
            <v>28.23</v>
          </cell>
          <cell r="AB397">
            <v>27.3</v>
          </cell>
          <cell r="AD397">
            <v>49.5</v>
          </cell>
        </row>
        <row r="398">
          <cell r="A398">
            <v>39436</v>
          </cell>
          <cell r="B398">
            <v>24.45</v>
          </cell>
          <cell r="C398">
            <v>2.5000000000000001E-3</v>
          </cell>
          <cell r="T398">
            <v>9.81</v>
          </cell>
          <cell r="V398">
            <v>7.85</v>
          </cell>
          <cell r="X398">
            <v>4.59</v>
          </cell>
          <cell r="Z398">
            <v>28.52</v>
          </cell>
          <cell r="AB398">
            <v>27.35</v>
          </cell>
          <cell r="AD398">
            <v>49.5</v>
          </cell>
        </row>
        <row r="399">
          <cell r="A399">
            <v>39437</v>
          </cell>
          <cell r="B399">
            <v>25.3</v>
          </cell>
          <cell r="C399">
            <v>1.4789999999999999E-2</v>
          </cell>
          <cell r="T399">
            <v>9.93</v>
          </cell>
          <cell r="V399">
            <v>7.85</v>
          </cell>
          <cell r="X399">
            <v>4.55</v>
          </cell>
          <cell r="Z399">
            <v>28.13</v>
          </cell>
          <cell r="AB399">
            <v>27.35</v>
          </cell>
          <cell r="AD399">
            <v>49.55</v>
          </cell>
        </row>
        <row r="400">
          <cell r="A400">
            <v>39440</v>
          </cell>
          <cell r="B400">
            <v>26.3</v>
          </cell>
          <cell r="C400">
            <v>6.5700000000000003E-3</v>
          </cell>
          <cell r="T400">
            <v>9.6999999999999993</v>
          </cell>
          <cell r="V400">
            <v>7.89</v>
          </cell>
          <cell r="X400">
            <v>4.3099999999999996</v>
          </cell>
          <cell r="Z400">
            <v>28.1</v>
          </cell>
          <cell r="AB400">
            <v>27.35</v>
          </cell>
          <cell r="AD400">
            <v>49.38</v>
          </cell>
        </row>
        <row r="401">
          <cell r="A401">
            <v>39443</v>
          </cell>
          <cell r="B401">
            <v>26.8</v>
          </cell>
          <cell r="C401">
            <v>7.0000000000000001E-3</v>
          </cell>
          <cell r="T401">
            <v>9.99</v>
          </cell>
          <cell r="V401">
            <v>7.71</v>
          </cell>
          <cell r="X401">
            <v>4.53</v>
          </cell>
          <cell r="Z401">
            <v>28.81</v>
          </cell>
          <cell r="AB401">
            <v>27.41</v>
          </cell>
          <cell r="AD401">
            <v>49.4</v>
          </cell>
        </row>
        <row r="402">
          <cell r="A402">
            <v>39444</v>
          </cell>
          <cell r="B402">
            <v>26.83</v>
          </cell>
          <cell r="C402">
            <v>9.9900000000000006E-3</v>
          </cell>
          <cell r="T402">
            <v>9.9600000000000009</v>
          </cell>
          <cell r="V402">
            <v>8</v>
          </cell>
          <cell r="X402">
            <v>4.38</v>
          </cell>
          <cell r="Z402">
            <v>29.15</v>
          </cell>
          <cell r="AB402">
            <v>27.46</v>
          </cell>
          <cell r="AD402">
            <v>49.8</v>
          </cell>
        </row>
        <row r="403">
          <cell r="A403">
            <v>39447</v>
          </cell>
          <cell r="B403">
            <v>26.6</v>
          </cell>
          <cell r="C403">
            <v>9.6600000000000002E-3</v>
          </cell>
          <cell r="T403">
            <v>10</v>
          </cell>
          <cell r="V403">
            <v>7.99</v>
          </cell>
          <cell r="X403">
            <v>4.5999999999999996</v>
          </cell>
          <cell r="Z403">
            <v>28.9</v>
          </cell>
          <cell r="AB403">
            <v>27.68</v>
          </cell>
          <cell r="AD403">
            <v>49.82</v>
          </cell>
        </row>
        <row r="404">
          <cell r="A404">
            <v>39449</v>
          </cell>
          <cell r="B404">
            <v>26.02</v>
          </cell>
          <cell r="C404">
            <v>4.8500000000000001E-3</v>
          </cell>
          <cell r="T404">
            <v>9.83</v>
          </cell>
          <cell r="V404">
            <v>7.92</v>
          </cell>
          <cell r="X404">
            <v>4.5199999999999996</v>
          </cell>
          <cell r="Z404">
            <v>29.09</v>
          </cell>
          <cell r="AB404">
            <v>28.07</v>
          </cell>
          <cell r="AD404">
            <v>50.03</v>
          </cell>
        </row>
        <row r="405">
          <cell r="A405">
            <v>39450</v>
          </cell>
          <cell r="B405">
            <v>26.27</v>
          </cell>
          <cell r="C405">
            <v>4.64E-3</v>
          </cell>
          <cell r="T405">
            <v>10.1</v>
          </cell>
          <cell r="V405">
            <v>7.8</v>
          </cell>
          <cell r="X405">
            <v>4.45</v>
          </cell>
          <cell r="Z405">
            <v>29.57</v>
          </cell>
          <cell r="AB405">
            <v>27.96</v>
          </cell>
          <cell r="AD405">
            <v>49.61</v>
          </cell>
        </row>
        <row r="406">
          <cell r="A406">
            <v>39451</v>
          </cell>
          <cell r="B406">
            <v>25.85</v>
          </cell>
          <cell r="C406">
            <v>5.3E-3</v>
          </cell>
          <cell r="T406">
            <v>10.01</v>
          </cell>
          <cell r="V406">
            <v>8</v>
          </cell>
          <cell r="X406">
            <v>4.4400000000000004</v>
          </cell>
          <cell r="Z406">
            <v>29.24</v>
          </cell>
          <cell r="AB406">
            <v>27.75</v>
          </cell>
          <cell r="AD406">
            <v>49.3</v>
          </cell>
        </row>
        <row r="407">
          <cell r="A407">
            <v>39454</v>
          </cell>
          <cell r="B407">
            <v>25.65</v>
          </cell>
          <cell r="C407">
            <v>1.601E-2</v>
          </cell>
          <cell r="T407">
            <v>9.99</v>
          </cell>
          <cell r="V407">
            <v>7.99</v>
          </cell>
          <cell r="X407">
            <v>4.49</v>
          </cell>
          <cell r="Z407">
            <v>28.25</v>
          </cell>
          <cell r="AB407">
            <v>26.85</v>
          </cell>
          <cell r="AD407">
            <v>48.21</v>
          </cell>
        </row>
        <row r="408">
          <cell r="A408">
            <v>39455</v>
          </cell>
          <cell r="B408">
            <v>25.3</v>
          </cell>
          <cell r="C408">
            <v>7.3000000000000001E-3</v>
          </cell>
          <cell r="T408">
            <v>9.99</v>
          </cell>
          <cell r="V408">
            <v>8.15</v>
          </cell>
          <cell r="X408">
            <v>4.51</v>
          </cell>
          <cell r="Z408">
            <v>27.81</v>
          </cell>
          <cell r="AB408">
            <v>26.77</v>
          </cell>
          <cell r="AD408">
            <v>47.83</v>
          </cell>
        </row>
        <row r="409">
          <cell r="A409">
            <v>39456</v>
          </cell>
          <cell r="B409">
            <v>24.61</v>
          </cell>
          <cell r="C409">
            <v>9.0100000000000006E-3</v>
          </cell>
          <cell r="T409">
            <v>9.9499999999999993</v>
          </cell>
          <cell r="V409">
            <v>8.4</v>
          </cell>
          <cell r="X409">
            <v>4.5</v>
          </cell>
          <cell r="Z409">
            <v>27.32</v>
          </cell>
          <cell r="AB409">
            <v>26.57</v>
          </cell>
          <cell r="AD409">
            <v>47.45</v>
          </cell>
        </row>
        <row r="410">
          <cell r="A410">
            <v>39457</v>
          </cell>
          <cell r="B410">
            <v>24.75</v>
          </cell>
          <cell r="C410">
            <v>5.0600000000000003E-3</v>
          </cell>
          <cell r="T410">
            <v>9.7200000000000006</v>
          </cell>
          <cell r="V410">
            <v>8.4</v>
          </cell>
          <cell r="X410">
            <v>4.5</v>
          </cell>
          <cell r="Z410">
            <v>25.85</v>
          </cell>
          <cell r="AB410">
            <v>26.32</v>
          </cell>
          <cell r="AD410">
            <v>46.4</v>
          </cell>
        </row>
        <row r="411">
          <cell r="A411">
            <v>39458</v>
          </cell>
          <cell r="B411">
            <v>23.8</v>
          </cell>
          <cell r="C411">
            <v>1.434E-2</v>
          </cell>
          <cell r="T411">
            <v>9.65</v>
          </cell>
          <cell r="V411">
            <v>8.35</v>
          </cell>
          <cell r="X411">
            <v>4.55</v>
          </cell>
          <cell r="Z411">
            <v>26.45</v>
          </cell>
          <cell r="AB411">
            <v>25.99</v>
          </cell>
          <cell r="AD411">
            <v>46.5</v>
          </cell>
        </row>
        <row r="412">
          <cell r="A412">
            <v>39461</v>
          </cell>
          <cell r="B412">
            <v>23.7</v>
          </cell>
          <cell r="C412">
            <v>4.9399999999999999E-3</v>
          </cell>
          <cell r="T412">
            <v>9.85</v>
          </cell>
          <cell r="V412">
            <v>8.44</v>
          </cell>
          <cell r="X412">
            <v>4.8499999999999996</v>
          </cell>
          <cell r="Z412">
            <v>26.26</v>
          </cell>
          <cell r="AB412">
            <v>25.86</v>
          </cell>
          <cell r="AD412">
            <v>46.96</v>
          </cell>
        </row>
        <row r="413">
          <cell r="A413">
            <v>39462</v>
          </cell>
          <cell r="B413">
            <v>22.23</v>
          </cell>
          <cell r="C413">
            <v>8.0800000000000004E-3</v>
          </cell>
          <cell r="T413">
            <v>9.6</v>
          </cell>
          <cell r="V413">
            <v>8.25</v>
          </cell>
          <cell r="X413">
            <v>4.75</v>
          </cell>
          <cell r="Z413">
            <v>26.26</v>
          </cell>
          <cell r="AB413">
            <v>26</v>
          </cell>
          <cell r="AD413">
            <v>46.62</v>
          </cell>
        </row>
        <row r="414">
          <cell r="A414">
            <v>39463</v>
          </cell>
          <cell r="B414">
            <v>21.7</v>
          </cell>
          <cell r="C414">
            <v>8.2000000000000007E-3</v>
          </cell>
          <cell r="T414">
            <v>9.5500000000000007</v>
          </cell>
          <cell r="V414">
            <v>8.1199999999999992</v>
          </cell>
          <cell r="X414">
            <v>4.8</v>
          </cell>
          <cell r="Z414">
            <v>26</v>
          </cell>
          <cell r="AB414">
            <v>24.86</v>
          </cell>
          <cell r="AD414">
            <v>46.25</v>
          </cell>
        </row>
        <row r="415">
          <cell r="A415">
            <v>39464</v>
          </cell>
          <cell r="B415">
            <v>21.65</v>
          </cell>
          <cell r="C415">
            <v>2.4080000000000001E-2</v>
          </cell>
          <cell r="T415">
            <v>9.51</v>
          </cell>
          <cell r="V415">
            <v>8.24</v>
          </cell>
          <cell r="X415">
            <v>4.7699999999999996</v>
          </cell>
          <cell r="Z415">
            <v>25.75</v>
          </cell>
          <cell r="AB415">
            <v>24</v>
          </cell>
          <cell r="AD415">
            <v>46.02</v>
          </cell>
        </row>
        <row r="416">
          <cell r="A416">
            <v>39465</v>
          </cell>
          <cell r="B416">
            <v>21.65</v>
          </cell>
          <cell r="C416">
            <v>1.3729999999999999E-2</v>
          </cell>
          <cell r="T416">
            <v>9.4499999999999993</v>
          </cell>
          <cell r="V416">
            <v>8.1999999999999993</v>
          </cell>
          <cell r="X416">
            <v>5</v>
          </cell>
          <cell r="Z416">
            <v>26</v>
          </cell>
          <cell r="AB416">
            <v>23.99</v>
          </cell>
          <cell r="AD416">
            <v>44.91</v>
          </cell>
        </row>
        <row r="417">
          <cell r="A417">
            <v>39468</v>
          </cell>
          <cell r="B417">
            <v>20.05</v>
          </cell>
          <cell r="C417">
            <v>8.0700000000000008E-3</v>
          </cell>
          <cell r="T417">
            <v>9.44</v>
          </cell>
          <cell r="V417">
            <v>8</v>
          </cell>
          <cell r="X417">
            <v>4.82</v>
          </cell>
          <cell r="Z417">
            <v>25.99</v>
          </cell>
          <cell r="AB417">
            <v>23.93</v>
          </cell>
          <cell r="AD417">
            <v>44.18</v>
          </cell>
        </row>
        <row r="418">
          <cell r="A418">
            <v>39469</v>
          </cell>
          <cell r="B418">
            <v>20.3</v>
          </cell>
          <cell r="C418">
            <v>2.93E-2</v>
          </cell>
          <cell r="T418">
            <v>9.5</v>
          </cell>
          <cell r="V418">
            <v>8.0500000000000007</v>
          </cell>
          <cell r="X418">
            <v>4.82</v>
          </cell>
          <cell r="Z418">
            <v>24.85</v>
          </cell>
          <cell r="AB418">
            <v>23.15</v>
          </cell>
          <cell r="AD418">
            <v>42.8</v>
          </cell>
        </row>
        <row r="419">
          <cell r="A419">
            <v>39470</v>
          </cell>
          <cell r="B419">
            <v>20.34</v>
          </cell>
          <cell r="C419">
            <v>8.8000000000000005E-3</v>
          </cell>
          <cell r="T419">
            <v>9.59</v>
          </cell>
          <cell r="V419">
            <v>8.18</v>
          </cell>
          <cell r="X419">
            <v>4.8499999999999996</v>
          </cell>
          <cell r="Z419">
            <v>24.9</v>
          </cell>
          <cell r="AB419">
            <v>23.7</v>
          </cell>
          <cell r="AD419">
            <v>43.16</v>
          </cell>
        </row>
        <row r="420">
          <cell r="A420">
            <v>39471</v>
          </cell>
          <cell r="B420">
            <v>20.420000000000002</v>
          </cell>
          <cell r="C420">
            <v>3.2000000000000002E-3</v>
          </cell>
          <cell r="T420">
            <v>9.65</v>
          </cell>
          <cell r="V420">
            <v>8</v>
          </cell>
          <cell r="X420">
            <v>4.93</v>
          </cell>
          <cell r="Z420">
            <v>24.79</v>
          </cell>
          <cell r="AB420">
            <v>23.6</v>
          </cell>
          <cell r="AD420">
            <v>44.19</v>
          </cell>
        </row>
        <row r="421">
          <cell r="A421">
            <v>39472</v>
          </cell>
          <cell r="B421">
            <v>20.05</v>
          </cell>
          <cell r="C421">
            <v>1.452E-2</v>
          </cell>
          <cell r="T421">
            <v>9.59</v>
          </cell>
          <cell r="V421">
            <v>7.76</v>
          </cell>
          <cell r="X421">
            <v>4.7699999999999996</v>
          </cell>
          <cell r="Z421">
            <v>25.25</v>
          </cell>
          <cell r="AB421">
            <v>23.03</v>
          </cell>
          <cell r="AD421">
            <v>45.07</v>
          </cell>
        </row>
        <row r="422">
          <cell r="A422">
            <v>39475</v>
          </cell>
          <cell r="B422">
            <v>19.89</v>
          </cell>
          <cell r="C422">
            <v>1.0999999999999999E-2</v>
          </cell>
          <cell r="T422">
            <v>9.49</v>
          </cell>
          <cell r="V422">
            <v>7.85</v>
          </cell>
          <cell r="X422">
            <v>4.66</v>
          </cell>
          <cell r="Z422">
            <v>26</v>
          </cell>
          <cell r="AB422">
            <v>23.48</v>
          </cell>
          <cell r="AD422">
            <v>45.43</v>
          </cell>
        </row>
        <row r="423">
          <cell r="A423">
            <v>39476</v>
          </cell>
          <cell r="B423">
            <v>19.5</v>
          </cell>
          <cell r="C423">
            <v>2.29E-2</v>
          </cell>
          <cell r="T423">
            <v>9.49</v>
          </cell>
          <cell r="V423">
            <v>7.85</v>
          </cell>
          <cell r="X423">
            <v>4.74</v>
          </cell>
          <cell r="Z423">
            <v>24.55</v>
          </cell>
          <cell r="AB423">
            <v>23.16</v>
          </cell>
          <cell r="AD423">
            <v>44.5</v>
          </cell>
        </row>
        <row r="424">
          <cell r="A424">
            <v>39477</v>
          </cell>
          <cell r="B424">
            <v>19.21</v>
          </cell>
          <cell r="C424">
            <v>4.2950000000000002E-2</v>
          </cell>
          <cell r="T424">
            <v>8.9499999999999993</v>
          </cell>
          <cell r="V424">
            <v>7.75</v>
          </cell>
          <cell r="X424">
            <v>4.7300000000000004</v>
          </cell>
          <cell r="Z424">
            <v>24.13</v>
          </cell>
          <cell r="AB424">
            <v>22.38</v>
          </cell>
          <cell r="AD424">
            <v>44.01</v>
          </cell>
        </row>
        <row r="425">
          <cell r="A425">
            <v>39478</v>
          </cell>
          <cell r="B425">
            <v>19.670000000000002</v>
          </cell>
          <cell r="C425">
            <v>0.18529999999999999</v>
          </cell>
          <cell r="T425">
            <v>9.2899999999999991</v>
          </cell>
          <cell r="V425">
            <v>7.85</v>
          </cell>
          <cell r="X425">
            <v>4.7300000000000004</v>
          </cell>
          <cell r="Z425">
            <v>23.39</v>
          </cell>
          <cell r="AB425">
            <v>21.91</v>
          </cell>
          <cell r="AD425">
            <v>44.05</v>
          </cell>
        </row>
        <row r="426">
          <cell r="A426">
            <v>39479</v>
          </cell>
          <cell r="B426">
            <v>21</v>
          </cell>
          <cell r="C426">
            <v>7.5319999999999998E-2</v>
          </cell>
          <cell r="T426">
            <v>9.08</v>
          </cell>
          <cell r="V426">
            <v>7.8</v>
          </cell>
          <cell r="X426">
            <v>4.66</v>
          </cell>
          <cell r="Z426">
            <v>24.56</v>
          </cell>
          <cell r="AB426">
            <v>21.7</v>
          </cell>
          <cell r="AD426">
            <v>44.37</v>
          </cell>
        </row>
        <row r="427">
          <cell r="A427">
            <v>39482</v>
          </cell>
          <cell r="B427">
            <v>22.33</v>
          </cell>
          <cell r="C427">
            <v>7.3730000000000004E-2</v>
          </cell>
          <cell r="T427">
            <v>9</v>
          </cell>
          <cell r="V427">
            <v>7.8</v>
          </cell>
          <cell r="X427">
            <v>4.59</v>
          </cell>
          <cell r="Z427">
            <v>24.4</v>
          </cell>
          <cell r="AB427">
            <v>22.55</v>
          </cell>
          <cell r="AD427">
            <v>45.75</v>
          </cell>
        </row>
        <row r="428">
          <cell r="A428">
            <v>39483</v>
          </cell>
          <cell r="B428">
            <v>21.02</v>
          </cell>
          <cell r="C428">
            <v>6.2810000000000005E-2</v>
          </cell>
          <cell r="T428">
            <v>9.1</v>
          </cell>
          <cell r="V428">
            <v>7.6</v>
          </cell>
          <cell r="X428">
            <v>4.5199999999999996</v>
          </cell>
          <cell r="Z428">
            <v>24.37</v>
          </cell>
          <cell r="AB428">
            <v>22.25</v>
          </cell>
          <cell r="AD428">
            <v>44.55</v>
          </cell>
        </row>
        <row r="429">
          <cell r="A429">
            <v>39484</v>
          </cell>
          <cell r="B429">
            <v>20.5</v>
          </cell>
          <cell r="C429">
            <v>6.497E-2</v>
          </cell>
          <cell r="T429">
            <v>8.5299999999999994</v>
          </cell>
          <cell r="V429">
            <v>7.79</v>
          </cell>
          <cell r="X429">
            <v>4.3600000000000003</v>
          </cell>
          <cell r="Z429">
            <v>23.37</v>
          </cell>
          <cell r="AB429">
            <v>22</v>
          </cell>
          <cell r="AD429">
            <v>42.98</v>
          </cell>
        </row>
        <row r="430">
          <cell r="A430">
            <v>39485</v>
          </cell>
          <cell r="B430">
            <v>20.37</v>
          </cell>
          <cell r="C430">
            <v>2.3949999999999999E-2</v>
          </cell>
          <cell r="T430">
            <v>8.74</v>
          </cell>
          <cell r="V430">
            <v>7.68</v>
          </cell>
          <cell r="X430">
            <v>4.45</v>
          </cell>
          <cell r="Z430">
            <v>22.8</v>
          </cell>
          <cell r="AB430">
            <v>22.36</v>
          </cell>
          <cell r="AD430">
            <v>41.83</v>
          </cell>
        </row>
        <row r="431">
          <cell r="A431">
            <v>39486</v>
          </cell>
          <cell r="B431">
            <v>20.76</v>
          </cell>
          <cell r="C431">
            <v>5.7800000000000004E-3</v>
          </cell>
          <cell r="T431">
            <v>8.6</v>
          </cell>
          <cell r="V431">
            <v>7.55</v>
          </cell>
          <cell r="X431">
            <v>4.45</v>
          </cell>
          <cell r="Z431">
            <v>22.99</v>
          </cell>
          <cell r="AB431">
            <v>22.32</v>
          </cell>
          <cell r="AD431">
            <v>42.1</v>
          </cell>
        </row>
        <row r="432">
          <cell r="A432">
            <v>39489</v>
          </cell>
          <cell r="B432">
            <v>20.85</v>
          </cell>
          <cell r="C432">
            <v>1.6389999999999998E-2</v>
          </cell>
          <cell r="T432">
            <v>8.85</v>
          </cell>
          <cell r="V432">
            <v>7.55</v>
          </cell>
          <cell r="X432">
            <v>4.3499999999999996</v>
          </cell>
          <cell r="Z432">
            <v>22.79</v>
          </cell>
          <cell r="AB432">
            <v>22.12</v>
          </cell>
          <cell r="AD432">
            <v>42.13</v>
          </cell>
        </row>
        <row r="433">
          <cell r="A433">
            <v>39490</v>
          </cell>
          <cell r="B433">
            <v>20.95</v>
          </cell>
          <cell r="C433">
            <v>2.48E-3</v>
          </cell>
          <cell r="T433">
            <v>8.94</v>
          </cell>
          <cell r="V433">
            <v>7.47</v>
          </cell>
          <cell r="X433">
            <v>4.3</v>
          </cell>
          <cell r="Z433">
            <v>22.85</v>
          </cell>
          <cell r="AB433">
            <v>22.23</v>
          </cell>
          <cell r="AD433">
            <v>42.28</v>
          </cell>
        </row>
        <row r="434">
          <cell r="A434">
            <v>39491</v>
          </cell>
          <cell r="B434">
            <v>21</v>
          </cell>
          <cell r="C434">
            <v>1.0619999999999999E-2</v>
          </cell>
          <cell r="T434">
            <v>8.94</v>
          </cell>
          <cell r="V434">
            <v>7.65</v>
          </cell>
          <cell r="X434">
            <v>4.1100000000000003</v>
          </cell>
          <cell r="Z434">
            <v>23.04</v>
          </cell>
          <cell r="AB434">
            <v>22.39</v>
          </cell>
          <cell r="AD434">
            <v>42.31</v>
          </cell>
        </row>
        <row r="435">
          <cell r="A435">
            <v>39492</v>
          </cell>
          <cell r="B435">
            <v>21.1</v>
          </cell>
          <cell r="C435">
            <v>6.11E-3</v>
          </cell>
          <cell r="T435">
            <v>8.9</v>
          </cell>
          <cell r="V435">
            <v>7.6</v>
          </cell>
          <cell r="X435">
            <v>4.28</v>
          </cell>
          <cell r="Z435">
            <v>23.24</v>
          </cell>
          <cell r="AB435">
            <v>22.5</v>
          </cell>
          <cell r="AD435">
            <v>42.25</v>
          </cell>
        </row>
        <row r="436">
          <cell r="A436">
            <v>39493</v>
          </cell>
          <cell r="B436">
            <v>20.64</v>
          </cell>
          <cell r="C436">
            <v>1.1679999999999999E-2</v>
          </cell>
          <cell r="T436">
            <v>9.24</v>
          </cell>
          <cell r="V436">
            <v>7.45</v>
          </cell>
          <cell r="X436">
            <v>4.0999999999999996</v>
          </cell>
          <cell r="Z436">
            <v>22.78</v>
          </cell>
          <cell r="AB436">
            <v>22.2</v>
          </cell>
          <cell r="AD436">
            <v>42.23</v>
          </cell>
        </row>
        <row r="437">
          <cell r="A437">
            <v>39497</v>
          </cell>
          <cell r="B437">
            <v>20.05</v>
          </cell>
          <cell r="C437">
            <v>1.6369999999999999E-2</v>
          </cell>
          <cell r="T437">
            <v>9.24</v>
          </cell>
          <cell r="V437">
            <v>7.48</v>
          </cell>
          <cell r="X437">
            <v>4.29</v>
          </cell>
          <cell r="Z437">
            <v>22.9</v>
          </cell>
          <cell r="AB437">
            <v>22.65</v>
          </cell>
          <cell r="AD437">
            <v>43.4</v>
          </cell>
        </row>
        <row r="438">
          <cell r="A438">
            <v>39498</v>
          </cell>
          <cell r="B438">
            <v>20.5</v>
          </cell>
          <cell r="C438">
            <v>1.4760000000000001E-2</v>
          </cell>
          <cell r="T438">
            <v>9.8800000000000008</v>
          </cell>
          <cell r="V438">
            <v>7.45</v>
          </cell>
          <cell r="X438">
            <v>4.3</v>
          </cell>
          <cell r="Z438">
            <v>22.95</v>
          </cell>
          <cell r="AB438">
            <v>22.65</v>
          </cell>
          <cell r="AD438">
            <v>43.69</v>
          </cell>
        </row>
        <row r="439">
          <cell r="A439">
            <v>39499</v>
          </cell>
          <cell r="B439">
            <v>20.25</v>
          </cell>
          <cell r="C439">
            <v>9.3500000000000007E-3</v>
          </cell>
          <cell r="T439">
            <v>9.9499999999999993</v>
          </cell>
          <cell r="V439">
            <v>7.4</v>
          </cell>
          <cell r="X439">
            <v>4.3</v>
          </cell>
          <cell r="Z439">
            <v>22.84</v>
          </cell>
          <cell r="AB439">
            <v>22.8</v>
          </cell>
          <cell r="AD439">
            <v>42.64</v>
          </cell>
        </row>
        <row r="440">
          <cell r="A440">
            <v>39500</v>
          </cell>
          <cell r="B440">
            <v>19.8</v>
          </cell>
          <cell r="C440">
            <v>3.44E-2</v>
          </cell>
          <cell r="T440">
            <v>10</v>
          </cell>
          <cell r="V440">
            <v>7.4</v>
          </cell>
          <cell r="X440">
            <v>4.25</v>
          </cell>
          <cell r="Z440">
            <v>23.37</v>
          </cell>
          <cell r="AB440">
            <v>22.93</v>
          </cell>
          <cell r="AD440">
            <v>42.63</v>
          </cell>
        </row>
        <row r="441">
          <cell r="A441">
            <v>39503</v>
          </cell>
          <cell r="B441">
            <v>20.05</v>
          </cell>
          <cell r="C441">
            <v>3.5479999999999998E-2</v>
          </cell>
          <cell r="T441">
            <v>9.6999999999999993</v>
          </cell>
          <cell r="V441">
            <v>7.55</v>
          </cell>
          <cell r="X441">
            <v>4.33</v>
          </cell>
          <cell r="Z441">
            <v>23.73</v>
          </cell>
          <cell r="AB441">
            <v>22.74</v>
          </cell>
          <cell r="AD441">
            <v>42.52</v>
          </cell>
        </row>
        <row r="442">
          <cell r="A442">
            <v>39504</v>
          </cell>
          <cell r="B442">
            <v>20.8</v>
          </cell>
          <cell r="C442">
            <v>1.302E-2</v>
          </cell>
          <cell r="T442">
            <v>9.99</v>
          </cell>
          <cell r="V442">
            <v>7.55</v>
          </cell>
          <cell r="X442">
            <v>4.3499999999999996</v>
          </cell>
          <cell r="Z442">
            <v>24</v>
          </cell>
          <cell r="AB442">
            <v>23.13</v>
          </cell>
          <cell r="AD442">
            <v>43.02</v>
          </cell>
        </row>
        <row r="443">
          <cell r="A443">
            <v>39505</v>
          </cell>
          <cell r="B443">
            <v>21.7</v>
          </cell>
          <cell r="C443">
            <v>1.03E-2</v>
          </cell>
          <cell r="T443">
            <v>9.82</v>
          </cell>
          <cell r="V443">
            <v>7.55</v>
          </cell>
          <cell r="X443">
            <v>4.3600000000000003</v>
          </cell>
          <cell r="Z443">
            <v>24.11</v>
          </cell>
          <cell r="AB443">
            <v>23.5</v>
          </cell>
          <cell r="AD443">
            <v>43.74</v>
          </cell>
        </row>
        <row r="444">
          <cell r="A444">
            <v>39506</v>
          </cell>
          <cell r="B444">
            <v>21.4</v>
          </cell>
          <cell r="C444">
            <v>3.3730000000000003E-2</v>
          </cell>
          <cell r="T444">
            <v>10.01</v>
          </cell>
          <cell r="V444">
            <v>7.55</v>
          </cell>
          <cell r="X444">
            <v>4.45</v>
          </cell>
          <cell r="Z444">
            <v>24.07</v>
          </cell>
          <cell r="AB444">
            <v>23.38</v>
          </cell>
          <cell r="AD444">
            <v>43.61</v>
          </cell>
        </row>
        <row r="445">
          <cell r="A445">
            <v>39507</v>
          </cell>
          <cell r="B445">
            <v>21.1</v>
          </cell>
          <cell r="C445">
            <v>4.9300000000000004E-3</v>
          </cell>
          <cell r="T445">
            <v>10.07</v>
          </cell>
          <cell r="V445">
            <v>7.55</v>
          </cell>
          <cell r="X445">
            <v>4.4000000000000004</v>
          </cell>
          <cell r="Z445">
            <v>23.8</v>
          </cell>
          <cell r="AB445">
            <v>23.26</v>
          </cell>
          <cell r="AD445">
            <v>43.21</v>
          </cell>
        </row>
        <row r="446">
          <cell r="A446">
            <v>39510</v>
          </cell>
          <cell r="B446">
            <v>20.51</v>
          </cell>
          <cell r="C446">
            <v>0.18933</v>
          </cell>
          <cell r="T446">
            <v>10.06</v>
          </cell>
          <cell r="V446">
            <v>7.59</v>
          </cell>
          <cell r="X446">
            <v>4.3</v>
          </cell>
          <cell r="Z446">
            <v>23.5</v>
          </cell>
          <cell r="AB446">
            <v>23.1</v>
          </cell>
          <cell r="AD446">
            <v>42.85</v>
          </cell>
        </row>
        <row r="447">
          <cell r="A447">
            <v>39511</v>
          </cell>
          <cell r="B447">
            <v>19.739999999999998</v>
          </cell>
          <cell r="C447">
            <v>1.128E-2</v>
          </cell>
          <cell r="T447">
            <v>9.99</v>
          </cell>
          <cell r="V447">
            <v>7.3</v>
          </cell>
          <cell r="X447">
            <v>4.3</v>
          </cell>
          <cell r="Z447">
            <v>22.6</v>
          </cell>
          <cell r="AB447">
            <v>22</v>
          </cell>
          <cell r="AD447">
            <v>41.85</v>
          </cell>
        </row>
        <row r="448">
          <cell r="A448">
            <v>39512</v>
          </cell>
          <cell r="B448">
            <v>20.25</v>
          </cell>
          <cell r="C448">
            <v>7.7219999999999997E-2</v>
          </cell>
          <cell r="T448">
            <v>9.8800000000000008</v>
          </cell>
          <cell r="V448">
            <v>7.3</v>
          </cell>
          <cell r="X448">
            <v>4.3899999999999997</v>
          </cell>
          <cell r="Z448">
            <v>22.27</v>
          </cell>
          <cell r="AB448">
            <v>21.82</v>
          </cell>
          <cell r="AD448">
            <v>41.74</v>
          </cell>
        </row>
        <row r="449">
          <cell r="A449">
            <v>39513</v>
          </cell>
          <cell r="B449">
            <v>19.989999999999998</v>
          </cell>
          <cell r="C449">
            <v>1.57E-3</v>
          </cell>
          <cell r="T449">
            <v>9.9499999999999993</v>
          </cell>
          <cell r="V449">
            <v>7.18</v>
          </cell>
          <cell r="X449">
            <v>4.3099999999999996</v>
          </cell>
          <cell r="Z449">
            <v>22.53</v>
          </cell>
          <cell r="AB449">
            <v>21.93</v>
          </cell>
          <cell r="AD449">
            <v>42.52</v>
          </cell>
        </row>
        <row r="450">
          <cell r="A450">
            <v>39514</v>
          </cell>
          <cell r="B450">
            <v>19.850000000000001</v>
          </cell>
          <cell r="C450">
            <v>1.5100000000000001E-2</v>
          </cell>
          <cell r="T450">
            <v>10</v>
          </cell>
          <cell r="V450">
            <v>7.25</v>
          </cell>
          <cell r="X450">
            <v>4.3</v>
          </cell>
          <cell r="Z450">
            <v>21.95</v>
          </cell>
          <cell r="AB450">
            <v>21.35</v>
          </cell>
          <cell r="AD450">
            <v>41.9</v>
          </cell>
        </row>
        <row r="451">
          <cell r="A451">
            <v>39517</v>
          </cell>
          <cell r="B451">
            <v>19.5</v>
          </cell>
          <cell r="C451">
            <v>8.8299999999999993E-3</v>
          </cell>
          <cell r="T451">
            <v>10</v>
          </cell>
          <cell r="V451">
            <v>7.5</v>
          </cell>
          <cell r="X451">
            <v>4.3</v>
          </cell>
          <cell r="Z451">
            <v>21.75</v>
          </cell>
          <cell r="AB451">
            <v>20.92</v>
          </cell>
          <cell r="AD451">
            <v>41.54</v>
          </cell>
        </row>
        <row r="452">
          <cell r="A452">
            <v>39518</v>
          </cell>
          <cell r="B452">
            <v>19.239999999999998</v>
          </cell>
          <cell r="C452">
            <v>3.5720000000000002E-2</v>
          </cell>
          <cell r="T452">
            <v>9.61</v>
          </cell>
          <cell r="V452">
            <v>7.25</v>
          </cell>
          <cell r="X452">
            <v>4.34</v>
          </cell>
          <cell r="Z452">
            <v>21.1</v>
          </cell>
          <cell r="AB452">
            <v>20.239999999999998</v>
          </cell>
          <cell r="AD452">
            <v>41.27</v>
          </cell>
        </row>
        <row r="453">
          <cell r="A453">
            <v>39519</v>
          </cell>
          <cell r="B453">
            <v>18.899999999999999</v>
          </cell>
          <cell r="C453">
            <v>2.4670000000000001E-2</v>
          </cell>
          <cell r="T453">
            <v>10</v>
          </cell>
          <cell r="V453">
            <v>7.3</v>
          </cell>
          <cell r="X453">
            <v>4.21</v>
          </cell>
          <cell r="Z453">
            <v>21.47</v>
          </cell>
          <cell r="AB453">
            <v>21.5</v>
          </cell>
          <cell r="AD453">
            <v>41.91</v>
          </cell>
        </row>
        <row r="454">
          <cell r="A454">
            <v>39520</v>
          </cell>
          <cell r="B454">
            <v>18.75</v>
          </cell>
          <cell r="C454">
            <v>5.9470000000000002E-2</v>
          </cell>
          <cell r="T454">
            <v>9.9600000000000009</v>
          </cell>
          <cell r="V454">
            <v>7.49</v>
          </cell>
          <cell r="X454">
            <v>4.3</v>
          </cell>
          <cell r="Z454">
            <v>21.3</v>
          </cell>
          <cell r="AB454">
            <v>21.49</v>
          </cell>
          <cell r="AD454">
            <v>42.06</v>
          </cell>
        </row>
        <row r="455">
          <cell r="A455">
            <v>39521</v>
          </cell>
          <cell r="B455">
            <v>19.25</v>
          </cell>
          <cell r="C455">
            <v>1.5820000000000001E-2</v>
          </cell>
          <cell r="T455">
            <v>9.9</v>
          </cell>
          <cell r="V455">
            <v>7.3</v>
          </cell>
          <cell r="X455">
            <v>4.3</v>
          </cell>
          <cell r="Z455">
            <v>21.29</v>
          </cell>
          <cell r="AB455">
            <v>21.49</v>
          </cell>
          <cell r="AD455">
            <v>41.93</v>
          </cell>
        </row>
        <row r="456">
          <cell r="A456">
            <v>39524</v>
          </cell>
          <cell r="B456">
            <v>18.8</v>
          </cell>
          <cell r="C456">
            <v>3.2129999999999999E-2</v>
          </cell>
          <cell r="T456">
            <v>10</v>
          </cell>
          <cell r="V456">
            <v>7.3</v>
          </cell>
          <cell r="X456">
            <v>4.3499999999999996</v>
          </cell>
          <cell r="Z456">
            <v>20.71</v>
          </cell>
          <cell r="AB456">
            <v>20.5</v>
          </cell>
          <cell r="AD456">
            <v>41.9</v>
          </cell>
        </row>
        <row r="457">
          <cell r="A457">
            <v>39525</v>
          </cell>
          <cell r="B457">
            <v>19.39</v>
          </cell>
          <cell r="C457">
            <v>6.4200000000000004E-3</v>
          </cell>
          <cell r="T457">
            <v>9.8000000000000007</v>
          </cell>
          <cell r="V457">
            <v>7.45</v>
          </cell>
          <cell r="X457">
            <v>4.26</v>
          </cell>
          <cell r="Z457">
            <v>19.670000000000002</v>
          </cell>
          <cell r="AB457">
            <v>19.21</v>
          </cell>
          <cell r="AD457">
            <v>41</v>
          </cell>
        </row>
        <row r="458">
          <cell r="A458">
            <v>39526</v>
          </cell>
          <cell r="B458">
            <v>19.34</v>
          </cell>
          <cell r="C458">
            <v>1.451E-2</v>
          </cell>
          <cell r="T458">
            <v>9.67</v>
          </cell>
          <cell r="V458">
            <v>7.55</v>
          </cell>
          <cell r="X458">
            <v>4.4000000000000004</v>
          </cell>
          <cell r="Z458">
            <v>20.100000000000001</v>
          </cell>
          <cell r="AB458">
            <v>19.97</v>
          </cell>
          <cell r="AD458">
            <v>41.93</v>
          </cell>
        </row>
        <row r="459">
          <cell r="A459">
            <v>39527</v>
          </cell>
          <cell r="B459">
            <v>19.399999999999999</v>
          </cell>
          <cell r="C459">
            <v>1.967E-2</v>
          </cell>
          <cell r="T459">
            <v>9.4499999999999993</v>
          </cell>
          <cell r="V459">
            <v>7.55</v>
          </cell>
          <cell r="X459">
            <v>4.49</v>
          </cell>
          <cell r="Z459">
            <v>19.55</v>
          </cell>
          <cell r="AB459">
            <v>19.75</v>
          </cell>
          <cell r="AD459">
            <v>40.51</v>
          </cell>
        </row>
        <row r="460">
          <cell r="A460">
            <v>39531</v>
          </cell>
          <cell r="B460">
            <v>19.29</v>
          </cell>
          <cell r="C460">
            <v>2.4499999999999999E-3</v>
          </cell>
          <cell r="T460">
            <v>9.48</v>
          </cell>
          <cell r="V460">
            <v>7.8</v>
          </cell>
          <cell r="X460">
            <v>4.42</v>
          </cell>
          <cell r="Z460">
            <v>19.63</v>
          </cell>
          <cell r="AB460">
            <v>19.53</v>
          </cell>
          <cell r="AD460">
            <v>41.8</v>
          </cell>
        </row>
        <row r="461">
          <cell r="A461">
            <v>39532</v>
          </cell>
          <cell r="B461">
            <v>20.34</v>
          </cell>
          <cell r="C461">
            <v>2.9180000000000001E-2</v>
          </cell>
          <cell r="T461">
            <v>9.32</v>
          </cell>
          <cell r="V461">
            <v>7.85</v>
          </cell>
          <cell r="X461">
            <v>4.54</v>
          </cell>
          <cell r="Z461">
            <v>21.1</v>
          </cell>
          <cell r="AB461">
            <v>20.309999999999999</v>
          </cell>
          <cell r="AD461">
            <v>43.89</v>
          </cell>
        </row>
        <row r="462">
          <cell r="A462">
            <v>39533</v>
          </cell>
          <cell r="B462">
            <v>20</v>
          </cell>
          <cell r="C462">
            <v>1.3820000000000001E-2</v>
          </cell>
          <cell r="T462">
            <v>9.34</v>
          </cell>
          <cell r="V462">
            <v>7.7</v>
          </cell>
          <cell r="X462">
            <v>4.3600000000000003</v>
          </cell>
          <cell r="Z462">
            <v>20.32</v>
          </cell>
          <cell r="AB462">
            <v>21.3</v>
          </cell>
          <cell r="AD462">
            <v>45.01</v>
          </cell>
        </row>
        <row r="463">
          <cell r="A463">
            <v>39534</v>
          </cell>
          <cell r="B463">
            <v>20.2</v>
          </cell>
          <cell r="C463">
            <v>3.891E-2</v>
          </cell>
          <cell r="T463">
            <v>9.1999999999999993</v>
          </cell>
          <cell r="V463">
            <v>7.61</v>
          </cell>
          <cell r="X463">
            <v>4.3600000000000003</v>
          </cell>
          <cell r="Z463">
            <v>20.87</v>
          </cell>
          <cell r="AB463">
            <v>21.67</v>
          </cell>
          <cell r="AD463">
            <v>45.39</v>
          </cell>
        </row>
        <row r="464">
          <cell r="A464">
            <v>39535</v>
          </cell>
          <cell r="B464">
            <v>20.3</v>
          </cell>
          <cell r="C464">
            <v>1.005E-2</v>
          </cell>
          <cell r="T464">
            <v>9.1999999999999993</v>
          </cell>
          <cell r="V464">
            <v>7.58</v>
          </cell>
          <cell r="X464">
            <v>4.5</v>
          </cell>
          <cell r="Z464">
            <v>21.49</v>
          </cell>
          <cell r="AB464">
            <v>21.68</v>
          </cell>
          <cell r="AD464">
            <v>45.69</v>
          </cell>
        </row>
        <row r="465">
          <cell r="A465">
            <v>39538</v>
          </cell>
          <cell r="B465">
            <v>20</v>
          </cell>
          <cell r="C465">
            <v>0.13827</v>
          </cell>
          <cell r="T465">
            <v>9.1999999999999993</v>
          </cell>
          <cell r="V465">
            <v>7.65</v>
          </cell>
          <cell r="X465">
            <v>4.4000000000000004</v>
          </cell>
          <cell r="Z465">
            <v>21.38</v>
          </cell>
          <cell r="AB465">
            <v>21.11</v>
          </cell>
          <cell r="AD465">
            <v>45.01</v>
          </cell>
        </row>
        <row r="466">
          <cell r="A466">
            <v>39539</v>
          </cell>
          <cell r="B466">
            <v>20.03</v>
          </cell>
          <cell r="C466">
            <v>6.1490000000000003E-2</v>
          </cell>
          <cell r="T466">
            <v>9.1999999999999993</v>
          </cell>
          <cell r="V466">
            <v>7.58</v>
          </cell>
          <cell r="X466">
            <v>4.37</v>
          </cell>
          <cell r="Z466">
            <v>21.71</v>
          </cell>
          <cell r="AB466">
            <v>21.79</v>
          </cell>
          <cell r="AD466">
            <v>45.19</v>
          </cell>
        </row>
        <row r="467">
          <cell r="A467">
            <v>39540</v>
          </cell>
          <cell r="B467">
            <v>20.89</v>
          </cell>
          <cell r="C467">
            <v>1.043E-2</v>
          </cell>
          <cell r="T467">
            <v>9.18</v>
          </cell>
          <cell r="V467">
            <v>7.55</v>
          </cell>
          <cell r="X467">
            <v>4.29</v>
          </cell>
          <cell r="Z467">
            <v>24.06</v>
          </cell>
          <cell r="AB467">
            <v>22.52</v>
          </cell>
          <cell r="AD467">
            <v>46.46</v>
          </cell>
        </row>
        <row r="468">
          <cell r="A468">
            <v>39541</v>
          </cell>
          <cell r="B468">
            <v>21.29</v>
          </cell>
          <cell r="C468">
            <v>4.1200000000000004E-3</v>
          </cell>
          <cell r="T468">
            <v>8.99</v>
          </cell>
          <cell r="V468">
            <v>7.49</v>
          </cell>
          <cell r="X468">
            <v>4.29</v>
          </cell>
          <cell r="Z468">
            <v>23.25</v>
          </cell>
          <cell r="AB468">
            <v>22.91</v>
          </cell>
          <cell r="AD468">
            <v>46.65</v>
          </cell>
        </row>
        <row r="469">
          <cell r="A469">
            <v>39542</v>
          </cell>
          <cell r="B469">
            <v>22</v>
          </cell>
          <cell r="C469">
            <v>1.306E-2</v>
          </cell>
          <cell r="T469">
            <v>9.02</v>
          </cell>
          <cell r="V469">
            <v>7.5</v>
          </cell>
          <cell r="X469">
            <v>4.29</v>
          </cell>
          <cell r="Z469">
            <v>23</v>
          </cell>
          <cell r="AB469">
            <v>22.9</v>
          </cell>
          <cell r="AD469">
            <v>47.09</v>
          </cell>
        </row>
        <row r="470">
          <cell r="A470">
            <v>39545</v>
          </cell>
          <cell r="B470">
            <v>21.77</v>
          </cell>
          <cell r="C470">
            <v>5.8409999999999997E-2</v>
          </cell>
          <cell r="T470">
            <v>8.75</v>
          </cell>
          <cell r="V470">
            <v>7.4</v>
          </cell>
          <cell r="X470">
            <v>4.09</v>
          </cell>
          <cell r="Z470">
            <v>23.28</v>
          </cell>
          <cell r="AB470">
            <v>22.83</v>
          </cell>
          <cell r="AD470">
            <v>46.6</v>
          </cell>
        </row>
        <row r="471">
          <cell r="A471">
            <v>39546</v>
          </cell>
          <cell r="B471">
            <v>20.76</v>
          </cell>
          <cell r="C471">
            <v>4.2049999999999997E-2</v>
          </cell>
          <cell r="T471">
            <v>8.6</v>
          </cell>
          <cell r="V471">
            <v>7.45</v>
          </cell>
          <cell r="X471">
            <v>4.13</v>
          </cell>
          <cell r="Z471">
            <v>23.92</v>
          </cell>
          <cell r="AB471">
            <v>23.29</v>
          </cell>
          <cell r="AD471">
            <v>47</v>
          </cell>
        </row>
        <row r="472">
          <cell r="A472">
            <v>39547</v>
          </cell>
          <cell r="B472">
            <v>21.76</v>
          </cell>
          <cell r="C472">
            <v>4.6530000000000002E-2</v>
          </cell>
          <cell r="T472">
            <v>8.49</v>
          </cell>
          <cell r="V472">
            <v>7.45</v>
          </cell>
          <cell r="X472">
            <v>3.85</v>
          </cell>
          <cell r="Z472">
            <v>23.35</v>
          </cell>
          <cell r="AB472">
            <v>23.05</v>
          </cell>
          <cell r="AD472">
            <v>46.7</v>
          </cell>
        </row>
        <row r="473">
          <cell r="A473">
            <v>39548</v>
          </cell>
          <cell r="B473">
            <v>22.3</v>
          </cell>
          <cell r="C473">
            <v>7.3200000000000001E-3</v>
          </cell>
          <cell r="T473">
            <v>8.5</v>
          </cell>
          <cell r="V473">
            <v>7.45</v>
          </cell>
          <cell r="X473">
            <v>3.88</v>
          </cell>
          <cell r="Z473">
            <v>23.07</v>
          </cell>
          <cell r="AB473">
            <v>22.51</v>
          </cell>
          <cell r="AD473">
            <v>46.12</v>
          </cell>
        </row>
        <row r="474">
          <cell r="A474">
            <v>39549</v>
          </cell>
          <cell r="B474">
            <v>21.71</v>
          </cell>
          <cell r="C474">
            <v>1.043E-2</v>
          </cell>
          <cell r="T474">
            <v>8.4499999999999993</v>
          </cell>
          <cell r="V474">
            <v>7.65</v>
          </cell>
          <cell r="X474">
            <v>4.05</v>
          </cell>
          <cell r="Z474">
            <v>23.11</v>
          </cell>
          <cell r="AB474">
            <v>22.8</v>
          </cell>
          <cell r="AD474">
            <v>47.22</v>
          </cell>
        </row>
        <row r="475">
          <cell r="A475">
            <v>39552</v>
          </cell>
          <cell r="B475">
            <v>21.9</v>
          </cell>
          <cell r="C475">
            <v>2.1900000000000001E-3</v>
          </cell>
          <cell r="T475">
            <v>8.4</v>
          </cell>
          <cell r="V475">
            <v>7.73</v>
          </cell>
          <cell r="X475">
            <v>4</v>
          </cell>
          <cell r="Z475">
            <v>23.1</v>
          </cell>
          <cell r="AB475">
            <v>22.42</v>
          </cell>
          <cell r="AD475">
            <v>46.85</v>
          </cell>
        </row>
        <row r="476">
          <cell r="A476">
            <v>39553</v>
          </cell>
          <cell r="B476">
            <v>21.15</v>
          </cell>
          <cell r="C476">
            <v>1.018E-2</v>
          </cell>
          <cell r="T476">
            <v>8.2899999999999991</v>
          </cell>
          <cell r="V476">
            <v>7.6</v>
          </cell>
          <cell r="X476">
            <v>3.95</v>
          </cell>
          <cell r="Z476">
            <v>23.05</v>
          </cell>
          <cell r="AB476">
            <v>22.04</v>
          </cell>
          <cell r="AD476">
            <v>45.94</v>
          </cell>
        </row>
        <row r="477">
          <cell r="A477">
            <v>39554</v>
          </cell>
          <cell r="B477">
            <v>21.85</v>
          </cell>
          <cell r="C477">
            <v>3.8510000000000003E-2</v>
          </cell>
          <cell r="T477">
            <v>8.44</v>
          </cell>
          <cell r="V477">
            <v>8.1</v>
          </cell>
          <cell r="X477">
            <v>3.99</v>
          </cell>
          <cell r="Z477">
            <v>23.1</v>
          </cell>
          <cell r="AB477">
            <v>21.45</v>
          </cell>
          <cell r="AD477">
            <v>46.4</v>
          </cell>
        </row>
        <row r="478">
          <cell r="A478">
            <v>39555</v>
          </cell>
          <cell r="B478">
            <v>22.09</v>
          </cell>
          <cell r="C478">
            <v>1.525E-2</v>
          </cell>
          <cell r="T478">
            <v>8.5</v>
          </cell>
          <cell r="V478">
            <v>7.76</v>
          </cell>
          <cell r="X478">
            <v>3.91</v>
          </cell>
          <cell r="Z478">
            <v>23.73</v>
          </cell>
          <cell r="AB478">
            <v>22.39</v>
          </cell>
          <cell r="AD478">
            <v>47.32</v>
          </cell>
        </row>
        <row r="479">
          <cell r="A479">
            <v>39556</v>
          </cell>
          <cell r="B479">
            <v>23</v>
          </cell>
          <cell r="C479">
            <v>1.374E-2</v>
          </cell>
          <cell r="T479">
            <v>8.49</v>
          </cell>
          <cell r="V479">
            <v>8</v>
          </cell>
          <cell r="X479">
            <v>3.99</v>
          </cell>
          <cell r="Z479">
            <v>23.4</v>
          </cell>
          <cell r="AB479">
            <v>22.5</v>
          </cell>
          <cell r="AD479">
            <v>47.38</v>
          </cell>
        </row>
        <row r="480">
          <cell r="A480">
            <v>39559</v>
          </cell>
          <cell r="B480">
            <v>23</v>
          </cell>
          <cell r="C480">
            <v>2.052E-2</v>
          </cell>
          <cell r="T480">
            <v>8.5500000000000007</v>
          </cell>
          <cell r="V480">
            <v>7.98</v>
          </cell>
          <cell r="X480">
            <v>4</v>
          </cell>
          <cell r="Z480">
            <v>23.78</v>
          </cell>
          <cell r="AB480">
            <v>22.2</v>
          </cell>
          <cell r="AD480">
            <v>47.03</v>
          </cell>
        </row>
        <row r="481">
          <cell r="A481">
            <v>39560</v>
          </cell>
          <cell r="B481">
            <v>22.6</v>
          </cell>
          <cell r="C481">
            <v>3.2779999999999997E-2</v>
          </cell>
          <cell r="T481">
            <v>8.64</v>
          </cell>
          <cell r="V481">
            <v>7.87</v>
          </cell>
          <cell r="X481">
            <v>3.9</v>
          </cell>
          <cell r="Z481">
            <v>23.64</v>
          </cell>
          <cell r="AB481">
            <v>23.04</v>
          </cell>
          <cell r="AD481">
            <v>46.15</v>
          </cell>
        </row>
        <row r="482">
          <cell r="A482">
            <v>39561</v>
          </cell>
          <cell r="B482">
            <v>22.3</v>
          </cell>
          <cell r="C482">
            <v>1.6999999999999999E-3</v>
          </cell>
          <cell r="T482">
            <v>8.6999999999999993</v>
          </cell>
          <cell r="V482">
            <v>7.99</v>
          </cell>
          <cell r="X482">
            <v>3.79</v>
          </cell>
          <cell r="Z482">
            <v>23.25</v>
          </cell>
          <cell r="AB482">
            <v>22.79</v>
          </cell>
          <cell r="AD482">
            <v>46.05</v>
          </cell>
        </row>
        <row r="483">
          <cell r="A483">
            <v>39562</v>
          </cell>
          <cell r="B483">
            <v>22.74</v>
          </cell>
          <cell r="C483">
            <v>5.0800000000000003E-3</v>
          </cell>
          <cell r="T483">
            <v>8.65</v>
          </cell>
          <cell r="V483">
            <v>7.99</v>
          </cell>
          <cell r="X483">
            <v>3.78</v>
          </cell>
          <cell r="Z483">
            <v>22.74</v>
          </cell>
          <cell r="AB483">
            <v>22.72</v>
          </cell>
          <cell r="AD483">
            <v>45.6</v>
          </cell>
        </row>
        <row r="484">
          <cell r="A484">
            <v>39563</v>
          </cell>
          <cell r="B484">
            <v>23.5</v>
          </cell>
          <cell r="C484">
            <v>7.6E-3</v>
          </cell>
          <cell r="T484">
            <v>8.69</v>
          </cell>
          <cell r="V484">
            <v>8</v>
          </cell>
          <cell r="X484">
            <v>3.74</v>
          </cell>
          <cell r="Z484">
            <v>24.25</v>
          </cell>
          <cell r="AB484">
            <v>23.18</v>
          </cell>
          <cell r="AD484">
            <v>46.27</v>
          </cell>
        </row>
        <row r="485">
          <cell r="A485">
            <v>39566</v>
          </cell>
          <cell r="B485">
            <v>23.8</v>
          </cell>
          <cell r="C485">
            <v>2.2610000000000002E-2</v>
          </cell>
          <cell r="T485">
            <v>8.75</v>
          </cell>
          <cell r="V485">
            <v>8</v>
          </cell>
          <cell r="X485">
            <v>3.7</v>
          </cell>
          <cell r="Z485">
            <v>23.5</v>
          </cell>
          <cell r="AB485">
            <v>22.62</v>
          </cell>
          <cell r="AD485">
            <v>46.94</v>
          </cell>
        </row>
        <row r="486">
          <cell r="A486">
            <v>39567</v>
          </cell>
          <cell r="B486">
            <v>22.99</v>
          </cell>
          <cell r="C486">
            <v>1.537E-2</v>
          </cell>
          <cell r="T486">
            <v>8.4700000000000006</v>
          </cell>
          <cell r="V486">
            <v>8</v>
          </cell>
          <cell r="X486">
            <v>3.77</v>
          </cell>
          <cell r="Z486">
            <v>24.15</v>
          </cell>
          <cell r="AB486">
            <v>23.23</v>
          </cell>
          <cell r="AD486">
            <v>47.93</v>
          </cell>
        </row>
        <row r="487">
          <cell r="A487">
            <v>39568</v>
          </cell>
          <cell r="B487">
            <v>24.25</v>
          </cell>
          <cell r="C487">
            <v>2.3990000000000001E-2</v>
          </cell>
          <cell r="T487">
            <v>8.4499999999999993</v>
          </cell>
          <cell r="V487">
            <v>8.25</v>
          </cell>
          <cell r="X487">
            <v>3.75</v>
          </cell>
          <cell r="Z487">
            <v>24.11</v>
          </cell>
          <cell r="AB487">
            <v>22.62</v>
          </cell>
          <cell r="AD487">
            <v>48</v>
          </cell>
        </row>
        <row r="488">
          <cell r="A488">
            <v>39569</v>
          </cell>
          <cell r="B488">
            <v>24.4</v>
          </cell>
          <cell r="C488">
            <v>1.329E-2</v>
          </cell>
          <cell r="T488">
            <v>8.6</v>
          </cell>
          <cell r="V488">
            <v>8.1</v>
          </cell>
          <cell r="X488">
            <v>3.9</v>
          </cell>
          <cell r="Z488">
            <v>23.98</v>
          </cell>
          <cell r="AB488">
            <v>22.44</v>
          </cell>
          <cell r="AD488">
            <v>47.88</v>
          </cell>
        </row>
        <row r="489">
          <cell r="A489">
            <v>39570</v>
          </cell>
          <cell r="B489">
            <v>25.39</v>
          </cell>
          <cell r="C489">
            <v>6.6629999999999995E-2</v>
          </cell>
          <cell r="T489">
            <v>8.5</v>
          </cell>
          <cell r="V489">
            <v>7.81</v>
          </cell>
          <cell r="X489">
            <v>3.94</v>
          </cell>
          <cell r="Z489">
            <v>25</v>
          </cell>
          <cell r="AB489">
            <v>23.1</v>
          </cell>
          <cell r="AD489">
            <v>47.56</v>
          </cell>
        </row>
        <row r="490">
          <cell r="A490">
            <v>39573</v>
          </cell>
          <cell r="B490">
            <v>25.4</v>
          </cell>
          <cell r="C490">
            <v>4.9730000000000003E-2</v>
          </cell>
          <cell r="T490">
            <v>8.31</v>
          </cell>
          <cell r="V490">
            <v>7.89</v>
          </cell>
          <cell r="X490">
            <v>3.9</v>
          </cell>
          <cell r="Z490">
            <v>24.75</v>
          </cell>
          <cell r="AB490">
            <v>23.4</v>
          </cell>
          <cell r="AD490">
            <v>47.28</v>
          </cell>
        </row>
        <row r="491">
          <cell r="A491">
            <v>39574</v>
          </cell>
          <cell r="B491">
            <v>24.9</v>
          </cell>
          <cell r="C491">
            <v>1.0290000000000001E-2</v>
          </cell>
          <cell r="T491">
            <v>8.1999999999999993</v>
          </cell>
          <cell r="V491">
            <v>8.0399999999999991</v>
          </cell>
          <cell r="X491">
            <v>4.0999999999999996</v>
          </cell>
          <cell r="Z491">
            <v>24.13</v>
          </cell>
          <cell r="AB491">
            <v>23.67</v>
          </cell>
          <cell r="AD491">
            <v>45.6</v>
          </cell>
        </row>
        <row r="492">
          <cell r="A492">
            <v>39575</v>
          </cell>
          <cell r="B492">
            <v>24.83</v>
          </cell>
          <cell r="C492">
            <v>6.8300000000000001E-3</v>
          </cell>
          <cell r="T492">
            <v>8.4</v>
          </cell>
          <cell r="V492">
            <v>8</v>
          </cell>
          <cell r="X492">
            <v>3.96</v>
          </cell>
          <cell r="Z492">
            <v>24</v>
          </cell>
          <cell r="AB492">
            <v>23.99</v>
          </cell>
          <cell r="AD492">
            <v>45.15</v>
          </cell>
        </row>
        <row r="493">
          <cell r="A493">
            <v>39576</v>
          </cell>
          <cell r="B493">
            <v>24.4</v>
          </cell>
          <cell r="C493">
            <v>8.0499999999999999E-3</v>
          </cell>
          <cell r="T493">
            <v>8.36</v>
          </cell>
          <cell r="V493">
            <v>7.82</v>
          </cell>
          <cell r="X493">
            <v>4.12</v>
          </cell>
          <cell r="Z493">
            <v>23.96</v>
          </cell>
          <cell r="AB493">
            <v>24.2</v>
          </cell>
          <cell r="AD493">
            <v>44.28</v>
          </cell>
        </row>
        <row r="494">
          <cell r="A494">
            <v>39577</v>
          </cell>
          <cell r="B494">
            <v>23.5</v>
          </cell>
          <cell r="C494">
            <v>3.0179999999999998E-2</v>
          </cell>
          <cell r="T494">
            <v>8.11</v>
          </cell>
          <cell r="V494">
            <v>7.9</v>
          </cell>
          <cell r="X494">
            <v>4</v>
          </cell>
          <cell r="Z494">
            <v>23.07</v>
          </cell>
          <cell r="AB494">
            <v>24.2</v>
          </cell>
          <cell r="AD494">
            <v>44.25</v>
          </cell>
        </row>
        <row r="495">
          <cell r="A495">
            <v>39580</v>
          </cell>
          <cell r="B495">
            <v>22.75</v>
          </cell>
          <cell r="C495">
            <v>0.12620999999999999</v>
          </cell>
          <cell r="T495">
            <v>8.35</v>
          </cell>
          <cell r="V495">
            <v>7.65</v>
          </cell>
          <cell r="X495">
            <v>3.84</v>
          </cell>
          <cell r="Z495">
            <v>23.07</v>
          </cell>
          <cell r="AB495">
            <v>23.5</v>
          </cell>
          <cell r="AD495">
            <v>44.28</v>
          </cell>
        </row>
        <row r="496">
          <cell r="A496">
            <v>39581</v>
          </cell>
          <cell r="B496">
            <v>23</v>
          </cell>
          <cell r="C496">
            <v>6.9150000000000003E-2</v>
          </cell>
          <cell r="T496">
            <v>8.3000000000000007</v>
          </cell>
          <cell r="V496">
            <v>7.6</v>
          </cell>
          <cell r="X496">
            <v>3.83</v>
          </cell>
          <cell r="Z496">
            <v>22.92</v>
          </cell>
          <cell r="AB496">
            <v>23.5</v>
          </cell>
          <cell r="AD496">
            <v>44.22</v>
          </cell>
        </row>
        <row r="497">
          <cell r="A497">
            <v>39582</v>
          </cell>
          <cell r="B497">
            <v>22.67</v>
          </cell>
          <cell r="C497">
            <v>2.0250000000000001E-2</v>
          </cell>
          <cell r="T497">
            <v>8.27</v>
          </cell>
          <cell r="V497">
            <v>7.55</v>
          </cell>
          <cell r="X497">
            <v>3.9</v>
          </cell>
          <cell r="Z497">
            <v>22.69</v>
          </cell>
          <cell r="AB497">
            <v>22.89</v>
          </cell>
          <cell r="AD497">
            <v>44.38</v>
          </cell>
        </row>
        <row r="498">
          <cell r="A498">
            <v>39583</v>
          </cell>
          <cell r="B498">
            <v>22.47</v>
          </cell>
          <cell r="C498">
            <v>2.0889999999999999E-2</v>
          </cell>
          <cell r="T498">
            <v>8.25</v>
          </cell>
          <cell r="V498">
            <v>7.55</v>
          </cell>
          <cell r="X498">
            <v>3.95</v>
          </cell>
          <cell r="Z498">
            <v>22.43</v>
          </cell>
          <cell r="AB498">
            <v>22.43</v>
          </cell>
          <cell r="AD498">
            <v>44.62</v>
          </cell>
        </row>
        <row r="499">
          <cell r="A499">
            <v>39584</v>
          </cell>
          <cell r="B499">
            <v>23.34</v>
          </cell>
          <cell r="C499">
            <v>2.0480000000000002E-2</v>
          </cell>
          <cell r="T499">
            <v>8.1</v>
          </cell>
          <cell r="V499">
            <v>7.7</v>
          </cell>
          <cell r="X499">
            <v>4.05</v>
          </cell>
          <cell r="Z499">
            <v>22.78</v>
          </cell>
          <cell r="AB499">
            <v>23</v>
          </cell>
          <cell r="AD499">
            <v>44.74</v>
          </cell>
        </row>
        <row r="500">
          <cell r="A500">
            <v>39588</v>
          </cell>
          <cell r="B500">
            <v>22.8</v>
          </cell>
          <cell r="C500">
            <v>4.7000000000000002E-3</v>
          </cell>
          <cell r="T500">
            <v>8.16</v>
          </cell>
          <cell r="V500">
            <v>7.56</v>
          </cell>
          <cell r="X500">
            <v>4</v>
          </cell>
          <cell r="Z500">
            <v>22.7</v>
          </cell>
          <cell r="AB500">
            <v>23.3</v>
          </cell>
          <cell r="AD500">
            <v>44.1</v>
          </cell>
        </row>
        <row r="501">
          <cell r="A501">
            <v>39589</v>
          </cell>
          <cell r="B501">
            <v>21.66</v>
          </cell>
          <cell r="C501">
            <v>1.491E-2</v>
          </cell>
          <cell r="T501">
            <v>8</v>
          </cell>
          <cell r="V501">
            <v>7.79</v>
          </cell>
          <cell r="X501">
            <v>4.21</v>
          </cell>
          <cell r="Z501">
            <v>22.21</v>
          </cell>
          <cell r="AB501">
            <v>23.3</v>
          </cell>
          <cell r="AD501">
            <v>43.88</v>
          </cell>
        </row>
        <row r="502">
          <cell r="A502">
            <v>39590</v>
          </cell>
          <cell r="B502">
            <v>22.21</v>
          </cell>
          <cell r="C502">
            <v>1.09E-2</v>
          </cell>
          <cell r="T502">
            <v>7.99</v>
          </cell>
          <cell r="V502">
            <v>7.84</v>
          </cell>
          <cell r="X502">
            <v>4.1500000000000004</v>
          </cell>
          <cell r="Z502">
            <v>22.21</v>
          </cell>
          <cell r="AB502">
            <v>23.6</v>
          </cell>
          <cell r="AD502">
            <v>44.24</v>
          </cell>
        </row>
        <row r="503">
          <cell r="A503">
            <v>39591</v>
          </cell>
          <cell r="B503">
            <v>22.01</v>
          </cell>
          <cell r="C503">
            <v>6.9800000000000001E-3</v>
          </cell>
          <cell r="T503">
            <v>7.9</v>
          </cell>
          <cell r="V503">
            <v>7.61</v>
          </cell>
          <cell r="X503">
            <v>4.0999999999999996</v>
          </cell>
          <cell r="Z503">
            <v>22.21</v>
          </cell>
          <cell r="AB503">
            <v>23.55</v>
          </cell>
          <cell r="AD503">
            <v>44.74</v>
          </cell>
        </row>
        <row r="504">
          <cell r="A504">
            <v>39594</v>
          </cell>
          <cell r="B504">
            <v>22.35</v>
          </cell>
          <cell r="C504">
            <v>3.6000000000000002E-4</v>
          </cell>
          <cell r="T504">
            <v>7.8</v>
          </cell>
          <cell r="V504">
            <v>7.55</v>
          </cell>
          <cell r="X504">
            <v>4.03</v>
          </cell>
          <cell r="Z504">
            <v>22.21</v>
          </cell>
          <cell r="AB504">
            <v>23.45</v>
          </cell>
          <cell r="AD504">
            <v>45.32</v>
          </cell>
        </row>
        <row r="505">
          <cell r="A505">
            <v>39595</v>
          </cell>
          <cell r="B505">
            <v>21.5</v>
          </cell>
          <cell r="C505">
            <v>3.6800000000000001E-3</v>
          </cell>
          <cell r="T505">
            <v>7.89</v>
          </cell>
          <cell r="V505">
            <v>7.75</v>
          </cell>
          <cell r="X505">
            <v>4</v>
          </cell>
          <cell r="Z505">
            <v>22.4</v>
          </cell>
          <cell r="AB505">
            <v>23.96</v>
          </cell>
          <cell r="AD505">
            <v>45</v>
          </cell>
        </row>
        <row r="506">
          <cell r="A506">
            <v>39596</v>
          </cell>
          <cell r="B506">
            <v>21.5</v>
          </cell>
          <cell r="C506">
            <v>6.8999999999999999E-3</v>
          </cell>
          <cell r="T506">
            <v>7.84</v>
          </cell>
          <cell r="V506">
            <v>7.66</v>
          </cell>
          <cell r="X506">
            <v>3.82</v>
          </cell>
          <cell r="Z506">
            <v>22.35</v>
          </cell>
          <cell r="AB506">
            <v>24.1</v>
          </cell>
          <cell r="AD506">
            <v>45.39</v>
          </cell>
        </row>
        <row r="507">
          <cell r="A507">
            <v>39597</v>
          </cell>
          <cell r="B507">
            <v>21.55</v>
          </cell>
          <cell r="C507">
            <v>8.43E-3</v>
          </cell>
          <cell r="T507">
            <v>7.85</v>
          </cell>
          <cell r="V507">
            <v>7.55</v>
          </cell>
          <cell r="X507">
            <v>3.71</v>
          </cell>
          <cell r="Z507">
            <v>22.59</v>
          </cell>
          <cell r="AB507">
            <v>23.9</v>
          </cell>
          <cell r="AD507">
            <v>44</v>
          </cell>
        </row>
        <row r="508">
          <cell r="A508">
            <v>39598</v>
          </cell>
          <cell r="B508">
            <v>22.9</v>
          </cell>
          <cell r="C508">
            <v>2.1430000000000001E-2</v>
          </cell>
          <cell r="T508">
            <v>7.9</v>
          </cell>
          <cell r="V508">
            <v>7.55</v>
          </cell>
          <cell r="X508">
            <v>3.67</v>
          </cell>
          <cell r="Z508">
            <v>22.8</v>
          </cell>
          <cell r="AB508">
            <v>24.02</v>
          </cell>
          <cell r="AD508">
            <v>45.33</v>
          </cell>
        </row>
        <row r="509">
          <cell r="A509">
            <v>39601</v>
          </cell>
          <cell r="B509">
            <v>22.17</v>
          </cell>
          <cell r="C509">
            <v>1.6289999999999999E-2</v>
          </cell>
          <cell r="T509">
            <v>7.99</v>
          </cell>
          <cell r="V509">
            <v>7.55</v>
          </cell>
          <cell r="X509">
            <v>3.65</v>
          </cell>
          <cell r="Z509">
            <v>22.75</v>
          </cell>
          <cell r="AB509">
            <v>23.75</v>
          </cell>
          <cell r="AD509">
            <v>45.17</v>
          </cell>
        </row>
        <row r="510">
          <cell r="A510">
            <v>39602</v>
          </cell>
          <cell r="B510">
            <v>21.35</v>
          </cell>
          <cell r="C510">
            <v>3.0079999999999999E-2</v>
          </cell>
          <cell r="T510">
            <v>7.89</v>
          </cell>
          <cell r="V510">
            <v>7.56</v>
          </cell>
          <cell r="X510">
            <v>3.37</v>
          </cell>
          <cell r="Z510">
            <v>22.66</v>
          </cell>
          <cell r="AB510">
            <v>23.89</v>
          </cell>
          <cell r="AD510">
            <v>45.24</v>
          </cell>
        </row>
        <row r="511">
          <cell r="A511">
            <v>39603</v>
          </cell>
          <cell r="B511">
            <v>21.39</v>
          </cell>
          <cell r="C511">
            <v>7.5660000000000005E-2</v>
          </cell>
          <cell r="T511">
            <v>7.89</v>
          </cell>
          <cell r="V511">
            <v>7.59</v>
          </cell>
          <cell r="X511">
            <v>3.61</v>
          </cell>
          <cell r="Z511">
            <v>22.8</v>
          </cell>
          <cell r="AB511">
            <v>23.43</v>
          </cell>
          <cell r="AD511">
            <v>46.05</v>
          </cell>
        </row>
        <row r="512">
          <cell r="A512">
            <v>39604</v>
          </cell>
          <cell r="B512">
            <v>21.03</v>
          </cell>
          <cell r="C512">
            <v>4.4060000000000002E-2</v>
          </cell>
          <cell r="T512">
            <v>7.9</v>
          </cell>
          <cell r="V512">
            <v>7.5</v>
          </cell>
          <cell r="X512">
            <v>3.73</v>
          </cell>
          <cell r="Z512">
            <v>23.52</v>
          </cell>
          <cell r="AB512">
            <v>23.55</v>
          </cell>
          <cell r="AD512">
            <v>46</v>
          </cell>
        </row>
        <row r="513">
          <cell r="A513">
            <v>39605</v>
          </cell>
          <cell r="B513">
            <v>20.25</v>
          </cell>
          <cell r="C513">
            <v>3.005E-2</v>
          </cell>
          <cell r="T513">
            <v>7.85</v>
          </cell>
          <cell r="V513">
            <v>7.53</v>
          </cell>
          <cell r="X513">
            <v>3.76</v>
          </cell>
          <cell r="Z513">
            <v>23.41</v>
          </cell>
          <cell r="AB513">
            <v>24.17</v>
          </cell>
          <cell r="AD513">
            <v>46</v>
          </cell>
        </row>
        <row r="514">
          <cell r="A514">
            <v>39608</v>
          </cell>
          <cell r="B514">
            <v>20.21</v>
          </cell>
          <cell r="C514">
            <v>5.2199999999999998E-3</v>
          </cell>
          <cell r="T514">
            <v>7.76</v>
          </cell>
          <cell r="V514">
            <v>7.58</v>
          </cell>
          <cell r="X514">
            <v>3.64</v>
          </cell>
          <cell r="Z514">
            <v>23</v>
          </cell>
          <cell r="AB514">
            <v>23.51</v>
          </cell>
          <cell r="AD514">
            <v>45.63</v>
          </cell>
        </row>
        <row r="515">
          <cell r="A515">
            <v>39609</v>
          </cell>
          <cell r="B515">
            <v>19.95</v>
          </cell>
          <cell r="C515">
            <v>1.8149999999999999E-2</v>
          </cell>
          <cell r="T515">
            <v>7.6</v>
          </cell>
          <cell r="V515">
            <v>7.5</v>
          </cell>
          <cell r="X515">
            <v>3.54</v>
          </cell>
          <cell r="Z515">
            <v>23.05</v>
          </cell>
          <cell r="AB515">
            <v>23.4</v>
          </cell>
          <cell r="AD515">
            <v>45.18</v>
          </cell>
        </row>
        <row r="516">
          <cell r="A516">
            <v>39610</v>
          </cell>
          <cell r="B516">
            <v>19.5</v>
          </cell>
          <cell r="C516">
            <v>3.5700000000000003E-2</v>
          </cell>
          <cell r="T516">
            <v>7.44</v>
          </cell>
          <cell r="V516">
            <v>7.56</v>
          </cell>
          <cell r="X516">
            <v>3.59</v>
          </cell>
          <cell r="Z516">
            <v>22.98</v>
          </cell>
          <cell r="AB516">
            <v>23.3</v>
          </cell>
          <cell r="AD516">
            <v>45.2</v>
          </cell>
        </row>
        <row r="517">
          <cell r="A517">
            <v>39611</v>
          </cell>
          <cell r="B517">
            <v>19.5</v>
          </cell>
          <cell r="C517">
            <v>2.4729999999999999E-2</v>
          </cell>
          <cell r="T517">
            <v>7.45</v>
          </cell>
          <cell r="V517">
            <v>7.5</v>
          </cell>
          <cell r="X517">
            <v>3.7</v>
          </cell>
          <cell r="Z517">
            <v>22.41</v>
          </cell>
          <cell r="AB517">
            <v>23.54</v>
          </cell>
          <cell r="AD517">
            <v>44.38</v>
          </cell>
        </row>
        <row r="518">
          <cell r="A518">
            <v>39612</v>
          </cell>
          <cell r="B518">
            <v>20.28</v>
          </cell>
          <cell r="C518">
            <v>1.008E-2</v>
          </cell>
          <cell r="T518">
            <v>7.45</v>
          </cell>
          <cell r="V518">
            <v>7.46</v>
          </cell>
          <cell r="X518">
            <v>3.69</v>
          </cell>
          <cell r="Z518">
            <v>22</v>
          </cell>
          <cell r="AB518">
            <v>23.81</v>
          </cell>
          <cell r="AD518">
            <v>44.49</v>
          </cell>
        </row>
        <row r="519">
          <cell r="A519">
            <v>39615</v>
          </cell>
          <cell r="B519">
            <v>19.899999999999999</v>
          </cell>
          <cell r="C519">
            <v>1.5800000000000002E-2</v>
          </cell>
          <cell r="T519">
            <v>7.45</v>
          </cell>
          <cell r="V519">
            <v>7.35</v>
          </cell>
          <cell r="X519">
            <v>3.7</v>
          </cell>
          <cell r="Z519">
            <v>22.78</v>
          </cell>
          <cell r="AB519">
            <v>24</v>
          </cell>
          <cell r="AD519">
            <v>45.49</v>
          </cell>
        </row>
        <row r="520">
          <cell r="A520">
            <v>39616</v>
          </cell>
          <cell r="B520">
            <v>19.73</v>
          </cell>
          <cell r="C520">
            <v>2.5170000000000001E-2</v>
          </cell>
          <cell r="T520">
            <v>7.2</v>
          </cell>
          <cell r="V520">
            <v>7.49</v>
          </cell>
          <cell r="X520">
            <v>3.56</v>
          </cell>
          <cell r="Z520">
            <v>22.9</v>
          </cell>
          <cell r="AB520">
            <v>24.15</v>
          </cell>
          <cell r="AD520">
            <v>46.2</v>
          </cell>
        </row>
        <row r="521">
          <cell r="A521">
            <v>39617</v>
          </cell>
          <cell r="B521">
            <v>19.510000000000002</v>
          </cell>
          <cell r="C521">
            <v>9.2200000000000008E-3</v>
          </cell>
          <cell r="T521">
            <v>7.65</v>
          </cell>
          <cell r="V521">
            <v>7.49</v>
          </cell>
          <cell r="X521">
            <v>3.5</v>
          </cell>
          <cell r="Z521">
            <v>22.98</v>
          </cell>
          <cell r="AB521">
            <v>24.75</v>
          </cell>
          <cell r="AD521">
            <v>47.69</v>
          </cell>
        </row>
        <row r="522">
          <cell r="A522">
            <v>39618</v>
          </cell>
          <cell r="B522">
            <v>19.66</v>
          </cell>
          <cell r="C522">
            <v>5.13E-3</v>
          </cell>
          <cell r="T522">
            <v>7.79</v>
          </cell>
          <cell r="V522">
            <v>7.45</v>
          </cell>
          <cell r="X522">
            <v>3.52</v>
          </cell>
          <cell r="Z522">
            <v>23.22</v>
          </cell>
          <cell r="AB522">
            <v>24.63</v>
          </cell>
          <cell r="AD522">
            <v>47</v>
          </cell>
        </row>
        <row r="523">
          <cell r="A523">
            <v>39619</v>
          </cell>
          <cell r="B523">
            <v>19.75</v>
          </cell>
          <cell r="C523">
            <v>7.6E-3</v>
          </cell>
          <cell r="T523">
            <v>7.43</v>
          </cell>
          <cell r="V523">
            <v>7.45</v>
          </cell>
          <cell r="X523">
            <v>3.49</v>
          </cell>
          <cell r="Z523">
            <v>22.99</v>
          </cell>
          <cell r="AB523">
            <v>24.1</v>
          </cell>
          <cell r="AD523">
            <v>45.27</v>
          </cell>
        </row>
        <row r="524">
          <cell r="A524">
            <v>39622</v>
          </cell>
          <cell r="B524">
            <v>19.8</v>
          </cell>
          <cell r="C524">
            <v>2.3939999999999999E-2</v>
          </cell>
          <cell r="T524">
            <v>7.65</v>
          </cell>
          <cell r="V524">
            <v>7.45</v>
          </cell>
          <cell r="X524">
            <v>3.44</v>
          </cell>
          <cell r="Z524">
            <v>22.75</v>
          </cell>
          <cell r="AB524">
            <v>23.7</v>
          </cell>
          <cell r="AD524">
            <v>44.11</v>
          </cell>
        </row>
        <row r="525">
          <cell r="A525">
            <v>39623</v>
          </cell>
          <cell r="B525">
            <v>19.55</v>
          </cell>
          <cell r="C525">
            <v>7.2100000000000003E-3</v>
          </cell>
          <cell r="T525">
            <v>7.5</v>
          </cell>
          <cell r="V525">
            <v>7.5</v>
          </cell>
          <cell r="X525">
            <v>3.45</v>
          </cell>
          <cell r="Z525">
            <v>22.31</v>
          </cell>
          <cell r="AB525">
            <v>23.75</v>
          </cell>
          <cell r="AD525">
            <v>44</v>
          </cell>
        </row>
        <row r="526">
          <cell r="A526">
            <v>39624</v>
          </cell>
          <cell r="B526">
            <v>19.739999999999998</v>
          </cell>
          <cell r="C526">
            <v>2.9440000000000001E-2</v>
          </cell>
          <cell r="T526">
            <v>7.5</v>
          </cell>
          <cell r="V526">
            <v>7.5</v>
          </cell>
          <cell r="X526">
            <v>3.47</v>
          </cell>
          <cell r="Z526">
            <v>22.29</v>
          </cell>
          <cell r="AB526">
            <v>23.65</v>
          </cell>
          <cell r="AD526">
            <v>43.85</v>
          </cell>
        </row>
        <row r="527">
          <cell r="A527">
            <v>39625</v>
          </cell>
          <cell r="B527">
            <v>19.350000000000001</v>
          </cell>
          <cell r="C527">
            <v>5.0000000000000001E-4</v>
          </cell>
          <cell r="T527">
            <v>7.8</v>
          </cell>
          <cell r="V527">
            <v>7.45</v>
          </cell>
          <cell r="X527">
            <v>3.56</v>
          </cell>
          <cell r="Z527">
            <v>22.75</v>
          </cell>
          <cell r="AB527">
            <v>23.79</v>
          </cell>
          <cell r="AD527">
            <v>44.28</v>
          </cell>
        </row>
        <row r="528">
          <cell r="A528">
            <v>39626</v>
          </cell>
          <cell r="B528">
            <v>19.600000000000001</v>
          </cell>
          <cell r="C528">
            <v>9.4400000000000005E-3</v>
          </cell>
          <cell r="T528">
            <v>8.2899999999999991</v>
          </cell>
          <cell r="V528">
            <v>7.45</v>
          </cell>
          <cell r="X528">
            <v>3.5</v>
          </cell>
          <cell r="Z528">
            <v>21.9</v>
          </cell>
          <cell r="AB528">
            <v>22.34</v>
          </cell>
          <cell r="AD528">
            <v>42.3</v>
          </cell>
        </row>
        <row r="529">
          <cell r="A529">
            <v>39629</v>
          </cell>
          <cell r="B529">
            <v>19.600000000000001</v>
          </cell>
          <cell r="C529">
            <v>3.3430000000000001E-2</v>
          </cell>
          <cell r="T529">
            <v>7.5</v>
          </cell>
          <cell r="V529">
            <v>7.35</v>
          </cell>
          <cell r="X529">
            <v>3.55</v>
          </cell>
          <cell r="Z529">
            <v>22.15</v>
          </cell>
          <cell r="AB529">
            <v>22.13</v>
          </cell>
          <cell r="AD529">
            <v>41.71</v>
          </cell>
        </row>
        <row r="530">
          <cell r="A530">
            <v>39631</v>
          </cell>
          <cell r="B530">
            <v>19.25</v>
          </cell>
          <cell r="C530">
            <v>1.11E-2</v>
          </cell>
          <cell r="T530">
            <v>7.55</v>
          </cell>
          <cell r="V530">
            <v>7.37</v>
          </cell>
          <cell r="X530">
            <v>3.46</v>
          </cell>
          <cell r="Z530">
            <v>21.96</v>
          </cell>
          <cell r="AB530">
            <v>22</v>
          </cell>
          <cell r="AD530">
            <v>42.26</v>
          </cell>
        </row>
        <row r="531">
          <cell r="A531">
            <v>39632</v>
          </cell>
          <cell r="B531">
            <v>19.2</v>
          </cell>
          <cell r="C531">
            <v>1.8699999999999999E-3</v>
          </cell>
          <cell r="T531">
            <v>7.7</v>
          </cell>
          <cell r="V531">
            <v>7.5</v>
          </cell>
          <cell r="X531">
            <v>3.62</v>
          </cell>
          <cell r="Z531">
            <v>21.42</v>
          </cell>
          <cell r="AB531">
            <v>21.76</v>
          </cell>
          <cell r="AD531">
            <v>41.38</v>
          </cell>
        </row>
        <row r="532">
          <cell r="A532">
            <v>39633</v>
          </cell>
          <cell r="B532">
            <v>19.2</v>
          </cell>
          <cell r="C532">
            <v>1.0399999999999999E-3</v>
          </cell>
          <cell r="T532">
            <v>7.99</v>
          </cell>
          <cell r="V532">
            <v>7.5</v>
          </cell>
          <cell r="X532">
            <v>3.67</v>
          </cell>
          <cell r="Z532">
            <v>21.68</v>
          </cell>
          <cell r="AB532">
            <v>21.85</v>
          </cell>
          <cell r="AD532">
            <v>41.75</v>
          </cell>
        </row>
        <row r="533">
          <cell r="A533">
            <v>39636</v>
          </cell>
          <cell r="B533">
            <v>19</v>
          </cell>
          <cell r="C533">
            <v>7.9699999999999997E-3</v>
          </cell>
          <cell r="T533">
            <v>7.55</v>
          </cell>
          <cell r="V533">
            <v>7.58</v>
          </cell>
          <cell r="X533">
            <v>3.54</v>
          </cell>
          <cell r="Z533">
            <v>21.06</v>
          </cell>
          <cell r="AB533">
            <v>21.41</v>
          </cell>
          <cell r="AD533">
            <v>41.36</v>
          </cell>
        </row>
        <row r="534">
          <cell r="A534">
            <v>39637</v>
          </cell>
          <cell r="B534">
            <v>18.91</v>
          </cell>
          <cell r="C534">
            <v>1.367E-2</v>
          </cell>
          <cell r="T534">
            <v>7.99</v>
          </cell>
          <cell r="V534">
            <v>7.6</v>
          </cell>
          <cell r="X534">
            <v>3.51</v>
          </cell>
          <cell r="Z534">
            <v>21.25</v>
          </cell>
          <cell r="AB534">
            <v>20.53</v>
          </cell>
          <cell r="AD534">
            <v>40.58</v>
          </cell>
        </row>
        <row r="535">
          <cell r="A535">
            <v>39638</v>
          </cell>
          <cell r="B535">
            <v>19</v>
          </cell>
          <cell r="C535">
            <v>9.4000000000000004E-3</v>
          </cell>
          <cell r="T535">
            <v>7.99</v>
          </cell>
          <cell r="V535">
            <v>7.61</v>
          </cell>
          <cell r="X535">
            <v>3.58</v>
          </cell>
          <cell r="Z535">
            <v>21.35</v>
          </cell>
          <cell r="AB535">
            <v>21.07</v>
          </cell>
          <cell r="AD535">
            <v>39.74</v>
          </cell>
        </row>
        <row r="536">
          <cell r="A536">
            <v>39639</v>
          </cell>
          <cell r="B536">
            <v>19.09</v>
          </cell>
          <cell r="C536">
            <v>1.1610000000000001E-2</v>
          </cell>
          <cell r="T536">
            <v>7.97</v>
          </cell>
          <cell r="V536">
            <v>7.6</v>
          </cell>
          <cell r="X536">
            <v>3.42</v>
          </cell>
          <cell r="Z536">
            <v>22.14</v>
          </cell>
          <cell r="AB536">
            <v>20.95</v>
          </cell>
          <cell r="AD536">
            <v>39.94</v>
          </cell>
        </row>
        <row r="537">
          <cell r="A537">
            <v>39640</v>
          </cell>
          <cell r="B537">
            <v>18.97</v>
          </cell>
          <cell r="C537">
            <v>4.3839999999999997E-2</v>
          </cell>
          <cell r="T537">
            <v>7.7</v>
          </cell>
          <cell r="V537">
            <v>7.84</v>
          </cell>
          <cell r="X537">
            <v>3.41</v>
          </cell>
          <cell r="Z537">
            <v>21.15</v>
          </cell>
          <cell r="AB537">
            <v>20.65</v>
          </cell>
          <cell r="AD537">
            <v>38.79</v>
          </cell>
        </row>
        <row r="538">
          <cell r="A538">
            <v>39643</v>
          </cell>
          <cell r="B538">
            <v>19</v>
          </cell>
          <cell r="C538">
            <v>1.014E-2</v>
          </cell>
          <cell r="T538">
            <v>7.99</v>
          </cell>
          <cell r="X538">
            <v>3.38</v>
          </cell>
          <cell r="Z538">
            <v>21.5</v>
          </cell>
          <cell r="AB538">
            <v>20.3</v>
          </cell>
          <cell r="AD538">
            <v>38.33</v>
          </cell>
        </row>
        <row r="539">
          <cell r="A539">
            <v>39644</v>
          </cell>
          <cell r="B539">
            <v>18.64</v>
          </cell>
          <cell r="C539">
            <v>2.7629999999999998E-2</v>
          </cell>
          <cell r="T539">
            <v>7.9</v>
          </cell>
          <cell r="X539">
            <v>3.4</v>
          </cell>
          <cell r="Z539">
            <v>20.21</v>
          </cell>
          <cell r="AB539">
            <v>20.21</v>
          </cell>
          <cell r="AD539">
            <v>37.72</v>
          </cell>
        </row>
        <row r="540">
          <cell r="A540">
            <v>39645</v>
          </cell>
          <cell r="B540">
            <v>18.25</v>
          </cell>
          <cell r="C540">
            <v>9.0100000000000006E-3</v>
          </cell>
          <cell r="T540">
            <v>7.75</v>
          </cell>
          <cell r="X540">
            <v>3.34</v>
          </cell>
          <cell r="Z540">
            <v>19.600000000000001</v>
          </cell>
          <cell r="AB540">
            <v>19.8</v>
          </cell>
          <cell r="AD540">
            <v>37.4</v>
          </cell>
        </row>
        <row r="541">
          <cell r="A541">
            <v>39646</v>
          </cell>
          <cell r="B541">
            <v>18.5</v>
          </cell>
          <cell r="C541">
            <v>4.2599999999999999E-2</v>
          </cell>
          <cell r="T541">
            <v>8</v>
          </cell>
          <cell r="X541">
            <v>3.3</v>
          </cell>
          <cell r="Z541">
            <v>21.17</v>
          </cell>
          <cell r="AB541">
            <v>21.2</v>
          </cell>
          <cell r="AD541">
            <v>39</v>
          </cell>
        </row>
        <row r="542">
          <cell r="A542">
            <v>39647</v>
          </cell>
          <cell r="B542">
            <v>18.559999999999999</v>
          </cell>
          <cell r="C542">
            <v>1.2449999999999999E-2</v>
          </cell>
          <cell r="T542">
            <v>7.8</v>
          </cell>
          <cell r="X542">
            <v>3.35</v>
          </cell>
          <cell r="Z542">
            <v>21.15</v>
          </cell>
          <cell r="AB542">
            <v>21.33</v>
          </cell>
          <cell r="AD542">
            <v>40.369999999999997</v>
          </cell>
        </row>
        <row r="543">
          <cell r="A543">
            <v>39650</v>
          </cell>
          <cell r="B543">
            <v>18.329999999999998</v>
          </cell>
          <cell r="C543">
            <v>1.9599999999999999E-2</v>
          </cell>
          <cell r="T543">
            <v>7.77</v>
          </cell>
          <cell r="X543">
            <v>3.3</v>
          </cell>
          <cell r="Z543">
            <v>21.67</v>
          </cell>
          <cell r="AB543">
            <v>21.37</v>
          </cell>
          <cell r="AD543">
            <v>39.909999999999997</v>
          </cell>
        </row>
        <row r="544">
          <cell r="A544">
            <v>39651</v>
          </cell>
          <cell r="B544">
            <v>18.43</v>
          </cell>
          <cell r="C544">
            <v>1.3650000000000001E-2</v>
          </cell>
          <cell r="T544">
            <v>7.99</v>
          </cell>
          <cell r="X544">
            <v>3.6</v>
          </cell>
          <cell r="Z544">
            <v>21.53</v>
          </cell>
          <cell r="AB544">
            <v>21.25</v>
          </cell>
          <cell r="AD544">
            <v>39.200000000000003</v>
          </cell>
        </row>
        <row r="545">
          <cell r="A545">
            <v>39652</v>
          </cell>
          <cell r="B545">
            <v>19.22</v>
          </cell>
          <cell r="C545">
            <v>3.7499999999999999E-3</v>
          </cell>
          <cell r="T545">
            <v>7.6</v>
          </cell>
          <cell r="X545">
            <v>3.46</v>
          </cell>
          <cell r="Z545">
            <v>22.15</v>
          </cell>
          <cell r="AB545">
            <v>21.47</v>
          </cell>
          <cell r="AD545">
            <v>40.409999999999997</v>
          </cell>
        </row>
        <row r="546">
          <cell r="A546">
            <v>39653</v>
          </cell>
          <cell r="B546">
            <v>18.88</v>
          </cell>
          <cell r="C546">
            <v>3.3300000000000001E-3</v>
          </cell>
          <cell r="T546">
            <v>7.7</v>
          </cell>
          <cell r="X546">
            <v>3.46</v>
          </cell>
          <cell r="Z546">
            <v>21.99</v>
          </cell>
          <cell r="AB546">
            <v>22.52</v>
          </cell>
          <cell r="AD546">
            <v>41.5</v>
          </cell>
        </row>
        <row r="547">
          <cell r="A547">
            <v>39654</v>
          </cell>
          <cell r="B547">
            <v>18.84</v>
          </cell>
          <cell r="C547">
            <v>1.1610000000000001E-2</v>
          </cell>
          <cell r="T547">
            <v>7.75</v>
          </cell>
          <cell r="X547">
            <v>3.44</v>
          </cell>
          <cell r="Z547">
            <v>21.89</v>
          </cell>
          <cell r="AB547">
            <v>22.02</v>
          </cell>
          <cell r="AD547">
            <v>41.1</v>
          </cell>
        </row>
        <row r="548">
          <cell r="A548">
            <v>39657</v>
          </cell>
          <cell r="B548">
            <v>18.57</v>
          </cell>
          <cell r="C548">
            <v>8.9899999999999997E-3</v>
          </cell>
          <cell r="T548">
            <v>7.68</v>
          </cell>
          <cell r="X548">
            <v>3.43</v>
          </cell>
          <cell r="Z548">
            <v>21.7</v>
          </cell>
          <cell r="AB548">
            <v>22.2</v>
          </cell>
          <cell r="AD548">
            <v>41.9</v>
          </cell>
        </row>
        <row r="549">
          <cell r="A549">
            <v>39658</v>
          </cell>
          <cell r="B549">
            <v>18.73</v>
          </cell>
          <cell r="C549">
            <v>2.7200000000000002E-3</v>
          </cell>
          <cell r="T549">
            <v>7.7</v>
          </cell>
          <cell r="X549">
            <v>3.45</v>
          </cell>
          <cell r="Z549">
            <v>21.44</v>
          </cell>
          <cell r="AB549">
            <v>21.9</v>
          </cell>
          <cell r="AD549">
            <v>41.4</v>
          </cell>
        </row>
        <row r="550">
          <cell r="A550">
            <v>39659</v>
          </cell>
          <cell r="B550">
            <v>18.940000000000001</v>
          </cell>
          <cell r="C550">
            <v>0.14165</v>
          </cell>
          <cell r="T550">
            <v>7.7</v>
          </cell>
          <cell r="X550">
            <v>3.42</v>
          </cell>
          <cell r="Z550">
            <v>21.7</v>
          </cell>
          <cell r="AB550">
            <v>21.59</v>
          </cell>
          <cell r="AD550">
            <v>41.12</v>
          </cell>
        </row>
        <row r="551">
          <cell r="A551">
            <v>39660</v>
          </cell>
          <cell r="B551">
            <v>18.7</v>
          </cell>
          <cell r="C551">
            <v>5.2700000000000004E-3</v>
          </cell>
          <cell r="T551">
            <v>7.99</v>
          </cell>
          <cell r="X551">
            <v>3.39</v>
          </cell>
          <cell r="Z551">
            <v>21.69</v>
          </cell>
          <cell r="AB551">
            <v>21.8</v>
          </cell>
          <cell r="AD551">
            <v>42.1</v>
          </cell>
        </row>
        <row r="552">
          <cell r="A552">
            <v>39661</v>
          </cell>
          <cell r="B552">
            <v>18.489999999999998</v>
          </cell>
          <cell r="C552">
            <v>3.3999999999999998E-3</v>
          </cell>
          <cell r="T552">
            <v>7.81</v>
          </cell>
          <cell r="X552">
            <v>3.36</v>
          </cell>
          <cell r="Z552">
            <v>21.94</v>
          </cell>
          <cell r="AB552">
            <v>21.75</v>
          </cell>
          <cell r="AD552">
            <v>42.74</v>
          </cell>
        </row>
        <row r="553">
          <cell r="A553">
            <v>39665</v>
          </cell>
          <cell r="B553">
            <v>18.600000000000001</v>
          </cell>
          <cell r="C553">
            <v>1.41E-2</v>
          </cell>
          <cell r="T553">
            <v>7.89</v>
          </cell>
          <cell r="X553">
            <v>3.32</v>
          </cell>
          <cell r="Z553">
            <v>21.55</v>
          </cell>
          <cell r="AB553">
            <v>21.66</v>
          </cell>
          <cell r="AD553">
            <v>43.6</v>
          </cell>
        </row>
        <row r="554">
          <cell r="A554">
            <v>39666</v>
          </cell>
          <cell r="B554">
            <v>18.690000000000001</v>
          </cell>
          <cell r="C554">
            <v>6.7000000000000002E-3</v>
          </cell>
          <cell r="T554">
            <v>8.24</v>
          </cell>
          <cell r="X554">
            <v>3.33</v>
          </cell>
          <cell r="Z554">
            <v>23.5</v>
          </cell>
          <cell r="AB554">
            <v>21</v>
          </cell>
          <cell r="AD554">
            <v>44.49</v>
          </cell>
        </row>
        <row r="555">
          <cell r="A555">
            <v>39667</v>
          </cell>
          <cell r="B555">
            <v>18.72</v>
          </cell>
          <cell r="C555">
            <v>8.3000000000000001E-4</v>
          </cell>
          <cell r="T555">
            <v>7.8</v>
          </cell>
          <cell r="X555">
            <v>3.41</v>
          </cell>
          <cell r="Z555">
            <v>23.44</v>
          </cell>
          <cell r="AB555">
            <v>20.94</v>
          </cell>
          <cell r="AD555">
            <v>43.11</v>
          </cell>
        </row>
        <row r="556">
          <cell r="A556">
            <v>39668</v>
          </cell>
          <cell r="B556">
            <v>18.59</v>
          </cell>
          <cell r="C556">
            <v>5.0600000000000003E-3</v>
          </cell>
          <cell r="T556">
            <v>7.92</v>
          </cell>
          <cell r="X556">
            <v>3.4</v>
          </cell>
          <cell r="Z556">
            <v>23.41</v>
          </cell>
          <cell r="AB556">
            <v>20.58</v>
          </cell>
          <cell r="AD556">
            <v>41.16</v>
          </cell>
        </row>
        <row r="557">
          <cell r="A557">
            <v>39671</v>
          </cell>
          <cell r="B557">
            <v>18.45</v>
          </cell>
          <cell r="C557">
            <v>2.078E-2</v>
          </cell>
          <cell r="T557">
            <v>7.91</v>
          </cell>
          <cell r="X557">
            <v>3.42</v>
          </cell>
          <cell r="Z557">
            <v>23.04</v>
          </cell>
          <cell r="AB557">
            <v>21.49</v>
          </cell>
          <cell r="AD557">
            <v>42.28</v>
          </cell>
        </row>
        <row r="558">
          <cell r="A558">
            <v>39672</v>
          </cell>
          <cell r="B558">
            <v>18</v>
          </cell>
          <cell r="C558">
            <v>1.026E-2</v>
          </cell>
          <cell r="T558">
            <v>7.75</v>
          </cell>
          <cell r="X558">
            <v>3.41</v>
          </cell>
          <cell r="Z558">
            <v>22.74</v>
          </cell>
          <cell r="AB558">
            <v>20.9</v>
          </cell>
          <cell r="AD558">
            <v>42.51</v>
          </cell>
        </row>
        <row r="559">
          <cell r="A559">
            <v>39673</v>
          </cell>
          <cell r="B559">
            <v>18.38</v>
          </cell>
          <cell r="C559">
            <v>2.7640000000000001E-2</v>
          </cell>
          <cell r="T559">
            <v>7.65</v>
          </cell>
          <cell r="X559">
            <v>3.63</v>
          </cell>
          <cell r="Z559">
            <v>22.79</v>
          </cell>
          <cell r="AB559">
            <v>20.78</v>
          </cell>
          <cell r="AD559">
            <v>41.37</v>
          </cell>
        </row>
        <row r="560">
          <cell r="A560">
            <v>39674</v>
          </cell>
          <cell r="B560">
            <v>18.91</v>
          </cell>
          <cell r="C560">
            <v>6.6E-3</v>
          </cell>
          <cell r="T560">
            <v>7.51</v>
          </cell>
          <cell r="X560">
            <v>3.65</v>
          </cell>
          <cell r="Z560">
            <v>22.78</v>
          </cell>
          <cell r="AB560">
            <v>21.33</v>
          </cell>
          <cell r="AD560">
            <v>41.75</v>
          </cell>
        </row>
        <row r="561">
          <cell r="A561">
            <v>39675</v>
          </cell>
          <cell r="B561">
            <v>18.95</v>
          </cell>
          <cell r="C561">
            <v>2.4099999999999998E-3</v>
          </cell>
          <cell r="T561">
            <v>7.46</v>
          </cell>
          <cell r="X561">
            <v>3.57</v>
          </cell>
          <cell r="Z561">
            <v>23.33</v>
          </cell>
          <cell r="AB561">
            <v>21.32</v>
          </cell>
          <cell r="AD561">
            <v>41.47</v>
          </cell>
        </row>
        <row r="562">
          <cell r="A562">
            <v>39678</v>
          </cell>
          <cell r="B562">
            <v>18.04</v>
          </cell>
          <cell r="C562">
            <v>1.192E-2</v>
          </cell>
          <cell r="T562">
            <v>8.01</v>
          </cell>
          <cell r="X562">
            <v>3.64</v>
          </cell>
          <cell r="Z562">
            <v>23.4</v>
          </cell>
          <cell r="AB562">
            <v>20.8</v>
          </cell>
          <cell r="AD562">
            <v>41.9</v>
          </cell>
        </row>
        <row r="563">
          <cell r="A563">
            <v>39679</v>
          </cell>
          <cell r="B563">
            <v>18</v>
          </cell>
          <cell r="C563">
            <v>1.238E-2</v>
          </cell>
          <cell r="T563">
            <v>8.06</v>
          </cell>
          <cell r="X563">
            <v>3.68</v>
          </cell>
          <cell r="Z563">
            <v>23.37</v>
          </cell>
          <cell r="AB563">
            <v>20.81</v>
          </cell>
          <cell r="AD563">
            <v>41.5</v>
          </cell>
        </row>
        <row r="564">
          <cell r="A564">
            <v>39680</v>
          </cell>
          <cell r="B564">
            <v>18</v>
          </cell>
          <cell r="C564">
            <v>1.1599999999999999E-2</v>
          </cell>
          <cell r="T564">
            <v>8.1</v>
          </cell>
          <cell r="X564">
            <v>3.77</v>
          </cell>
          <cell r="Z564">
            <v>22.85</v>
          </cell>
          <cell r="AB564">
            <v>20.85</v>
          </cell>
          <cell r="AD564">
            <v>40.479999999999997</v>
          </cell>
        </row>
        <row r="565">
          <cell r="A565">
            <v>39681</v>
          </cell>
          <cell r="B565">
            <v>17.95</v>
          </cell>
          <cell r="C565">
            <v>0.12262000000000001</v>
          </cell>
          <cell r="T565">
            <v>7.6</v>
          </cell>
          <cell r="X565">
            <v>3.8</v>
          </cell>
          <cell r="Z565">
            <v>23.2</v>
          </cell>
          <cell r="AB565">
            <v>21.1</v>
          </cell>
          <cell r="AD565">
            <v>40.67</v>
          </cell>
        </row>
        <row r="566">
          <cell r="A566">
            <v>39682</v>
          </cell>
          <cell r="B566">
            <v>17.95</v>
          </cell>
          <cell r="C566">
            <v>6.4599999999999996E-3</v>
          </cell>
          <cell r="T566">
            <v>7.62</v>
          </cell>
          <cell r="X566">
            <v>3.74</v>
          </cell>
          <cell r="Z566">
            <v>23.25</v>
          </cell>
          <cell r="AB566">
            <v>20.97</v>
          </cell>
          <cell r="AD566">
            <v>41.16</v>
          </cell>
        </row>
        <row r="567">
          <cell r="A567">
            <v>39685</v>
          </cell>
          <cell r="B567">
            <v>17.7</v>
          </cell>
          <cell r="C567">
            <v>1.7479999999999999E-2</v>
          </cell>
          <cell r="T567">
            <v>7.96</v>
          </cell>
          <cell r="X567">
            <v>3.8</v>
          </cell>
          <cell r="Z567">
            <v>23.69</v>
          </cell>
          <cell r="AB567">
            <v>22.11</v>
          </cell>
          <cell r="AD567">
            <v>42.18</v>
          </cell>
        </row>
        <row r="568">
          <cell r="A568">
            <v>39686</v>
          </cell>
          <cell r="B568">
            <v>17.940000000000001</v>
          </cell>
          <cell r="C568">
            <v>3.3459999999999997E-2</v>
          </cell>
          <cell r="T568">
            <v>7.5</v>
          </cell>
          <cell r="X568">
            <v>3.69</v>
          </cell>
          <cell r="Z568">
            <v>23.02</v>
          </cell>
          <cell r="AB568">
            <v>21.9</v>
          </cell>
          <cell r="AD568">
            <v>41.95</v>
          </cell>
        </row>
        <row r="569">
          <cell r="A569">
            <v>39687</v>
          </cell>
          <cell r="B569">
            <v>17.96</v>
          </cell>
          <cell r="C569">
            <v>3.2230000000000002E-2</v>
          </cell>
          <cell r="T569">
            <v>7.02</v>
          </cell>
          <cell r="X569">
            <v>3.67</v>
          </cell>
          <cell r="Z569">
            <v>22.4</v>
          </cell>
          <cell r="AB569">
            <v>21.95</v>
          </cell>
          <cell r="AD569">
            <v>42.19</v>
          </cell>
        </row>
        <row r="570">
          <cell r="A570">
            <v>39688</v>
          </cell>
          <cell r="B570">
            <v>19.399999999999999</v>
          </cell>
          <cell r="C570">
            <v>8.0119999999999997E-2</v>
          </cell>
          <cell r="T570">
            <v>7.1</v>
          </cell>
          <cell r="X570">
            <v>3.63</v>
          </cell>
          <cell r="Z570">
            <v>23.15</v>
          </cell>
          <cell r="AB570">
            <v>21.79</v>
          </cell>
          <cell r="AD570">
            <v>42.35</v>
          </cell>
        </row>
        <row r="571">
          <cell r="A571">
            <v>39689</v>
          </cell>
          <cell r="B571">
            <v>19.23</v>
          </cell>
          <cell r="C571">
            <v>1.298E-2</v>
          </cell>
          <cell r="T571">
            <v>7.43</v>
          </cell>
          <cell r="X571">
            <v>3.67</v>
          </cell>
          <cell r="Z571">
            <v>24.72</v>
          </cell>
          <cell r="AB571">
            <v>23.91</v>
          </cell>
          <cell r="AD571">
            <v>45.13</v>
          </cell>
        </row>
        <row r="572">
          <cell r="A572">
            <v>39693</v>
          </cell>
          <cell r="B572">
            <v>19.29</v>
          </cell>
          <cell r="C572">
            <v>7.3600000000000002E-3</v>
          </cell>
          <cell r="T572">
            <v>7.48</v>
          </cell>
          <cell r="X572">
            <v>3.62</v>
          </cell>
          <cell r="Z572">
            <v>24.47</v>
          </cell>
          <cell r="AB572">
            <v>23.25</v>
          </cell>
          <cell r="AD572">
            <v>44.39</v>
          </cell>
        </row>
        <row r="573">
          <cell r="A573">
            <v>39694</v>
          </cell>
          <cell r="B573">
            <v>18.690000000000001</v>
          </cell>
          <cell r="C573">
            <v>3.8600000000000001E-3</v>
          </cell>
          <cell r="T573">
            <v>6.51</v>
          </cell>
          <cell r="X573">
            <v>3.68</v>
          </cell>
          <cell r="Z573">
            <v>24.27</v>
          </cell>
          <cell r="AB573">
            <v>22.65</v>
          </cell>
          <cell r="AD573">
            <v>43.71</v>
          </cell>
        </row>
        <row r="574">
          <cell r="A574">
            <v>39695</v>
          </cell>
          <cell r="B574">
            <v>18.25</v>
          </cell>
          <cell r="C574">
            <v>1.65E-3</v>
          </cell>
          <cell r="T574">
            <v>6.95</v>
          </cell>
          <cell r="X574">
            <v>3.86</v>
          </cell>
          <cell r="Z574">
            <v>23.75</v>
          </cell>
          <cell r="AB574">
            <v>22.27</v>
          </cell>
          <cell r="AD574">
            <v>45.32</v>
          </cell>
        </row>
        <row r="575">
          <cell r="A575">
            <v>39696</v>
          </cell>
          <cell r="B575">
            <v>17.52</v>
          </cell>
          <cell r="C575">
            <v>6.5799999999999999E-3</v>
          </cell>
          <cell r="T575">
            <v>5.98</v>
          </cell>
          <cell r="X575">
            <v>3.85</v>
          </cell>
          <cell r="Z575">
            <v>22.98</v>
          </cell>
          <cell r="AB575">
            <v>21.62</v>
          </cell>
          <cell r="AD575">
            <v>44.36</v>
          </cell>
        </row>
        <row r="576">
          <cell r="A576">
            <v>39699</v>
          </cell>
          <cell r="B576">
            <v>18.12</v>
          </cell>
          <cell r="C576">
            <v>3.6600000000000001E-2</v>
          </cell>
          <cell r="T576">
            <v>6</v>
          </cell>
          <cell r="X576">
            <v>3.73</v>
          </cell>
          <cell r="Z576">
            <v>22.66</v>
          </cell>
          <cell r="AB576">
            <v>22.21</v>
          </cell>
          <cell r="AD576">
            <v>45.03</v>
          </cell>
        </row>
        <row r="577">
          <cell r="A577">
            <v>39700</v>
          </cell>
          <cell r="B577">
            <v>17.989999999999998</v>
          </cell>
          <cell r="C577">
            <v>3.9780000000000003E-2</v>
          </cell>
          <cell r="T577">
            <v>5.75</v>
          </cell>
          <cell r="X577">
            <v>3.9</v>
          </cell>
          <cell r="Z577">
            <v>23.3</v>
          </cell>
          <cell r="AB577">
            <v>22.31</v>
          </cell>
          <cell r="AD577">
            <v>45.35</v>
          </cell>
        </row>
        <row r="578">
          <cell r="A578">
            <v>39701</v>
          </cell>
          <cell r="B578">
            <v>18.190000000000001</v>
          </cell>
          <cell r="C578">
            <v>1.3679999999999999E-2</v>
          </cell>
          <cell r="T578">
            <v>6.99</v>
          </cell>
          <cell r="X578">
            <v>3.91</v>
          </cell>
          <cell r="Z578">
            <v>22.84</v>
          </cell>
          <cell r="AB578">
            <v>22.14</v>
          </cell>
          <cell r="AD578">
            <v>45</v>
          </cell>
        </row>
        <row r="579">
          <cell r="A579">
            <v>39702</v>
          </cell>
          <cell r="B579">
            <v>18.05</v>
          </cell>
          <cell r="C579">
            <v>5.33E-2</v>
          </cell>
          <cell r="T579">
            <v>6.49</v>
          </cell>
          <cell r="X579">
            <v>4</v>
          </cell>
          <cell r="Z579">
            <v>22.63</v>
          </cell>
          <cell r="AB579">
            <v>21.5</v>
          </cell>
          <cell r="AD579">
            <v>45.3</v>
          </cell>
        </row>
        <row r="580">
          <cell r="A580">
            <v>39703</v>
          </cell>
          <cell r="B580">
            <v>18.07</v>
          </cell>
          <cell r="C580">
            <v>2.2000000000000001E-3</v>
          </cell>
          <cell r="T580">
            <v>6.47</v>
          </cell>
          <cell r="X580">
            <v>3.87</v>
          </cell>
          <cell r="Z580">
            <v>21.93</v>
          </cell>
          <cell r="AB580">
            <v>21.48</v>
          </cell>
          <cell r="AD580">
            <v>45.5</v>
          </cell>
        </row>
        <row r="581">
          <cell r="A581">
            <v>39706</v>
          </cell>
          <cell r="B581">
            <v>16.5</v>
          </cell>
          <cell r="C581">
            <v>4.9209999999999997E-2</v>
          </cell>
          <cell r="T581">
            <v>6.3</v>
          </cell>
          <cell r="X581">
            <v>4.05</v>
          </cell>
          <cell r="Z581">
            <v>21.46</v>
          </cell>
          <cell r="AB581">
            <v>21</v>
          </cell>
          <cell r="AD581">
            <v>44.95</v>
          </cell>
        </row>
        <row r="582">
          <cell r="A582">
            <v>39707</v>
          </cell>
          <cell r="B582">
            <v>15.99</v>
          </cell>
          <cell r="C582">
            <v>2.767E-2</v>
          </cell>
          <cell r="T582">
            <v>6.74</v>
          </cell>
          <cell r="X582">
            <v>4.18</v>
          </cell>
          <cell r="Z582">
            <v>21.04</v>
          </cell>
          <cell r="AB582">
            <v>20.420000000000002</v>
          </cell>
          <cell r="AD582">
            <v>44.41</v>
          </cell>
        </row>
        <row r="583">
          <cell r="A583">
            <v>39708</v>
          </cell>
          <cell r="B583">
            <v>15.05</v>
          </cell>
          <cell r="C583">
            <v>9.8890000000000006E-2</v>
          </cell>
          <cell r="T583">
            <v>6.67</v>
          </cell>
          <cell r="X583">
            <v>4.1500000000000004</v>
          </cell>
          <cell r="Z583">
            <v>20.74</v>
          </cell>
          <cell r="AB583">
            <v>19.53</v>
          </cell>
          <cell r="AD583">
            <v>44.65</v>
          </cell>
        </row>
        <row r="584">
          <cell r="A584">
            <v>39709</v>
          </cell>
          <cell r="B584">
            <v>15</v>
          </cell>
          <cell r="C584">
            <v>2.2960000000000001E-2</v>
          </cell>
          <cell r="T584">
            <v>6.49</v>
          </cell>
          <cell r="X584">
            <v>4.03</v>
          </cell>
          <cell r="Z584">
            <v>19.600000000000001</v>
          </cell>
          <cell r="AB584">
            <v>18.48</v>
          </cell>
          <cell r="AD584">
            <v>42.95</v>
          </cell>
        </row>
        <row r="585">
          <cell r="A585">
            <v>39710</v>
          </cell>
          <cell r="B585">
            <v>16.350000000000001</v>
          </cell>
          <cell r="C585">
            <v>9.9860000000000004E-2</v>
          </cell>
          <cell r="T585">
            <v>6.42</v>
          </cell>
          <cell r="X585">
            <v>4.0199999999999996</v>
          </cell>
          <cell r="Z585">
            <v>23.25</v>
          </cell>
          <cell r="AB585">
            <v>18.850000000000001</v>
          </cell>
          <cell r="AD585">
            <v>42.15</v>
          </cell>
        </row>
        <row r="586">
          <cell r="A586">
            <v>39713</v>
          </cell>
          <cell r="B586">
            <v>16.75</v>
          </cell>
          <cell r="C586">
            <v>2.538E-2</v>
          </cell>
          <cell r="T586">
            <v>6.44</v>
          </cell>
          <cell r="X586">
            <v>4.0999999999999996</v>
          </cell>
          <cell r="Z586">
            <v>21.5</v>
          </cell>
          <cell r="AB586">
            <v>21</v>
          </cell>
          <cell r="AD586">
            <v>42.9</v>
          </cell>
        </row>
        <row r="587">
          <cell r="A587">
            <v>39714</v>
          </cell>
          <cell r="B587">
            <v>16.510000000000002</v>
          </cell>
          <cell r="C587">
            <v>2.0999999999999999E-3</v>
          </cell>
          <cell r="T587">
            <v>6.12</v>
          </cell>
          <cell r="X587">
            <v>4.34</v>
          </cell>
          <cell r="Z587">
            <v>18.78</v>
          </cell>
          <cell r="AB587">
            <v>19.11</v>
          </cell>
          <cell r="AD587">
            <v>40</v>
          </cell>
        </row>
        <row r="588">
          <cell r="A588">
            <v>39715</v>
          </cell>
          <cell r="B588">
            <v>16.850000000000001</v>
          </cell>
          <cell r="C588">
            <v>3.4099999999999998E-3</v>
          </cell>
          <cell r="T588">
            <v>6.35</v>
          </cell>
          <cell r="X588">
            <v>4.28</v>
          </cell>
          <cell r="Z588">
            <v>20</v>
          </cell>
          <cell r="AB588">
            <v>19.899999999999999</v>
          </cell>
          <cell r="AD588">
            <v>41.43</v>
          </cell>
        </row>
        <row r="589">
          <cell r="A589">
            <v>39716</v>
          </cell>
          <cell r="B589">
            <v>16.25</v>
          </cell>
          <cell r="C589">
            <v>2.0410000000000001E-2</v>
          </cell>
          <cell r="T589">
            <v>6.42</v>
          </cell>
          <cell r="X589">
            <v>4.3499999999999996</v>
          </cell>
          <cell r="Z589">
            <v>19.96</v>
          </cell>
          <cell r="AB589">
            <v>19.600000000000001</v>
          </cell>
          <cell r="AD589">
            <v>41.24</v>
          </cell>
        </row>
        <row r="590">
          <cell r="A590">
            <v>39717</v>
          </cell>
          <cell r="B590">
            <v>15.98</v>
          </cell>
          <cell r="C590">
            <v>4.2100000000000002E-3</v>
          </cell>
          <cell r="T590">
            <v>6.25</v>
          </cell>
          <cell r="X590">
            <v>4.5999999999999996</v>
          </cell>
          <cell r="Z590">
            <v>19.95</v>
          </cell>
          <cell r="AB590">
            <v>19</v>
          </cell>
          <cell r="AD590">
            <v>41.1</v>
          </cell>
        </row>
        <row r="591">
          <cell r="A591">
            <v>39720</v>
          </cell>
          <cell r="B591">
            <v>14.51</v>
          </cell>
          <cell r="C591">
            <v>2.3390000000000001E-2</v>
          </cell>
          <cell r="T591">
            <v>6.37</v>
          </cell>
          <cell r="X591">
            <v>4.5</v>
          </cell>
          <cell r="Z591">
            <v>18.52</v>
          </cell>
          <cell r="AB591">
            <v>18.75</v>
          </cell>
          <cell r="AD591">
            <v>40.96</v>
          </cell>
        </row>
        <row r="592">
          <cell r="A592">
            <v>39721</v>
          </cell>
          <cell r="B592">
            <v>15.45</v>
          </cell>
          <cell r="C592">
            <v>1.32E-3</v>
          </cell>
          <cell r="T592">
            <v>6.36</v>
          </cell>
          <cell r="X592">
            <v>4.9000000000000004</v>
          </cell>
          <cell r="Z592">
            <v>16.5</v>
          </cell>
          <cell r="AB592">
            <v>17.25</v>
          </cell>
          <cell r="AD592">
            <v>37</v>
          </cell>
        </row>
        <row r="593">
          <cell r="A593">
            <v>39722</v>
          </cell>
          <cell r="B593">
            <v>15</v>
          </cell>
          <cell r="C593">
            <v>1.23E-3</v>
          </cell>
          <cell r="T593">
            <v>6.45</v>
          </cell>
          <cell r="X593">
            <v>5.19</v>
          </cell>
          <cell r="Z593">
            <v>17.149999999999999</v>
          </cell>
          <cell r="AB593">
            <v>18</v>
          </cell>
          <cell r="AD593">
            <v>38.409999999999997</v>
          </cell>
        </row>
        <row r="594">
          <cell r="A594">
            <v>39723</v>
          </cell>
          <cell r="B594">
            <v>14.62</v>
          </cell>
          <cell r="C594">
            <v>4.5019999999999998E-2</v>
          </cell>
          <cell r="T594">
            <v>6.73</v>
          </cell>
          <cell r="X594">
            <v>5.16</v>
          </cell>
          <cell r="Z594">
            <v>16.91</v>
          </cell>
          <cell r="AB594">
            <v>17.45</v>
          </cell>
          <cell r="AD594">
            <v>39.229999999999997</v>
          </cell>
        </row>
        <row r="595">
          <cell r="A595">
            <v>39724</v>
          </cell>
          <cell r="B595">
            <v>13.85</v>
          </cell>
          <cell r="C595">
            <v>1.4800000000000001E-2</v>
          </cell>
          <cell r="T595">
            <v>6.5</v>
          </cell>
          <cell r="X595">
            <v>5.15</v>
          </cell>
          <cell r="Z595">
            <v>16.62</v>
          </cell>
          <cell r="AB595">
            <v>16.64</v>
          </cell>
          <cell r="AD595">
            <v>38</v>
          </cell>
        </row>
        <row r="596">
          <cell r="A596">
            <v>39727</v>
          </cell>
          <cell r="B596">
            <v>12.5</v>
          </cell>
          <cell r="C596">
            <v>2.998E-2</v>
          </cell>
          <cell r="T596">
            <v>6.49</v>
          </cell>
          <cell r="X596">
            <v>5.07</v>
          </cell>
          <cell r="Z596">
            <v>16.649999999999999</v>
          </cell>
          <cell r="AB596">
            <v>16.64</v>
          </cell>
          <cell r="AD596">
            <v>38</v>
          </cell>
        </row>
        <row r="597">
          <cell r="A597">
            <v>39728</v>
          </cell>
          <cell r="B597">
            <v>11.85</v>
          </cell>
          <cell r="C597">
            <v>8.3879999999999996E-2</v>
          </cell>
          <cell r="T597">
            <v>6.45</v>
          </cell>
          <cell r="X597">
            <v>5.07</v>
          </cell>
          <cell r="Z597">
            <v>15.4</v>
          </cell>
          <cell r="AB597">
            <v>16.2</v>
          </cell>
          <cell r="AD597">
            <v>36.28</v>
          </cell>
        </row>
        <row r="598">
          <cell r="A598">
            <v>39729</v>
          </cell>
          <cell r="B598">
            <v>10.95</v>
          </cell>
          <cell r="C598">
            <v>0.15124000000000001</v>
          </cell>
          <cell r="T598">
            <v>6.2</v>
          </cell>
          <cell r="X598">
            <v>5.04</v>
          </cell>
          <cell r="Z598">
            <v>14.25</v>
          </cell>
          <cell r="AB598">
            <v>16.850000000000001</v>
          </cell>
          <cell r="AD598">
            <v>35.5</v>
          </cell>
        </row>
        <row r="599">
          <cell r="A599">
            <v>39730</v>
          </cell>
          <cell r="B599">
            <v>10.3</v>
          </cell>
          <cell r="C599">
            <v>1.14E-2</v>
          </cell>
          <cell r="T599">
            <v>6.4</v>
          </cell>
          <cell r="X599">
            <v>5.05</v>
          </cell>
          <cell r="Z599">
            <v>14.08</v>
          </cell>
          <cell r="AB599">
            <v>16.8</v>
          </cell>
          <cell r="AD599">
            <v>35.18</v>
          </cell>
        </row>
        <row r="600">
          <cell r="A600">
            <v>39731</v>
          </cell>
          <cell r="B600">
            <v>9.75</v>
          </cell>
          <cell r="C600">
            <v>3.5659999999999997E-2</v>
          </cell>
          <cell r="T600">
            <v>6.24</v>
          </cell>
          <cell r="X600">
            <v>5.09</v>
          </cell>
          <cell r="Z600">
            <v>14.5</v>
          </cell>
          <cell r="AB600">
            <v>16.71</v>
          </cell>
          <cell r="AD600">
            <v>32.83</v>
          </cell>
        </row>
        <row r="601">
          <cell r="A601">
            <v>39735</v>
          </cell>
          <cell r="B601">
            <v>9.5</v>
          </cell>
          <cell r="C601">
            <v>0.16039</v>
          </cell>
          <cell r="T601">
            <v>6.2</v>
          </cell>
          <cell r="X601">
            <v>5.15</v>
          </cell>
          <cell r="Z601">
            <v>14.94</v>
          </cell>
          <cell r="AB601">
            <v>17</v>
          </cell>
          <cell r="AD601">
            <v>33.020000000000003</v>
          </cell>
        </row>
        <row r="602">
          <cell r="A602">
            <v>39736</v>
          </cell>
          <cell r="B602">
            <v>10.029999999999999</v>
          </cell>
          <cell r="C602">
            <v>4.0719999999999999E-2</v>
          </cell>
          <cell r="T602">
            <v>5.99</v>
          </cell>
          <cell r="X602">
            <v>5.58</v>
          </cell>
          <cell r="Z602">
            <v>16.989999999999998</v>
          </cell>
          <cell r="AB602">
            <v>17.95</v>
          </cell>
          <cell r="AD602">
            <v>36.36</v>
          </cell>
        </row>
        <row r="603">
          <cell r="A603">
            <v>39737</v>
          </cell>
          <cell r="B603">
            <v>10</v>
          </cell>
          <cell r="C603">
            <v>4.1189999999999997E-2</v>
          </cell>
          <cell r="T603">
            <v>6</v>
          </cell>
          <cell r="X603">
            <v>5.42</v>
          </cell>
          <cell r="Z603">
            <v>15.5</v>
          </cell>
          <cell r="AB603">
            <v>16.03</v>
          </cell>
          <cell r="AD603">
            <v>34.75</v>
          </cell>
        </row>
        <row r="604">
          <cell r="A604">
            <v>39738</v>
          </cell>
          <cell r="B604">
            <v>10.5</v>
          </cell>
          <cell r="C604">
            <v>0.26855000000000001</v>
          </cell>
          <cell r="T604">
            <v>5.75</v>
          </cell>
          <cell r="X604">
            <v>5.54</v>
          </cell>
          <cell r="Z604">
            <v>14.49</v>
          </cell>
          <cell r="AB604">
            <v>15.85</v>
          </cell>
          <cell r="AD604">
            <v>33.869999999999997</v>
          </cell>
        </row>
        <row r="605">
          <cell r="A605">
            <v>39741</v>
          </cell>
          <cell r="B605">
            <v>10.35</v>
          </cell>
          <cell r="C605">
            <v>0.32301000000000002</v>
          </cell>
          <cell r="T605">
            <v>4.99</v>
          </cell>
          <cell r="X605">
            <v>5.87</v>
          </cell>
          <cell r="Z605">
            <v>15</v>
          </cell>
          <cell r="AB605">
            <v>16.559999999999999</v>
          </cell>
          <cell r="AD605">
            <v>35.520000000000003</v>
          </cell>
        </row>
        <row r="606">
          <cell r="A606">
            <v>39742</v>
          </cell>
          <cell r="B606">
            <v>10.48</v>
          </cell>
          <cell r="C606">
            <v>7.11E-3</v>
          </cell>
          <cell r="T606">
            <v>4.5</v>
          </cell>
          <cell r="X606">
            <v>6.09</v>
          </cell>
          <cell r="Z606">
            <v>14.97</v>
          </cell>
          <cell r="AB606">
            <v>18.600000000000001</v>
          </cell>
          <cell r="AD606">
            <v>38.590000000000003</v>
          </cell>
        </row>
        <row r="607">
          <cell r="A607">
            <v>39743</v>
          </cell>
          <cell r="B607">
            <v>10.8</v>
          </cell>
          <cell r="C607">
            <v>2.5389999999999999E-2</v>
          </cell>
          <cell r="T607">
            <v>4.3</v>
          </cell>
          <cell r="X607">
            <v>5.95</v>
          </cell>
          <cell r="Z607">
            <v>14.75</v>
          </cell>
          <cell r="AB607">
            <v>18.309999999999999</v>
          </cell>
          <cell r="AD607">
            <v>36.92</v>
          </cell>
        </row>
        <row r="608">
          <cell r="A608">
            <v>39744</v>
          </cell>
          <cell r="B608">
            <v>10.15</v>
          </cell>
          <cell r="C608">
            <v>5.4799999999999996E-3</v>
          </cell>
          <cell r="T608">
            <v>4.5</v>
          </cell>
          <cell r="X608">
            <v>6.04</v>
          </cell>
          <cell r="Z608">
            <v>13.21</v>
          </cell>
          <cell r="AB608">
            <v>17.899999999999999</v>
          </cell>
          <cell r="AD608">
            <v>35.5</v>
          </cell>
        </row>
        <row r="609">
          <cell r="A609">
            <v>39745</v>
          </cell>
          <cell r="B609">
            <v>10.1</v>
          </cell>
          <cell r="C609">
            <v>2.5000000000000001E-2</v>
          </cell>
          <cell r="T609">
            <v>4.3</v>
          </cell>
          <cell r="X609">
            <v>6</v>
          </cell>
          <cell r="Z609">
            <v>12.6</v>
          </cell>
          <cell r="AB609">
            <v>17.420000000000002</v>
          </cell>
          <cell r="AD609">
            <v>36.58</v>
          </cell>
        </row>
        <row r="610">
          <cell r="A610">
            <v>39748</v>
          </cell>
          <cell r="B610">
            <v>10.1</v>
          </cell>
          <cell r="C610">
            <v>2.4899999999999999E-2</v>
          </cell>
          <cell r="T610">
            <v>4.5</v>
          </cell>
          <cell r="X610">
            <v>5.72</v>
          </cell>
          <cell r="Z610">
            <v>12.3</v>
          </cell>
          <cell r="AB610">
            <v>17.3</v>
          </cell>
          <cell r="AD610">
            <v>34.1</v>
          </cell>
        </row>
        <row r="611">
          <cell r="A611">
            <v>39749</v>
          </cell>
          <cell r="B611">
            <v>10</v>
          </cell>
          <cell r="C611">
            <v>1.7319999999999999E-2</v>
          </cell>
          <cell r="T611">
            <v>4.5599999999999996</v>
          </cell>
          <cell r="X611">
            <v>5.77</v>
          </cell>
          <cell r="Z611">
            <v>11.4</v>
          </cell>
          <cell r="AB611">
            <v>16.25</v>
          </cell>
          <cell r="AD611">
            <v>31.5</v>
          </cell>
        </row>
        <row r="612">
          <cell r="A612">
            <v>39750</v>
          </cell>
          <cell r="B612">
            <v>10</v>
          </cell>
          <cell r="C612">
            <v>4.7400000000000003E-3</v>
          </cell>
          <cell r="T612">
            <v>4.51</v>
          </cell>
          <cell r="X612">
            <v>5.81</v>
          </cell>
          <cell r="Z612">
            <v>12.1</v>
          </cell>
          <cell r="AB612">
            <v>15.8</v>
          </cell>
          <cell r="AD612">
            <v>34</v>
          </cell>
        </row>
        <row r="613">
          <cell r="A613">
            <v>39751</v>
          </cell>
          <cell r="B613">
            <v>9.8000000000000007</v>
          </cell>
          <cell r="C613">
            <v>4.2590000000000003E-2</v>
          </cell>
          <cell r="T613">
            <v>4.45</v>
          </cell>
          <cell r="X613">
            <v>5.79</v>
          </cell>
          <cell r="Z613">
            <v>11.83</v>
          </cell>
          <cell r="AB613">
            <v>16.25</v>
          </cell>
          <cell r="AD613">
            <v>33.75</v>
          </cell>
        </row>
        <row r="614">
          <cell r="A614">
            <v>39752</v>
          </cell>
          <cell r="B614">
            <v>9.2799999999999994</v>
          </cell>
          <cell r="C614">
            <v>7.0400000000000003E-3</v>
          </cell>
          <cell r="T614">
            <v>4.2</v>
          </cell>
          <cell r="X614">
            <v>5.82</v>
          </cell>
          <cell r="Z614">
            <v>12.17</v>
          </cell>
          <cell r="AB614">
            <v>17.190000000000001</v>
          </cell>
          <cell r="AD614">
            <v>34.36</v>
          </cell>
        </row>
        <row r="615">
          <cell r="A615">
            <v>39755</v>
          </cell>
          <cell r="B615">
            <v>9.75</v>
          </cell>
          <cell r="C615">
            <v>1.6619999999999999E-2</v>
          </cell>
          <cell r="T615">
            <v>4.51</v>
          </cell>
          <cell r="X615">
            <v>5.62</v>
          </cell>
          <cell r="Z615">
            <v>13.27</v>
          </cell>
          <cell r="AB615">
            <v>17.5</v>
          </cell>
          <cell r="AD615">
            <v>36.44</v>
          </cell>
        </row>
        <row r="616">
          <cell r="A616">
            <v>39756</v>
          </cell>
          <cell r="B616">
            <v>10.18</v>
          </cell>
          <cell r="C616">
            <v>0.19916</v>
          </cell>
          <cell r="T616">
            <v>4.6399999999999997</v>
          </cell>
          <cell r="X616">
            <v>5.27</v>
          </cell>
          <cell r="Z616">
            <v>12.9</v>
          </cell>
          <cell r="AB616">
            <v>16.850000000000001</v>
          </cell>
          <cell r="AD616">
            <v>35.92</v>
          </cell>
        </row>
        <row r="617">
          <cell r="A617">
            <v>39757</v>
          </cell>
          <cell r="B617">
            <v>10.09</v>
          </cell>
          <cell r="C617">
            <v>3.4410000000000003E-2</v>
          </cell>
          <cell r="T617">
            <v>5</v>
          </cell>
          <cell r="X617">
            <v>5.45</v>
          </cell>
          <cell r="Z617">
            <v>13.98</v>
          </cell>
          <cell r="AB617">
            <v>16.989999999999998</v>
          </cell>
          <cell r="AD617">
            <v>36.619999999999997</v>
          </cell>
        </row>
        <row r="618">
          <cell r="A618">
            <v>39758</v>
          </cell>
          <cell r="B618">
            <v>9.75</v>
          </cell>
          <cell r="C618">
            <v>1.21E-2</v>
          </cell>
          <cell r="T618">
            <v>4.66</v>
          </cell>
          <cell r="X618">
            <v>5.65</v>
          </cell>
          <cell r="Z618">
            <v>13.26</v>
          </cell>
          <cell r="AB618">
            <v>16.03</v>
          </cell>
          <cell r="AD618">
            <v>35.86</v>
          </cell>
        </row>
        <row r="619">
          <cell r="A619">
            <v>39759</v>
          </cell>
          <cell r="B619">
            <v>9.99</v>
          </cell>
          <cell r="C619">
            <v>1.6250000000000001E-2</v>
          </cell>
          <cell r="T619">
            <v>4.7300000000000004</v>
          </cell>
          <cell r="X619">
            <v>5.73</v>
          </cell>
          <cell r="Z619">
            <v>12.72</v>
          </cell>
          <cell r="AB619">
            <v>16.43</v>
          </cell>
          <cell r="AD619">
            <v>35.450000000000003</v>
          </cell>
        </row>
        <row r="620">
          <cell r="A620">
            <v>39762</v>
          </cell>
          <cell r="B620">
            <v>10.029999999999999</v>
          </cell>
          <cell r="C620">
            <v>2.733E-2</v>
          </cell>
          <cell r="T620">
            <v>4.53</v>
          </cell>
          <cell r="X620">
            <v>5.92</v>
          </cell>
          <cell r="Z620">
            <v>12.09</v>
          </cell>
          <cell r="AB620">
            <v>16</v>
          </cell>
          <cell r="AD620">
            <v>34.9</v>
          </cell>
        </row>
        <row r="621">
          <cell r="A621">
            <v>39763</v>
          </cell>
          <cell r="B621">
            <v>10</v>
          </cell>
          <cell r="C621">
            <v>5.8999999999999999E-3</v>
          </cell>
          <cell r="T621">
            <v>4.5</v>
          </cell>
          <cell r="X621">
            <v>5.98</v>
          </cell>
          <cell r="Z621">
            <v>12.15</v>
          </cell>
          <cell r="AB621">
            <v>15.76</v>
          </cell>
          <cell r="AD621">
            <v>34</v>
          </cell>
        </row>
        <row r="622">
          <cell r="A622">
            <v>39764</v>
          </cell>
          <cell r="B622">
            <v>10</v>
          </cell>
          <cell r="C622">
            <v>1.924E-2</v>
          </cell>
          <cell r="T622">
            <v>4.3</v>
          </cell>
          <cell r="X622">
            <v>6.3</v>
          </cell>
          <cell r="Z622">
            <v>11.69</v>
          </cell>
          <cell r="AB622">
            <v>15.45</v>
          </cell>
          <cell r="AD622">
            <v>34.5</v>
          </cell>
        </row>
        <row r="623">
          <cell r="A623">
            <v>39765</v>
          </cell>
          <cell r="B623">
            <v>9.5</v>
          </cell>
          <cell r="C623">
            <v>0.39635999999999999</v>
          </cell>
          <cell r="T623">
            <v>3.66</v>
          </cell>
          <cell r="X623">
            <v>6.32</v>
          </cell>
          <cell r="Z623">
            <v>10.89</v>
          </cell>
          <cell r="AB623">
            <v>14.54</v>
          </cell>
          <cell r="AD623">
            <v>34.39</v>
          </cell>
        </row>
        <row r="624">
          <cell r="A624">
            <v>39766</v>
          </cell>
          <cell r="B624">
            <v>9.4499999999999993</v>
          </cell>
          <cell r="C624">
            <v>6.7299999999999999E-3</v>
          </cell>
          <cell r="T624">
            <v>3.51</v>
          </cell>
          <cell r="X624">
            <v>6.6</v>
          </cell>
          <cell r="Z624">
            <v>10.61</v>
          </cell>
          <cell r="AB624">
            <v>15.54</v>
          </cell>
          <cell r="AD624">
            <v>35.42</v>
          </cell>
        </row>
        <row r="625">
          <cell r="A625">
            <v>39769</v>
          </cell>
          <cell r="B625">
            <v>9.34</v>
          </cell>
          <cell r="C625">
            <v>1.136E-2</v>
          </cell>
          <cell r="T625">
            <v>3.26</v>
          </cell>
          <cell r="X625">
            <v>6.8</v>
          </cell>
          <cell r="Z625">
            <v>10.44</v>
          </cell>
          <cell r="AB625">
            <v>15.48</v>
          </cell>
          <cell r="AD625">
            <v>35.17</v>
          </cell>
        </row>
        <row r="626">
          <cell r="A626">
            <v>39770</v>
          </cell>
          <cell r="B626">
            <v>8.9499999999999993</v>
          </cell>
          <cell r="C626">
            <v>8.0999999999999996E-4</v>
          </cell>
          <cell r="T626">
            <v>3.75</v>
          </cell>
          <cell r="X626">
            <v>6.79</v>
          </cell>
          <cell r="Z626">
            <v>9.9</v>
          </cell>
          <cell r="AB626">
            <v>14.25</v>
          </cell>
          <cell r="AD626">
            <v>34.33</v>
          </cell>
        </row>
        <row r="627">
          <cell r="A627">
            <v>39771</v>
          </cell>
          <cell r="B627">
            <v>7.78</v>
          </cell>
          <cell r="C627">
            <v>7.9799999999999992E-3</v>
          </cell>
          <cell r="T627">
            <v>3.54</v>
          </cell>
          <cell r="X627">
            <v>7.15</v>
          </cell>
          <cell r="Z627">
            <v>9.6</v>
          </cell>
          <cell r="AB627">
            <v>13.5</v>
          </cell>
          <cell r="AD627">
            <v>34.17</v>
          </cell>
        </row>
        <row r="628">
          <cell r="A628">
            <v>39772</v>
          </cell>
          <cell r="B628">
            <v>7.99</v>
          </cell>
          <cell r="C628">
            <v>7.6800000000000002E-3</v>
          </cell>
          <cell r="T628">
            <v>4.0999999999999996</v>
          </cell>
          <cell r="X628">
            <v>6.67</v>
          </cell>
          <cell r="Z628">
            <v>8.68</v>
          </cell>
          <cell r="AB628">
            <v>13.11</v>
          </cell>
          <cell r="AD628">
            <v>32.92</v>
          </cell>
        </row>
        <row r="629">
          <cell r="A629">
            <v>39773</v>
          </cell>
          <cell r="B629">
            <v>6.84</v>
          </cell>
          <cell r="C629">
            <v>8.2059999999999994E-2</v>
          </cell>
          <cell r="T629">
            <v>4.0999999999999996</v>
          </cell>
          <cell r="X629">
            <v>6.39</v>
          </cell>
          <cell r="Z629">
            <v>7.98</v>
          </cell>
          <cell r="AB629">
            <v>11.75</v>
          </cell>
          <cell r="AD629">
            <v>29.9</v>
          </cell>
        </row>
        <row r="630">
          <cell r="A630">
            <v>39776</v>
          </cell>
          <cell r="B630">
            <v>6.98</v>
          </cell>
          <cell r="C630">
            <v>0.18351999999999999</v>
          </cell>
          <cell r="T630">
            <v>4.4800000000000004</v>
          </cell>
          <cell r="X630">
            <v>6.05</v>
          </cell>
          <cell r="Z630">
            <v>7.47</v>
          </cell>
          <cell r="AB630">
            <v>12.4</v>
          </cell>
          <cell r="AD630">
            <v>32.19</v>
          </cell>
        </row>
        <row r="631">
          <cell r="A631">
            <v>39777</v>
          </cell>
          <cell r="B631">
            <v>6.75</v>
          </cell>
          <cell r="C631">
            <v>1.001E-2</v>
          </cell>
          <cell r="T631">
            <v>4.5</v>
          </cell>
          <cell r="X631">
            <v>6.25</v>
          </cell>
          <cell r="Z631">
            <v>7.9</v>
          </cell>
          <cell r="AB631">
            <v>13.25</v>
          </cell>
          <cell r="AD631">
            <v>31.85</v>
          </cell>
        </row>
        <row r="632">
          <cell r="A632">
            <v>39778</v>
          </cell>
          <cell r="B632">
            <v>6.75</v>
          </cell>
          <cell r="C632">
            <v>4.4339999999999997E-2</v>
          </cell>
          <cell r="T632">
            <v>4.5</v>
          </cell>
          <cell r="X632">
            <v>6.39</v>
          </cell>
          <cell r="Z632">
            <v>7.83</v>
          </cell>
          <cell r="AB632">
            <v>13.55</v>
          </cell>
          <cell r="AD632">
            <v>32.69</v>
          </cell>
        </row>
        <row r="633">
          <cell r="A633">
            <v>39779</v>
          </cell>
          <cell r="B633">
            <v>6.55</v>
          </cell>
          <cell r="C633">
            <v>1.8859999999999998E-2</v>
          </cell>
          <cell r="T633">
            <v>4.49</v>
          </cell>
          <cell r="X633">
            <v>6.68</v>
          </cell>
          <cell r="Z633">
            <v>8</v>
          </cell>
          <cell r="AB633">
            <v>13.21</v>
          </cell>
          <cell r="AD633">
            <v>32.5</v>
          </cell>
        </row>
        <row r="634">
          <cell r="A634">
            <v>39780</v>
          </cell>
          <cell r="B634">
            <v>6.01</v>
          </cell>
          <cell r="C634">
            <v>0.19674</v>
          </cell>
          <cell r="T634">
            <v>4.95</v>
          </cell>
          <cell r="X634">
            <v>7.28</v>
          </cell>
          <cell r="Z634">
            <v>7.75</v>
          </cell>
          <cell r="AB634">
            <v>13.28</v>
          </cell>
          <cell r="AD634">
            <v>31.2</v>
          </cell>
        </row>
        <row r="635">
          <cell r="A635">
            <v>39783</v>
          </cell>
          <cell r="B635">
            <v>6.3</v>
          </cell>
          <cell r="C635">
            <v>2.036E-2</v>
          </cell>
          <cell r="T635">
            <v>5</v>
          </cell>
          <cell r="X635">
            <v>7.15</v>
          </cell>
          <cell r="Z635">
            <v>8.24</v>
          </cell>
          <cell r="AB635">
            <v>14.55</v>
          </cell>
          <cell r="AD635">
            <v>33</v>
          </cell>
        </row>
        <row r="636">
          <cell r="A636">
            <v>39784</v>
          </cell>
          <cell r="B636">
            <v>6.5</v>
          </cell>
          <cell r="C636">
            <v>3.3E-3</v>
          </cell>
          <cell r="T636">
            <v>5.05</v>
          </cell>
          <cell r="X636">
            <v>6.99</v>
          </cell>
          <cell r="Z636">
            <v>7.75</v>
          </cell>
          <cell r="AB636">
            <v>13.9</v>
          </cell>
          <cell r="AD636">
            <v>31.95</v>
          </cell>
        </row>
        <row r="637">
          <cell r="A637">
            <v>39785</v>
          </cell>
          <cell r="B637">
            <v>6.4</v>
          </cell>
          <cell r="C637">
            <v>1.132E-2</v>
          </cell>
          <cell r="T637">
            <v>4.9000000000000004</v>
          </cell>
          <cell r="X637">
            <v>7</v>
          </cell>
          <cell r="Z637">
            <v>7.82</v>
          </cell>
          <cell r="AB637">
            <v>13.51</v>
          </cell>
          <cell r="AD637">
            <v>31.5</v>
          </cell>
        </row>
        <row r="638">
          <cell r="A638">
            <v>39786</v>
          </cell>
          <cell r="B638">
            <v>6.55</v>
          </cell>
          <cell r="C638">
            <v>0.2261</v>
          </cell>
          <cell r="T638">
            <v>5.03</v>
          </cell>
          <cell r="X638">
            <v>6.96</v>
          </cell>
          <cell r="Z638">
            <v>7.9</v>
          </cell>
          <cell r="AB638">
            <v>13.25</v>
          </cell>
          <cell r="AD638">
            <v>32.229999999999997</v>
          </cell>
        </row>
        <row r="639">
          <cell r="A639">
            <v>39787</v>
          </cell>
          <cell r="B639">
            <v>6.26</v>
          </cell>
          <cell r="C639">
            <v>1.2659999999999999E-2</v>
          </cell>
          <cell r="T639">
            <v>5.0999999999999996</v>
          </cell>
          <cell r="X639">
            <v>6.98</v>
          </cell>
          <cell r="Z639">
            <v>7.25</v>
          </cell>
          <cell r="AB639">
            <v>13.26</v>
          </cell>
          <cell r="AD639">
            <v>30.53</v>
          </cell>
        </row>
        <row r="640">
          <cell r="A640">
            <v>39790</v>
          </cell>
          <cell r="B640">
            <v>7.1</v>
          </cell>
          <cell r="C640">
            <v>0.18945999999999999</v>
          </cell>
          <cell r="T640">
            <v>5.0599999999999996</v>
          </cell>
          <cell r="X640">
            <v>7.2</v>
          </cell>
          <cell r="Z640">
            <v>7.39</v>
          </cell>
          <cell r="AB640">
            <v>13.7</v>
          </cell>
          <cell r="AD640">
            <v>31.31</v>
          </cell>
        </row>
        <row r="641">
          <cell r="A641">
            <v>39791</v>
          </cell>
          <cell r="B641">
            <v>7</v>
          </cell>
          <cell r="C641">
            <v>1.44E-2</v>
          </cell>
          <cell r="T641">
            <v>5.03</v>
          </cell>
          <cell r="X641">
            <v>7</v>
          </cell>
          <cell r="Z641">
            <v>8.3000000000000007</v>
          </cell>
          <cell r="AB641">
            <v>13.94</v>
          </cell>
          <cell r="AD641">
            <v>31.5</v>
          </cell>
        </row>
        <row r="642">
          <cell r="A642">
            <v>39792</v>
          </cell>
          <cell r="B642">
            <v>7.2</v>
          </cell>
          <cell r="C642">
            <v>4.061E-2</v>
          </cell>
          <cell r="T642">
            <v>4.76</v>
          </cell>
          <cell r="X642">
            <v>6.95</v>
          </cell>
          <cell r="Z642">
            <v>8.07</v>
          </cell>
          <cell r="AB642">
            <v>13.5</v>
          </cell>
          <cell r="AD642">
            <v>32</v>
          </cell>
        </row>
        <row r="643">
          <cell r="A643">
            <v>39793</v>
          </cell>
          <cell r="B643">
            <v>7.25</v>
          </cell>
          <cell r="C643">
            <v>5.6989999999999999E-2</v>
          </cell>
          <cell r="T643">
            <v>5.09</v>
          </cell>
          <cell r="X643">
            <v>7.05</v>
          </cell>
          <cell r="Z643">
            <v>8.2899999999999991</v>
          </cell>
          <cell r="AB643">
            <v>13.55</v>
          </cell>
          <cell r="AD643">
            <v>30.99</v>
          </cell>
        </row>
        <row r="644">
          <cell r="A644">
            <v>39794</v>
          </cell>
          <cell r="B644">
            <v>7</v>
          </cell>
          <cell r="C644">
            <v>7.707E-2</v>
          </cell>
          <cell r="T644">
            <v>5.0599999999999996</v>
          </cell>
          <cell r="X644">
            <v>7.1</v>
          </cell>
          <cell r="Z644">
            <v>8.4600000000000009</v>
          </cell>
          <cell r="AB644">
            <v>13.87</v>
          </cell>
          <cell r="AD644">
            <v>30.1</v>
          </cell>
        </row>
        <row r="645">
          <cell r="A645">
            <v>39797</v>
          </cell>
          <cell r="B645">
            <v>7</v>
          </cell>
          <cell r="C645">
            <v>8.072E-2</v>
          </cell>
          <cell r="T645">
            <v>4.8</v>
          </cell>
          <cell r="X645">
            <v>7.19</v>
          </cell>
          <cell r="Z645">
            <v>8.5500000000000007</v>
          </cell>
          <cell r="AB645">
            <v>14.45</v>
          </cell>
          <cell r="AD645">
            <v>30.75</v>
          </cell>
        </row>
        <row r="646">
          <cell r="A646">
            <v>39798</v>
          </cell>
          <cell r="B646">
            <v>7.19</v>
          </cell>
          <cell r="C646">
            <v>2.7560000000000001E-2</v>
          </cell>
          <cell r="T646">
            <v>4.72</v>
          </cell>
          <cell r="X646">
            <v>7.2</v>
          </cell>
          <cell r="Z646">
            <v>8.11</v>
          </cell>
          <cell r="AB646">
            <v>14.01</v>
          </cell>
          <cell r="AD646">
            <v>29.8</v>
          </cell>
        </row>
        <row r="647">
          <cell r="A647">
            <v>39799</v>
          </cell>
          <cell r="B647">
            <v>7.1</v>
          </cell>
          <cell r="C647">
            <v>1.8599999999999998E-2</v>
          </cell>
          <cell r="T647">
            <v>4.66</v>
          </cell>
          <cell r="X647">
            <v>7.2</v>
          </cell>
          <cell r="Z647">
            <v>8.44</v>
          </cell>
          <cell r="AB647">
            <v>14.1</v>
          </cell>
          <cell r="AD647">
            <v>30.4</v>
          </cell>
        </row>
        <row r="648">
          <cell r="A648">
            <v>39800</v>
          </cell>
          <cell r="B648">
            <v>6.75</v>
          </cell>
          <cell r="C648">
            <v>3.7019999999999997E-2</v>
          </cell>
          <cell r="T648">
            <v>4.46</v>
          </cell>
          <cell r="X648">
            <v>7.2</v>
          </cell>
          <cell r="Z648">
            <v>8.42</v>
          </cell>
          <cell r="AB648">
            <v>14</v>
          </cell>
          <cell r="AD648">
            <v>29.5</v>
          </cell>
        </row>
        <row r="649">
          <cell r="A649">
            <v>39801</v>
          </cell>
          <cell r="B649">
            <v>7</v>
          </cell>
          <cell r="C649">
            <v>0.11627999999999999</v>
          </cell>
          <cell r="T649">
            <v>4.75</v>
          </cell>
          <cell r="X649">
            <v>7.32</v>
          </cell>
          <cell r="Z649">
            <v>8.15</v>
          </cell>
          <cell r="AB649">
            <v>13.57</v>
          </cell>
          <cell r="AD649">
            <v>28.6</v>
          </cell>
        </row>
        <row r="650">
          <cell r="A650">
            <v>39804</v>
          </cell>
          <cell r="B650">
            <v>6.75</v>
          </cell>
          <cell r="C650">
            <v>5.9549999999999999E-2</v>
          </cell>
          <cell r="T650">
            <v>4.84</v>
          </cell>
          <cell r="X650">
            <v>7.29</v>
          </cell>
          <cell r="Z650">
            <v>8.25</v>
          </cell>
          <cell r="AB650">
            <v>13.3</v>
          </cell>
          <cell r="AD650">
            <v>32.5</v>
          </cell>
        </row>
        <row r="651">
          <cell r="A651">
            <v>39805</v>
          </cell>
          <cell r="B651">
            <v>6.83</v>
          </cell>
          <cell r="C651">
            <v>1.8120000000000001E-2</v>
          </cell>
          <cell r="T651">
            <v>4.99</v>
          </cell>
          <cell r="X651">
            <v>7.3</v>
          </cell>
          <cell r="Z651">
            <v>8.1</v>
          </cell>
          <cell r="AB651">
            <v>13.09</v>
          </cell>
          <cell r="AD651">
            <v>31.99</v>
          </cell>
        </row>
        <row r="652">
          <cell r="A652">
            <v>39806</v>
          </cell>
          <cell r="B652">
            <v>6.93</v>
          </cell>
          <cell r="C652">
            <v>1.5910000000000001E-2</v>
          </cell>
          <cell r="T652">
            <v>4.2</v>
          </cell>
          <cell r="X652">
            <v>7.45</v>
          </cell>
          <cell r="Z652">
            <v>7.92</v>
          </cell>
          <cell r="AB652">
            <v>12.6</v>
          </cell>
          <cell r="AD652">
            <v>31.06</v>
          </cell>
        </row>
        <row r="653">
          <cell r="A653">
            <v>39811</v>
          </cell>
          <cell r="B653">
            <v>7</v>
          </cell>
          <cell r="C653">
            <v>2.1350000000000001E-2</v>
          </cell>
          <cell r="T653">
            <v>4.18</v>
          </cell>
          <cell r="X653">
            <v>7.45</v>
          </cell>
          <cell r="Z653">
            <v>8.18</v>
          </cell>
          <cell r="AB653">
            <v>13.18</v>
          </cell>
          <cell r="AD653">
            <v>31.62</v>
          </cell>
        </row>
        <row r="654">
          <cell r="A654">
            <v>39812</v>
          </cell>
          <cell r="B654">
            <v>7.2</v>
          </cell>
          <cell r="C654">
            <v>4.1930000000000002E-2</v>
          </cell>
          <cell r="T654">
            <v>4.2699999999999996</v>
          </cell>
          <cell r="X654">
            <v>7.8</v>
          </cell>
          <cell r="Z654">
            <v>8.2899999999999991</v>
          </cell>
          <cell r="AB654">
            <v>13.9</v>
          </cell>
          <cell r="AD654">
            <v>32.520000000000003</v>
          </cell>
        </row>
        <row r="655">
          <cell r="A655">
            <v>39813</v>
          </cell>
          <cell r="B655">
            <v>7.35</v>
          </cell>
          <cell r="C655">
            <v>1.158E-2</v>
          </cell>
          <cell r="T655">
            <v>4.1500000000000004</v>
          </cell>
          <cell r="X655">
            <v>8</v>
          </cell>
          <cell r="Z655">
            <v>9.35</v>
          </cell>
          <cell r="AB655">
            <v>14.3</v>
          </cell>
          <cell r="AD655">
            <v>34.14</v>
          </cell>
        </row>
        <row r="656">
          <cell r="A656">
            <v>39815</v>
          </cell>
          <cell r="B656">
            <v>7.9</v>
          </cell>
          <cell r="C656">
            <v>1.6410000000000001E-2</v>
          </cell>
          <cell r="T656">
            <v>4.3</v>
          </cell>
          <cell r="X656">
            <v>7.9</v>
          </cell>
          <cell r="Z656">
            <v>9.5</v>
          </cell>
          <cell r="AB656">
            <v>14.5</v>
          </cell>
          <cell r="AD656">
            <v>35.450000000000003</v>
          </cell>
        </row>
        <row r="657">
          <cell r="A657">
            <v>39818</v>
          </cell>
          <cell r="B657">
            <v>8.15</v>
          </cell>
          <cell r="C657">
            <v>1.38E-2</v>
          </cell>
          <cell r="T657">
            <v>4.75</v>
          </cell>
          <cell r="X657">
            <v>7.91</v>
          </cell>
          <cell r="Z657">
            <v>9.86</v>
          </cell>
          <cell r="AB657">
            <v>15.43</v>
          </cell>
          <cell r="AD657">
            <v>36.35</v>
          </cell>
        </row>
        <row r="658">
          <cell r="A658">
            <v>39819</v>
          </cell>
          <cell r="B658">
            <v>10</v>
          </cell>
          <cell r="C658">
            <v>0.49380000000000002</v>
          </cell>
          <cell r="T658">
            <v>4.75</v>
          </cell>
          <cell r="X658">
            <v>7.85</v>
          </cell>
          <cell r="Z658">
            <v>10.42</v>
          </cell>
          <cell r="AB658">
            <v>15.7</v>
          </cell>
          <cell r="AD658">
            <v>35.75</v>
          </cell>
        </row>
        <row r="659">
          <cell r="A659">
            <v>39820</v>
          </cell>
          <cell r="B659">
            <v>9.75</v>
          </cell>
          <cell r="C659">
            <v>0.12662999999999999</v>
          </cell>
          <cell r="T659">
            <v>4.45</v>
          </cell>
          <cell r="X659">
            <v>8.1999999999999993</v>
          </cell>
          <cell r="Z659">
            <v>10.48</v>
          </cell>
          <cell r="AB659">
            <v>16.2</v>
          </cell>
          <cell r="AD659">
            <v>35.979999999999997</v>
          </cell>
        </row>
        <row r="660">
          <cell r="A660">
            <v>39821</v>
          </cell>
          <cell r="B660">
            <v>9.5299999999999994</v>
          </cell>
          <cell r="C660">
            <v>3.5720000000000002E-2</v>
          </cell>
          <cell r="T660">
            <v>4.4000000000000004</v>
          </cell>
          <cell r="X660">
            <v>8.1300000000000008</v>
          </cell>
          <cell r="Z660">
            <v>9.4</v>
          </cell>
          <cell r="AB660">
            <v>16.12</v>
          </cell>
          <cell r="AD660">
            <v>35.619999999999997</v>
          </cell>
        </row>
        <row r="661">
          <cell r="A661">
            <v>39822</v>
          </cell>
          <cell r="B661">
            <v>9.3000000000000007</v>
          </cell>
          <cell r="C661">
            <v>1.983E-2</v>
          </cell>
          <cell r="T661">
            <v>4.45</v>
          </cell>
          <cell r="X661">
            <v>8.06</v>
          </cell>
          <cell r="Z661">
            <v>9.2899999999999991</v>
          </cell>
          <cell r="AB661">
            <v>15.85</v>
          </cell>
          <cell r="AD661">
            <v>35.36</v>
          </cell>
        </row>
        <row r="662">
          <cell r="A662">
            <v>39825</v>
          </cell>
          <cell r="B662">
            <v>9.1199999999999992</v>
          </cell>
          <cell r="C662">
            <v>2.7449999999999999E-2</v>
          </cell>
          <cell r="T662">
            <v>4.5</v>
          </cell>
          <cell r="X662">
            <v>8.3699999999999992</v>
          </cell>
          <cell r="Z662">
            <v>9.5500000000000007</v>
          </cell>
          <cell r="AB662">
            <v>16</v>
          </cell>
          <cell r="AD662">
            <v>34.04</v>
          </cell>
        </row>
        <row r="663">
          <cell r="A663">
            <v>39826</v>
          </cell>
          <cell r="B663">
            <v>9.35</v>
          </cell>
          <cell r="C663">
            <v>7.5100000000000002E-3</v>
          </cell>
          <cell r="T663">
            <v>4.5</v>
          </cell>
          <cell r="X663">
            <v>8.3000000000000007</v>
          </cell>
          <cell r="Z663">
            <v>8.8699999999999992</v>
          </cell>
          <cell r="AB663">
            <v>15.5</v>
          </cell>
          <cell r="AD663">
            <v>33.25</v>
          </cell>
        </row>
        <row r="664">
          <cell r="A664">
            <v>39827</v>
          </cell>
          <cell r="B664">
            <v>9.25</v>
          </cell>
          <cell r="C664">
            <v>5.7299999999999997E-2</v>
          </cell>
          <cell r="T664">
            <v>4.4000000000000004</v>
          </cell>
          <cell r="X664">
            <v>7.98</v>
          </cell>
          <cell r="Z664">
            <v>9.3000000000000007</v>
          </cell>
          <cell r="AB664">
            <v>15.9</v>
          </cell>
          <cell r="AD664">
            <v>33.840000000000003</v>
          </cell>
        </row>
        <row r="665">
          <cell r="A665">
            <v>39828</v>
          </cell>
          <cell r="B665">
            <v>9.5</v>
          </cell>
          <cell r="C665">
            <v>2.232E-2</v>
          </cell>
          <cell r="T665">
            <v>4.1500000000000004</v>
          </cell>
          <cell r="X665">
            <v>7.98</v>
          </cell>
          <cell r="Z665">
            <v>8.9</v>
          </cell>
          <cell r="AB665">
            <v>15.03</v>
          </cell>
          <cell r="AD665">
            <v>32.770000000000003</v>
          </cell>
        </row>
        <row r="666">
          <cell r="A666">
            <v>39829</v>
          </cell>
          <cell r="B666">
            <v>9.9</v>
          </cell>
          <cell r="C666">
            <v>0.14376</v>
          </cell>
          <cell r="T666">
            <v>3.7</v>
          </cell>
          <cell r="X666">
            <v>8.58</v>
          </cell>
          <cell r="Z666">
            <v>9</v>
          </cell>
          <cell r="AB666">
            <v>15.67</v>
          </cell>
          <cell r="AD666">
            <v>32.75</v>
          </cell>
        </row>
        <row r="667">
          <cell r="A667">
            <v>39832</v>
          </cell>
          <cell r="B667">
            <v>9.5</v>
          </cell>
          <cell r="C667">
            <v>1.0500000000000001E-2</v>
          </cell>
          <cell r="T667">
            <v>3.4</v>
          </cell>
          <cell r="X667">
            <v>9.15</v>
          </cell>
          <cell r="Z667">
            <v>8.89</v>
          </cell>
          <cell r="AB667">
            <v>15.83</v>
          </cell>
          <cell r="AD667">
            <v>32.479999999999997</v>
          </cell>
        </row>
        <row r="668">
          <cell r="A668">
            <v>39833</v>
          </cell>
          <cell r="B668">
            <v>9.48</v>
          </cell>
          <cell r="C668">
            <v>1.506E-2</v>
          </cell>
          <cell r="T668">
            <v>3.2</v>
          </cell>
          <cell r="X668">
            <v>9.01</v>
          </cell>
          <cell r="Z668">
            <v>8.89</v>
          </cell>
          <cell r="AB668">
            <v>15.6</v>
          </cell>
          <cell r="AD668">
            <v>31.75</v>
          </cell>
        </row>
        <row r="669">
          <cell r="A669">
            <v>39834</v>
          </cell>
          <cell r="B669">
            <v>9.5</v>
          </cell>
          <cell r="C669">
            <v>1.668E-2</v>
          </cell>
          <cell r="T669">
            <v>3</v>
          </cell>
          <cell r="X669">
            <v>9.36</v>
          </cell>
          <cell r="Z669">
            <v>8.7899999999999991</v>
          </cell>
          <cell r="AB669">
            <v>15.17</v>
          </cell>
          <cell r="AD669">
            <v>31.2</v>
          </cell>
        </row>
        <row r="670">
          <cell r="A670">
            <v>39835</v>
          </cell>
          <cell r="B670">
            <v>9.5</v>
          </cell>
          <cell r="C670">
            <v>1.925E-2</v>
          </cell>
          <cell r="T670">
            <v>3.3</v>
          </cell>
          <cell r="X670">
            <v>9.6</v>
          </cell>
          <cell r="Z670">
            <v>8.5</v>
          </cell>
          <cell r="AB670">
            <v>15.7</v>
          </cell>
          <cell r="AD670">
            <v>31.95</v>
          </cell>
        </row>
        <row r="671">
          <cell r="A671">
            <v>39836</v>
          </cell>
          <cell r="B671">
            <v>9.4</v>
          </cell>
          <cell r="C671">
            <v>3.2009999999999997E-2</v>
          </cell>
          <cell r="T671">
            <v>3.25</v>
          </cell>
          <cell r="X671">
            <v>9.1999999999999993</v>
          </cell>
          <cell r="Z671">
            <v>8.36</v>
          </cell>
          <cell r="AB671">
            <v>15.2</v>
          </cell>
          <cell r="AD671">
            <v>30.76</v>
          </cell>
        </row>
        <row r="672">
          <cell r="A672">
            <v>39839</v>
          </cell>
          <cell r="B672">
            <v>9.5</v>
          </cell>
          <cell r="C672">
            <v>4.3699999999999998E-3</v>
          </cell>
          <cell r="T672">
            <v>3.16</v>
          </cell>
          <cell r="X672">
            <v>9</v>
          </cell>
          <cell r="Z672">
            <v>8.14</v>
          </cell>
          <cell r="AB672">
            <v>15.28</v>
          </cell>
          <cell r="AD672">
            <v>31.11</v>
          </cell>
        </row>
        <row r="673">
          <cell r="A673">
            <v>39840</v>
          </cell>
          <cell r="B673">
            <v>9.31</v>
          </cell>
          <cell r="C673">
            <v>2.12E-2</v>
          </cell>
          <cell r="T673">
            <v>3</v>
          </cell>
          <cell r="X673">
            <v>8.74</v>
          </cell>
          <cell r="Z673">
            <v>8</v>
          </cell>
          <cell r="AB673">
            <v>15.24</v>
          </cell>
          <cell r="AD673">
            <v>31.49</v>
          </cell>
        </row>
        <row r="674">
          <cell r="A674">
            <v>39841</v>
          </cell>
          <cell r="B674">
            <v>9.75</v>
          </cell>
          <cell r="C674">
            <v>0.36131999999999997</v>
          </cell>
          <cell r="T674">
            <v>3</v>
          </cell>
          <cell r="X674">
            <v>8.73</v>
          </cell>
          <cell r="Z674">
            <v>8.2799999999999994</v>
          </cell>
          <cell r="AB674">
            <v>15.25</v>
          </cell>
          <cell r="AD674">
            <v>32.25</v>
          </cell>
        </row>
        <row r="675">
          <cell r="A675">
            <v>39842</v>
          </cell>
          <cell r="B675">
            <v>10</v>
          </cell>
          <cell r="C675">
            <v>2.683E-2</v>
          </cell>
          <cell r="T675">
            <v>3</v>
          </cell>
          <cell r="X675">
            <v>8.66</v>
          </cell>
          <cell r="Z675">
            <v>8.4</v>
          </cell>
          <cell r="AB675">
            <v>15.12</v>
          </cell>
          <cell r="AD675">
            <v>32.4</v>
          </cell>
        </row>
        <row r="676">
          <cell r="A676">
            <v>39843</v>
          </cell>
          <cell r="B676">
            <v>10.25</v>
          </cell>
          <cell r="C676">
            <v>7.6499999999999997E-3</v>
          </cell>
          <cell r="T676">
            <v>3</v>
          </cell>
          <cell r="X676">
            <v>8.5</v>
          </cell>
          <cell r="Z676">
            <v>8.0299999999999994</v>
          </cell>
          <cell r="AB676">
            <v>15.08</v>
          </cell>
          <cell r="AD676">
            <v>31.44</v>
          </cell>
        </row>
        <row r="677">
          <cell r="A677">
            <v>39846</v>
          </cell>
          <cell r="B677">
            <v>9.92</v>
          </cell>
          <cell r="C677">
            <v>1.2999999999999999E-3</v>
          </cell>
          <cell r="T677">
            <v>3</v>
          </cell>
          <cell r="X677">
            <v>8.5299999999999994</v>
          </cell>
          <cell r="Z677">
            <v>8.0399999999999991</v>
          </cell>
          <cell r="AB677">
            <v>14.95</v>
          </cell>
          <cell r="AD677">
            <v>32.5</v>
          </cell>
        </row>
        <row r="678">
          <cell r="A678">
            <v>39847</v>
          </cell>
          <cell r="B678">
            <v>9.75</v>
          </cell>
          <cell r="C678">
            <v>1.5E-3</v>
          </cell>
          <cell r="T678">
            <v>3.15</v>
          </cell>
          <cell r="X678">
            <v>8.91</v>
          </cell>
          <cell r="Z678">
            <v>7.78</v>
          </cell>
          <cell r="AB678">
            <v>14.63</v>
          </cell>
          <cell r="AD678">
            <v>31.75</v>
          </cell>
        </row>
        <row r="679">
          <cell r="A679">
            <v>39848</v>
          </cell>
          <cell r="B679">
            <v>9.99</v>
          </cell>
          <cell r="C679">
            <v>3.5500000000000002E-3</v>
          </cell>
          <cell r="T679">
            <v>3.3</v>
          </cell>
          <cell r="X679">
            <v>8.75</v>
          </cell>
          <cell r="Z679">
            <v>7.95</v>
          </cell>
          <cell r="AB679">
            <v>14.5</v>
          </cell>
          <cell r="AD679">
            <v>32</v>
          </cell>
        </row>
        <row r="680">
          <cell r="A680">
            <v>39849</v>
          </cell>
          <cell r="B680">
            <v>9.75</v>
          </cell>
          <cell r="C680">
            <v>4.1000000000000003E-3</v>
          </cell>
          <cell r="T680">
            <v>3.51</v>
          </cell>
          <cell r="X680">
            <v>8.6999999999999993</v>
          </cell>
          <cell r="Z680">
            <v>8.07</v>
          </cell>
          <cell r="AB680">
            <v>14</v>
          </cell>
          <cell r="AD680">
            <v>32.08</v>
          </cell>
        </row>
        <row r="681">
          <cell r="A681">
            <v>39850</v>
          </cell>
          <cell r="B681">
            <v>9.92</v>
          </cell>
          <cell r="C681">
            <v>2.7000000000000001E-3</v>
          </cell>
          <cell r="T681">
            <v>3.61</v>
          </cell>
          <cell r="X681">
            <v>8.52</v>
          </cell>
          <cell r="Z681">
            <v>8.2799999999999994</v>
          </cell>
          <cell r="AB681">
            <v>13.93</v>
          </cell>
          <cell r="AD681">
            <v>32.450000000000003</v>
          </cell>
        </row>
        <row r="682">
          <cell r="A682">
            <v>39853</v>
          </cell>
          <cell r="B682">
            <v>9.9</v>
          </cell>
          <cell r="C682">
            <v>1.6650000000000002E-2</v>
          </cell>
          <cell r="T682">
            <v>3.76</v>
          </cell>
          <cell r="X682">
            <v>8.4499999999999993</v>
          </cell>
          <cell r="Z682">
            <v>8.39</v>
          </cell>
          <cell r="AB682">
            <v>14.17</v>
          </cell>
          <cell r="AD682">
            <v>33</v>
          </cell>
        </row>
        <row r="683">
          <cell r="A683">
            <v>39854</v>
          </cell>
          <cell r="B683">
            <v>9.85</v>
          </cell>
          <cell r="C683">
            <v>0.12162000000000001</v>
          </cell>
          <cell r="T683">
            <v>3.74</v>
          </cell>
          <cell r="X683">
            <v>8.2899999999999991</v>
          </cell>
          <cell r="Z683">
            <v>8.7899999999999991</v>
          </cell>
          <cell r="AB683">
            <v>14.25</v>
          </cell>
          <cell r="AD683">
            <v>34.5</v>
          </cell>
        </row>
        <row r="684">
          <cell r="A684">
            <v>39855</v>
          </cell>
          <cell r="B684">
            <v>9.75</v>
          </cell>
          <cell r="C684">
            <v>5.8500000000000002E-3</v>
          </cell>
          <cell r="T684">
            <v>3.95</v>
          </cell>
          <cell r="X684">
            <v>8.39</v>
          </cell>
          <cell r="Z684">
            <v>8.5</v>
          </cell>
          <cell r="AB684">
            <v>13.82</v>
          </cell>
          <cell r="AD684">
            <v>33.43</v>
          </cell>
        </row>
        <row r="685">
          <cell r="A685">
            <v>39856</v>
          </cell>
          <cell r="B685">
            <v>9.15</v>
          </cell>
          <cell r="C685">
            <v>1.3990000000000001E-2</v>
          </cell>
          <cell r="T685">
            <v>4.05</v>
          </cell>
          <cell r="X685">
            <v>8.67</v>
          </cell>
          <cell r="Z685">
            <v>8.75</v>
          </cell>
          <cell r="AB685">
            <v>13.85</v>
          </cell>
          <cell r="AD685">
            <v>33.549999999999997</v>
          </cell>
        </row>
        <row r="686">
          <cell r="A686">
            <v>39857</v>
          </cell>
          <cell r="B686">
            <v>9.64</v>
          </cell>
          <cell r="C686">
            <v>2.291E-2</v>
          </cell>
          <cell r="T686">
            <v>4.01</v>
          </cell>
          <cell r="X686">
            <v>8.85</v>
          </cell>
          <cell r="Z686">
            <v>8.52</v>
          </cell>
          <cell r="AB686">
            <v>14.06</v>
          </cell>
          <cell r="AD686">
            <v>33.619999999999997</v>
          </cell>
        </row>
        <row r="687">
          <cell r="A687">
            <v>39861</v>
          </cell>
          <cell r="B687">
            <v>9</v>
          </cell>
          <cell r="C687">
            <v>3.16E-3</v>
          </cell>
          <cell r="T687">
            <v>4.1500000000000004</v>
          </cell>
          <cell r="X687">
            <v>8.8000000000000007</v>
          </cell>
          <cell r="Z687">
            <v>8.6</v>
          </cell>
          <cell r="AB687">
            <v>14</v>
          </cell>
          <cell r="AD687">
            <v>31.8</v>
          </cell>
        </row>
        <row r="688">
          <cell r="A688">
            <v>39862</v>
          </cell>
          <cell r="B688">
            <v>8.9</v>
          </cell>
          <cell r="C688">
            <v>1.0300000000000001E-3</v>
          </cell>
          <cell r="T688">
            <v>4.0999999999999996</v>
          </cell>
          <cell r="X688">
            <v>8.6999999999999993</v>
          </cell>
          <cell r="Z688">
            <v>8.1999999999999993</v>
          </cell>
          <cell r="AB688">
            <v>13.68</v>
          </cell>
          <cell r="AD688">
            <v>30.02</v>
          </cell>
        </row>
        <row r="689">
          <cell r="A689">
            <v>39863</v>
          </cell>
          <cell r="B689">
            <v>8.98</v>
          </cell>
          <cell r="C689">
            <v>6.8500000000000002E-3</v>
          </cell>
          <cell r="T689">
            <v>4.05</v>
          </cell>
          <cell r="X689">
            <v>8.51</v>
          </cell>
          <cell r="Z689">
            <v>7.93</v>
          </cell>
          <cell r="AB689">
            <v>13.12</v>
          </cell>
          <cell r="AD689">
            <v>28.13</v>
          </cell>
        </row>
        <row r="690">
          <cell r="A690">
            <v>39864</v>
          </cell>
          <cell r="B690">
            <v>8.3800000000000008</v>
          </cell>
          <cell r="C690">
            <v>1.108E-2</v>
          </cell>
          <cell r="T690">
            <v>4.08</v>
          </cell>
          <cell r="X690">
            <v>8.65</v>
          </cell>
          <cell r="Z690">
            <v>7.88</v>
          </cell>
          <cell r="AB690">
            <v>13</v>
          </cell>
          <cell r="AD690">
            <v>28</v>
          </cell>
        </row>
        <row r="691">
          <cell r="A691">
            <v>39867</v>
          </cell>
          <cell r="B691">
            <v>8.4499999999999993</v>
          </cell>
          <cell r="C691">
            <v>2.1999999999999999E-2</v>
          </cell>
          <cell r="T691">
            <v>4.08</v>
          </cell>
          <cell r="X691">
            <v>8.85</v>
          </cell>
          <cell r="Z691">
            <v>7.31</v>
          </cell>
          <cell r="AB691">
            <v>12.18</v>
          </cell>
          <cell r="AD691">
            <v>27</v>
          </cell>
        </row>
        <row r="692">
          <cell r="A692">
            <v>39868</v>
          </cell>
          <cell r="B692">
            <v>8.58</v>
          </cell>
          <cell r="C692">
            <v>5.9119999999999999E-2</v>
          </cell>
          <cell r="T692">
            <v>4.05</v>
          </cell>
          <cell r="X692">
            <v>8.9</v>
          </cell>
          <cell r="Z692">
            <v>6.8</v>
          </cell>
          <cell r="AB692">
            <v>11.3</v>
          </cell>
          <cell r="AD692">
            <v>26.2</v>
          </cell>
        </row>
        <row r="693">
          <cell r="A693">
            <v>39869</v>
          </cell>
          <cell r="B693">
            <v>8</v>
          </cell>
          <cell r="C693">
            <v>6.3399999999999998E-2</v>
          </cell>
          <cell r="T693">
            <v>4.25</v>
          </cell>
          <cell r="X693">
            <v>9.23</v>
          </cell>
          <cell r="Z693">
            <v>7.5</v>
          </cell>
          <cell r="AB693">
            <v>11.95</v>
          </cell>
          <cell r="AD693">
            <v>26.18</v>
          </cell>
        </row>
        <row r="694">
          <cell r="A694">
            <v>39870</v>
          </cell>
          <cell r="B694">
            <v>8.5</v>
          </cell>
          <cell r="C694">
            <v>2.0209999999999999E-2</v>
          </cell>
          <cell r="T694">
            <v>4</v>
          </cell>
          <cell r="X694">
            <v>9.24</v>
          </cell>
          <cell r="Z694">
            <v>8.01</v>
          </cell>
          <cell r="AB694">
            <v>12.8</v>
          </cell>
          <cell r="AD694">
            <v>26.87</v>
          </cell>
        </row>
        <row r="695">
          <cell r="A695">
            <v>39871</v>
          </cell>
          <cell r="B695">
            <v>8.5</v>
          </cell>
          <cell r="C695">
            <v>5.1999999999999998E-3</v>
          </cell>
          <cell r="T695">
            <v>4.13</v>
          </cell>
          <cell r="X695">
            <v>9.25</v>
          </cell>
          <cell r="Z695">
            <v>8</v>
          </cell>
          <cell r="AB695">
            <v>13.03</v>
          </cell>
          <cell r="AD695">
            <v>27.93</v>
          </cell>
        </row>
        <row r="696">
          <cell r="A696">
            <v>39874</v>
          </cell>
          <cell r="B696">
            <v>8.44</v>
          </cell>
          <cell r="C696">
            <v>1.31E-3</v>
          </cell>
          <cell r="T696">
            <v>4.12</v>
          </cell>
          <cell r="X696">
            <v>9.24</v>
          </cell>
          <cell r="Z696">
            <v>8.01</v>
          </cell>
          <cell r="AB696">
            <v>13.08</v>
          </cell>
          <cell r="AD696">
            <v>27.96</v>
          </cell>
        </row>
        <row r="697">
          <cell r="A697">
            <v>39875</v>
          </cell>
          <cell r="B697">
            <v>8.44</v>
          </cell>
          <cell r="C697">
            <v>2.0000000000000001E-4</v>
          </cell>
          <cell r="T697">
            <v>4.0999999999999996</v>
          </cell>
          <cell r="X697">
            <v>9.1</v>
          </cell>
          <cell r="Z697">
            <v>7.52</v>
          </cell>
          <cell r="AB697">
            <v>12.04</v>
          </cell>
          <cell r="AD697">
            <v>27.42</v>
          </cell>
        </row>
        <row r="698">
          <cell r="A698">
            <v>39876</v>
          </cell>
          <cell r="B698">
            <v>8.39</v>
          </cell>
          <cell r="C698">
            <v>2.9099999999999998E-3</v>
          </cell>
          <cell r="T698">
            <v>4.05</v>
          </cell>
          <cell r="X698">
            <v>9.02</v>
          </cell>
          <cell r="Z698">
            <v>7.12</v>
          </cell>
          <cell r="AB698">
            <v>12.05</v>
          </cell>
          <cell r="AD698">
            <v>27.27</v>
          </cell>
        </row>
        <row r="699">
          <cell r="A699">
            <v>39877</v>
          </cell>
          <cell r="B699">
            <v>7.83</v>
          </cell>
          <cell r="C699">
            <v>1.7899999999999999E-2</v>
          </cell>
          <cell r="T699">
            <v>4.1500000000000004</v>
          </cell>
          <cell r="X699">
            <v>8.9</v>
          </cell>
          <cell r="Z699">
            <v>7.53</v>
          </cell>
          <cell r="AB699">
            <v>12.07</v>
          </cell>
          <cell r="AD699">
            <v>27.22</v>
          </cell>
        </row>
        <row r="700">
          <cell r="A700">
            <v>39878</v>
          </cell>
          <cell r="B700">
            <v>7.5</v>
          </cell>
          <cell r="C700">
            <v>1.11E-2</v>
          </cell>
          <cell r="T700">
            <v>4.42</v>
          </cell>
          <cell r="X700">
            <v>8.66</v>
          </cell>
          <cell r="Z700">
            <v>7.12</v>
          </cell>
          <cell r="AB700">
            <v>11.6</v>
          </cell>
          <cell r="AD700">
            <v>26.63</v>
          </cell>
        </row>
        <row r="701">
          <cell r="A701">
            <v>39881</v>
          </cell>
          <cell r="B701">
            <v>7.9</v>
          </cell>
          <cell r="C701">
            <v>2.0100000000000001E-3</v>
          </cell>
          <cell r="T701">
            <v>4.45</v>
          </cell>
          <cell r="X701">
            <v>9.1999999999999993</v>
          </cell>
          <cell r="Z701">
            <v>7.2</v>
          </cell>
          <cell r="AB701">
            <v>11.81</v>
          </cell>
          <cell r="AD701">
            <v>26</v>
          </cell>
        </row>
        <row r="702">
          <cell r="A702">
            <v>39882</v>
          </cell>
          <cell r="B702">
            <v>8.1999999999999993</v>
          </cell>
          <cell r="C702">
            <v>8.6480000000000001E-2</v>
          </cell>
          <cell r="T702">
            <v>4.54</v>
          </cell>
          <cell r="X702">
            <v>9.1999999999999993</v>
          </cell>
          <cell r="Z702">
            <v>7</v>
          </cell>
          <cell r="AB702">
            <v>11.6</v>
          </cell>
          <cell r="AD702">
            <v>25.07</v>
          </cell>
        </row>
        <row r="703">
          <cell r="A703">
            <v>39883</v>
          </cell>
          <cell r="B703">
            <v>8.5</v>
          </cell>
          <cell r="C703">
            <v>2.2020000000000001E-2</v>
          </cell>
          <cell r="T703">
            <v>4.5999999999999996</v>
          </cell>
          <cell r="X703">
            <v>9</v>
          </cell>
          <cell r="Z703">
            <v>7.24</v>
          </cell>
          <cell r="AB703">
            <v>12.73</v>
          </cell>
          <cell r="AD703">
            <v>26.87</v>
          </cell>
        </row>
        <row r="704">
          <cell r="A704">
            <v>39884</v>
          </cell>
          <cell r="B704">
            <v>8.65</v>
          </cell>
          <cell r="C704">
            <v>9.0799999999999995E-3</v>
          </cell>
          <cell r="T704">
            <v>4.6500000000000004</v>
          </cell>
          <cell r="X704">
            <v>9.15</v>
          </cell>
          <cell r="Z704">
            <v>7.23</v>
          </cell>
          <cell r="AB704">
            <v>12.7</v>
          </cell>
          <cell r="AD704">
            <v>27.7</v>
          </cell>
        </row>
        <row r="705">
          <cell r="A705">
            <v>39885</v>
          </cell>
          <cell r="B705">
            <v>9.1999999999999993</v>
          </cell>
          <cell r="C705">
            <v>5.4999999999999997E-3</v>
          </cell>
          <cell r="T705">
            <v>4.7</v>
          </cell>
          <cell r="X705">
            <v>9.02</v>
          </cell>
          <cell r="Z705">
            <v>7.54</v>
          </cell>
          <cell r="AB705">
            <v>13.35</v>
          </cell>
          <cell r="AD705">
            <v>28.54</v>
          </cell>
        </row>
        <row r="706">
          <cell r="A706">
            <v>39888</v>
          </cell>
          <cell r="B706">
            <v>9</v>
          </cell>
          <cell r="C706">
            <v>9.4299999999999991E-3</v>
          </cell>
          <cell r="T706">
            <v>4.75</v>
          </cell>
          <cell r="X706">
            <v>9</v>
          </cell>
          <cell r="Z706">
            <v>8.1300000000000008</v>
          </cell>
          <cell r="AB706">
            <v>13</v>
          </cell>
          <cell r="AD706">
            <v>29.53</v>
          </cell>
        </row>
        <row r="707">
          <cell r="A707">
            <v>39889</v>
          </cell>
          <cell r="B707">
            <v>8.94</v>
          </cell>
          <cell r="C707">
            <v>1.025E-2</v>
          </cell>
          <cell r="T707">
            <v>4.59</v>
          </cell>
          <cell r="X707">
            <v>8.8000000000000007</v>
          </cell>
          <cell r="Z707">
            <v>8.25</v>
          </cell>
          <cell r="AB707">
            <v>13.53</v>
          </cell>
          <cell r="AD707">
            <v>31</v>
          </cell>
        </row>
        <row r="708">
          <cell r="A708">
            <v>39890</v>
          </cell>
          <cell r="B708">
            <v>9</v>
          </cell>
          <cell r="C708">
            <v>6.8999999999999999E-3</v>
          </cell>
          <cell r="T708">
            <v>4.6900000000000004</v>
          </cell>
          <cell r="X708">
            <v>8.93</v>
          </cell>
          <cell r="Z708">
            <v>8.69</v>
          </cell>
          <cell r="AB708">
            <v>13.76</v>
          </cell>
          <cell r="AD708">
            <v>31.51</v>
          </cell>
        </row>
        <row r="709">
          <cell r="A709">
            <v>39891</v>
          </cell>
          <cell r="B709">
            <v>9.01</v>
          </cell>
          <cell r="C709">
            <v>1.0059999999999999E-2</v>
          </cell>
          <cell r="T709">
            <v>4.5199999999999996</v>
          </cell>
          <cell r="X709">
            <v>8.8699999999999992</v>
          </cell>
          <cell r="Z709">
            <v>8.8000000000000007</v>
          </cell>
          <cell r="AB709">
            <v>13.7</v>
          </cell>
          <cell r="AD709">
            <v>32.17</v>
          </cell>
        </row>
        <row r="710">
          <cell r="A710">
            <v>39892</v>
          </cell>
          <cell r="B710">
            <v>8.8000000000000007</v>
          </cell>
          <cell r="C710">
            <v>2E-3</v>
          </cell>
          <cell r="T710">
            <v>4.5999999999999996</v>
          </cell>
          <cell r="X710">
            <v>8.4700000000000006</v>
          </cell>
          <cell r="Z710">
            <v>8.4</v>
          </cell>
          <cell r="AB710">
            <v>13.1</v>
          </cell>
          <cell r="AD710">
            <v>30.5</v>
          </cell>
        </row>
        <row r="711">
          <cell r="A711">
            <v>39895</v>
          </cell>
          <cell r="B711">
            <v>9.27</v>
          </cell>
          <cell r="C711">
            <v>1.231E-2</v>
          </cell>
          <cell r="T711">
            <v>4.51</v>
          </cell>
          <cell r="X711">
            <v>8.33</v>
          </cell>
          <cell r="Z711">
            <v>8.1</v>
          </cell>
          <cell r="AB711">
            <v>13.2</v>
          </cell>
          <cell r="AD711">
            <v>29.79</v>
          </cell>
        </row>
        <row r="712">
          <cell r="A712">
            <v>39896</v>
          </cell>
          <cell r="B712">
            <v>9.5</v>
          </cell>
          <cell r="C712">
            <v>0.16297</v>
          </cell>
          <cell r="T712">
            <v>4.66</v>
          </cell>
          <cell r="X712">
            <v>8.75</v>
          </cell>
          <cell r="Z712">
            <v>8.75</v>
          </cell>
          <cell r="AB712">
            <v>14.25</v>
          </cell>
          <cell r="AD712">
            <v>30.68</v>
          </cell>
        </row>
        <row r="713">
          <cell r="A713">
            <v>39897</v>
          </cell>
          <cell r="B713">
            <v>9.4</v>
          </cell>
          <cell r="C713">
            <v>3.117E-2</v>
          </cell>
          <cell r="T713">
            <v>4.5</v>
          </cell>
          <cell r="X713">
            <v>8.5</v>
          </cell>
          <cell r="Z713">
            <v>8.2899999999999991</v>
          </cell>
          <cell r="AB713">
            <v>13.62</v>
          </cell>
          <cell r="AD713">
            <v>31</v>
          </cell>
        </row>
        <row r="714">
          <cell r="A714">
            <v>39898</v>
          </cell>
          <cell r="B714">
            <v>9.52</v>
          </cell>
          <cell r="C714">
            <v>1.282E-2</v>
          </cell>
          <cell r="T714">
            <v>4.5</v>
          </cell>
          <cell r="X714">
            <v>8.83</v>
          </cell>
          <cell r="Z714">
            <v>8</v>
          </cell>
          <cell r="AB714">
            <v>13.7</v>
          </cell>
          <cell r="AD714">
            <v>30.29</v>
          </cell>
        </row>
        <row r="715">
          <cell r="A715">
            <v>39899</v>
          </cell>
          <cell r="B715">
            <v>9.41</v>
          </cell>
          <cell r="C715">
            <v>8.5199999999999998E-3</v>
          </cell>
          <cell r="T715">
            <v>4.72</v>
          </cell>
          <cell r="X715">
            <v>9.0500000000000007</v>
          </cell>
          <cell r="Z715">
            <v>8.39</v>
          </cell>
          <cell r="AB715">
            <v>13.9</v>
          </cell>
          <cell r="AD715">
            <v>30.75</v>
          </cell>
        </row>
        <row r="716">
          <cell r="A716">
            <v>39902</v>
          </cell>
          <cell r="B716">
            <v>9.36</v>
          </cell>
          <cell r="C716">
            <v>5.2199999999999998E-3</v>
          </cell>
          <cell r="T716">
            <v>4.9400000000000004</v>
          </cell>
          <cell r="X716">
            <v>9.1</v>
          </cell>
          <cell r="Z716">
            <v>8.2200000000000006</v>
          </cell>
          <cell r="AB716">
            <v>14.08</v>
          </cell>
          <cell r="AD716">
            <v>30.8</v>
          </cell>
        </row>
        <row r="717">
          <cell r="A717">
            <v>39903</v>
          </cell>
          <cell r="B717">
            <v>9.9</v>
          </cell>
          <cell r="C717">
            <v>3.8300000000000001E-3</v>
          </cell>
          <cell r="T717">
            <v>5.34</v>
          </cell>
          <cell r="X717">
            <v>9.2799999999999994</v>
          </cell>
          <cell r="Z717">
            <v>8.07</v>
          </cell>
          <cell r="AB717">
            <v>13.8</v>
          </cell>
          <cell r="AD717">
            <v>29.04</v>
          </cell>
        </row>
        <row r="718">
          <cell r="A718">
            <v>39904</v>
          </cell>
          <cell r="B718">
            <v>9.49</v>
          </cell>
          <cell r="C718">
            <v>2.5080000000000002E-2</v>
          </cell>
          <cell r="T718">
            <v>5.36</v>
          </cell>
          <cell r="X718">
            <v>9.51</v>
          </cell>
          <cell r="Z718">
            <v>8.24</v>
          </cell>
          <cell r="AB718">
            <v>13.99</v>
          </cell>
          <cell r="AD718">
            <v>30.41</v>
          </cell>
        </row>
        <row r="719">
          <cell r="A719">
            <v>39905</v>
          </cell>
          <cell r="B719">
            <v>10</v>
          </cell>
          <cell r="C719">
            <v>7.11E-3</v>
          </cell>
          <cell r="T719">
            <v>5.35</v>
          </cell>
          <cell r="X719">
            <v>9.15</v>
          </cell>
          <cell r="Z719">
            <v>8.24</v>
          </cell>
          <cell r="AB719">
            <v>14.01</v>
          </cell>
          <cell r="AD719">
            <v>30.25</v>
          </cell>
        </row>
        <row r="720">
          <cell r="A720">
            <v>39906</v>
          </cell>
          <cell r="B720">
            <v>10.050000000000001</v>
          </cell>
          <cell r="C720">
            <v>1.2919999999999999E-2</v>
          </cell>
          <cell r="T720">
            <v>5.2</v>
          </cell>
          <cell r="X720">
            <v>9.0500000000000007</v>
          </cell>
          <cell r="Z720">
            <v>8.6199999999999992</v>
          </cell>
          <cell r="AB720">
            <v>14.5</v>
          </cell>
          <cell r="AD720">
            <v>33.11</v>
          </cell>
        </row>
        <row r="721">
          <cell r="A721">
            <v>39909</v>
          </cell>
          <cell r="B721">
            <v>10.050000000000001</v>
          </cell>
          <cell r="C721">
            <v>1.1E-4</v>
          </cell>
          <cell r="T721">
            <v>5.25</v>
          </cell>
          <cell r="X721">
            <v>8.69</v>
          </cell>
          <cell r="Z721">
            <v>8.7899999999999991</v>
          </cell>
          <cell r="AB721">
            <v>14.26</v>
          </cell>
          <cell r="AD721">
            <v>33.15</v>
          </cell>
        </row>
        <row r="722">
          <cell r="A722">
            <v>39910</v>
          </cell>
          <cell r="B722">
            <v>10</v>
          </cell>
          <cell r="C722">
            <v>3.6110000000000003E-2</v>
          </cell>
          <cell r="T722">
            <v>5.2</v>
          </cell>
          <cell r="X722">
            <v>8.9700000000000006</v>
          </cell>
          <cell r="Z722">
            <v>8.68</v>
          </cell>
          <cell r="AB722">
            <v>14.25</v>
          </cell>
          <cell r="AD722">
            <v>33.15</v>
          </cell>
        </row>
        <row r="723">
          <cell r="A723">
            <v>39911</v>
          </cell>
          <cell r="B723">
            <v>10.15</v>
          </cell>
          <cell r="C723">
            <v>3.2299999999999998E-3</v>
          </cell>
          <cell r="T723">
            <v>5.15</v>
          </cell>
          <cell r="X723">
            <v>9.07</v>
          </cell>
          <cell r="Z723">
            <v>8.31</v>
          </cell>
          <cell r="AB723">
            <v>13.91</v>
          </cell>
          <cell r="AD723">
            <v>32.99</v>
          </cell>
        </row>
        <row r="724">
          <cell r="A724">
            <v>39912</v>
          </cell>
          <cell r="B724">
            <v>11</v>
          </cell>
          <cell r="C724">
            <v>1.2840000000000001E-2</v>
          </cell>
          <cell r="T724">
            <v>5.34</v>
          </cell>
          <cell r="X724">
            <v>9.11</v>
          </cell>
          <cell r="Z724">
            <v>8.31</v>
          </cell>
          <cell r="AB724">
            <v>14.25</v>
          </cell>
          <cell r="AD724">
            <v>33.299999999999997</v>
          </cell>
        </row>
        <row r="725">
          <cell r="A725">
            <v>39916</v>
          </cell>
          <cell r="B725">
            <v>11.35</v>
          </cell>
          <cell r="C725">
            <v>1.0410000000000001E-2</v>
          </cell>
          <cell r="T725">
            <v>5.54</v>
          </cell>
          <cell r="X725">
            <v>9.1999999999999993</v>
          </cell>
          <cell r="Z725">
            <v>8.74</v>
          </cell>
          <cell r="AB725">
            <v>14.6</v>
          </cell>
          <cell r="AD725">
            <v>35.82</v>
          </cell>
        </row>
        <row r="726">
          <cell r="A726">
            <v>39917</v>
          </cell>
          <cell r="B726">
            <v>11.75</v>
          </cell>
          <cell r="C726">
            <v>6.28E-3</v>
          </cell>
          <cell r="T726">
            <v>5.25</v>
          </cell>
          <cell r="X726">
            <v>9.26</v>
          </cell>
          <cell r="Z726">
            <v>8.75</v>
          </cell>
          <cell r="AB726">
            <v>14.85</v>
          </cell>
          <cell r="AD726">
            <v>34.93</v>
          </cell>
        </row>
        <row r="727">
          <cell r="A727">
            <v>39920</v>
          </cell>
          <cell r="B727">
            <v>11.75</v>
          </cell>
          <cell r="C727">
            <v>1.2330000000000001E-2</v>
          </cell>
          <cell r="T727">
            <v>5.25</v>
          </cell>
          <cell r="X727">
            <v>9.2100000000000009</v>
          </cell>
          <cell r="Z727">
            <v>8.65</v>
          </cell>
          <cell r="AB727">
            <v>15.04</v>
          </cell>
          <cell r="AD727">
            <v>34.880000000000003</v>
          </cell>
        </row>
        <row r="728">
          <cell r="A728">
            <v>39923</v>
          </cell>
          <cell r="B728">
            <v>10.82</v>
          </cell>
          <cell r="C728">
            <v>1.7479999999999999E-2</v>
          </cell>
          <cell r="T728">
            <v>5.25</v>
          </cell>
          <cell r="X728">
            <v>9.1300000000000008</v>
          </cell>
          <cell r="Z728">
            <v>9.9499999999999993</v>
          </cell>
          <cell r="AB728">
            <v>15.3</v>
          </cell>
          <cell r="AD728">
            <v>34.729999999999997</v>
          </cell>
        </row>
        <row r="729">
          <cell r="A729">
            <v>39924</v>
          </cell>
          <cell r="B729">
            <v>10.6</v>
          </cell>
          <cell r="C729">
            <v>8.8000000000000003E-4</v>
          </cell>
          <cell r="T729">
            <v>5.25</v>
          </cell>
          <cell r="X729">
            <v>9.2799999999999994</v>
          </cell>
          <cell r="Z729">
            <v>11.27</v>
          </cell>
          <cell r="AB729">
            <v>15.48</v>
          </cell>
          <cell r="AD729">
            <v>36.17</v>
          </cell>
        </row>
        <row r="730">
          <cell r="A730">
            <v>39925</v>
          </cell>
          <cell r="B730">
            <v>10.56</v>
          </cell>
          <cell r="C730">
            <v>6.0999999999999997E-4</v>
          </cell>
          <cell r="T730">
            <v>5.25</v>
          </cell>
          <cell r="X730">
            <v>9.1999999999999993</v>
          </cell>
          <cell r="Z730">
            <v>10.63</v>
          </cell>
          <cell r="AB730">
            <v>15.4</v>
          </cell>
          <cell r="AD730">
            <v>36.39</v>
          </cell>
        </row>
        <row r="731">
          <cell r="A731">
            <v>39926</v>
          </cell>
          <cell r="B731">
            <v>10.69</v>
          </cell>
          <cell r="C731">
            <v>1.23E-2</v>
          </cell>
          <cell r="T731">
            <v>5.3</v>
          </cell>
          <cell r="X731">
            <v>9.25</v>
          </cell>
          <cell r="Z731">
            <v>10.42</v>
          </cell>
          <cell r="AB731">
            <v>14.85</v>
          </cell>
          <cell r="AD731">
            <v>33.53</v>
          </cell>
        </row>
        <row r="732">
          <cell r="A732">
            <v>39927</v>
          </cell>
          <cell r="B732">
            <v>11.3</v>
          </cell>
          <cell r="C732">
            <v>1.34E-2</v>
          </cell>
          <cell r="T732">
            <v>5.49</v>
          </cell>
          <cell r="X732">
            <v>9.35</v>
          </cell>
          <cell r="Z732">
            <v>10.65</v>
          </cell>
          <cell r="AB732">
            <v>15.4</v>
          </cell>
          <cell r="AD732">
            <v>36</v>
          </cell>
        </row>
        <row r="733">
          <cell r="A733">
            <v>39930</v>
          </cell>
          <cell r="B733">
            <v>11.86</v>
          </cell>
          <cell r="C733">
            <v>5.1000000000000004E-3</v>
          </cell>
          <cell r="T733">
            <v>5.3</v>
          </cell>
          <cell r="X733">
            <v>9.3000000000000007</v>
          </cell>
          <cell r="Z733">
            <v>10.72</v>
          </cell>
          <cell r="AB733">
            <v>15.4</v>
          </cell>
          <cell r="AD733">
            <v>35.4</v>
          </cell>
        </row>
        <row r="734">
          <cell r="A734">
            <v>39931</v>
          </cell>
          <cell r="B734">
            <v>12.07</v>
          </cell>
          <cell r="C734">
            <v>8.9580000000000007E-2</v>
          </cell>
          <cell r="T734">
            <v>5.55</v>
          </cell>
          <cell r="X734">
            <v>9.23</v>
          </cell>
          <cell r="Z734">
            <v>10.85</v>
          </cell>
          <cell r="AB734">
            <v>15.4</v>
          </cell>
          <cell r="AD734">
            <v>34.97</v>
          </cell>
        </row>
        <row r="735">
          <cell r="A735">
            <v>39932</v>
          </cell>
          <cell r="B735">
            <v>12.5</v>
          </cell>
          <cell r="C735">
            <v>1.136E-2</v>
          </cell>
          <cell r="T735">
            <v>5.31</v>
          </cell>
          <cell r="X735">
            <v>9.0500000000000007</v>
          </cell>
          <cell r="Z735">
            <v>11.05</v>
          </cell>
          <cell r="AB735">
            <v>15.81</v>
          </cell>
          <cell r="AD735">
            <v>34.659999999999997</v>
          </cell>
        </row>
        <row r="736">
          <cell r="A736">
            <v>39933</v>
          </cell>
          <cell r="B736">
            <v>11.5</v>
          </cell>
          <cell r="C736">
            <v>5.0299999999999997E-3</v>
          </cell>
          <cell r="T736">
            <v>5.31</v>
          </cell>
          <cell r="X736">
            <v>9.2799999999999994</v>
          </cell>
          <cell r="Z736">
            <v>10.85</v>
          </cell>
          <cell r="AB736">
            <v>15.7</v>
          </cell>
          <cell r="AD736">
            <v>34.1</v>
          </cell>
        </row>
        <row r="737">
          <cell r="A737">
            <v>39934</v>
          </cell>
          <cell r="B737">
            <v>11.51</v>
          </cell>
          <cell r="C737">
            <v>0.13925999999999999</v>
          </cell>
          <cell r="T737">
            <v>5.3</v>
          </cell>
          <cell r="X737">
            <v>9.27</v>
          </cell>
          <cell r="Z737">
            <v>10.75</v>
          </cell>
          <cell r="AB737">
            <v>15.81</v>
          </cell>
          <cell r="AD737">
            <v>35.700000000000003</v>
          </cell>
        </row>
        <row r="738">
          <cell r="A738">
            <v>39937</v>
          </cell>
          <cell r="B738">
            <v>12.98</v>
          </cell>
          <cell r="C738">
            <v>8.1210000000000004E-2</v>
          </cell>
          <cell r="T738">
            <v>5.3</v>
          </cell>
          <cell r="X738">
            <v>9.2100000000000009</v>
          </cell>
          <cell r="Z738">
            <v>10.98</v>
          </cell>
          <cell r="AB738">
            <v>15.85</v>
          </cell>
          <cell r="AD738">
            <v>35.15</v>
          </cell>
        </row>
        <row r="739">
          <cell r="A739">
            <v>39938</v>
          </cell>
          <cell r="B739">
            <v>11.99</v>
          </cell>
          <cell r="C739">
            <v>1.6039999999999999E-2</v>
          </cell>
          <cell r="T739">
            <v>5.3</v>
          </cell>
          <cell r="X739">
            <v>9.2100000000000009</v>
          </cell>
          <cell r="Z739">
            <v>11.5</v>
          </cell>
          <cell r="AB739">
            <v>15.7</v>
          </cell>
          <cell r="AD739">
            <v>35.57</v>
          </cell>
        </row>
        <row r="740">
          <cell r="A740">
            <v>39939</v>
          </cell>
          <cell r="B740">
            <v>12.84</v>
          </cell>
          <cell r="C740">
            <v>7.7000000000000002E-3</v>
          </cell>
          <cell r="T740">
            <v>5.4</v>
          </cell>
          <cell r="X740">
            <v>9.23</v>
          </cell>
          <cell r="Z740">
            <v>11.76</v>
          </cell>
          <cell r="AB740">
            <v>16.04</v>
          </cell>
          <cell r="AD740">
            <v>35.729999999999997</v>
          </cell>
        </row>
        <row r="741">
          <cell r="A741">
            <v>39940</v>
          </cell>
          <cell r="B741">
            <v>12.98</v>
          </cell>
          <cell r="C741">
            <v>5.5449999999999999E-2</v>
          </cell>
          <cell r="T741">
            <v>5.49</v>
          </cell>
          <cell r="X741">
            <v>9.2899999999999991</v>
          </cell>
          <cell r="Z741">
            <v>12.77</v>
          </cell>
          <cell r="AB741">
            <v>17.5</v>
          </cell>
          <cell r="AD741">
            <v>38</v>
          </cell>
        </row>
        <row r="742">
          <cell r="A742">
            <v>39941</v>
          </cell>
          <cell r="B742">
            <v>14.2</v>
          </cell>
          <cell r="C742">
            <v>8.6180000000000007E-2</v>
          </cell>
          <cell r="T742">
            <v>5.3</v>
          </cell>
          <cell r="X742">
            <v>9.25</v>
          </cell>
          <cell r="Z742">
            <v>12.33</v>
          </cell>
          <cell r="AB742">
            <v>17.23</v>
          </cell>
          <cell r="AD742">
            <v>37.82</v>
          </cell>
        </row>
        <row r="743">
          <cell r="A743">
            <v>39944</v>
          </cell>
          <cell r="B743">
            <v>14.5</v>
          </cell>
          <cell r="C743">
            <v>2.4760000000000001E-2</v>
          </cell>
          <cell r="T743">
            <v>5.26</v>
          </cell>
          <cell r="X743">
            <v>9.23</v>
          </cell>
          <cell r="Z743">
            <v>12.95</v>
          </cell>
          <cell r="AB743">
            <v>17.260000000000002</v>
          </cell>
          <cell r="AD743">
            <v>38.76</v>
          </cell>
        </row>
        <row r="744">
          <cell r="A744">
            <v>39945</v>
          </cell>
          <cell r="B744">
            <v>14.65</v>
          </cell>
          <cell r="C744">
            <v>1.8890000000000001E-2</v>
          </cell>
          <cell r="T744">
            <v>5.39</v>
          </cell>
          <cell r="X744">
            <v>9.32</v>
          </cell>
          <cell r="Z744">
            <v>12.55</v>
          </cell>
          <cell r="AB744">
            <v>16.45</v>
          </cell>
          <cell r="AD744">
            <v>37.1</v>
          </cell>
        </row>
        <row r="745">
          <cell r="A745">
            <v>39946</v>
          </cell>
          <cell r="B745">
            <v>14.25</v>
          </cell>
          <cell r="C745">
            <v>1.9040000000000001E-2</v>
          </cell>
          <cell r="T745">
            <v>5.29</v>
          </cell>
          <cell r="X745">
            <v>9.1999999999999993</v>
          </cell>
          <cell r="Z745">
            <v>13.05</v>
          </cell>
          <cell r="AB745">
            <v>17.55</v>
          </cell>
          <cell r="AD745">
            <v>39.1</v>
          </cell>
        </row>
        <row r="746">
          <cell r="A746">
            <v>39947</v>
          </cell>
          <cell r="B746">
            <v>14.72</v>
          </cell>
          <cell r="C746">
            <v>1.214E-2</v>
          </cell>
          <cell r="T746">
            <v>5.09</v>
          </cell>
          <cell r="X746">
            <v>9.1300000000000008</v>
          </cell>
          <cell r="Z746">
            <v>12.95</v>
          </cell>
          <cell r="AB746">
            <v>17.2</v>
          </cell>
          <cell r="AD746">
            <v>39.25</v>
          </cell>
        </row>
        <row r="747">
          <cell r="A747">
            <v>39948</v>
          </cell>
          <cell r="B747">
            <v>14.46</v>
          </cell>
          <cell r="C747">
            <v>6.4999999999999997E-3</v>
          </cell>
          <cell r="T747">
            <v>5</v>
          </cell>
          <cell r="X747">
            <v>8.93</v>
          </cell>
          <cell r="Z747">
            <v>13.11</v>
          </cell>
          <cell r="AB747">
            <v>17.190000000000001</v>
          </cell>
          <cell r="AD747">
            <v>38</v>
          </cell>
        </row>
        <row r="748">
          <cell r="A748">
            <v>39952</v>
          </cell>
          <cell r="B748">
            <v>14.4</v>
          </cell>
          <cell r="C748">
            <v>3.0640000000000001E-2</v>
          </cell>
          <cell r="T748">
            <v>5</v>
          </cell>
          <cell r="X748">
            <v>8.99</v>
          </cell>
          <cell r="Z748">
            <v>12.29</v>
          </cell>
          <cell r="AB748">
            <v>16.899999999999999</v>
          </cell>
          <cell r="AD748">
            <v>36.08</v>
          </cell>
        </row>
        <row r="749">
          <cell r="A749">
            <v>39953</v>
          </cell>
          <cell r="B749">
            <v>14.99</v>
          </cell>
          <cell r="C749">
            <v>0.12274</v>
          </cell>
          <cell r="T749">
            <v>5.0599999999999996</v>
          </cell>
          <cell r="X749">
            <v>9.25</v>
          </cell>
          <cell r="Z749">
            <v>12.49</v>
          </cell>
          <cell r="AB749">
            <v>16.7</v>
          </cell>
          <cell r="AD749">
            <v>36.17</v>
          </cell>
        </row>
        <row r="750">
          <cell r="A750">
            <v>39954</v>
          </cell>
          <cell r="B750">
            <v>14.65</v>
          </cell>
          <cell r="C750">
            <v>0.18467</v>
          </cell>
          <cell r="T750">
            <v>4.84</v>
          </cell>
          <cell r="X750">
            <v>9.34</v>
          </cell>
          <cell r="Z750">
            <v>12.4</v>
          </cell>
          <cell r="AB750">
            <v>16.399999999999999</v>
          </cell>
          <cell r="AD750">
            <v>36.1</v>
          </cell>
        </row>
        <row r="751">
          <cell r="A751">
            <v>39955</v>
          </cell>
          <cell r="B751">
            <v>14.6</v>
          </cell>
          <cell r="C751">
            <v>6.2399999999999999E-3</v>
          </cell>
          <cell r="T751">
            <v>5</v>
          </cell>
          <cell r="X751">
            <v>9.08</v>
          </cell>
          <cell r="Z751">
            <v>12.91</v>
          </cell>
          <cell r="AB751">
            <v>17.25</v>
          </cell>
          <cell r="AD751">
            <v>37.46</v>
          </cell>
        </row>
        <row r="752">
          <cell r="A752">
            <v>39958</v>
          </cell>
          <cell r="B752">
            <v>14.55</v>
          </cell>
          <cell r="C752">
            <v>4.2500000000000003E-3</v>
          </cell>
          <cell r="T752">
            <v>5.29</v>
          </cell>
          <cell r="X752">
            <v>8.74</v>
          </cell>
          <cell r="Z752">
            <v>13.09</v>
          </cell>
          <cell r="AB752">
            <v>17.72</v>
          </cell>
          <cell r="AD752">
            <v>38.479999999999997</v>
          </cell>
        </row>
        <row r="753">
          <cell r="A753">
            <v>39959</v>
          </cell>
          <cell r="B753">
            <v>14.4</v>
          </cell>
          <cell r="C753">
            <v>1.0160000000000001E-2</v>
          </cell>
          <cell r="T753">
            <v>5.43</v>
          </cell>
          <cell r="X753">
            <v>8.59</v>
          </cell>
          <cell r="Z753">
            <v>12.6</v>
          </cell>
          <cell r="AB753">
            <v>17.18</v>
          </cell>
          <cell r="AD753">
            <v>37.5</v>
          </cell>
        </row>
        <row r="754">
          <cell r="A754">
            <v>39960</v>
          </cell>
          <cell r="B754">
            <v>14.48</v>
          </cell>
          <cell r="C754">
            <v>7.1819999999999995E-2</v>
          </cell>
          <cell r="T754">
            <v>5.45</v>
          </cell>
          <cell r="X754">
            <v>8.35</v>
          </cell>
          <cell r="Z754">
            <v>12.82</v>
          </cell>
          <cell r="AB754">
            <v>17.32</v>
          </cell>
          <cell r="AD754">
            <v>37.520000000000003</v>
          </cell>
        </row>
        <row r="755">
          <cell r="A755">
            <v>39961</v>
          </cell>
          <cell r="B755">
            <v>14.34</v>
          </cell>
          <cell r="C755">
            <v>0.8206</v>
          </cell>
          <cell r="T755">
            <v>5.4</v>
          </cell>
          <cell r="X755">
            <v>8.14</v>
          </cell>
          <cell r="Z755">
            <v>12.86</v>
          </cell>
          <cell r="AB755">
            <v>17.5</v>
          </cell>
          <cell r="AD755">
            <v>38.299999999999997</v>
          </cell>
        </row>
        <row r="756">
          <cell r="A756">
            <v>39962</v>
          </cell>
          <cell r="B756">
            <v>14.27</v>
          </cell>
          <cell r="C756">
            <v>1.163E-2</v>
          </cell>
          <cell r="T756">
            <v>5.13</v>
          </cell>
          <cell r="X756">
            <v>8.36</v>
          </cell>
          <cell r="Z756">
            <v>13.1</v>
          </cell>
          <cell r="AB756">
            <v>17.399999999999999</v>
          </cell>
          <cell r="AD756">
            <v>38.5</v>
          </cell>
        </row>
        <row r="757">
          <cell r="A757">
            <v>39965</v>
          </cell>
          <cell r="B757">
            <v>14.3</v>
          </cell>
          <cell r="C757">
            <v>3.074E-2</v>
          </cell>
          <cell r="T757">
            <v>5.24</v>
          </cell>
          <cell r="X757">
            <v>8.4</v>
          </cell>
          <cell r="Z757">
            <v>13.18</v>
          </cell>
          <cell r="AB757">
            <v>17.48</v>
          </cell>
          <cell r="AD757">
            <v>37.19</v>
          </cell>
        </row>
        <row r="758">
          <cell r="A758">
            <v>39966</v>
          </cell>
          <cell r="B758">
            <v>14.38</v>
          </cell>
          <cell r="C758">
            <v>1.5740000000000001E-2</v>
          </cell>
          <cell r="T758">
            <v>5.0999999999999996</v>
          </cell>
          <cell r="X758">
            <v>8.3699999999999992</v>
          </cell>
          <cell r="Z758">
            <v>13.32</v>
          </cell>
          <cell r="AB758">
            <v>18</v>
          </cell>
          <cell r="AD758">
            <v>37.840000000000003</v>
          </cell>
        </row>
        <row r="759">
          <cell r="A759">
            <v>39967</v>
          </cell>
          <cell r="B759">
            <v>14.08</v>
          </cell>
          <cell r="C759">
            <v>1.225E-2</v>
          </cell>
          <cell r="T759">
            <v>5.0999999999999996</v>
          </cell>
          <cell r="X759">
            <v>8.5500000000000007</v>
          </cell>
          <cell r="Z759">
            <v>13.15</v>
          </cell>
          <cell r="AB759">
            <v>18</v>
          </cell>
          <cell r="AD759">
            <v>38.1</v>
          </cell>
        </row>
        <row r="760">
          <cell r="A760">
            <v>39968</v>
          </cell>
          <cell r="B760">
            <v>14</v>
          </cell>
          <cell r="C760">
            <v>1.061E-2</v>
          </cell>
          <cell r="T760">
            <v>5.15</v>
          </cell>
          <cell r="X760">
            <v>8.91</v>
          </cell>
          <cell r="Z760">
            <v>13.09</v>
          </cell>
          <cell r="AB760">
            <v>18.100000000000001</v>
          </cell>
          <cell r="AD760">
            <v>39.049999999999997</v>
          </cell>
        </row>
        <row r="761">
          <cell r="A761">
            <v>39969</v>
          </cell>
          <cell r="B761">
            <v>14.01</v>
          </cell>
          <cell r="C761">
            <v>6.3699999999999998E-3</v>
          </cell>
          <cell r="T761">
            <v>5.15</v>
          </cell>
          <cell r="X761">
            <v>8.9600000000000009</v>
          </cell>
          <cell r="Z761">
            <v>13.34</v>
          </cell>
          <cell r="AB761">
            <v>19.21</v>
          </cell>
          <cell r="AD761">
            <v>40.82</v>
          </cell>
        </row>
        <row r="762">
          <cell r="A762">
            <v>39972</v>
          </cell>
          <cell r="B762">
            <v>14.05</v>
          </cell>
          <cell r="C762">
            <v>6.3800000000000003E-3</v>
          </cell>
          <cell r="T762">
            <v>5</v>
          </cell>
          <cell r="X762">
            <v>9.08</v>
          </cell>
          <cell r="Z762">
            <v>12.52</v>
          </cell>
          <cell r="AB762">
            <v>19.09</v>
          </cell>
          <cell r="AD762">
            <v>40.11</v>
          </cell>
        </row>
        <row r="763">
          <cell r="A763">
            <v>39973</v>
          </cell>
          <cell r="B763">
            <v>14.28</v>
          </cell>
          <cell r="C763">
            <v>1.272E-2</v>
          </cell>
          <cell r="T763">
            <v>5.37</v>
          </cell>
          <cell r="X763">
            <v>9</v>
          </cell>
          <cell r="Z763">
            <v>12.88</v>
          </cell>
          <cell r="AB763">
            <v>19.25</v>
          </cell>
          <cell r="AD763">
            <v>39.92</v>
          </cell>
        </row>
        <row r="764">
          <cell r="A764">
            <v>39974</v>
          </cell>
          <cell r="B764">
            <v>14.36</v>
          </cell>
          <cell r="C764">
            <v>6.3700000000000007E-2</v>
          </cell>
          <cell r="T764">
            <v>5.38</v>
          </cell>
          <cell r="X764">
            <v>8.9499999999999993</v>
          </cell>
          <cell r="Z764">
            <v>12.95</v>
          </cell>
          <cell r="AB764">
            <v>19.5</v>
          </cell>
          <cell r="AD764">
            <v>41.2</v>
          </cell>
        </row>
        <row r="765">
          <cell r="A765">
            <v>39975</v>
          </cell>
          <cell r="B765">
            <v>14.7</v>
          </cell>
          <cell r="C765">
            <v>3.1419999999999997E-2</v>
          </cell>
          <cell r="T765">
            <v>5.29</v>
          </cell>
          <cell r="X765">
            <v>8.66</v>
          </cell>
          <cell r="Z765">
            <v>12.98</v>
          </cell>
          <cell r="AB765">
            <v>19.2</v>
          </cell>
          <cell r="AD765">
            <v>41.25</v>
          </cell>
        </row>
        <row r="766">
          <cell r="A766">
            <v>39976</v>
          </cell>
          <cell r="B766">
            <v>14.98</v>
          </cell>
          <cell r="C766">
            <v>2.6120000000000001E-2</v>
          </cell>
          <cell r="T766">
            <v>5.42</v>
          </cell>
          <cell r="X766">
            <v>8.64</v>
          </cell>
          <cell r="Z766">
            <v>12.95</v>
          </cell>
          <cell r="AB766">
            <v>19.45</v>
          </cell>
          <cell r="AD766">
            <v>43.31</v>
          </cell>
        </row>
        <row r="767">
          <cell r="A767">
            <v>39979</v>
          </cell>
          <cell r="B767">
            <v>15</v>
          </cell>
          <cell r="C767">
            <v>2.053E-2</v>
          </cell>
          <cell r="T767">
            <v>5.5</v>
          </cell>
          <cell r="X767">
            <v>8.6</v>
          </cell>
          <cell r="Z767">
            <v>13.3</v>
          </cell>
          <cell r="AB767">
            <v>19.36</v>
          </cell>
          <cell r="AD767">
            <v>41.9</v>
          </cell>
        </row>
        <row r="768">
          <cell r="A768">
            <v>39980</v>
          </cell>
          <cell r="B768">
            <v>15.22</v>
          </cell>
          <cell r="C768">
            <v>6.7499999999999999E-3</v>
          </cell>
          <cell r="T768">
            <v>5.75</v>
          </cell>
          <cell r="X768">
            <v>8.48</v>
          </cell>
          <cell r="Z768">
            <v>12.97</v>
          </cell>
          <cell r="AB768">
            <v>19.73</v>
          </cell>
          <cell r="AD768">
            <v>41.5</v>
          </cell>
        </row>
        <row r="769">
          <cell r="A769">
            <v>39981</v>
          </cell>
          <cell r="B769">
            <v>15.05</v>
          </cell>
          <cell r="C769">
            <v>0.23673</v>
          </cell>
          <cell r="T769">
            <v>5.76</v>
          </cell>
          <cell r="X769">
            <v>8.2899999999999991</v>
          </cell>
          <cell r="Z769">
            <v>13.3</v>
          </cell>
          <cell r="AB769">
            <v>19.399999999999999</v>
          </cell>
          <cell r="AD769">
            <v>41.2</v>
          </cell>
        </row>
        <row r="770">
          <cell r="A770">
            <v>39982</v>
          </cell>
          <cell r="B770">
            <v>15.23</v>
          </cell>
          <cell r="C770">
            <v>6.79E-3</v>
          </cell>
          <cell r="T770">
            <v>5.8</v>
          </cell>
          <cell r="X770">
            <v>8.09</v>
          </cell>
          <cell r="Z770">
            <v>12.78</v>
          </cell>
          <cell r="AB770">
            <v>19.100000000000001</v>
          </cell>
          <cell r="AD770">
            <v>40.950000000000003</v>
          </cell>
        </row>
        <row r="771">
          <cell r="A771">
            <v>39983</v>
          </cell>
          <cell r="B771">
            <v>15.59</v>
          </cell>
          <cell r="C771">
            <v>5.5590000000000001E-2</v>
          </cell>
          <cell r="T771">
            <v>5.95</v>
          </cell>
          <cell r="X771">
            <v>8.35</v>
          </cell>
          <cell r="Z771">
            <v>12.38</v>
          </cell>
          <cell r="AB771">
            <v>18.8</v>
          </cell>
          <cell r="AD771">
            <v>40.770000000000003</v>
          </cell>
        </row>
        <row r="772">
          <cell r="A772">
            <v>39986</v>
          </cell>
          <cell r="B772">
            <v>15.55</v>
          </cell>
          <cell r="C772">
            <v>5.7700000000000001E-2</v>
          </cell>
          <cell r="T772">
            <v>6.15</v>
          </cell>
          <cell r="X772">
            <v>8.18</v>
          </cell>
          <cell r="Z772">
            <v>11.98</v>
          </cell>
          <cell r="AB772">
            <v>18.55</v>
          </cell>
          <cell r="AD772">
            <v>40.32</v>
          </cell>
        </row>
        <row r="773">
          <cell r="A773">
            <v>39987</v>
          </cell>
          <cell r="B773">
            <v>15.62</v>
          </cell>
          <cell r="C773">
            <v>0.15453</v>
          </cell>
          <cell r="T773">
            <v>6.01</v>
          </cell>
          <cell r="X773">
            <v>7.92</v>
          </cell>
          <cell r="Z773">
            <v>11.88</v>
          </cell>
          <cell r="AB773">
            <v>18.75</v>
          </cell>
          <cell r="AD773">
            <v>39.75</v>
          </cell>
        </row>
        <row r="774">
          <cell r="A774">
            <v>39988</v>
          </cell>
          <cell r="B774">
            <v>15.9</v>
          </cell>
          <cell r="C774">
            <v>3.3800000000000002E-3</v>
          </cell>
          <cell r="T774">
            <v>6</v>
          </cell>
          <cell r="X774">
            <v>8.01</v>
          </cell>
          <cell r="Z774">
            <v>11.8</v>
          </cell>
          <cell r="AB774">
            <v>18.989999999999998</v>
          </cell>
          <cell r="AD774">
            <v>39.78</v>
          </cell>
        </row>
        <row r="775">
          <cell r="A775">
            <v>39989</v>
          </cell>
          <cell r="B775">
            <v>15.63</v>
          </cell>
          <cell r="C775">
            <v>3.9899999999999996E-3</v>
          </cell>
          <cell r="T775">
            <v>6.24</v>
          </cell>
          <cell r="X775">
            <v>7.89</v>
          </cell>
          <cell r="Z775">
            <v>11.08</v>
          </cell>
          <cell r="AB775">
            <v>18.850000000000001</v>
          </cell>
          <cell r="AD775">
            <v>38.86</v>
          </cell>
        </row>
        <row r="776">
          <cell r="A776">
            <v>39990</v>
          </cell>
          <cell r="B776">
            <v>15.75</v>
          </cell>
          <cell r="C776">
            <v>3.8999999999999998E-3</v>
          </cell>
          <cell r="T776">
            <v>6.35</v>
          </cell>
          <cell r="X776">
            <v>7.6</v>
          </cell>
          <cell r="Z776">
            <v>11.01</v>
          </cell>
          <cell r="AB776">
            <v>18.82</v>
          </cell>
          <cell r="AD776">
            <v>38.119999999999997</v>
          </cell>
        </row>
        <row r="777">
          <cell r="A777">
            <v>39993</v>
          </cell>
          <cell r="B777">
            <v>16.5</v>
          </cell>
          <cell r="C777">
            <v>1.0999999999999999E-2</v>
          </cell>
          <cell r="T777">
            <v>6.33</v>
          </cell>
          <cell r="X777">
            <v>7.33</v>
          </cell>
          <cell r="Z777">
            <v>11.61</v>
          </cell>
          <cell r="AB777">
            <v>19.100000000000001</v>
          </cell>
          <cell r="AD777">
            <v>38.99</v>
          </cell>
        </row>
        <row r="778">
          <cell r="A778">
            <v>39994</v>
          </cell>
          <cell r="B778">
            <v>16.100000000000001</v>
          </cell>
          <cell r="C778">
            <v>3.696E-2</v>
          </cell>
          <cell r="T778">
            <v>6.3</v>
          </cell>
          <cell r="X778">
            <v>7.36</v>
          </cell>
          <cell r="Z778">
            <v>12.9</v>
          </cell>
          <cell r="AB778">
            <v>18.91</v>
          </cell>
          <cell r="AD778">
            <v>40.479999999999997</v>
          </cell>
        </row>
        <row r="779">
          <cell r="A779">
            <v>39996</v>
          </cell>
          <cell r="B779">
            <v>15.7</v>
          </cell>
          <cell r="C779">
            <v>4.8199999999999996E-3</v>
          </cell>
          <cell r="T779">
            <v>6.4</v>
          </cell>
          <cell r="X779">
            <v>7.8</v>
          </cell>
          <cell r="Z779">
            <v>13.2</v>
          </cell>
          <cell r="AB779">
            <v>19.100000000000001</v>
          </cell>
          <cell r="AD779">
            <v>41.65</v>
          </cell>
        </row>
        <row r="780">
          <cell r="A780">
            <v>39997</v>
          </cell>
          <cell r="B780">
            <v>15.45</v>
          </cell>
          <cell r="C780">
            <v>1.2899999999999999E-3</v>
          </cell>
          <cell r="T780">
            <v>6.35</v>
          </cell>
          <cell r="X780">
            <v>7.64</v>
          </cell>
          <cell r="Z780">
            <v>13.24</v>
          </cell>
          <cell r="AB780">
            <v>19.66</v>
          </cell>
          <cell r="AD780">
            <v>41.97</v>
          </cell>
        </row>
        <row r="781">
          <cell r="A781">
            <v>40000</v>
          </cell>
          <cell r="B781">
            <v>15.23</v>
          </cell>
          <cell r="C781">
            <v>1.9300000000000001E-3</v>
          </cell>
          <cell r="T781">
            <v>6.31</v>
          </cell>
          <cell r="X781">
            <v>7.5</v>
          </cell>
          <cell r="Z781">
            <v>12.7</v>
          </cell>
          <cell r="AB781">
            <v>19.14</v>
          </cell>
          <cell r="AD781">
            <v>41.15</v>
          </cell>
        </row>
        <row r="782">
          <cell r="A782">
            <v>40001</v>
          </cell>
          <cell r="B782">
            <v>15.01</v>
          </cell>
          <cell r="C782">
            <v>7.2700000000000004E-3</v>
          </cell>
          <cell r="T782">
            <v>6.3</v>
          </cell>
          <cell r="X782">
            <v>7.61</v>
          </cell>
          <cell r="Z782">
            <v>12.95</v>
          </cell>
          <cell r="AB782">
            <v>19.32</v>
          </cell>
          <cell r="AD782">
            <v>41.75</v>
          </cell>
        </row>
        <row r="783">
          <cell r="A783">
            <v>40002</v>
          </cell>
          <cell r="B783">
            <v>15</v>
          </cell>
          <cell r="C783">
            <v>2.0400000000000001E-3</v>
          </cell>
          <cell r="T783">
            <v>6.44</v>
          </cell>
          <cell r="X783">
            <v>7.4</v>
          </cell>
          <cell r="Z783">
            <v>13.1</v>
          </cell>
          <cell r="AB783">
            <v>19.39</v>
          </cell>
          <cell r="AD783">
            <v>42</v>
          </cell>
        </row>
        <row r="784">
          <cell r="A784">
            <v>40003</v>
          </cell>
          <cell r="B784">
            <v>14.79</v>
          </cell>
          <cell r="C784">
            <v>3.2000000000000002E-3</v>
          </cell>
          <cell r="T784">
            <v>6.45</v>
          </cell>
          <cell r="X784">
            <v>7.55</v>
          </cell>
          <cell r="Z784">
            <v>12.93</v>
          </cell>
          <cell r="AB784">
            <v>19.100000000000001</v>
          </cell>
          <cell r="AD784">
            <v>40.76</v>
          </cell>
        </row>
        <row r="785">
          <cell r="A785">
            <v>40004</v>
          </cell>
          <cell r="B785">
            <v>14.97</v>
          </cell>
          <cell r="C785">
            <v>2.0000000000000001E-4</v>
          </cell>
          <cell r="T785">
            <v>6.42</v>
          </cell>
          <cell r="X785">
            <v>7.43</v>
          </cell>
          <cell r="Z785">
            <v>12.75</v>
          </cell>
          <cell r="AB785">
            <v>18.899999999999999</v>
          </cell>
          <cell r="AD785">
            <v>39.94</v>
          </cell>
        </row>
        <row r="786">
          <cell r="A786">
            <v>40007</v>
          </cell>
          <cell r="B786">
            <v>14.75</v>
          </cell>
          <cell r="C786">
            <v>1.6299999999999999E-3</v>
          </cell>
          <cell r="T786">
            <v>6.34</v>
          </cell>
          <cell r="X786">
            <v>7.39</v>
          </cell>
          <cell r="Z786">
            <v>11.61</v>
          </cell>
          <cell r="AB786">
            <v>18.100000000000001</v>
          </cell>
          <cell r="AD786">
            <v>38.67</v>
          </cell>
        </row>
        <row r="787">
          <cell r="A787">
            <v>40008</v>
          </cell>
          <cell r="B787">
            <v>15.4</v>
          </cell>
          <cell r="C787">
            <v>2.1000000000000001E-2</v>
          </cell>
          <cell r="T787">
            <v>6.36</v>
          </cell>
          <cell r="X787">
            <v>7.6</v>
          </cell>
          <cell r="Z787">
            <v>12.19</v>
          </cell>
          <cell r="AB787">
            <v>18.5</v>
          </cell>
          <cell r="AD787">
            <v>39.46</v>
          </cell>
        </row>
        <row r="788">
          <cell r="A788">
            <v>40009</v>
          </cell>
          <cell r="B788">
            <v>15.26</v>
          </cell>
          <cell r="C788">
            <v>4.1279999999999997E-2</v>
          </cell>
          <cell r="T788">
            <v>6.25</v>
          </cell>
          <cell r="X788">
            <v>7.82</v>
          </cell>
          <cell r="Z788">
            <v>12.37</v>
          </cell>
          <cell r="AB788">
            <v>18.7</v>
          </cell>
          <cell r="AD788">
            <v>39.549999999999997</v>
          </cell>
        </row>
        <row r="789">
          <cell r="A789">
            <v>40010</v>
          </cell>
          <cell r="B789">
            <v>15.37</v>
          </cell>
          <cell r="C789">
            <v>1.4239999999999999E-2</v>
          </cell>
          <cell r="T789">
            <v>6.34</v>
          </cell>
          <cell r="X789">
            <v>8.08</v>
          </cell>
          <cell r="Z789">
            <v>12.68</v>
          </cell>
          <cell r="AB789">
            <v>19.350000000000001</v>
          </cell>
          <cell r="AD789">
            <v>40.49</v>
          </cell>
        </row>
        <row r="790">
          <cell r="A790">
            <v>40011</v>
          </cell>
          <cell r="B790">
            <v>15.9</v>
          </cell>
          <cell r="C790">
            <v>1.8790000000000001E-2</v>
          </cell>
          <cell r="T790">
            <v>6.16</v>
          </cell>
          <cell r="X790">
            <v>8.1999999999999993</v>
          </cell>
          <cell r="Z790">
            <v>13</v>
          </cell>
          <cell r="AB790">
            <v>19.07</v>
          </cell>
          <cell r="AD790">
            <v>40.46</v>
          </cell>
        </row>
        <row r="791">
          <cell r="A791">
            <v>40014</v>
          </cell>
          <cell r="B791">
            <v>16</v>
          </cell>
          <cell r="C791">
            <v>1.073E-2</v>
          </cell>
          <cell r="T791">
            <v>6.45</v>
          </cell>
          <cell r="X791">
            <v>8.17</v>
          </cell>
          <cell r="Z791">
            <v>13.1</v>
          </cell>
          <cell r="AB791">
            <v>19.899999999999999</v>
          </cell>
          <cell r="AD791">
            <v>41.09</v>
          </cell>
        </row>
        <row r="792">
          <cell r="A792">
            <v>40015</v>
          </cell>
          <cell r="B792">
            <v>16.39</v>
          </cell>
          <cell r="C792">
            <v>9.5300000000000003E-3</v>
          </cell>
          <cell r="T792">
            <v>6.55</v>
          </cell>
          <cell r="X792">
            <v>7.98</v>
          </cell>
          <cell r="Z792">
            <v>13.15</v>
          </cell>
          <cell r="AB792">
            <v>19.53</v>
          </cell>
          <cell r="AD792">
            <v>40.700000000000003</v>
          </cell>
        </row>
        <row r="793">
          <cell r="A793">
            <v>40016</v>
          </cell>
          <cell r="B793">
            <v>16.260000000000002</v>
          </cell>
          <cell r="C793">
            <v>2.9499999999999999E-3</v>
          </cell>
          <cell r="T793">
            <v>6.75</v>
          </cell>
          <cell r="X793">
            <v>7.98</v>
          </cell>
          <cell r="Z793">
            <v>13.14</v>
          </cell>
          <cell r="AB793">
            <v>19.850000000000001</v>
          </cell>
          <cell r="AD793">
            <v>40.65</v>
          </cell>
        </row>
        <row r="794">
          <cell r="A794">
            <v>40017</v>
          </cell>
          <cell r="B794">
            <v>16.11</v>
          </cell>
          <cell r="C794">
            <v>1.5779999999999999E-2</v>
          </cell>
          <cell r="T794">
            <v>6.71</v>
          </cell>
          <cell r="X794">
            <v>8.25</v>
          </cell>
          <cell r="Z794">
            <v>13.7</v>
          </cell>
          <cell r="AB794">
            <v>20.46</v>
          </cell>
          <cell r="AD794">
            <v>40.75</v>
          </cell>
        </row>
        <row r="795">
          <cell r="A795">
            <v>40018</v>
          </cell>
          <cell r="B795">
            <v>16.11</v>
          </cell>
          <cell r="C795">
            <v>7.0899999999999999E-3</v>
          </cell>
          <cell r="T795">
            <v>6.6</v>
          </cell>
          <cell r="X795">
            <v>8.5299999999999994</v>
          </cell>
          <cell r="Z795">
            <v>13.75</v>
          </cell>
          <cell r="AB795">
            <v>20.32</v>
          </cell>
          <cell r="AD795">
            <v>41.2</v>
          </cell>
        </row>
        <row r="796">
          <cell r="A796">
            <v>40021</v>
          </cell>
          <cell r="B796">
            <v>16.5</v>
          </cell>
          <cell r="C796">
            <v>6.77E-3</v>
          </cell>
          <cell r="T796">
            <v>6.56</v>
          </cell>
          <cell r="X796">
            <v>8.6</v>
          </cell>
          <cell r="Z796">
            <v>13.7</v>
          </cell>
          <cell r="AB796">
            <v>19.79</v>
          </cell>
          <cell r="AD796">
            <v>40.6</v>
          </cell>
        </row>
        <row r="797">
          <cell r="A797">
            <v>40022</v>
          </cell>
          <cell r="B797">
            <v>16.64</v>
          </cell>
          <cell r="C797">
            <v>6.0600000000000003E-3</v>
          </cell>
          <cell r="T797">
            <v>6.41</v>
          </cell>
          <cell r="X797">
            <v>8.69</v>
          </cell>
          <cell r="Z797">
            <v>14.8</v>
          </cell>
          <cell r="AB797">
            <v>20.48</v>
          </cell>
          <cell r="AD797">
            <v>41.45</v>
          </cell>
        </row>
        <row r="798">
          <cell r="A798">
            <v>40023</v>
          </cell>
          <cell r="B798">
            <v>16.809999999999999</v>
          </cell>
          <cell r="C798">
            <v>4.3499999999999997E-3</v>
          </cell>
          <cell r="T798">
            <v>6.32</v>
          </cell>
          <cell r="X798">
            <v>8.99</v>
          </cell>
          <cell r="Z798">
            <v>14.65</v>
          </cell>
          <cell r="AB798">
            <v>20.9</v>
          </cell>
          <cell r="AD798">
            <v>41.99</v>
          </cell>
        </row>
        <row r="799">
          <cell r="A799">
            <v>40024</v>
          </cell>
          <cell r="B799">
            <v>17.420000000000002</v>
          </cell>
          <cell r="C799">
            <v>2.5520000000000001E-2</v>
          </cell>
          <cell r="T799">
            <v>6.49</v>
          </cell>
          <cell r="X799">
            <v>9.09</v>
          </cell>
          <cell r="Z799">
            <v>15.2</v>
          </cell>
          <cell r="AB799">
            <v>21</v>
          </cell>
          <cell r="AD799">
            <v>42.4</v>
          </cell>
        </row>
        <row r="800">
          <cell r="A800">
            <v>40025</v>
          </cell>
          <cell r="B800">
            <v>17.5</v>
          </cell>
          <cell r="C800">
            <v>1.5779999999999999E-2</v>
          </cell>
          <cell r="T800">
            <v>6.69</v>
          </cell>
          <cell r="X800">
            <v>9.25</v>
          </cell>
          <cell r="Z800">
            <v>14.6</v>
          </cell>
          <cell r="AB800">
            <v>20.94</v>
          </cell>
          <cell r="AD800">
            <v>42.15</v>
          </cell>
        </row>
        <row r="801">
          <cell r="A801">
            <v>40029</v>
          </cell>
          <cell r="B801">
            <v>17.559999999999999</v>
          </cell>
          <cell r="C801">
            <v>8.3899999999999999E-3</v>
          </cell>
          <cell r="T801">
            <v>6.6</v>
          </cell>
          <cell r="X801">
            <v>9.08</v>
          </cell>
          <cell r="Z801">
            <v>14.98</v>
          </cell>
          <cell r="AB801">
            <v>21.16</v>
          </cell>
          <cell r="AD801">
            <v>41.2</v>
          </cell>
        </row>
        <row r="802">
          <cell r="A802">
            <v>40030</v>
          </cell>
          <cell r="B802">
            <v>17.86</v>
          </cell>
          <cell r="C802">
            <v>1.4800000000000001E-2</v>
          </cell>
          <cell r="T802">
            <v>6.7</v>
          </cell>
          <cell r="X802">
            <v>8.99</v>
          </cell>
          <cell r="Z802">
            <v>15.53</v>
          </cell>
          <cell r="AB802">
            <v>21.27</v>
          </cell>
          <cell r="AD802">
            <v>44.39</v>
          </cell>
        </row>
        <row r="803">
          <cell r="A803">
            <v>40031</v>
          </cell>
          <cell r="B803">
            <v>17.8</v>
          </cell>
          <cell r="C803">
            <v>1.154E-2</v>
          </cell>
          <cell r="T803">
            <v>6.41</v>
          </cell>
          <cell r="X803">
            <v>8.8000000000000007</v>
          </cell>
          <cell r="Z803">
            <v>15.31</v>
          </cell>
          <cell r="AB803">
            <v>21.1</v>
          </cell>
          <cell r="AD803">
            <v>44.99</v>
          </cell>
        </row>
        <row r="804">
          <cell r="A804">
            <v>40032</v>
          </cell>
          <cell r="B804">
            <v>17.690000000000001</v>
          </cell>
          <cell r="C804">
            <v>1.6830000000000001E-2</v>
          </cell>
          <cell r="T804">
            <v>6.35</v>
          </cell>
          <cell r="X804">
            <v>8.61</v>
          </cell>
          <cell r="Z804">
            <v>15.66</v>
          </cell>
          <cell r="AB804">
            <v>21.67</v>
          </cell>
          <cell r="AD804">
            <v>45.2</v>
          </cell>
        </row>
        <row r="805">
          <cell r="A805">
            <v>40035</v>
          </cell>
          <cell r="B805">
            <v>17.5</v>
          </cell>
          <cell r="C805">
            <v>2.9399999999999999E-3</v>
          </cell>
          <cell r="T805">
            <v>6.4</v>
          </cell>
          <cell r="X805">
            <v>8.59</v>
          </cell>
          <cell r="Z805">
            <v>15.4</v>
          </cell>
          <cell r="AB805">
            <v>21.15</v>
          </cell>
          <cell r="AD805">
            <v>44.72</v>
          </cell>
        </row>
        <row r="806">
          <cell r="A806">
            <v>40036</v>
          </cell>
          <cell r="B806">
            <v>17.309999999999999</v>
          </cell>
          <cell r="C806">
            <v>8.8000000000000005E-3</v>
          </cell>
          <cell r="T806">
            <v>6.6</v>
          </cell>
          <cell r="X806">
            <v>8.32</v>
          </cell>
          <cell r="Z806">
            <v>15.02</v>
          </cell>
          <cell r="AB806">
            <v>20.8</v>
          </cell>
          <cell r="AD806">
            <v>43.32</v>
          </cell>
        </row>
        <row r="807">
          <cell r="A807">
            <v>40037</v>
          </cell>
          <cell r="B807">
            <v>17.29</v>
          </cell>
          <cell r="C807">
            <v>6.9999999999999999E-4</v>
          </cell>
          <cell r="T807">
            <v>6.8</v>
          </cell>
          <cell r="X807">
            <v>8.3800000000000008</v>
          </cell>
          <cell r="Z807">
            <v>15.37</v>
          </cell>
          <cell r="AB807">
            <v>21.34</v>
          </cell>
          <cell r="AD807">
            <v>43.7</v>
          </cell>
        </row>
        <row r="808">
          <cell r="A808">
            <v>40038</v>
          </cell>
          <cell r="B808">
            <v>16.97</v>
          </cell>
          <cell r="C808">
            <v>7.1599999999999997E-3</v>
          </cell>
          <cell r="T808">
            <v>6.8</v>
          </cell>
          <cell r="X808">
            <v>9</v>
          </cell>
          <cell r="Z808">
            <v>15.18</v>
          </cell>
          <cell r="AB808">
            <v>20.9</v>
          </cell>
          <cell r="AD808">
            <v>43.41</v>
          </cell>
        </row>
        <row r="809">
          <cell r="A809">
            <v>40039</v>
          </cell>
          <cell r="B809">
            <v>16.39</v>
          </cell>
          <cell r="C809">
            <v>4.8999999999999998E-3</v>
          </cell>
          <cell r="T809">
            <v>6.8</v>
          </cell>
          <cell r="X809">
            <v>8.5500000000000007</v>
          </cell>
          <cell r="Z809">
            <v>14.42</v>
          </cell>
          <cell r="AB809">
            <v>20.2</v>
          </cell>
          <cell r="AD809">
            <v>42.79</v>
          </cell>
        </row>
        <row r="810">
          <cell r="A810">
            <v>40042</v>
          </cell>
          <cell r="B810">
            <v>16.010000000000002</v>
          </cell>
          <cell r="C810">
            <v>5.96E-3</v>
          </cell>
          <cell r="T810">
            <v>6.93</v>
          </cell>
          <cell r="X810">
            <v>8.48</v>
          </cell>
          <cell r="Z810">
            <v>14.9</v>
          </cell>
          <cell r="AB810">
            <v>20.25</v>
          </cell>
          <cell r="AD810">
            <v>43.18</v>
          </cell>
        </row>
        <row r="811">
          <cell r="A811">
            <v>40043</v>
          </cell>
          <cell r="B811">
            <v>16.850000000000001</v>
          </cell>
          <cell r="C811">
            <v>9.4900000000000002E-3</v>
          </cell>
          <cell r="T811">
            <v>7</v>
          </cell>
          <cell r="X811">
            <v>8.1999999999999993</v>
          </cell>
          <cell r="Z811">
            <v>15</v>
          </cell>
          <cell r="AB811">
            <v>20</v>
          </cell>
          <cell r="AD811">
            <v>43.27</v>
          </cell>
        </row>
        <row r="812">
          <cell r="A812">
            <v>40044</v>
          </cell>
          <cell r="B812">
            <v>16.149999999999999</v>
          </cell>
          <cell r="C812">
            <v>7.7000000000000002E-3</v>
          </cell>
          <cell r="T812">
            <v>6.5</v>
          </cell>
          <cell r="X812">
            <v>8.3699999999999992</v>
          </cell>
          <cell r="Z812">
            <v>15</v>
          </cell>
          <cell r="AB812">
            <v>19.98</v>
          </cell>
          <cell r="AD812">
            <v>42.27</v>
          </cell>
        </row>
        <row r="813">
          <cell r="A813">
            <v>40045</v>
          </cell>
          <cell r="B813">
            <v>16.47</v>
          </cell>
          <cell r="C813">
            <v>3.32E-3</v>
          </cell>
          <cell r="T813">
            <v>7.25</v>
          </cell>
          <cell r="X813">
            <v>9.3000000000000007</v>
          </cell>
          <cell r="Z813">
            <v>14.22</v>
          </cell>
          <cell r="AB813">
            <v>18.77</v>
          </cell>
          <cell r="AD813">
            <v>41.65</v>
          </cell>
        </row>
        <row r="814">
          <cell r="A814">
            <v>40046</v>
          </cell>
          <cell r="B814">
            <v>16.72</v>
          </cell>
          <cell r="C814">
            <v>1.111E-2</v>
          </cell>
          <cell r="T814">
            <v>7.75</v>
          </cell>
          <cell r="X814">
            <v>9.0399999999999991</v>
          </cell>
          <cell r="Z814">
            <v>14.6</v>
          </cell>
          <cell r="AB814">
            <v>18.79</v>
          </cell>
          <cell r="AD814">
            <v>42.15</v>
          </cell>
        </row>
        <row r="815">
          <cell r="A815">
            <v>40049</v>
          </cell>
          <cell r="B815">
            <v>16.5</v>
          </cell>
          <cell r="C815">
            <v>3.6099999999999999E-3</v>
          </cell>
          <cell r="T815">
            <v>7.6</v>
          </cell>
          <cell r="X815">
            <v>8.7899999999999991</v>
          </cell>
          <cell r="Z815">
            <v>14.66</v>
          </cell>
          <cell r="AB815">
            <v>18.98</v>
          </cell>
          <cell r="AD815">
            <v>41.98</v>
          </cell>
        </row>
        <row r="816">
          <cell r="A816">
            <v>40050</v>
          </cell>
          <cell r="B816">
            <v>16.600000000000001</v>
          </cell>
          <cell r="C816">
            <v>5.3E-3</v>
          </cell>
          <cell r="T816">
            <v>7.2</v>
          </cell>
          <cell r="X816">
            <v>8.6999999999999993</v>
          </cell>
          <cell r="Z816">
            <v>14.69</v>
          </cell>
          <cell r="AB816">
            <v>19.399999999999999</v>
          </cell>
          <cell r="AD816">
            <v>42.89</v>
          </cell>
        </row>
        <row r="817">
          <cell r="A817">
            <v>40051</v>
          </cell>
          <cell r="B817">
            <v>16.559999999999999</v>
          </cell>
          <cell r="C817">
            <v>2.2499999999999999E-2</v>
          </cell>
          <cell r="T817">
            <v>7.2</v>
          </cell>
          <cell r="X817">
            <v>8.51</v>
          </cell>
          <cell r="Z817">
            <v>14.75</v>
          </cell>
          <cell r="AB817">
            <v>19.37</v>
          </cell>
          <cell r="AD817">
            <v>42.72</v>
          </cell>
        </row>
        <row r="818">
          <cell r="A818">
            <v>40052</v>
          </cell>
          <cell r="B818">
            <v>16.350000000000001</v>
          </cell>
          <cell r="C818">
            <v>5.0000000000000001E-4</v>
          </cell>
          <cell r="T818">
            <v>7.15</v>
          </cell>
          <cell r="X818">
            <v>8.52</v>
          </cell>
          <cell r="Z818">
            <v>14.42</v>
          </cell>
          <cell r="AB818">
            <v>19.38</v>
          </cell>
          <cell r="AD818">
            <v>42.21</v>
          </cell>
        </row>
        <row r="819">
          <cell r="A819">
            <v>40053</v>
          </cell>
          <cell r="B819">
            <v>16.5</v>
          </cell>
          <cell r="C819">
            <v>2.15E-3</v>
          </cell>
          <cell r="T819">
            <v>7.15</v>
          </cell>
          <cell r="X819">
            <v>8.2899999999999991</v>
          </cell>
          <cell r="Z819">
            <v>14.55</v>
          </cell>
          <cell r="AB819">
            <v>19.5</v>
          </cell>
          <cell r="AD819">
            <v>42.82</v>
          </cell>
        </row>
        <row r="820">
          <cell r="A820">
            <v>40056</v>
          </cell>
          <cell r="B820">
            <v>16.98</v>
          </cell>
          <cell r="C820">
            <v>3.0300000000000001E-3</v>
          </cell>
          <cell r="T820">
            <v>7</v>
          </cell>
          <cell r="X820">
            <v>8.1300000000000008</v>
          </cell>
          <cell r="Z820">
            <v>14.41</v>
          </cell>
          <cell r="AB820">
            <v>19.5</v>
          </cell>
          <cell r="AD820">
            <v>41.9</v>
          </cell>
        </row>
        <row r="821">
          <cell r="A821">
            <v>40057</v>
          </cell>
          <cell r="B821">
            <v>16.7</v>
          </cell>
          <cell r="C821">
            <v>4.4000000000000003E-3</v>
          </cell>
          <cell r="T821">
            <v>7</v>
          </cell>
          <cell r="X821">
            <v>8.34</v>
          </cell>
          <cell r="Z821">
            <v>14.56</v>
          </cell>
          <cell r="AB821">
            <v>19.600000000000001</v>
          </cell>
          <cell r="AD821">
            <v>41.7</v>
          </cell>
        </row>
        <row r="822">
          <cell r="A822">
            <v>40058</v>
          </cell>
          <cell r="B822">
            <v>16.5</v>
          </cell>
          <cell r="C822">
            <v>3.5799999999999998E-3</v>
          </cell>
          <cell r="T822">
            <v>7.18</v>
          </cell>
          <cell r="X822">
            <v>8.3000000000000007</v>
          </cell>
          <cell r="Z822">
            <v>14.3</v>
          </cell>
          <cell r="AB822">
            <v>20.100000000000001</v>
          </cell>
          <cell r="AD822">
            <v>41.4</v>
          </cell>
        </row>
        <row r="823">
          <cell r="A823">
            <v>40059</v>
          </cell>
          <cell r="B823">
            <v>16.3</v>
          </cell>
          <cell r="C823">
            <v>3.7000000000000002E-3</v>
          </cell>
          <cell r="T823">
            <v>7.05</v>
          </cell>
          <cell r="X823">
            <v>8.1</v>
          </cell>
          <cell r="Z823">
            <v>14.75</v>
          </cell>
          <cell r="AB823">
            <v>20.25</v>
          </cell>
          <cell r="AD823">
            <v>40.9</v>
          </cell>
        </row>
        <row r="824">
          <cell r="A824">
            <v>40060</v>
          </cell>
          <cell r="B824">
            <v>16.95</v>
          </cell>
          <cell r="C824">
            <v>5.7999999999999996E-3</v>
          </cell>
          <cell r="T824">
            <v>6.86</v>
          </cell>
          <cell r="X824">
            <v>7.96</v>
          </cell>
          <cell r="Z824">
            <v>14</v>
          </cell>
          <cell r="AB824">
            <v>20.170000000000002</v>
          </cell>
          <cell r="AD824">
            <v>40.86</v>
          </cell>
        </row>
        <row r="825">
          <cell r="A825">
            <v>40064</v>
          </cell>
          <cell r="B825">
            <v>16.850000000000001</v>
          </cell>
          <cell r="C825">
            <v>1.1199999999999999E-3</v>
          </cell>
          <cell r="T825">
            <v>6.85</v>
          </cell>
          <cell r="X825">
            <v>7.97</v>
          </cell>
          <cell r="Z825">
            <v>14.1</v>
          </cell>
          <cell r="AB825">
            <v>19.649999999999999</v>
          </cell>
          <cell r="AD825">
            <v>40.31</v>
          </cell>
        </row>
        <row r="826">
          <cell r="A826">
            <v>40065</v>
          </cell>
          <cell r="B826">
            <v>16.57</v>
          </cell>
          <cell r="C826">
            <v>9.6100000000000005E-3</v>
          </cell>
          <cell r="T826">
            <v>6.91</v>
          </cell>
          <cell r="X826">
            <v>7.97</v>
          </cell>
          <cell r="Z826">
            <v>14.53</v>
          </cell>
          <cell r="AB826">
            <v>19.850000000000001</v>
          </cell>
          <cell r="AD826">
            <v>40.57</v>
          </cell>
        </row>
        <row r="827">
          <cell r="A827">
            <v>40066</v>
          </cell>
          <cell r="B827">
            <v>16.600000000000001</v>
          </cell>
          <cell r="C827">
            <v>3.5999999999999999E-3</v>
          </cell>
          <cell r="T827">
            <v>7.14</v>
          </cell>
          <cell r="X827">
            <v>8.08</v>
          </cell>
          <cell r="Z827">
            <v>14.95</v>
          </cell>
          <cell r="AB827">
            <v>20.100000000000001</v>
          </cell>
          <cell r="AD827">
            <v>41</v>
          </cell>
        </row>
        <row r="828">
          <cell r="A828">
            <v>40067</v>
          </cell>
          <cell r="B828">
            <v>16.649999999999999</v>
          </cell>
          <cell r="C828">
            <v>8.9999999999999998E-4</v>
          </cell>
          <cell r="T828">
            <v>7.14</v>
          </cell>
          <cell r="X828">
            <v>8.23</v>
          </cell>
          <cell r="Z828">
            <v>14.48</v>
          </cell>
          <cell r="AB828">
            <v>19.96</v>
          </cell>
          <cell r="AD828">
            <v>42.23</v>
          </cell>
        </row>
        <row r="829">
          <cell r="A829">
            <v>40070</v>
          </cell>
          <cell r="B829">
            <v>16.649999999999999</v>
          </cell>
          <cell r="C829">
            <v>5.1000000000000004E-3</v>
          </cell>
          <cell r="T829">
            <v>7.2</v>
          </cell>
          <cell r="X829">
            <v>8.35</v>
          </cell>
          <cell r="Z829">
            <v>14.49</v>
          </cell>
          <cell r="AB829">
            <v>19.78</v>
          </cell>
          <cell r="AD829">
            <v>41.7</v>
          </cell>
        </row>
        <row r="830">
          <cell r="A830">
            <v>40071</v>
          </cell>
          <cell r="B830">
            <v>17.239999999999998</v>
          </cell>
          <cell r="C830">
            <v>1.7350000000000001E-2</v>
          </cell>
          <cell r="T830">
            <v>7.16</v>
          </cell>
          <cell r="X830">
            <v>8.49</v>
          </cell>
          <cell r="Z830">
            <v>14.6</v>
          </cell>
          <cell r="AB830">
            <v>20.079999999999998</v>
          </cell>
          <cell r="AD830">
            <v>41.9</v>
          </cell>
        </row>
        <row r="831">
          <cell r="A831">
            <v>40072</v>
          </cell>
          <cell r="B831">
            <v>16.809999999999999</v>
          </cell>
          <cell r="C831">
            <v>0.14172000000000001</v>
          </cell>
          <cell r="T831">
            <v>7.2</v>
          </cell>
          <cell r="X831">
            <v>8.4499999999999993</v>
          </cell>
          <cell r="Z831">
            <v>14.74</v>
          </cell>
          <cell r="AB831">
            <v>20.149999999999999</v>
          </cell>
          <cell r="AD831">
            <v>41.8</v>
          </cell>
        </row>
        <row r="832">
          <cell r="A832">
            <v>40073</v>
          </cell>
          <cell r="B832">
            <v>17.399999999999999</v>
          </cell>
          <cell r="C832">
            <v>3.6889999999999999E-2</v>
          </cell>
          <cell r="T832">
            <v>7.18</v>
          </cell>
          <cell r="X832">
            <v>8.31</v>
          </cell>
          <cell r="Z832">
            <v>15.22</v>
          </cell>
          <cell r="AB832">
            <v>20.25</v>
          </cell>
          <cell r="AD832">
            <v>42.55</v>
          </cell>
        </row>
        <row r="833">
          <cell r="A833">
            <v>40074</v>
          </cell>
          <cell r="B833">
            <v>19</v>
          </cell>
          <cell r="C833">
            <v>0.20061000000000001</v>
          </cell>
          <cell r="T833">
            <v>7.2</v>
          </cell>
          <cell r="X833">
            <v>8.51</v>
          </cell>
          <cell r="Z833">
            <v>15.5</v>
          </cell>
          <cell r="AB833">
            <v>20.78</v>
          </cell>
          <cell r="AD833">
            <v>43.55</v>
          </cell>
        </row>
        <row r="834">
          <cell r="A834">
            <v>40077</v>
          </cell>
          <cell r="B834">
            <v>19.95</v>
          </cell>
          <cell r="C834">
            <v>3.0470000000000001E-2</v>
          </cell>
          <cell r="T834">
            <v>7.2</v>
          </cell>
          <cell r="X834">
            <v>8.2799999999999994</v>
          </cell>
          <cell r="Z834">
            <v>15.6</v>
          </cell>
          <cell r="AB834">
            <v>20.43</v>
          </cell>
          <cell r="AD834">
            <v>43.96</v>
          </cell>
        </row>
        <row r="835">
          <cell r="A835">
            <v>40078</v>
          </cell>
          <cell r="B835">
            <v>20.43</v>
          </cell>
          <cell r="C835">
            <v>7.5139999999999998E-2</v>
          </cell>
          <cell r="T835">
            <v>7.21</v>
          </cell>
          <cell r="X835">
            <v>8.0299999999999994</v>
          </cell>
          <cell r="Z835">
            <v>15.58</v>
          </cell>
          <cell r="AB835">
            <v>20.52</v>
          </cell>
          <cell r="AD835">
            <v>44.21</v>
          </cell>
        </row>
        <row r="836">
          <cell r="A836">
            <v>40079</v>
          </cell>
          <cell r="B836">
            <v>20</v>
          </cell>
          <cell r="C836">
            <v>2.206E-2</v>
          </cell>
          <cell r="T836">
            <v>7.2</v>
          </cell>
          <cell r="X836">
            <v>8.0500000000000007</v>
          </cell>
          <cell r="Z836">
            <v>15.71</v>
          </cell>
          <cell r="AB836">
            <v>20.420000000000002</v>
          </cell>
          <cell r="AD836">
            <v>44.73</v>
          </cell>
        </row>
        <row r="837">
          <cell r="A837">
            <v>40080</v>
          </cell>
          <cell r="B837">
            <v>20.5</v>
          </cell>
          <cell r="C837">
            <v>1.213E-2</v>
          </cell>
          <cell r="T837">
            <v>7.2</v>
          </cell>
          <cell r="X837">
            <v>8.31</v>
          </cell>
          <cell r="Z837">
            <v>15.59</v>
          </cell>
          <cell r="AB837">
            <v>20.260000000000002</v>
          </cell>
          <cell r="AD837">
            <v>44.45</v>
          </cell>
        </row>
        <row r="838">
          <cell r="A838">
            <v>40081</v>
          </cell>
          <cell r="B838">
            <v>20.5</v>
          </cell>
          <cell r="C838">
            <v>1.6729999999999998E-2</v>
          </cell>
          <cell r="T838">
            <v>7.2</v>
          </cell>
          <cell r="X838">
            <v>8.23</v>
          </cell>
          <cell r="Z838">
            <v>16.079999999999998</v>
          </cell>
          <cell r="AB838">
            <v>20.94</v>
          </cell>
          <cell r="AD838">
            <v>44.9</v>
          </cell>
        </row>
        <row r="839">
          <cell r="A839">
            <v>40084</v>
          </cell>
          <cell r="B839">
            <v>20.45</v>
          </cell>
          <cell r="C839">
            <v>2.4289999999999999E-2</v>
          </cell>
          <cell r="T839">
            <v>7.19</v>
          </cell>
          <cell r="X839">
            <v>8.3800000000000008</v>
          </cell>
          <cell r="Z839">
            <v>16.170000000000002</v>
          </cell>
          <cell r="AB839">
            <v>20.64</v>
          </cell>
          <cell r="AD839">
            <v>44.99</v>
          </cell>
        </row>
        <row r="840">
          <cell r="A840">
            <v>40085</v>
          </cell>
          <cell r="B840">
            <v>20.55</v>
          </cell>
          <cell r="C840">
            <v>1.9859999999999999E-2</v>
          </cell>
          <cell r="T840">
            <v>7.2</v>
          </cell>
          <cell r="X840">
            <v>8.17</v>
          </cell>
          <cell r="Z840">
            <v>15.65</v>
          </cell>
          <cell r="AB840">
            <v>20.27</v>
          </cell>
          <cell r="AD840">
            <v>42.5</v>
          </cell>
        </row>
        <row r="841">
          <cell r="A841">
            <v>40086</v>
          </cell>
          <cell r="B841">
            <v>20</v>
          </cell>
          <cell r="C841">
            <v>2.8160000000000001E-2</v>
          </cell>
          <cell r="T841">
            <v>7.3</v>
          </cell>
          <cell r="X841">
            <v>8.14</v>
          </cell>
          <cell r="Z841">
            <v>15.7</v>
          </cell>
          <cell r="AB841">
            <v>20.399999999999999</v>
          </cell>
          <cell r="AD841">
            <v>41.75</v>
          </cell>
        </row>
        <row r="842">
          <cell r="A842">
            <v>40087</v>
          </cell>
          <cell r="B842">
            <v>19.55</v>
          </cell>
          <cell r="C842">
            <v>1.1089999999999999E-2</v>
          </cell>
          <cell r="T842">
            <v>7.3</v>
          </cell>
          <cell r="X842">
            <v>7.87</v>
          </cell>
          <cell r="Z842">
            <v>16.329999999999998</v>
          </cell>
          <cell r="AB842">
            <v>20.49</v>
          </cell>
          <cell r="AD842">
            <v>42.05</v>
          </cell>
        </row>
        <row r="843">
          <cell r="A843">
            <v>40088</v>
          </cell>
          <cell r="B843">
            <v>18.7</v>
          </cell>
          <cell r="C843">
            <v>2.1700000000000001E-2</v>
          </cell>
          <cell r="T843">
            <v>7.4</v>
          </cell>
          <cell r="X843">
            <v>7.47</v>
          </cell>
          <cell r="Z843">
            <v>16.41</v>
          </cell>
          <cell r="AB843">
            <v>20.52</v>
          </cell>
          <cell r="AD843">
            <v>42.23</v>
          </cell>
        </row>
        <row r="844">
          <cell r="A844">
            <v>40091</v>
          </cell>
          <cell r="B844">
            <v>19</v>
          </cell>
          <cell r="C844">
            <v>1.021E-2</v>
          </cell>
          <cell r="T844">
            <v>7.55</v>
          </cell>
          <cell r="X844">
            <v>7.02</v>
          </cell>
          <cell r="Z844">
            <v>17.149999999999999</v>
          </cell>
          <cell r="AB844">
            <v>20.59</v>
          </cell>
          <cell r="AD844">
            <v>42.46</v>
          </cell>
        </row>
        <row r="845">
          <cell r="A845">
            <v>40092</v>
          </cell>
          <cell r="B845">
            <v>19.5</v>
          </cell>
          <cell r="C845">
            <v>4.3229999999999998E-2</v>
          </cell>
          <cell r="T845">
            <v>7.55</v>
          </cell>
          <cell r="X845">
            <v>7.08</v>
          </cell>
          <cell r="Z845">
            <v>16.7</v>
          </cell>
          <cell r="AB845">
            <v>20</v>
          </cell>
          <cell r="AD845">
            <v>41.56</v>
          </cell>
        </row>
        <row r="846">
          <cell r="A846">
            <v>40093</v>
          </cell>
          <cell r="B846">
            <v>19.399999999999999</v>
          </cell>
          <cell r="C846">
            <v>2.6700000000000001E-3</v>
          </cell>
          <cell r="T846">
            <v>7.41</v>
          </cell>
          <cell r="X846">
            <v>7.32</v>
          </cell>
          <cell r="Z846">
            <v>16.37</v>
          </cell>
          <cell r="AB846">
            <v>20.07</v>
          </cell>
          <cell r="AD846">
            <v>41.01</v>
          </cell>
        </row>
        <row r="847">
          <cell r="A847">
            <v>40094</v>
          </cell>
          <cell r="B847">
            <v>19.52</v>
          </cell>
          <cell r="C847">
            <v>8.1499999999999993E-3</v>
          </cell>
          <cell r="T847">
            <v>7.6</v>
          </cell>
          <cell r="X847">
            <v>6.94</v>
          </cell>
          <cell r="Z847">
            <v>17</v>
          </cell>
          <cell r="AB847">
            <v>20.25</v>
          </cell>
          <cell r="AD847">
            <v>41.75</v>
          </cell>
        </row>
        <row r="848">
          <cell r="A848">
            <v>40095</v>
          </cell>
          <cell r="B848">
            <v>19.46</v>
          </cell>
          <cell r="C848">
            <v>6.3299999999999997E-3</v>
          </cell>
          <cell r="T848">
            <v>7.7</v>
          </cell>
          <cell r="X848">
            <v>6.52</v>
          </cell>
          <cell r="Z848">
            <v>16.87</v>
          </cell>
          <cell r="AB848">
            <v>20.350000000000001</v>
          </cell>
          <cell r="AD848">
            <v>40.9</v>
          </cell>
        </row>
        <row r="849">
          <cell r="A849">
            <v>40099</v>
          </cell>
          <cell r="B849">
            <v>19.23</v>
          </cell>
          <cell r="C849">
            <v>1.985E-2</v>
          </cell>
          <cell r="T849">
            <v>7.55</v>
          </cell>
          <cell r="X849">
            <v>6.5</v>
          </cell>
          <cell r="Z849">
            <v>16.940000000000001</v>
          </cell>
          <cell r="AB849">
            <v>20.350000000000001</v>
          </cell>
          <cell r="AD849">
            <v>41.1</v>
          </cell>
        </row>
        <row r="850">
          <cell r="A850">
            <v>40100</v>
          </cell>
          <cell r="B850">
            <v>19.5</v>
          </cell>
          <cell r="C850">
            <v>1.75E-3</v>
          </cell>
          <cell r="T850">
            <v>7.6</v>
          </cell>
          <cell r="X850">
            <v>6.25</v>
          </cell>
          <cell r="Z850">
            <v>16.89</v>
          </cell>
          <cell r="AB850">
            <v>20.25</v>
          </cell>
          <cell r="AD850">
            <v>41.4</v>
          </cell>
        </row>
        <row r="851">
          <cell r="A851">
            <v>40101</v>
          </cell>
          <cell r="B851">
            <v>19.850000000000001</v>
          </cell>
          <cell r="C851">
            <v>1.3780000000000001E-2</v>
          </cell>
          <cell r="T851">
            <v>7.7</v>
          </cell>
          <cell r="X851">
            <v>6.2</v>
          </cell>
          <cell r="Z851">
            <v>16.86</v>
          </cell>
          <cell r="AB851">
            <v>20.260000000000002</v>
          </cell>
          <cell r="AD851">
            <v>41.86</v>
          </cell>
        </row>
        <row r="852">
          <cell r="A852">
            <v>40102</v>
          </cell>
          <cell r="B852">
            <v>19.510000000000002</v>
          </cell>
          <cell r="C852">
            <v>2.5799999999999998E-3</v>
          </cell>
          <cell r="T852">
            <v>7.8</v>
          </cell>
          <cell r="X852">
            <v>6.2</v>
          </cell>
          <cell r="Z852">
            <v>16.809999999999999</v>
          </cell>
          <cell r="AB852">
            <v>19.920000000000002</v>
          </cell>
          <cell r="AD852">
            <v>40.72</v>
          </cell>
        </row>
        <row r="853">
          <cell r="A853">
            <v>40105</v>
          </cell>
          <cell r="B853">
            <v>19.510000000000002</v>
          </cell>
          <cell r="C853">
            <v>4.45E-3</v>
          </cell>
          <cell r="T853">
            <v>7.9</v>
          </cell>
          <cell r="X853">
            <v>6.6</v>
          </cell>
          <cell r="Z853">
            <v>16.989999999999998</v>
          </cell>
          <cell r="AB853">
            <v>20.18</v>
          </cell>
          <cell r="AD853">
            <v>41.54</v>
          </cell>
        </row>
        <row r="854">
          <cell r="A854">
            <v>40106</v>
          </cell>
          <cell r="B854">
            <v>19.84</v>
          </cell>
          <cell r="C854">
            <v>6.1999999999999998E-3</v>
          </cell>
          <cell r="T854">
            <v>8.25</v>
          </cell>
          <cell r="X854">
            <v>6.55</v>
          </cell>
          <cell r="Z854">
            <v>16.760000000000002</v>
          </cell>
          <cell r="AB854">
            <v>20.100000000000001</v>
          </cell>
          <cell r="AD854">
            <v>41.09</v>
          </cell>
        </row>
        <row r="855">
          <cell r="A855">
            <v>40107</v>
          </cell>
          <cell r="B855">
            <v>19.649999999999999</v>
          </cell>
          <cell r="C855">
            <v>4.5900000000000003E-3</v>
          </cell>
          <cell r="T855">
            <v>8</v>
          </cell>
          <cell r="X855">
            <v>6.72</v>
          </cell>
          <cell r="Z855">
            <v>16.71</v>
          </cell>
          <cell r="AB855">
            <v>19.77</v>
          </cell>
          <cell r="AD855">
            <v>40.68</v>
          </cell>
        </row>
        <row r="856">
          <cell r="A856">
            <v>40108</v>
          </cell>
          <cell r="B856">
            <v>19.559999999999999</v>
          </cell>
          <cell r="C856">
            <v>5.0099999999999997E-3</v>
          </cell>
          <cell r="T856">
            <v>8.19</v>
          </cell>
          <cell r="X856">
            <v>7</v>
          </cell>
          <cell r="Z856">
            <v>16.93</v>
          </cell>
          <cell r="AB856">
            <v>19.760000000000002</v>
          </cell>
          <cell r="AD856">
            <v>41.31</v>
          </cell>
        </row>
        <row r="857">
          <cell r="A857">
            <v>40109</v>
          </cell>
          <cell r="B857">
            <v>20</v>
          </cell>
          <cell r="C857">
            <v>6.5399999999999998E-3</v>
          </cell>
          <cell r="T857">
            <v>8.01</v>
          </cell>
          <cell r="X857">
            <v>6.94</v>
          </cell>
          <cell r="Z857">
            <v>17</v>
          </cell>
          <cell r="AB857">
            <v>19.95</v>
          </cell>
          <cell r="AD857">
            <v>41.43</v>
          </cell>
        </row>
        <row r="858">
          <cell r="A858">
            <v>40112</v>
          </cell>
          <cell r="B858">
            <v>20.149999999999999</v>
          </cell>
          <cell r="C858">
            <v>1.074E-2</v>
          </cell>
          <cell r="T858">
            <v>8.18</v>
          </cell>
          <cell r="X858">
            <v>6.97</v>
          </cell>
          <cell r="Z858">
            <v>16.5</v>
          </cell>
          <cell r="AB858">
            <v>19.7</v>
          </cell>
          <cell r="AD858">
            <v>40.659999999999997</v>
          </cell>
        </row>
        <row r="859">
          <cell r="A859">
            <v>40113</v>
          </cell>
          <cell r="B859">
            <v>19.45</v>
          </cell>
          <cell r="C859">
            <v>8.4399999999999996E-3</v>
          </cell>
          <cell r="T859">
            <v>8.16</v>
          </cell>
          <cell r="X859">
            <v>6.97</v>
          </cell>
          <cell r="Z859">
            <v>17</v>
          </cell>
          <cell r="AB859">
            <v>19.600000000000001</v>
          </cell>
          <cell r="AD859">
            <v>41.4</v>
          </cell>
        </row>
        <row r="860">
          <cell r="A860">
            <v>40114</v>
          </cell>
          <cell r="B860">
            <v>18.64</v>
          </cell>
          <cell r="C860">
            <v>1.3140000000000001E-2</v>
          </cell>
          <cell r="T860">
            <v>7.95</v>
          </cell>
          <cell r="X860">
            <v>7.02</v>
          </cell>
          <cell r="Z860">
            <v>16.62</v>
          </cell>
          <cell r="AB860">
            <v>19.690000000000001</v>
          </cell>
          <cell r="AD860">
            <v>40.799999999999997</v>
          </cell>
        </row>
        <row r="861">
          <cell r="A861">
            <v>40115</v>
          </cell>
          <cell r="B861">
            <v>19.010000000000002</v>
          </cell>
          <cell r="C861">
            <v>8.7600000000000004E-3</v>
          </cell>
          <cell r="T861">
            <v>8.1</v>
          </cell>
          <cell r="X861">
            <v>6.96</v>
          </cell>
          <cell r="Z861">
            <v>16.34</v>
          </cell>
          <cell r="AB861">
            <v>19.850000000000001</v>
          </cell>
          <cell r="AD861">
            <v>40.700000000000003</v>
          </cell>
        </row>
        <row r="862">
          <cell r="A862">
            <v>40116</v>
          </cell>
          <cell r="B862">
            <v>18.95</v>
          </cell>
          <cell r="C862">
            <v>7.4599999999999996E-3</v>
          </cell>
          <cell r="T862">
            <v>7.8</v>
          </cell>
          <cell r="X862">
            <v>6.67</v>
          </cell>
          <cell r="Z862">
            <v>16.309999999999999</v>
          </cell>
          <cell r="AB862">
            <v>19.75</v>
          </cell>
          <cell r="AD862">
            <v>39.44</v>
          </cell>
        </row>
        <row r="863">
          <cell r="A863">
            <v>40119</v>
          </cell>
          <cell r="B863">
            <v>19.600000000000001</v>
          </cell>
          <cell r="C863">
            <v>5.28E-2</v>
          </cell>
          <cell r="T863">
            <v>8.06</v>
          </cell>
          <cell r="X863">
            <v>6.97</v>
          </cell>
          <cell r="Z863">
            <v>16.100000000000001</v>
          </cell>
          <cell r="AB863">
            <v>19.39</v>
          </cell>
          <cell r="AD863">
            <v>38.65</v>
          </cell>
        </row>
        <row r="864">
          <cell r="A864">
            <v>40120</v>
          </cell>
          <cell r="B864">
            <v>19.510000000000002</v>
          </cell>
          <cell r="C864">
            <v>5.11E-3</v>
          </cell>
          <cell r="T864">
            <v>7.82</v>
          </cell>
          <cell r="X864">
            <v>7.09</v>
          </cell>
          <cell r="Z864">
            <v>16.350000000000001</v>
          </cell>
          <cell r="AB864">
            <v>19.399999999999999</v>
          </cell>
          <cell r="AD864">
            <v>39.19</v>
          </cell>
        </row>
        <row r="865">
          <cell r="A865">
            <v>40121</v>
          </cell>
          <cell r="B865">
            <v>20</v>
          </cell>
          <cell r="C865">
            <v>3.29E-3</v>
          </cell>
          <cell r="T865">
            <v>7.75</v>
          </cell>
          <cell r="X865">
            <v>7.2</v>
          </cell>
          <cell r="Z865">
            <v>16.12</v>
          </cell>
          <cell r="AB865">
            <v>19.09</v>
          </cell>
          <cell r="AD865">
            <v>38.549999999999997</v>
          </cell>
        </row>
        <row r="866">
          <cell r="A866">
            <v>40122</v>
          </cell>
          <cell r="B866">
            <v>20</v>
          </cell>
          <cell r="C866">
            <v>1.7319999999999999E-2</v>
          </cell>
          <cell r="T866">
            <v>7.65</v>
          </cell>
          <cell r="X866">
            <v>7.31</v>
          </cell>
          <cell r="Z866">
            <v>15.85</v>
          </cell>
          <cell r="AB866">
            <v>18.55</v>
          </cell>
          <cell r="AD866">
            <v>37.99</v>
          </cell>
        </row>
        <row r="867">
          <cell r="A867">
            <v>40123</v>
          </cell>
          <cell r="B867">
            <v>20.239999999999998</v>
          </cell>
          <cell r="C867">
            <v>1.9560000000000001E-2</v>
          </cell>
          <cell r="T867">
            <v>7.64</v>
          </cell>
          <cell r="X867">
            <v>7.4</v>
          </cell>
          <cell r="Z867">
            <v>16.09</v>
          </cell>
          <cell r="AB867">
            <v>18.579999999999998</v>
          </cell>
          <cell r="AD867">
            <v>38.5</v>
          </cell>
        </row>
        <row r="868">
          <cell r="A868">
            <v>40126</v>
          </cell>
          <cell r="B868">
            <v>21.7</v>
          </cell>
          <cell r="C868">
            <v>9.0240000000000001E-2</v>
          </cell>
          <cell r="T868">
            <v>7.61</v>
          </cell>
          <cell r="X868">
            <v>7.3</v>
          </cell>
          <cell r="Z868">
            <v>16.52</v>
          </cell>
          <cell r="AB868">
            <v>18.91</v>
          </cell>
          <cell r="AD868">
            <v>39.450000000000003</v>
          </cell>
        </row>
        <row r="869">
          <cell r="A869">
            <v>40127</v>
          </cell>
          <cell r="B869">
            <v>21.85</v>
          </cell>
          <cell r="C869">
            <v>4.453E-2</v>
          </cell>
          <cell r="T869">
            <v>7.43</v>
          </cell>
          <cell r="X869">
            <v>7.01</v>
          </cell>
          <cell r="Z869">
            <v>16.489999999999998</v>
          </cell>
          <cell r="AB869">
            <v>18.7</v>
          </cell>
          <cell r="AD869">
            <v>39.799999999999997</v>
          </cell>
        </row>
        <row r="870">
          <cell r="A870">
            <v>40128</v>
          </cell>
          <cell r="B870">
            <v>22.25</v>
          </cell>
          <cell r="C870">
            <v>5.6759999999999998E-2</v>
          </cell>
          <cell r="T870">
            <v>7.7</v>
          </cell>
          <cell r="X870">
            <v>6.89</v>
          </cell>
          <cell r="Z870">
            <v>16.309999999999999</v>
          </cell>
          <cell r="AB870">
            <v>18.37</v>
          </cell>
          <cell r="AD870">
            <v>39.76</v>
          </cell>
        </row>
        <row r="871">
          <cell r="A871">
            <v>40129</v>
          </cell>
          <cell r="B871">
            <v>22.05</v>
          </cell>
          <cell r="C871">
            <v>4.5870000000000001E-2</v>
          </cell>
          <cell r="T871">
            <v>7.74</v>
          </cell>
          <cell r="X871">
            <v>7.35</v>
          </cell>
          <cell r="Z871">
            <v>16.649999999999999</v>
          </cell>
          <cell r="AB871">
            <v>19.25</v>
          </cell>
          <cell r="AD871">
            <v>40.659999999999997</v>
          </cell>
        </row>
        <row r="872">
          <cell r="A872">
            <v>40130</v>
          </cell>
          <cell r="B872">
            <v>22</v>
          </cell>
          <cell r="C872">
            <v>2.6550000000000001E-2</v>
          </cell>
          <cell r="T872">
            <v>7.63</v>
          </cell>
          <cell r="X872">
            <v>7.74</v>
          </cell>
          <cell r="Z872">
            <v>16.61</v>
          </cell>
          <cell r="AB872">
            <v>19.03</v>
          </cell>
          <cell r="AD872">
            <v>40.47</v>
          </cell>
        </row>
        <row r="873">
          <cell r="A873">
            <v>40133</v>
          </cell>
          <cell r="B873">
            <v>21.7</v>
          </cell>
          <cell r="C873">
            <v>1.294E-2</v>
          </cell>
          <cell r="T873">
            <v>7.63</v>
          </cell>
          <cell r="X873">
            <v>7.53</v>
          </cell>
          <cell r="Z873">
            <v>16.72</v>
          </cell>
          <cell r="AB873">
            <v>19.46</v>
          </cell>
          <cell r="AD873">
            <v>41.45</v>
          </cell>
        </row>
        <row r="874">
          <cell r="A874">
            <v>40134</v>
          </cell>
          <cell r="B874">
            <v>20.36</v>
          </cell>
          <cell r="C874">
            <v>1.4800000000000001E-2</v>
          </cell>
          <cell r="T874">
            <v>7.85</v>
          </cell>
          <cell r="X874">
            <v>7.4</v>
          </cell>
          <cell r="Z874">
            <v>16.57</v>
          </cell>
          <cell r="AB874">
            <v>19.43</v>
          </cell>
          <cell r="AD874">
            <v>41.51</v>
          </cell>
        </row>
        <row r="875">
          <cell r="A875">
            <v>40135</v>
          </cell>
          <cell r="B875">
            <v>20.399999999999999</v>
          </cell>
          <cell r="C875">
            <v>1.413E-2</v>
          </cell>
          <cell r="T875">
            <v>7.97</v>
          </cell>
          <cell r="X875">
            <v>7.46</v>
          </cell>
          <cell r="Z875">
            <v>16.3</v>
          </cell>
          <cell r="AB875">
            <v>19.27</v>
          </cell>
          <cell r="AD875">
            <v>40.46</v>
          </cell>
        </row>
        <row r="876">
          <cell r="A876">
            <v>40136</v>
          </cell>
          <cell r="B876">
            <v>20</v>
          </cell>
          <cell r="C876">
            <v>1.8545400000000001</v>
          </cell>
          <cell r="T876">
            <v>7.96</v>
          </cell>
          <cell r="X876">
            <v>7.27</v>
          </cell>
          <cell r="Z876">
            <v>16.46</v>
          </cell>
          <cell r="AB876">
            <v>19.5</v>
          </cell>
          <cell r="AD876">
            <v>41.08</v>
          </cell>
        </row>
        <row r="877">
          <cell r="A877">
            <v>40137</v>
          </cell>
          <cell r="B877">
            <v>20</v>
          </cell>
          <cell r="C877">
            <v>1.8259999999999998E-2</v>
          </cell>
          <cell r="T877">
            <v>7.7</v>
          </cell>
          <cell r="X877">
            <v>7.05</v>
          </cell>
          <cell r="Z877">
            <v>16.420000000000002</v>
          </cell>
          <cell r="AB877">
            <v>19.489999999999998</v>
          </cell>
          <cell r="AD877">
            <v>40.76</v>
          </cell>
        </row>
        <row r="878">
          <cell r="A878">
            <v>40140</v>
          </cell>
          <cell r="B878">
            <v>20.11</v>
          </cell>
          <cell r="C878">
            <v>2.2929999999999999E-2</v>
          </cell>
          <cell r="T878">
            <v>7.59</v>
          </cell>
          <cell r="X878">
            <v>7.19</v>
          </cell>
          <cell r="Z878">
            <v>16.579999999999998</v>
          </cell>
          <cell r="AB878">
            <v>19.91</v>
          </cell>
          <cell r="AD878">
            <v>40.98</v>
          </cell>
        </row>
        <row r="879">
          <cell r="A879">
            <v>40141</v>
          </cell>
          <cell r="B879">
            <v>20.45</v>
          </cell>
          <cell r="C879">
            <v>1.324E-2</v>
          </cell>
          <cell r="T879">
            <v>7.51</v>
          </cell>
          <cell r="X879">
            <v>7.18</v>
          </cell>
          <cell r="Z879">
            <v>16.8</v>
          </cell>
          <cell r="AB879">
            <v>19.66</v>
          </cell>
          <cell r="AD879">
            <v>40.630000000000003</v>
          </cell>
        </row>
        <row r="880">
          <cell r="A880">
            <v>40142</v>
          </cell>
          <cell r="B880">
            <v>20.48</v>
          </cell>
          <cell r="C880">
            <v>1.6150000000000001E-2</v>
          </cell>
          <cell r="T880">
            <v>7.47</v>
          </cell>
          <cell r="X880">
            <v>7.34</v>
          </cell>
          <cell r="Z880">
            <v>16.5</v>
          </cell>
          <cell r="AB880">
            <v>19.61</v>
          </cell>
          <cell r="AD880">
            <v>40.68</v>
          </cell>
        </row>
        <row r="881">
          <cell r="A881">
            <v>40143</v>
          </cell>
          <cell r="B881">
            <v>20.6</v>
          </cell>
          <cell r="C881">
            <v>1.128E-2</v>
          </cell>
          <cell r="T881">
            <v>7.49</v>
          </cell>
          <cell r="X881">
            <v>6.87</v>
          </cell>
          <cell r="Z881">
            <v>16.78</v>
          </cell>
          <cell r="AB881">
            <v>19.579999999999998</v>
          </cell>
          <cell r="AD881">
            <v>41.5</v>
          </cell>
        </row>
        <row r="882">
          <cell r="A882">
            <v>40144</v>
          </cell>
          <cell r="B882">
            <v>20.37</v>
          </cell>
          <cell r="C882">
            <v>6.6899999999999998E-3</v>
          </cell>
          <cell r="T882">
            <v>7.6</v>
          </cell>
          <cell r="X882">
            <v>6.69</v>
          </cell>
          <cell r="Z882">
            <v>16.72</v>
          </cell>
          <cell r="AB882">
            <v>19.63</v>
          </cell>
          <cell r="AD882">
            <v>41.27</v>
          </cell>
        </row>
        <row r="883">
          <cell r="A883">
            <v>40147</v>
          </cell>
          <cell r="B883">
            <v>20.329999999999998</v>
          </cell>
          <cell r="C883">
            <v>6.9899999999999997E-3</v>
          </cell>
          <cell r="T883">
            <v>7.51</v>
          </cell>
          <cell r="X883">
            <v>7</v>
          </cell>
          <cell r="Z883">
            <v>17.13</v>
          </cell>
          <cell r="AB883">
            <v>19.64</v>
          </cell>
          <cell r="AD883">
            <v>41.42</v>
          </cell>
        </row>
        <row r="884">
          <cell r="A884">
            <v>40148</v>
          </cell>
          <cell r="B884">
            <v>20.239999999999998</v>
          </cell>
          <cell r="C884">
            <v>7.9900000000000006E-3</v>
          </cell>
          <cell r="T884">
            <v>7.51</v>
          </cell>
          <cell r="X884">
            <v>6.78</v>
          </cell>
          <cell r="Z884">
            <v>16.71</v>
          </cell>
          <cell r="AB884">
            <v>19.100000000000001</v>
          </cell>
          <cell r="AD884">
            <v>40.76</v>
          </cell>
        </row>
        <row r="885">
          <cell r="A885">
            <v>40149</v>
          </cell>
          <cell r="B885">
            <v>20.190000000000001</v>
          </cell>
          <cell r="C885">
            <v>5.2700000000000004E-3</v>
          </cell>
          <cell r="T885">
            <v>7.6</v>
          </cell>
          <cell r="X885">
            <v>6.94</v>
          </cell>
          <cell r="Z885">
            <v>16.8</v>
          </cell>
          <cell r="AB885">
            <v>19.489999999999998</v>
          </cell>
          <cell r="AD885">
            <v>41.36</v>
          </cell>
        </row>
        <row r="886">
          <cell r="A886">
            <v>40150</v>
          </cell>
          <cell r="B886">
            <v>20.2</v>
          </cell>
          <cell r="C886">
            <v>2.2370000000000001E-2</v>
          </cell>
          <cell r="T886">
            <v>7.6</v>
          </cell>
          <cell r="X886">
            <v>6.64</v>
          </cell>
          <cell r="Z886">
            <v>16.73</v>
          </cell>
          <cell r="AB886">
            <v>19.3</v>
          </cell>
          <cell r="AD886">
            <v>40.68</v>
          </cell>
        </row>
        <row r="887">
          <cell r="A887">
            <v>40151</v>
          </cell>
          <cell r="B887">
            <v>20.2</v>
          </cell>
          <cell r="C887">
            <v>8.9499999999999996E-3</v>
          </cell>
          <cell r="T887">
            <v>7.5</v>
          </cell>
          <cell r="X887">
            <v>6.49</v>
          </cell>
          <cell r="Z887">
            <v>16.78</v>
          </cell>
          <cell r="AB887">
            <v>19.739999999999998</v>
          </cell>
          <cell r="AD887">
            <v>42.8</v>
          </cell>
        </row>
        <row r="888">
          <cell r="A888">
            <v>40154</v>
          </cell>
          <cell r="B888">
            <v>20.190000000000001</v>
          </cell>
          <cell r="C888">
            <v>7.8399999999999997E-3</v>
          </cell>
          <cell r="T888">
            <v>7.5</v>
          </cell>
          <cell r="X888">
            <v>6.62</v>
          </cell>
          <cell r="Z888">
            <v>16.86</v>
          </cell>
          <cell r="AB888">
            <v>19.760000000000002</v>
          </cell>
          <cell r="AD888">
            <v>43.49</v>
          </cell>
        </row>
        <row r="889">
          <cell r="A889">
            <v>40155</v>
          </cell>
          <cell r="B889">
            <v>19.95</v>
          </cell>
          <cell r="C889">
            <v>1.1560000000000001E-2</v>
          </cell>
          <cell r="T889">
            <v>7.5</v>
          </cell>
          <cell r="X889">
            <v>6.99</v>
          </cell>
          <cell r="Z889">
            <v>16.649999999999999</v>
          </cell>
          <cell r="AB889">
            <v>19.920000000000002</v>
          </cell>
          <cell r="AD889">
            <v>43.62</v>
          </cell>
        </row>
        <row r="890">
          <cell r="A890">
            <v>40156</v>
          </cell>
          <cell r="B890">
            <v>20</v>
          </cell>
          <cell r="C890">
            <v>5.7400000000000003E-3</v>
          </cell>
          <cell r="T890">
            <v>7.6</v>
          </cell>
          <cell r="X890">
            <v>6.98</v>
          </cell>
          <cell r="Z890">
            <v>16.91</v>
          </cell>
          <cell r="AB890">
            <v>20.14</v>
          </cell>
          <cell r="AD890">
            <v>44.04</v>
          </cell>
        </row>
        <row r="891">
          <cell r="A891">
            <v>40157</v>
          </cell>
          <cell r="B891">
            <v>19.989999999999998</v>
          </cell>
          <cell r="C891">
            <v>3.3119999999999997E-2</v>
          </cell>
          <cell r="T891">
            <v>7.59</v>
          </cell>
          <cell r="X891">
            <v>7.21</v>
          </cell>
          <cell r="Z891">
            <v>17.670000000000002</v>
          </cell>
          <cell r="AB891">
            <v>20.41</v>
          </cell>
          <cell r="AD891">
            <v>44.4</v>
          </cell>
        </row>
        <row r="892">
          <cell r="A892">
            <v>40158</v>
          </cell>
          <cell r="B892">
            <v>19.88</v>
          </cell>
          <cell r="C892">
            <v>3.4790000000000001E-2</v>
          </cell>
          <cell r="T892">
            <v>7.71</v>
          </cell>
          <cell r="X892">
            <v>7.3</v>
          </cell>
          <cell r="Z892">
            <v>17.079999999999998</v>
          </cell>
          <cell r="AB892">
            <v>19.579999999999998</v>
          </cell>
          <cell r="AD892">
            <v>43.19</v>
          </cell>
        </row>
        <row r="893">
          <cell r="A893">
            <v>40161</v>
          </cell>
          <cell r="B893">
            <v>19.96</v>
          </cell>
          <cell r="C893">
            <v>3.1719999999999998E-2</v>
          </cell>
          <cell r="T893">
            <v>7.51</v>
          </cell>
          <cell r="X893">
            <v>7.08</v>
          </cell>
          <cell r="Z893">
            <v>17.16</v>
          </cell>
          <cell r="AB893">
            <v>20.18</v>
          </cell>
          <cell r="AD893">
            <v>42.99</v>
          </cell>
        </row>
        <row r="894">
          <cell r="A894">
            <v>40162</v>
          </cell>
          <cell r="B894">
            <v>20.09</v>
          </cell>
          <cell r="C894">
            <v>1.159E-2</v>
          </cell>
          <cell r="T894">
            <v>7.45</v>
          </cell>
          <cell r="X894">
            <v>7.11</v>
          </cell>
          <cell r="Z894">
            <v>17.649999999999999</v>
          </cell>
          <cell r="AB894">
            <v>20.5</v>
          </cell>
          <cell r="AD894">
            <v>43</v>
          </cell>
        </row>
        <row r="895">
          <cell r="A895">
            <v>40163</v>
          </cell>
          <cell r="B895">
            <v>20.149999999999999</v>
          </cell>
          <cell r="C895">
            <v>1.242E-2</v>
          </cell>
          <cell r="T895">
            <v>7.55</v>
          </cell>
          <cell r="X895">
            <v>7.14</v>
          </cell>
          <cell r="Z895">
            <v>17.739999999999998</v>
          </cell>
          <cell r="AB895">
            <v>20.39</v>
          </cell>
          <cell r="AD895">
            <v>43.52</v>
          </cell>
        </row>
        <row r="896">
          <cell r="A896">
            <v>40164</v>
          </cell>
          <cell r="B896">
            <v>20.34</v>
          </cell>
          <cell r="C896">
            <v>1.3990000000000001E-2</v>
          </cell>
          <cell r="T896">
            <v>7.39</v>
          </cell>
          <cell r="X896">
            <v>7.21</v>
          </cell>
          <cell r="Z896">
            <v>17.75</v>
          </cell>
          <cell r="AB896">
            <v>20.440000000000001</v>
          </cell>
          <cell r="AD896">
            <v>43.85</v>
          </cell>
        </row>
        <row r="897">
          <cell r="A897">
            <v>40165</v>
          </cell>
          <cell r="B897">
            <v>20.2</v>
          </cell>
          <cell r="C897">
            <v>4.9399999999999999E-3</v>
          </cell>
          <cell r="T897">
            <v>7.43</v>
          </cell>
          <cell r="X897">
            <v>7.12</v>
          </cell>
          <cell r="Z897">
            <v>17.53</v>
          </cell>
          <cell r="AB897">
            <v>20.350000000000001</v>
          </cell>
          <cell r="AD897">
            <v>43.21</v>
          </cell>
        </row>
        <row r="898">
          <cell r="A898">
            <v>40168</v>
          </cell>
          <cell r="B898">
            <v>19.940000000000001</v>
          </cell>
          <cell r="C898">
            <v>1.3100000000000001E-2</v>
          </cell>
          <cell r="T898">
            <v>7.4</v>
          </cell>
          <cell r="X898">
            <v>6.97</v>
          </cell>
          <cell r="Z898">
            <v>17.100000000000001</v>
          </cell>
          <cell r="AB898">
            <v>20.399999999999999</v>
          </cell>
          <cell r="AD898">
            <v>43.5</v>
          </cell>
        </row>
        <row r="899">
          <cell r="A899">
            <v>40169</v>
          </cell>
          <cell r="B899">
            <v>20.350000000000001</v>
          </cell>
          <cell r="C899">
            <v>1.8519999999999998E-2</v>
          </cell>
          <cell r="T899">
            <v>7.55</v>
          </cell>
          <cell r="X899">
            <v>6.72</v>
          </cell>
          <cell r="Z899">
            <v>16.829999999999998</v>
          </cell>
          <cell r="AB899">
            <v>21</v>
          </cell>
          <cell r="AD899">
            <v>43.14</v>
          </cell>
        </row>
        <row r="900">
          <cell r="A900">
            <v>40170</v>
          </cell>
          <cell r="B900">
            <v>20.399999999999999</v>
          </cell>
          <cell r="C900">
            <v>6.0400000000000002E-3</v>
          </cell>
          <cell r="T900">
            <v>7.92</v>
          </cell>
          <cell r="X900">
            <v>6.48</v>
          </cell>
          <cell r="Z900">
            <v>16.149999999999999</v>
          </cell>
          <cell r="AB900">
            <v>21.28</v>
          </cell>
          <cell r="AD900">
            <v>43.78</v>
          </cell>
        </row>
        <row r="901">
          <cell r="A901">
            <v>40171</v>
          </cell>
          <cell r="B901">
            <v>20.41</v>
          </cell>
          <cell r="C901">
            <v>4.5399999999999998E-3</v>
          </cell>
          <cell r="T901">
            <v>7.45</v>
          </cell>
          <cell r="X901">
            <v>6.05</v>
          </cell>
          <cell r="Z901">
            <v>16.690000000000001</v>
          </cell>
          <cell r="AB901">
            <v>21.62</v>
          </cell>
          <cell r="AD901">
            <v>43.43</v>
          </cell>
        </row>
        <row r="902">
          <cell r="A902">
            <v>40176</v>
          </cell>
          <cell r="B902">
            <v>20.54</v>
          </cell>
          <cell r="C902">
            <v>1.238E-2</v>
          </cell>
          <cell r="T902">
            <v>7.5</v>
          </cell>
          <cell r="X902">
            <v>6.09</v>
          </cell>
          <cell r="Z902">
            <v>16.84</v>
          </cell>
          <cell r="AB902">
            <v>21.71</v>
          </cell>
          <cell r="AD902">
            <v>43.08</v>
          </cell>
        </row>
        <row r="903">
          <cell r="A903">
            <v>40177</v>
          </cell>
          <cell r="B903">
            <v>20.45</v>
          </cell>
          <cell r="C903">
            <v>1.507E-2</v>
          </cell>
          <cell r="T903">
            <v>7.56</v>
          </cell>
          <cell r="X903">
            <v>5.35</v>
          </cell>
          <cell r="Z903">
            <v>16.8</v>
          </cell>
          <cell r="AB903">
            <v>21.38</v>
          </cell>
          <cell r="AD903">
            <v>42.58</v>
          </cell>
        </row>
        <row r="904">
          <cell r="A904">
            <v>40178</v>
          </cell>
          <cell r="B904">
            <v>20.55</v>
          </cell>
          <cell r="C904">
            <v>5.0099999999999997E-3</v>
          </cell>
          <cell r="T904">
            <v>7.35</v>
          </cell>
          <cell r="X904">
            <v>5.45</v>
          </cell>
          <cell r="Z904">
            <v>16.86</v>
          </cell>
          <cell r="AB904">
            <v>21.53</v>
          </cell>
          <cell r="AD904">
            <v>42.7</v>
          </cell>
        </row>
        <row r="905">
          <cell r="A905">
            <v>40182</v>
          </cell>
          <cell r="B905">
            <v>20.07</v>
          </cell>
          <cell r="C905">
            <v>1.18E-2</v>
          </cell>
          <cell r="T905">
            <v>7.42</v>
          </cell>
          <cell r="X905">
            <v>5.65</v>
          </cell>
          <cell r="Z905">
            <v>17</v>
          </cell>
          <cell r="AB905">
            <v>21.62</v>
          </cell>
          <cell r="AD905">
            <v>42.55</v>
          </cell>
        </row>
        <row r="906">
          <cell r="A906">
            <v>40183</v>
          </cell>
          <cell r="B906">
            <v>20.2</v>
          </cell>
          <cell r="C906">
            <v>1.8290000000000001E-2</v>
          </cell>
          <cell r="T906">
            <v>7.41</v>
          </cell>
          <cell r="X906">
            <v>5.69</v>
          </cell>
          <cell r="Z906">
            <v>16.91</v>
          </cell>
          <cell r="AB906">
            <v>21.32</v>
          </cell>
          <cell r="AD906">
            <v>42.11</v>
          </cell>
        </row>
        <row r="907">
          <cell r="A907">
            <v>40184</v>
          </cell>
          <cell r="B907">
            <v>20.51</v>
          </cell>
          <cell r="C907">
            <v>9.1900000000000003E-3</v>
          </cell>
          <cell r="T907">
            <v>7.68</v>
          </cell>
          <cell r="X907">
            <v>5.87</v>
          </cell>
          <cell r="Z907">
            <v>17</v>
          </cell>
          <cell r="AB907">
            <v>22</v>
          </cell>
          <cell r="AD907">
            <v>42.41</v>
          </cell>
        </row>
        <row r="908">
          <cell r="A908">
            <v>40185</v>
          </cell>
          <cell r="B908">
            <v>20.56</v>
          </cell>
          <cell r="C908">
            <v>3.6810000000000002E-2</v>
          </cell>
          <cell r="T908">
            <v>7.5</v>
          </cell>
          <cell r="X908">
            <v>5.99</v>
          </cell>
          <cell r="Z908">
            <v>17.25</v>
          </cell>
          <cell r="AB908">
            <v>21.75</v>
          </cell>
          <cell r="AD908">
            <v>42.48</v>
          </cell>
        </row>
        <row r="909">
          <cell r="A909">
            <v>40186</v>
          </cell>
          <cell r="B909">
            <v>20.75</v>
          </cell>
          <cell r="C909">
            <v>1.129E-2</v>
          </cell>
          <cell r="T909">
            <v>7.65</v>
          </cell>
          <cell r="X909">
            <v>5.68</v>
          </cell>
          <cell r="Z909">
            <v>17.440000000000001</v>
          </cell>
          <cell r="AB909">
            <v>21.5</v>
          </cell>
          <cell r="AD909">
            <v>42.31</v>
          </cell>
        </row>
        <row r="910">
          <cell r="A910">
            <v>40189</v>
          </cell>
          <cell r="B910">
            <v>20.75</v>
          </cell>
          <cell r="C910">
            <v>1.47E-2</v>
          </cell>
          <cell r="T910">
            <v>7.8</v>
          </cell>
          <cell r="X910">
            <v>5.68</v>
          </cell>
          <cell r="Z910">
            <v>17.600000000000001</v>
          </cell>
          <cell r="AB910">
            <v>21.34</v>
          </cell>
          <cell r="AD910">
            <v>42.75</v>
          </cell>
        </row>
        <row r="911">
          <cell r="A911">
            <v>40190</v>
          </cell>
          <cell r="B911">
            <v>20.74</v>
          </cell>
          <cell r="C911">
            <v>2.12E-2</v>
          </cell>
          <cell r="T911">
            <v>7.86</v>
          </cell>
          <cell r="X911">
            <v>5.79</v>
          </cell>
          <cell r="Z911">
            <v>16.98</v>
          </cell>
          <cell r="AB911">
            <v>21.09</v>
          </cell>
          <cell r="AD911">
            <v>42.33</v>
          </cell>
        </row>
        <row r="912">
          <cell r="A912">
            <v>40191</v>
          </cell>
          <cell r="B912">
            <v>21.05</v>
          </cell>
          <cell r="C912">
            <v>3.431E-2</v>
          </cell>
          <cell r="T912">
            <v>8.0500000000000007</v>
          </cell>
          <cell r="X912">
            <v>6.15</v>
          </cell>
          <cell r="Z912">
            <v>16.96</v>
          </cell>
          <cell r="AB912">
            <v>20.8</v>
          </cell>
          <cell r="AD912">
            <v>42.33</v>
          </cell>
        </row>
        <row r="913">
          <cell r="A913">
            <v>40192</v>
          </cell>
          <cell r="B913">
            <v>21.25</v>
          </cell>
          <cell r="C913">
            <v>5.7360000000000001E-2</v>
          </cell>
          <cell r="T913">
            <v>8.1999999999999993</v>
          </cell>
          <cell r="X913">
            <v>6.15</v>
          </cell>
          <cell r="Z913">
            <v>16.95</v>
          </cell>
          <cell r="AB913">
            <v>21.05</v>
          </cell>
          <cell r="AD913">
            <v>42.11</v>
          </cell>
        </row>
        <row r="914">
          <cell r="A914">
            <v>40193</v>
          </cell>
          <cell r="B914">
            <v>21.95</v>
          </cell>
          <cell r="C914">
            <v>3.3489999999999999E-2</v>
          </cell>
          <cell r="T914">
            <v>8.1999999999999993</v>
          </cell>
          <cell r="X914">
            <v>6.22</v>
          </cell>
          <cell r="Z914">
            <v>16.98</v>
          </cell>
          <cell r="AB914">
            <v>21</v>
          </cell>
          <cell r="AD914">
            <v>41.85</v>
          </cell>
        </row>
        <row r="915">
          <cell r="A915">
            <v>40196</v>
          </cell>
          <cell r="B915">
            <v>21.59</v>
          </cell>
          <cell r="C915">
            <v>1.6670000000000001E-2</v>
          </cell>
          <cell r="T915">
            <v>8.25</v>
          </cell>
          <cell r="X915">
            <v>6.32</v>
          </cell>
          <cell r="Z915">
            <v>17.239999999999998</v>
          </cell>
          <cell r="AB915">
            <v>21.35</v>
          </cell>
          <cell r="AD915">
            <v>42.2</v>
          </cell>
        </row>
        <row r="916">
          <cell r="A916">
            <v>40197</v>
          </cell>
          <cell r="B916">
            <v>21.65</v>
          </cell>
          <cell r="C916">
            <v>2.7220000000000001E-2</v>
          </cell>
          <cell r="T916">
            <v>8</v>
          </cell>
          <cell r="X916">
            <v>6.32</v>
          </cell>
          <cell r="Z916">
            <v>17.239999999999998</v>
          </cell>
          <cell r="AB916">
            <v>22.3</v>
          </cell>
          <cell r="AD916">
            <v>42.38</v>
          </cell>
        </row>
        <row r="917">
          <cell r="A917">
            <v>40198</v>
          </cell>
          <cell r="B917">
            <v>21.9</v>
          </cell>
          <cell r="C917">
            <v>5.3760000000000002E-2</v>
          </cell>
          <cell r="T917">
            <v>7.95</v>
          </cell>
          <cell r="X917">
            <v>6.15</v>
          </cell>
          <cell r="Z917">
            <v>17.21</v>
          </cell>
          <cell r="AB917">
            <v>22.3</v>
          </cell>
          <cell r="AD917">
            <v>42.22</v>
          </cell>
        </row>
        <row r="918">
          <cell r="A918">
            <v>40199</v>
          </cell>
          <cell r="B918">
            <v>20.75</v>
          </cell>
          <cell r="C918">
            <v>3.2660000000000002E-2</v>
          </cell>
          <cell r="T918">
            <v>7.82</v>
          </cell>
          <cell r="X918">
            <v>5.99</v>
          </cell>
          <cell r="Z918">
            <v>17.25</v>
          </cell>
          <cell r="AB918">
            <v>22.39</v>
          </cell>
          <cell r="AD918">
            <v>42.32</v>
          </cell>
        </row>
        <row r="919">
          <cell r="A919">
            <v>40200</v>
          </cell>
          <cell r="B919">
            <v>20.51</v>
          </cell>
          <cell r="C919">
            <v>1.0160000000000001E-2</v>
          </cell>
          <cell r="T919">
            <v>8.1</v>
          </cell>
          <cell r="X919">
            <v>5.94</v>
          </cell>
          <cell r="Z919">
            <v>17</v>
          </cell>
          <cell r="AB919">
            <v>22.22</v>
          </cell>
          <cell r="AD919">
            <v>42.7</v>
          </cell>
        </row>
        <row r="920">
          <cell r="A920">
            <v>40203</v>
          </cell>
          <cell r="B920">
            <v>20.6</v>
          </cell>
          <cell r="C920">
            <v>1.388E-2</v>
          </cell>
          <cell r="T920">
            <v>8.1</v>
          </cell>
          <cell r="X920">
            <v>5.99</v>
          </cell>
          <cell r="Z920">
            <v>16.61</v>
          </cell>
          <cell r="AB920">
            <v>21.91</v>
          </cell>
          <cell r="AD920">
            <v>42.45</v>
          </cell>
        </row>
        <row r="921">
          <cell r="A921">
            <v>40204</v>
          </cell>
          <cell r="B921">
            <v>20.399999999999999</v>
          </cell>
          <cell r="C921">
            <v>1.915E-2</v>
          </cell>
          <cell r="T921">
            <v>8.1</v>
          </cell>
          <cell r="X921">
            <v>5.98</v>
          </cell>
          <cell r="Z921">
            <v>16.39</v>
          </cell>
          <cell r="AB921">
            <v>22.13</v>
          </cell>
          <cell r="AD921">
            <v>42.9</v>
          </cell>
        </row>
        <row r="922">
          <cell r="A922">
            <v>40205</v>
          </cell>
          <cell r="B922">
            <v>20.350000000000001</v>
          </cell>
          <cell r="C922">
            <v>2.6030000000000001E-2</v>
          </cell>
          <cell r="T922">
            <v>8.06</v>
          </cell>
          <cell r="X922">
            <v>5.9</v>
          </cell>
          <cell r="Z922">
            <v>15.58</v>
          </cell>
          <cell r="AB922">
            <v>21.7</v>
          </cell>
          <cell r="AD922">
            <v>42.3</v>
          </cell>
        </row>
        <row r="923">
          <cell r="A923">
            <v>40206</v>
          </cell>
          <cell r="B923">
            <v>20.47</v>
          </cell>
          <cell r="C923">
            <v>1.89E-2</v>
          </cell>
          <cell r="T923">
            <v>8.1</v>
          </cell>
          <cell r="X923">
            <v>5.93</v>
          </cell>
          <cell r="Z923">
            <v>15.64</v>
          </cell>
          <cell r="AB923">
            <v>21.71</v>
          </cell>
          <cell r="AD923">
            <v>42.1</v>
          </cell>
        </row>
        <row r="924">
          <cell r="A924">
            <v>40207</v>
          </cell>
          <cell r="B924">
            <v>20.96</v>
          </cell>
          <cell r="C924">
            <v>8.8760000000000006E-2</v>
          </cell>
          <cell r="T924">
            <v>8.1</v>
          </cell>
          <cell r="X924">
            <v>6.05</v>
          </cell>
          <cell r="Z924">
            <v>15.2</v>
          </cell>
          <cell r="AB924">
            <v>21.89</v>
          </cell>
          <cell r="AD924">
            <v>41.58</v>
          </cell>
        </row>
        <row r="925">
          <cell r="A925">
            <v>40210</v>
          </cell>
          <cell r="B925">
            <v>21.2</v>
          </cell>
          <cell r="C925">
            <v>1.5270000000000001E-2</v>
          </cell>
          <cell r="T925">
            <v>8.09</v>
          </cell>
          <cell r="X925">
            <v>6.04</v>
          </cell>
          <cell r="Z925">
            <v>16.03</v>
          </cell>
          <cell r="AB925">
            <v>22.04</v>
          </cell>
          <cell r="AD925">
            <v>41.97</v>
          </cell>
        </row>
        <row r="926">
          <cell r="A926">
            <v>40211</v>
          </cell>
          <cell r="B926">
            <v>21.2</v>
          </cell>
          <cell r="C926">
            <v>4.8799999999999998E-3</v>
          </cell>
          <cell r="T926">
            <v>8.08</v>
          </cell>
          <cell r="X926">
            <v>6.12</v>
          </cell>
          <cell r="Z926">
            <v>15.99</v>
          </cell>
          <cell r="AB926">
            <v>21.6</v>
          </cell>
          <cell r="AD926">
            <v>42.1</v>
          </cell>
        </row>
        <row r="927">
          <cell r="A927">
            <v>40212</v>
          </cell>
          <cell r="B927">
            <v>20.8</v>
          </cell>
          <cell r="C927">
            <v>1.7829999999999999E-2</v>
          </cell>
          <cell r="T927">
            <v>8.08</v>
          </cell>
          <cell r="X927">
            <v>6</v>
          </cell>
          <cell r="Z927">
            <v>16.07</v>
          </cell>
          <cell r="AB927">
            <v>21.83</v>
          </cell>
          <cell r="AD927">
            <v>41.72</v>
          </cell>
        </row>
        <row r="928">
          <cell r="A928">
            <v>40213</v>
          </cell>
          <cell r="B928">
            <v>20.85</v>
          </cell>
          <cell r="C928">
            <v>5.7389999999999997E-2</v>
          </cell>
          <cell r="T928">
            <v>8.0500000000000007</v>
          </cell>
          <cell r="X928">
            <v>6.16</v>
          </cell>
          <cell r="Z928">
            <v>16.48</v>
          </cell>
          <cell r="AB928">
            <v>21.63</v>
          </cell>
          <cell r="AD928">
            <v>41.7</v>
          </cell>
        </row>
        <row r="929">
          <cell r="A929">
            <v>40214</v>
          </cell>
          <cell r="B929">
            <v>20.52</v>
          </cell>
          <cell r="C929">
            <v>2.376E-2</v>
          </cell>
          <cell r="T929">
            <v>7.9</v>
          </cell>
          <cell r="X929">
            <v>6.14</v>
          </cell>
          <cell r="Z929">
            <v>16.670000000000002</v>
          </cell>
          <cell r="AB929">
            <v>21.56</v>
          </cell>
          <cell r="AD929">
            <v>41.75</v>
          </cell>
        </row>
        <row r="930">
          <cell r="A930">
            <v>40217</v>
          </cell>
          <cell r="B930">
            <v>20.5</v>
          </cell>
          <cell r="C930">
            <v>4.7969999999999999E-2</v>
          </cell>
          <cell r="T930">
            <v>7.82</v>
          </cell>
          <cell r="X930">
            <v>6.45</v>
          </cell>
          <cell r="Z930">
            <v>16.350000000000001</v>
          </cell>
          <cell r="AB930">
            <v>21.61</v>
          </cell>
          <cell r="AD930">
            <v>41.53</v>
          </cell>
        </row>
        <row r="931">
          <cell r="A931">
            <v>40218</v>
          </cell>
          <cell r="B931">
            <v>20.57</v>
          </cell>
          <cell r="C931">
            <v>1.3559999999999999E-2</v>
          </cell>
          <cell r="T931">
            <v>8.09</v>
          </cell>
          <cell r="X931">
            <v>6.62</v>
          </cell>
          <cell r="Z931">
            <v>16.02</v>
          </cell>
          <cell r="AB931">
            <v>21.15</v>
          </cell>
          <cell r="AD931">
            <v>41.37</v>
          </cell>
        </row>
        <row r="932">
          <cell r="A932">
            <v>40219</v>
          </cell>
          <cell r="B932">
            <v>20.75</v>
          </cell>
          <cell r="C932">
            <v>4.2500000000000003E-3</v>
          </cell>
          <cell r="T932">
            <v>7.9</v>
          </cell>
          <cell r="X932">
            <v>6.85</v>
          </cell>
          <cell r="Z932">
            <v>16.39</v>
          </cell>
          <cell r="AB932">
            <v>21</v>
          </cell>
          <cell r="AD932">
            <v>41</v>
          </cell>
        </row>
        <row r="933">
          <cell r="A933">
            <v>40220</v>
          </cell>
          <cell r="B933">
            <v>20.72</v>
          </cell>
          <cell r="C933">
            <v>1.537E-2</v>
          </cell>
          <cell r="T933">
            <v>8</v>
          </cell>
          <cell r="X933">
            <v>6.96</v>
          </cell>
          <cell r="Z933">
            <v>16.510000000000002</v>
          </cell>
          <cell r="AB933">
            <v>20.75</v>
          </cell>
          <cell r="AD933">
            <v>40.79</v>
          </cell>
        </row>
        <row r="934">
          <cell r="A934">
            <v>40221</v>
          </cell>
          <cell r="B934">
            <v>20.58</v>
          </cell>
          <cell r="C934">
            <v>4.1599999999999996E-3</v>
          </cell>
          <cell r="T934">
            <v>8.3000000000000007</v>
          </cell>
          <cell r="X934">
            <v>7.26</v>
          </cell>
          <cell r="Z934">
            <v>16.52</v>
          </cell>
          <cell r="AB934">
            <v>20.84</v>
          </cell>
          <cell r="AD934">
            <v>41.03</v>
          </cell>
        </row>
        <row r="935">
          <cell r="A935">
            <v>40225</v>
          </cell>
          <cell r="B935">
            <v>20.27</v>
          </cell>
          <cell r="C935">
            <v>2.9099999999999998E-3</v>
          </cell>
          <cell r="T935">
            <v>8.35</v>
          </cell>
          <cell r="X935">
            <v>7.14</v>
          </cell>
          <cell r="Z935">
            <v>16.82</v>
          </cell>
          <cell r="AB935">
            <v>20.95</v>
          </cell>
          <cell r="AD935">
            <v>41.33</v>
          </cell>
        </row>
        <row r="936">
          <cell r="A936">
            <v>40226</v>
          </cell>
          <cell r="B936">
            <v>20</v>
          </cell>
          <cell r="C936">
            <v>4.8890000000000003E-2</v>
          </cell>
          <cell r="T936">
            <v>8.4499999999999993</v>
          </cell>
          <cell r="X936">
            <v>7.19</v>
          </cell>
          <cell r="Z936">
            <v>17.13</v>
          </cell>
          <cell r="AB936">
            <v>21.32</v>
          </cell>
          <cell r="AD936">
            <v>41.9</v>
          </cell>
        </row>
        <row r="937">
          <cell r="A937">
            <v>40227</v>
          </cell>
          <cell r="B937">
            <v>20.239999999999998</v>
          </cell>
          <cell r="C937">
            <v>4.6649999999999997E-2</v>
          </cell>
          <cell r="T937">
            <v>8.35</v>
          </cell>
          <cell r="X937">
            <v>7.25</v>
          </cell>
          <cell r="Z937">
            <v>17.149999999999999</v>
          </cell>
          <cell r="AB937">
            <v>21.08</v>
          </cell>
          <cell r="AD937">
            <v>42.01</v>
          </cell>
        </row>
        <row r="938">
          <cell r="A938">
            <v>40228</v>
          </cell>
          <cell r="B938">
            <v>19.79</v>
          </cell>
          <cell r="C938">
            <v>9.6799999999999994E-3</v>
          </cell>
          <cell r="T938">
            <v>8.42</v>
          </cell>
          <cell r="X938">
            <v>7.35</v>
          </cell>
          <cell r="Z938">
            <v>16.940000000000001</v>
          </cell>
          <cell r="AB938">
            <v>21.05</v>
          </cell>
          <cell r="AD938">
            <v>41.95</v>
          </cell>
        </row>
        <row r="939">
          <cell r="A939">
            <v>40231</v>
          </cell>
          <cell r="B939">
            <v>19.95</v>
          </cell>
          <cell r="C939">
            <v>2.0760000000000001E-2</v>
          </cell>
          <cell r="T939">
            <v>8.33</v>
          </cell>
          <cell r="X939">
            <v>7.31</v>
          </cell>
          <cell r="Z939">
            <v>16.600000000000001</v>
          </cell>
          <cell r="AB939">
            <v>21.02</v>
          </cell>
          <cell r="AD939">
            <v>42.37</v>
          </cell>
        </row>
        <row r="940">
          <cell r="A940">
            <v>40232</v>
          </cell>
          <cell r="B940">
            <v>20.04</v>
          </cell>
          <cell r="C940">
            <v>8.4200000000000004E-3</v>
          </cell>
          <cell r="T940">
            <v>8.1999999999999993</v>
          </cell>
          <cell r="X940">
            <v>7.28</v>
          </cell>
          <cell r="Z940">
            <v>16.3</v>
          </cell>
          <cell r="AB940">
            <v>21.1</v>
          </cell>
          <cell r="AD940">
            <v>42.8</v>
          </cell>
        </row>
        <row r="941">
          <cell r="A941">
            <v>40233</v>
          </cell>
          <cell r="B941">
            <v>20.399999999999999</v>
          </cell>
          <cell r="C941">
            <v>1.1469999999999999E-2</v>
          </cell>
          <cell r="T941">
            <v>8.07</v>
          </cell>
          <cell r="X941">
            <v>7.09</v>
          </cell>
          <cell r="Z941">
            <v>16.16</v>
          </cell>
          <cell r="AB941">
            <v>21.04</v>
          </cell>
          <cell r="AD941">
            <v>42.59</v>
          </cell>
        </row>
        <row r="942">
          <cell r="A942">
            <v>40234</v>
          </cell>
          <cell r="B942">
            <v>20.94</v>
          </cell>
          <cell r="C942">
            <v>1.0290000000000001E-2</v>
          </cell>
          <cell r="T942">
            <v>8.2100000000000009</v>
          </cell>
          <cell r="X942">
            <v>7</v>
          </cell>
          <cell r="Z942">
            <v>15.99</v>
          </cell>
          <cell r="AB942">
            <v>21.11</v>
          </cell>
          <cell r="AD942">
            <v>43.11</v>
          </cell>
        </row>
        <row r="943">
          <cell r="A943">
            <v>40235</v>
          </cell>
          <cell r="B943">
            <v>21.11</v>
          </cell>
          <cell r="C943">
            <v>9.6860000000000002E-2</v>
          </cell>
          <cell r="T943">
            <v>8.2100000000000009</v>
          </cell>
          <cell r="X943">
            <v>6.95</v>
          </cell>
          <cell r="Z943">
            <v>16.11</v>
          </cell>
          <cell r="AB943">
            <v>21.16</v>
          </cell>
          <cell r="AD943">
            <v>42.69</v>
          </cell>
        </row>
        <row r="944">
          <cell r="A944">
            <v>40238</v>
          </cell>
          <cell r="B944">
            <v>20.82</v>
          </cell>
          <cell r="C944">
            <v>1.473E-2</v>
          </cell>
          <cell r="T944">
            <v>8.1999999999999993</v>
          </cell>
          <cell r="X944">
            <v>6.98</v>
          </cell>
          <cell r="Z944">
            <v>16.13</v>
          </cell>
          <cell r="AB944">
            <v>21.3</v>
          </cell>
          <cell r="AD944">
            <v>42.51</v>
          </cell>
        </row>
        <row r="945">
          <cell r="A945">
            <v>40239</v>
          </cell>
          <cell r="B945">
            <v>20.6</v>
          </cell>
          <cell r="C945">
            <v>1.038E-2</v>
          </cell>
          <cell r="T945">
            <v>8.2100000000000009</v>
          </cell>
          <cell r="X945">
            <v>6.9</v>
          </cell>
          <cell r="Z945">
            <v>16.43</v>
          </cell>
          <cell r="AB945">
            <v>21</v>
          </cell>
          <cell r="AD945">
            <v>42.75</v>
          </cell>
        </row>
        <row r="946">
          <cell r="A946">
            <v>40240</v>
          </cell>
          <cell r="B946">
            <v>20.14</v>
          </cell>
          <cell r="C946">
            <v>2.266E-2</v>
          </cell>
          <cell r="T946">
            <v>8.1999999999999993</v>
          </cell>
          <cell r="X946">
            <v>6.95</v>
          </cell>
          <cell r="Z946">
            <v>16.2</v>
          </cell>
          <cell r="AB946">
            <v>20.9</v>
          </cell>
          <cell r="AD946">
            <v>43</v>
          </cell>
        </row>
        <row r="947">
          <cell r="A947">
            <v>40241</v>
          </cell>
          <cell r="B947">
            <v>20</v>
          </cell>
          <cell r="C947">
            <v>2.826E-2</v>
          </cell>
          <cell r="T947">
            <v>8.33</v>
          </cell>
          <cell r="X947">
            <v>7</v>
          </cell>
          <cell r="Z947">
            <v>16.55</v>
          </cell>
          <cell r="AB947">
            <v>20.94</v>
          </cell>
          <cell r="AD947">
            <v>43.58</v>
          </cell>
        </row>
        <row r="948">
          <cell r="A948">
            <v>40242</v>
          </cell>
          <cell r="B948">
            <v>20.149999999999999</v>
          </cell>
          <cell r="C948">
            <v>2.189E-2</v>
          </cell>
          <cell r="T948">
            <v>8.33</v>
          </cell>
          <cell r="X948">
            <v>7.25</v>
          </cell>
          <cell r="Z948">
            <v>16.489999999999998</v>
          </cell>
          <cell r="AB948">
            <v>20.8</v>
          </cell>
          <cell r="AD948">
            <v>43.5</v>
          </cell>
        </row>
        <row r="949">
          <cell r="A949">
            <v>40245</v>
          </cell>
          <cell r="B949">
            <v>20.94</v>
          </cell>
          <cell r="C949">
            <v>3.4509999999999999E-2</v>
          </cell>
          <cell r="T949">
            <v>8.4</v>
          </cell>
          <cell r="X949">
            <v>7.2</v>
          </cell>
          <cell r="Z949">
            <v>16.73</v>
          </cell>
          <cell r="AB949">
            <v>20.58</v>
          </cell>
          <cell r="AD949">
            <v>43.21</v>
          </cell>
        </row>
        <row r="950">
          <cell r="A950">
            <v>40246</v>
          </cell>
          <cell r="B950">
            <v>20.85</v>
          </cell>
          <cell r="C950">
            <v>1.5740000000000001E-2</v>
          </cell>
          <cell r="T950">
            <v>8.35</v>
          </cell>
          <cell r="X950">
            <v>7.08</v>
          </cell>
          <cell r="Z950">
            <v>16.98</v>
          </cell>
          <cell r="AB950">
            <v>20.8</v>
          </cell>
          <cell r="AD950">
            <v>43.2</v>
          </cell>
        </row>
        <row r="951">
          <cell r="A951">
            <v>40247</v>
          </cell>
          <cell r="B951">
            <v>20.88</v>
          </cell>
          <cell r="C951">
            <v>1.89E-2</v>
          </cell>
          <cell r="T951">
            <v>8.3699999999999992</v>
          </cell>
          <cell r="X951">
            <v>7.04</v>
          </cell>
          <cell r="Z951">
            <v>16.97</v>
          </cell>
          <cell r="AB951">
            <v>20.78</v>
          </cell>
          <cell r="AD951">
            <v>43.02</v>
          </cell>
        </row>
        <row r="952">
          <cell r="A952">
            <v>40248</v>
          </cell>
          <cell r="B952">
            <v>20.7</v>
          </cell>
          <cell r="C952">
            <v>7.5599999999999999E-3</v>
          </cell>
          <cell r="T952">
            <v>8.48</v>
          </cell>
          <cell r="X952">
            <v>6.51</v>
          </cell>
          <cell r="Z952">
            <v>17.18</v>
          </cell>
          <cell r="AB952">
            <v>20.8</v>
          </cell>
          <cell r="AD952">
            <v>43.4</v>
          </cell>
        </row>
        <row r="953">
          <cell r="A953">
            <v>40249</v>
          </cell>
          <cell r="B953">
            <v>20.86</v>
          </cell>
          <cell r="C953">
            <v>9.4800000000000006E-3</v>
          </cell>
          <cell r="T953">
            <v>8.17</v>
          </cell>
          <cell r="X953">
            <v>6.75</v>
          </cell>
          <cell r="Z953">
            <v>17.29</v>
          </cell>
          <cell r="AB953">
            <v>20.8</v>
          </cell>
          <cell r="AD953">
            <v>43.1</v>
          </cell>
        </row>
        <row r="954">
          <cell r="A954">
            <v>40252</v>
          </cell>
          <cell r="B954">
            <v>20.86</v>
          </cell>
          <cell r="C954">
            <v>4.0299999999999997E-3</v>
          </cell>
          <cell r="T954">
            <v>8.48</v>
          </cell>
          <cell r="X954">
            <v>6.86</v>
          </cell>
          <cell r="Z954">
            <v>17.39</v>
          </cell>
          <cell r="AB954">
            <v>20.95</v>
          </cell>
          <cell r="AD954">
            <v>43.42</v>
          </cell>
        </row>
        <row r="955">
          <cell r="A955">
            <v>40253</v>
          </cell>
          <cell r="B955">
            <v>20.93</v>
          </cell>
          <cell r="C955">
            <v>1.23E-3</v>
          </cell>
          <cell r="T955">
            <v>8.31</v>
          </cell>
          <cell r="X955">
            <v>6.65</v>
          </cell>
          <cell r="Z955">
            <v>17.52</v>
          </cell>
          <cell r="AB955">
            <v>20.95</v>
          </cell>
          <cell r="AD955">
            <v>43.28</v>
          </cell>
        </row>
        <row r="956">
          <cell r="A956">
            <v>40254</v>
          </cell>
          <cell r="B956">
            <v>21</v>
          </cell>
          <cell r="C956">
            <v>8.6300000000000005E-3</v>
          </cell>
          <cell r="T956">
            <v>8.3000000000000007</v>
          </cell>
          <cell r="X956">
            <v>6.3</v>
          </cell>
          <cell r="Z956">
            <v>17.989999999999998</v>
          </cell>
          <cell r="AB956">
            <v>20.95</v>
          </cell>
          <cell r="AD956">
            <v>43.25</v>
          </cell>
        </row>
        <row r="957">
          <cell r="A957">
            <v>40255</v>
          </cell>
          <cell r="B957">
            <v>21.2</v>
          </cell>
          <cell r="C957">
            <v>1.8769999999999998E-2</v>
          </cell>
          <cell r="T957">
            <v>7.75</v>
          </cell>
          <cell r="X957">
            <v>6.34</v>
          </cell>
          <cell r="Z957">
            <v>18.149999999999999</v>
          </cell>
          <cell r="AB957">
            <v>20.9</v>
          </cell>
          <cell r="AD957">
            <v>43.26</v>
          </cell>
        </row>
        <row r="958">
          <cell r="A958">
            <v>40256</v>
          </cell>
          <cell r="B958">
            <v>21</v>
          </cell>
          <cell r="C958">
            <v>7.5599999999999999E-3</v>
          </cell>
          <cell r="T958">
            <v>7.97</v>
          </cell>
          <cell r="X958">
            <v>6.41</v>
          </cell>
          <cell r="Z958">
            <v>18.260000000000002</v>
          </cell>
          <cell r="AB958">
            <v>20.87</v>
          </cell>
          <cell r="AD958">
            <v>43.24</v>
          </cell>
        </row>
        <row r="959">
          <cell r="A959">
            <v>40259</v>
          </cell>
          <cell r="B959">
            <v>21</v>
          </cell>
          <cell r="C959">
            <v>5.7800000000000004E-3</v>
          </cell>
          <cell r="T959">
            <v>8.08</v>
          </cell>
          <cell r="X959">
            <v>6.3</v>
          </cell>
          <cell r="Z959">
            <v>18.7</v>
          </cell>
          <cell r="AB959">
            <v>20.85</v>
          </cell>
          <cell r="AD959">
            <v>43.38</v>
          </cell>
        </row>
        <row r="960">
          <cell r="A960">
            <v>40260</v>
          </cell>
          <cell r="B960">
            <v>21.01</v>
          </cell>
          <cell r="C960">
            <v>7.2500000000000004E-3</v>
          </cell>
          <cell r="T960">
            <v>7.9</v>
          </cell>
          <cell r="X960">
            <v>6.25</v>
          </cell>
          <cell r="Z960">
            <v>18.329999999999998</v>
          </cell>
          <cell r="AB960">
            <v>20.91</v>
          </cell>
          <cell r="AD960">
            <v>43.48</v>
          </cell>
        </row>
        <row r="961">
          <cell r="A961">
            <v>40261</v>
          </cell>
          <cell r="B961">
            <v>21</v>
          </cell>
          <cell r="C961">
            <v>4.0200000000000001E-3</v>
          </cell>
          <cell r="T961">
            <v>8.1</v>
          </cell>
          <cell r="X961">
            <v>6.33</v>
          </cell>
          <cell r="Z961">
            <v>18.12</v>
          </cell>
          <cell r="AB961">
            <v>20.93</v>
          </cell>
          <cell r="AD961">
            <v>43.57</v>
          </cell>
        </row>
        <row r="962">
          <cell r="A962">
            <v>40262</v>
          </cell>
          <cell r="B962">
            <v>21.02</v>
          </cell>
          <cell r="C962">
            <v>6.8690000000000001E-2</v>
          </cell>
          <cell r="T962">
            <v>8</v>
          </cell>
          <cell r="X962">
            <v>6</v>
          </cell>
          <cell r="Z962">
            <v>18.170000000000002</v>
          </cell>
          <cell r="AB962">
            <v>20.85</v>
          </cell>
          <cell r="AD962">
            <v>43.46</v>
          </cell>
        </row>
        <row r="963">
          <cell r="A963">
            <v>40263</v>
          </cell>
          <cell r="B963">
            <v>21.08</v>
          </cell>
          <cell r="C963">
            <v>6.7299999999999999E-3</v>
          </cell>
          <cell r="T963">
            <v>8.1</v>
          </cell>
          <cell r="X963">
            <v>6.28</v>
          </cell>
          <cell r="Z963">
            <v>18.579999999999998</v>
          </cell>
          <cell r="AB963">
            <v>21.18</v>
          </cell>
          <cell r="AD963">
            <v>43.99</v>
          </cell>
        </row>
        <row r="964">
          <cell r="A964">
            <v>40266</v>
          </cell>
          <cell r="B964">
            <v>21.8</v>
          </cell>
          <cell r="C964">
            <v>8.0149999999999999E-2</v>
          </cell>
          <cell r="T964">
            <v>8.2100000000000009</v>
          </cell>
          <cell r="X964">
            <v>6.3</v>
          </cell>
          <cell r="Z964">
            <v>18.77</v>
          </cell>
          <cell r="AB964">
            <v>21.09</v>
          </cell>
          <cell r="AD964">
            <v>44.38</v>
          </cell>
        </row>
        <row r="965">
          <cell r="A965">
            <v>40267</v>
          </cell>
          <cell r="B965">
            <v>22.15</v>
          </cell>
          <cell r="C965">
            <v>2.5049999999999999E-2</v>
          </cell>
          <cell r="T965">
            <v>8.1</v>
          </cell>
          <cell r="X965">
            <v>6.18</v>
          </cell>
          <cell r="Z965">
            <v>18.66</v>
          </cell>
          <cell r="AB965">
            <v>21.15</v>
          </cell>
          <cell r="AD965">
            <v>44.58</v>
          </cell>
        </row>
        <row r="966">
          <cell r="A966">
            <v>40268</v>
          </cell>
          <cell r="B966">
            <v>22.25</v>
          </cell>
          <cell r="C966">
            <v>0.24104999999999999</v>
          </cell>
          <cell r="T966">
            <v>8</v>
          </cell>
          <cell r="X966">
            <v>6.11</v>
          </cell>
          <cell r="Z966">
            <v>18.489999999999998</v>
          </cell>
          <cell r="AB966">
            <v>21.2</v>
          </cell>
          <cell r="AD966">
            <v>45</v>
          </cell>
        </row>
        <row r="967">
          <cell r="A967">
            <v>40269</v>
          </cell>
          <cell r="B967">
            <v>22.5</v>
          </cell>
          <cell r="C967">
            <v>2.4299999999999999E-2</v>
          </cell>
          <cell r="T967">
            <v>7.91</v>
          </cell>
          <cell r="X967">
            <v>6.06</v>
          </cell>
          <cell r="Z967">
            <v>18.32</v>
          </cell>
          <cell r="AB967">
            <v>21.31</v>
          </cell>
          <cell r="AD967">
            <v>45.53</v>
          </cell>
        </row>
        <row r="968">
          <cell r="A968">
            <v>40273</v>
          </cell>
          <cell r="B968">
            <v>22.85</v>
          </cell>
          <cell r="C968">
            <v>6.5900000000000004E-3</v>
          </cell>
          <cell r="T968">
            <v>8</v>
          </cell>
          <cell r="X968">
            <v>6.14</v>
          </cell>
          <cell r="Z968">
            <v>18.059999999999999</v>
          </cell>
          <cell r="AB968">
            <v>21.5</v>
          </cell>
          <cell r="AD968">
            <v>44.87</v>
          </cell>
        </row>
        <row r="969">
          <cell r="A969">
            <v>40274</v>
          </cell>
          <cell r="B969">
            <v>22.55</v>
          </cell>
          <cell r="C969">
            <v>0.29913000000000001</v>
          </cell>
          <cell r="T969">
            <v>7.8</v>
          </cell>
          <cell r="X969">
            <v>6.24</v>
          </cell>
          <cell r="Z969">
            <v>18.04</v>
          </cell>
          <cell r="AB969">
            <v>21.5</v>
          </cell>
          <cell r="AD969">
            <v>44.6</v>
          </cell>
        </row>
        <row r="970">
          <cell r="A970">
            <v>40275</v>
          </cell>
          <cell r="B970">
            <v>22.5</v>
          </cell>
          <cell r="C970">
            <v>1.1270000000000001E-2</v>
          </cell>
          <cell r="T970">
            <v>8</v>
          </cell>
          <cell r="X970">
            <v>6.1</v>
          </cell>
          <cell r="Z970">
            <v>18.07</v>
          </cell>
          <cell r="AB970">
            <v>21.47</v>
          </cell>
          <cell r="AD970">
            <v>44.6</v>
          </cell>
        </row>
        <row r="971">
          <cell r="A971">
            <v>40276</v>
          </cell>
          <cell r="B971">
            <v>22.35</v>
          </cell>
          <cell r="C971">
            <v>1.367E-2</v>
          </cell>
          <cell r="T971">
            <v>8.09</v>
          </cell>
          <cell r="X971">
            <v>6.15</v>
          </cell>
          <cell r="Z971">
            <v>18.14</v>
          </cell>
          <cell r="AB971">
            <v>21.86</v>
          </cell>
          <cell r="AD971">
            <v>45</v>
          </cell>
        </row>
        <row r="972">
          <cell r="A972">
            <v>40277</v>
          </cell>
          <cell r="B972">
            <v>22.22</v>
          </cell>
          <cell r="C972">
            <v>6.0699999999999999E-3</v>
          </cell>
          <cell r="T972">
            <v>8.09</v>
          </cell>
          <cell r="X972">
            <v>6.03</v>
          </cell>
          <cell r="Z972">
            <v>17.68</v>
          </cell>
          <cell r="AB972">
            <v>21.55</v>
          </cell>
          <cell r="AD972">
            <v>44.6</v>
          </cell>
        </row>
        <row r="973">
          <cell r="A973">
            <v>40280</v>
          </cell>
          <cell r="B973">
            <v>22.25</v>
          </cell>
          <cell r="C973">
            <v>1.7909999999999999E-2</v>
          </cell>
          <cell r="T973">
            <v>8.09</v>
          </cell>
          <cell r="X973">
            <v>6.07</v>
          </cell>
          <cell r="Z973">
            <v>17.62</v>
          </cell>
          <cell r="AB973">
            <v>21.41</v>
          </cell>
          <cell r="AD973">
            <v>44.35</v>
          </cell>
        </row>
        <row r="974">
          <cell r="A974">
            <v>40281</v>
          </cell>
          <cell r="B974">
            <v>22.39</v>
          </cell>
          <cell r="C974">
            <v>8.8699999999999994E-3</v>
          </cell>
          <cell r="T974">
            <v>8.1</v>
          </cell>
          <cell r="X974">
            <v>6.2</v>
          </cell>
          <cell r="Z974">
            <v>17.89</v>
          </cell>
          <cell r="AB974">
            <v>21.55</v>
          </cell>
          <cell r="AD974">
            <v>44.09</v>
          </cell>
        </row>
        <row r="975">
          <cell r="A975">
            <v>40282</v>
          </cell>
          <cell r="B975">
            <v>22</v>
          </cell>
          <cell r="C975">
            <v>9.5399999999999999E-3</v>
          </cell>
          <cell r="T975">
            <v>8.02</v>
          </cell>
          <cell r="X975">
            <v>5.78</v>
          </cell>
          <cell r="Z975">
            <v>17.920000000000002</v>
          </cell>
          <cell r="AB975">
            <v>21.74</v>
          </cell>
          <cell r="AD975">
            <v>43.66</v>
          </cell>
        </row>
        <row r="976">
          <cell r="A976">
            <v>40283</v>
          </cell>
          <cell r="B976">
            <v>21.65</v>
          </cell>
          <cell r="C976">
            <v>0.27910000000000001</v>
          </cell>
          <cell r="T976">
            <v>8.1999999999999993</v>
          </cell>
          <cell r="X976">
            <v>5.5</v>
          </cell>
          <cell r="Z976">
            <v>18</v>
          </cell>
          <cell r="AB976">
            <v>21.48</v>
          </cell>
          <cell r="AD976">
            <v>43.36</v>
          </cell>
        </row>
        <row r="977">
          <cell r="A977">
            <v>40284</v>
          </cell>
          <cell r="B977">
            <v>21.55</v>
          </cell>
          <cell r="C977">
            <v>5.457E-2</v>
          </cell>
          <cell r="T977">
            <v>7.95</v>
          </cell>
          <cell r="X977">
            <v>5.4</v>
          </cell>
          <cell r="Z977">
            <v>17.850000000000001</v>
          </cell>
          <cell r="AB977">
            <v>21.43</v>
          </cell>
          <cell r="AD977">
            <v>43.16</v>
          </cell>
        </row>
        <row r="978">
          <cell r="A978">
            <v>40287</v>
          </cell>
          <cell r="B978">
            <v>21.98</v>
          </cell>
          <cell r="C978">
            <v>1.197E-2</v>
          </cell>
          <cell r="T978">
            <v>8.15</v>
          </cell>
          <cell r="X978">
            <v>5.18</v>
          </cell>
          <cell r="Z978">
            <v>18.100000000000001</v>
          </cell>
          <cell r="AB978">
            <v>21.7</v>
          </cell>
          <cell r="AD978">
            <v>43.45</v>
          </cell>
        </row>
        <row r="979">
          <cell r="A979">
            <v>40288</v>
          </cell>
          <cell r="B979">
            <v>22.29</v>
          </cell>
          <cell r="C979">
            <v>3.3840000000000002E-2</v>
          </cell>
          <cell r="T979">
            <v>7.96</v>
          </cell>
          <cell r="X979">
            <v>5</v>
          </cell>
          <cell r="Z979">
            <v>17.989999999999998</v>
          </cell>
          <cell r="AB979">
            <v>21.5</v>
          </cell>
          <cell r="AD979">
            <v>43.26</v>
          </cell>
        </row>
        <row r="980">
          <cell r="A980">
            <v>40289</v>
          </cell>
          <cell r="B980">
            <v>22.52</v>
          </cell>
          <cell r="C980">
            <v>1.5259999999999999E-2</v>
          </cell>
          <cell r="T980">
            <v>7.95</v>
          </cell>
          <cell r="X980">
            <v>4.96</v>
          </cell>
          <cell r="Z980">
            <v>17.78</v>
          </cell>
          <cell r="AB980">
            <v>21.4</v>
          </cell>
          <cell r="AD980">
            <v>42.9</v>
          </cell>
        </row>
        <row r="981">
          <cell r="A981">
            <v>40290</v>
          </cell>
          <cell r="B981">
            <v>22.35</v>
          </cell>
          <cell r="C981">
            <v>8.09E-3</v>
          </cell>
          <cell r="T981">
            <v>8</v>
          </cell>
          <cell r="X981">
            <v>4.75</v>
          </cell>
          <cell r="Z981">
            <v>17.95</v>
          </cell>
          <cell r="AB981">
            <v>21.57</v>
          </cell>
          <cell r="AD981">
            <v>42.66</v>
          </cell>
        </row>
        <row r="982">
          <cell r="A982">
            <v>40291</v>
          </cell>
          <cell r="B982">
            <v>22.45</v>
          </cell>
          <cell r="C982">
            <v>5.0899999999999999E-3</v>
          </cell>
          <cell r="T982">
            <v>7.9</v>
          </cell>
          <cell r="X982">
            <v>4.76</v>
          </cell>
          <cell r="Z982">
            <v>17.84</v>
          </cell>
          <cell r="AB982">
            <v>21.81</v>
          </cell>
          <cell r="AD982">
            <v>42.96</v>
          </cell>
        </row>
        <row r="983">
          <cell r="A983">
            <v>40294</v>
          </cell>
          <cell r="B983">
            <v>22.46</v>
          </cell>
          <cell r="C983">
            <v>6.8199999999999997E-3</v>
          </cell>
          <cell r="T983">
            <v>8.1999999999999993</v>
          </cell>
          <cell r="X983">
            <v>4.6500000000000004</v>
          </cell>
          <cell r="Z983">
            <v>17.75</v>
          </cell>
          <cell r="AB983">
            <v>21.97</v>
          </cell>
          <cell r="AD983">
            <v>43.49</v>
          </cell>
        </row>
        <row r="984">
          <cell r="A984">
            <v>40295</v>
          </cell>
          <cell r="B984">
            <v>22.39</v>
          </cell>
          <cell r="C984">
            <v>2.0330000000000001E-2</v>
          </cell>
          <cell r="T984">
            <v>8.0299999999999994</v>
          </cell>
          <cell r="X984">
            <v>4.6399999999999997</v>
          </cell>
          <cell r="Z984">
            <v>17.690000000000001</v>
          </cell>
          <cell r="AB984">
            <v>21.65</v>
          </cell>
          <cell r="AD984">
            <v>43.28</v>
          </cell>
        </row>
        <row r="985">
          <cell r="A985">
            <v>40296</v>
          </cell>
          <cell r="B985">
            <v>22.15</v>
          </cell>
          <cell r="C985">
            <v>2.4969999999999999E-2</v>
          </cell>
          <cell r="T985">
            <v>8.11</v>
          </cell>
          <cell r="X985">
            <v>4.59</v>
          </cell>
          <cell r="Z985">
            <v>17.7</v>
          </cell>
          <cell r="AB985">
            <v>21.78</v>
          </cell>
          <cell r="AD985">
            <v>43.52</v>
          </cell>
        </row>
        <row r="986">
          <cell r="A986">
            <v>40297</v>
          </cell>
          <cell r="B986">
            <v>22.4</v>
          </cell>
          <cell r="C986">
            <v>2.1669999999999998E-2</v>
          </cell>
          <cell r="T986">
            <v>8.0500000000000007</v>
          </cell>
          <cell r="X986">
            <v>4.58</v>
          </cell>
          <cell r="Z986">
            <v>17.75</v>
          </cell>
          <cell r="AB986">
            <v>21.42</v>
          </cell>
          <cell r="AD986">
            <v>43.03</v>
          </cell>
        </row>
        <row r="987">
          <cell r="A987">
            <v>40298</v>
          </cell>
          <cell r="B987">
            <v>22.02</v>
          </cell>
          <cell r="C987">
            <v>1.201E-2</v>
          </cell>
          <cell r="T987">
            <v>8.24</v>
          </cell>
          <cell r="X987">
            <v>4.5599999999999996</v>
          </cell>
          <cell r="Z987">
            <v>17.46</v>
          </cell>
          <cell r="AB987">
            <v>21.49</v>
          </cell>
          <cell r="AD987">
            <v>42.52</v>
          </cell>
        </row>
        <row r="988">
          <cell r="A988">
            <v>40301</v>
          </cell>
          <cell r="B988">
            <v>21.7</v>
          </cell>
          <cell r="C988">
            <v>8.94E-3</v>
          </cell>
          <cell r="T988">
            <v>8.1</v>
          </cell>
          <cell r="X988">
            <v>4.72</v>
          </cell>
          <cell r="Z988">
            <v>17.5</v>
          </cell>
          <cell r="AB988">
            <v>21.3</v>
          </cell>
          <cell r="AD988">
            <v>42.34</v>
          </cell>
        </row>
        <row r="989">
          <cell r="A989">
            <v>40302</v>
          </cell>
          <cell r="B989">
            <v>21.11</v>
          </cell>
          <cell r="C989">
            <v>6.4400000000000004E-3</v>
          </cell>
          <cell r="T989">
            <v>8.17</v>
          </cell>
          <cell r="X989">
            <v>4.7</v>
          </cell>
          <cell r="Z989">
            <v>17.55</v>
          </cell>
          <cell r="AB989">
            <v>21.37</v>
          </cell>
          <cell r="AD989">
            <v>42.46</v>
          </cell>
        </row>
        <row r="990">
          <cell r="A990">
            <v>40303</v>
          </cell>
          <cell r="B990">
            <v>21.4</v>
          </cell>
          <cell r="C990">
            <v>4.9199999999999999E-3</v>
          </cell>
          <cell r="T990">
            <v>8</v>
          </cell>
          <cell r="X990">
            <v>4.68</v>
          </cell>
          <cell r="Z990">
            <v>17.39</v>
          </cell>
          <cell r="AB990">
            <v>21.25</v>
          </cell>
          <cell r="AD990">
            <v>42.17</v>
          </cell>
        </row>
        <row r="991">
          <cell r="A991">
            <v>40304</v>
          </cell>
          <cell r="B991">
            <v>21.63</v>
          </cell>
          <cell r="C991">
            <v>1.7090000000000001E-2</v>
          </cell>
          <cell r="T991">
            <v>8.1</v>
          </cell>
          <cell r="X991">
            <v>4.59</v>
          </cell>
          <cell r="Z991">
            <v>17.39</v>
          </cell>
          <cell r="AB991">
            <v>21</v>
          </cell>
          <cell r="AD991">
            <v>41.78</v>
          </cell>
        </row>
        <row r="992">
          <cell r="A992">
            <v>40305</v>
          </cell>
          <cell r="B992">
            <v>20.86</v>
          </cell>
          <cell r="C992">
            <v>2.4590000000000001E-2</v>
          </cell>
          <cell r="T992">
            <v>8.08</v>
          </cell>
          <cell r="X992">
            <v>4.59</v>
          </cell>
          <cell r="Z992">
            <v>17.09</v>
          </cell>
          <cell r="AB992">
            <v>20.76</v>
          </cell>
          <cell r="AD992">
            <v>41.26</v>
          </cell>
        </row>
        <row r="993">
          <cell r="A993">
            <v>40308</v>
          </cell>
          <cell r="B993">
            <v>20.63</v>
          </cell>
          <cell r="C993">
            <v>9.2300000000000004E-3</v>
          </cell>
          <cell r="T993">
            <v>7.87</v>
          </cell>
          <cell r="X993">
            <v>4.5</v>
          </cell>
          <cell r="Z993">
            <v>16.920000000000002</v>
          </cell>
          <cell r="AB993">
            <v>20.18</v>
          </cell>
          <cell r="AD993">
            <v>40.5</v>
          </cell>
        </row>
        <row r="994">
          <cell r="A994">
            <v>40309</v>
          </cell>
          <cell r="B994">
            <v>20</v>
          </cell>
          <cell r="C994">
            <v>2.7740000000000001E-2</v>
          </cell>
          <cell r="T994">
            <v>8.16</v>
          </cell>
          <cell r="X994">
            <v>4.49</v>
          </cell>
          <cell r="Z994">
            <v>16.62</v>
          </cell>
          <cell r="AB994">
            <v>19.600000000000001</v>
          </cell>
          <cell r="AD994">
            <v>40.700000000000003</v>
          </cell>
        </row>
        <row r="995">
          <cell r="A995">
            <v>40310</v>
          </cell>
          <cell r="B995">
            <v>19.899999999999999</v>
          </cell>
          <cell r="C995">
            <v>3.295E-2</v>
          </cell>
          <cell r="T995">
            <v>8</v>
          </cell>
          <cell r="X995">
            <v>4.5999999999999996</v>
          </cell>
          <cell r="Z995">
            <v>15.99</v>
          </cell>
          <cell r="AB995">
            <v>19.37</v>
          </cell>
          <cell r="AD995">
            <v>40.049999999999997</v>
          </cell>
        </row>
        <row r="996">
          <cell r="A996">
            <v>40311</v>
          </cell>
          <cell r="B996">
            <v>19.88</v>
          </cell>
          <cell r="C996">
            <v>6.2399999999999999E-3</v>
          </cell>
          <cell r="T996">
            <v>7.97</v>
          </cell>
          <cell r="X996">
            <v>4.8</v>
          </cell>
          <cell r="Z996">
            <v>16.670000000000002</v>
          </cell>
          <cell r="AB996">
            <v>19.71</v>
          </cell>
          <cell r="AD996">
            <v>40.65</v>
          </cell>
        </row>
        <row r="997">
          <cell r="A997">
            <v>40312</v>
          </cell>
          <cell r="B997">
            <v>19</v>
          </cell>
          <cell r="C997">
            <v>3.6200000000000003E-2</v>
          </cell>
          <cell r="T997">
            <v>8</v>
          </cell>
          <cell r="X997">
            <v>4.68</v>
          </cell>
          <cell r="Z997">
            <v>16.91</v>
          </cell>
          <cell r="AB997">
            <v>19.93</v>
          </cell>
          <cell r="AD997">
            <v>40.28</v>
          </cell>
        </row>
        <row r="998">
          <cell r="A998">
            <v>40315</v>
          </cell>
          <cell r="B998">
            <v>18.23</v>
          </cell>
          <cell r="C998">
            <v>0.28594999999999998</v>
          </cell>
          <cell r="T998">
            <v>8</v>
          </cell>
          <cell r="X998">
            <v>4.55</v>
          </cell>
          <cell r="Z998">
            <v>17.04</v>
          </cell>
          <cell r="AB998">
            <v>20.52</v>
          </cell>
          <cell r="AD998">
            <v>41.1</v>
          </cell>
        </row>
        <row r="999">
          <cell r="A999">
            <v>40316</v>
          </cell>
          <cell r="B999">
            <v>18.41</v>
          </cell>
          <cell r="C999">
            <v>1.396E-2</v>
          </cell>
          <cell r="T999">
            <v>7.97</v>
          </cell>
          <cell r="X999">
            <v>4.4400000000000004</v>
          </cell>
          <cell r="Z999">
            <v>16.93</v>
          </cell>
          <cell r="AB999">
            <v>19.48</v>
          </cell>
          <cell r="AD999">
            <v>40.64</v>
          </cell>
        </row>
        <row r="1000">
          <cell r="A1000">
            <v>40317</v>
          </cell>
          <cell r="B1000">
            <v>17.739999999999998</v>
          </cell>
          <cell r="C1000">
            <v>1.6279999999999999E-2</v>
          </cell>
          <cell r="T1000">
            <v>7.93</v>
          </cell>
          <cell r="X1000">
            <v>4.22</v>
          </cell>
          <cell r="Z1000">
            <v>16.5</v>
          </cell>
          <cell r="AB1000">
            <v>19.61</v>
          </cell>
          <cell r="AD1000">
            <v>40.46</v>
          </cell>
        </row>
        <row r="1001">
          <cell r="A1001">
            <v>40318</v>
          </cell>
          <cell r="B1001">
            <v>18.399999999999999</v>
          </cell>
          <cell r="C1001">
            <v>2.2169999999999999E-2</v>
          </cell>
          <cell r="T1001">
            <v>8</v>
          </cell>
          <cell r="X1001">
            <v>4.12</v>
          </cell>
          <cell r="Z1001">
            <v>16.11</v>
          </cell>
          <cell r="AB1001">
            <v>19.239999999999998</v>
          </cell>
          <cell r="AD1001">
            <v>40.15</v>
          </cell>
        </row>
        <row r="1002">
          <cell r="A1002">
            <v>40319</v>
          </cell>
          <cell r="B1002">
            <v>18.39</v>
          </cell>
          <cell r="C1002">
            <v>5.1249999999999997E-2</v>
          </cell>
          <cell r="T1002">
            <v>8.01</v>
          </cell>
          <cell r="X1002">
            <v>4.54</v>
          </cell>
          <cell r="Z1002">
            <v>16.21</v>
          </cell>
          <cell r="AB1002">
            <v>19.05</v>
          </cell>
          <cell r="AD1002">
            <v>40.58</v>
          </cell>
        </row>
        <row r="1003">
          <cell r="A1003">
            <v>40323</v>
          </cell>
          <cell r="B1003">
            <v>18.149999999999999</v>
          </cell>
          <cell r="C1003">
            <v>3.7440000000000001E-2</v>
          </cell>
          <cell r="T1003">
            <v>8</v>
          </cell>
          <cell r="X1003">
            <v>5.04</v>
          </cell>
          <cell r="Z1003">
            <v>16.25</v>
          </cell>
          <cell r="AB1003">
            <v>18.989999999999998</v>
          </cell>
          <cell r="AD1003">
            <v>39.76</v>
          </cell>
        </row>
        <row r="1004">
          <cell r="A1004">
            <v>40324</v>
          </cell>
          <cell r="B1004">
            <v>18.100000000000001</v>
          </cell>
          <cell r="C1004">
            <v>1.163E-2</v>
          </cell>
          <cell r="T1004">
            <v>8.07</v>
          </cell>
          <cell r="X1004">
            <v>4.76</v>
          </cell>
          <cell r="Z1004">
            <v>15.81</v>
          </cell>
          <cell r="AB1004">
            <v>18.11</v>
          </cell>
          <cell r="AD1004">
            <v>39.01</v>
          </cell>
        </row>
        <row r="1005">
          <cell r="A1005">
            <v>40325</v>
          </cell>
          <cell r="B1005">
            <v>18.2</v>
          </cell>
          <cell r="C1005">
            <v>4.1599999999999996E-3</v>
          </cell>
          <cell r="T1005">
            <v>8.1</v>
          </cell>
          <cell r="X1005">
            <v>4.5999999999999996</v>
          </cell>
          <cell r="Z1005">
            <v>15.56</v>
          </cell>
          <cell r="AB1005">
            <v>18.61</v>
          </cell>
          <cell r="AD1005">
            <v>39.520000000000003</v>
          </cell>
        </row>
        <row r="1006">
          <cell r="A1006">
            <v>40326</v>
          </cell>
          <cell r="B1006">
            <v>17.649999999999999</v>
          </cell>
          <cell r="C1006">
            <v>1.491E-2</v>
          </cell>
          <cell r="T1006">
            <v>8.09</v>
          </cell>
          <cell r="X1006">
            <v>4.25</v>
          </cell>
          <cell r="Z1006">
            <v>15.22</v>
          </cell>
          <cell r="AB1006">
            <v>18.43</v>
          </cell>
          <cell r="AD1006">
            <v>39.19</v>
          </cell>
        </row>
        <row r="1007">
          <cell r="A1007">
            <v>40329</v>
          </cell>
          <cell r="B1007">
            <v>18.09</v>
          </cell>
          <cell r="C1007">
            <v>5.11E-3</v>
          </cell>
          <cell r="T1007">
            <v>8.08</v>
          </cell>
          <cell r="X1007">
            <v>4.7</v>
          </cell>
          <cell r="Z1007">
            <v>15.28</v>
          </cell>
          <cell r="AB1007">
            <v>18.510000000000002</v>
          </cell>
          <cell r="AD1007">
            <v>39.22</v>
          </cell>
        </row>
        <row r="1008">
          <cell r="A1008">
            <v>40330</v>
          </cell>
          <cell r="B1008">
            <v>17.28</v>
          </cell>
          <cell r="C1008">
            <v>6.13E-3</v>
          </cell>
          <cell r="T1008">
            <v>7.95</v>
          </cell>
          <cell r="X1008">
            <v>4.7699999999999996</v>
          </cell>
          <cell r="Z1008">
            <v>15.37</v>
          </cell>
          <cell r="AB1008">
            <v>18.48</v>
          </cell>
          <cell r="AD1008">
            <v>40.090000000000003</v>
          </cell>
        </row>
        <row r="1009">
          <cell r="A1009">
            <v>40331</v>
          </cell>
          <cell r="B1009">
            <v>17.5</v>
          </cell>
          <cell r="C1009">
            <v>2.5479999999999999E-2</v>
          </cell>
          <cell r="T1009">
            <v>8.1999999999999993</v>
          </cell>
          <cell r="X1009">
            <v>4.79</v>
          </cell>
          <cell r="Z1009">
            <v>15.58</v>
          </cell>
          <cell r="AB1009">
            <v>18.45</v>
          </cell>
          <cell r="AD1009">
            <v>39.74</v>
          </cell>
        </row>
        <row r="1010">
          <cell r="A1010">
            <v>40332</v>
          </cell>
          <cell r="B1010">
            <v>17.8</v>
          </cell>
          <cell r="C1010">
            <v>4.0000000000000002E-4</v>
          </cell>
          <cell r="T1010">
            <v>8.15</v>
          </cell>
          <cell r="X1010">
            <v>4.9800000000000004</v>
          </cell>
          <cell r="Z1010">
            <v>16</v>
          </cell>
          <cell r="AB1010">
            <v>18.48</v>
          </cell>
          <cell r="AD1010">
            <v>39.15</v>
          </cell>
        </row>
        <row r="1011">
          <cell r="A1011">
            <v>40333</v>
          </cell>
          <cell r="B1011">
            <v>17.52</v>
          </cell>
          <cell r="C1011">
            <v>2.47E-3</v>
          </cell>
          <cell r="T1011">
            <v>8.23</v>
          </cell>
          <cell r="X1011">
            <v>5.0999999999999996</v>
          </cell>
          <cell r="Z1011">
            <v>15.43</v>
          </cell>
          <cell r="AB1011">
            <v>18.3</v>
          </cell>
          <cell r="AD1011">
            <v>38.69</v>
          </cell>
        </row>
        <row r="1012">
          <cell r="A1012">
            <v>40336</v>
          </cell>
          <cell r="B1012">
            <v>17.920000000000002</v>
          </cell>
          <cell r="C1012">
            <v>7.8399999999999997E-3</v>
          </cell>
          <cell r="T1012">
            <v>8.24</v>
          </cell>
          <cell r="X1012">
            <v>5.08</v>
          </cell>
          <cell r="Z1012">
            <v>15.54</v>
          </cell>
          <cell r="AB1012">
            <v>18.45</v>
          </cell>
          <cell r="AD1012">
            <v>40.04</v>
          </cell>
        </row>
        <row r="1013">
          <cell r="A1013">
            <v>40337</v>
          </cell>
          <cell r="B1013">
            <v>17.489999999999998</v>
          </cell>
          <cell r="C1013">
            <v>5.6499999999999996E-3</v>
          </cell>
          <cell r="T1013">
            <v>8.2200000000000006</v>
          </cell>
          <cell r="X1013">
            <v>5.17</v>
          </cell>
          <cell r="Z1013">
            <v>15.42</v>
          </cell>
          <cell r="AB1013">
            <v>18.48</v>
          </cell>
          <cell r="AD1013">
            <v>40.18</v>
          </cell>
        </row>
        <row r="1014">
          <cell r="A1014">
            <v>40338</v>
          </cell>
          <cell r="B1014">
            <v>17.27</v>
          </cell>
          <cell r="C1014">
            <v>7.11E-3</v>
          </cell>
          <cell r="T1014">
            <v>8.19</v>
          </cell>
          <cell r="X1014">
            <v>5.0999999999999996</v>
          </cell>
          <cell r="Z1014">
            <v>15.31</v>
          </cell>
          <cell r="AB1014">
            <v>18.12</v>
          </cell>
          <cell r="AD1014">
            <v>39.94</v>
          </cell>
        </row>
        <row r="1015">
          <cell r="A1015">
            <v>40339</v>
          </cell>
          <cell r="B1015">
            <v>17.39</v>
          </cell>
          <cell r="C1015">
            <v>6.096E-2</v>
          </cell>
          <cell r="T1015">
            <v>8.2200000000000006</v>
          </cell>
          <cell r="X1015">
            <v>5.0999999999999996</v>
          </cell>
          <cell r="Z1015">
            <v>14.81</v>
          </cell>
          <cell r="AB1015">
            <v>18.18</v>
          </cell>
          <cell r="AD1015">
            <v>39.17</v>
          </cell>
        </row>
        <row r="1016">
          <cell r="A1016">
            <v>40340</v>
          </cell>
          <cell r="B1016">
            <v>17.309999999999999</v>
          </cell>
          <cell r="C1016">
            <v>1.5E-3</v>
          </cell>
          <cell r="T1016">
            <v>8.1</v>
          </cell>
          <cell r="X1016">
            <v>4.9000000000000004</v>
          </cell>
          <cell r="Z1016">
            <v>14.3</v>
          </cell>
          <cell r="AB1016">
            <v>18.07</v>
          </cell>
          <cell r="AD1016">
            <v>38.47</v>
          </cell>
        </row>
        <row r="1017">
          <cell r="A1017">
            <v>40343</v>
          </cell>
          <cell r="B1017">
            <v>17.399999999999999</v>
          </cell>
          <cell r="C1017">
            <v>3.29E-3</v>
          </cell>
          <cell r="T1017">
            <v>8.1999999999999993</v>
          </cell>
          <cell r="X1017">
            <v>5.07</v>
          </cell>
          <cell r="Z1017">
            <v>14.1</v>
          </cell>
          <cell r="AB1017">
            <v>18.11</v>
          </cell>
          <cell r="AD1017">
            <v>38.58</v>
          </cell>
        </row>
        <row r="1018">
          <cell r="A1018">
            <v>40344</v>
          </cell>
          <cell r="B1018">
            <v>17.350000000000001</v>
          </cell>
          <cell r="C1018">
            <v>2.8539999999999999E-2</v>
          </cell>
          <cell r="T1018">
            <v>8.1999999999999993</v>
          </cell>
          <cell r="X1018">
            <v>5.1100000000000003</v>
          </cell>
          <cell r="Z1018">
            <v>14.12</v>
          </cell>
          <cell r="AB1018">
            <v>18.38</v>
          </cell>
          <cell r="AD1018">
            <v>38.85</v>
          </cell>
        </row>
        <row r="1019">
          <cell r="A1019">
            <v>40345</v>
          </cell>
          <cell r="B1019">
            <v>17.329999999999998</v>
          </cell>
          <cell r="C1019">
            <v>1.1089999999999999E-2</v>
          </cell>
          <cell r="T1019">
            <v>8.1999999999999993</v>
          </cell>
          <cell r="X1019">
            <v>5.45</v>
          </cell>
          <cell r="Z1019">
            <v>14.32</v>
          </cell>
          <cell r="AB1019">
            <v>18.5</v>
          </cell>
          <cell r="AD1019">
            <v>38.86</v>
          </cell>
        </row>
        <row r="1020">
          <cell r="A1020">
            <v>40346</v>
          </cell>
          <cell r="B1020">
            <v>17.75</v>
          </cell>
          <cell r="C1020">
            <v>5.4109999999999998E-2</v>
          </cell>
          <cell r="T1020">
            <v>8.19</v>
          </cell>
          <cell r="X1020">
            <v>5.77</v>
          </cell>
          <cell r="Z1020">
            <v>14.67</v>
          </cell>
          <cell r="AB1020">
            <v>18.37</v>
          </cell>
          <cell r="AD1020">
            <v>38.51</v>
          </cell>
        </row>
        <row r="1021">
          <cell r="A1021">
            <v>40347</v>
          </cell>
          <cell r="B1021">
            <v>17.5</v>
          </cell>
          <cell r="C1021">
            <v>2.4099999999999998E-3</v>
          </cell>
          <cell r="T1021">
            <v>8</v>
          </cell>
          <cell r="X1021">
            <v>5.56</v>
          </cell>
          <cell r="Z1021">
            <v>15.18</v>
          </cell>
          <cell r="AB1021">
            <v>18.850000000000001</v>
          </cell>
          <cell r="AD1021">
            <v>39.25</v>
          </cell>
        </row>
        <row r="1022">
          <cell r="A1022">
            <v>40350</v>
          </cell>
          <cell r="B1022">
            <v>17.41</v>
          </cell>
          <cell r="C1022">
            <v>1.8500000000000001E-3</v>
          </cell>
          <cell r="T1022">
            <v>7.95</v>
          </cell>
          <cell r="X1022">
            <v>5.42</v>
          </cell>
          <cell r="Z1022">
            <v>15.25</v>
          </cell>
          <cell r="AB1022">
            <v>18.73</v>
          </cell>
          <cell r="AD1022">
            <v>39.1</v>
          </cell>
        </row>
        <row r="1023">
          <cell r="A1023">
            <v>40351</v>
          </cell>
          <cell r="B1023">
            <v>17.649999999999999</v>
          </cell>
          <cell r="C1023">
            <v>8.9319999999999997E-2</v>
          </cell>
          <cell r="T1023">
            <v>8</v>
          </cell>
          <cell r="X1023">
            <v>5.44</v>
          </cell>
          <cell r="Z1023">
            <v>15.09</v>
          </cell>
          <cell r="AB1023">
            <v>18.89</v>
          </cell>
          <cell r="AD1023">
            <v>38.79</v>
          </cell>
        </row>
        <row r="1024">
          <cell r="A1024">
            <v>40352</v>
          </cell>
          <cell r="B1024">
            <v>17.8</v>
          </cell>
          <cell r="C1024">
            <v>1.1339999999999999E-2</v>
          </cell>
          <cell r="T1024">
            <v>7.92</v>
          </cell>
          <cell r="X1024">
            <v>5.51</v>
          </cell>
          <cell r="Z1024">
            <v>15.03</v>
          </cell>
          <cell r="AB1024">
            <v>18.88</v>
          </cell>
          <cell r="AD1024">
            <v>38.61</v>
          </cell>
        </row>
        <row r="1025">
          <cell r="A1025">
            <v>40353</v>
          </cell>
          <cell r="B1025">
            <v>17.32</v>
          </cell>
          <cell r="C1025">
            <v>5.7020000000000001E-2</v>
          </cell>
          <cell r="T1025">
            <v>8</v>
          </cell>
          <cell r="X1025">
            <v>5.47</v>
          </cell>
          <cell r="Z1025">
            <v>14.87</v>
          </cell>
          <cell r="AB1025">
            <v>18.850000000000001</v>
          </cell>
          <cell r="AD1025">
            <v>38.85</v>
          </cell>
        </row>
        <row r="1026">
          <cell r="A1026">
            <v>40354</v>
          </cell>
          <cell r="B1026">
            <v>17.7</v>
          </cell>
          <cell r="C1026">
            <v>8.6700000000000006E-3</v>
          </cell>
          <cell r="T1026">
            <v>7.95</v>
          </cell>
          <cell r="X1026">
            <v>5.33</v>
          </cell>
          <cell r="Z1026">
            <v>14.72</v>
          </cell>
          <cell r="AB1026">
            <v>18.75</v>
          </cell>
          <cell r="AD1026">
            <v>38.75</v>
          </cell>
        </row>
        <row r="1027">
          <cell r="A1027">
            <v>40357</v>
          </cell>
          <cell r="B1027">
            <v>17.45</v>
          </cell>
          <cell r="C1027">
            <v>3.98E-3</v>
          </cell>
          <cell r="T1027">
            <v>7.96</v>
          </cell>
          <cell r="X1027">
            <v>5</v>
          </cell>
          <cell r="Z1027">
            <v>14.77</v>
          </cell>
          <cell r="AB1027">
            <v>18.75</v>
          </cell>
          <cell r="AD1027">
            <v>38.89</v>
          </cell>
        </row>
        <row r="1028">
          <cell r="A1028">
            <v>40358</v>
          </cell>
          <cell r="B1028">
            <v>17</v>
          </cell>
          <cell r="C1028">
            <v>4.7699999999999999E-3</v>
          </cell>
          <cell r="T1028">
            <v>8</v>
          </cell>
          <cell r="X1028">
            <v>5.0599999999999996</v>
          </cell>
          <cell r="Z1028">
            <v>14.74</v>
          </cell>
          <cell r="AB1028">
            <v>18.61</v>
          </cell>
          <cell r="AD1028">
            <v>38.24</v>
          </cell>
        </row>
        <row r="1029">
          <cell r="A1029">
            <v>40359</v>
          </cell>
          <cell r="B1029">
            <v>17</v>
          </cell>
          <cell r="C1029">
            <v>9.4900000000000002E-3</v>
          </cell>
          <cell r="T1029">
            <v>7.9</v>
          </cell>
          <cell r="X1029">
            <v>5.1100000000000003</v>
          </cell>
          <cell r="Z1029">
            <v>14.68</v>
          </cell>
          <cell r="AB1029">
            <v>18.690000000000001</v>
          </cell>
          <cell r="AD1029">
            <v>37.81</v>
          </cell>
        </row>
        <row r="1030">
          <cell r="A1030">
            <v>40361</v>
          </cell>
          <cell r="B1030">
            <v>16.829999999999998</v>
          </cell>
          <cell r="C1030">
            <v>5.1000000000000004E-3</v>
          </cell>
          <cell r="T1030">
            <v>7.88</v>
          </cell>
          <cell r="X1030">
            <v>5.25</v>
          </cell>
          <cell r="Z1030">
            <v>14.43</v>
          </cell>
          <cell r="AB1030">
            <v>18.48</v>
          </cell>
          <cell r="AD1030">
            <v>38.22</v>
          </cell>
        </row>
        <row r="1031">
          <cell r="A1031">
            <v>40364</v>
          </cell>
          <cell r="B1031">
            <v>16.73</v>
          </cell>
          <cell r="C1031">
            <v>2.2200000000000002E-3</v>
          </cell>
          <cell r="T1031">
            <v>8.0500000000000007</v>
          </cell>
          <cell r="X1031">
            <v>4.99</v>
          </cell>
          <cell r="Z1031">
            <v>13.95</v>
          </cell>
          <cell r="AB1031">
            <v>17.829999999999998</v>
          </cell>
          <cell r="AD1031">
            <v>36.71</v>
          </cell>
        </row>
        <row r="1032">
          <cell r="A1032">
            <v>40365</v>
          </cell>
          <cell r="B1032">
            <v>16.97</v>
          </cell>
          <cell r="C1032">
            <v>4.62E-3</v>
          </cell>
          <cell r="T1032">
            <v>8.1300000000000008</v>
          </cell>
          <cell r="X1032">
            <v>4.9000000000000004</v>
          </cell>
          <cell r="Z1032">
            <v>14.31</v>
          </cell>
          <cell r="AB1032">
            <v>17.8</v>
          </cell>
          <cell r="AD1032">
            <v>37.119999999999997</v>
          </cell>
        </row>
        <row r="1033">
          <cell r="A1033">
            <v>40366</v>
          </cell>
          <cell r="B1033">
            <v>17.11</v>
          </cell>
          <cell r="C1033">
            <v>4.3E-3</v>
          </cell>
          <cell r="T1033">
            <v>8.1999999999999993</v>
          </cell>
          <cell r="X1033">
            <v>4.87</v>
          </cell>
          <cell r="Z1033">
            <v>14.34</v>
          </cell>
          <cell r="AB1033">
            <v>18</v>
          </cell>
          <cell r="AD1033">
            <v>37.54</v>
          </cell>
        </row>
        <row r="1034">
          <cell r="A1034">
            <v>40367</v>
          </cell>
          <cell r="B1034">
            <v>17.3</v>
          </cell>
          <cell r="C1034">
            <v>7.8300000000000002E-3</v>
          </cell>
          <cell r="T1034">
            <v>8.19</v>
          </cell>
          <cell r="X1034">
            <v>4.82</v>
          </cell>
          <cell r="Z1034">
            <v>14.28</v>
          </cell>
          <cell r="AB1034">
            <v>18</v>
          </cell>
          <cell r="AD1034">
            <v>37.4</v>
          </cell>
        </row>
        <row r="1035">
          <cell r="A1035">
            <v>40368</v>
          </cell>
          <cell r="B1035">
            <v>17.59</v>
          </cell>
          <cell r="C1035">
            <v>3.2599999999999999E-3</v>
          </cell>
          <cell r="T1035">
            <v>8.15</v>
          </cell>
          <cell r="X1035">
            <v>4.95</v>
          </cell>
          <cell r="Z1035">
            <v>13.69</v>
          </cell>
          <cell r="AB1035">
            <v>18.25</v>
          </cell>
          <cell r="AD1035">
            <v>37.67</v>
          </cell>
        </row>
        <row r="1036">
          <cell r="A1036">
            <v>40371</v>
          </cell>
          <cell r="B1036">
            <v>17.16</v>
          </cell>
          <cell r="C1036">
            <v>6.7400000000000003E-3</v>
          </cell>
          <cell r="T1036">
            <v>8.15</v>
          </cell>
          <cell r="X1036">
            <v>4.8099999999999996</v>
          </cell>
          <cell r="Z1036">
            <v>13.75</v>
          </cell>
          <cell r="AB1036">
            <v>18.47</v>
          </cell>
          <cell r="AD1036">
            <v>38.6</v>
          </cell>
        </row>
        <row r="1037">
          <cell r="A1037">
            <v>40372</v>
          </cell>
          <cell r="B1037">
            <v>17.100000000000001</v>
          </cell>
          <cell r="C1037">
            <v>1.3729999999999999E-2</v>
          </cell>
          <cell r="T1037">
            <v>8.1999999999999993</v>
          </cell>
          <cell r="X1037">
            <v>4.95</v>
          </cell>
          <cell r="Z1037">
            <v>14.04</v>
          </cell>
          <cell r="AB1037">
            <v>18.47</v>
          </cell>
          <cell r="AD1037">
            <v>38.659999999999997</v>
          </cell>
        </row>
        <row r="1038">
          <cell r="A1038">
            <v>40373</v>
          </cell>
          <cell r="B1038">
            <v>17.59</v>
          </cell>
          <cell r="C1038">
            <v>0.11182</v>
          </cell>
          <cell r="T1038">
            <v>8.1</v>
          </cell>
          <cell r="X1038">
            <v>4.92</v>
          </cell>
          <cell r="Z1038">
            <v>14.07</v>
          </cell>
          <cell r="AB1038">
            <v>18.37</v>
          </cell>
          <cell r="AD1038">
            <v>39.020000000000003</v>
          </cell>
        </row>
        <row r="1039">
          <cell r="A1039">
            <v>40374</v>
          </cell>
          <cell r="B1039">
            <v>17.600000000000001</v>
          </cell>
          <cell r="C1039">
            <v>8.7200000000000003E-3</v>
          </cell>
          <cell r="T1039">
            <v>8.19</v>
          </cell>
          <cell r="X1039">
            <v>4.95</v>
          </cell>
          <cell r="Z1039">
            <v>14.1</v>
          </cell>
          <cell r="AB1039">
            <v>18.53</v>
          </cell>
          <cell r="AD1039">
            <v>39.03</v>
          </cell>
        </row>
        <row r="1040">
          <cell r="A1040">
            <v>40375</v>
          </cell>
          <cell r="B1040">
            <v>17.45</v>
          </cell>
          <cell r="C1040">
            <v>1.2529999999999999E-2</v>
          </cell>
          <cell r="T1040">
            <v>8.23</v>
          </cell>
          <cell r="X1040">
            <v>4.9400000000000004</v>
          </cell>
          <cell r="Z1040">
            <v>14.05</v>
          </cell>
          <cell r="AB1040">
            <v>18.89</v>
          </cell>
          <cell r="AD1040">
            <v>39.229999999999997</v>
          </cell>
        </row>
        <row r="1041">
          <cell r="A1041">
            <v>40378</v>
          </cell>
          <cell r="B1041">
            <v>17.37</v>
          </cell>
          <cell r="C1041">
            <v>2.7000000000000001E-3</v>
          </cell>
          <cell r="T1041">
            <v>8.2899999999999991</v>
          </cell>
          <cell r="X1041">
            <v>4.8099999999999996</v>
          </cell>
          <cell r="Z1041">
            <v>14.09</v>
          </cell>
          <cell r="AB1041">
            <v>18.850000000000001</v>
          </cell>
          <cell r="AD1041">
            <v>39.1</v>
          </cell>
        </row>
        <row r="1042">
          <cell r="A1042">
            <v>40379</v>
          </cell>
          <cell r="B1042">
            <v>17.309999999999999</v>
          </cell>
          <cell r="C1042">
            <v>6.6E-4</v>
          </cell>
          <cell r="T1042">
            <v>8.35</v>
          </cell>
          <cell r="X1042">
            <v>4.8</v>
          </cell>
          <cell r="Z1042">
            <v>14.13</v>
          </cell>
          <cell r="AB1042">
            <v>18.86</v>
          </cell>
          <cell r="AD1042">
            <v>39.090000000000003</v>
          </cell>
        </row>
        <row r="1043">
          <cell r="A1043">
            <v>40380</v>
          </cell>
          <cell r="B1043">
            <v>17.3</v>
          </cell>
          <cell r="C1043">
            <v>1.4E-3</v>
          </cell>
          <cell r="T1043">
            <v>8.3800000000000008</v>
          </cell>
          <cell r="X1043">
            <v>4.84</v>
          </cell>
          <cell r="Z1043">
            <v>13.7</v>
          </cell>
          <cell r="AB1043">
            <v>18.579999999999998</v>
          </cell>
          <cell r="AD1043">
            <v>38.799999999999997</v>
          </cell>
        </row>
        <row r="1044">
          <cell r="A1044">
            <v>40381</v>
          </cell>
          <cell r="B1044">
            <v>17.46</v>
          </cell>
          <cell r="C1044">
            <v>1.2600000000000001E-3</v>
          </cell>
          <cell r="T1044">
            <v>8.3000000000000007</v>
          </cell>
          <cell r="X1044">
            <v>4.8499999999999996</v>
          </cell>
          <cell r="Z1044">
            <v>13.59</v>
          </cell>
          <cell r="AB1044">
            <v>18.850000000000001</v>
          </cell>
          <cell r="AD1044">
            <v>39.14</v>
          </cell>
        </row>
        <row r="1045">
          <cell r="A1045">
            <v>40382</v>
          </cell>
          <cell r="B1045">
            <v>17.55</v>
          </cell>
          <cell r="C1045">
            <v>2.8E-3</v>
          </cell>
          <cell r="T1045">
            <v>8.34</v>
          </cell>
          <cell r="X1045">
            <v>4.76</v>
          </cell>
          <cell r="Z1045">
            <v>13.86</v>
          </cell>
          <cell r="AB1045">
            <v>18.649999999999999</v>
          </cell>
          <cell r="AD1045">
            <v>38.619999999999997</v>
          </cell>
        </row>
        <row r="1046">
          <cell r="A1046">
            <v>40385</v>
          </cell>
          <cell r="B1046">
            <v>17.399999999999999</v>
          </cell>
          <cell r="C1046">
            <v>2.5300000000000001E-3</v>
          </cell>
          <cell r="T1046">
            <v>8.3699999999999992</v>
          </cell>
          <cell r="X1046">
            <v>4.8</v>
          </cell>
          <cell r="Z1046">
            <v>13.66</v>
          </cell>
          <cell r="AB1046">
            <v>18.46</v>
          </cell>
          <cell r="AD1046">
            <v>39.11</v>
          </cell>
        </row>
        <row r="1047">
          <cell r="A1047">
            <v>40386</v>
          </cell>
          <cell r="B1047">
            <v>17.25</v>
          </cell>
          <cell r="C1047">
            <v>1.8630000000000001E-2</v>
          </cell>
          <cell r="T1047">
            <v>8.3000000000000007</v>
          </cell>
          <cell r="X1047">
            <v>4.63</v>
          </cell>
          <cell r="Z1047">
            <v>14.08</v>
          </cell>
          <cell r="AB1047">
            <v>19.03</v>
          </cell>
          <cell r="AD1047">
            <v>39.75</v>
          </cell>
        </row>
        <row r="1048">
          <cell r="A1048">
            <v>40387</v>
          </cell>
          <cell r="B1048">
            <v>17.47</v>
          </cell>
          <cell r="C1048">
            <v>6.96E-3</v>
          </cell>
          <cell r="T1048">
            <v>8.26</v>
          </cell>
          <cell r="X1048">
            <v>4.68</v>
          </cell>
          <cell r="Z1048">
            <v>14.45</v>
          </cell>
          <cell r="AB1048">
            <v>19.239999999999998</v>
          </cell>
          <cell r="AD1048">
            <v>39.909999999999997</v>
          </cell>
        </row>
        <row r="1049">
          <cell r="A1049">
            <v>40388</v>
          </cell>
          <cell r="B1049">
            <v>17.3</v>
          </cell>
          <cell r="C1049">
            <v>3.4499999999999999E-3</v>
          </cell>
          <cell r="T1049">
            <v>8.1999999999999993</v>
          </cell>
          <cell r="X1049">
            <v>4.67</v>
          </cell>
          <cell r="Z1049">
            <v>14.63</v>
          </cell>
          <cell r="AB1049">
            <v>19.55</v>
          </cell>
          <cell r="AD1049">
            <v>40.6</v>
          </cell>
        </row>
        <row r="1050">
          <cell r="A1050">
            <v>40389</v>
          </cell>
          <cell r="B1050">
            <v>17.59</v>
          </cell>
          <cell r="C1050">
            <v>2.001E-2</v>
          </cell>
          <cell r="T1050">
            <v>8.32</v>
          </cell>
          <cell r="X1050">
            <v>4.74</v>
          </cell>
          <cell r="Z1050">
            <v>14.98</v>
          </cell>
          <cell r="AB1050">
            <v>19.25</v>
          </cell>
          <cell r="AD1050">
            <v>40.78</v>
          </cell>
        </row>
        <row r="1051">
          <cell r="A1051">
            <v>40393</v>
          </cell>
          <cell r="B1051">
            <v>17.579999999999998</v>
          </cell>
          <cell r="C1051">
            <v>1.162E-2</v>
          </cell>
          <cell r="T1051">
            <v>8.32</v>
          </cell>
          <cell r="X1051">
            <v>4.8</v>
          </cell>
          <cell r="Z1051">
            <v>15.1</v>
          </cell>
          <cell r="AB1051">
            <v>19.559999999999999</v>
          </cell>
          <cell r="AD1051">
            <v>40.47</v>
          </cell>
        </row>
        <row r="1052">
          <cell r="A1052">
            <v>40394</v>
          </cell>
          <cell r="B1052">
            <v>17.57</v>
          </cell>
          <cell r="C1052">
            <v>0.10095</v>
          </cell>
          <cell r="T1052">
            <v>8.32</v>
          </cell>
          <cell r="X1052">
            <v>4.95</v>
          </cell>
          <cell r="Z1052">
            <v>15.04</v>
          </cell>
          <cell r="AB1052">
            <v>19.46</v>
          </cell>
          <cell r="AD1052">
            <v>40.409999999999997</v>
          </cell>
        </row>
        <row r="1053">
          <cell r="A1053">
            <v>40395</v>
          </cell>
          <cell r="B1053">
            <v>17.5</v>
          </cell>
          <cell r="C1053">
            <v>9.5899999999999996E-3</v>
          </cell>
          <cell r="T1053">
            <v>8.27</v>
          </cell>
          <cell r="X1053">
            <v>4.87</v>
          </cell>
          <cell r="Z1053">
            <v>14.93</v>
          </cell>
          <cell r="AB1053">
            <v>19.440000000000001</v>
          </cell>
          <cell r="AD1053">
            <v>40.44</v>
          </cell>
        </row>
        <row r="1054">
          <cell r="A1054">
            <v>40396</v>
          </cell>
          <cell r="B1054">
            <v>17.5</v>
          </cell>
          <cell r="C1054">
            <v>1.2099999999999999E-3</v>
          </cell>
          <cell r="T1054">
            <v>8.18</v>
          </cell>
          <cell r="X1054">
            <v>4.8</v>
          </cell>
          <cell r="Z1054">
            <v>14.96</v>
          </cell>
          <cell r="AB1054">
            <v>18.95</v>
          </cell>
          <cell r="AD1054">
            <v>40.61</v>
          </cell>
        </row>
        <row r="1055">
          <cell r="A1055">
            <v>40399</v>
          </cell>
          <cell r="B1055">
            <v>17.23</v>
          </cell>
          <cell r="C1055">
            <v>6.2199999999999998E-3</v>
          </cell>
          <cell r="T1055">
            <v>8.3000000000000007</v>
          </cell>
          <cell r="X1055">
            <v>4.8099999999999996</v>
          </cell>
          <cell r="Z1055">
            <v>15.14</v>
          </cell>
          <cell r="AB1055">
            <v>19.350000000000001</v>
          </cell>
          <cell r="AD1055">
            <v>41.2</v>
          </cell>
        </row>
        <row r="1056">
          <cell r="A1056">
            <v>40400</v>
          </cell>
          <cell r="B1056">
            <v>17.2</v>
          </cell>
          <cell r="C1056">
            <v>6.9999999999999999E-4</v>
          </cell>
          <cell r="T1056">
            <v>8.32</v>
          </cell>
          <cell r="X1056">
            <v>5.03</v>
          </cell>
          <cell r="Z1056">
            <v>14.57</v>
          </cell>
          <cell r="AB1056">
            <v>19.13</v>
          </cell>
          <cell r="AD1056">
            <v>40.549999999999997</v>
          </cell>
        </row>
        <row r="1057">
          <cell r="A1057">
            <v>40401</v>
          </cell>
          <cell r="B1057">
            <v>17</v>
          </cell>
          <cell r="C1057">
            <v>2.0930000000000001E-2</v>
          </cell>
          <cell r="T1057">
            <v>8.36</v>
          </cell>
          <cell r="X1057">
            <v>5.14</v>
          </cell>
          <cell r="Z1057">
            <v>14.52</v>
          </cell>
          <cell r="AB1057">
            <v>19.16</v>
          </cell>
          <cell r="AD1057">
            <v>40.18</v>
          </cell>
        </row>
        <row r="1058">
          <cell r="A1058">
            <v>40402</v>
          </cell>
          <cell r="B1058">
            <v>17.149999999999999</v>
          </cell>
          <cell r="C1058">
            <v>5.0000000000000001E-4</v>
          </cell>
          <cell r="T1058">
            <v>8.3000000000000007</v>
          </cell>
          <cell r="X1058">
            <v>5</v>
          </cell>
          <cell r="Z1058">
            <v>14.66</v>
          </cell>
          <cell r="AB1058">
            <v>19.350000000000001</v>
          </cell>
          <cell r="AD1058">
            <v>40.25</v>
          </cell>
        </row>
        <row r="1059">
          <cell r="A1059">
            <v>40403</v>
          </cell>
          <cell r="B1059">
            <v>16.989999999999998</v>
          </cell>
          <cell r="C1059">
            <v>8.6999999999999994E-3</v>
          </cell>
          <cell r="T1059">
            <v>8.18</v>
          </cell>
          <cell r="X1059">
            <v>5.0199999999999996</v>
          </cell>
          <cell r="Z1059">
            <v>14.55</v>
          </cell>
          <cell r="AB1059">
            <v>18.98</v>
          </cell>
          <cell r="AD1059">
            <v>39.85</v>
          </cell>
        </row>
        <row r="1060">
          <cell r="A1060">
            <v>40406</v>
          </cell>
          <cell r="B1060">
            <v>16.95</v>
          </cell>
          <cell r="C1060">
            <v>1.196E-2</v>
          </cell>
          <cell r="T1060">
            <v>8.39</v>
          </cell>
          <cell r="X1060">
            <v>4.8499999999999996</v>
          </cell>
          <cell r="Z1060">
            <v>14.42</v>
          </cell>
          <cell r="AB1060">
            <v>18.7</v>
          </cell>
          <cell r="AD1060">
            <v>38.729999999999997</v>
          </cell>
        </row>
        <row r="1061">
          <cell r="A1061">
            <v>40407</v>
          </cell>
          <cell r="B1061">
            <v>16.579999999999998</v>
          </cell>
          <cell r="C1061">
            <v>4.1669999999999999E-2</v>
          </cell>
          <cell r="T1061">
            <v>8.39</v>
          </cell>
          <cell r="X1061">
            <v>5.01</v>
          </cell>
          <cell r="Z1061">
            <v>14.35</v>
          </cell>
          <cell r="AB1061">
            <v>18.579999999999998</v>
          </cell>
          <cell r="AD1061">
            <v>38.44</v>
          </cell>
        </row>
        <row r="1062">
          <cell r="A1062">
            <v>40408</v>
          </cell>
          <cell r="B1062">
            <v>16.57</v>
          </cell>
          <cell r="C1062">
            <v>3.9199999999999999E-3</v>
          </cell>
          <cell r="T1062">
            <v>8.3000000000000007</v>
          </cell>
          <cell r="X1062">
            <v>5</v>
          </cell>
          <cell r="Z1062">
            <v>14.6</v>
          </cell>
          <cell r="AB1062">
            <v>18.739999999999998</v>
          </cell>
          <cell r="AD1062">
            <v>38.74</v>
          </cell>
        </row>
        <row r="1063">
          <cell r="A1063">
            <v>40409</v>
          </cell>
          <cell r="B1063">
            <v>16.5</v>
          </cell>
          <cell r="C1063">
            <v>1.3480000000000001E-2</v>
          </cell>
          <cell r="T1063">
            <v>8.2899999999999991</v>
          </cell>
          <cell r="X1063">
            <v>4.93</v>
          </cell>
          <cell r="Z1063">
            <v>14.64</v>
          </cell>
          <cell r="AB1063">
            <v>18.89</v>
          </cell>
          <cell r="AD1063">
            <v>38.93</v>
          </cell>
        </row>
        <row r="1064">
          <cell r="A1064">
            <v>40410</v>
          </cell>
          <cell r="B1064">
            <v>16.399999999999999</v>
          </cell>
          <cell r="C1064">
            <v>4.8300000000000001E-3</v>
          </cell>
          <cell r="T1064">
            <v>8.25</v>
          </cell>
          <cell r="X1064">
            <v>4.55</v>
          </cell>
          <cell r="Z1064">
            <v>14.67</v>
          </cell>
          <cell r="AB1064">
            <v>18.95</v>
          </cell>
          <cell r="AD1064">
            <v>38.909999999999997</v>
          </cell>
        </row>
        <row r="1065">
          <cell r="A1065">
            <v>40413</v>
          </cell>
          <cell r="B1065">
            <v>16.38</v>
          </cell>
          <cell r="C1065">
            <v>1.8600000000000001E-3</v>
          </cell>
          <cell r="T1065">
            <v>8.26</v>
          </cell>
          <cell r="X1065">
            <v>4.5</v>
          </cell>
          <cell r="Z1065">
            <v>14.59</v>
          </cell>
          <cell r="AB1065">
            <v>19.05</v>
          </cell>
          <cell r="AD1065">
            <v>38.799999999999997</v>
          </cell>
        </row>
        <row r="1066">
          <cell r="A1066">
            <v>40414</v>
          </cell>
          <cell r="B1066">
            <v>16.09</v>
          </cell>
          <cell r="C1066">
            <v>2.5600000000000002E-3</v>
          </cell>
          <cell r="T1066">
            <v>8.44</v>
          </cell>
          <cell r="X1066">
            <v>4.5</v>
          </cell>
          <cell r="Z1066">
            <v>14.3</v>
          </cell>
          <cell r="AB1066">
            <v>18.88</v>
          </cell>
          <cell r="AD1066">
            <v>38.299999999999997</v>
          </cell>
        </row>
        <row r="1067">
          <cell r="A1067">
            <v>40415</v>
          </cell>
          <cell r="B1067">
            <v>16</v>
          </cell>
          <cell r="C1067">
            <v>3.7399999999999998E-3</v>
          </cell>
          <cell r="T1067">
            <v>8.44</v>
          </cell>
          <cell r="X1067">
            <v>4.45</v>
          </cell>
          <cell r="Z1067">
            <v>14.39</v>
          </cell>
          <cell r="AB1067">
            <v>18.5</v>
          </cell>
          <cell r="AD1067">
            <v>39.15</v>
          </cell>
        </row>
        <row r="1068">
          <cell r="A1068">
            <v>40416</v>
          </cell>
          <cell r="B1068">
            <v>16.59</v>
          </cell>
          <cell r="C1068">
            <v>1.523E-2</v>
          </cell>
          <cell r="T1068">
            <v>8.34</v>
          </cell>
          <cell r="X1068">
            <v>4.29</v>
          </cell>
          <cell r="Z1068">
            <v>14.37</v>
          </cell>
          <cell r="AB1068">
            <v>18.579999999999998</v>
          </cell>
          <cell r="AD1068">
            <v>39.35</v>
          </cell>
        </row>
        <row r="1069">
          <cell r="A1069">
            <v>40417</v>
          </cell>
          <cell r="B1069">
            <v>16.7</v>
          </cell>
          <cell r="C1069">
            <v>1.2540000000000001E-2</v>
          </cell>
          <cell r="T1069">
            <v>8.36</v>
          </cell>
          <cell r="X1069">
            <v>4.38</v>
          </cell>
          <cell r="Z1069">
            <v>14.35</v>
          </cell>
          <cell r="AB1069">
            <v>18.43</v>
          </cell>
          <cell r="AD1069">
            <v>38.36</v>
          </cell>
        </row>
        <row r="1070">
          <cell r="A1070">
            <v>40420</v>
          </cell>
          <cell r="B1070">
            <v>16.27</v>
          </cell>
          <cell r="C1070">
            <v>8.5500000000000003E-3</v>
          </cell>
          <cell r="T1070">
            <v>8.25</v>
          </cell>
          <cell r="X1070">
            <v>4.3499999999999996</v>
          </cell>
          <cell r="Z1070">
            <v>14.33</v>
          </cell>
          <cell r="AB1070">
            <v>18.8</v>
          </cell>
          <cell r="AD1070">
            <v>38.369999999999997</v>
          </cell>
        </row>
        <row r="1071">
          <cell r="A1071">
            <v>40421</v>
          </cell>
          <cell r="B1071">
            <v>16.82</v>
          </cell>
          <cell r="C1071">
            <v>1.6789999999999999E-2</v>
          </cell>
          <cell r="T1071">
            <v>8.35</v>
          </cell>
          <cell r="X1071">
            <v>4.3099999999999996</v>
          </cell>
          <cell r="Z1071">
            <v>14.5</v>
          </cell>
          <cell r="AB1071">
            <v>18.95</v>
          </cell>
          <cell r="AD1071">
            <v>38.81</v>
          </cell>
        </row>
        <row r="1072">
          <cell r="A1072">
            <v>40422</v>
          </cell>
          <cell r="B1072">
            <v>16.649999999999999</v>
          </cell>
          <cell r="C1072">
            <v>4.4830000000000002E-2</v>
          </cell>
          <cell r="T1072">
            <v>8.26</v>
          </cell>
          <cell r="X1072">
            <v>4.41</v>
          </cell>
          <cell r="Z1072">
            <v>14.66</v>
          </cell>
          <cell r="AB1072">
            <v>19.5</v>
          </cell>
          <cell r="AD1072">
            <v>39.700000000000003</v>
          </cell>
        </row>
        <row r="1073">
          <cell r="A1073">
            <v>40423</v>
          </cell>
          <cell r="B1073">
            <v>16.739999999999998</v>
          </cell>
          <cell r="C1073">
            <v>2.6800000000000001E-3</v>
          </cell>
          <cell r="T1073">
            <v>8.2899999999999991</v>
          </cell>
          <cell r="X1073">
            <v>4.33</v>
          </cell>
          <cell r="Z1073">
            <v>14.6</v>
          </cell>
          <cell r="AB1073">
            <v>19.579999999999998</v>
          </cell>
          <cell r="AD1073">
            <v>39.85</v>
          </cell>
        </row>
        <row r="1074">
          <cell r="A1074">
            <v>40424</v>
          </cell>
          <cell r="B1074">
            <v>16.559999999999999</v>
          </cell>
          <cell r="C1074">
            <v>1.7799999999999999E-3</v>
          </cell>
          <cell r="T1074">
            <v>8.35</v>
          </cell>
          <cell r="X1074">
            <v>4.45</v>
          </cell>
          <cell r="Z1074">
            <v>14.4</v>
          </cell>
          <cell r="AB1074">
            <v>19.8</v>
          </cell>
          <cell r="AD1074">
            <v>40.049999999999997</v>
          </cell>
        </row>
        <row r="1075">
          <cell r="A1075">
            <v>40428</v>
          </cell>
          <cell r="B1075">
            <v>16.5</v>
          </cell>
          <cell r="C1075">
            <v>3.9899999999999996E-3</v>
          </cell>
          <cell r="T1075">
            <v>8.35</v>
          </cell>
          <cell r="X1075">
            <v>4.43</v>
          </cell>
          <cell r="Z1075">
            <v>14.73</v>
          </cell>
          <cell r="AB1075">
            <v>19.940000000000001</v>
          </cell>
          <cell r="AD1075">
            <v>40.799999999999997</v>
          </cell>
        </row>
        <row r="1076">
          <cell r="A1076">
            <v>40429</v>
          </cell>
          <cell r="B1076">
            <v>16.75</v>
          </cell>
          <cell r="C1076">
            <v>0.26540999999999998</v>
          </cell>
          <cell r="T1076">
            <v>8.25</v>
          </cell>
          <cell r="X1076">
            <v>4.34</v>
          </cell>
          <cell r="Z1076">
            <v>14.78</v>
          </cell>
          <cell r="AB1076">
            <v>19.98</v>
          </cell>
          <cell r="AD1076">
            <v>40.4</v>
          </cell>
        </row>
        <row r="1077">
          <cell r="A1077">
            <v>40430</v>
          </cell>
          <cell r="B1077">
            <v>16.68</v>
          </cell>
          <cell r="C1077">
            <v>5.5399999999999998E-3</v>
          </cell>
          <cell r="T1077">
            <v>8.27</v>
          </cell>
          <cell r="X1077">
            <v>4.3099999999999996</v>
          </cell>
          <cell r="Z1077">
            <v>14.91</v>
          </cell>
          <cell r="AB1077">
            <v>20.04</v>
          </cell>
          <cell r="AD1077">
            <v>40.54</v>
          </cell>
        </row>
        <row r="1078">
          <cell r="A1078">
            <v>40431</v>
          </cell>
          <cell r="B1078">
            <v>16.68</v>
          </cell>
          <cell r="C1078">
            <v>4.9189999999999998E-2</v>
          </cell>
          <cell r="T1078">
            <v>8.35</v>
          </cell>
          <cell r="X1078">
            <v>4.26</v>
          </cell>
          <cell r="Z1078">
            <v>14.81</v>
          </cell>
          <cell r="AB1078">
            <v>19.63</v>
          </cell>
          <cell r="AD1078">
            <v>40.39</v>
          </cell>
        </row>
        <row r="1079">
          <cell r="A1079">
            <v>40434</v>
          </cell>
          <cell r="B1079">
            <v>16.61</v>
          </cell>
          <cell r="C1079">
            <v>1.225E-2</v>
          </cell>
          <cell r="T1079">
            <v>8.25</v>
          </cell>
          <cell r="X1079">
            <v>4.1900000000000004</v>
          </cell>
          <cell r="Z1079">
            <v>14.98</v>
          </cell>
          <cell r="AB1079">
            <v>19.82</v>
          </cell>
          <cell r="AD1079">
            <v>40.49</v>
          </cell>
        </row>
        <row r="1080">
          <cell r="A1080">
            <v>40435</v>
          </cell>
          <cell r="B1080">
            <v>16.64</v>
          </cell>
          <cell r="C1080">
            <v>2.7050000000000001E-2</v>
          </cell>
          <cell r="T1080">
            <v>8.25</v>
          </cell>
          <cell r="X1080">
            <v>4.2300000000000004</v>
          </cell>
          <cell r="Z1080">
            <v>15.15</v>
          </cell>
          <cell r="AB1080">
            <v>19.71</v>
          </cell>
          <cell r="AD1080">
            <v>40.53</v>
          </cell>
        </row>
        <row r="1081">
          <cell r="A1081">
            <v>40436</v>
          </cell>
          <cell r="B1081">
            <v>16.47</v>
          </cell>
          <cell r="C1081">
            <v>3.4470000000000001E-2</v>
          </cell>
          <cell r="T1081">
            <v>8.2899999999999991</v>
          </cell>
          <cell r="X1081">
            <v>4.32</v>
          </cell>
          <cell r="Z1081">
            <v>15.2</v>
          </cell>
          <cell r="AB1081">
            <v>20.010000000000002</v>
          </cell>
          <cell r="AD1081">
            <v>41.05</v>
          </cell>
        </row>
        <row r="1082">
          <cell r="A1082">
            <v>40437</v>
          </cell>
          <cell r="B1082">
            <v>16.5</v>
          </cell>
          <cell r="C1082">
            <v>6.0949999999999997E-2</v>
          </cell>
          <cell r="T1082">
            <v>8.3000000000000007</v>
          </cell>
          <cell r="X1082">
            <v>4.24</v>
          </cell>
          <cell r="Z1082">
            <v>15.61</v>
          </cell>
          <cell r="AB1082">
            <v>20.34</v>
          </cell>
          <cell r="AD1082">
            <v>41</v>
          </cell>
        </row>
        <row r="1083">
          <cell r="A1083">
            <v>40438</v>
          </cell>
          <cell r="B1083">
            <v>17.59</v>
          </cell>
          <cell r="C1083">
            <v>0.12113</v>
          </cell>
          <cell r="T1083">
            <v>8.34</v>
          </cell>
          <cell r="X1083">
            <v>4.24</v>
          </cell>
          <cell r="Z1083">
            <v>15.76</v>
          </cell>
          <cell r="AB1083">
            <v>20.5</v>
          </cell>
          <cell r="AD1083">
            <v>40.950000000000003</v>
          </cell>
        </row>
        <row r="1084">
          <cell r="A1084">
            <v>40441</v>
          </cell>
          <cell r="B1084">
            <v>19.2</v>
          </cell>
          <cell r="C1084">
            <v>4.4639999999999999E-2</v>
          </cell>
          <cell r="T1084">
            <v>8.2799999999999994</v>
          </cell>
          <cell r="X1084">
            <v>4.4000000000000004</v>
          </cell>
          <cell r="Z1084">
            <v>16</v>
          </cell>
          <cell r="AB1084">
            <v>20.46</v>
          </cell>
          <cell r="AD1084">
            <v>40.909999999999997</v>
          </cell>
        </row>
        <row r="1085">
          <cell r="A1085">
            <v>40442</v>
          </cell>
          <cell r="B1085">
            <v>19.07</v>
          </cell>
          <cell r="C1085">
            <v>2.47E-2</v>
          </cell>
          <cell r="T1085">
            <v>8.2799999999999994</v>
          </cell>
          <cell r="X1085">
            <v>4.3600000000000003</v>
          </cell>
          <cell r="Z1085">
            <v>15.93</v>
          </cell>
          <cell r="AB1085">
            <v>20.440000000000001</v>
          </cell>
          <cell r="AD1085">
            <v>40.72</v>
          </cell>
        </row>
        <row r="1086">
          <cell r="A1086">
            <v>40443</v>
          </cell>
          <cell r="B1086">
            <v>18.350000000000001</v>
          </cell>
          <cell r="C1086">
            <v>2.2610000000000002E-2</v>
          </cell>
          <cell r="T1086">
            <v>8.1999999999999993</v>
          </cell>
          <cell r="X1086">
            <v>4.3899999999999997</v>
          </cell>
          <cell r="Z1086">
            <v>15.53</v>
          </cell>
          <cell r="AB1086">
            <v>20.03</v>
          </cell>
          <cell r="AD1086">
            <v>40.35</v>
          </cell>
        </row>
        <row r="1087">
          <cell r="A1087">
            <v>40444</v>
          </cell>
          <cell r="B1087">
            <v>18.399999999999999</v>
          </cell>
          <cell r="C1087">
            <v>1.349E-2</v>
          </cell>
          <cell r="T1087">
            <v>8.25</v>
          </cell>
          <cell r="X1087">
            <v>4.5</v>
          </cell>
          <cell r="Z1087">
            <v>15.72</v>
          </cell>
          <cell r="AB1087">
            <v>20.2</v>
          </cell>
          <cell r="AD1087">
            <v>41.38</v>
          </cell>
        </row>
        <row r="1088">
          <cell r="A1088">
            <v>40445</v>
          </cell>
          <cell r="B1088">
            <v>19.05</v>
          </cell>
          <cell r="C1088">
            <v>7.6099999999999996E-3</v>
          </cell>
          <cell r="T1088">
            <v>8.25</v>
          </cell>
          <cell r="X1088">
            <v>4.7</v>
          </cell>
          <cell r="Z1088">
            <v>15.98</v>
          </cell>
          <cell r="AB1088">
            <v>20.34</v>
          </cell>
          <cell r="AD1088">
            <v>41.39</v>
          </cell>
        </row>
        <row r="1089">
          <cell r="A1089">
            <v>40448</v>
          </cell>
          <cell r="B1089">
            <v>18.75</v>
          </cell>
          <cell r="C1089">
            <v>3.0280000000000001E-2</v>
          </cell>
          <cell r="T1089">
            <v>8.4</v>
          </cell>
          <cell r="X1089">
            <v>4.91</v>
          </cell>
          <cell r="Z1089">
            <v>15.79</v>
          </cell>
          <cell r="AB1089">
            <v>20.23</v>
          </cell>
          <cell r="AD1089">
            <v>41.55</v>
          </cell>
        </row>
        <row r="1090">
          <cell r="A1090">
            <v>40449</v>
          </cell>
          <cell r="B1090">
            <v>18.54</v>
          </cell>
          <cell r="C1090">
            <v>2.2200000000000001E-2</v>
          </cell>
          <cell r="T1090">
            <v>8.31</v>
          </cell>
          <cell r="X1090">
            <v>4.82</v>
          </cell>
          <cell r="Z1090">
            <v>15.67</v>
          </cell>
          <cell r="AB1090">
            <v>20.45</v>
          </cell>
          <cell r="AD1090">
            <v>40.630000000000003</v>
          </cell>
        </row>
        <row r="1091">
          <cell r="A1091">
            <v>40450</v>
          </cell>
          <cell r="B1091">
            <v>18.559999999999999</v>
          </cell>
          <cell r="C1091">
            <v>2.4199999999999998E-3</v>
          </cell>
          <cell r="T1091">
            <v>8.2899999999999991</v>
          </cell>
          <cell r="X1091">
            <v>4.9000000000000004</v>
          </cell>
          <cell r="Z1091">
            <v>15.42</v>
          </cell>
          <cell r="AB1091">
            <v>20.66</v>
          </cell>
          <cell r="AD1091">
            <v>41.19</v>
          </cell>
        </row>
        <row r="1092">
          <cell r="A1092">
            <v>40451</v>
          </cell>
          <cell r="B1092">
            <v>18.27</v>
          </cell>
          <cell r="C1092">
            <v>1.7579999999999998E-2</v>
          </cell>
          <cell r="T1092">
            <v>8.5</v>
          </cell>
          <cell r="X1092">
            <v>4.84</v>
          </cell>
          <cell r="Z1092">
            <v>15.49</v>
          </cell>
          <cell r="AB1092">
            <v>20.61</v>
          </cell>
          <cell r="AD1092">
            <v>41.2</v>
          </cell>
        </row>
        <row r="1093">
          <cell r="A1093">
            <v>40452</v>
          </cell>
          <cell r="B1093">
            <v>18.350000000000001</v>
          </cell>
          <cell r="C1093">
            <v>1.384E-2</v>
          </cell>
          <cell r="T1093">
            <v>8.3699999999999992</v>
          </cell>
          <cell r="X1093">
            <v>4.68</v>
          </cell>
          <cell r="Z1093">
            <v>15.69</v>
          </cell>
          <cell r="AB1093">
            <v>20.79</v>
          </cell>
          <cell r="AD1093">
            <v>41.5</v>
          </cell>
        </row>
        <row r="1094">
          <cell r="A1094">
            <v>40455</v>
          </cell>
          <cell r="B1094">
            <v>18.399999999999999</v>
          </cell>
          <cell r="C1094">
            <v>6.2899999999999996E-3</v>
          </cell>
          <cell r="T1094">
            <v>8.6999999999999993</v>
          </cell>
          <cell r="X1094">
            <v>4.75</v>
          </cell>
          <cell r="Z1094">
            <v>15.72</v>
          </cell>
          <cell r="AB1094">
            <v>20.75</v>
          </cell>
          <cell r="AD1094">
            <v>41.75</v>
          </cell>
        </row>
        <row r="1095">
          <cell r="A1095">
            <v>40456</v>
          </cell>
          <cell r="B1095">
            <v>18.350000000000001</v>
          </cell>
          <cell r="C1095">
            <v>7.5300000000000002E-3</v>
          </cell>
          <cell r="T1095">
            <v>8.9499999999999993</v>
          </cell>
          <cell r="X1095">
            <v>4.71</v>
          </cell>
          <cell r="Z1095">
            <v>16.059999999999999</v>
          </cell>
          <cell r="AB1095">
            <v>20.75</v>
          </cell>
          <cell r="AD1095">
            <v>41.8</v>
          </cell>
        </row>
        <row r="1096">
          <cell r="A1096">
            <v>40457</v>
          </cell>
          <cell r="B1096">
            <v>18.350000000000001</v>
          </cell>
          <cell r="C1096">
            <v>9.7999999999999997E-3</v>
          </cell>
          <cell r="T1096">
            <v>8.8000000000000007</v>
          </cell>
          <cell r="X1096">
            <v>4.8</v>
          </cell>
          <cell r="Z1096">
            <v>16.46</v>
          </cell>
          <cell r="AB1096">
            <v>20.7</v>
          </cell>
          <cell r="AD1096">
            <v>42.26</v>
          </cell>
        </row>
        <row r="1097">
          <cell r="A1097">
            <v>40458</v>
          </cell>
          <cell r="B1097">
            <v>17.940000000000001</v>
          </cell>
          <cell r="C1097">
            <v>1.7260000000000001E-2</v>
          </cell>
          <cell r="T1097">
            <v>8.73</v>
          </cell>
          <cell r="X1097">
            <v>4.74</v>
          </cell>
          <cell r="Z1097">
            <v>16.27</v>
          </cell>
          <cell r="AB1097">
            <v>20.94</v>
          </cell>
          <cell r="AD1097">
            <v>42</v>
          </cell>
        </row>
        <row r="1098">
          <cell r="A1098">
            <v>40459</v>
          </cell>
          <cell r="B1098">
            <v>17.899999999999999</v>
          </cell>
          <cell r="C1098">
            <v>7.3690000000000005E-2</v>
          </cell>
          <cell r="T1098">
            <v>8.8000000000000007</v>
          </cell>
          <cell r="X1098">
            <v>4.76</v>
          </cell>
          <cell r="Z1098">
            <v>16.45</v>
          </cell>
          <cell r="AB1098">
            <v>20.87</v>
          </cell>
          <cell r="AD1098">
            <v>42.34</v>
          </cell>
        </row>
        <row r="1099">
          <cell r="A1099">
            <v>40463</v>
          </cell>
          <cell r="B1099">
            <v>18.25</v>
          </cell>
          <cell r="C1099">
            <v>2.0469999999999999E-2</v>
          </cell>
          <cell r="T1099">
            <v>8.99</v>
          </cell>
          <cell r="X1099">
            <v>4.74</v>
          </cell>
          <cell r="Z1099">
            <v>16.21</v>
          </cell>
          <cell r="AB1099">
            <v>20.77</v>
          </cell>
          <cell r="AD1099">
            <v>41.9</v>
          </cell>
        </row>
        <row r="1100">
          <cell r="A1100">
            <v>40464</v>
          </cell>
          <cell r="B1100">
            <v>18.2</v>
          </cell>
          <cell r="C1100">
            <v>4.2930000000000003E-2</v>
          </cell>
          <cell r="T1100">
            <v>8.81</v>
          </cell>
          <cell r="X1100">
            <v>4.75</v>
          </cell>
          <cell r="Z1100">
            <v>16.05</v>
          </cell>
          <cell r="AB1100">
            <v>20.81</v>
          </cell>
          <cell r="AD1100">
            <v>42</v>
          </cell>
        </row>
        <row r="1101">
          <cell r="A1101">
            <v>40465</v>
          </cell>
          <cell r="B1101">
            <v>18.14</v>
          </cell>
          <cell r="C1101">
            <v>2.0799999999999998E-3</v>
          </cell>
          <cell r="T1101">
            <v>8.9600000000000009</v>
          </cell>
          <cell r="X1101">
            <v>4.63</v>
          </cell>
          <cell r="Z1101">
            <v>16.12</v>
          </cell>
          <cell r="AB1101">
            <v>20.82</v>
          </cell>
          <cell r="AD1101">
            <v>41.85</v>
          </cell>
        </row>
        <row r="1102">
          <cell r="A1102">
            <v>40466</v>
          </cell>
          <cell r="B1102">
            <v>17.96</v>
          </cell>
          <cell r="C1102">
            <v>1.5890000000000001E-2</v>
          </cell>
          <cell r="T1102">
            <v>8.9499999999999993</v>
          </cell>
          <cell r="X1102">
            <v>4.76</v>
          </cell>
          <cell r="Z1102">
            <v>16.13</v>
          </cell>
          <cell r="AB1102">
            <v>21.32</v>
          </cell>
          <cell r="AD1102">
            <v>41.8</v>
          </cell>
        </row>
        <row r="1103">
          <cell r="A1103">
            <v>40469</v>
          </cell>
          <cell r="B1103">
            <v>18.100000000000001</v>
          </cell>
          <cell r="C1103">
            <v>3.2539999999999999E-2</v>
          </cell>
          <cell r="T1103">
            <v>8.9499999999999993</v>
          </cell>
          <cell r="X1103">
            <v>4.8499999999999996</v>
          </cell>
          <cell r="Z1103">
            <v>16.489999999999998</v>
          </cell>
          <cell r="AB1103">
            <v>21.46</v>
          </cell>
          <cell r="AD1103">
            <v>42.09</v>
          </cell>
        </row>
        <row r="1104">
          <cell r="A1104">
            <v>40470</v>
          </cell>
          <cell r="B1104">
            <v>18.100000000000001</v>
          </cell>
          <cell r="C1104">
            <v>2.0219999999999998E-2</v>
          </cell>
          <cell r="T1104">
            <v>9</v>
          </cell>
          <cell r="X1104">
            <v>4.7699999999999996</v>
          </cell>
          <cell r="Z1104">
            <v>16.59</v>
          </cell>
          <cell r="AB1104">
            <v>20.7</v>
          </cell>
          <cell r="AD1104">
            <v>41.9</v>
          </cell>
        </row>
        <row r="1105">
          <cell r="A1105">
            <v>40471</v>
          </cell>
          <cell r="B1105">
            <v>18.079999999999998</v>
          </cell>
          <cell r="C1105">
            <v>1.4030000000000001E-2</v>
          </cell>
          <cell r="T1105">
            <v>9</v>
          </cell>
          <cell r="X1105">
            <v>4.7300000000000004</v>
          </cell>
          <cell r="Z1105">
            <v>16.48</v>
          </cell>
          <cell r="AB1105">
            <v>21.41</v>
          </cell>
          <cell r="AD1105">
            <v>42.02</v>
          </cell>
        </row>
        <row r="1106">
          <cell r="A1106">
            <v>40472</v>
          </cell>
          <cell r="B1106">
            <v>18.5</v>
          </cell>
          <cell r="C1106">
            <v>2.478E-2</v>
          </cell>
          <cell r="T1106">
            <v>9</v>
          </cell>
          <cell r="X1106">
            <v>4.7</v>
          </cell>
          <cell r="Z1106">
            <v>16.579999999999998</v>
          </cell>
          <cell r="AB1106">
            <v>21.42</v>
          </cell>
          <cell r="AD1106">
            <v>42.45</v>
          </cell>
        </row>
        <row r="1107">
          <cell r="A1107">
            <v>40473</v>
          </cell>
          <cell r="B1107">
            <v>18.75</v>
          </cell>
          <cell r="C1107">
            <v>3.8440000000000002E-2</v>
          </cell>
          <cell r="T1107">
            <v>8.74</v>
          </cell>
          <cell r="X1107">
            <v>4.6900000000000004</v>
          </cell>
          <cell r="Z1107">
            <v>16.579999999999998</v>
          </cell>
          <cell r="AB1107">
            <v>21.51</v>
          </cell>
          <cell r="AD1107">
            <v>42.47</v>
          </cell>
        </row>
        <row r="1108">
          <cell r="A1108">
            <v>40476</v>
          </cell>
          <cell r="B1108">
            <v>19.399999999999999</v>
          </cell>
          <cell r="C1108">
            <v>2.8760000000000001E-2</v>
          </cell>
          <cell r="T1108">
            <v>8.66</v>
          </cell>
          <cell r="X1108">
            <v>4.57</v>
          </cell>
          <cell r="Z1108">
            <v>16.75</v>
          </cell>
          <cell r="AB1108">
            <v>21.46</v>
          </cell>
          <cell r="AD1108">
            <v>42.53</v>
          </cell>
        </row>
        <row r="1109">
          <cell r="A1109">
            <v>40477</v>
          </cell>
          <cell r="B1109">
            <v>19.52</v>
          </cell>
          <cell r="C1109">
            <v>1.8749999999999999E-2</v>
          </cell>
          <cell r="T1109">
            <v>8.7100000000000009</v>
          </cell>
          <cell r="X1109">
            <v>4.46</v>
          </cell>
          <cell r="Z1109">
            <v>16.600000000000001</v>
          </cell>
          <cell r="AB1109">
            <v>21.3</v>
          </cell>
          <cell r="AD1109">
            <v>42.87</v>
          </cell>
        </row>
        <row r="1110">
          <cell r="A1110">
            <v>40478</v>
          </cell>
          <cell r="B1110">
            <v>19.45</v>
          </cell>
          <cell r="C1110">
            <v>1.2579999999999999E-2</v>
          </cell>
          <cell r="T1110">
            <v>8.74</v>
          </cell>
          <cell r="X1110">
            <v>4.59</v>
          </cell>
          <cell r="Z1110">
            <v>16.690000000000001</v>
          </cell>
          <cell r="AB1110">
            <v>21.35</v>
          </cell>
          <cell r="AD1110">
            <v>42.55</v>
          </cell>
        </row>
        <row r="1111">
          <cell r="A1111">
            <v>40479</v>
          </cell>
          <cell r="B1111">
            <v>19.3</v>
          </cell>
          <cell r="C1111">
            <v>2.5500000000000002E-3</v>
          </cell>
          <cell r="T1111">
            <v>8.74</v>
          </cell>
          <cell r="X1111">
            <v>4.66</v>
          </cell>
          <cell r="Z1111">
            <v>16.670000000000002</v>
          </cell>
          <cell r="AB1111">
            <v>21.4</v>
          </cell>
          <cell r="AD1111">
            <v>42.52</v>
          </cell>
        </row>
        <row r="1112">
          <cell r="A1112">
            <v>40480</v>
          </cell>
          <cell r="B1112">
            <v>19.7</v>
          </cell>
          <cell r="C1112">
            <v>2.0549999999999999E-2</v>
          </cell>
          <cell r="T1112">
            <v>8.64</v>
          </cell>
          <cell r="X1112">
            <v>4.6100000000000003</v>
          </cell>
          <cell r="Z1112">
            <v>16.59</v>
          </cell>
          <cell r="AB1112">
            <v>21.36</v>
          </cell>
          <cell r="AD1112">
            <v>42.44</v>
          </cell>
        </row>
        <row r="1113">
          <cell r="A1113">
            <v>40483</v>
          </cell>
          <cell r="B1113">
            <v>19.5</v>
          </cell>
          <cell r="C1113">
            <v>6.7999999999999996E-3</v>
          </cell>
          <cell r="T1113">
            <v>8.65</v>
          </cell>
          <cell r="X1113">
            <v>4.4800000000000004</v>
          </cell>
          <cell r="Z1113">
            <v>16.45</v>
          </cell>
          <cell r="AB1113">
            <v>21.44</v>
          </cell>
          <cell r="AD1113">
            <v>42.1</v>
          </cell>
        </row>
        <row r="1114">
          <cell r="A1114">
            <v>40484</v>
          </cell>
          <cell r="B1114">
            <v>19.7</v>
          </cell>
          <cell r="C1114">
            <v>6.8140000000000006E-2</v>
          </cell>
          <cell r="T1114">
            <v>8.73</v>
          </cell>
          <cell r="X1114">
            <v>4.38</v>
          </cell>
          <cell r="Z1114">
            <v>16.39</v>
          </cell>
          <cell r="AB1114">
            <v>21.35</v>
          </cell>
          <cell r="AD1114">
            <v>42.49</v>
          </cell>
        </row>
        <row r="1115">
          <cell r="A1115">
            <v>40485</v>
          </cell>
          <cell r="B1115">
            <v>19.5</v>
          </cell>
          <cell r="C1115">
            <v>8.26E-3</v>
          </cell>
          <cell r="T1115">
            <v>8.75</v>
          </cell>
          <cell r="X1115">
            <v>4.4000000000000004</v>
          </cell>
          <cell r="Z1115">
            <v>16.57</v>
          </cell>
          <cell r="AB1115">
            <v>21.35</v>
          </cell>
          <cell r="AD1115">
            <v>43.16</v>
          </cell>
        </row>
        <row r="1116">
          <cell r="A1116">
            <v>40486</v>
          </cell>
          <cell r="B1116">
            <v>19.5</v>
          </cell>
          <cell r="C1116">
            <v>3.2680000000000001E-2</v>
          </cell>
          <cell r="T1116">
            <v>8.8000000000000007</v>
          </cell>
          <cell r="X1116">
            <v>4.3899999999999997</v>
          </cell>
          <cell r="Z1116">
            <v>17.02</v>
          </cell>
          <cell r="AB1116">
            <v>21.38</v>
          </cell>
          <cell r="AD1116">
            <v>43.22</v>
          </cell>
        </row>
        <row r="1117">
          <cell r="A1117">
            <v>40487</v>
          </cell>
          <cell r="B1117">
            <v>19.29</v>
          </cell>
          <cell r="C1117">
            <v>2.596E-2</v>
          </cell>
          <cell r="T1117">
            <v>8.8000000000000007</v>
          </cell>
          <cell r="X1117">
            <v>4.6399999999999997</v>
          </cell>
          <cell r="Z1117">
            <v>17</v>
          </cell>
          <cell r="AB1117">
            <v>21.19</v>
          </cell>
          <cell r="AD1117">
            <v>42.45</v>
          </cell>
        </row>
        <row r="1118">
          <cell r="A1118">
            <v>40490</v>
          </cell>
          <cell r="B1118">
            <v>19.399999999999999</v>
          </cell>
          <cell r="C1118">
            <v>8.8800000000000007E-3</v>
          </cell>
          <cell r="T1118">
            <v>8.8000000000000007</v>
          </cell>
          <cell r="X1118">
            <v>4.49</v>
          </cell>
          <cell r="Z1118">
            <v>17.05</v>
          </cell>
          <cell r="AB1118">
            <v>21.2</v>
          </cell>
          <cell r="AD1118">
            <v>42.45</v>
          </cell>
        </row>
        <row r="1119">
          <cell r="A1119">
            <v>40491</v>
          </cell>
          <cell r="B1119">
            <v>19.170000000000002</v>
          </cell>
          <cell r="C1119">
            <v>1.9210000000000001E-2</v>
          </cell>
          <cell r="T1119">
            <v>8.8000000000000007</v>
          </cell>
          <cell r="X1119">
            <v>4.5999999999999996</v>
          </cell>
          <cell r="Z1119">
            <v>16.95</v>
          </cell>
          <cell r="AB1119">
            <v>21.7</v>
          </cell>
          <cell r="AD1119">
            <v>42.8</v>
          </cell>
        </row>
        <row r="1120">
          <cell r="A1120">
            <v>40492</v>
          </cell>
          <cell r="B1120">
            <v>18.739999999999998</v>
          </cell>
          <cell r="C1120">
            <v>1.6160000000000001E-2</v>
          </cell>
          <cell r="T1120">
            <v>8.8000000000000007</v>
          </cell>
          <cell r="X1120">
            <v>4.42</v>
          </cell>
          <cell r="Z1120">
            <v>16.95</v>
          </cell>
          <cell r="AB1120">
            <v>21.85</v>
          </cell>
          <cell r="AD1120">
            <v>42.86</v>
          </cell>
        </row>
        <row r="1121">
          <cell r="A1121">
            <v>40493</v>
          </cell>
          <cell r="B1121">
            <v>18.55</v>
          </cell>
          <cell r="C1121">
            <v>2.0830000000000001E-2</v>
          </cell>
          <cell r="T1121">
            <v>8.8000000000000007</v>
          </cell>
          <cell r="X1121">
            <v>4.3</v>
          </cell>
          <cell r="Z1121">
            <v>17</v>
          </cell>
          <cell r="AB1121">
            <v>21.78</v>
          </cell>
          <cell r="AD1121">
            <v>42.86</v>
          </cell>
        </row>
        <row r="1122">
          <cell r="A1122">
            <v>40494</v>
          </cell>
          <cell r="B1122">
            <v>18.38</v>
          </cell>
          <cell r="C1122">
            <v>1.5499999999999999E-3</v>
          </cell>
          <cell r="T1122">
            <v>8.8000000000000007</v>
          </cell>
          <cell r="X1122">
            <v>4.3</v>
          </cell>
          <cell r="Z1122">
            <v>16.8</v>
          </cell>
          <cell r="AB1122">
            <v>21.82</v>
          </cell>
          <cell r="AD1122">
            <v>43</v>
          </cell>
        </row>
        <row r="1123">
          <cell r="A1123">
            <v>40497</v>
          </cell>
          <cell r="B1123">
            <v>18.14</v>
          </cell>
          <cell r="C1123">
            <v>8.3599999999999994E-3</v>
          </cell>
          <cell r="T1123">
            <v>8.6999999999999993</v>
          </cell>
          <cell r="X1123">
            <v>4.3099999999999996</v>
          </cell>
          <cell r="Z1123">
            <v>16.739999999999998</v>
          </cell>
          <cell r="AB1123">
            <v>21.96</v>
          </cell>
          <cell r="AD1123">
            <v>42.9</v>
          </cell>
        </row>
        <row r="1124">
          <cell r="A1124">
            <v>40498</v>
          </cell>
          <cell r="B1124">
            <v>18.100000000000001</v>
          </cell>
          <cell r="C1124">
            <v>4.9500000000000004E-3</v>
          </cell>
          <cell r="T1124">
            <v>8.9</v>
          </cell>
          <cell r="X1124">
            <v>4.2699999999999996</v>
          </cell>
          <cell r="Z1124">
            <v>16.36</v>
          </cell>
          <cell r="AB1124">
            <v>21.98</v>
          </cell>
          <cell r="AD1124">
            <v>42.54</v>
          </cell>
        </row>
        <row r="1125">
          <cell r="A1125">
            <v>40499</v>
          </cell>
          <cell r="B1125">
            <v>18.47</v>
          </cell>
          <cell r="C1125">
            <v>2.503E-2</v>
          </cell>
          <cell r="T1125">
            <v>8.85</v>
          </cell>
          <cell r="X1125">
            <v>4.3499999999999996</v>
          </cell>
          <cell r="Z1125">
            <v>16.18</v>
          </cell>
          <cell r="AB1125">
            <v>21.82</v>
          </cell>
          <cell r="AD1125">
            <v>42</v>
          </cell>
        </row>
        <row r="1126">
          <cell r="A1126">
            <v>40500</v>
          </cell>
          <cell r="B1126">
            <v>18.75</v>
          </cell>
          <cell r="C1126">
            <v>5.2900000000000004E-3</v>
          </cell>
          <cell r="T1126">
            <v>8.9499999999999993</v>
          </cell>
          <cell r="X1126">
            <v>4.3899999999999997</v>
          </cell>
          <cell r="Z1126">
            <v>16.21</v>
          </cell>
          <cell r="AB1126">
            <v>21.75</v>
          </cell>
          <cell r="AD1126">
            <v>42.06</v>
          </cell>
        </row>
        <row r="1127">
          <cell r="A1127">
            <v>40501</v>
          </cell>
          <cell r="B1127">
            <v>18.75</v>
          </cell>
          <cell r="C1127">
            <v>2.6249999999999999E-2</v>
          </cell>
          <cell r="T1127">
            <v>9.0399999999999991</v>
          </cell>
          <cell r="X1127">
            <v>4.3</v>
          </cell>
          <cell r="Z1127">
            <v>16.11</v>
          </cell>
          <cell r="AB1127">
            <v>21.7</v>
          </cell>
          <cell r="AD1127">
            <v>42.33</v>
          </cell>
        </row>
        <row r="1128">
          <cell r="A1128">
            <v>40504</v>
          </cell>
          <cell r="B1128">
            <v>18.489999999999998</v>
          </cell>
          <cell r="C1128">
            <v>2.2110000000000001E-2</v>
          </cell>
          <cell r="T1128">
            <v>9</v>
          </cell>
          <cell r="X1128">
            <v>4.3</v>
          </cell>
          <cell r="Z1128">
            <v>16.170000000000002</v>
          </cell>
          <cell r="AB1128">
            <v>21.85</v>
          </cell>
          <cell r="AD1128">
            <v>41.72</v>
          </cell>
        </row>
        <row r="1129">
          <cell r="A1129">
            <v>40505</v>
          </cell>
          <cell r="B1129">
            <v>18.7</v>
          </cell>
          <cell r="C1129">
            <v>1.116E-2</v>
          </cell>
          <cell r="T1129">
            <v>9.0500000000000007</v>
          </cell>
          <cell r="X1129">
            <v>4.3099999999999996</v>
          </cell>
          <cell r="Z1129">
            <v>16.47</v>
          </cell>
          <cell r="AB1129">
            <v>22.2</v>
          </cell>
          <cell r="AD1129">
            <v>41.73</v>
          </cell>
        </row>
        <row r="1130">
          <cell r="A1130">
            <v>40506</v>
          </cell>
          <cell r="B1130">
            <v>18.88</v>
          </cell>
          <cell r="C1130">
            <v>9.7900000000000001E-3</v>
          </cell>
          <cell r="T1130">
            <v>9.01</v>
          </cell>
          <cell r="X1130">
            <v>4.33</v>
          </cell>
          <cell r="Z1130">
            <v>16.8</v>
          </cell>
          <cell r="AB1130">
            <v>21.85</v>
          </cell>
          <cell r="AD1130">
            <v>42</v>
          </cell>
        </row>
        <row r="1131">
          <cell r="A1131">
            <v>40507</v>
          </cell>
          <cell r="B1131">
            <v>18.82</v>
          </cell>
          <cell r="C1131">
            <v>3.5300000000000002E-3</v>
          </cell>
          <cell r="T1131">
            <v>9.1300000000000008</v>
          </cell>
          <cell r="X1131">
            <v>4.07</v>
          </cell>
          <cell r="Z1131">
            <v>16.79</v>
          </cell>
          <cell r="AB1131">
            <v>21.58</v>
          </cell>
          <cell r="AD1131">
            <v>41.91</v>
          </cell>
        </row>
        <row r="1132">
          <cell r="A1132">
            <v>40508</v>
          </cell>
          <cell r="B1132">
            <v>18.55</v>
          </cell>
          <cell r="C1132">
            <v>1.162E-2</v>
          </cell>
          <cell r="T1132">
            <v>9</v>
          </cell>
          <cell r="X1132">
            <v>4</v>
          </cell>
          <cell r="Z1132">
            <v>17.12</v>
          </cell>
          <cell r="AB1132">
            <v>21.43</v>
          </cell>
          <cell r="AD1132">
            <v>41.82</v>
          </cell>
        </row>
        <row r="1133">
          <cell r="A1133">
            <v>40511</v>
          </cell>
          <cell r="B1133">
            <v>18.350000000000001</v>
          </cell>
          <cell r="C1133">
            <v>0.15997</v>
          </cell>
          <cell r="T1133">
            <v>9.06</v>
          </cell>
          <cell r="X1133">
            <v>4</v>
          </cell>
          <cell r="Z1133">
            <v>17.2</v>
          </cell>
          <cell r="AB1133">
            <v>21.75</v>
          </cell>
          <cell r="AD1133">
            <v>41.96</v>
          </cell>
        </row>
        <row r="1134">
          <cell r="A1134">
            <v>40512</v>
          </cell>
          <cell r="B1134">
            <v>18.579999999999998</v>
          </cell>
          <cell r="C1134">
            <v>2.3890000000000002E-2</v>
          </cell>
          <cell r="T1134">
            <v>9.01</v>
          </cell>
          <cell r="X1134">
            <v>3.9</v>
          </cell>
          <cell r="Z1134">
            <v>17.36</v>
          </cell>
          <cell r="AB1134">
            <v>21.86</v>
          </cell>
          <cell r="AD1134">
            <v>42.67</v>
          </cell>
        </row>
        <row r="1135">
          <cell r="A1135">
            <v>40513</v>
          </cell>
          <cell r="B1135">
            <v>18.399999999999999</v>
          </cell>
          <cell r="C1135">
            <v>3.7400000000000003E-2</v>
          </cell>
          <cell r="T1135">
            <v>9.35</v>
          </cell>
          <cell r="X1135">
            <v>3.89</v>
          </cell>
          <cell r="Z1135">
            <v>17.16</v>
          </cell>
          <cell r="AB1135">
            <v>21.8</v>
          </cell>
          <cell r="AD1135">
            <v>42.74</v>
          </cell>
        </row>
        <row r="1136">
          <cell r="A1136">
            <v>40514</v>
          </cell>
          <cell r="B1136">
            <v>18.5</v>
          </cell>
          <cell r="C1136">
            <v>4.6440000000000002E-2</v>
          </cell>
          <cell r="T1136">
            <v>9.43</v>
          </cell>
          <cell r="X1136">
            <v>3.88</v>
          </cell>
          <cell r="Z1136">
            <v>17.260000000000002</v>
          </cell>
          <cell r="AB1136">
            <v>21.5</v>
          </cell>
          <cell r="AD1136">
            <v>42.81</v>
          </cell>
        </row>
        <row r="1137">
          <cell r="A1137">
            <v>40515</v>
          </cell>
          <cell r="B1137">
            <v>18.5</v>
          </cell>
          <cell r="C1137">
            <v>1.2540000000000001E-2</v>
          </cell>
          <cell r="T1137">
            <v>9.49</v>
          </cell>
          <cell r="X1137">
            <v>3.88</v>
          </cell>
          <cell r="Z1137">
            <v>17.22</v>
          </cell>
          <cell r="AB1137">
            <v>21.14</v>
          </cell>
          <cell r="AD1137">
            <v>42.7</v>
          </cell>
        </row>
        <row r="1138">
          <cell r="A1138">
            <v>40518</v>
          </cell>
          <cell r="B1138">
            <v>19.14</v>
          </cell>
          <cell r="C1138">
            <v>0.13744999999999999</v>
          </cell>
          <cell r="T1138">
            <v>9.31</v>
          </cell>
          <cell r="X1138">
            <v>3.89</v>
          </cell>
          <cell r="Z1138">
            <v>17.420000000000002</v>
          </cell>
          <cell r="AB1138">
            <v>21.69</v>
          </cell>
          <cell r="AD1138">
            <v>42.78</v>
          </cell>
        </row>
        <row r="1139">
          <cell r="A1139">
            <v>40519</v>
          </cell>
          <cell r="B1139">
            <v>18.98</v>
          </cell>
          <cell r="C1139">
            <v>1.5049999999999999E-2</v>
          </cell>
          <cell r="T1139">
            <v>9.75</v>
          </cell>
          <cell r="X1139">
            <v>3.78</v>
          </cell>
          <cell r="Z1139">
            <v>17.86</v>
          </cell>
          <cell r="AB1139">
            <v>21.49</v>
          </cell>
          <cell r="AD1139">
            <v>42.63</v>
          </cell>
        </row>
        <row r="1140">
          <cell r="A1140">
            <v>40520</v>
          </cell>
          <cell r="B1140">
            <v>19.22</v>
          </cell>
          <cell r="C1140">
            <v>1.7899999999999999E-3</v>
          </cell>
          <cell r="T1140">
            <v>9.57</v>
          </cell>
          <cell r="X1140">
            <v>3.73</v>
          </cell>
          <cell r="Z1140">
            <v>17.87</v>
          </cell>
          <cell r="AB1140">
            <v>21.45</v>
          </cell>
          <cell r="AD1140">
            <v>43.07</v>
          </cell>
        </row>
        <row r="1141">
          <cell r="A1141">
            <v>40521</v>
          </cell>
          <cell r="B1141">
            <v>19.239999999999998</v>
          </cell>
          <cell r="C1141">
            <v>9.5799999999999996E-2</v>
          </cell>
          <cell r="T1141">
            <v>9.6</v>
          </cell>
          <cell r="X1141">
            <v>3.72</v>
          </cell>
          <cell r="Z1141">
            <v>18.02</v>
          </cell>
          <cell r="AB1141">
            <v>21.74</v>
          </cell>
          <cell r="AD1141">
            <v>43.29</v>
          </cell>
        </row>
        <row r="1142">
          <cell r="A1142">
            <v>40522</v>
          </cell>
          <cell r="B1142">
            <v>19.12</v>
          </cell>
          <cell r="C1142">
            <v>7.0600000000000003E-3</v>
          </cell>
          <cell r="T1142">
            <v>9.6999999999999993</v>
          </cell>
          <cell r="X1142">
            <v>3.71</v>
          </cell>
          <cell r="Z1142">
            <v>18.239999999999998</v>
          </cell>
          <cell r="AB1142">
            <v>21.48</v>
          </cell>
          <cell r="AD1142">
            <v>43.18</v>
          </cell>
        </row>
        <row r="1143">
          <cell r="A1143">
            <v>40525</v>
          </cell>
          <cell r="B1143">
            <v>19.2</v>
          </cell>
          <cell r="C1143">
            <v>2.24E-2</v>
          </cell>
          <cell r="T1143">
            <v>9.56</v>
          </cell>
          <cell r="X1143">
            <v>3.56</v>
          </cell>
          <cell r="Z1143">
            <v>18.3</v>
          </cell>
          <cell r="AB1143">
            <v>21.28</v>
          </cell>
          <cell r="AD1143">
            <v>43.11</v>
          </cell>
        </row>
        <row r="1144">
          <cell r="A1144">
            <v>40526</v>
          </cell>
          <cell r="B1144">
            <v>19.7</v>
          </cell>
          <cell r="C1144">
            <v>5.5590000000000001E-2</v>
          </cell>
          <cell r="T1144">
            <v>9.6</v>
          </cell>
          <cell r="X1144">
            <v>3.45</v>
          </cell>
          <cell r="Z1144">
            <v>18.3</v>
          </cell>
          <cell r="AB1144">
            <v>21.4</v>
          </cell>
          <cell r="AD1144">
            <v>43.18</v>
          </cell>
        </row>
        <row r="1145">
          <cell r="A1145">
            <v>40527</v>
          </cell>
          <cell r="B1145">
            <v>20</v>
          </cell>
          <cell r="C1145">
            <v>2.8899999999999999E-2</v>
          </cell>
          <cell r="T1145">
            <v>9.6999999999999993</v>
          </cell>
          <cell r="X1145">
            <v>3.45</v>
          </cell>
          <cell r="Z1145">
            <v>18.87</v>
          </cell>
          <cell r="AB1145">
            <v>21.72</v>
          </cell>
          <cell r="AD1145">
            <v>43.2</v>
          </cell>
        </row>
        <row r="1146">
          <cell r="A1146">
            <v>40528</v>
          </cell>
          <cell r="B1146">
            <v>19.95</v>
          </cell>
          <cell r="C1146">
            <v>3.0759999999999999E-2</v>
          </cell>
          <cell r="T1146">
            <v>9.86</v>
          </cell>
          <cell r="X1146">
            <v>3.35</v>
          </cell>
          <cell r="Z1146">
            <v>18.57</v>
          </cell>
          <cell r="AB1146">
            <v>22.16</v>
          </cell>
          <cell r="AD1146">
            <v>43.23</v>
          </cell>
        </row>
        <row r="1147">
          <cell r="A1147">
            <v>40529</v>
          </cell>
          <cell r="B1147">
            <v>20.89</v>
          </cell>
          <cell r="C1147">
            <v>4.0480000000000002E-2</v>
          </cell>
          <cell r="T1147">
            <v>9.9600000000000009</v>
          </cell>
          <cell r="X1147">
            <v>3.31</v>
          </cell>
          <cell r="Z1147">
            <v>18.59</v>
          </cell>
          <cell r="AB1147">
            <v>22.2</v>
          </cell>
          <cell r="AD1147">
            <v>43.45</v>
          </cell>
        </row>
        <row r="1148">
          <cell r="A1148">
            <v>40532</v>
          </cell>
          <cell r="B1148">
            <v>20.99</v>
          </cell>
          <cell r="C1148">
            <v>2.8479999999999998E-2</v>
          </cell>
          <cell r="T1148">
            <v>9.58</v>
          </cell>
          <cell r="X1148">
            <v>3.18</v>
          </cell>
          <cell r="Z1148">
            <v>18.93</v>
          </cell>
          <cell r="AB1148">
            <v>21.97</v>
          </cell>
          <cell r="AD1148">
            <v>43.35</v>
          </cell>
        </row>
        <row r="1149">
          <cell r="A1149">
            <v>40533</v>
          </cell>
          <cell r="B1149">
            <v>20.9</v>
          </cell>
          <cell r="C1149">
            <v>3.9719999999999998E-2</v>
          </cell>
          <cell r="T1149">
            <v>9.3000000000000007</v>
          </cell>
          <cell r="X1149">
            <v>3.25</v>
          </cell>
          <cell r="Z1149">
            <v>18.97</v>
          </cell>
          <cell r="AB1149">
            <v>22.13</v>
          </cell>
          <cell r="AD1149">
            <v>43</v>
          </cell>
        </row>
        <row r="1150">
          <cell r="A1150">
            <v>40534</v>
          </cell>
          <cell r="B1150">
            <v>20.53</v>
          </cell>
          <cell r="C1150">
            <v>1.2710000000000001E-2</v>
          </cell>
          <cell r="T1150">
            <v>9.4</v>
          </cell>
          <cell r="X1150">
            <v>3.57</v>
          </cell>
          <cell r="Z1150">
            <v>18.86</v>
          </cell>
          <cell r="AB1150">
            <v>22</v>
          </cell>
          <cell r="AD1150">
            <v>43.08</v>
          </cell>
        </row>
        <row r="1151">
          <cell r="A1151">
            <v>40535</v>
          </cell>
          <cell r="B1151">
            <v>20.440000000000001</v>
          </cell>
          <cell r="C1151">
            <v>7.4599999999999996E-3</v>
          </cell>
          <cell r="T1151">
            <v>9.6</v>
          </cell>
          <cell r="X1151">
            <v>3.52</v>
          </cell>
          <cell r="Z1151">
            <v>19.7</v>
          </cell>
          <cell r="AB1151">
            <v>22.08</v>
          </cell>
          <cell r="AD1151">
            <v>43.05</v>
          </cell>
        </row>
        <row r="1152">
          <cell r="A1152">
            <v>40536</v>
          </cell>
          <cell r="B1152">
            <v>20.45</v>
          </cell>
          <cell r="C1152">
            <v>1.7600000000000001E-3</v>
          </cell>
          <cell r="T1152">
            <v>9.85</v>
          </cell>
          <cell r="X1152">
            <v>3.5</v>
          </cell>
          <cell r="Z1152">
            <v>19.309999999999999</v>
          </cell>
          <cell r="AB1152">
            <v>22.22</v>
          </cell>
          <cell r="AD1152">
            <v>43.35</v>
          </cell>
        </row>
        <row r="1153">
          <cell r="A1153">
            <v>40541</v>
          </cell>
          <cell r="B1153">
            <v>20.58</v>
          </cell>
          <cell r="C1153">
            <v>6.6E-3</v>
          </cell>
          <cell r="T1153">
            <v>9.85</v>
          </cell>
          <cell r="X1153">
            <v>3.4</v>
          </cell>
          <cell r="Z1153">
            <v>19.45</v>
          </cell>
          <cell r="AB1153">
            <v>22.25</v>
          </cell>
          <cell r="AD1153">
            <v>43.88</v>
          </cell>
        </row>
        <row r="1154">
          <cell r="A1154">
            <v>40542</v>
          </cell>
          <cell r="B1154">
            <v>20.69</v>
          </cell>
          <cell r="C1154">
            <v>6.6299999999999996E-3</v>
          </cell>
          <cell r="T1154">
            <v>9.9499999999999993</v>
          </cell>
          <cell r="X1154">
            <v>3.51</v>
          </cell>
          <cell r="Z1154">
            <v>19.45</v>
          </cell>
          <cell r="AB1154">
            <v>22.08</v>
          </cell>
          <cell r="AD1154">
            <v>43.91</v>
          </cell>
        </row>
        <row r="1155">
          <cell r="A1155">
            <v>40543</v>
          </cell>
          <cell r="B1155">
            <v>20.79</v>
          </cell>
          <cell r="C1155">
            <v>3.1800000000000001E-3</v>
          </cell>
          <cell r="T1155">
            <v>10</v>
          </cell>
          <cell r="X1155">
            <v>3.65</v>
          </cell>
          <cell r="Z1155">
            <v>19.5</v>
          </cell>
          <cell r="AB1155">
            <v>22.05</v>
          </cell>
          <cell r="AD1155">
            <v>43.9</v>
          </cell>
        </row>
        <row r="1156">
          <cell r="A1156">
            <v>40547</v>
          </cell>
          <cell r="B1156">
            <v>21.7</v>
          </cell>
          <cell r="C1156">
            <v>2.9520000000000001E-2</v>
          </cell>
          <cell r="T1156">
            <v>10.15</v>
          </cell>
          <cell r="X1156">
            <v>3.88</v>
          </cell>
          <cell r="Z1156">
            <v>19.59</v>
          </cell>
          <cell r="AB1156">
            <v>22.2</v>
          </cell>
          <cell r="AD1156">
            <v>43.3</v>
          </cell>
        </row>
        <row r="1157">
          <cell r="A1157">
            <v>40548</v>
          </cell>
          <cell r="B1157">
            <v>22</v>
          </cell>
          <cell r="C1157">
            <v>6.769E-2</v>
          </cell>
          <cell r="T1157">
            <v>10</v>
          </cell>
          <cell r="X1157">
            <v>3.79</v>
          </cell>
          <cell r="Z1157">
            <v>19.510000000000002</v>
          </cell>
          <cell r="AB1157">
            <v>22.2</v>
          </cell>
          <cell r="AD1157">
            <v>43.18</v>
          </cell>
        </row>
        <row r="1158">
          <cell r="A1158">
            <v>40549</v>
          </cell>
          <cell r="B1158">
            <v>22.07</v>
          </cell>
          <cell r="C1158">
            <v>1.813E-2</v>
          </cell>
          <cell r="T1158">
            <v>10.49</v>
          </cell>
          <cell r="X1158">
            <v>3.9</v>
          </cell>
          <cell r="Z1158">
            <v>19.489999999999998</v>
          </cell>
          <cell r="AB1158">
            <v>22.5</v>
          </cell>
          <cell r="AD1158">
            <v>43.46</v>
          </cell>
        </row>
        <row r="1159">
          <cell r="A1159">
            <v>40550</v>
          </cell>
          <cell r="B1159">
            <v>22.1</v>
          </cell>
          <cell r="C1159">
            <v>4.376E-2</v>
          </cell>
          <cell r="T1159">
            <v>10.3</v>
          </cell>
          <cell r="X1159">
            <v>3.8</v>
          </cell>
          <cell r="Z1159">
            <v>19.55</v>
          </cell>
          <cell r="AB1159">
            <v>22</v>
          </cell>
          <cell r="AD1159">
            <v>43.38</v>
          </cell>
        </row>
        <row r="1160">
          <cell r="A1160">
            <v>40553</v>
          </cell>
          <cell r="B1160">
            <v>22.15</v>
          </cell>
          <cell r="C1160">
            <v>5.2839999999999998E-2</v>
          </cell>
          <cell r="T1160">
            <v>10.15</v>
          </cell>
          <cell r="X1160">
            <v>3.74</v>
          </cell>
          <cell r="Z1160">
            <v>19.399999999999999</v>
          </cell>
          <cell r="AB1160">
            <v>21.78</v>
          </cell>
          <cell r="AD1160">
            <v>42.65</v>
          </cell>
        </row>
        <row r="1161">
          <cell r="A1161">
            <v>40554</v>
          </cell>
          <cell r="B1161">
            <v>22.93</v>
          </cell>
          <cell r="C1161">
            <v>2.027E-2</v>
          </cell>
          <cell r="T1161">
            <v>9.99</v>
          </cell>
          <cell r="X1161">
            <v>3.96</v>
          </cell>
          <cell r="Z1161">
            <v>19.489999999999998</v>
          </cell>
          <cell r="AB1161">
            <v>21.39</v>
          </cell>
          <cell r="AD1161">
            <v>43.21</v>
          </cell>
        </row>
        <row r="1162">
          <cell r="A1162">
            <v>40555</v>
          </cell>
          <cell r="B1162">
            <v>22.93</v>
          </cell>
          <cell r="C1162">
            <v>5.1319999999999998E-2</v>
          </cell>
          <cell r="T1162">
            <v>9.93</v>
          </cell>
          <cell r="X1162">
            <v>3.99</v>
          </cell>
          <cell r="Z1162">
            <v>19.170000000000002</v>
          </cell>
          <cell r="AB1162">
            <v>21.4</v>
          </cell>
          <cell r="AD1162">
            <v>43.22</v>
          </cell>
        </row>
        <row r="1163">
          <cell r="A1163">
            <v>40556</v>
          </cell>
          <cell r="B1163">
            <v>22.95</v>
          </cell>
          <cell r="C1163">
            <v>3.1179999999999999E-2</v>
          </cell>
          <cell r="T1163">
            <v>10.16</v>
          </cell>
          <cell r="X1163">
            <v>3.93</v>
          </cell>
          <cell r="Z1163">
            <v>18.87</v>
          </cell>
          <cell r="AB1163">
            <v>21.28</v>
          </cell>
          <cell r="AD1163">
            <v>43.25</v>
          </cell>
        </row>
        <row r="1164">
          <cell r="A1164">
            <v>40557</v>
          </cell>
          <cell r="B1164">
            <v>23.11</v>
          </cell>
          <cell r="C1164">
            <v>6.0040000000000003E-2</v>
          </cell>
          <cell r="T1164">
            <v>9.9499999999999993</v>
          </cell>
          <cell r="X1164">
            <v>3.95</v>
          </cell>
          <cell r="Z1164">
            <v>19.170000000000002</v>
          </cell>
          <cell r="AB1164">
            <v>21.44</v>
          </cell>
          <cell r="AD1164">
            <v>43.32</v>
          </cell>
        </row>
        <row r="1165">
          <cell r="A1165">
            <v>40560</v>
          </cell>
          <cell r="B1165">
            <v>22.95</v>
          </cell>
          <cell r="C1165">
            <v>7.3400000000000002E-3</v>
          </cell>
          <cell r="T1165">
            <v>10.1</v>
          </cell>
          <cell r="X1165">
            <v>3.93</v>
          </cell>
          <cell r="Z1165">
            <v>19.36</v>
          </cell>
          <cell r="AB1165">
            <v>21.33</v>
          </cell>
          <cell r="AD1165">
            <v>43.3</v>
          </cell>
        </row>
        <row r="1166">
          <cell r="A1166">
            <v>40561</v>
          </cell>
          <cell r="B1166">
            <v>22.04</v>
          </cell>
          <cell r="C1166">
            <v>0.11743000000000001</v>
          </cell>
          <cell r="T1166">
            <v>10.16</v>
          </cell>
          <cell r="X1166">
            <v>3.93</v>
          </cell>
          <cell r="Z1166">
            <v>19.25</v>
          </cell>
          <cell r="AB1166">
            <v>21.39</v>
          </cell>
          <cell r="AD1166">
            <v>43.25</v>
          </cell>
        </row>
        <row r="1167">
          <cell r="A1167">
            <v>40562</v>
          </cell>
          <cell r="B1167">
            <v>20.9</v>
          </cell>
          <cell r="C1167">
            <v>5.6989999999999999E-2</v>
          </cell>
          <cell r="T1167">
            <v>10.02</v>
          </cell>
          <cell r="X1167">
            <v>3.9</v>
          </cell>
          <cell r="Z1167">
            <v>19.579999999999998</v>
          </cell>
          <cell r="AB1167">
            <v>21.59</v>
          </cell>
          <cell r="AD1167">
            <v>43</v>
          </cell>
        </row>
        <row r="1168">
          <cell r="A1168">
            <v>40563</v>
          </cell>
          <cell r="B1168">
            <v>20.7</v>
          </cell>
          <cell r="C1168">
            <v>4.4299999999999999E-3</v>
          </cell>
          <cell r="T1168">
            <v>9.9600000000000009</v>
          </cell>
          <cell r="X1168">
            <v>3.92</v>
          </cell>
          <cell r="Z1168">
            <v>19.46</v>
          </cell>
          <cell r="AB1168">
            <v>21.54</v>
          </cell>
          <cell r="AD1168">
            <v>43.21</v>
          </cell>
        </row>
        <row r="1169">
          <cell r="A1169">
            <v>40564</v>
          </cell>
          <cell r="B1169">
            <v>21</v>
          </cell>
          <cell r="C1169">
            <v>7.8030000000000002E-2</v>
          </cell>
          <cell r="T1169">
            <v>9.89</v>
          </cell>
          <cell r="X1169">
            <v>3.82</v>
          </cell>
          <cell r="Z1169">
            <v>19.670000000000002</v>
          </cell>
          <cell r="AB1169">
            <v>21.78</v>
          </cell>
          <cell r="AD1169">
            <v>43.1</v>
          </cell>
        </row>
        <row r="1170">
          <cell r="A1170">
            <v>40567</v>
          </cell>
          <cell r="B1170">
            <v>20.81</v>
          </cell>
          <cell r="C1170">
            <v>7.4099999999999999E-3</v>
          </cell>
          <cell r="T1170">
            <v>9.85</v>
          </cell>
          <cell r="X1170">
            <v>3.84</v>
          </cell>
          <cell r="Z1170">
            <v>19.66</v>
          </cell>
          <cell r="AB1170">
            <v>21.71</v>
          </cell>
          <cell r="AD1170">
            <v>42.85</v>
          </cell>
        </row>
        <row r="1171">
          <cell r="A1171">
            <v>40568</v>
          </cell>
          <cell r="B1171">
            <v>21.1</v>
          </cell>
          <cell r="C1171">
            <v>6.9819999999999993E-2</v>
          </cell>
          <cell r="T1171">
            <v>9.84</v>
          </cell>
          <cell r="X1171">
            <v>4.04</v>
          </cell>
          <cell r="Z1171">
            <v>19.350000000000001</v>
          </cell>
          <cell r="AB1171">
            <v>21.69</v>
          </cell>
          <cell r="AD1171">
            <v>42.71</v>
          </cell>
        </row>
        <row r="1172">
          <cell r="A1172">
            <v>40569</v>
          </cell>
          <cell r="B1172">
            <v>21.6</v>
          </cell>
          <cell r="C1172">
            <v>6.3800000000000003E-3</v>
          </cell>
          <cell r="T1172">
            <v>9.6300000000000008</v>
          </cell>
          <cell r="X1172">
            <v>3.99</v>
          </cell>
          <cell r="Z1172">
            <v>18.97</v>
          </cell>
          <cell r="AB1172">
            <v>21.24</v>
          </cell>
          <cell r="AD1172">
            <v>42.55</v>
          </cell>
        </row>
        <row r="1173">
          <cell r="A1173">
            <v>40570</v>
          </cell>
          <cell r="B1173">
            <v>21.9</v>
          </cell>
          <cell r="C1173">
            <v>4.3659999999999997E-2</v>
          </cell>
          <cell r="T1173">
            <v>9.75</v>
          </cell>
          <cell r="X1173">
            <v>4.05</v>
          </cell>
          <cell r="Z1173">
            <v>19.07</v>
          </cell>
          <cell r="AB1173">
            <v>21.63</v>
          </cell>
          <cell r="AD1173">
            <v>42.81</v>
          </cell>
        </row>
        <row r="1174">
          <cell r="A1174">
            <v>40571</v>
          </cell>
          <cell r="B1174">
            <v>21.66</v>
          </cell>
          <cell r="C1174">
            <v>2.333E-2</v>
          </cell>
          <cell r="T1174">
            <v>10.16</v>
          </cell>
          <cell r="X1174">
            <v>4.0449999999999999</v>
          </cell>
          <cell r="Z1174">
            <v>18.899999999999999</v>
          </cell>
          <cell r="AB1174">
            <v>21.5</v>
          </cell>
          <cell r="AD1174">
            <v>42.93</v>
          </cell>
        </row>
        <row r="1175">
          <cell r="A1175">
            <v>40574</v>
          </cell>
          <cell r="B1175">
            <v>21.5</v>
          </cell>
          <cell r="C1175">
            <v>6.6E-3</v>
          </cell>
          <cell r="T1175">
            <v>10</v>
          </cell>
          <cell r="Z1175">
            <v>18.91</v>
          </cell>
          <cell r="AB1175">
            <v>21.55</v>
          </cell>
          <cell r="AD1175">
            <v>42.87</v>
          </cell>
        </row>
        <row r="1176">
          <cell r="A1176">
            <v>40575</v>
          </cell>
          <cell r="B1176">
            <v>21.74</v>
          </cell>
          <cell r="C1176">
            <v>3.8339999999999999E-2</v>
          </cell>
          <cell r="T1176">
            <v>10</v>
          </cell>
          <cell r="Z1176">
            <v>18.86</v>
          </cell>
          <cell r="AB1176">
            <v>21.78</v>
          </cell>
          <cell r="AD1176">
            <v>42.99</v>
          </cell>
        </row>
        <row r="1177">
          <cell r="A1177">
            <v>40576</v>
          </cell>
          <cell r="B1177">
            <v>21.6</v>
          </cell>
          <cell r="C1177">
            <v>2.2689999999999998E-2</v>
          </cell>
          <cell r="T1177">
            <v>10.16</v>
          </cell>
          <cell r="Z1177">
            <v>18.03</v>
          </cell>
          <cell r="AB1177">
            <v>21.48</v>
          </cell>
          <cell r="AD1177">
            <v>43.02</v>
          </cell>
        </row>
        <row r="1178">
          <cell r="A1178">
            <v>40577</v>
          </cell>
          <cell r="B1178">
            <v>21.6</v>
          </cell>
          <cell r="C1178">
            <v>1.42E-3</v>
          </cell>
          <cell r="T1178">
            <v>10.1</v>
          </cell>
          <cell r="Z1178">
            <v>18.64</v>
          </cell>
          <cell r="AB1178">
            <v>21.45</v>
          </cell>
          <cell r="AD1178">
            <v>42.51</v>
          </cell>
        </row>
        <row r="1179">
          <cell r="A1179">
            <v>40578</v>
          </cell>
          <cell r="B1179">
            <v>21.95</v>
          </cell>
          <cell r="C1179">
            <v>3.866E-2</v>
          </cell>
          <cell r="T1179">
            <v>10.050000000000001</v>
          </cell>
          <cell r="Z1179">
            <v>18.5</v>
          </cell>
          <cell r="AB1179">
            <v>21.59</v>
          </cell>
          <cell r="AD1179">
            <v>42.71</v>
          </cell>
        </row>
        <row r="1180">
          <cell r="A1180">
            <v>40581</v>
          </cell>
          <cell r="B1180">
            <v>22.62</v>
          </cell>
          <cell r="C1180">
            <v>1.4E-2</v>
          </cell>
          <cell r="T1180">
            <v>10.02</v>
          </cell>
          <cell r="Z1180">
            <v>18.5</v>
          </cell>
          <cell r="AB1180">
            <v>21.57</v>
          </cell>
          <cell r="AD1180">
            <v>42.63</v>
          </cell>
        </row>
        <row r="1181">
          <cell r="A1181">
            <v>40582</v>
          </cell>
          <cell r="B1181">
            <v>22.84</v>
          </cell>
          <cell r="C1181">
            <v>1.814E-2</v>
          </cell>
          <cell r="T1181">
            <v>10.02</v>
          </cell>
          <cell r="Z1181">
            <v>18.399999999999999</v>
          </cell>
          <cell r="AB1181">
            <v>21.78</v>
          </cell>
          <cell r="AD1181">
            <v>42.33</v>
          </cell>
        </row>
        <row r="1182">
          <cell r="A1182">
            <v>40583</v>
          </cell>
          <cell r="B1182">
            <v>22.7</v>
          </cell>
          <cell r="C1182">
            <v>1.099E-2</v>
          </cell>
          <cell r="T1182">
            <v>9.9499999999999993</v>
          </cell>
          <cell r="Z1182">
            <v>18.72</v>
          </cell>
          <cell r="AB1182">
            <v>21.94</v>
          </cell>
          <cell r="AD1182">
            <v>42.47</v>
          </cell>
        </row>
        <row r="1183">
          <cell r="A1183">
            <v>40584</v>
          </cell>
          <cell r="B1183">
            <v>23.21</v>
          </cell>
          <cell r="C1183">
            <v>2.043E-2</v>
          </cell>
          <cell r="T1183">
            <v>10.11</v>
          </cell>
          <cell r="Z1183">
            <v>19.03</v>
          </cell>
          <cell r="AB1183">
            <v>21.95</v>
          </cell>
          <cell r="AD1183">
            <v>42.69</v>
          </cell>
        </row>
        <row r="1184">
          <cell r="A1184">
            <v>40585</v>
          </cell>
          <cell r="B1184">
            <v>21.72</v>
          </cell>
          <cell r="C1184">
            <v>3.1300000000000001E-2</v>
          </cell>
          <cell r="T1184">
            <v>10.09</v>
          </cell>
          <cell r="Z1184">
            <v>19.239999999999998</v>
          </cell>
          <cell r="AB1184">
            <v>22.12</v>
          </cell>
          <cell r="AD1184">
            <v>43.15</v>
          </cell>
        </row>
        <row r="1185">
          <cell r="A1185">
            <v>40588</v>
          </cell>
          <cell r="B1185">
            <v>21.69</v>
          </cell>
          <cell r="C1185">
            <v>1.9859999999999999E-2</v>
          </cell>
          <cell r="T1185">
            <v>10.08</v>
          </cell>
          <cell r="Z1185">
            <v>19.600000000000001</v>
          </cell>
          <cell r="AB1185">
            <v>21.97</v>
          </cell>
          <cell r="AD1185">
            <v>43.08</v>
          </cell>
        </row>
        <row r="1186">
          <cell r="A1186">
            <v>40589</v>
          </cell>
          <cell r="B1186">
            <v>22.15</v>
          </cell>
          <cell r="C1186">
            <v>4.5670000000000002E-2</v>
          </cell>
          <cell r="T1186">
            <v>10</v>
          </cell>
          <cell r="Z1186">
            <v>19.29</v>
          </cell>
          <cell r="AB1186">
            <v>22.01</v>
          </cell>
          <cell r="AD1186">
            <v>43.35</v>
          </cell>
        </row>
        <row r="1187">
          <cell r="A1187">
            <v>40590</v>
          </cell>
          <cell r="B1187">
            <v>21.68</v>
          </cell>
          <cell r="C1187">
            <v>2.6800000000000001E-3</v>
          </cell>
          <cell r="T1187">
            <v>9.9</v>
          </cell>
          <cell r="Z1187">
            <v>19.399999999999999</v>
          </cell>
          <cell r="AB1187">
            <v>22.35</v>
          </cell>
          <cell r="AD1187">
            <v>43.58</v>
          </cell>
        </row>
        <row r="1188">
          <cell r="A1188">
            <v>40591</v>
          </cell>
          <cell r="B1188">
            <v>21.76</v>
          </cell>
          <cell r="C1188">
            <v>1.3950000000000001E-2</v>
          </cell>
          <cell r="T1188">
            <v>9.9</v>
          </cell>
          <cell r="Z1188">
            <v>19.39</v>
          </cell>
          <cell r="AB1188">
            <v>22.29</v>
          </cell>
          <cell r="AD1188">
            <v>44.36</v>
          </cell>
        </row>
        <row r="1189">
          <cell r="A1189">
            <v>40592</v>
          </cell>
          <cell r="B1189">
            <v>21.85</v>
          </cell>
          <cell r="C1189">
            <v>2.0889999999999999E-2</v>
          </cell>
          <cell r="T1189">
            <v>9.9499999999999993</v>
          </cell>
          <cell r="Z1189">
            <v>19.38</v>
          </cell>
          <cell r="AB1189">
            <v>22.2</v>
          </cell>
          <cell r="AD1189">
            <v>44.85</v>
          </cell>
        </row>
        <row r="1190">
          <cell r="A1190">
            <v>40596</v>
          </cell>
          <cell r="B1190">
            <v>21.95</v>
          </cell>
          <cell r="C1190">
            <v>2.265E-2</v>
          </cell>
          <cell r="T1190">
            <v>9.9499999999999993</v>
          </cell>
          <cell r="Z1190">
            <v>19.29</v>
          </cell>
          <cell r="AB1190">
            <v>22.31</v>
          </cell>
          <cell r="AD1190">
            <v>44.97</v>
          </cell>
        </row>
        <row r="1191">
          <cell r="A1191">
            <v>40597</v>
          </cell>
          <cell r="B1191">
            <v>21.4</v>
          </cell>
          <cell r="C1191">
            <v>4.3189999999999999E-2</v>
          </cell>
          <cell r="T1191">
            <v>10.029999999999999</v>
          </cell>
          <cell r="Z1191">
            <v>19.43</v>
          </cell>
          <cell r="AB1191">
            <v>22.49</v>
          </cell>
          <cell r="AD1191">
            <v>45.74</v>
          </cell>
        </row>
        <row r="1192">
          <cell r="A1192">
            <v>40598</v>
          </cell>
          <cell r="B1192">
            <v>21.57</v>
          </cell>
          <cell r="C1192">
            <v>6.6800000000000002E-3</v>
          </cell>
          <cell r="T1192">
            <v>9.9600000000000009</v>
          </cell>
          <cell r="Z1192">
            <v>19.61</v>
          </cell>
          <cell r="AB1192">
            <v>22.65</v>
          </cell>
          <cell r="AD1192">
            <v>46.07</v>
          </cell>
        </row>
        <row r="1193">
          <cell r="A1193">
            <v>40599</v>
          </cell>
          <cell r="B1193">
            <v>21.24</v>
          </cell>
          <cell r="C1193">
            <v>6.5399999999999998E-3</v>
          </cell>
          <cell r="T1193">
            <v>10.01</v>
          </cell>
          <cell r="Z1193">
            <v>19.53</v>
          </cell>
          <cell r="AB1193">
            <v>22.36</v>
          </cell>
          <cell r="AD1193">
            <v>45.64</v>
          </cell>
        </row>
        <row r="1194">
          <cell r="A1194">
            <v>40602</v>
          </cell>
          <cell r="B1194">
            <v>21.24</v>
          </cell>
          <cell r="C1194">
            <v>6.8229999999999999E-2</v>
          </cell>
          <cell r="T1194">
            <v>9.9499999999999993</v>
          </cell>
          <cell r="Z1194">
            <v>19.39</v>
          </cell>
          <cell r="AB1194">
            <v>22.22</v>
          </cell>
          <cell r="AD1194">
            <v>45.81</v>
          </cell>
        </row>
        <row r="1195">
          <cell r="A1195">
            <v>40603</v>
          </cell>
          <cell r="B1195">
            <v>20.97</v>
          </cell>
          <cell r="C1195">
            <v>1.5769999999999999E-2</v>
          </cell>
          <cell r="T1195">
            <v>9.9499999999999993</v>
          </cell>
          <cell r="Z1195">
            <v>19.3</v>
          </cell>
          <cell r="AB1195">
            <v>22.49</v>
          </cell>
          <cell r="AD1195">
            <v>46.19</v>
          </cell>
        </row>
        <row r="1196">
          <cell r="A1196">
            <v>40604</v>
          </cell>
          <cell r="B1196">
            <v>21.05</v>
          </cell>
          <cell r="C1196">
            <v>5.7000000000000002E-3</v>
          </cell>
          <cell r="T1196">
            <v>9.9499999999999993</v>
          </cell>
          <cell r="Z1196">
            <v>19.29</v>
          </cell>
          <cell r="AB1196">
            <v>22.71</v>
          </cell>
          <cell r="AD1196">
            <v>46.52</v>
          </cell>
        </row>
        <row r="1197">
          <cell r="A1197">
            <v>40605</v>
          </cell>
          <cell r="B1197">
            <v>21.2</v>
          </cell>
          <cell r="C1197">
            <v>2.6419999999999999E-2</v>
          </cell>
          <cell r="T1197">
            <v>10.3</v>
          </cell>
          <cell r="Z1197">
            <v>19.510000000000002</v>
          </cell>
          <cell r="AB1197">
            <v>23.02</v>
          </cell>
          <cell r="AD1197">
            <v>47.2</v>
          </cell>
        </row>
        <row r="1198">
          <cell r="A1198">
            <v>40606</v>
          </cell>
          <cell r="B1198">
            <v>21.2</v>
          </cell>
          <cell r="C1198">
            <v>1.7829999999999999E-2</v>
          </cell>
          <cell r="T1198">
            <v>10.1</v>
          </cell>
          <cell r="Z1198">
            <v>19.510000000000002</v>
          </cell>
          <cell r="AB1198">
            <v>23.1</v>
          </cell>
          <cell r="AD1198">
            <v>47.4</v>
          </cell>
        </row>
        <row r="1199">
          <cell r="A1199">
            <v>40609</v>
          </cell>
          <cell r="B1199">
            <v>21.11</v>
          </cell>
          <cell r="C1199">
            <v>1.23E-2</v>
          </cell>
          <cell r="T1199">
            <v>10.050000000000001</v>
          </cell>
          <cell r="Z1199">
            <v>19.41</v>
          </cell>
          <cell r="AB1199">
            <v>22.97</v>
          </cell>
          <cell r="AD1199">
            <v>47.5</v>
          </cell>
        </row>
        <row r="1200">
          <cell r="A1200">
            <v>40610</v>
          </cell>
          <cell r="B1200">
            <v>21.21</v>
          </cell>
          <cell r="C1200">
            <v>1.166E-2</v>
          </cell>
          <cell r="T1200">
            <v>10</v>
          </cell>
          <cell r="Z1200">
            <v>19.52</v>
          </cell>
          <cell r="AB1200">
            <v>22.95</v>
          </cell>
          <cell r="AD1200">
            <v>47.9</v>
          </cell>
        </row>
        <row r="1201">
          <cell r="A1201">
            <v>40611</v>
          </cell>
          <cell r="B1201">
            <v>20.96</v>
          </cell>
          <cell r="C1201">
            <v>3.0899999999999999E-3</v>
          </cell>
          <cell r="T1201">
            <v>9.99</v>
          </cell>
          <cell r="Z1201">
            <v>19.55</v>
          </cell>
          <cell r="AB1201">
            <v>23.24</v>
          </cell>
          <cell r="AD1201">
            <v>47.83</v>
          </cell>
        </row>
        <row r="1202">
          <cell r="A1202">
            <v>40612</v>
          </cell>
          <cell r="B1202">
            <v>20.63</v>
          </cell>
          <cell r="C1202">
            <v>1.9570000000000001E-2</v>
          </cell>
          <cell r="T1202">
            <v>9.98</v>
          </cell>
          <cell r="Z1202">
            <v>19.760000000000002</v>
          </cell>
          <cell r="AB1202">
            <v>23.25</v>
          </cell>
          <cell r="AD1202">
            <v>47.58</v>
          </cell>
        </row>
        <row r="1203">
          <cell r="A1203">
            <v>40613</v>
          </cell>
          <cell r="B1203">
            <v>20.55</v>
          </cell>
          <cell r="C1203">
            <v>1.6389999999999998E-2</v>
          </cell>
          <cell r="T1203">
            <v>9.91</v>
          </cell>
          <cell r="Z1203">
            <v>19.87</v>
          </cell>
          <cell r="AB1203">
            <v>23.21</v>
          </cell>
          <cell r="AD1203">
            <v>47.77</v>
          </cell>
        </row>
        <row r="1204">
          <cell r="A1204">
            <v>40616</v>
          </cell>
          <cell r="B1204">
            <v>20.5</v>
          </cell>
          <cell r="C1204">
            <v>1.0319999999999999E-2</v>
          </cell>
          <cell r="T1204">
            <v>9.98</v>
          </cell>
          <cell r="Z1204">
            <v>19.440000000000001</v>
          </cell>
          <cell r="AB1204">
            <v>22.99</v>
          </cell>
          <cell r="AD1204">
            <v>47.55</v>
          </cell>
        </row>
        <row r="1205">
          <cell r="A1205">
            <v>40617</v>
          </cell>
          <cell r="B1205">
            <v>20.82</v>
          </cell>
          <cell r="C1205">
            <v>3.5279999999999999E-2</v>
          </cell>
          <cell r="T1205">
            <v>10.01</v>
          </cell>
          <cell r="Z1205">
            <v>19.3</v>
          </cell>
          <cell r="AB1205">
            <v>22.57</v>
          </cell>
          <cell r="AD1205">
            <v>47.42</v>
          </cell>
        </row>
        <row r="1206">
          <cell r="A1206">
            <v>40618</v>
          </cell>
          <cell r="B1206">
            <v>21</v>
          </cell>
          <cell r="C1206">
            <v>1.2829999999999999E-2</v>
          </cell>
          <cell r="T1206">
            <v>10.01</v>
          </cell>
          <cell r="Z1206">
            <v>19.62</v>
          </cell>
          <cell r="AB1206">
            <v>22.76</v>
          </cell>
          <cell r="AD1206">
            <v>47.44</v>
          </cell>
        </row>
        <row r="1207">
          <cell r="A1207">
            <v>40619</v>
          </cell>
          <cell r="B1207">
            <v>21.25</v>
          </cell>
          <cell r="C1207">
            <v>5.0200000000000002E-3</v>
          </cell>
          <cell r="T1207">
            <v>10.15</v>
          </cell>
          <cell r="Z1207">
            <v>19.440000000000001</v>
          </cell>
          <cell r="AB1207">
            <v>22.72</v>
          </cell>
          <cell r="AD1207">
            <v>47.14</v>
          </cell>
        </row>
        <row r="1208">
          <cell r="A1208">
            <v>40620</v>
          </cell>
          <cell r="B1208">
            <v>21.74</v>
          </cell>
          <cell r="C1208">
            <v>8.3999999999999995E-3</v>
          </cell>
          <cell r="T1208">
            <v>10.15</v>
          </cell>
          <cell r="Z1208">
            <v>19</v>
          </cell>
          <cell r="AB1208">
            <v>22.48</v>
          </cell>
          <cell r="AD1208">
            <v>46.89</v>
          </cell>
        </row>
        <row r="1209">
          <cell r="A1209">
            <v>40623</v>
          </cell>
          <cell r="B1209">
            <v>21.85</v>
          </cell>
          <cell r="C1209">
            <v>1.719E-2</v>
          </cell>
          <cell r="T1209">
            <v>10.15</v>
          </cell>
          <cell r="Z1209">
            <v>18.66</v>
          </cell>
          <cell r="AB1209">
            <v>22.67</v>
          </cell>
          <cell r="AD1209">
            <v>47.1</v>
          </cell>
        </row>
        <row r="1210">
          <cell r="A1210">
            <v>40624</v>
          </cell>
          <cell r="B1210">
            <v>21.86</v>
          </cell>
          <cell r="C1210">
            <v>5.8100000000000001E-3</v>
          </cell>
          <cell r="T1210">
            <v>10.050000000000001</v>
          </cell>
          <cell r="Z1210">
            <v>18.739999999999998</v>
          </cell>
          <cell r="AB1210">
            <v>22.38</v>
          </cell>
          <cell r="AD1210">
            <v>47.36</v>
          </cell>
        </row>
        <row r="1211">
          <cell r="A1211">
            <v>40625</v>
          </cell>
          <cell r="B1211">
            <v>21.55</v>
          </cell>
          <cell r="C1211">
            <v>6.8900000000000003E-3</v>
          </cell>
          <cell r="T1211">
            <v>10.15</v>
          </cell>
          <cell r="Z1211">
            <v>18.71</v>
          </cell>
          <cell r="AB1211">
            <v>22.25</v>
          </cell>
          <cell r="AD1211">
            <v>47.31</v>
          </cell>
        </row>
        <row r="1212">
          <cell r="A1212">
            <v>40626</v>
          </cell>
          <cell r="B1212">
            <v>21.69</v>
          </cell>
          <cell r="C1212">
            <v>4.6699999999999997E-3</v>
          </cell>
          <cell r="T1212">
            <v>10.050000000000001</v>
          </cell>
          <cell r="Z1212">
            <v>19.16</v>
          </cell>
          <cell r="AB1212">
            <v>22.69</v>
          </cell>
          <cell r="AD1212">
            <v>48.15</v>
          </cell>
        </row>
        <row r="1213">
          <cell r="A1213">
            <v>40627</v>
          </cell>
          <cell r="B1213">
            <v>21.98</v>
          </cell>
          <cell r="C1213">
            <v>1.0529999999999999E-2</v>
          </cell>
          <cell r="T1213">
            <v>10.15</v>
          </cell>
          <cell r="Z1213">
            <v>19.25</v>
          </cell>
          <cell r="AB1213">
            <v>22.68</v>
          </cell>
          <cell r="AD1213">
            <v>48.51</v>
          </cell>
        </row>
        <row r="1214">
          <cell r="A1214">
            <v>40630</v>
          </cell>
          <cell r="B1214">
            <v>21.97</v>
          </cell>
          <cell r="C1214">
            <v>5.11E-3</v>
          </cell>
          <cell r="T1214">
            <v>10.15</v>
          </cell>
          <cell r="Z1214">
            <v>19.170000000000002</v>
          </cell>
          <cell r="AB1214">
            <v>22.92</v>
          </cell>
          <cell r="AD1214">
            <v>48.81</v>
          </cell>
        </row>
        <row r="1215">
          <cell r="A1215">
            <v>40631</v>
          </cell>
          <cell r="B1215">
            <v>21.85</v>
          </cell>
          <cell r="C1215">
            <v>8.1399999999999997E-3</v>
          </cell>
          <cell r="T1215">
            <v>10.14</v>
          </cell>
          <cell r="Z1215">
            <v>18.899999999999999</v>
          </cell>
          <cell r="AB1215">
            <v>22.7</v>
          </cell>
          <cell r="AD1215">
            <v>48.2</v>
          </cell>
        </row>
        <row r="1216">
          <cell r="A1216">
            <v>40632</v>
          </cell>
          <cell r="B1216">
            <v>21.61</v>
          </cell>
          <cell r="C1216">
            <v>0.16628999999999999</v>
          </cell>
          <cell r="T1216">
            <v>10.050000000000001</v>
          </cell>
          <cell r="Z1216">
            <v>18.760000000000002</v>
          </cell>
          <cell r="AB1216">
            <v>22.71</v>
          </cell>
          <cell r="AD1216">
            <v>48.88</v>
          </cell>
        </row>
        <row r="1217">
          <cell r="A1217">
            <v>40633</v>
          </cell>
          <cell r="B1217">
            <v>21.9</v>
          </cell>
          <cell r="C1217">
            <v>0.28381000000000001</v>
          </cell>
          <cell r="T1217">
            <v>10.199999999999999</v>
          </cell>
          <cell r="Z1217">
            <v>19.02</v>
          </cell>
          <cell r="AB1217">
            <v>22.71</v>
          </cell>
          <cell r="AD1217">
            <v>48.5</v>
          </cell>
        </row>
        <row r="1218">
          <cell r="A1218">
            <v>40634</v>
          </cell>
          <cell r="B1218">
            <v>22.02</v>
          </cell>
          <cell r="C1218">
            <v>6.0499999999999998E-3</v>
          </cell>
          <cell r="T1218">
            <v>10.050000000000001</v>
          </cell>
          <cell r="Z1218">
            <v>19.25</v>
          </cell>
          <cell r="AB1218">
            <v>22.79</v>
          </cell>
          <cell r="AD1218">
            <v>48.41</v>
          </cell>
        </row>
        <row r="1219">
          <cell r="A1219">
            <v>40637</v>
          </cell>
          <cell r="B1219">
            <v>22</v>
          </cell>
          <cell r="C1219">
            <v>5.6499999999999996E-3</v>
          </cell>
          <cell r="T1219">
            <v>9.9700000000000006</v>
          </cell>
          <cell r="Z1219">
            <v>19.75</v>
          </cell>
          <cell r="AB1219">
            <v>22.97</v>
          </cell>
          <cell r="AD1219">
            <v>48.84</v>
          </cell>
        </row>
        <row r="1220">
          <cell r="A1220">
            <v>40638</v>
          </cell>
          <cell r="B1220">
            <v>21.51</v>
          </cell>
          <cell r="C1220">
            <v>0.36997999999999998</v>
          </cell>
          <cell r="T1220">
            <v>9.9499999999999993</v>
          </cell>
          <cell r="Z1220">
            <v>19.61</v>
          </cell>
          <cell r="AB1220">
            <v>23.05</v>
          </cell>
          <cell r="AD1220">
            <v>49.31</v>
          </cell>
        </row>
        <row r="1221">
          <cell r="A1221">
            <v>40639</v>
          </cell>
          <cell r="B1221">
            <v>21.63</v>
          </cell>
          <cell r="C1221">
            <v>3.9300000000000003E-3</v>
          </cell>
          <cell r="T1221">
            <v>9.9499999999999993</v>
          </cell>
          <cell r="Z1221">
            <v>19.579999999999998</v>
          </cell>
          <cell r="AB1221">
            <v>22.97</v>
          </cell>
          <cell r="AD1221">
            <v>48.96</v>
          </cell>
        </row>
        <row r="1222">
          <cell r="A1222">
            <v>40640</v>
          </cell>
          <cell r="B1222">
            <v>21.23</v>
          </cell>
          <cell r="C1222">
            <v>1.4500000000000001E-2</v>
          </cell>
          <cell r="T1222">
            <v>9.9499999999999993</v>
          </cell>
          <cell r="Z1222">
            <v>19.670000000000002</v>
          </cell>
          <cell r="AB1222">
            <v>23.03</v>
          </cell>
          <cell r="AD1222">
            <v>49.01</v>
          </cell>
        </row>
        <row r="1223">
          <cell r="A1223">
            <v>40641</v>
          </cell>
          <cell r="B1223">
            <v>21.42</v>
          </cell>
          <cell r="C1223">
            <v>4.4200000000000003E-3</v>
          </cell>
          <cell r="T1223">
            <v>9.99</v>
          </cell>
          <cell r="Z1223">
            <v>19.670000000000002</v>
          </cell>
          <cell r="AB1223">
            <v>23</v>
          </cell>
          <cell r="AD1223">
            <v>49.04</v>
          </cell>
        </row>
        <row r="1224">
          <cell r="A1224">
            <v>40644</v>
          </cell>
          <cell r="B1224">
            <v>21.47</v>
          </cell>
          <cell r="C1224">
            <v>1.5900000000000001E-3</v>
          </cell>
          <cell r="T1224">
            <v>10</v>
          </cell>
          <cell r="Z1224">
            <v>19.55</v>
          </cell>
          <cell r="AB1224">
            <v>23.04</v>
          </cell>
          <cell r="AD1224">
            <v>48.75</v>
          </cell>
        </row>
        <row r="1225">
          <cell r="A1225">
            <v>40645</v>
          </cell>
          <cell r="B1225">
            <v>21</v>
          </cell>
          <cell r="C1225">
            <v>0.50990000000000002</v>
          </cell>
          <cell r="T1225">
            <v>10</v>
          </cell>
          <cell r="Z1225">
            <v>19.22</v>
          </cell>
          <cell r="AB1225">
            <v>22.81</v>
          </cell>
          <cell r="AD1225">
            <v>48.61</v>
          </cell>
        </row>
        <row r="1226">
          <cell r="A1226">
            <v>40646</v>
          </cell>
          <cell r="B1226">
            <v>21.71</v>
          </cell>
          <cell r="C1226">
            <v>1.242E-2</v>
          </cell>
          <cell r="T1226">
            <v>10</v>
          </cell>
          <cell r="Z1226">
            <v>19.34</v>
          </cell>
          <cell r="AB1226">
            <v>22.98</v>
          </cell>
          <cell r="AD1226">
            <v>49.18</v>
          </cell>
        </row>
        <row r="1227">
          <cell r="A1227">
            <v>40647</v>
          </cell>
          <cell r="B1227">
            <v>21.53</v>
          </cell>
          <cell r="C1227">
            <v>4.7000000000000002E-3</v>
          </cell>
          <cell r="T1227">
            <v>10</v>
          </cell>
          <cell r="Z1227">
            <v>19.21</v>
          </cell>
          <cell r="AB1227">
            <v>22.95</v>
          </cell>
          <cell r="AD1227">
            <v>49.11</v>
          </cell>
        </row>
        <row r="1228">
          <cell r="A1228">
            <v>40648</v>
          </cell>
          <cell r="B1228">
            <v>21.65</v>
          </cell>
          <cell r="C1228">
            <v>1.3100000000000001E-2</v>
          </cell>
          <cell r="T1228">
            <v>10.02</v>
          </cell>
          <cell r="Z1228">
            <v>19.11</v>
          </cell>
          <cell r="AB1228">
            <v>22.72</v>
          </cell>
          <cell r="AD1228">
            <v>47.7</v>
          </cell>
        </row>
        <row r="1229">
          <cell r="A1229">
            <v>40651</v>
          </cell>
          <cell r="B1229">
            <v>21.32</v>
          </cell>
          <cell r="C1229">
            <v>6.7799999999999996E-3</v>
          </cell>
          <cell r="T1229">
            <v>10.1</v>
          </cell>
          <cell r="Z1229">
            <v>19.489999999999998</v>
          </cell>
          <cell r="AB1229">
            <v>22.95</v>
          </cell>
          <cell r="AD1229">
            <v>48.5</v>
          </cell>
        </row>
        <row r="1230">
          <cell r="A1230">
            <v>40652</v>
          </cell>
          <cell r="B1230">
            <v>21.34</v>
          </cell>
          <cell r="C1230">
            <v>5.5000000000000003E-4</v>
          </cell>
          <cell r="T1230">
            <v>9.9499999999999993</v>
          </cell>
          <cell r="Z1230">
            <v>19.32</v>
          </cell>
          <cell r="AB1230">
            <v>22.9</v>
          </cell>
          <cell r="AD1230">
            <v>48.41</v>
          </cell>
        </row>
        <row r="1231">
          <cell r="A1231">
            <v>40653</v>
          </cell>
          <cell r="B1231">
            <v>20.81</v>
          </cell>
          <cell r="C1231">
            <v>1.1999999999999999E-3</v>
          </cell>
          <cell r="T1231">
            <v>9.94</v>
          </cell>
          <cell r="Z1231">
            <v>19.25</v>
          </cell>
          <cell r="AB1231">
            <v>22.86</v>
          </cell>
          <cell r="AD1231">
            <v>48</v>
          </cell>
        </row>
        <row r="1232">
          <cell r="A1232">
            <v>40654</v>
          </cell>
          <cell r="B1232">
            <v>21.09</v>
          </cell>
          <cell r="C1232">
            <v>3.31E-3</v>
          </cell>
          <cell r="T1232">
            <v>9.9499999999999993</v>
          </cell>
          <cell r="Z1232">
            <v>19.14</v>
          </cell>
          <cell r="AB1232">
            <v>22.71</v>
          </cell>
          <cell r="AD1232">
            <v>47.68</v>
          </cell>
        </row>
        <row r="1233">
          <cell r="A1233">
            <v>40658</v>
          </cell>
          <cell r="B1233">
            <v>20.8</v>
          </cell>
          <cell r="C1233">
            <v>7.5799999999999999E-3</v>
          </cell>
          <cell r="T1233">
            <v>9.9499999999999993</v>
          </cell>
          <cell r="Z1233">
            <v>19.04</v>
          </cell>
          <cell r="AB1233">
            <v>22.83</v>
          </cell>
          <cell r="AD1233">
            <v>48</v>
          </cell>
        </row>
        <row r="1234">
          <cell r="A1234">
            <v>40659</v>
          </cell>
          <cell r="B1234">
            <v>20.96</v>
          </cell>
          <cell r="C1234">
            <v>1.2800000000000001E-3</v>
          </cell>
          <cell r="T1234">
            <v>9.9499999999999993</v>
          </cell>
          <cell r="Z1234">
            <v>19.149999999999999</v>
          </cell>
          <cell r="AB1234">
            <v>23.02</v>
          </cell>
          <cell r="AD1234">
            <v>48.6</v>
          </cell>
        </row>
        <row r="1235">
          <cell r="A1235">
            <v>40660</v>
          </cell>
          <cell r="B1235">
            <v>21.22</v>
          </cell>
          <cell r="C1235">
            <v>2.0500000000000002E-3</v>
          </cell>
          <cell r="T1235">
            <v>9.91</v>
          </cell>
          <cell r="Z1235">
            <v>19.29</v>
          </cell>
          <cell r="AB1235">
            <v>23.13</v>
          </cell>
          <cell r="AD1235">
            <v>48.53</v>
          </cell>
        </row>
        <row r="1236">
          <cell r="A1236">
            <v>40661</v>
          </cell>
          <cell r="B1236">
            <v>21.35</v>
          </cell>
          <cell r="C1236">
            <v>1.124E-2</v>
          </cell>
          <cell r="T1236">
            <v>10</v>
          </cell>
          <cell r="Z1236">
            <v>19.48</v>
          </cell>
          <cell r="AB1236">
            <v>23.19</v>
          </cell>
          <cell r="AD1236">
            <v>49.05</v>
          </cell>
        </row>
        <row r="1237">
          <cell r="A1237">
            <v>40662</v>
          </cell>
          <cell r="B1237">
            <v>21.05</v>
          </cell>
          <cell r="C1237">
            <v>8.0499999999999999E-3</v>
          </cell>
          <cell r="T1237">
            <v>10</v>
          </cell>
          <cell r="Z1237">
            <v>19.54</v>
          </cell>
          <cell r="AB1237">
            <v>23.24</v>
          </cell>
          <cell r="AD1237">
            <v>49.18</v>
          </cell>
        </row>
        <row r="1238">
          <cell r="A1238">
            <v>40665</v>
          </cell>
          <cell r="B1238">
            <v>20.86</v>
          </cell>
          <cell r="C1238">
            <v>2.3800000000000002E-3</v>
          </cell>
          <cell r="T1238">
            <v>9.9</v>
          </cell>
          <cell r="Z1238">
            <v>19.71</v>
          </cell>
          <cell r="AB1238">
            <v>23.2</v>
          </cell>
          <cell r="AD1238">
            <v>49.15</v>
          </cell>
        </row>
        <row r="1239">
          <cell r="A1239">
            <v>40666</v>
          </cell>
          <cell r="B1239">
            <v>20.6</v>
          </cell>
          <cell r="C1239">
            <v>9.7199999999999995E-3</v>
          </cell>
          <cell r="T1239">
            <v>10.01</v>
          </cell>
          <cell r="Z1239">
            <v>19.79</v>
          </cell>
          <cell r="AB1239">
            <v>22.85</v>
          </cell>
          <cell r="AD1239">
            <v>48.81</v>
          </cell>
        </row>
        <row r="1240">
          <cell r="A1240">
            <v>40667</v>
          </cell>
          <cell r="B1240">
            <v>21.15</v>
          </cell>
          <cell r="C1240">
            <v>0.40667999999999999</v>
          </cell>
          <cell r="T1240">
            <v>9.9</v>
          </cell>
          <cell r="Z1240">
            <v>19.8</v>
          </cell>
          <cell r="AB1240">
            <v>23.16</v>
          </cell>
          <cell r="AD1240">
            <v>48.67</v>
          </cell>
        </row>
        <row r="1241">
          <cell r="A1241">
            <v>40668</v>
          </cell>
          <cell r="B1241">
            <v>21.32</v>
          </cell>
          <cell r="C1241">
            <v>2.63E-3</v>
          </cell>
          <cell r="T1241">
            <v>10.09</v>
          </cell>
          <cell r="Z1241">
            <v>19.82</v>
          </cell>
          <cell r="AB1241">
            <v>23.06</v>
          </cell>
          <cell r="AD1241">
            <v>48.96</v>
          </cell>
        </row>
        <row r="1242">
          <cell r="A1242">
            <v>40669</v>
          </cell>
          <cell r="B1242">
            <v>21.12</v>
          </cell>
          <cell r="C1242">
            <v>3.5500000000000002E-3</v>
          </cell>
          <cell r="T1242">
            <v>11.2</v>
          </cell>
          <cell r="Z1242">
            <v>19.73</v>
          </cell>
          <cell r="AB1242">
            <v>23.11</v>
          </cell>
          <cell r="AD1242">
            <v>48.5</v>
          </cell>
        </row>
        <row r="1243">
          <cell r="A1243">
            <v>40672</v>
          </cell>
          <cell r="B1243">
            <v>20.56</v>
          </cell>
          <cell r="C1243">
            <v>1.5200000000000001E-3</v>
          </cell>
          <cell r="T1243">
            <v>11.63</v>
          </cell>
          <cell r="Z1243">
            <v>19.899999999999999</v>
          </cell>
          <cell r="AB1243">
            <v>23.16</v>
          </cell>
          <cell r="AD1243">
            <v>48.36</v>
          </cell>
        </row>
        <row r="1244">
          <cell r="A1244">
            <v>40673</v>
          </cell>
          <cell r="B1244">
            <v>19.64</v>
          </cell>
          <cell r="C1244">
            <v>6.5640000000000004E-2</v>
          </cell>
          <cell r="T1244">
            <v>11.5</v>
          </cell>
          <cell r="Z1244">
            <v>19.78</v>
          </cell>
          <cell r="AB1244">
            <v>23.12</v>
          </cell>
          <cell r="AD1244">
            <v>47.98</v>
          </cell>
        </row>
        <row r="1245">
          <cell r="A1245">
            <v>40674</v>
          </cell>
          <cell r="B1245">
            <v>19.3</v>
          </cell>
          <cell r="C1245">
            <v>1.635E-2</v>
          </cell>
          <cell r="T1245">
            <v>11.47</v>
          </cell>
          <cell r="Z1245">
            <v>19.899999999999999</v>
          </cell>
          <cell r="AB1245">
            <v>23.29</v>
          </cell>
          <cell r="AD1245">
            <v>48</v>
          </cell>
        </row>
        <row r="1246">
          <cell r="A1246">
            <v>40675</v>
          </cell>
          <cell r="B1246">
            <v>19.239999999999998</v>
          </cell>
          <cell r="C1246">
            <v>0.1081</v>
          </cell>
          <cell r="T1246">
            <v>11.5</v>
          </cell>
          <cell r="Z1246">
            <v>19.850000000000001</v>
          </cell>
          <cell r="AB1246">
            <v>23.16</v>
          </cell>
          <cell r="AD1246">
            <v>47.99</v>
          </cell>
        </row>
        <row r="1247">
          <cell r="A1247">
            <v>40676</v>
          </cell>
          <cell r="B1247">
            <v>19.059999999999999</v>
          </cell>
          <cell r="C1247">
            <v>8.1600000000000006E-3</v>
          </cell>
          <cell r="T1247">
            <v>11.47</v>
          </cell>
          <cell r="Z1247">
            <v>19.97</v>
          </cell>
          <cell r="AB1247">
            <v>23.14</v>
          </cell>
          <cell r="AD1247">
            <v>48.1</v>
          </cell>
        </row>
        <row r="1248">
          <cell r="A1248">
            <v>40679</v>
          </cell>
          <cell r="B1248">
            <v>19.2</v>
          </cell>
          <cell r="C1248">
            <v>7.7299999999999999E-3</v>
          </cell>
          <cell r="T1248">
            <v>11.47</v>
          </cell>
          <cell r="Z1248">
            <v>19.71</v>
          </cell>
          <cell r="AB1248">
            <v>22.96</v>
          </cell>
          <cell r="AD1248">
            <v>48.41</v>
          </cell>
        </row>
        <row r="1249">
          <cell r="A1249">
            <v>40680</v>
          </cell>
          <cell r="B1249">
            <v>19.2</v>
          </cell>
          <cell r="C1249">
            <v>2.3560000000000001E-2</v>
          </cell>
          <cell r="T1249">
            <v>11.35</v>
          </cell>
          <cell r="Z1249">
            <v>19.54</v>
          </cell>
          <cell r="AB1249">
            <v>22.96</v>
          </cell>
          <cell r="AD1249">
            <v>48.4</v>
          </cell>
        </row>
        <row r="1250">
          <cell r="A1250">
            <v>40681</v>
          </cell>
          <cell r="B1250">
            <v>19.489999999999998</v>
          </cell>
          <cell r="C1250">
            <v>2.8799999999999999E-2</v>
          </cell>
          <cell r="T1250">
            <v>11.3</v>
          </cell>
          <cell r="Z1250">
            <v>19.37</v>
          </cell>
          <cell r="AB1250">
            <v>22.94</v>
          </cell>
          <cell r="AD1250">
            <v>48.77</v>
          </cell>
        </row>
        <row r="1251">
          <cell r="A1251">
            <v>40682</v>
          </cell>
          <cell r="B1251">
            <v>19.25</v>
          </cell>
          <cell r="C1251">
            <v>9.3900000000000008E-3</v>
          </cell>
          <cell r="T1251">
            <v>11.32</v>
          </cell>
          <cell r="Z1251">
            <v>19.47</v>
          </cell>
          <cell r="AB1251">
            <v>22.88</v>
          </cell>
          <cell r="AD1251">
            <v>48.42</v>
          </cell>
        </row>
        <row r="1252">
          <cell r="A1252">
            <v>40683</v>
          </cell>
          <cell r="B1252">
            <v>19.100000000000001</v>
          </cell>
          <cell r="C1252">
            <v>8.6599999999999993E-3</v>
          </cell>
          <cell r="T1252">
            <v>11.4</v>
          </cell>
          <cell r="Z1252">
            <v>19.37</v>
          </cell>
          <cell r="AB1252">
            <v>23</v>
          </cell>
          <cell r="AD1252">
            <v>48.97</v>
          </cell>
        </row>
        <row r="1253">
          <cell r="A1253">
            <v>40687</v>
          </cell>
          <cell r="B1253">
            <v>18.95</v>
          </cell>
          <cell r="C1253">
            <v>1.0919999999999999E-2</v>
          </cell>
          <cell r="T1253">
            <v>11.4</v>
          </cell>
          <cell r="Z1253">
            <v>19.38</v>
          </cell>
          <cell r="AB1253">
            <v>23</v>
          </cell>
          <cell r="AD1253">
            <v>49.14</v>
          </cell>
        </row>
        <row r="1254">
          <cell r="A1254">
            <v>40688</v>
          </cell>
          <cell r="B1254">
            <v>19</v>
          </cell>
          <cell r="C1254">
            <v>7.62E-3</v>
          </cell>
          <cell r="T1254">
            <v>11.25</v>
          </cell>
          <cell r="Z1254">
            <v>19.7</v>
          </cell>
          <cell r="AB1254">
            <v>22.9</v>
          </cell>
          <cell r="AD1254">
            <v>49.48</v>
          </cell>
        </row>
        <row r="1255">
          <cell r="A1255">
            <v>40689</v>
          </cell>
          <cell r="B1255">
            <v>18.8</v>
          </cell>
          <cell r="C1255">
            <v>2.266E-2</v>
          </cell>
          <cell r="T1255">
            <v>11.25</v>
          </cell>
          <cell r="Z1255">
            <v>19.5</v>
          </cell>
          <cell r="AB1255">
            <v>22.93</v>
          </cell>
          <cell r="AD1255">
            <v>49.4</v>
          </cell>
        </row>
        <row r="1256">
          <cell r="A1256">
            <v>40690</v>
          </cell>
          <cell r="B1256">
            <v>19.190000000000001</v>
          </cell>
          <cell r="C1256">
            <v>1.2120000000000001E-2</v>
          </cell>
          <cell r="T1256">
            <v>11.2</v>
          </cell>
          <cell r="Z1256">
            <v>19.47</v>
          </cell>
          <cell r="AB1256">
            <v>23.22</v>
          </cell>
          <cell r="AD1256">
            <v>49.79</v>
          </cell>
        </row>
        <row r="1257">
          <cell r="A1257">
            <v>40693</v>
          </cell>
          <cell r="B1257">
            <v>19</v>
          </cell>
          <cell r="C1257">
            <v>3.7499999999999999E-3</v>
          </cell>
          <cell r="T1257">
            <v>11</v>
          </cell>
          <cell r="Z1257">
            <v>19.47</v>
          </cell>
          <cell r="AB1257">
            <v>23.3</v>
          </cell>
          <cell r="AD1257">
            <v>49.67</v>
          </cell>
        </row>
        <row r="1258">
          <cell r="A1258">
            <v>40694</v>
          </cell>
          <cell r="B1258">
            <v>18.71</v>
          </cell>
          <cell r="C1258">
            <v>8.0199999999999994E-3</v>
          </cell>
          <cell r="T1258">
            <v>10.61</v>
          </cell>
          <cell r="Z1258">
            <v>19.52</v>
          </cell>
          <cell r="AB1258">
            <v>23.36</v>
          </cell>
          <cell r="AD1258">
            <v>49.41</v>
          </cell>
        </row>
        <row r="1259">
          <cell r="A1259">
            <v>40695</v>
          </cell>
          <cell r="B1259">
            <v>18.399999999999999</v>
          </cell>
          <cell r="C1259">
            <v>5.6600000000000001E-3</v>
          </cell>
          <cell r="T1259">
            <v>10.5</v>
          </cell>
          <cell r="Z1259">
            <v>19.72</v>
          </cell>
          <cell r="AB1259">
            <v>23.97</v>
          </cell>
          <cell r="AD1259">
            <v>49.6</v>
          </cell>
        </row>
        <row r="1260">
          <cell r="A1260">
            <v>40696</v>
          </cell>
          <cell r="B1260">
            <v>18.18</v>
          </cell>
          <cell r="C1260">
            <v>3.81E-3</v>
          </cell>
          <cell r="T1260">
            <v>10.81</v>
          </cell>
          <cell r="Z1260">
            <v>19.95</v>
          </cell>
          <cell r="AB1260">
            <v>23.84</v>
          </cell>
          <cell r="AD1260">
            <v>49.64</v>
          </cell>
        </row>
        <row r="1261">
          <cell r="A1261">
            <v>40697</v>
          </cell>
          <cell r="B1261">
            <v>17.760000000000002</v>
          </cell>
          <cell r="C1261">
            <v>2.1389999999999999E-2</v>
          </cell>
          <cell r="T1261">
            <v>10.85</v>
          </cell>
          <cell r="Z1261">
            <v>20.32</v>
          </cell>
          <cell r="AB1261">
            <v>23.41</v>
          </cell>
          <cell r="AD1261">
            <v>50.01</v>
          </cell>
        </row>
        <row r="1262">
          <cell r="A1262">
            <v>40700</v>
          </cell>
          <cell r="B1262">
            <v>17.75</v>
          </cell>
          <cell r="C1262">
            <v>5.13E-3</v>
          </cell>
          <cell r="T1262">
            <v>10.85</v>
          </cell>
          <cell r="Z1262">
            <v>19.899999999999999</v>
          </cell>
          <cell r="AB1262">
            <v>22.95</v>
          </cell>
          <cell r="AD1262">
            <v>48.97</v>
          </cell>
        </row>
        <row r="1263">
          <cell r="A1263">
            <v>40701</v>
          </cell>
          <cell r="B1263">
            <v>17.899999999999999</v>
          </cell>
          <cell r="C1263">
            <v>5.0000000000000001E-3</v>
          </cell>
          <cell r="T1263">
            <v>11.05</v>
          </cell>
          <cell r="Z1263">
            <v>19.600000000000001</v>
          </cell>
          <cell r="AB1263">
            <v>22.78</v>
          </cell>
          <cell r="AD1263">
            <v>49.11</v>
          </cell>
        </row>
        <row r="1264">
          <cell r="A1264">
            <v>40702</v>
          </cell>
          <cell r="B1264">
            <v>17.75</v>
          </cell>
          <cell r="C1264">
            <v>2.6100000000000002E-2</v>
          </cell>
          <cell r="T1264">
            <v>11.06</v>
          </cell>
          <cell r="Z1264">
            <v>19.829999999999998</v>
          </cell>
          <cell r="AB1264">
            <v>22.78</v>
          </cell>
          <cell r="AD1264">
            <v>49.28</v>
          </cell>
        </row>
        <row r="1265">
          <cell r="A1265">
            <v>40703</v>
          </cell>
          <cell r="B1265">
            <v>17.75</v>
          </cell>
          <cell r="C1265">
            <v>2.3300000000000001E-2</v>
          </cell>
          <cell r="T1265">
            <v>11.01</v>
          </cell>
          <cell r="Z1265">
            <v>19.399999999999999</v>
          </cell>
          <cell r="AB1265">
            <v>22.4</v>
          </cell>
          <cell r="AD1265">
            <v>48.9</v>
          </cell>
        </row>
        <row r="1266">
          <cell r="A1266">
            <v>40704</v>
          </cell>
          <cell r="B1266">
            <v>17.62</v>
          </cell>
          <cell r="C1266">
            <v>3.1220000000000001E-2</v>
          </cell>
          <cell r="T1266">
            <v>11</v>
          </cell>
          <cell r="Z1266">
            <v>19.440000000000001</v>
          </cell>
          <cell r="AB1266">
            <v>22.62</v>
          </cell>
          <cell r="AD1266">
            <v>48.9</v>
          </cell>
        </row>
        <row r="1267">
          <cell r="A1267">
            <v>40707</v>
          </cell>
          <cell r="B1267">
            <v>17.75</v>
          </cell>
          <cell r="C1267">
            <v>1.239E-2</v>
          </cell>
          <cell r="T1267">
            <v>10.89</v>
          </cell>
          <cell r="Z1267">
            <v>19.3</v>
          </cell>
          <cell r="AB1267">
            <v>22.77</v>
          </cell>
          <cell r="AD1267">
            <v>49.05</v>
          </cell>
        </row>
        <row r="1268">
          <cell r="A1268">
            <v>40708</v>
          </cell>
          <cell r="B1268">
            <v>18.25</v>
          </cell>
          <cell r="C1268">
            <v>2.6589999999999999E-2</v>
          </cell>
          <cell r="T1268">
            <v>10.83</v>
          </cell>
          <cell r="Z1268">
            <v>19.66</v>
          </cell>
          <cell r="AB1268">
            <v>22.88</v>
          </cell>
          <cell r="AD1268">
            <v>49.09</v>
          </cell>
        </row>
        <row r="1269">
          <cell r="A1269">
            <v>40709</v>
          </cell>
          <cell r="B1269">
            <v>18.149999999999999</v>
          </cell>
          <cell r="C1269">
            <v>0.92539000000000005</v>
          </cell>
          <cell r="T1269">
            <v>10.75</v>
          </cell>
          <cell r="Z1269">
            <v>19.23</v>
          </cell>
          <cell r="AB1269">
            <v>22.53</v>
          </cell>
          <cell r="AD1269">
            <v>49.05</v>
          </cell>
        </row>
        <row r="1270">
          <cell r="A1270">
            <v>40710</v>
          </cell>
          <cell r="B1270">
            <v>17.47</v>
          </cell>
          <cell r="C1270">
            <v>1.949E-2</v>
          </cell>
          <cell r="T1270">
            <v>10.74</v>
          </cell>
          <cell r="Z1270">
            <v>18.95</v>
          </cell>
          <cell r="AB1270">
            <v>22.29</v>
          </cell>
          <cell r="AD1270">
            <v>48.55</v>
          </cell>
        </row>
        <row r="1271">
          <cell r="A1271">
            <v>40711</v>
          </cell>
          <cell r="B1271">
            <v>18.170000000000002</v>
          </cell>
          <cell r="C1271">
            <v>7.8799999999999999E-3</v>
          </cell>
          <cell r="T1271">
            <v>10.55</v>
          </cell>
          <cell r="Z1271">
            <v>19.309999999999999</v>
          </cell>
          <cell r="AB1271">
            <v>22.48</v>
          </cell>
          <cell r="AD1271">
            <v>49.67</v>
          </cell>
        </row>
        <row r="1272">
          <cell r="A1272">
            <v>40714</v>
          </cell>
          <cell r="B1272">
            <v>18.25</v>
          </cell>
          <cell r="C1272">
            <v>7.8399999999999997E-3</v>
          </cell>
          <cell r="T1272">
            <v>10.35</v>
          </cell>
          <cell r="Z1272">
            <v>18.78</v>
          </cell>
          <cell r="AB1272">
            <v>22.04</v>
          </cell>
          <cell r="AD1272">
            <v>49.39</v>
          </cell>
        </row>
        <row r="1273">
          <cell r="A1273">
            <v>40715</v>
          </cell>
          <cell r="B1273">
            <v>19.2</v>
          </cell>
          <cell r="C1273">
            <v>1.3140000000000001E-2</v>
          </cell>
          <cell r="T1273">
            <v>10.6</v>
          </cell>
          <cell r="Z1273">
            <v>18.57</v>
          </cell>
          <cell r="AB1273">
            <v>21.62</v>
          </cell>
          <cell r="AD1273">
            <v>49.41</v>
          </cell>
        </row>
        <row r="1274">
          <cell r="A1274">
            <v>40716</v>
          </cell>
          <cell r="B1274">
            <v>19.239999999999998</v>
          </cell>
          <cell r="C1274">
            <v>1.677E-2</v>
          </cell>
          <cell r="T1274">
            <v>10.65</v>
          </cell>
          <cell r="Z1274">
            <v>18.5</v>
          </cell>
          <cell r="AB1274">
            <v>21.59</v>
          </cell>
          <cell r="AD1274">
            <v>49.38</v>
          </cell>
        </row>
        <row r="1275">
          <cell r="A1275">
            <v>40717</v>
          </cell>
          <cell r="B1275">
            <v>18.63</v>
          </cell>
          <cell r="C1275">
            <v>9.8200000000000006E-3</v>
          </cell>
          <cell r="T1275">
            <v>10.65</v>
          </cell>
          <cell r="Z1275">
            <v>18.510000000000002</v>
          </cell>
          <cell r="AB1275">
            <v>22.12</v>
          </cell>
          <cell r="AD1275">
            <v>49.66</v>
          </cell>
        </row>
        <row r="1276">
          <cell r="A1276">
            <v>40718</v>
          </cell>
          <cell r="B1276">
            <v>18.71</v>
          </cell>
          <cell r="C1276">
            <v>3.7000000000000002E-3</v>
          </cell>
          <cell r="T1276">
            <v>10.63</v>
          </cell>
          <cell r="Z1276">
            <v>18.62</v>
          </cell>
          <cell r="AB1276">
            <v>22.7</v>
          </cell>
          <cell r="AD1276">
            <v>50.13</v>
          </cell>
        </row>
        <row r="1277">
          <cell r="A1277">
            <v>40721</v>
          </cell>
          <cell r="B1277">
            <v>19.2</v>
          </cell>
          <cell r="C1277">
            <v>8.7399999999999995E-3</v>
          </cell>
          <cell r="T1277">
            <v>10.6</v>
          </cell>
          <cell r="Z1277">
            <v>18.54</v>
          </cell>
          <cell r="AB1277">
            <v>22.74</v>
          </cell>
          <cell r="AD1277">
            <v>50.37</v>
          </cell>
        </row>
        <row r="1278">
          <cell r="A1278">
            <v>40722</v>
          </cell>
          <cell r="B1278">
            <v>19.3</v>
          </cell>
          <cell r="C1278">
            <v>8.6499999999999997E-3</v>
          </cell>
          <cell r="T1278">
            <v>10.45</v>
          </cell>
          <cell r="Z1278">
            <v>18.440000000000001</v>
          </cell>
          <cell r="AB1278">
            <v>22.96</v>
          </cell>
          <cell r="AD1278">
            <v>50.41</v>
          </cell>
        </row>
        <row r="1279">
          <cell r="A1279">
            <v>40723</v>
          </cell>
          <cell r="B1279">
            <v>19.21</v>
          </cell>
          <cell r="C1279">
            <v>9.2899999999999996E-3</v>
          </cell>
          <cell r="T1279">
            <v>10.61</v>
          </cell>
          <cell r="Z1279">
            <v>18.399999999999999</v>
          </cell>
          <cell r="AB1279">
            <v>22.99</v>
          </cell>
          <cell r="AD1279">
            <v>50.34</v>
          </cell>
        </row>
        <row r="1280">
          <cell r="A1280">
            <v>40724</v>
          </cell>
          <cell r="B1280">
            <v>18.8</v>
          </cell>
          <cell r="C1280">
            <v>1.6639999999999999E-2</v>
          </cell>
          <cell r="T1280">
            <v>10.81</v>
          </cell>
          <cell r="Z1280">
            <v>18.399999999999999</v>
          </cell>
          <cell r="AB1280">
            <v>22.66</v>
          </cell>
          <cell r="AD1280">
            <v>50.41</v>
          </cell>
        </row>
        <row r="1281">
          <cell r="A1281">
            <v>40728</v>
          </cell>
          <cell r="B1281">
            <v>18.7</v>
          </cell>
          <cell r="C1281">
            <v>4.8700000000000002E-3</v>
          </cell>
          <cell r="T1281">
            <v>10.44</v>
          </cell>
          <cell r="Z1281">
            <v>18.36</v>
          </cell>
          <cell r="AB1281">
            <v>22.75</v>
          </cell>
          <cell r="AD1281">
            <v>50.14</v>
          </cell>
        </row>
        <row r="1282">
          <cell r="A1282">
            <v>40729</v>
          </cell>
          <cell r="B1282">
            <v>18.89</v>
          </cell>
          <cell r="C1282">
            <v>6.4599999999999996E-3</v>
          </cell>
          <cell r="T1282">
            <v>10.01</v>
          </cell>
          <cell r="Z1282">
            <v>18.48</v>
          </cell>
          <cell r="AB1282">
            <v>22.77</v>
          </cell>
          <cell r="AD1282">
            <v>50.01</v>
          </cell>
        </row>
        <row r="1283">
          <cell r="A1283">
            <v>40730</v>
          </cell>
          <cell r="B1283">
            <v>18.87</v>
          </cell>
          <cell r="C1283">
            <v>7.4099999999999999E-3</v>
          </cell>
          <cell r="T1283">
            <v>10.199999999999999</v>
          </cell>
          <cell r="Z1283">
            <v>18.71</v>
          </cell>
          <cell r="AB1283">
            <v>22.9</v>
          </cell>
          <cell r="AD1283">
            <v>50.55</v>
          </cell>
        </row>
        <row r="1284">
          <cell r="A1284">
            <v>40731</v>
          </cell>
          <cell r="B1284">
            <v>18.670000000000002</v>
          </cell>
          <cell r="C1284">
            <v>2.8500000000000001E-2</v>
          </cell>
          <cell r="T1284">
            <v>10.23</v>
          </cell>
          <cell r="Z1284">
            <v>19.170000000000002</v>
          </cell>
          <cell r="AB1284">
            <v>23.1</v>
          </cell>
          <cell r="AD1284">
            <v>50.71</v>
          </cell>
        </row>
        <row r="1285">
          <cell r="A1285">
            <v>40732</v>
          </cell>
          <cell r="B1285">
            <v>18.86</v>
          </cell>
          <cell r="C1285">
            <v>3.2239999999999998E-2</v>
          </cell>
          <cell r="T1285">
            <v>10.14</v>
          </cell>
          <cell r="Z1285">
            <v>19.23</v>
          </cell>
          <cell r="AB1285">
            <v>23.15</v>
          </cell>
          <cell r="AD1285">
            <v>50.95</v>
          </cell>
        </row>
        <row r="1286">
          <cell r="A1286">
            <v>40735</v>
          </cell>
          <cell r="B1286">
            <v>18.02</v>
          </cell>
          <cell r="C1286">
            <v>5.9199999999999999E-3</v>
          </cell>
          <cell r="T1286">
            <v>10.11</v>
          </cell>
          <cell r="Z1286">
            <v>18.95</v>
          </cell>
          <cell r="AB1286">
            <v>22.98</v>
          </cell>
          <cell r="AD1286">
            <v>50.71</v>
          </cell>
        </row>
        <row r="1287">
          <cell r="A1287">
            <v>40736</v>
          </cell>
          <cell r="B1287">
            <v>18.03</v>
          </cell>
          <cell r="C1287">
            <v>2.5699999999999998E-3</v>
          </cell>
          <cell r="T1287">
            <v>10.01</v>
          </cell>
          <cell r="Z1287">
            <v>18.690000000000001</v>
          </cell>
          <cell r="AB1287">
            <v>23.13</v>
          </cell>
          <cell r="AD1287">
            <v>50.3</v>
          </cell>
        </row>
        <row r="1288">
          <cell r="A1288">
            <v>40737</v>
          </cell>
          <cell r="B1288">
            <v>18.5</v>
          </cell>
          <cell r="C1288">
            <v>3.295E-2</v>
          </cell>
          <cell r="T1288">
            <v>10</v>
          </cell>
          <cell r="Z1288">
            <v>18.489999999999998</v>
          </cell>
          <cell r="AB1288">
            <v>23.3</v>
          </cell>
          <cell r="AD1288">
            <v>50.29</v>
          </cell>
        </row>
        <row r="1289">
          <cell r="A1289">
            <v>40738</v>
          </cell>
          <cell r="B1289">
            <v>18.45</v>
          </cell>
          <cell r="C1289">
            <v>5.5259999999999997E-2</v>
          </cell>
          <cell r="T1289">
            <v>9.68</v>
          </cell>
          <cell r="Z1289">
            <v>17.850000000000001</v>
          </cell>
          <cell r="AB1289">
            <v>22.9</v>
          </cell>
          <cell r="AD1289">
            <v>49.77</v>
          </cell>
        </row>
        <row r="1290">
          <cell r="A1290">
            <v>40739</v>
          </cell>
          <cell r="B1290">
            <v>18.12</v>
          </cell>
          <cell r="C1290">
            <v>2.6900000000000001E-3</v>
          </cell>
          <cell r="T1290">
            <v>9.75</v>
          </cell>
          <cell r="Z1290">
            <v>17.95</v>
          </cell>
          <cell r="AB1290">
            <v>23.25</v>
          </cell>
          <cell r="AD1290">
            <v>50.01</v>
          </cell>
        </row>
        <row r="1291">
          <cell r="A1291">
            <v>40742</v>
          </cell>
          <cell r="B1291">
            <v>18.25</v>
          </cell>
          <cell r="C1291">
            <v>3.0400000000000002E-3</v>
          </cell>
          <cell r="T1291">
            <v>9.6</v>
          </cell>
          <cell r="Z1291">
            <v>18.18</v>
          </cell>
          <cell r="AB1291">
            <v>23</v>
          </cell>
          <cell r="AD1291">
            <v>49.83</v>
          </cell>
        </row>
        <row r="1292">
          <cell r="A1292">
            <v>40743</v>
          </cell>
          <cell r="B1292">
            <v>18.05</v>
          </cell>
          <cell r="C1292">
            <v>2.1749999999999999E-2</v>
          </cell>
          <cell r="T1292">
            <v>9.76</v>
          </cell>
          <cell r="Z1292">
            <v>18.14</v>
          </cell>
          <cell r="AB1292">
            <v>22.82</v>
          </cell>
          <cell r="AD1292">
            <v>49.95</v>
          </cell>
        </row>
        <row r="1293">
          <cell r="A1293">
            <v>40744</v>
          </cell>
          <cell r="B1293">
            <v>18.39</v>
          </cell>
          <cell r="C1293">
            <v>9.6210000000000004E-2</v>
          </cell>
          <cell r="T1293">
            <v>9.8000000000000007</v>
          </cell>
          <cell r="Z1293">
            <v>18.100000000000001</v>
          </cell>
          <cell r="AB1293">
            <v>22.88</v>
          </cell>
          <cell r="AD1293">
            <v>49.95</v>
          </cell>
        </row>
        <row r="1294">
          <cell r="A1294">
            <v>40745</v>
          </cell>
          <cell r="B1294">
            <v>18.420000000000002</v>
          </cell>
          <cell r="C1294">
            <v>0.11817</v>
          </cell>
          <cell r="T1294">
            <v>9.76</v>
          </cell>
          <cell r="Z1294">
            <v>18</v>
          </cell>
          <cell r="AB1294">
            <v>22.49</v>
          </cell>
          <cell r="AD1294">
            <v>49.55</v>
          </cell>
        </row>
        <row r="1295">
          <cell r="A1295">
            <v>40746</v>
          </cell>
          <cell r="B1295">
            <v>18</v>
          </cell>
          <cell r="C1295">
            <v>5.28E-3</v>
          </cell>
          <cell r="T1295">
            <v>9.77</v>
          </cell>
          <cell r="Z1295">
            <v>18.059999999999999</v>
          </cell>
          <cell r="AB1295">
            <v>22.5</v>
          </cell>
          <cell r="AD1295">
            <v>49.02</v>
          </cell>
        </row>
        <row r="1296">
          <cell r="A1296">
            <v>40749</v>
          </cell>
          <cell r="B1296">
            <v>18</v>
          </cell>
          <cell r="C1296">
            <v>1.5499999999999999E-3</v>
          </cell>
          <cell r="T1296">
            <v>9.65</v>
          </cell>
          <cell r="Z1296">
            <v>18.05</v>
          </cell>
          <cell r="AB1296">
            <v>22.59</v>
          </cell>
          <cell r="AD1296">
            <v>48.6</v>
          </cell>
        </row>
        <row r="1297">
          <cell r="A1297">
            <v>40750</v>
          </cell>
          <cell r="B1297">
            <v>17.77</v>
          </cell>
          <cell r="C1297">
            <v>3.9100000000000003E-3</v>
          </cell>
          <cell r="T1297">
            <v>9.5</v>
          </cell>
          <cell r="Z1297">
            <v>18.149999999999999</v>
          </cell>
          <cell r="AB1297">
            <v>22.94</v>
          </cell>
          <cell r="AD1297">
            <v>48.89</v>
          </cell>
        </row>
        <row r="1298">
          <cell r="A1298">
            <v>40751</v>
          </cell>
          <cell r="B1298">
            <v>18.03</v>
          </cell>
          <cell r="C1298">
            <v>5.13E-3</v>
          </cell>
          <cell r="T1298">
            <v>9.9700000000000006</v>
          </cell>
          <cell r="Z1298">
            <v>18.149999999999999</v>
          </cell>
          <cell r="AB1298">
            <v>22.44</v>
          </cell>
          <cell r="AD1298">
            <v>48.84</v>
          </cell>
        </row>
        <row r="1299">
          <cell r="A1299">
            <v>40752</v>
          </cell>
          <cell r="B1299">
            <v>18.05</v>
          </cell>
          <cell r="C1299">
            <v>4.3400000000000001E-3</v>
          </cell>
          <cell r="T1299">
            <v>10</v>
          </cell>
          <cell r="Z1299">
            <v>17.920000000000002</v>
          </cell>
          <cell r="AB1299">
            <v>22.55</v>
          </cell>
          <cell r="AD1299">
            <v>48.35</v>
          </cell>
        </row>
        <row r="1300">
          <cell r="A1300">
            <v>40753</v>
          </cell>
          <cell r="B1300">
            <v>18.11</v>
          </cell>
          <cell r="C1300">
            <v>5.9199999999999999E-3</v>
          </cell>
          <cell r="T1300">
            <v>9.6</v>
          </cell>
          <cell r="Z1300">
            <v>17.61</v>
          </cell>
          <cell r="AB1300">
            <v>22.37</v>
          </cell>
          <cell r="AD1300">
            <v>48.07</v>
          </cell>
        </row>
        <row r="1301">
          <cell r="A1301">
            <v>40757</v>
          </cell>
          <cell r="B1301">
            <v>18.149999999999999</v>
          </cell>
          <cell r="C1301">
            <v>1.6800000000000001E-3</v>
          </cell>
          <cell r="T1301">
            <v>9.6</v>
          </cell>
          <cell r="Z1301">
            <v>17.57</v>
          </cell>
          <cell r="AB1301">
            <v>22.34</v>
          </cell>
          <cell r="AD1301">
            <v>47.93</v>
          </cell>
        </row>
        <row r="1302">
          <cell r="A1302">
            <v>40758</v>
          </cell>
          <cell r="B1302">
            <v>18.329999999999998</v>
          </cell>
          <cell r="C1302">
            <v>1.73E-3</v>
          </cell>
          <cell r="T1302">
            <v>9.66</v>
          </cell>
          <cell r="Z1302">
            <v>17.440000000000001</v>
          </cell>
          <cell r="AB1302">
            <v>22.37</v>
          </cell>
          <cell r="AD1302">
            <v>47.85</v>
          </cell>
        </row>
        <row r="1303">
          <cell r="A1303">
            <v>40759</v>
          </cell>
          <cell r="B1303">
            <v>17.55</v>
          </cell>
          <cell r="C1303">
            <v>6.1799999999999997E-3</v>
          </cell>
          <cell r="T1303">
            <v>9.76</v>
          </cell>
          <cell r="Z1303">
            <v>17.38</v>
          </cell>
          <cell r="AB1303">
            <v>22.15</v>
          </cell>
          <cell r="AD1303">
            <v>48.1</v>
          </cell>
        </row>
        <row r="1304">
          <cell r="A1304">
            <v>40760</v>
          </cell>
          <cell r="B1304">
            <v>17.55</v>
          </cell>
          <cell r="C1304">
            <v>1.073E-2</v>
          </cell>
          <cell r="T1304">
            <v>9.76</v>
          </cell>
          <cell r="Z1304">
            <v>17.22</v>
          </cell>
          <cell r="AB1304">
            <v>21.75</v>
          </cell>
          <cell r="AD1304">
            <v>47.89</v>
          </cell>
        </row>
        <row r="1305">
          <cell r="A1305">
            <v>40763</v>
          </cell>
          <cell r="B1305">
            <v>16.75</v>
          </cell>
          <cell r="C1305">
            <v>1.452E-2</v>
          </cell>
          <cell r="T1305">
            <v>9.85</v>
          </cell>
          <cell r="Z1305">
            <v>16.71</v>
          </cell>
          <cell r="AB1305">
            <v>21.66</v>
          </cell>
          <cell r="AD1305">
            <v>47.63</v>
          </cell>
        </row>
        <row r="1306">
          <cell r="A1306">
            <v>40764</v>
          </cell>
          <cell r="B1306">
            <v>16.850000000000001</v>
          </cell>
          <cell r="C1306">
            <v>1.2659999999999999E-2</v>
          </cell>
          <cell r="T1306">
            <v>9.9499999999999993</v>
          </cell>
          <cell r="Z1306">
            <v>16.600000000000001</v>
          </cell>
          <cell r="AB1306">
            <v>21.19</v>
          </cell>
          <cell r="AD1306">
            <v>46.9</v>
          </cell>
        </row>
        <row r="1307">
          <cell r="A1307">
            <v>40765</v>
          </cell>
          <cell r="B1307">
            <v>16.850000000000001</v>
          </cell>
          <cell r="C1307">
            <v>2.0420000000000001E-2</v>
          </cell>
          <cell r="T1307">
            <v>10</v>
          </cell>
          <cell r="Z1307">
            <v>16.47</v>
          </cell>
          <cell r="AB1307">
            <v>20.91</v>
          </cell>
          <cell r="AD1307">
            <v>46.06</v>
          </cell>
        </row>
        <row r="1308">
          <cell r="A1308">
            <v>40766</v>
          </cell>
          <cell r="B1308">
            <v>17.5</v>
          </cell>
          <cell r="C1308">
            <v>9.5119999999999996E-2</v>
          </cell>
          <cell r="T1308">
            <v>10.09</v>
          </cell>
          <cell r="Z1308">
            <v>15.51</v>
          </cell>
          <cell r="AB1308">
            <v>20.2</v>
          </cell>
          <cell r="AD1308">
            <v>43.2</v>
          </cell>
        </row>
        <row r="1309">
          <cell r="A1309">
            <v>40767</v>
          </cell>
          <cell r="B1309">
            <v>17.37</v>
          </cell>
          <cell r="C1309">
            <v>1.39E-3</v>
          </cell>
          <cell r="T1309">
            <v>9.92</v>
          </cell>
          <cell r="Z1309">
            <v>16.22</v>
          </cell>
          <cell r="AB1309">
            <v>20.399999999999999</v>
          </cell>
          <cell r="AD1309">
            <v>43.21</v>
          </cell>
        </row>
        <row r="1310">
          <cell r="A1310">
            <v>40770</v>
          </cell>
          <cell r="B1310">
            <v>17.7</v>
          </cell>
          <cell r="C1310">
            <v>4.725E-2</v>
          </cell>
          <cell r="T1310">
            <v>10.09</v>
          </cell>
          <cell r="Z1310">
            <v>16.16</v>
          </cell>
          <cell r="AB1310">
            <v>20.14</v>
          </cell>
          <cell r="AD1310">
            <v>43.37</v>
          </cell>
        </row>
        <row r="1311">
          <cell r="A1311">
            <v>40771</v>
          </cell>
          <cell r="B1311">
            <v>17.72</v>
          </cell>
          <cell r="C1311">
            <v>1.8600000000000001E-3</v>
          </cell>
          <cell r="T1311">
            <v>9.99</v>
          </cell>
          <cell r="Z1311">
            <v>15.9</v>
          </cell>
          <cell r="AB1311">
            <v>20.84</v>
          </cell>
          <cell r="AD1311">
            <v>44.45</v>
          </cell>
        </row>
        <row r="1312">
          <cell r="A1312">
            <v>40772</v>
          </cell>
          <cell r="B1312">
            <v>18.27</v>
          </cell>
          <cell r="C1312">
            <v>1.345E-2</v>
          </cell>
          <cell r="T1312">
            <v>10.1</v>
          </cell>
          <cell r="Z1312">
            <v>16.079999999999998</v>
          </cell>
          <cell r="AB1312">
            <v>20.190000000000001</v>
          </cell>
          <cell r="AD1312">
            <v>44.11</v>
          </cell>
        </row>
        <row r="1313">
          <cell r="A1313">
            <v>40773</v>
          </cell>
          <cell r="B1313">
            <v>17.77</v>
          </cell>
          <cell r="C1313">
            <v>3.7000000000000002E-3</v>
          </cell>
          <cell r="T1313">
            <v>10.1</v>
          </cell>
          <cell r="Z1313">
            <v>16.28</v>
          </cell>
          <cell r="AB1313">
            <v>20.350000000000001</v>
          </cell>
          <cell r="AD1313">
            <v>44.08</v>
          </cell>
        </row>
        <row r="1314">
          <cell r="A1314">
            <v>40774</v>
          </cell>
          <cell r="B1314">
            <v>18.239999999999998</v>
          </cell>
          <cell r="C1314">
            <v>3.1199999999999999E-3</v>
          </cell>
          <cell r="T1314">
            <v>10.15</v>
          </cell>
          <cell r="Z1314">
            <v>15.9</v>
          </cell>
          <cell r="AB1314">
            <v>20.350000000000001</v>
          </cell>
          <cell r="AD1314">
            <v>43.34</v>
          </cell>
        </row>
        <row r="1315">
          <cell r="A1315">
            <v>40777</v>
          </cell>
          <cell r="B1315">
            <v>17.7</v>
          </cell>
          <cell r="C1315">
            <v>1.6910000000000001E-2</v>
          </cell>
          <cell r="T1315">
            <v>9.9499999999999993</v>
          </cell>
          <cell r="Z1315">
            <v>15.41</v>
          </cell>
          <cell r="AB1315">
            <v>20</v>
          </cell>
          <cell r="AD1315">
            <v>43.85</v>
          </cell>
        </row>
        <row r="1316">
          <cell r="A1316">
            <v>40778</v>
          </cell>
          <cell r="B1316">
            <v>17.5</v>
          </cell>
          <cell r="C1316">
            <v>8.949E-2</v>
          </cell>
          <cell r="T1316">
            <v>10.1</v>
          </cell>
          <cell r="Z1316">
            <v>14.65</v>
          </cell>
          <cell r="AB1316">
            <v>19.36</v>
          </cell>
          <cell r="AD1316">
            <v>42.82</v>
          </cell>
        </row>
        <row r="1317">
          <cell r="A1317">
            <v>40779</v>
          </cell>
          <cell r="B1317">
            <v>17.66</v>
          </cell>
          <cell r="C1317">
            <v>2.6900000000000001E-3</v>
          </cell>
          <cell r="T1317">
            <v>10.130000000000001</v>
          </cell>
          <cell r="Z1317">
            <v>14.45</v>
          </cell>
          <cell r="AB1317">
            <v>19.02</v>
          </cell>
          <cell r="AD1317">
            <v>41.3</v>
          </cell>
        </row>
        <row r="1318">
          <cell r="A1318">
            <v>40780</v>
          </cell>
          <cell r="B1318">
            <v>17.86</v>
          </cell>
          <cell r="C1318">
            <v>2.15E-3</v>
          </cell>
          <cell r="T1318">
            <v>9.9499999999999993</v>
          </cell>
          <cell r="Z1318">
            <v>14.49</v>
          </cell>
          <cell r="AB1318">
            <v>19.11</v>
          </cell>
          <cell r="AD1318">
            <v>41.53</v>
          </cell>
        </row>
        <row r="1319">
          <cell r="A1319">
            <v>40781</v>
          </cell>
          <cell r="B1319">
            <v>17.739999999999998</v>
          </cell>
          <cell r="C1319">
            <v>5.7000000000000002E-3</v>
          </cell>
          <cell r="T1319">
            <v>9.98</v>
          </cell>
          <cell r="Z1319">
            <v>15.09</v>
          </cell>
          <cell r="AB1319">
            <v>19.3</v>
          </cell>
          <cell r="AD1319">
            <v>42.89</v>
          </cell>
        </row>
        <row r="1320">
          <cell r="A1320">
            <v>40784</v>
          </cell>
          <cell r="B1320">
            <v>18</v>
          </cell>
          <cell r="C1320">
            <v>3.9620000000000002E-2</v>
          </cell>
          <cell r="T1320">
            <v>9.9499999999999993</v>
          </cell>
          <cell r="Z1320">
            <v>15.69</v>
          </cell>
          <cell r="AB1320">
            <v>19.2</v>
          </cell>
          <cell r="AD1320">
            <v>43.37</v>
          </cell>
        </row>
        <row r="1321">
          <cell r="A1321">
            <v>40785</v>
          </cell>
          <cell r="B1321">
            <v>18</v>
          </cell>
          <cell r="C1321">
            <v>1.4300000000000001E-3</v>
          </cell>
          <cell r="T1321">
            <v>9.85</v>
          </cell>
          <cell r="Z1321">
            <v>15.25</v>
          </cell>
          <cell r="AB1321">
            <v>19.39</v>
          </cell>
          <cell r="AD1321">
            <v>43.11</v>
          </cell>
        </row>
        <row r="1322">
          <cell r="A1322">
            <v>40786</v>
          </cell>
          <cell r="B1322">
            <v>17.760000000000002</v>
          </cell>
          <cell r="C1322">
            <v>1.967E-2</v>
          </cell>
          <cell r="T1322">
            <v>9.84</v>
          </cell>
          <cell r="Z1322">
            <v>15.4</v>
          </cell>
          <cell r="AB1322">
            <v>19.47</v>
          </cell>
          <cell r="AD1322">
            <v>43.24</v>
          </cell>
        </row>
        <row r="1323">
          <cell r="A1323">
            <v>40787</v>
          </cell>
          <cell r="B1323">
            <v>17.5</v>
          </cell>
          <cell r="C1323">
            <v>1.08E-3</v>
          </cell>
          <cell r="T1323">
            <v>9.75</v>
          </cell>
          <cell r="Z1323">
            <v>15.84</v>
          </cell>
          <cell r="AB1323">
            <v>20.010000000000002</v>
          </cell>
          <cell r="AD1323">
            <v>43.7</v>
          </cell>
        </row>
        <row r="1324">
          <cell r="A1324">
            <v>40788</v>
          </cell>
          <cell r="B1324">
            <v>17.989999999999998</v>
          </cell>
          <cell r="C1324">
            <v>2.7E-4</v>
          </cell>
          <cell r="T1324">
            <v>9.6999999999999993</v>
          </cell>
          <cell r="Z1324">
            <v>16.04</v>
          </cell>
          <cell r="AB1324">
            <v>19.98</v>
          </cell>
          <cell r="AD1324">
            <v>43.71</v>
          </cell>
        </row>
        <row r="1325">
          <cell r="A1325">
            <v>40792</v>
          </cell>
          <cell r="B1325">
            <v>16.989999999999998</v>
          </cell>
          <cell r="C1325">
            <v>1.9199999999999998E-2</v>
          </cell>
          <cell r="T1325">
            <v>9.85</v>
          </cell>
          <cell r="Z1325">
            <v>16.649999999999999</v>
          </cell>
          <cell r="AB1325">
            <v>20.190000000000001</v>
          </cell>
          <cell r="AD1325">
            <v>44.32</v>
          </cell>
        </row>
        <row r="1326">
          <cell r="A1326">
            <v>40793</v>
          </cell>
          <cell r="B1326">
            <v>17.5</v>
          </cell>
          <cell r="C1326">
            <v>3.1719999999999998E-2</v>
          </cell>
          <cell r="T1326">
            <v>9.85</v>
          </cell>
          <cell r="Z1326">
            <v>16.2</v>
          </cell>
          <cell r="AB1326">
            <v>20.37</v>
          </cell>
          <cell r="AD1326">
            <v>43.62</v>
          </cell>
        </row>
        <row r="1327">
          <cell r="A1327">
            <v>40794</v>
          </cell>
          <cell r="B1327">
            <v>17.73</v>
          </cell>
          <cell r="C1327">
            <v>5.2400000000000002E-2</v>
          </cell>
          <cell r="T1327">
            <v>9.85</v>
          </cell>
          <cell r="Z1327">
            <v>16.09</v>
          </cell>
          <cell r="AB1327">
            <v>20.12</v>
          </cell>
          <cell r="AD1327">
            <v>43.55</v>
          </cell>
        </row>
        <row r="1328">
          <cell r="A1328">
            <v>40795</v>
          </cell>
          <cell r="B1328">
            <v>17.25</v>
          </cell>
          <cell r="C1328">
            <v>4.2470000000000001E-2</v>
          </cell>
          <cell r="T1328">
            <v>9.75</v>
          </cell>
          <cell r="Z1328">
            <v>15.8</v>
          </cell>
          <cell r="AB1328">
            <v>19.97</v>
          </cell>
          <cell r="AD1328">
            <v>43.59</v>
          </cell>
        </row>
        <row r="1329">
          <cell r="A1329">
            <v>40798</v>
          </cell>
          <cell r="B1329">
            <v>18.38</v>
          </cell>
          <cell r="C1329">
            <v>1.9470000000000001E-2</v>
          </cell>
          <cell r="T1329">
            <v>9.75</v>
          </cell>
          <cell r="Z1329">
            <v>16.18</v>
          </cell>
          <cell r="AB1329">
            <v>20.41</v>
          </cell>
          <cell r="AD1329">
            <v>43.74</v>
          </cell>
        </row>
        <row r="1330">
          <cell r="A1330">
            <v>40799</v>
          </cell>
          <cell r="B1330">
            <v>17.02</v>
          </cell>
          <cell r="C1330">
            <v>5.5960000000000003E-2</v>
          </cell>
          <cell r="T1330">
            <v>9.65</v>
          </cell>
          <cell r="Z1330">
            <v>16</v>
          </cell>
          <cell r="AB1330">
            <v>19.940000000000001</v>
          </cell>
          <cell r="AD1330">
            <v>43.3</v>
          </cell>
        </row>
        <row r="1331">
          <cell r="A1331">
            <v>40800</v>
          </cell>
          <cell r="B1331">
            <v>18</v>
          </cell>
          <cell r="C1331">
            <v>5.5599999999999998E-3</v>
          </cell>
          <cell r="T1331">
            <v>9.8000000000000007</v>
          </cell>
          <cell r="Z1331">
            <v>15.52</v>
          </cell>
          <cell r="AB1331">
            <v>19.8</v>
          </cell>
          <cell r="AD1331">
            <v>42.7</v>
          </cell>
        </row>
        <row r="1332">
          <cell r="A1332">
            <v>40801</v>
          </cell>
          <cell r="B1332">
            <v>18</v>
          </cell>
          <cell r="C1332">
            <v>1.37E-2</v>
          </cell>
          <cell r="T1332">
            <v>9.7899999999999991</v>
          </cell>
          <cell r="Z1332">
            <v>15.09</v>
          </cell>
          <cell r="AB1332">
            <v>19.98</v>
          </cell>
          <cell r="AD1332">
            <v>42.99</v>
          </cell>
        </row>
        <row r="1333">
          <cell r="A1333">
            <v>40802</v>
          </cell>
          <cell r="B1333">
            <v>18.95</v>
          </cell>
          <cell r="C1333">
            <v>0.28348000000000001</v>
          </cell>
          <cell r="T1333">
            <v>9.86</v>
          </cell>
          <cell r="Z1333">
            <v>15.16</v>
          </cell>
          <cell r="AB1333">
            <v>20.329999999999998</v>
          </cell>
          <cell r="AD1333">
            <v>43.42</v>
          </cell>
        </row>
        <row r="1334">
          <cell r="A1334">
            <v>40805</v>
          </cell>
          <cell r="B1334">
            <v>18.510000000000002</v>
          </cell>
          <cell r="C1334">
            <v>1.7919999999999998E-2</v>
          </cell>
          <cell r="T1334">
            <v>9.9</v>
          </cell>
          <cell r="Z1334">
            <v>15.37</v>
          </cell>
          <cell r="AB1334">
            <v>20.87</v>
          </cell>
          <cell r="AD1334">
            <v>43.37</v>
          </cell>
        </row>
        <row r="1335">
          <cell r="A1335">
            <v>40806</v>
          </cell>
          <cell r="B1335">
            <v>18.760000000000002</v>
          </cell>
          <cell r="C1335">
            <v>1.022E-2</v>
          </cell>
          <cell r="T1335">
            <v>10.1</v>
          </cell>
          <cell r="Z1335">
            <v>15.77</v>
          </cell>
          <cell r="AB1335">
            <v>20.87</v>
          </cell>
          <cell r="AD1335">
            <v>43.68</v>
          </cell>
        </row>
        <row r="1336">
          <cell r="A1336">
            <v>40807</v>
          </cell>
          <cell r="B1336">
            <v>18.32</v>
          </cell>
          <cell r="C1336">
            <v>0.38995000000000002</v>
          </cell>
          <cell r="T1336">
            <v>10.1</v>
          </cell>
          <cell r="Z1336">
            <v>15.82</v>
          </cell>
          <cell r="AB1336">
            <v>20.76</v>
          </cell>
          <cell r="AD1336">
            <v>43.91</v>
          </cell>
        </row>
        <row r="1337">
          <cell r="A1337">
            <v>40808</v>
          </cell>
          <cell r="B1337">
            <v>18</v>
          </cell>
          <cell r="C1337">
            <v>2.2030000000000001E-2</v>
          </cell>
          <cell r="T1337">
            <v>9.92</v>
          </cell>
          <cell r="Z1337">
            <v>15.93</v>
          </cell>
          <cell r="AB1337">
            <v>20.51</v>
          </cell>
          <cell r="AD1337">
            <v>43.35</v>
          </cell>
        </row>
        <row r="1338">
          <cell r="A1338">
            <v>40809</v>
          </cell>
          <cell r="B1338">
            <v>18.22</v>
          </cell>
          <cell r="C1338">
            <v>0.51461000000000001</v>
          </cell>
          <cell r="T1338">
            <v>10</v>
          </cell>
          <cell r="Z1338">
            <v>15.89</v>
          </cell>
          <cell r="AB1338">
            <v>20.87</v>
          </cell>
          <cell r="AD1338">
            <v>43.6</v>
          </cell>
        </row>
        <row r="1339">
          <cell r="A1339">
            <v>40812</v>
          </cell>
          <cell r="B1339">
            <v>17.53</v>
          </cell>
          <cell r="C1339">
            <v>2.9610000000000001E-2</v>
          </cell>
          <cell r="T1339">
            <v>9.9</v>
          </cell>
          <cell r="Z1339">
            <v>15.72</v>
          </cell>
          <cell r="AB1339">
            <v>20.61</v>
          </cell>
          <cell r="AD1339">
            <v>43.47</v>
          </cell>
        </row>
        <row r="1340">
          <cell r="A1340">
            <v>40813</v>
          </cell>
          <cell r="B1340">
            <v>16.79</v>
          </cell>
          <cell r="C1340">
            <v>1.9879999999999998E-2</v>
          </cell>
          <cell r="T1340">
            <v>9.82</v>
          </cell>
          <cell r="Z1340">
            <v>15.42</v>
          </cell>
          <cell r="AB1340">
            <v>20.47</v>
          </cell>
          <cell r="AD1340">
            <v>42.8</v>
          </cell>
        </row>
        <row r="1341">
          <cell r="A1341">
            <v>40814</v>
          </cell>
          <cell r="B1341">
            <v>16.100000000000001</v>
          </cell>
          <cell r="C1341">
            <v>1.7950000000000001E-2</v>
          </cell>
          <cell r="T1341">
            <v>9.9499999999999993</v>
          </cell>
          <cell r="Z1341">
            <v>15.3</v>
          </cell>
          <cell r="AB1341">
            <v>20.440000000000001</v>
          </cell>
          <cell r="AD1341">
            <v>43.35</v>
          </cell>
        </row>
        <row r="1342">
          <cell r="A1342">
            <v>40815</v>
          </cell>
          <cell r="B1342">
            <v>16.38</v>
          </cell>
          <cell r="C1342">
            <v>3.049E-2</v>
          </cell>
          <cell r="T1342">
            <v>9.66</v>
          </cell>
          <cell r="Z1342">
            <v>15.31</v>
          </cell>
          <cell r="AB1342">
            <v>20.34</v>
          </cell>
          <cell r="AD1342">
            <v>43.25</v>
          </cell>
        </row>
        <row r="1343">
          <cell r="A1343">
            <v>40816</v>
          </cell>
          <cell r="B1343">
            <v>16.61</v>
          </cell>
          <cell r="C1343">
            <v>8.3839999999999998E-2</v>
          </cell>
          <cell r="T1343">
            <v>10</v>
          </cell>
          <cell r="Z1343">
            <v>15.41</v>
          </cell>
          <cell r="AB1343">
            <v>20.18</v>
          </cell>
          <cell r="AD1343">
            <v>43.3</v>
          </cell>
        </row>
        <row r="1344">
          <cell r="A1344">
            <v>40819</v>
          </cell>
          <cell r="B1344">
            <v>16.760000000000002</v>
          </cell>
          <cell r="C1344">
            <v>2.6009999999999998E-2</v>
          </cell>
          <cell r="T1344">
            <v>9.7100000000000009</v>
          </cell>
          <cell r="Z1344">
            <v>15.33</v>
          </cell>
          <cell r="AB1344">
            <v>20.34</v>
          </cell>
          <cell r="AD1344">
            <v>42.98</v>
          </cell>
        </row>
        <row r="1345">
          <cell r="A1345">
            <v>40820</v>
          </cell>
          <cell r="B1345">
            <v>15.33</v>
          </cell>
          <cell r="C1345">
            <v>1.9259999999999999E-2</v>
          </cell>
          <cell r="T1345">
            <v>9.77</v>
          </cell>
          <cell r="Z1345">
            <v>15.17</v>
          </cell>
          <cell r="AB1345">
            <v>20.68</v>
          </cell>
          <cell r="AD1345">
            <v>44.3</v>
          </cell>
        </row>
        <row r="1346">
          <cell r="A1346">
            <v>40821</v>
          </cell>
          <cell r="B1346">
            <v>15.14</v>
          </cell>
          <cell r="C1346">
            <v>4.0980000000000003E-2</v>
          </cell>
          <cell r="T1346">
            <v>9.6999999999999993</v>
          </cell>
          <cell r="Z1346">
            <v>15.16</v>
          </cell>
          <cell r="AB1346">
            <v>20.74</v>
          </cell>
          <cell r="AD1346">
            <v>44.54</v>
          </cell>
        </row>
        <row r="1347">
          <cell r="A1347">
            <v>40822</v>
          </cell>
          <cell r="B1347">
            <v>15.31</v>
          </cell>
          <cell r="C1347">
            <v>5.5370000000000003E-2</v>
          </cell>
          <cell r="T1347">
            <v>9.59</v>
          </cell>
          <cell r="Z1347">
            <v>14.96</v>
          </cell>
          <cell r="AB1347">
            <v>20.54</v>
          </cell>
          <cell r="AD1347">
            <v>43.79</v>
          </cell>
        </row>
        <row r="1348">
          <cell r="A1348">
            <v>40823</v>
          </cell>
          <cell r="B1348">
            <v>15.14</v>
          </cell>
          <cell r="C1348">
            <v>1.7940000000000001E-2</v>
          </cell>
          <cell r="T1348">
            <v>9.52</v>
          </cell>
          <cell r="Z1348">
            <v>14.51</v>
          </cell>
          <cell r="AB1348">
            <v>20.16</v>
          </cell>
          <cell r="AD1348">
            <v>43.16</v>
          </cell>
        </row>
        <row r="1349">
          <cell r="A1349">
            <v>40827</v>
          </cell>
          <cell r="B1349">
            <v>15.62</v>
          </cell>
          <cell r="C1349">
            <v>2.0979999999999999E-2</v>
          </cell>
          <cell r="T1349">
            <v>9.42</v>
          </cell>
          <cell r="Z1349">
            <v>13.98</v>
          </cell>
          <cell r="AB1349">
            <v>19.8</v>
          </cell>
          <cell r="AD1349">
            <v>43</v>
          </cell>
        </row>
        <row r="1350">
          <cell r="A1350">
            <v>40828</v>
          </cell>
          <cell r="B1350">
            <v>16.2</v>
          </cell>
          <cell r="C1350">
            <v>5.1619999999999999E-2</v>
          </cell>
          <cell r="T1350">
            <v>9.65</v>
          </cell>
          <cell r="Z1350">
            <v>14.1</v>
          </cell>
          <cell r="AB1350">
            <v>19.88</v>
          </cell>
          <cell r="AD1350">
            <v>43.49</v>
          </cell>
        </row>
        <row r="1351">
          <cell r="A1351">
            <v>40829</v>
          </cell>
          <cell r="B1351">
            <v>16.2</v>
          </cell>
          <cell r="C1351">
            <v>1.5520000000000001E-2</v>
          </cell>
          <cell r="T1351">
            <v>9.65</v>
          </cell>
          <cell r="Z1351">
            <v>13.95</v>
          </cell>
          <cell r="AB1351">
            <v>19.739999999999998</v>
          </cell>
          <cell r="AD1351">
            <v>43.21</v>
          </cell>
        </row>
        <row r="1352">
          <cell r="A1352">
            <v>40830</v>
          </cell>
          <cell r="B1352">
            <v>15.9</v>
          </cell>
          <cell r="C1352">
            <v>4.9020000000000001E-2</v>
          </cell>
          <cell r="T1352">
            <v>9.6</v>
          </cell>
          <cell r="Z1352">
            <v>14.02</v>
          </cell>
          <cell r="AB1352">
            <v>19.84</v>
          </cell>
          <cell r="AD1352">
            <v>43.27</v>
          </cell>
        </row>
        <row r="1353">
          <cell r="A1353">
            <v>40833</v>
          </cell>
          <cell r="B1353">
            <v>16</v>
          </cell>
          <cell r="C1353">
            <v>3.4209999999999997E-2</v>
          </cell>
          <cell r="T1353">
            <v>9.6999999999999993</v>
          </cell>
          <cell r="Z1353">
            <v>14.47</v>
          </cell>
          <cell r="AB1353">
            <v>20.39</v>
          </cell>
          <cell r="AD1353">
            <v>44.18</v>
          </cell>
        </row>
        <row r="1354">
          <cell r="A1354">
            <v>40834</v>
          </cell>
          <cell r="B1354">
            <v>15.9</v>
          </cell>
          <cell r="C1354">
            <v>1.4829999999999999E-2</v>
          </cell>
          <cell r="T1354">
            <v>9.6999999999999993</v>
          </cell>
          <cell r="Z1354">
            <v>14.03</v>
          </cell>
          <cell r="AB1354">
            <v>20.2</v>
          </cell>
          <cell r="AD1354">
            <v>43.26</v>
          </cell>
        </row>
        <row r="1355">
          <cell r="A1355">
            <v>40835</v>
          </cell>
          <cell r="B1355">
            <v>16.100000000000001</v>
          </cell>
          <cell r="C1355">
            <v>8.1899999999999994E-3</v>
          </cell>
          <cell r="T1355">
            <v>9.6</v>
          </cell>
          <cell r="Z1355">
            <v>14.31</v>
          </cell>
          <cell r="AB1355">
            <v>20.100000000000001</v>
          </cell>
          <cell r="AD1355">
            <v>43.2</v>
          </cell>
        </row>
        <row r="1356">
          <cell r="A1356">
            <v>40836</v>
          </cell>
          <cell r="B1356">
            <v>15.68</v>
          </cell>
          <cell r="C1356">
            <v>6.5300000000000002E-3</v>
          </cell>
          <cell r="T1356">
            <v>9.6</v>
          </cell>
          <cell r="Z1356">
            <v>14.29</v>
          </cell>
          <cell r="AB1356">
            <v>20.29</v>
          </cell>
          <cell r="AD1356">
            <v>42.43</v>
          </cell>
        </row>
        <row r="1357">
          <cell r="A1357">
            <v>40837</v>
          </cell>
          <cell r="B1357">
            <v>15.85</v>
          </cell>
          <cell r="C1357">
            <v>2.086E-2</v>
          </cell>
          <cell r="T1357">
            <v>9.5500000000000007</v>
          </cell>
          <cell r="Z1357">
            <v>14.48</v>
          </cell>
          <cell r="AB1357">
            <v>20.13</v>
          </cell>
          <cell r="AD1357">
            <v>42.39</v>
          </cell>
        </row>
        <row r="1358">
          <cell r="A1358">
            <v>40840</v>
          </cell>
          <cell r="B1358">
            <v>16.100000000000001</v>
          </cell>
          <cell r="C1358">
            <v>1.7170000000000001E-2</v>
          </cell>
          <cell r="T1358">
            <v>9.6</v>
          </cell>
          <cell r="Z1358">
            <v>14.53</v>
          </cell>
          <cell r="AB1358">
            <v>19.78</v>
          </cell>
          <cell r="AD1358">
            <v>42.03</v>
          </cell>
        </row>
        <row r="1359">
          <cell r="A1359">
            <v>40841</v>
          </cell>
          <cell r="B1359">
            <v>16</v>
          </cell>
          <cell r="C1359">
            <v>5.8700000000000002E-3</v>
          </cell>
          <cell r="T1359">
            <v>9.5500000000000007</v>
          </cell>
          <cell r="Z1359">
            <v>14.49</v>
          </cell>
          <cell r="AB1359">
            <v>19.98</v>
          </cell>
          <cell r="AD1359">
            <v>42.22</v>
          </cell>
        </row>
        <row r="1360">
          <cell r="A1360">
            <v>40842</v>
          </cell>
          <cell r="B1360">
            <v>16.010000000000002</v>
          </cell>
          <cell r="C1360">
            <v>4.2599999999999999E-3</v>
          </cell>
          <cell r="T1360">
            <v>9.5500000000000007</v>
          </cell>
          <cell r="Z1360">
            <v>14.67</v>
          </cell>
          <cell r="AB1360">
            <v>20.03</v>
          </cell>
          <cell r="AD1360">
            <v>42.41</v>
          </cell>
        </row>
        <row r="1361">
          <cell r="A1361">
            <v>40843</v>
          </cell>
          <cell r="B1361">
            <v>16.149999999999999</v>
          </cell>
          <cell r="C1361">
            <v>1.093E-2</v>
          </cell>
          <cell r="T1361">
            <v>9.6999999999999993</v>
          </cell>
          <cell r="Z1361">
            <v>14.94</v>
          </cell>
          <cell r="AB1361">
            <v>20.38</v>
          </cell>
          <cell r="AD1361">
            <v>42.43</v>
          </cell>
        </row>
        <row r="1362">
          <cell r="A1362">
            <v>40844</v>
          </cell>
          <cell r="B1362">
            <v>16.11</v>
          </cell>
          <cell r="C1362">
            <v>1.1140000000000001E-2</v>
          </cell>
          <cell r="T1362">
            <v>9.6999999999999993</v>
          </cell>
          <cell r="Z1362">
            <v>15.1</v>
          </cell>
          <cell r="AB1362">
            <v>20.21</v>
          </cell>
          <cell r="AD1362">
            <v>42.5</v>
          </cell>
        </row>
        <row r="1363">
          <cell r="A1363">
            <v>40847</v>
          </cell>
          <cell r="B1363">
            <v>16.149999999999999</v>
          </cell>
          <cell r="C1363">
            <v>6.3E-3</v>
          </cell>
          <cell r="T1363">
            <v>9.6</v>
          </cell>
          <cell r="Z1363">
            <v>15.61</v>
          </cell>
          <cell r="AB1363">
            <v>20.59</v>
          </cell>
          <cell r="AD1363">
            <v>42.5</v>
          </cell>
        </row>
        <row r="1364">
          <cell r="A1364">
            <v>40848</v>
          </cell>
          <cell r="B1364">
            <v>16.07</v>
          </cell>
          <cell r="C1364">
            <v>8.9800000000000001E-3</v>
          </cell>
          <cell r="T1364">
            <v>9.6</v>
          </cell>
          <cell r="Z1364">
            <v>16.05</v>
          </cell>
          <cell r="AB1364">
            <v>20.5</v>
          </cell>
          <cell r="AD1364">
            <v>43.13</v>
          </cell>
        </row>
        <row r="1365">
          <cell r="A1365">
            <v>40849</v>
          </cell>
          <cell r="B1365">
            <v>17.079999999999998</v>
          </cell>
          <cell r="C1365">
            <v>1.934E-2</v>
          </cell>
          <cell r="T1365">
            <v>9.6</v>
          </cell>
          <cell r="Z1365">
            <v>16.18</v>
          </cell>
          <cell r="AB1365">
            <v>20.48</v>
          </cell>
          <cell r="AD1365">
            <v>43.24</v>
          </cell>
        </row>
        <row r="1366">
          <cell r="A1366">
            <v>40850</v>
          </cell>
          <cell r="B1366">
            <v>15.84</v>
          </cell>
          <cell r="C1366">
            <v>1.9109999999999999E-2</v>
          </cell>
          <cell r="T1366">
            <v>9.6</v>
          </cell>
          <cell r="Z1366">
            <v>15.98</v>
          </cell>
          <cell r="AB1366">
            <v>20</v>
          </cell>
          <cell r="AD1366">
            <v>43.04</v>
          </cell>
        </row>
        <row r="1367">
          <cell r="A1367">
            <v>40851</v>
          </cell>
          <cell r="B1367">
            <v>15.72</v>
          </cell>
          <cell r="C1367">
            <v>2.912E-2</v>
          </cell>
          <cell r="T1367">
            <v>9.65</v>
          </cell>
          <cell r="Z1367">
            <v>15.69</v>
          </cell>
          <cell r="AB1367">
            <v>19.98</v>
          </cell>
          <cell r="AD1367">
            <v>42.9</v>
          </cell>
        </row>
        <row r="1368">
          <cell r="A1368">
            <v>40854</v>
          </cell>
          <cell r="B1368">
            <v>16.13</v>
          </cell>
          <cell r="C1368">
            <v>2.0580000000000001E-2</v>
          </cell>
          <cell r="T1368">
            <v>9.51</v>
          </cell>
          <cell r="Z1368">
            <v>15.51</v>
          </cell>
          <cell r="AB1368">
            <v>20.57</v>
          </cell>
          <cell r="AD1368">
            <v>42.97</v>
          </cell>
        </row>
        <row r="1369">
          <cell r="A1369">
            <v>40855</v>
          </cell>
          <cell r="B1369">
            <v>16.25</v>
          </cell>
          <cell r="C1369">
            <v>1.4279999999999999E-2</v>
          </cell>
          <cell r="T1369">
            <v>9.65</v>
          </cell>
          <cell r="Z1369">
            <v>15.69</v>
          </cell>
          <cell r="AB1369">
            <v>20.56</v>
          </cell>
          <cell r="AD1369">
            <v>43.46</v>
          </cell>
        </row>
        <row r="1370">
          <cell r="A1370">
            <v>40856</v>
          </cell>
          <cell r="B1370">
            <v>15.88</v>
          </cell>
          <cell r="C1370">
            <v>6.3099999999999996E-3</v>
          </cell>
          <cell r="T1370">
            <v>9.64</v>
          </cell>
          <cell r="Z1370">
            <v>15.69</v>
          </cell>
          <cell r="AB1370">
            <v>20.45</v>
          </cell>
          <cell r="AD1370">
            <v>42.95</v>
          </cell>
        </row>
        <row r="1371">
          <cell r="A1371">
            <v>40857</v>
          </cell>
          <cell r="B1371">
            <v>15.24</v>
          </cell>
          <cell r="C1371">
            <v>1.3469999999999999E-2</v>
          </cell>
          <cell r="T1371">
            <v>9.6</v>
          </cell>
          <cell r="Z1371">
            <v>16.2</v>
          </cell>
          <cell r="AB1371">
            <v>20.61</v>
          </cell>
          <cell r="AD1371">
            <v>43.1</v>
          </cell>
        </row>
        <row r="1372">
          <cell r="A1372">
            <v>40858</v>
          </cell>
          <cell r="B1372">
            <v>15.25</v>
          </cell>
          <cell r="C1372">
            <v>8.1499999999999993E-3</v>
          </cell>
          <cell r="T1372">
            <v>9.65</v>
          </cell>
          <cell r="Z1372">
            <v>16.16</v>
          </cell>
          <cell r="AB1372">
            <v>20.76</v>
          </cell>
          <cell r="AD1372">
            <v>43.2</v>
          </cell>
        </row>
        <row r="1373">
          <cell r="A1373">
            <v>40861</v>
          </cell>
          <cell r="B1373">
            <v>15</v>
          </cell>
          <cell r="C1373">
            <v>2.6450000000000001E-2</v>
          </cell>
          <cell r="T1373">
            <v>9.6</v>
          </cell>
          <cell r="Z1373">
            <v>16.09</v>
          </cell>
          <cell r="AB1373">
            <v>20.49</v>
          </cell>
          <cell r="AD1373">
            <v>42.9</v>
          </cell>
        </row>
        <row r="1374">
          <cell r="A1374">
            <v>40862</v>
          </cell>
          <cell r="B1374">
            <v>14.84</v>
          </cell>
          <cell r="C1374">
            <v>4.1750000000000002E-2</v>
          </cell>
          <cell r="T1374">
            <v>9.6</v>
          </cell>
          <cell r="Z1374">
            <v>16.18</v>
          </cell>
          <cell r="AB1374">
            <v>20.78</v>
          </cell>
          <cell r="AD1374">
            <v>42.79</v>
          </cell>
        </row>
        <row r="1375">
          <cell r="A1375">
            <v>40863</v>
          </cell>
          <cell r="B1375">
            <v>15</v>
          </cell>
          <cell r="C1375">
            <v>4.657E-2</v>
          </cell>
          <cell r="T1375">
            <v>9.6</v>
          </cell>
          <cell r="Z1375">
            <v>16.22</v>
          </cell>
          <cell r="AB1375">
            <v>20.8</v>
          </cell>
          <cell r="AD1375">
            <v>42.76</v>
          </cell>
        </row>
        <row r="1376">
          <cell r="A1376">
            <v>40864</v>
          </cell>
          <cell r="B1376">
            <v>14.8</v>
          </cell>
          <cell r="C1376">
            <v>8.1799999999999998E-3</v>
          </cell>
          <cell r="T1376">
            <v>9.5</v>
          </cell>
          <cell r="Z1376">
            <v>16.29</v>
          </cell>
          <cell r="AB1376">
            <v>20.49</v>
          </cell>
          <cell r="AD1376">
            <v>42.66</v>
          </cell>
        </row>
        <row r="1377">
          <cell r="A1377">
            <v>40865</v>
          </cell>
          <cell r="B1377">
            <v>14.81</v>
          </cell>
          <cell r="C1377">
            <v>8.9700000000000005E-3</v>
          </cell>
          <cell r="T1377">
            <v>9.5</v>
          </cell>
          <cell r="Z1377">
            <v>16.41</v>
          </cell>
          <cell r="AB1377">
            <v>20.38</v>
          </cell>
          <cell r="AD1377">
            <v>42.7</v>
          </cell>
        </row>
        <row r="1378">
          <cell r="A1378">
            <v>40868</v>
          </cell>
          <cell r="B1378">
            <v>14.62</v>
          </cell>
          <cell r="C1378">
            <v>1.5339999999999999E-2</v>
          </cell>
          <cell r="T1378">
            <v>9.4499999999999993</v>
          </cell>
          <cell r="Z1378">
            <v>16.170000000000002</v>
          </cell>
          <cell r="AB1378">
            <v>20.47</v>
          </cell>
          <cell r="AD1378">
            <v>42.31</v>
          </cell>
        </row>
        <row r="1379">
          <cell r="A1379">
            <v>40869</v>
          </cell>
          <cell r="B1379">
            <v>14.77</v>
          </cell>
          <cell r="C1379">
            <v>1.145E-2</v>
          </cell>
          <cell r="T1379">
            <v>9.52</v>
          </cell>
          <cell r="Z1379">
            <v>15.95</v>
          </cell>
          <cell r="AB1379">
            <v>20.260000000000002</v>
          </cell>
          <cell r="AD1379">
            <v>42.25</v>
          </cell>
        </row>
        <row r="1380">
          <cell r="A1380">
            <v>40870</v>
          </cell>
          <cell r="B1380">
            <v>14.46</v>
          </cell>
          <cell r="C1380">
            <v>0.59806000000000004</v>
          </cell>
          <cell r="T1380">
            <v>9.5500000000000007</v>
          </cell>
          <cell r="Z1380">
            <v>15.81</v>
          </cell>
          <cell r="AB1380">
            <v>20.36</v>
          </cell>
          <cell r="AD1380">
            <v>42.35</v>
          </cell>
        </row>
        <row r="1381">
          <cell r="A1381">
            <v>40871</v>
          </cell>
          <cell r="B1381">
            <v>14.5</v>
          </cell>
          <cell r="C1381">
            <v>2.98E-3</v>
          </cell>
          <cell r="T1381">
            <v>9.5500000000000007</v>
          </cell>
          <cell r="Z1381">
            <v>15.72</v>
          </cell>
          <cell r="AB1381">
            <v>20.09</v>
          </cell>
          <cell r="AD1381">
            <v>42.1</v>
          </cell>
        </row>
        <row r="1382">
          <cell r="A1382">
            <v>40872</v>
          </cell>
          <cell r="B1382">
            <v>14.26</v>
          </cell>
          <cell r="C1382">
            <v>1.119E-2</v>
          </cell>
          <cell r="T1382">
            <v>9.4499999999999993</v>
          </cell>
          <cell r="Z1382">
            <v>15.35</v>
          </cell>
          <cell r="AB1382">
            <v>20.149999999999999</v>
          </cell>
          <cell r="AD1382">
            <v>42.46</v>
          </cell>
        </row>
        <row r="1383">
          <cell r="A1383">
            <v>40875</v>
          </cell>
          <cell r="B1383">
            <v>14.6</v>
          </cell>
          <cell r="C1383">
            <v>6.4700000000000001E-3</v>
          </cell>
          <cell r="T1383">
            <v>9.4499999999999993</v>
          </cell>
          <cell r="Z1383">
            <v>14.93</v>
          </cell>
          <cell r="AB1383">
            <v>20.16</v>
          </cell>
          <cell r="AD1383">
            <v>42</v>
          </cell>
        </row>
        <row r="1384">
          <cell r="A1384">
            <v>40876</v>
          </cell>
          <cell r="B1384">
            <v>14.49</v>
          </cell>
          <cell r="C1384">
            <v>0.25877</v>
          </cell>
          <cell r="T1384">
            <v>9.6</v>
          </cell>
          <cell r="Z1384">
            <v>15.24</v>
          </cell>
          <cell r="AB1384">
            <v>20.059999999999999</v>
          </cell>
          <cell r="AD1384">
            <v>41.89</v>
          </cell>
        </row>
        <row r="1385">
          <cell r="A1385">
            <v>40877</v>
          </cell>
          <cell r="B1385">
            <v>14.5</v>
          </cell>
          <cell r="C1385">
            <v>0.2359</v>
          </cell>
          <cell r="T1385">
            <v>9.75</v>
          </cell>
          <cell r="Z1385">
            <v>15.14</v>
          </cell>
          <cell r="AB1385">
            <v>20.05</v>
          </cell>
          <cell r="AD1385">
            <v>41.98</v>
          </cell>
        </row>
        <row r="1386">
          <cell r="A1386">
            <v>40878</v>
          </cell>
          <cell r="B1386">
            <v>14.88</v>
          </cell>
          <cell r="C1386">
            <v>1.4200000000000001E-2</v>
          </cell>
          <cell r="T1386">
            <v>9.6199999999999992</v>
          </cell>
          <cell r="Z1386">
            <v>15.02</v>
          </cell>
          <cell r="AB1386">
            <v>20.03</v>
          </cell>
          <cell r="AD1386">
            <v>41.71</v>
          </cell>
        </row>
        <row r="1387">
          <cell r="A1387">
            <v>40879</v>
          </cell>
          <cell r="B1387">
            <v>15.53</v>
          </cell>
          <cell r="C1387">
            <v>2.4209999999999999E-2</v>
          </cell>
          <cell r="T1387">
            <v>9.59</v>
          </cell>
          <cell r="Z1387">
            <v>15.1</v>
          </cell>
          <cell r="AB1387">
            <v>20.27</v>
          </cell>
          <cell r="AD1387">
            <v>42.6</v>
          </cell>
        </row>
        <row r="1388">
          <cell r="A1388">
            <v>40882</v>
          </cell>
          <cell r="B1388">
            <v>15.32</v>
          </cell>
          <cell r="C1388">
            <v>8.3999999999999995E-3</v>
          </cell>
          <cell r="T1388">
            <v>9.4700000000000006</v>
          </cell>
          <cell r="Z1388">
            <v>15.7</v>
          </cell>
          <cell r="AB1388">
            <v>20.5</v>
          </cell>
          <cell r="AD1388">
            <v>43.31</v>
          </cell>
        </row>
        <row r="1389">
          <cell r="A1389">
            <v>40883</v>
          </cell>
          <cell r="B1389">
            <v>15.24</v>
          </cell>
          <cell r="C1389">
            <v>2.9299999999999999E-3</v>
          </cell>
          <cell r="T1389">
            <v>9.8800000000000008</v>
          </cell>
          <cell r="Z1389">
            <v>15.6</v>
          </cell>
          <cell r="AB1389">
            <v>20.73</v>
          </cell>
          <cell r="AD1389">
            <v>43.81</v>
          </cell>
        </row>
        <row r="1390">
          <cell r="A1390">
            <v>40884</v>
          </cell>
          <cell r="B1390">
            <v>15.05</v>
          </cell>
          <cell r="C1390">
            <v>8.6800000000000002E-3</v>
          </cell>
          <cell r="T1390">
            <v>9.8800000000000008</v>
          </cell>
          <cell r="Z1390">
            <v>15.28</v>
          </cell>
          <cell r="AB1390">
            <v>20.82</v>
          </cell>
          <cell r="AD1390">
            <v>44.28</v>
          </cell>
        </row>
        <row r="1391">
          <cell r="A1391">
            <v>40885</v>
          </cell>
          <cell r="B1391">
            <v>14.7</v>
          </cell>
          <cell r="C1391">
            <v>1.307E-2</v>
          </cell>
          <cell r="T1391">
            <v>9.84</v>
          </cell>
          <cell r="Z1391">
            <v>15.6</v>
          </cell>
          <cell r="AB1391">
            <v>20.81</v>
          </cell>
          <cell r="AD1391">
            <v>44.5</v>
          </cell>
        </row>
        <row r="1392">
          <cell r="A1392">
            <v>40886</v>
          </cell>
          <cell r="B1392">
            <v>15</v>
          </cell>
          <cell r="C1392">
            <v>2.5270000000000001E-2</v>
          </cell>
          <cell r="T1392">
            <v>9.85</v>
          </cell>
          <cell r="Z1392">
            <v>15.54</v>
          </cell>
          <cell r="AB1392">
            <v>20.7</v>
          </cell>
          <cell r="AD1392">
            <v>44.03</v>
          </cell>
        </row>
        <row r="1393">
          <cell r="A1393">
            <v>40889</v>
          </cell>
          <cell r="B1393">
            <v>14.98</v>
          </cell>
          <cell r="C1393">
            <v>1.64E-3</v>
          </cell>
          <cell r="T1393">
            <v>9.8000000000000007</v>
          </cell>
          <cell r="Z1393">
            <v>15.86</v>
          </cell>
          <cell r="AB1393">
            <v>21.16</v>
          </cell>
          <cell r="AD1393">
            <v>45.42</v>
          </cell>
        </row>
        <row r="1394">
          <cell r="A1394">
            <v>40890</v>
          </cell>
          <cell r="B1394">
            <v>15</v>
          </cell>
          <cell r="C1394">
            <v>2.4670000000000001E-2</v>
          </cell>
          <cell r="T1394">
            <v>9.6999999999999993</v>
          </cell>
          <cell r="Z1394">
            <v>15.51</v>
          </cell>
          <cell r="AB1394">
            <v>21.26</v>
          </cell>
          <cell r="AD1394">
            <v>44.98</v>
          </cell>
        </row>
        <row r="1395">
          <cell r="A1395">
            <v>40891</v>
          </cell>
          <cell r="B1395">
            <v>14.45</v>
          </cell>
          <cell r="C1395">
            <v>1.6219999999999998E-2</v>
          </cell>
          <cell r="T1395">
            <v>9.8000000000000007</v>
          </cell>
          <cell r="Z1395">
            <v>15.63</v>
          </cell>
          <cell r="AB1395">
            <v>21.08</v>
          </cell>
          <cell r="AD1395">
            <v>45</v>
          </cell>
        </row>
        <row r="1396">
          <cell r="A1396">
            <v>40892</v>
          </cell>
          <cell r="B1396">
            <v>14.38</v>
          </cell>
          <cell r="C1396">
            <v>8.5199999999999998E-3</v>
          </cell>
          <cell r="T1396">
            <v>9.68</v>
          </cell>
          <cell r="Z1396">
            <v>15.4</v>
          </cell>
          <cell r="AB1396">
            <v>20.93</v>
          </cell>
          <cell r="AD1396">
            <v>44.4</v>
          </cell>
        </row>
        <row r="1397">
          <cell r="A1397">
            <v>40893</v>
          </cell>
          <cell r="B1397">
            <v>14.63</v>
          </cell>
          <cell r="C1397">
            <v>2.487E-2</v>
          </cell>
          <cell r="T1397">
            <v>9.7799999999999994</v>
          </cell>
          <cell r="Z1397">
            <v>15.24</v>
          </cell>
          <cell r="AB1397">
            <v>20.78</v>
          </cell>
          <cell r="AD1397">
            <v>44.02</v>
          </cell>
        </row>
        <row r="1398">
          <cell r="A1398">
            <v>40896</v>
          </cell>
          <cell r="B1398">
            <v>14.95</v>
          </cell>
          <cell r="C1398">
            <v>5.64E-3</v>
          </cell>
          <cell r="T1398">
            <v>9.67</v>
          </cell>
          <cell r="Z1398">
            <v>14.8</v>
          </cell>
          <cell r="AB1398">
            <v>20.45</v>
          </cell>
          <cell r="AD1398">
            <v>44</v>
          </cell>
        </row>
        <row r="1399">
          <cell r="A1399">
            <v>40897</v>
          </cell>
          <cell r="B1399">
            <v>14.77</v>
          </cell>
          <cell r="C1399">
            <v>6.1399999999999996E-3</v>
          </cell>
          <cell r="T1399">
            <v>9.9700000000000006</v>
          </cell>
          <cell r="Z1399">
            <v>15.09</v>
          </cell>
          <cell r="AB1399">
            <v>20.37</v>
          </cell>
          <cell r="AD1399">
            <v>44.41</v>
          </cell>
        </row>
        <row r="1400">
          <cell r="A1400">
            <v>40898</v>
          </cell>
          <cell r="B1400">
            <v>14.85</v>
          </cell>
          <cell r="C1400">
            <v>1.3809999999999999E-2</v>
          </cell>
          <cell r="T1400">
            <v>9.85</v>
          </cell>
          <cell r="Z1400">
            <v>15.95</v>
          </cell>
          <cell r="AB1400">
            <v>20.92</v>
          </cell>
          <cell r="AD1400">
            <v>44.4</v>
          </cell>
        </row>
        <row r="1401">
          <cell r="A1401">
            <v>40899</v>
          </cell>
          <cell r="B1401">
            <v>14.88</v>
          </cell>
          <cell r="C1401">
            <v>1.226E-2</v>
          </cell>
          <cell r="T1401">
            <v>9.75</v>
          </cell>
          <cell r="Z1401">
            <v>15.4</v>
          </cell>
          <cell r="AB1401">
            <v>20.71</v>
          </cell>
          <cell r="AD1401">
            <v>44.55</v>
          </cell>
        </row>
        <row r="1402">
          <cell r="A1402">
            <v>40900</v>
          </cell>
          <cell r="B1402">
            <v>14.88</v>
          </cell>
          <cell r="C1402">
            <v>5.3600000000000002E-3</v>
          </cell>
          <cell r="T1402">
            <v>9.8000000000000007</v>
          </cell>
          <cell r="Z1402">
            <v>15.59</v>
          </cell>
          <cell r="AB1402">
            <v>20.65</v>
          </cell>
          <cell r="AD1402">
            <v>44.57</v>
          </cell>
        </row>
        <row r="1403">
          <cell r="A1403">
            <v>40905</v>
          </cell>
          <cell r="B1403">
            <v>14.59</v>
          </cell>
          <cell r="C1403">
            <v>1.7170000000000001E-2</v>
          </cell>
          <cell r="T1403">
            <v>9.8000000000000007</v>
          </cell>
          <cell r="Z1403">
            <v>15.44</v>
          </cell>
          <cell r="AB1403">
            <v>20.64</v>
          </cell>
          <cell r="AD1403">
            <v>44.91</v>
          </cell>
        </row>
        <row r="1404">
          <cell r="A1404">
            <v>40906</v>
          </cell>
          <cell r="B1404">
            <v>14.75</v>
          </cell>
          <cell r="C1404">
            <v>1.865E-2</v>
          </cell>
          <cell r="T1404">
            <v>9.8000000000000007</v>
          </cell>
          <cell r="Z1404">
            <v>15.35</v>
          </cell>
          <cell r="AB1404">
            <v>20.55</v>
          </cell>
          <cell r="AD1404">
            <v>45.2</v>
          </cell>
        </row>
        <row r="1405">
          <cell r="A1405">
            <v>40907</v>
          </cell>
          <cell r="B1405">
            <v>14.91</v>
          </cell>
          <cell r="C1405">
            <v>2.9999999999999997E-4</v>
          </cell>
          <cell r="T1405">
            <v>9.85</v>
          </cell>
          <cell r="Z1405">
            <v>15.33</v>
          </cell>
          <cell r="AB1405">
            <v>20.76</v>
          </cell>
          <cell r="AD1405">
            <v>45.37</v>
          </cell>
        </row>
        <row r="1406">
          <cell r="A1406">
            <v>40911</v>
          </cell>
          <cell r="B1406">
            <v>15</v>
          </cell>
          <cell r="C1406">
            <v>7.0600000000000003E-3</v>
          </cell>
          <cell r="T1406">
            <v>10</v>
          </cell>
          <cell r="Z1406">
            <v>15.46</v>
          </cell>
          <cell r="AB1406">
            <v>20.76</v>
          </cell>
          <cell r="AD1406">
            <v>43.9</v>
          </cell>
        </row>
        <row r="1407">
          <cell r="A1407">
            <v>40912</v>
          </cell>
          <cell r="B1407">
            <v>15.56</v>
          </cell>
          <cell r="C1407">
            <v>5.6600000000000001E-3</v>
          </cell>
          <cell r="T1407">
            <v>10</v>
          </cell>
          <cell r="Z1407">
            <v>15.8</v>
          </cell>
          <cell r="AB1407">
            <v>21.09</v>
          </cell>
          <cell r="AD1407">
            <v>44.1</v>
          </cell>
        </row>
        <row r="1408">
          <cell r="A1408">
            <v>40913</v>
          </cell>
          <cell r="B1408">
            <v>15.94</v>
          </cell>
          <cell r="C1408">
            <v>3.5300000000000002E-3</v>
          </cell>
          <cell r="T1408">
            <v>9.9700000000000006</v>
          </cell>
          <cell r="Z1408">
            <v>15.82</v>
          </cell>
          <cell r="AB1408">
            <v>21.1</v>
          </cell>
          <cell r="AD1408">
            <v>44.23</v>
          </cell>
        </row>
        <row r="1409">
          <cell r="A1409">
            <v>40914</v>
          </cell>
          <cell r="B1409">
            <v>15.9</v>
          </cell>
          <cell r="C1409">
            <v>3.7599999999999999E-3</v>
          </cell>
          <cell r="T1409">
            <v>10</v>
          </cell>
          <cell r="Z1409">
            <v>16.079999999999998</v>
          </cell>
          <cell r="AB1409">
            <v>21.08</v>
          </cell>
          <cell r="AD1409">
            <v>44.57</v>
          </cell>
        </row>
        <row r="1410">
          <cell r="A1410">
            <v>40917</v>
          </cell>
          <cell r="B1410">
            <v>15.89</v>
          </cell>
          <cell r="C1410">
            <v>7.7999999999999999E-4</v>
          </cell>
          <cell r="T1410">
            <v>9.98</v>
          </cell>
          <cell r="Z1410">
            <v>16.34</v>
          </cell>
          <cell r="AB1410">
            <v>21.23</v>
          </cell>
          <cell r="AD1410">
            <v>44.34</v>
          </cell>
        </row>
        <row r="1411">
          <cell r="A1411">
            <v>40918</v>
          </cell>
          <cell r="B1411">
            <v>16.14</v>
          </cell>
          <cell r="C1411">
            <v>8.2199999999999999E-3</v>
          </cell>
          <cell r="T1411">
            <v>9.91</v>
          </cell>
          <cell r="Z1411">
            <v>16.46</v>
          </cell>
          <cell r="AB1411">
            <v>21.19</v>
          </cell>
          <cell r="AD1411">
            <v>44.71</v>
          </cell>
        </row>
        <row r="1412">
          <cell r="A1412">
            <v>40919</v>
          </cell>
          <cell r="B1412">
            <v>16.23</v>
          </cell>
          <cell r="C1412">
            <v>6.4799999999999996E-3</v>
          </cell>
          <cell r="T1412">
            <v>9.93</v>
          </cell>
          <cell r="Z1412">
            <v>16.55</v>
          </cell>
          <cell r="AB1412">
            <v>20.89</v>
          </cell>
          <cell r="AD1412">
            <v>44.64</v>
          </cell>
        </row>
        <row r="1413">
          <cell r="A1413">
            <v>40920</v>
          </cell>
          <cell r="B1413">
            <v>16.350000000000001</v>
          </cell>
          <cell r="C1413">
            <v>3.4199999999999999E-3</v>
          </cell>
          <cell r="T1413">
            <v>9.9</v>
          </cell>
          <cell r="Z1413">
            <v>16.68</v>
          </cell>
          <cell r="AB1413">
            <v>20.73</v>
          </cell>
          <cell r="AD1413">
            <v>44.47</v>
          </cell>
        </row>
        <row r="1414">
          <cell r="A1414">
            <v>40921</v>
          </cell>
          <cell r="B1414">
            <v>16.399999999999999</v>
          </cell>
          <cell r="C1414">
            <v>2.1700000000000001E-3</v>
          </cell>
          <cell r="T1414">
            <v>9.77</v>
          </cell>
          <cell r="Z1414">
            <v>16.59</v>
          </cell>
          <cell r="AB1414">
            <v>20.74</v>
          </cell>
          <cell r="AD1414">
            <v>44.05</v>
          </cell>
        </row>
        <row r="1415">
          <cell r="A1415">
            <v>40924</v>
          </cell>
          <cell r="B1415">
            <v>16.3</v>
          </cell>
          <cell r="C1415">
            <v>6.4999999999999997E-4</v>
          </cell>
          <cell r="T1415">
            <v>9.75</v>
          </cell>
          <cell r="Z1415">
            <v>16.72</v>
          </cell>
          <cell r="AB1415">
            <v>20.7</v>
          </cell>
          <cell r="AD1415">
            <v>44.32</v>
          </cell>
        </row>
        <row r="1416">
          <cell r="A1416">
            <v>40925</v>
          </cell>
          <cell r="B1416">
            <v>15.9</v>
          </cell>
          <cell r="C1416">
            <v>1.213E-2</v>
          </cell>
          <cell r="T1416">
            <v>9.85</v>
          </cell>
          <cell r="Z1416">
            <v>16.87</v>
          </cell>
          <cell r="AB1416">
            <v>20.6</v>
          </cell>
          <cell r="AD1416">
            <v>44.36</v>
          </cell>
        </row>
        <row r="1417">
          <cell r="A1417">
            <v>40926</v>
          </cell>
          <cell r="B1417">
            <v>15.99</v>
          </cell>
          <cell r="C1417">
            <v>1.21E-2</v>
          </cell>
          <cell r="T1417">
            <v>9.8000000000000007</v>
          </cell>
          <cell r="Z1417">
            <v>16.920000000000002</v>
          </cell>
          <cell r="AB1417">
            <v>20.63</v>
          </cell>
          <cell r="AD1417">
            <v>44.2</v>
          </cell>
        </row>
        <row r="1418">
          <cell r="A1418">
            <v>40927</v>
          </cell>
          <cell r="B1418">
            <v>15.74</v>
          </cell>
          <cell r="C1418">
            <v>4.9399999999999999E-3</v>
          </cell>
          <cell r="T1418">
            <v>9.8000000000000007</v>
          </cell>
          <cell r="Z1418">
            <v>17.100000000000001</v>
          </cell>
          <cell r="AB1418">
            <v>20.77</v>
          </cell>
          <cell r="AD1418">
            <v>44.48</v>
          </cell>
        </row>
        <row r="1419">
          <cell r="A1419">
            <v>40928</v>
          </cell>
          <cell r="B1419">
            <v>15.73</v>
          </cell>
          <cell r="C1419">
            <v>4.5100000000000001E-3</v>
          </cell>
          <cell r="T1419">
            <v>9.9</v>
          </cell>
          <cell r="Z1419">
            <v>17.14</v>
          </cell>
          <cell r="AB1419">
            <v>20.7</v>
          </cell>
          <cell r="AD1419">
            <v>44.3</v>
          </cell>
        </row>
        <row r="1420">
          <cell r="A1420">
            <v>40931</v>
          </cell>
          <cell r="B1420">
            <v>15.76</v>
          </cell>
          <cell r="C1420">
            <v>7.3000000000000001E-3</v>
          </cell>
          <cell r="T1420">
            <v>9.83</v>
          </cell>
          <cell r="Z1420">
            <v>16.989999999999998</v>
          </cell>
          <cell r="AB1420">
            <v>20.71</v>
          </cell>
          <cell r="AD1420">
            <v>44.33</v>
          </cell>
        </row>
        <row r="1421">
          <cell r="A1421">
            <v>40932</v>
          </cell>
          <cell r="B1421">
            <v>15.55</v>
          </cell>
          <cell r="C1421">
            <v>4.7000000000000002E-3</v>
          </cell>
          <cell r="T1421">
            <v>9.85</v>
          </cell>
          <cell r="Z1421">
            <v>17.18</v>
          </cell>
          <cell r="AB1421">
            <v>20.75</v>
          </cell>
          <cell r="AD1421">
            <v>44.63</v>
          </cell>
        </row>
        <row r="1422">
          <cell r="A1422">
            <v>40933</v>
          </cell>
          <cell r="B1422">
            <v>15.61</v>
          </cell>
          <cell r="C1422">
            <v>3.3E-3</v>
          </cell>
          <cell r="T1422">
            <v>9.8000000000000007</v>
          </cell>
          <cell r="Z1422">
            <v>17.18</v>
          </cell>
          <cell r="AB1422">
            <v>21.05</v>
          </cell>
          <cell r="AD1422">
            <v>44.87</v>
          </cell>
        </row>
        <row r="1423">
          <cell r="A1423">
            <v>40934</v>
          </cell>
          <cell r="B1423">
            <v>15.48</v>
          </cell>
          <cell r="C1423">
            <v>1.0109999999999999E-2</v>
          </cell>
          <cell r="T1423">
            <v>9.8000000000000007</v>
          </cell>
          <cell r="Z1423">
            <v>17.28</v>
          </cell>
          <cell r="AB1423">
            <v>21.2</v>
          </cell>
          <cell r="AD1423">
            <v>44.9</v>
          </cell>
        </row>
        <row r="1424">
          <cell r="A1424">
            <v>40935</v>
          </cell>
          <cell r="B1424">
            <v>15.09</v>
          </cell>
          <cell r="C1424">
            <v>9.3200000000000002E-3</v>
          </cell>
          <cell r="T1424">
            <v>9.8000000000000007</v>
          </cell>
          <cell r="Z1424">
            <v>16.89</v>
          </cell>
          <cell r="AB1424">
            <v>21.16</v>
          </cell>
          <cell r="AD1424">
            <v>44.63</v>
          </cell>
        </row>
        <row r="1425">
          <cell r="A1425">
            <v>40938</v>
          </cell>
          <cell r="B1425">
            <v>14.8</v>
          </cell>
          <cell r="C1425">
            <v>1.0789999999999999E-2</v>
          </cell>
          <cell r="T1425">
            <v>9.8000000000000007</v>
          </cell>
          <cell r="Z1425">
            <v>16.149999999999999</v>
          </cell>
          <cell r="AB1425">
            <v>21.13</v>
          </cell>
          <cell r="AD1425">
            <v>44.82</v>
          </cell>
        </row>
        <row r="1426">
          <cell r="A1426">
            <v>40939</v>
          </cell>
          <cell r="B1426">
            <v>15.08</v>
          </cell>
          <cell r="C1426">
            <v>6.4099999999999999E-3</v>
          </cell>
          <cell r="T1426">
            <v>9.8000000000000007</v>
          </cell>
          <cell r="Z1426">
            <v>15.61</v>
          </cell>
          <cell r="AB1426">
            <v>21.32</v>
          </cell>
          <cell r="AD1426">
            <v>45.07</v>
          </cell>
        </row>
        <row r="1427">
          <cell r="A1427">
            <v>40940</v>
          </cell>
          <cell r="B1427">
            <v>15.09</v>
          </cell>
          <cell r="C1427">
            <v>8.3300000000000006E-3</v>
          </cell>
          <cell r="T1427">
            <v>9.66</v>
          </cell>
          <cell r="Z1427">
            <v>15.69</v>
          </cell>
          <cell r="AB1427">
            <v>21.15</v>
          </cell>
          <cell r="AD1427">
            <v>44.79</v>
          </cell>
        </row>
        <row r="1428">
          <cell r="A1428">
            <v>40941</v>
          </cell>
          <cell r="B1428">
            <v>15.09</v>
          </cell>
          <cell r="C1428">
            <v>6.4599999999999996E-3</v>
          </cell>
          <cell r="T1428">
            <v>9.7100000000000009</v>
          </cell>
          <cell r="Z1428">
            <v>15.7</v>
          </cell>
          <cell r="AB1428">
            <v>21.52</v>
          </cell>
          <cell r="AD1428">
            <v>45.01</v>
          </cell>
        </row>
        <row r="1429">
          <cell r="A1429">
            <v>40942</v>
          </cell>
          <cell r="B1429">
            <v>15.17</v>
          </cell>
          <cell r="C1429">
            <v>6.8300000000000001E-3</v>
          </cell>
          <cell r="T1429">
            <v>9.6999999999999993</v>
          </cell>
          <cell r="Z1429">
            <v>15.72</v>
          </cell>
          <cell r="AB1429">
            <v>21.57</v>
          </cell>
          <cell r="AD1429">
            <v>44.8</v>
          </cell>
        </row>
        <row r="1430">
          <cell r="A1430">
            <v>40945</v>
          </cell>
          <cell r="B1430">
            <v>15.38</v>
          </cell>
          <cell r="C1430">
            <v>3.7799999999999999E-3</v>
          </cell>
          <cell r="T1430">
            <v>9.6</v>
          </cell>
          <cell r="Z1430">
            <v>16.079999999999998</v>
          </cell>
          <cell r="AB1430">
            <v>21.75</v>
          </cell>
          <cell r="AD1430">
            <v>44.93</v>
          </cell>
        </row>
        <row r="1431">
          <cell r="A1431">
            <v>40946</v>
          </cell>
          <cell r="B1431">
            <v>15.41</v>
          </cell>
          <cell r="C1431">
            <v>5.1200000000000004E-3</v>
          </cell>
          <cell r="T1431">
            <v>9.6</v>
          </cell>
          <cell r="Z1431">
            <v>15.87</v>
          </cell>
          <cell r="AB1431">
            <v>21.99</v>
          </cell>
          <cell r="AD1431">
            <v>45.09</v>
          </cell>
        </row>
        <row r="1432">
          <cell r="A1432">
            <v>40947</v>
          </cell>
          <cell r="B1432">
            <v>15.65</v>
          </cell>
          <cell r="C1432">
            <v>1.0240000000000001E-2</v>
          </cell>
          <cell r="T1432">
            <v>9.59</v>
          </cell>
          <cell r="Z1432">
            <v>15.9</v>
          </cell>
          <cell r="AB1432">
            <v>22.09</v>
          </cell>
          <cell r="AD1432">
            <v>45.02</v>
          </cell>
        </row>
        <row r="1433">
          <cell r="A1433">
            <v>40948</v>
          </cell>
          <cell r="B1433">
            <v>15.53</v>
          </cell>
          <cell r="C1433">
            <v>6.1000000000000004E-3</v>
          </cell>
          <cell r="T1433">
            <v>9.61</v>
          </cell>
          <cell r="Z1433">
            <v>15.97</v>
          </cell>
          <cell r="AB1433">
            <v>22.12</v>
          </cell>
          <cell r="AD1433">
            <v>44.82</v>
          </cell>
        </row>
        <row r="1434">
          <cell r="A1434">
            <v>40949</v>
          </cell>
          <cell r="B1434">
            <v>15</v>
          </cell>
          <cell r="C1434">
            <v>0.13458999999999999</v>
          </cell>
          <cell r="T1434">
            <v>9.42</v>
          </cell>
          <cell r="Z1434">
            <v>15.81</v>
          </cell>
          <cell r="AB1434">
            <v>22.13</v>
          </cell>
          <cell r="AD1434">
            <v>45.25</v>
          </cell>
        </row>
        <row r="1435">
          <cell r="A1435">
            <v>40952</v>
          </cell>
          <cell r="B1435">
            <v>15.34</v>
          </cell>
          <cell r="C1435">
            <v>2.15E-3</v>
          </cell>
          <cell r="T1435">
            <v>9.2100000000000009</v>
          </cell>
          <cell r="Z1435">
            <v>15.88</v>
          </cell>
          <cell r="AB1435">
            <v>21.94</v>
          </cell>
          <cell r="AD1435">
            <v>45.45</v>
          </cell>
        </row>
        <row r="1436">
          <cell r="A1436">
            <v>40953</v>
          </cell>
          <cell r="B1436">
            <v>15.2</v>
          </cell>
          <cell r="C1436">
            <v>3.227E-2</v>
          </cell>
          <cell r="T1436">
            <v>9.36</v>
          </cell>
          <cell r="Z1436">
            <v>15.89</v>
          </cell>
          <cell r="AB1436">
            <v>21.94</v>
          </cell>
          <cell r="AD1436">
            <v>46.25</v>
          </cell>
        </row>
        <row r="1437">
          <cell r="A1437">
            <v>40954</v>
          </cell>
          <cell r="B1437">
            <v>15.37</v>
          </cell>
          <cell r="C1437">
            <v>0.14695</v>
          </cell>
          <cell r="T1437">
            <v>9.31</v>
          </cell>
          <cell r="Z1437">
            <v>15.95</v>
          </cell>
          <cell r="AB1437">
            <v>21.86</v>
          </cell>
          <cell r="AD1437">
            <v>46.16</v>
          </cell>
        </row>
        <row r="1438">
          <cell r="A1438">
            <v>40955</v>
          </cell>
          <cell r="B1438">
            <v>15.35</v>
          </cell>
          <cell r="C1438">
            <v>3.0400000000000002E-3</v>
          </cell>
          <cell r="T1438">
            <v>9.4</v>
          </cell>
          <cell r="Z1438">
            <v>16</v>
          </cell>
          <cell r="AB1438">
            <v>21.85</v>
          </cell>
          <cell r="AD1438">
            <v>45.7</v>
          </cell>
        </row>
        <row r="1439">
          <cell r="A1439">
            <v>40956</v>
          </cell>
          <cell r="B1439">
            <v>15.4</v>
          </cell>
          <cell r="C1439">
            <v>3.62E-3</v>
          </cell>
          <cell r="T1439">
            <v>9.35</v>
          </cell>
          <cell r="Z1439">
            <v>15.99</v>
          </cell>
          <cell r="AB1439">
            <v>21.85</v>
          </cell>
          <cell r="AD1439">
            <v>45.39</v>
          </cell>
        </row>
        <row r="1440">
          <cell r="A1440">
            <v>40960</v>
          </cell>
          <cell r="B1440">
            <v>15.4</v>
          </cell>
          <cell r="C1440">
            <v>8.4399999999999996E-3</v>
          </cell>
          <cell r="T1440">
            <v>9.58</v>
          </cell>
          <cell r="Z1440">
            <v>15.84</v>
          </cell>
          <cell r="AB1440">
            <v>21.9</v>
          </cell>
          <cell r="AD1440">
            <v>45.64</v>
          </cell>
        </row>
        <row r="1441">
          <cell r="A1441">
            <v>40961</v>
          </cell>
          <cell r="B1441">
            <v>15.3</v>
          </cell>
          <cell r="C1441">
            <v>5.9800000000000001E-3</v>
          </cell>
          <cell r="T1441">
            <v>9.3699999999999992</v>
          </cell>
          <cell r="Z1441">
            <v>15.9</v>
          </cell>
          <cell r="AB1441">
            <v>21.98</v>
          </cell>
          <cell r="AD1441">
            <v>45.5</v>
          </cell>
        </row>
        <row r="1442">
          <cell r="A1442">
            <v>40962</v>
          </cell>
          <cell r="B1442">
            <v>14.97</v>
          </cell>
          <cell r="C1442">
            <v>0.17735000000000001</v>
          </cell>
          <cell r="T1442">
            <v>9.5500000000000007</v>
          </cell>
          <cell r="Z1442">
            <v>15.69</v>
          </cell>
          <cell r="AB1442">
            <v>21.89</v>
          </cell>
          <cell r="AD1442">
            <v>45.64</v>
          </cell>
        </row>
        <row r="1443">
          <cell r="A1443">
            <v>40963</v>
          </cell>
          <cell r="B1443">
            <v>14.81</v>
          </cell>
          <cell r="C1443">
            <v>0.14416000000000001</v>
          </cell>
          <cell r="T1443">
            <v>9.4</v>
          </cell>
          <cell r="Z1443">
            <v>15.45</v>
          </cell>
          <cell r="AB1443">
            <v>21.98</v>
          </cell>
          <cell r="AD1443">
            <v>46</v>
          </cell>
        </row>
        <row r="1444">
          <cell r="A1444">
            <v>40966</v>
          </cell>
          <cell r="B1444">
            <v>14.9</v>
          </cell>
          <cell r="C1444">
            <v>4.47E-3</v>
          </cell>
          <cell r="T1444">
            <v>9.41</v>
          </cell>
          <cell r="Z1444">
            <v>15.36</v>
          </cell>
          <cell r="AB1444">
            <v>22.12</v>
          </cell>
          <cell r="AD1444">
            <v>45.29</v>
          </cell>
        </row>
        <row r="1445">
          <cell r="A1445">
            <v>40967</v>
          </cell>
          <cell r="B1445">
            <v>14.69</v>
          </cell>
          <cell r="C1445">
            <v>3.14E-3</v>
          </cell>
          <cell r="T1445">
            <v>9.4</v>
          </cell>
          <cell r="Z1445">
            <v>15.5</v>
          </cell>
          <cell r="AB1445">
            <v>22.1</v>
          </cell>
          <cell r="AD1445">
            <v>45.21</v>
          </cell>
        </row>
        <row r="1446">
          <cell r="A1446">
            <v>40968</v>
          </cell>
          <cell r="B1446">
            <v>14.84</v>
          </cell>
          <cell r="C1446">
            <v>1.052E-2</v>
          </cell>
          <cell r="T1446">
            <v>9.5299999999999994</v>
          </cell>
          <cell r="Z1446">
            <v>15.65</v>
          </cell>
          <cell r="AB1446">
            <v>22.04</v>
          </cell>
          <cell r="AD1446">
            <v>45.14</v>
          </cell>
        </row>
        <row r="1447">
          <cell r="A1447">
            <v>40969</v>
          </cell>
          <cell r="B1447">
            <v>14.69</v>
          </cell>
          <cell r="C1447">
            <v>4.79E-3</v>
          </cell>
          <cell r="T1447">
            <v>9.3000000000000007</v>
          </cell>
          <cell r="Z1447">
            <v>15.67</v>
          </cell>
          <cell r="AB1447">
            <v>21.99</v>
          </cell>
          <cell r="AD1447">
            <v>45.68</v>
          </cell>
        </row>
        <row r="1448">
          <cell r="A1448">
            <v>40970</v>
          </cell>
          <cell r="B1448">
            <v>14.68</v>
          </cell>
          <cell r="C1448">
            <v>3.5699999999999998E-3</v>
          </cell>
          <cell r="T1448">
            <v>9.0500000000000007</v>
          </cell>
          <cell r="Z1448">
            <v>15.78</v>
          </cell>
          <cell r="AB1448">
            <v>22.06</v>
          </cell>
          <cell r="AD1448">
            <v>46.28</v>
          </cell>
        </row>
        <row r="1449">
          <cell r="A1449">
            <v>40973</v>
          </cell>
          <cell r="B1449">
            <v>14.5</v>
          </cell>
          <cell r="C1449">
            <v>2.5780000000000001E-2</v>
          </cell>
          <cell r="T1449">
            <v>9.0500000000000007</v>
          </cell>
          <cell r="Z1449">
            <v>15.33</v>
          </cell>
          <cell r="AB1449">
            <v>22</v>
          </cell>
          <cell r="AD1449">
            <v>45.69</v>
          </cell>
        </row>
        <row r="1450">
          <cell r="A1450">
            <v>40974</v>
          </cell>
          <cell r="B1450">
            <v>14.2</v>
          </cell>
          <cell r="C1450">
            <v>3.6850000000000001E-2</v>
          </cell>
          <cell r="T1450">
            <v>9.1</v>
          </cell>
          <cell r="Z1450">
            <v>15.2</v>
          </cell>
          <cell r="AB1450">
            <v>21.98</v>
          </cell>
          <cell r="AD1450">
            <v>45.12</v>
          </cell>
        </row>
        <row r="1451">
          <cell r="A1451">
            <v>40975</v>
          </cell>
          <cell r="B1451">
            <v>14.25</v>
          </cell>
          <cell r="C1451">
            <v>3.98E-3</v>
          </cell>
          <cell r="T1451">
            <v>9</v>
          </cell>
          <cell r="Z1451">
            <v>15.08</v>
          </cell>
          <cell r="AB1451">
            <v>21.9</v>
          </cell>
          <cell r="AD1451">
            <v>45.12</v>
          </cell>
        </row>
        <row r="1452">
          <cell r="A1452">
            <v>40976</v>
          </cell>
          <cell r="B1452">
            <v>14.36</v>
          </cell>
          <cell r="C1452">
            <v>4.1820000000000003E-2</v>
          </cell>
          <cell r="T1452">
            <v>9</v>
          </cell>
          <cell r="Z1452">
            <v>15.09</v>
          </cell>
          <cell r="AB1452">
            <v>21.84</v>
          </cell>
          <cell r="AD1452">
            <v>45.32</v>
          </cell>
        </row>
        <row r="1453">
          <cell r="A1453">
            <v>40977</v>
          </cell>
          <cell r="B1453">
            <v>14.2</v>
          </cell>
          <cell r="C1453">
            <v>6.3099999999999996E-3</v>
          </cell>
          <cell r="T1453">
            <v>9.5</v>
          </cell>
          <cell r="Z1453">
            <v>15.01</v>
          </cell>
          <cell r="AB1453">
            <v>21.81</v>
          </cell>
          <cell r="AD1453">
            <v>44.81</v>
          </cell>
        </row>
        <row r="1454">
          <cell r="A1454">
            <v>40980</v>
          </cell>
          <cell r="B1454">
            <v>14.8</v>
          </cell>
          <cell r="C1454">
            <v>1.405E-2</v>
          </cell>
          <cell r="T1454">
            <v>9.3699999999999992</v>
          </cell>
          <cell r="Z1454">
            <v>15.37</v>
          </cell>
          <cell r="AB1454">
            <v>21.9</v>
          </cell>
          <cell r="AD1454">
            <v>45.58</v>
          </cell>
        </row>
        <row r="1455">
          <cell r="A1455">
            <v>40981</v>
          </cell>
          <cell r="B1455">
            <v>15.07</v>
          </cell>
          <cell r="C1455">
            <v>7.3299999999999997E-3</v>
          </cell>
          <cell r="T1455">
            <v>9.3800000000000008</v>
          </cell>
          <cell r="Z1455">
            <v>15.3</v>
          </cell>
          <cell r="AB1455">
            <v>22.02</v>
          </cell>
          <cell r="AD1455">
            <v>45.64</v>
          </cell>
        </row>
        <row r="1456">
          <cell r="A1456">
            <v>40982</v>
          </cell>
          <cell r="B1456">
            <v>15.03</v>
          </cell>
          <cell r="C1456">
            <v>1.0120000000000001E-2</v>
          </cell>
          <cell r="T1456">
            <v>9.4</v>
          </cell>
          <cell r="Z1456">
            <v>15.57</v>
          </cell>
          <cell r="AB1456">
            <v>22.17</v>
          </cell>
          <cell r="AD1456">
            <v>45.85</v>
          </cell>
        </row>
        <row r="1457">
          <cell r="A1457">
            <v>40983</v>
          </cell>
          <cell r="B1457">
            <v>15.03</v>
          </cell>
          <cell r="C1457">
            <v>3.29E-3</v>
          </cell>
          <cell r="T1457">
            <v>9.39</v>
          </cell>
          <cell r="Z1457">
            <v>15.45</v>
          </cell>
          <cell r="AB1457">
            <v>22.18</v>
          </cell>
          <cell r="AD1457">
            <v>45.8</v>
          </cell>
        </row>
        <row r="1458">
          <cell r="A1458">
            <v>40984</v>
          </cell>
          <cell r="B1458">
            <v>14.9</v>
          </cell>
          <cell r="C1458">
            <v>6.0000000000000001E-3</v>
          </cell>
          <cell r="T1458">
            <v>9.4</v>
          </cell>
          <cell r="Z1458">
            <v>15.49</v>
          </cell>
          <cell r="AB1458">
            <v>22.4</v>
          </cell>
          <cell r="AD1458">
            <v>46.08</v>
          </cell>
        </row>
        <row r="1459">
          <cell r="A1459">
            <v>40987</v>
          </cell>
          <cell r="B1459">
            <v>14.96</v>
          </cell>
          <cell r="C1459">
            <v>1.155E-2</v>
          </cell>
          <cell r="T1459">
            <v>9.4</v>
          </cell>
          <cell r="Z1459">
            <v>15.33</v>
          </cell>
          <cell r="AB1459">
            <v>22.82</v>
          </cell>
          <cell r="AD1459">
            <v>45.95</v>
          </cell>
        </row>
        <row r="1460">
          <cell r="A1460">
            <v>40988</v>
          </cell>
          <cell r="B1460">
            <v>14.94</v>
          </cell>
          <cell r="C1460">
            <v>7.1399999999999996E-3</v>
          </cell>
          <cell r="T1460">
            <v>9.4</v>
          </cell>
          <cell r="Z1460">
            <v>15.3</v>
          </cell>
          <cell r="AB1460">
            <v>22.64</v>
          </cell>
          <cell r="AD1460">
            <v>46.25</v>
          </cell>
        </row>
        <row r="1461">
          <cell r="A1461">
            <v>40989</v>
          </cell>
          <cell r="B1461">
            <v>15</v>
          </cell>
          <cell r="C1461">
            <v>3.15E-3</v>
          </cell>
          <cell r="T1461">
            <v>9.4</v>
          </cell>
          <cell r="Z1461">
            <v>15.3</v>
          </cell>
          <cell r="AB1461">
            <v>22.77</v>
          </cell>
          <cell r="AD1461">
            <v>46.42</v>
          </cell>
        </row>
        <row r="1462">
          <cell r="A1462">
            <v>40990</v>
          </cell>
          <cell r="B1462">
            <v>15.2</v>
          </cell>
          <cell r="C1462">
            <v>2.8240000000000001E-2</v>
          </cell>
          <cell r="T1462">
            <v>9.36</v>
          </cell>
          <cell r="Z1462">
            <v>15.52</v>
          </cell>
          <cell r="AB1462">
            <v>22.91</v>
          </cell>
          <cell r="AD1462">
            <v>46.52</v>
          </cell>
        </row>
        <row r="1463">
          <cell r="A1463">
            <v>40991</v>
          </cell>
          <cell r="B1463">
            <v>15</v>
          </cell>
          <cell r="C1463">
            <v>7.1700000000000002E-3</v>
          </cell>
          <cell r="T1463">
            <v>9.2799999999999994</v>
          </cell>
          <cell r="Z1463">
            <v>15.49</v>
          </cell>
          <cell r="AB1463">
            <v>23.15</v>
          </cell>
          <cell r="AD1463">
            <v>46.19</v>
          </cell>
        </row>
        <row r="1464">
          <cell r="A1464">
            <v>40994</v>
          </cell>
          <cell r="B1464">
            <v>15.05</v>
          </cell>
          <cell r="C1464">
            <v>5.47E-3</v>
          </cell>
          <cell r="T1464">
            <v>9.26</v>
          </cell>
          <cell r="Z1464">
            <v>15.64</v>
          </cell>
          <cell r="AB1464">
            <v>23</v>
          </cell>
          <cell r="AD1464">
            <v>46.57</v>
          </cell>
        </row>
        <row r="1465">
          <cell r="A1465">
            <v>40995</v>
          </cell>
          <cell r="B1465">
            <v>15.05</v>
          </cell>
          <cell r="C1465">
            <v>1.4319999999999999E-2</v>
          </cell>
          <cell r="T1465">
            <v>9.33</v>
          </cell>
          <cell r="Z1465">
            <v>15.37</v>
          </cell>
          <cell r="AB1465">
            <v>22.96</v>
          </cell>
          <cell r="AD1465">
            <v>46.48</v>
          </cell>
        </row>
        <row r="1466">
          <cell r="A1466">
            <v>40996</v>
          </cell>
          <cell r="B1466">
            <v>15.03</v>
          </cell>
          <cell r="C1466">
            <v>1.034E-2</v>
          </cell>
          <cell r="T1466">
            <v>9.4</v>
          </cell>
          <cell r="Z1466">
            <v>15.65</v>
          </cell>
          <cell r="AB1466">
            <v>22.98</v>
          </cell>
          <cell r="AD1466">
            <v>47.02</v>
          </cell>
        </row>
        <row r="1467">
          <cell r="A1467">
            <v>40997</v>
          </cell>
          <cell r="B1467">
            <v>14.85</v>
          </cell>
          <cell r="C1467">
            <v>1.355E-2</v>
          </cell>
          <cell r="T1467">
            <v>9.5500000000000007</v>
          </cell>
          <cell r="Z1467">
            <v>15.5</v>
          </cell>
          <cell r="AB1467">
            <v>22.95</v>
          </cell>
          <cell r="AD1467">
            <v>48.02</v>
          </cell>
        </row>
        <row r="1468">
          <cell r="A1468">
            <v>40998</v>
          </cell>
          <cell r="B1468">
            <v>14.9</v>
          </cell>
          <cell r="C1468">
            <v>7.7109999999999998E-2</v>
          </cell>
          <cell r="T1468">
            <v>9.6</v>
          </cell>
          <cell r="Z1468">
            <v>15.75</v>
          </cell>
          <cell r="AB1468">
            <v>22.95</v>
          </cell>
          <cell r="AD1468">
            <v>47.23</v>
          </cell>
        </row>
        <row r="1469">
          <cell r="A1469">
            <v>41001</v>
          </cell>
          <cell r="B1469">
            <v>14.77</v>
          </cell>
          <cell r="C1469">
            <v>1.389E-2</v>
          </cell>
          <cell r="T1469">
            <v>9.49</v>
          </cell>
          <cell r="Z1469">
            <v>15.49</v>
          </cell>
          <cell r="AB1469">
            <v>23</v>
          </cell>
          <cell r="AD1469">
            <v>46.65</v>
          </cell>
        </row>
        <row r="1470">
          <cell r="A1470">
            <v>41002</v>
          </cell>
          <cell r="B1470">
            <v>14.99</v>
          </cell>
          <cell r="C1470">
            <v>6.3400000000000001E-3</v>
          </cell>
          <cell r="T1470">
            <v>9.4</v>
          </cell>
          <cell r="Z1470">
            <v>15.22</v>
          </cell>
          <cell r="AB1470">
            <v>22.88</v>
          </cell>
          <cell r="AD1470">
            <v>46.73</v>
          </cell>
        </row>
        <row r="1471">
          <cell r="A1471">
            <v>41003</v>
          </cell>
          <cell r="B1471">
            <v>14.85</v>
          </cell>
          <cell r="C1471">
            <v>8.8100000000000001E-3</v>
          </cell>
          <cell r="T1471">
            <v>9.3000000000000007</v>
          </cell>
          <cell r="Z1471">
            <v>15.48</v>
          </cell>
          <cell r="AB1471">
            <v>22.74</v>
          </cell>
          <cell r="AD1471">
            <v>46.45</v>
          </cell>
        </row>
        <row r="1472">
          <cell r="A1472">
            <v>41004</v>
          </cell>
          <cell r="B1472">
            <v>14.66</v>
          </cell>
          <cell r="C1472">
            <v>9.8499999999999994E-3</v>
          </cell>
          <cell r="T1472">
            <v>9.5</v>
          </cell>
          <cell r="Z1472">
            <v>15.63</v>
          </cell>
          <cell r="AB1472">
            <v>22.95</v>
          </cell>
          <cell r="AD1472">
            <v>46.71</v>
          </cell>
        </row>
        <row r="1473">
          <cell r="A1473">
            <v>41008</v>
          </cell>
          <cell r="B1473">
            <v>14.73</v>
          </cell>
          <cell r="C1473">
            <v>8.8800000000000007E-3</v>
          </cell>
          <cell r="T1473">
            <v>9.4</v>
          </cell>
          <cell r="Z1473">
            <v>15.73</v>
          </cell>
          <cell r="AB1473">
            <v>23.03</v>
          </cell>
          <cell r="AD1473">
            <v>46.57</v>
          </cell>
        </row>
        <row r="1474">
          <cell r="A1474">
            <v>41009</v>
          </cell>
          <cell r="B1474">
            <v>14.5</v>
          </cell>
          <cell r="C1474">
            <v>2.6200000000000001E-2</v>
          </cell>
          <cell r="T1474">
            <v>9.39</v>
          </cell>
          <cell r="Z1474">
            <v>15.86</v>
          </cell>
          <cell r="AB1474">
            <v>23.21</v>
          </cell>
          <cell r="AD1474">
            <v>46.7</v>
          </cell>
        </row>
        <row r="1475">
          <cell r="A1475">
            <v>41010</v>
          </cell>
          <cell r="B1475">
            <v>14.54</v>
          </cell>
          <cell r="C1475">
            <v>2.5899999999999999E-3</v>
          </cell>
          <cell r="T1475">
            <v>9.44</v>
          </cell>
          <cell r="Z1475">
            <v>15.58</v>
          </cell>
          <cell r="AB1475">
            <v>23.34</v>
          </cell>
          <cell r="AD1475">
            <v>46.44</v>
          </cell>
        </row>
        <row r="1476">
          <cell r="A1476">
            <v>41011</v>
          </cell>
          <cell r="B1476">
            <v>14.64</v>
          </cell>
          <cell r="C1476">
            <v>2.077E-2</v>
          </cell>
          <cell r="T1476">
            <v>9.4499999999999993</v>
          </cell>
          <cell r="Z1476">
            <v>14.87</v>
          </cell>
          <cell r="AB1476">
            <v>23.25</v>
          </cell>
          <cell r="AD1476">
            <v>46.61</v>
          </cell>
        </row>
        <row r="1477">
          <cell r="A1477">
            <v>41012</v>
          </cell>
          <cell r="B1477">
            <v>14.61</v>
          </cell>
          <cell r="C1477">
            <v>7.2450000000000001E-2</v>
          </cell>
          <cell r="T1477">
            <v>9.4499999999999993</v>
          </cell>
          <cell r="Z1477">
            <v>14.05</v>
          </cell>
          <cell r="AB1477">
            <v>23.1</v>
          </cell>
          <cell r="AD1477">
            <v>45.73</v>
          </cell>
        </row>
        <row r="1478">
          <cell r="A1478">
            <v>41015</v>
          </cell>
          <cell r="B1478">
            <v>14.7</v>
          </cell>
          <cell r="C1478">
            <v>5.45E-2</v>
          </cell>
          <cell r="T1478">
            <v>9.5500000000000007</v>
          </cell>
          <cell r="Z1478">
            <v>14.22</v>
          </cell>
          <cell r="AB1478">
            <v>23.2</v>
          </cell>
          <cell r="AD1478">
            <v>46.25</v>
          </cell>
        </row>
        <row r="1479">
          <cell r="A1479">
            <v>41016</v>
          </cell>
          <cell r="B1479">
            <v>15.03</v>
          </cell>
          <cell r="C1479">
            <v>4.0000000000000002E-4</v>
          </cell>
          <cell r="T1479">
            <v>9.5</v>
          </cell>
          <cell r="Z1479">
            <v>14.4</v>
          </cell>
          <cell r="AB1479">
            <v>23.34</v>
          </cell>
          <cell r="AD1479">
            <v>46.42</v>
          </cell>
        </row>
        <row r="1480">
          <cell r="A1480">
            <v>41017</v>
          </cell>
          <cell r="B1480">
            <v>15.09</v>
          </cell>
          <cell r="C1480">
            <v>1.008E-2</v>
          </cell>
          <cell r="T1480">
            <v>9.5</v>
          </cell>
          <cell r="Z1480">
            <v>14.36</v>
          </cell>
          <cell r="AB1480">
            <v>23.23</v>
          </cell>
          <cell r="AD1480">
            <v>45.62</v>
          </cell>
        </row>
        <row r="1481">
          <cell r="A1481">
            <v>41018</v>
          </cell>
          <cell r="B1481">
            <v>14.73</v>
          </cell>
          <cell r="C1481">
            <v>5.4799999999999996E-3</v>
          </cell>
          <cell r="T1481">
            <v>9.49</v>
          </cell>
          <cell r="Z1481">
            <v>14.2</v>
          </cell>
          <cell r="AB1481">
            <v>23.49</v>
          </cell>
          <cell r="AD1481">
            <v>45.81</v>
          </cell>
        </row>
        <row r="1482">
          <cell r="A1482">
            <v>41019</v>
          </cell>
          <cell r="B1482">
            <v>15.15</v>
          </cell>
          <cell r="C1482">
            <v>7.5500000000000003E-3</v>
          </cell>
          <cell r="T1482">
            <v>9.4</v>
          </cell>
          <cell r="Z1482">
            <v>14.2</v>
          </cell>
          <cell r="AB1482">
            <v>23.55</v>
          </cell>
          <cell r="AD1482">
            <v>46.14</v>
          </cell>
        </row>
        <row r="1483">
          <cell r="A1483">
            <v>41022</v>
          </cell>
          <cell r="B1483">
            <v>15.15</v>
          </cell>
          <cell r="C1483">
            <v>3.5599999999999998E-3</v>
          </cell>
          <cell r="T1483">
            <v>9.4</v>
          </cell>
          <cell r="Z1483">
            <v>14.25</v>
          </cell>
          <cell r="AB1483">
            <v>23.89</v>
          </cell>
          <cell r="AD1483">
            <v>46.5</v>
          </cell>
        </row>
        <row r="1484">
          <cell r="A1484">
            <v>41023</v>
          </cell>
          <cell r="B1484">
            <v>14.82</v>
          </cell>
          <cell r="C1484">
            <v>1.4499999999999999E-3</v>
          </cell>
          <cell r="T1484">
            <v>9.48</v>
          </cell>
          <cell r="Z1484">
            <v>14.19</v>
          </cell>
          <cell r="AB1484">
            <v>23.8</v>
          </cell>
          <cell r="AD1484">
            <v>46.42</v>
          </cell>
        </row>
        <row r="1485">
          <cell r="A1485">
            <v>41024</v>
          </cell>
          <cell r="B1485">
            <v>14.84</v>
          </cell>
          <cell r="C1485">
            <v>3.6099999999999999E-3</v>
          </cell>
          <cell r="T1485">
            <v>9.2799999999999994</v>
          </cell>
          <cell r="Z1485">
            <v>14.21</v>
          </cell>
          <cell r="AB1485">
            <v>24.14</v>
          </cell>
          <cell r="AD1485">
            <v>46.05</v>
          </cell>
        </row>
        <row r="1486">
          <cell r="A1486">
            <v>41025</v>
          </cell>
          <cell r="B1486">
            <v>15.3</v>
          </cell>
          <cell r="C1486">
            <v>4.7800000000000004E-3</v>
          </cell>
          <cell r="T1486">
            <v>9.35</v>
          </cell>
          <cell r="Z1486">
            <v>14.05</v>
          </cell>
          <cell r="AB1486">
            <v>24</v>
          </cell>
          <cell r="AD1486">
            <v>45.64</v>
          </cell>
        </row>
        <row r="1487">
          <cell r="A1487">
            <v>41026</v>
          </cell>
          <cell r="B1487">
            <v>15.31</v>
          </cell>
          <cell r="C1487">
            <v>5.8100000000000001E-3</v>
          </cell>
          <cell r="T1487">
            <v>9.3000000000000007</v>
          </cell>
          <cell r="Z1487">
            <v>14.05</v>
          </cell>
          <cell r="AB1487">
            <v>24.2</v>
          </cell>
          <cell r="AD1487">
            <v>46.14</v>
          </cell>
        </row>
        <row r="1488">
          <cell r="A1488">
            <v>41029</v>
          </cell>
          <cell r="B1488">
            <v>15.3</v>
          </cell>
          <cell r="C1488">
            <v>2.6900000000000001E-3</v>
          </cell>
          <cell r="T1488">
            <v>9.26</v>
          </cell>
          <cell r="Z1488">
            <v>13.94</v>
          </cell>
          <cell r="AB1488">
            <v>24.36</v>
          </cell>
          <cell r="AD1488">
            <v>46.15</v>
          </cell>
        </row>
        <row r="1489">
          <cell r="A1489">
            <v>41030</v>
          </cell>
          <cell r="B1489">
            <v>15.11</v>
          </cell>
          <cell r="C1489">
            <v>5.13E-3</v>
          </cell>
          <cell r="T1489">
            <v>9.3000000000000007</v>
          </cell>
          <cell r="Z1489">
            <v>13.85</v>
          </cell>
          <cell r="AB1489">
            <v>24.11</v>
          </cell>
          <cell r="AD1489">
            <v>46.29</v>
          </cell>
        </row>
        <row r="1490">
          <cell r="A1490">
            <v>41031</v>
          </cell>
          <cell r="B1490">
            <v>15.34</v>
          </cell>
          <cell r="C1490">
            <v>3.63E-3</v>
          </cell>
          <cell r="T1490">
            <v>9.33</v>
          </cell>
          <cell r="Z1490">
            <v>13.93</v>
          </cell>
          <cell r="AB1490">
            <v>23.66</v>
          </cell>
          <cell r="AD1490">
            <v>46.29</v>
          </cell>
        </row>
        <row r="1491">
          <cell r="A1491">
            <v>41032</v>
          </cell>
          <cell r="B1491">
            <v>15.09</v>
          </cell>
          <cell r="C1491">
            <v>4.9500000000000004E-3</v>
          </cell>
          <cell r="T1491">
            <v>9.25</v>
          </cell>
          <cell r="Z1491">
            <v>13.65</v>
          </cell>
          <cell r="AB1491">
            <v>23.65</v>
          </cell>
          <cell r="AD1491">
            <v>46.35</v>
          </cell>
        </row>
        <row r="1492">
          <cell r="A1492">
            <v>41033</v>
          </cell>
          <cell r="B1492">
            <v>14.9</v>
          </cell>
          <cell r="C1492">
            <v>1.8400000000000001E-3</v>
          </cell>
          <cell r="T1492">
            <v>9.25</v>
          </cell>
          <cell r="Z1492">
            <v>13.63</v>
          </cell>
          <cell r="AB1492">
            <v>23.97</v>
          </cell>
          <cell r="AD1492">
            <v>45.99</v>
          </cell>
        </row>
        <row r="1493">
          <cell r="A1493">
            <v>41036</v>
          </cell>
          <cell r="B1493">
            <v>14.92</v>
          </cell>
          <cell r="C1493">
            <v>2.97E-3</v>
          </cell>
          <cell r="T1493">
            <v>9.1999999999999993</v>
          </cell>
          <cell r="Z1493">
            <v>13.55</v>
          </cell>
          <cell r="AB1493">
            <v>23.9</v>
          </cell>
          <cell r="AD1493">
            <v>45.66</v>
          </cell>
        </row>
        <row r="1494">
          <cell r="A1494">
            <v>41037</v>
          </cell>
          <cell r="B1494">
            <v>14.98</v>
          </cell>
          <cell r="C1494">
            <v>5.0800000000000003E-3</v>
          </cell>
          <cell r="T1494">
            <v>9.49</v>
          </cell>
          <cell r="Z1494">
            <v>13.35</v>
          </cell>
          <cell r="AB1494">
            <v>23.95</v>
          </cell>
          <cell r="AD1494">
            <v>46</v>
          </cell>
        </row>
        <row r="1495">
          <cell r="A1495">
            <v>41038</v>
          </cell>
          <cell r="B1495">
            <v>14.95</v>
          </cell>
          <cell r="C1495">
            <v>1.56E-3</v>
          </cell>
          <cell r="T1495">
            <v>9.4</v>
          </cell>
          <cell r="Z1495">
            <v>13.3</v>
          </cell>
          <cell r="AB1495">
            <v>23.87</v>
          </cell>
          <cell r="AD1495">
            <v>45.2</v>
          </cell>
        </row>
        <row r="1496">
          <cell r="A1496">
            <v>41039</v>
          </cell>
          <cell r="B1496">
            <v>15</v>
          </cell>
          <cell r="C1496">
            <v>8.7500000000000008E-3</v>
          </cell>
          <cell r="T1496">
            <v>9.4</v>
          </cell>
          <cell r="Z1496">
            <v>13.49</v>
          </cell>
          <cell r="AB1496">
            <v>23.8</v>
          </cell>
          <cell r="AD1496">
            <v>43.86</v>
          </cell>
        </row>
        <row r="1497">
          <cell r="A1497">
            <v>41040</v>
          </cell>
          <cell r="B1497">
            <v>15.75</v>
          </cell>
          <cell r="C1497">
            <v>2.07E-2</v>
          </cell>
          <cell r="T1497">
            <v>9.49</v>
          </cell>
          <cell r="Z1497">
            <v>13.2</v>
          </cell>
          <cell r="AB1497">
            <v>22.98</v>
          </cell>
          <cell r="AD1497">
            <v>43.99</v>
          </cell>
        </row>
        <row r="1498">
          <cell r="A1498">
            <v>41043</v>
          </cell>
          <cell r="B1498">
            <v>15.61</v>
          </cell>
          <cell r="C1498">
            <v>1.11E-2</v>
          </cell>
          <cell r="T1498">
            <v>9.4499999999999993</v>
          </cell>
          <cell r="Z1498">
            <v>13.15</v>
          </cell>
          <cell r="AB1498">
            <v>22.38</v>
          </cell>
          <cell r="AD1498">
            <v>43.97</v>
          </cell>
        </row>
        <row r="1499">
          <cell r="A1499">
            <v>41044</v>
          </cell>
          <cell r="B1499">
            <v>15.76</v>
          </cell>
          <cell r="C1499">
            <v>1.8120000000000001E-2</v>
          </cell>
          <cell r="T1499">
            <v>9.42</v>
          </cell>
          <cell r="Z1499">
            <v>13.13</v>
          </cell>
          <cell r="AB1499">
            <v>22.55</v>
          </cell>
          <cell r="AD1499">
            <v>43.66</v>
          </cell>
        </row>
        <row r="1500">
          <cell r="A1500">
            <v>41045</v>
          </cell>
          <cell r="B1500">
            <v>15.79</v>
          </cell>
          <cell r="C1500">
            <v>3.1230000000000001E-2</v>
          </cell>
          <cell r="T1500">
            <v>9.43</v>
          </cell>
          <cell r="Z1500">
            <v>13.08</v>
          </cell>
          <cell r="AB1500">
            <v>22.55</v>
          </cell>
          <cell r="AD1500">
            <v>43.6</v>
          </cell>
        </row>
        <row r="1501">
          <cell r="A1501">
            <v>41046</v>
          </cell>
          <cell r="B1501">
            <v>15.8</v>
          </cell>
          <cell r="C1501">
            <v>2.359E-2</v>
          </cell>
          <cell r="T1501">
            <v>9.4</v>
          </cell>
          <cell r="Z1501">
            <v>12.84</v>
          </cell>
          <cell r="AB1501">
            <v>22.28</v>
          </cell>
          <cell r="AD1501">
            <v>43.03</v>
          </cell>
        </row>
        <row r="1502">
          <cell r="A1502">
            <v>41047</v>
          </cell>
          <cell r="B1502">
            <v>15.31</v>
          </cell>
          <cell r="C1502">
            <v>8.2799999999999992E-3</v>
          </cell>
          <cell r="T1502">
            <v>9.34</v>
          </cell>
          <cell r="Z1502">
            <v>12.59</v>
          </cell>
          <cell r="AB1502">
            <v>22.29</v>
          </cell>
          <cell r="AD1502">
            <v>42.6</v>
          </cell>
        </row>
        <row r="1503">
          <cell r="A1503">
            <v>41051</v>
          </cell>
          <cell r="B1503">
            <v>15.26</v>
          </cell>
          <cell r="C1503">
            <v>2.7200000000000002E-3</v>
          </cell>
          <cell r="T1503">
            <v>9.4</v>
          </cell>
          <cell r="Z1503">
            <v>12.88</v>
          </cell>
          <cell r="AB1503">
            <v>22.26</v>
          </cell>
          <cell r="AD1503">
            <v>41.9</v>
          </cell>
        </row>
        <row r="1504">
          <cell r="A1504">
            <v>41052</v>
          </cell>
          <cell r="B1504">
            <v>15.47</v>
          </cell>
          <cell r="C1504">
            <v>3.0899999999999999E-3</v>
          </cell>
          <cell r="T1504">
            <v>9.41</v>
          </cell>
          <cell r="Z1504">
            <v>12.8</v>
          </cell>
          <cell r="AB1504">
            <v>21.99</v>
          </cell>
          <cell r="AD1504">
            <v>41.56</v>
          </cell>
        </row>
        <row r="1505">
          <cell r="A1505">
            <v>41053</v>
          </cell>
          <cell r="B1505">
            <v>15.35</v>
          </cell>
          <cell r="C1505">
            <v>8.4999999999999995E-4</v>
          </cell>
          <cell r="T1505">
            <v>9.4499999999999993</v>
          </cell>
          <cell r="Z1505">
            <v>12.45</v>
          </cell>
          <cell r="AB1505">
            <v>21.64</v>
          </cell>
          <cell r="AD1505">
            <v>40.450000000000003</v>
          </cell>
        </row>
        <row r="1506">
          <cell r="A1506">
            <v>41054</v>
          </cell>
          <cell r="B1506">
            <v>15.78</v>
          </cell>
          <cell r="C1506">
            <v>6.8300000000000001E-3</v>
          </cell>
          <cell r="T1506">
            <v>9.4600000000000009</v>
          </cell>
          <cell r="Z1506">
            <v>12.31</v>
          </cell>
          <cell r="AB1506">
            <v>21.64</v>
          </cell>
          <cell r="AD1506">
            <v>39.590000000000003</v>
          </cell>
        </row>
        <row r="1507">
          <cell r="A1507">
            <v>41058</v>
          </cell>
          <cell r="B1507">
            <v>15.56</v>
          </cell>
          <cell r="C1507">
            <v>2.6800000000000001E-3</v>
          </cell>
          <cell r="T1507">
            <v>9.4499999999999993</v>
          </cell>
          <cell r="Z1507">
            <v>11.91</v>
          </cell>
          <cell r="AB1507">
            <v>21.55</v>
          </cell>
          <cell r="AD1507">
            <v>39.9</v>
          </cell>
        </row>
        <row r="1508">
          <cell r="A1508">
            <v>41059</v>
          </cell>
          <cell r="B1508">
            <v>15.38</v>
          </cell>
          <cell r="C1508">
            <v>2.64E-3</v>
          </cell>
          <cell r="T1508">
            <v>9.4</v>
          </cell>
          <cell r="Z1508">
            <v>11.8</v>
          </cell>
          <cell r="AB1508">
            <v>22.08</v>
          </cell>
          <cell r="AD1508">
            <v>40.04</v>
          </cell>
        </row>
        <row r="1509">
          <cell r="A1509">
            <v>41060</v>
          </cell>
          <cell r="B1509">
            <v>15.43</v>
          </cell>
          <cell r="C1509">
            <v>1.3469999999999999E-2</v>
          </cell>
          <cell r="T1509">
            <v>9.33</v>
          </cell>
          <cell r="Z1509">
            <v>11.65</v>
          </cell>
          <cell r="AB1509">
            <v>21.99</v>
          </cell>
          <cell r="AD1509">
            <v>40.1</v>
          </cell>
        </row>
        <row r="1510">
          <cell r="A1510">
            <v>41061</v>
          </cell>
          <cell r="B1510">
            <v>15.46</v>
          </cell>
          <cell r="C1510">
            <v>3.7499999999999999E-3</v>
          </cell>
          <cell r="T1510">
            <v>9.41</v>
          </cell>
          <cell r="Z1510">
            <v>11.53</v>
          </cell>
          <cell r="AB1510">
            <v>21.82</v>
          </cell>
          <cell r="AD1510">
            <v>40.17</v>
          </cell>
        </row>
        <row r="1511">
          <cell r="A1511">
            <v>41064</v>
          </cell>
          <cell r="B1511">
            <v>15.68</v>
          </cell>
          <cell r="C1511">
            <v>4.2300000000000003E-3</v>
          </cell>
          <cell r="T1511">
            <v>9.39</v>
          </cell>
          <cell r="Z1511">
            <v>11.87</v>
          </cell>
          <cell r="AB1511">
            <v>21.98</v>
          </cell>
          <cell r="AD1511">
            <v>40.19</v>
          </cell>
        </row>
        <row r="1512">
          <cell r="A1512">
            <v>41065</v>
          </cell>
          <cell r="B1512">
            <v>15.48</v>
          </cell>
          <cell r="C1512">
            <v>1.1000000000000001E-3</v>
          </cell>
          <cell r="T1512">
            <v>9.4</v>
          </cell>
          <cell r="Z1512">
            <v>11.52</v>
          </cell>
          <cell r="AB1512">
            <v>21.78</v>
          </cell>
          <cell r="AD1512">
            <v>40.01</v>
          </cell>
        </row>
        <row r="1513">
          <cell r="A1513">
            <v>41066</v>
          </cell>
          <cell r="B1513">
            <v>15.4</v>
          </cell>
          <cell r="C1513">
            <v>4.1700000000000001E-3</v>
          </cell>
          <cell r="T1513">
            <v>9.5</v>
          </cell>
          <cell r="Z1513">
            <v>11.67</v>
          </cell>
          <cell r="AB1513">
            <v>21.88</v>
          </cell>
          <cell r="AD1513">
            <v>39.75</v>
          </cell>
        </row>
        <row r="1514">
          <cell r="A1514">
            <v>41067</v>
          </cell>
          <cell r="B1514">
            <v>15.12</v>
          </cell>
          <cell r="C1514">
            <v>4.8300000000000001E-3</v>
          </cell>
          <cell r="T1514">
            <v>9.57</v>
          </cell>
          <cell r="Z1514">
            <v>11.19</v>
          </cell>
          <cell r="AB1514">
            <v>21.27</v>
          </cell>
          <cell r="AD1514">
            <v>39.68</v>
          </cell>
        </row>
        <row r="1515">
          <cell r="A1515">
            <v>41068</v>
          </cell>
          <cell r="B1515">
            <v>14.55</v>
          </cell>
          <cell r="C1515">
            <v>7.3200000000000001E-3</v>
          </cell>
          <cell r="T1515">
            <v>9.68</v>
          </cell>
          <cell r="Z1515">
            <v>11.23</v>
          </cell>
          <cell r="AB1515">
            <v>21.34</v>
          </cell>
          <cell r="AD1515">
            <v>39.380000000000003</v>
          </cell>
        </row>
        <row r="1516">
          <cell r="A1516">
            <v>41071</v>
          </cell>
          <cell r="B1516">
            <v>14.33</v>
          </cell>
          <cell r="C1516">
            <v>1.562E-2</v>
          </cell>
          <cell r="T1516">
            <v>9.6</v>
          </cell>
          <cell r="Z1516">
            <v>11.72</v>
          </cell>
          <cell r="AB1516">
            <v>21.42</v>
          </cell>
          <cell r="AD1516">
            <v>39.409999999999997</v>
          </cell>
        </row>
        <row r="1517">
          <cell r="A1517">
            <v>41072</v>
          </cell>
          <cell r="B1517">
            <v>14.39</v>
          </cell>
          <cell r="C1517">
            <v>3.0000000000000001E-3</v>
          </cell>
          <cell r="T1517">
            <v>9.6</v>
          </cell>
          <cell r="Z1517">
            <v>12.24</v>
          </cell>
          <cell r="AB1517">
            <v>21.71</v>
          </cell>
          <cell r="AD1517">
            <v>39.93</v>
          </cell>
        </row>
        <row r="1518">
          <cell r="A1518">
            <v>41073</v>
          </cell>
          <cell r="B1518">
            <v>14.21</v>
          </cell>
          <cell r="C1518">
            <v>2.1389999999999999E-2</v>
          </cell>
          <cell r="T1518">
            <v>9.65</v>
          </cell>
          <cell r="Z1518">
            <v>12.28</v>
          </cell>
          <cell r="AB1518">
            <v>21.8</v>
          </cell>
          <cell r="AD1518">
            <v>40.049999999999997</v>
          </cell>
        </row>
        <row r="1519">
          <cell r="A1519">
            <v>41074</v>
          </cell>
          <cell r="B1519">
            <v>14.1</v>
          </cell>
          <cell r="C1519">
            <v>2.997E-2</v>
          </cell>
          <cell r="T1519">
            <v>9.82</v>
          </cell>
          <cell r="Z1519">
            <v>11.65</v>
          </cell>
          <cell r="AB1519">
            <v>21.7</v>
          </cell>
          <cell r="AD1519">
            <v>39.6</v>
          </cell>
        </row>
        <row r="1520">
          <cell r="A1520">
            <v>41075</v>
          </cell>
          <cell r="B1520">
            <v>13.91</v>
          </cell>
          <cell r="C1520">
            <v>4.8500000000000001E-3</v>
          </cell>
          <cell r="T1520">
            <v>10</v>
          </cell>
          <cell r="Z1520">
            <v>11.48</v>
          </cell>
          <cell r="AB1520">
            <v>21.45</v>
          </cell>
          <cell r="AD1520">
            <v>39.04</v>
          </cell>
        </row>
        <row r="1521">
          <cell r="A1521">
            <v>41078</v>
          </cell>
          <cell r="B1521">
            <v>14</v>
          </cell>
          <cell r="C1521">
            <v>6.1199999999999996E-3</v>
          </cell>
          <cell r="T1521">
            <v>9.75</v>
          </cell>
          <cell r="Z1521">
            <v>11.45</v>
          </cell>
          <cell r="AB1521">
            <v>21.35</v>
          </cell>
          <cell r="AD1521">
            <v>39.03</v>
          </cell>
        </row>
        <row r="1522">
          <cell r="A1522">
            <v>41079</v>
          </cell>
          <cell r="B1522">
            <v>14</v>
          </cell>
          <cell r="C1522">
            <v>6.2599999999999999E-3</v>
          </cell>
          <cell r="T1522">
            <v>9.84</v>
          </cell>
          <cell r="Z1522">
            <v>11.28</v>
          </cell>
          <cell r="AB1522">
            <v>21.47</v>
          </cell>
          <cell r="AD1522">
            <v>39.17</v>
          </cell>
        </row>
        <row r="1523">
          <cell r="A1523">
            <v>41080</v>
          </cell>
          <cell r="B1523">
            <v>14</v>
          </cell>
          <cell r="C1523">
            <v>1.98E-3</v>
          </cell>
          <cell r="T1523">
            <v>9.85</v>
          </cell>
          <cell r="Z1523">
            <v>11.23</v>
          </cell>
          <cell r="AB1523">
            <v>21.44</v>
          </cell>
          <cell r="AD1523">
            <v>39.01</v>
          </cell>
        </row>
        <row r="1524">
          <cell r="A1524">
            <v>41081</v>
          </cell>
          <cell r="B1524">
            <v>13.9</v>
          </cell>
          <cell r="C1524">
            <v>7.1500000000000001E-3</v>
          </cell>
          <cell r="T1524">
            <v>9.85</v>
          </cell>
          <cell r="Z1524">
            <v>12.14</v>
          </cell>
          <cell r="AB1524">
            <v>21.33</v>
          </cell>
          <cell r="AD1524">
            <v>39.97</v>
          </cell>
        </row>
        <row r="1525">
          <cell r="A1525">
            <v>41082</v>
          </cell>
          <cell r="B1525">
            <v>13.85</v>
          </cell>
          <cell r="C1525">
            <v>9.2999999999999992E-3</v>
          </cell>
          <cell r="T1525">
            <v>9.9</v>
          </cell>
          <cell r="Z1525">
            <v>11.69</v>
          </cell>
          <cell r="AB1525">
            <v>21.25</v>
          </cell>
          <cell r="AD1525">
            <v>38.97</v>
          </cell>
        </row>
        <row r="1526">
          <cell r="A1526">
            <v>41085</v>
          </cell>
          <cell r="B1526">
            <v>13.81</v>
          </cell>
          <cell r="C1526">
            <v>3.1800000000000001E-3</v>
          </cell>
          <cell r="T1526">
            <v>9.75</v>
          </cell>
          <cell r="Z1526">
            <v>11.95</v>
          </cell>
          <cell r="AB1526">
            <v>21.42</v>
          </cell>
          <cell r="AD1526">
            <v>39.4</v>
          </cell>
        </row>
        <row r="1527">
          <cell r="A1527">
            <v>41086</v>
          </cell>
          <cell r="B1527">
            <v>13.8</v>
          </cell>
          <cell r="C1527">
            <v>5.8810000000000001E-2</v>
          </cell>
          <cell r="T1527">
            <v>9.91</v>
          </cell>
          <cell r="Z1527">
            <v>11.64</v>
          </cell>
          <cell r="AB1527">
            <v>21.71</v>
          </cell>
          <cell r="AD1527">
            <v>39.43</v>
          </cell>
        </row>
        <row r="1528">
          <cell r="A1528">
            <v>41087</v>
          </cell>
          <cell r="B1528">
            <v>13.52</v>
          </cell>
          <cell r="C1528">
            <v>2.2110000000000001E-2</v>
          </cell>
          <cell r="T1528">
            <v>9.85</v>
          </cell>
          <cell r="Z1528">
            <v>11.5</v>
          </cell>
          <cell r="AB1528">
            <v>21.75</v>
          </cell>
          <cell r="AD1528">
            <v>39.72</v>
          </cell>
        </row>
        <row r="1529">
          <cell r="A1529">
            <v>41088</v>
          </cell>
          <cell r="B1529">
            <v>13.19</v>
          </cell>
          <cell r="C1529">
            <v>1.277E-2</v>
          </cell>
          <cell r="T1529">
            <v>9.8000000000000007</v>
          </cell>
          <cell r="Z1529">
            <v>11.59</v>
          </cell>
          <cell r="AB1529">
            <v>21.55</v>
          </cell>
          <cell r="AD1529">
            <v>39.51</v>
          </cell>
        </row>
        <row r="1530">
          <cell r="A1530">
            <v>41089</v>
          </cell>
          <cell r="B1530">
            <v>13.23</v>
          </cell>
          <cell r="C1530">
            <v>5.3200000000000001E-3</v>
          </cell>
          <cell r="T1530">
            <v>9.89</v>
          </cell>
          <cell r="Z1530">
            <v>11.34</v>
          </cell>
          <cell r="AB1530">
            <v>21.57</v>
          </cell>
          <cell r="AD1530">
            <v>38.909999999999997</v>
          </cell>
        </row>
        <row r="1531">
          <cell r="A1531">
            <v>41093</v>
          </cell>
          <cell r="B1531">
            <v>13.48</v>
          </cell>
          <cell r="C1531">
            <v>9.1400000000000006E-3</v>
          </cell>
          <cell r="T1531">
            <v>9.99</v>
          </cell>
          <cell r="Z1531">
            <v>11.06</v>
          </cell>
          <cell r="AB1531">
            <v>21.52</v>
          </cell>
          <cell r="AD1531">
            <v>39.51</v>
          </cell>
        </row>
        <row r="1532">
          <cell r="A1532">
            <v>41094</v>
          </cell>
          <cell r="B1532">
            <v>13.53</v>
          </cell>
          <cell r="C1532">
            <v>1.5499999999999999E-3</v>
          </cell>
          <cell r="T1532">
            <v>9.83</v>
          </cell>
          <cell r="Z1532">
            <v>11.05</v>
          </cell>
          <cell r="AB1532">
            <v>21.77</v>
          </cell>
          <cell r="AD1532">
            <v>39.909999999999997</v>
          </cell>
        </row>
        <row r="1533">
          <cell r="A1533">
            <v>41095</v>
          </cell>
          <cell r="B1533">
            <v>13.57</v>
          </cell>
          <cell r="C1533">
            <v>2.068E-2</v>
          </cell>
          <cell r="T1533">
            <v>9.9700000000000006</v>
          </cell>
          <cell r="Z1533">
            <v>11</v>
          </cell>
          <cell r="AB1533">
            <v>21.62</v>
          </cell>
          <cell r="AD1533">
            <v>39.549999999999997</v>
          </cell>
        </row>
        <row r="1534">
          <cell r="A1534">
            <v>41096</v>
          </cell>
          <cell r="B1534">
            <v>13.45</v>
          </cell>
          <cell r="C1534">
            <v>3.62E-3</v>
          </cell>
          <cell r="T1534">
            <v>9.98</v>
          </cell>
          <cell r="Z1534">
            <v>11.26</v>
          </cell>
          <cell r="AB1534">
            <v>22.08</v>
          </cell>
          <cell r="AD1534">
            <v>40.04</v>
          </cell>
        </row>
        <row r="1535">
          <cell r="A1535">
            <v>41099</v>
          </cell>
          <cell r="B1535">
            <v>13.95</v>
          </cell>
          <cell r="C1535">
            <v>8.8800000000000007E-3</v>
          </cell>
          <cell r="T1535">
            <v>9.73</v>
          </cell>
          <cell r="Z1535">
            <v>11.4</v>
          </cell>
          <cell r="AB1535">
            <v>22.14</v>
          </cell>
          <cell r="AD1535">
            <v>40.1</v>
          </cell>
        </row>
        <row r="1536">
          <cell r="A1536">
            <v>41101</v>
          </cell>
          <cell r="B1536">
            <v>13.56</v>
          </cell>
          <cell r="C1536">
            <v>3.1900000000000001E-3</v>
          </cell>
          <cell r="T1536">
            <v>9.74</v>
          </cell>
          <cell r="Z1536">
            <v>11.48</v>
          </cell>
          <cell r="AB1536">
            <v>22.28</v>
          </cell>
          <cell r="AD1536">
            <v>39.68</v>
          </cell>
        </row>
        <row r="1537">
          <cell r="A1537">
            <v>41102</v>
          </cell>
          <cell r="B1537">
            <v>13.5</v>
          </cell>
          <cell r="C1537">
            <v>2.82E-3</v>
          </cell>
          <cell r="T1537">
            <v>9.8000000000000007</v>
          </cell>
          <cell r="Z1537">
            <v>11.15</v>
          </cell>
          <cell r="AB1537">
            <v>22.2</v>
          </cell>
          <cell r="AD1537">
            <v>39.770000000000003</v>
          </cell>
        </row>
        <row r="1538">
          <cell r="A1538">
            <v>41103</v>
          </cell>
          <cell r="B1538">
            <v>13.32</v>
          </cell>
          <cell r="C1538">
            <v>2.8300000000000001E-3</v>
          </cell>
          <cell r="T1538">
            <v>9.98</v>
          </cell>
          <cell r="Z1538">
            <v>11.16</v>
          </cell>
          <cell r="AB1538">
            <v>22.16</v>
          </cell>
          <cell r="AD1538">
            <v>39.86</v>
          </cell>
        </row>
        <row r="1539">
          <cell r="A1539">
            <v>41106</v>
          </cell>
          <cell r="B1539">
            <v>13.35</v>
          </cell>
          <cell r="C1539">
            <v>1.8259999999999998E-2</v>
          </cell>
          <cell r="T1539">
            <v>9.9499999999999993</v>
          </cell>
          <cell r="Z1539">
            <v>11.17</v>
          </cell>
          <cell r="AB1539">
            <v>22.16</v>
          </cell>
          <cell r="AD1539">
            <v>39.880000000000003</v>
          </cell>
        </row>
        <row r="1540">
          <cell r="A1540">
            <v>41107</v>
          </cell>
          <cell r="B1540">
            <v>13.79</v>
          </cell>
          <cell r="C1540">
            <v>8.1899999999999994E-3</v>
          </cell>
          <cell r="T1540">
            <v>9.93</v>
          </cell>
          <cell r="Z1540">
            <v>11.21</v>
          </cell>
          <cell r="AB1540">
            <v>22.05</v>
          </cell>
          <cell r="AD1540">
            <v>39.72</v>
          </cell>
        </row>
        <row r="1541">
          <cell r="A1541">
            <v>41108</v>
          </cell>
          <cell r="B1541">
            <v>13.98</v>
          </cell>
          <cell r="C1541">
            <v>4.6899999999999997E-3</v>
          </cell>
          <cell r="T1541">
            <v>10</v>
          </cell>
          <cell r="Z1541">
            <v>11.28</v>
          </cell>
          <cell r="AB1541">
            <v>22.15</v>
          </cell>
          <cell r="AD1541">
            <v>39.36</v>
          </cell>
        </row>
        <row r="1542">
          <cell r="A1542">
            <v>41109</v>
          </cell>
          <cell r="B1542">
            <v>14.05</v>
          </cell>
          <cell r="C1542">
            <v>1.6799999999999999E-2</v>
          </cell>
          <cell r="T1542">
            <v>9.9499999999999993</v>
          </cell>
          <cell r="Z1542">
            <v>11.2</v>
          </cell>
          <cell r="AB1542">
            <v>22.18</v>
          </cell>
          <cell r="AD1542">
            <v>39.08</v>
          </cell>
        </row>
        <row r="1543">
          <cell r="A1543">
            <v>41110</v>
          </cell>
          <cell r="B1543">
            <v>14</v>
          </cell>
          <cell r="C1543">
            <v>9.2899999999999996E-3</v>
          </cell>
          <cell r="T1543">
            <v>9.9499999999999993</v>
          </cell>
          <cell r="Z1543">
            <v>11.25</v>
          </cell>
          <cell r="AB1543">
            <v>22.11</v>
          </cell>
          <cell r="AD1543">
            <v>39.03</v>
          </cell>
        </row>
        <row r="1544">
          <cell r="A1544">
            <v>41113</v>
          </cell>
          <cell r="B1544">
            <v>13.96</v>
          </cell>
          <cell r="C1544">
            <v>4.5199999999999997E-3</v>
          </cell>
          <cell r="T1544">
            <v>10.050000000000001</v>
          </cell>
          <cell r="Z1544">
            <v>11.32</v>
          </cell>
          <cell r="AB1544">
            <v>22.18</v>
          </cell>
          <cell r="AD1544">
            <v>39.049999999999997</v>
          </cell>
        </row>
        <row r="1545">
          <cell r="A1545">
            <v>41114</v>
          </cell>
          <cell r="B1545">
            <v>13.95</v>
          </cell>
          <cell r="C1545">
            <v>7.9000000000000001E-4</v>
          </cell>
          <cell r="T1545">
            <v>10.1</v>
          </cell>
          <cell r="Z1545">
            <v>11.34</v>
          </cell>
          <cell r="AB1545">
            <v>22.22</v>
          </cell>
          <cell r="AD1545">
            <v>39.049999999999997</v>
          </cell>
        </row>
        <row r="1546">
          <cell r="A1546">
            <v>41115</v>
          </cell>
          <cell r="B1546">
            <v>13.9</v>
          </cell>
          <cell r="C1546">
            <v>6.2700000000000004E-3</v>
          </cell>
          <cell r="T1546">
            <v>10.050000000000001</v>
          </cell>
          <cell r="Z1546">
            <v>11.25</v>
          </cell>
          <cell r="AB1546">
            <v>22.34</v>
          </cell>
          <cell r="AD1546">
            <v>39.049999999999997</v>
          </cell>
        </row>
        <row r="1547">
          <cell r="A1547">
            <v>41117</v>
          </cell>
          <cell r="B1547">
            <v>14.21</v>
          </cell>
          <cell r="C1547">
            <v>1.349E-2</v>
          </cell>
          <cell r="T1547">
            <v>10.050000000000001</v>
          </cell>
          <cell r="Z1547">
            <v>11.21</v>
          </cell>
          <cell r="AB1547">
            <v>22.45</v>
          </cell>
          <cell r="AD1547">
            <v>39.479999999999997</v>
          </cell>
        </row>
        <row r="1548">
          <cell r="A1548">
            <v>41120</v>
          </cell>
          <cell r="B1548">
            <v>14.27</v>
          </cell>
          <cell r="C1548">
            <v>1.1000000000000001E-3</v>
          </cell>
          <cell r="T1548">
            <v>10.06</v>
          </cell>
          <cell r="Z1548">
            <v>11.27</v>
          </cell>
          <cell r="AB1548">
            <v>22.37</v>
          </cell>
          <cell r="AD1548">
            <v>39.5</v>
          </cell>
        </row>
        <row r="1549">
          <cell r="A1549">
            <v>41121</v>
          </cell>
          <cell r="B1549">
            <v>14.45</v>
          </cell>
          <cell r="C1549">
            <v>2.486E-2</v>
          </cell>
          <cell r="T1549">
            <v>10.050000000000001</v>
          </cell>
          <cell r="Z1549">
            <v>11.28</v>
          </cell>
          <cell r="AB1549">
            <v>21.9</v>
          </cell>
          <cell r="AD1549">
            <v>38.6</v>
          </cell>
        </row>
        <row r="1550">
          <cell r="A1550">
            <v>41122</v>
          </cell>
          <cell r="B1550">
            <v>14.3</v>
          </cell>
          <cell r="C1550">
            <v>3.1949999999999999E-2</v>
          </cell>
          <cell r="T1550">
            <v>10.14</v>
          </cell>
          <cell r="Z1550">
            <v>11.25</v>
          </cell>
          <cell r="AB1550">
            <v>21.72</v>
          </cell>
          <cell r="AD1550">
            <v>38.520000000000003</v>
          </cell>
        </row>
        <row r="1551">
          <cell r="A1551">
            <v>41123</v>
          </cell>
          <cell r="B1551">
            <v>14.2</v>
          </cell>
          <cell r="C1551">
            <v>2.487E-2</v>
          </cell>
          <cell r="T1551">
            <v>10.29</v>
          </cell>
          <cell r="Z1551">
            <v>11.29</v>
          </cell>
          <cell r="AB1551">
            <v>22.37</v>
          </cell>
          <cell r="AD1551">
            <v>39.28</v>
          </cell>
        </row>
        <row r="1552">
          <cell r="A1552">
            <v>41124</v>
          </cell>
          <cell r="B1552">
            <v>14.35</v>
          </cell>
          <cell r="C1552">
            <v>2.3300000000000001E-2</v>
          </cell>
          <cell r="T1552">
            <v>10.3</v>
          </cell>
          <cell r="Z1552">
            <v>11.46</v>
          </cell>
          <cell r="AB1552">
            <v>22.42</v>
          </cell>
          <cell r="AD1552">
            <v>39.049999999999997</v>
          </cell>
        </row>
        <row r="1553">
          <cell r="A1553">
            <v>41128</v>
          </cell>
          <cell r="B1553">
            <v>14.2</v>
          </cell>
          <cell r="C1553">
            <v>3.29E-3</v>
          </cell>
          <cell r="T1553">
            <v>10.16</v>
          </cell>
          <cell r="Z1553">
            <v>11.82</v>
          </cell>
          <cell r="AB1553">
            <v>22.3</v>
          </cell>
          <cell r="AD1553">
            <v>39.28</v>
          </cell>
        </row>
        <row r="1554">
          <cell r="A1554">
            <v>41129</v>
          </cell>
          <cell r="B1554">
            <v>14</v>
          </cell>
          <cell r="C1554">
            <v>4.1799999999999997E-3</v>
          </cell>
          <cell r="T1554">
            <v>10.16</v>
          </cell>
          <cell r="Z1554">
            <v>11.73</v>
          </cell>
          <cell r="AB1554">
            <v>22.39</v>
          </cell>
          <cell r="AD1554">
            <v>39.090000000000003</v>
          </cell>
        </row>
        <row r="1555">
          <cell r="A1555">
            <v>41130</v>
          </cell>
          <cell r="B1555">
            <v>13.95</v>
          </cell>
          <cell r="C1555">
            <v>3.65E-3</v>
          </cell>
          <cell r="T1555">
            <v>10</v>
          </cell>
          <cell r="Z1555">
            <v>11.9</v>
          </cell>
          <cell r="AB1555">
            <v>22.31</v>
          </cell>
          <cell r="AD1555">
            <v>39.29</v>
          </cell>
        </row>
        <row r="1556">
          <cell r="A1556">
            <v>41131</v>
          </cell>
          <cell r="B1556">
            <v>13.6</v>
          </cell>
          <cell r="C1556">
            <v>1.8E-3</v>
          </cell>
          <cell r="T1556">
            <v>10</v>
          </cell>
          <cell r="Z1556">
            <v>11.49</v>
          </cell>
          <cell r="AB1556">
            <v>21.85</v>
          </cell>
          <cell r="AD1556">
            <v>38.520000000000003</v>
          </cell>
        </row>
        <row r="1557">
          <cell r="A1557">
            <v>41134</v>
          </cell>
          <cell r="B1557">
            <v>13.61</v>
          </cell>
          <cell r="C1557">
            <v>7.1500000000000001E-3</v>
          </cell>
          <cell r="T1557">
            <v>10</v>
          </cell>
          <cell r="Z1557">
            <v>11.22</v>
          </cell>
          <cell r="AB1557">
            <v>21.7</v>
          </cell>
          <cell r="AD1557">
            <v>37.380000000000003</v>
          </cell>
        </row>
        <row r="1558">
          <cell r="A1558">
            <v>41135</v>
          </cell>
          <cell r="B1558">
            <v>13.51</v>
          </cell>
          <cell r="C1558">
            <v>8.9899999999999997E-3</v>
          </cell>
          <cell r="T1558">
            <v>9.8800000000000008</v>
          </cell>
          <cell r="Z1558">
            <v>11.45</v>
          </cell>
          <cell r="AB1558">
            <v>21.84</v>
          </cell>
          <cell r="AD1558">
            <v>37.520000000000003</v>
          </cell>
        </row>
        <row r="1559">
          <cell r="A1559">
            <v>41136</v>
          </cell>
          <cell r="B1559">
            <v>13.85</v>
          </cell>
          <cell r="C1559">
            <v>1.1E-4</v>
          </cell>
          <cell r="T1559">
            <v>9.86</v>
          </cell>
          <cell r="Z1559">
            <v>11.55</v>
          </cell>
          <cell r="AB1559">
            <v>22.14</v>
          </cell>
          <cell r="AD1559">
            <v>37.450000000000003</v>
          </cell>
        </row>
        <row r="1560">
          <cell r="A1560">
            <v>41137</v>
          </cell>
          <cell r="B1560">
            <v>13.65</v>
          </cell>
          <cell r="C1560">
            <v>2.8E-3</v>
          </cell>
          <cell r="T1560">
            <v>9.85</v>
          </cell>
          <cell r="Z1560">
            <v>11.58</v>
          </cell>
          <cell r="AB1560">
            <v>22.42</v>
          </cell>
          <cell r="AD1560">
            <v>37.08</v>
          </cell>
        </row>
        <row r="1561">
          <cell r="A1561">
            <v>41138</v>
          </cell>
          <cell r="B1561">
            <v>13.89</v>
          </cell>
          <cell r="C1561">
            <v>2.9999999999999997E-4</v>
          </cell>
          <cell r="T1561">
            <v>9.8000000000000007</v>
          </cell>
          <cell r="Z1561">
            <v>11.51</v>
          </cell>
          <cell r="AB1561">
            <v>22.47</v>
          </cell>
          <cell r="AD1561">
            <v>37.130000000000003</v>
          </cell>
        </row>
        <row r="1562">
          <cell r="A1562">
            <v>41141</v>
          </cell>
          <cell r="B1562">
            <v>13.75</v>
          </cell>
          <cell r="C1562">
            <v>4.4200000000000003E-3</v>
          </cell>
          <cell r="T1562">
            <v>9.7200000000000006</v>
          </cell>
          <cell r="Z1562">
            <v>11.58</v>
          </cell>
          <cell r="AB1562">
            <v>22.06</v>
          </cell>
          <cell r="AD1562">
            <v>37.1</v>
          </cell>
        </row>
        <row r="1563">
          <cell r="A1563">
            <v>41142</v>
          </cell>
          <cell r="B1563">
            <v>13.71</v>
          </cell>
          <cell r="C1563">
            <v>7.3800000000000003E-3</v>
          </cell>
          <cell r="T1563">
            <v>9.68</v>
          </cell>
          <cell r="Z1563">
            <v>11.57</v>
          </cell>
          <cell r="AB1563">
            <v>21.88</v>
          </cell>
          <cell r="AD1563">
            <v>37.14</v>
          </cell>
        </row>
        <row r="1564">
          <cell r="A1564">
            <v>41143</v>
          </cell>
          <cell r="B1564">
            <v>13.77</v>
          </cell>
          <cell r="C1564">
            <v>1.23E-3</v>
          </cell>
          <cell r="T1564">
            <v>9.89</v>
          </cell>
          <cell r="Z1564">
            <v>11.56</v>
          </cell>
          <cell r="AB1564">
            <v>21.85</v>
          </cell>
          <cell r="AD1564">
            <v>37.08</v>
          </cell>
        </row>
        <row r="1565">
          <cell r="A1565">
            <v>41144</v>
          </cell>
          <cell r="B1565">
            <v>13.61</v>
          </cell>
          <cell r="C1565">
            <v>4.0600000000000002E-3</v>
          </cell>
          <cell r="T1565">
            <v>9.9</v>
          </cell>
          <cell r="Z1565">
            <v>11.72</v>
          </cell>
          <cell r="AB1565">
            <v>21.88</v>
          </cell>
          <cell r="AD1565">
            <v>37.119999999999997</v>
          </cell>
        </row>
        <row r="1566">
          <cell r="A1566">
            <v>41145</v>
          </cell>
          <cell r="B1566">
            <v>13.7</v>
          </cell>
          <cell r="C1566">
            <v>2.3400000000000001E-3</v>
          </cell>
          <cell r="T1566">
            <v>9.9499999999999993</v>
          </cell>
          <cell r="Z1566">
            <v>11.7</v>
          </cell>
          <cell r="AB1566">
            <v>21.98</v>
          </cell>
          <cell r="AD1566">
            <v>37.200000000000003</v>
          </cell>
        </row>
        <row r="1567">
          <cell r="A1567">
            <v>41148</v>
          </cell>
          <cell r="B1567">
            <v>13.62</v>
          </cell>
          <cell r="C1567">
            <v>5.2599999999999999E-3</v>
          </cell>
          <cell r="T1567">
            <v>10.06</v>
          </cell>
          <cell r="Z1567">
            <v>11.56</v>
          </cell>
          <cell r="AB1567">
            <v>22.02</v>
          </cell>
          <cell r="AD1567">
            <v>37.25</v>
          </cell>
        </row>
        <row r="1568">
          <cell r="A1568">
            <v>41149</v>
          </cell>
          <cell r="B1568">
            <v>13.6</v>
          </cell>
          <cell r="C1568">
            <v>3.3E-3</v>
          </cell>
          <cell r="T1568">
            <v>10.16</v>
          </cell>
          <cell r="Z1568">
            <v>11.51</v>
          </cell>
          <cell r="AB1568">
            <v>22.09</v>
          </cell>
          <cell r="AD1568">
            <v>38</v>
          </cell>
        </row>
        <row r="1569">
          <cell r="A1569">
            <v>41150</v>
          </cell>
          <cell r="B1569">
            <v>13.46</v>
          </cell>
          <cell r="C1569">
            <v>6.5199999999999998E-3</v>
          </cell>
          <cell r="T1569">
            <v>10.3</v>
          </cell>
          <cell r="Z1569">
            <v>11.58</v>
          </cell>
          <cell r="AB1569">
            <v>22.27</v>
          </cell>
          <cell r="AD1569">
            <v>38.1</v>
          </cell>
        </row>
        <row r="1570">
          <cell r="A1570">
            <v>41151</v>
          </cell>
          <cell r="B1570">
            <v>13.5</v>
          </cell>
          <cell r="C1570">
            <v>6.9999999999999999E-4</v>
          </cell>
          <cell r="T1570">
            <v>10.38</v>
          </cell>
          <cell r="Z1570">
            <v>11.59</v>
          </cell>
          <cell r="AB1570">
            <v>22.51</v>
          </cell>
          <cell r="AD1570">
            <v>38</v>
          </cell>
        </row>
        <row r="1571">
          <cell r="A1571">
            <v>41152</v>
          </cell>
          <cell r="B1571">
            <v>13.58</v>
          </cell>
          <cell r="C1571">
            <v>2.1900000000000001E-3</v>
          </cell>
          <cell r="T1571">
            <v>10.26</v>
          </cell>
          <cell r="Z1571">
            <v>11.59</v>
          </cell>
          <cell r="AB1571">
            <v>22.29</v>
          </cell>
          <cell r="AD1571">
            <v>38.25</v>
          </cell>
        </row>
        <row r="1572">
          <cell r="A1572">
            <v>41156</v>
          </cell>
          <cell r="B1572">
            <v>13.54</v>
          </cell>
          <cell r="C1572">
            <v>1.042E-2</v>
          </cell>
          <cell r="T1572">
            <v>10.32</v>
          </cell>
          <cell r="Z1572">
            <v>11.63</v>
          </cell>
          <cell r="AB1572">
            <v>22.26</v>
          </cell>
          <cell r="AD1572">
            <v>38.35</v>
          </cell>
        </row>
        <row r="1573">
          <cell r="A1573">
            <v>41157</v>
          </cell>
          <cell r="B1573">
            <v>13.43</v>
          </cell>
          <cell r="C1573">
            <v>7.9799999999999992E-3</v>
          </cell>
          <cell r="T1573">
            <v>10.31</v>
          </cell>
          <cell r="Z1573">
            <v>11.58</v>
          </cell>
          <cell r="AB1573">
            <v>22.52</v>
          </cell>
          <cell r="AD1573">
            <v>38.659999999999997</v>
          </cell>
        </row>
        <row r="1574">
          <cell r="A1574">
            <v>41158</v>
          </cell>
          <cell r="B1574">
            <v>13.6</v>
          </cell>
          <cell r="C1574">
            <v>1.3129999999999999E-2</v>
          </cell>
          <cell r="T1574">
            <v>10.35</v>
          </cell>
          <cell r="Z1574">
            <v>11.56</v>
          </cell>
          <cell r="AB1574">
            <v>22.59</v>
          </cell>
          <cell r="AD1574">
            <v>38.67</v>
          </cell>
        </row>
        <row r="1575">
          <cell r="A1575">
            <v>41159</v>
          </cell>
          <cell r="B1575">
            <v>14.08</v>
          </cell>
          <cell r="C1575">
            <v>5.9699999999999996E-3</v>
          </cell>
          <cell r="T1575">
            <v>10.3</v>
          </cell>
          <cell r="Z1575">
            <v>11.52</v>
          </cell>
          <cell r="AB1575">
            <v>22.64</v>
          </cell>
          <cell r="AD1575">
            <v>38.340000000000003</v>
          </cell>
        </row>
        <row r="1576">
          <cell r="A1576">
            <v>41162</v>
          </cell>
          <cell r="B1576">
            <v>14.15</v>
          </cell>
          <cell r="C1576">
            <v>2.1199999999999999E-3</v>
          </cell>
          <cell r="T1576">
            <v>10.25</v>
          </cell>
          <cell r="Z1576">
            <v>11.5</v>
          </cell>
          <cell r="AB1576">
            <v>22.42</v>
          </cell>
          <cell r="AD1576">
            <v>38.4</v>
          </cell>
        </row>
        <row r="1577">
          <cell r="A1577">
            <v>41163</v>
          </cell>
          <cell r="B1577">
            <v>14.4</v>
          </cell>
          <cell r="C1577">
            <v>7.2470000000000007E-2</v>
          </cell>
          <cell r="T1577">
            <v>10.4</v>
          </cell>
          <cell r="Z1577">
            <v>11.38</v>
          </cell>
          <cell r="AB1577">
            <v>22.18</v>
          </cell>
          <cell r="AD1577">
            <v>37.909999999999997</v>
          </cell>
        </row>
        <row r="1578">
          <cell r="A1578">
            <v>41164</v>
          </cell>
          <cell r="B1578">
            <v>14.9</v>
          </cell>
          <cell r="C1578">
            <v>0.26456000000000002</v>
          </cell>
          <cell r="T1578">
            <v>10.55</v>
          </cell>
          <cell r="Z1578">
            <v>11.55</v>
          </cell>
          <cell r="AB1578">
            <v>22.35</v>
          </cell>
          <cell r="AD1578">
            <v>38.25</v>
          </cell>
        </row>
        <row r="1579">
          <cell r="A1579">
            <v>41165</v>
          </cell>
          <cell r="B1579">
            <v>14.6</v>
          </cell>
          <cell r="C1579">
            <v>4.5700000000000003E-3</v>
          </cell>
          <cell r="T1579">
            <v>10.53</v>
          </cell>
          <cell r="Z1579">
            <v>11.61</v>
          </cell>
          <cell r="AB1579">
            <v>22.5</v>
          </cell>
          <cell r="AD1579">
            <v>38.299999999999997</v>
          </cell>
        </row>
        <row r="1580">
          <cell r="A1580">
            <v>41166</v>
          </cell>
          <cell r="B1580">
            <v>14.45</v>
          </cell>
          <cell r="C1580">
            <v>4.2700000000000004E-3</v>
          </cell>
          <cell r="T1580">
            <v>10.4</v>
          </cell>
          <cell r="Z1580">
            <v>12.89</v>
          </cell>
          <cell r="AB1580">
            <v>23.12</v>
          </cell>
          <cell r="AD1580">
            <v>38.950000000000003</v>
          </cell>
        </row>
        <row r="1581">
          <cell r="A1581">
            <v>41169</v>
          </cell>
          <cell r="B1581">
            <v>14.8</v>
          </cell>
          <cell r="C1581">
            <v>5.1880000000000003E-2</v>
          </cell>
          <cell r="T1581">
            <v>10.35</v>
          </cell>
          <cell r="Z1581">
            <v>13.13</v>
          </cell>
          <cell r="AB1581">
            <v>23.52</v>
          </cell>
          <cell r="AD1581">
            <v>39.11</v>
          </cell>
        </row>
        <row r="1582">
          <cell r="A1582">
            <v>41170</v>
          </cell>
          <cell r="B1582">
            <v>14.74</v>
          </cell>
          <cell r="C1582">
            <v>2.7499999999999998E-3</v>
          </cell>
          <cell r="T1582">
            <v>10.41</v>
          </cell>
          <cell r="Z1582">
            <v>13.21</v>
          </cell>
          <cell r="AB1582">
            <v>23.28</v>
          </cell>
          <cell r="AD1582">
            <v>38.729999999999997</v>
          </cell>
        </row>
        <row r="1583">
          <cell r="A1583">
            <v>41171</v>
          </cell>
          <cell r="B1583">
            <v>14.5</v>
          </cell>
          <cell r="C1583">
            <v>2.7200000000000002E-3</v>
          </cell>
          <cell r="T1583">
            <v>10.47</v>
          </cell>
          <cell r="Z1583">
            <v>13.32</v>
          </cell>
          <cell r="AB1583">
            <v>22.99</v>
          </cell>
          <cell r="AD1583">
            <v>38.950000000000003</v>
          </cell>
        </row>
        <row r="1584">
          <cell r="A1584">
            <v>41172</v>
          </cell>
          <cell r="B1584">
            <v>14.46</v>
          </cell>
          <cell r="C1584">
            <v>1.7899999999999999E-3</v>
          </cell>
          <cell r="T1584">
            <v>10.36</v>
          </cell>
          <cell r="Z1584">
            <v>13.4</v>
          </cell>
          <cell r="AB1584">
            <v>22.99</v>
          </cell>
          <cell r="AD1584">
            <v>38.9</v>
          </cell>
        </row>
        <row r="1585">
          <cell r="A1585">
            <v>41173</v>
          </cell>
          <cell r="B1585">
            <v>14.42</v>
          </cell>
          <cell r="C1585">
            <v>0.11405</v>
          </cell>
          <cell r="T1585">
            <v>10.41</v>
          </cell>
          <cell r="Z1585">
            <v>13.34</v>
          </cell>
          <cell r="AB1585">
            <v>23.01</v>
          </cell>
          <cell r="AD1585">
            <v>39.229999999999997</v>
          </cell>
        </row>
        <row r="1586">
          <cell r="A1586">
            <v>41176</v>
          </cell>
          <cell r="B1586">
            <v>14.75</v>
          </cell>
          <cell r="C1586">
            <v>2.274E-2</v>
          </cell>
          <cell r="T1586">
            <v>10.46</v>
          </cell>
          <cell r="Z1586">
            <v>13.48</v>
          </cell>
          <cell r="AB1586">
            <v>23.1</v>
          </cell>
          <cell r="AD1586">
            <v>39.72</v>
          </cell>
        </row>
        <row r="1587">
          <cell r="A1587">
            <v>41177</v>
          </cell>
          <cell r="B1587">
            <v>14.74</v>
          </cell>
          <cell r="C1587">
            <v>8.7110000000000007E-2</v>
          </cell>
          <cell r="T1587">
            <v>10.36</v>
          </cell>
          <cell r="Z1587">
            <v>13.07</v>
          </cell>
          <cell r="AB1587">
            <v>22.94</v>
          </cell>
          <cell r="AD1587">
            <v>39.909999999999997</v>
          </cell>
        </row>
        <row r="1588">
          <cell r="A1588">
            <v>41178</v>
          </cell>
          <cell r="B1588">
            <v>14.44</v>
          </cell>
          <cell r="C1588">
            <v>1.3390000000000001E-2</v>
          </cell>
          <cell r="T1588">
            <v>10.4</v>
          </cell>
          <cell r="Z1588">
            <v>13.23</v>
          </cell>
          <cell r="AB1588">
            <v>22.59</v>
          </cell>
          <cell r="AD1588">
            <v>39.33</v>
          </cell>
        </row>
        <row r="1589">
          <cell r="A1589">
            <v>41179</v>
          </cell>
          <cell r="B1589">
            <v>14.68</v>
          </cell>
          <cell r="C1589">
            <v>1.1429999999999999E-2</v>
          </cell>
          <cell r="T1589">
            <v>10.4</v>
          </cell>
          <cell r="Z1589">
            <v>13.35</v>
          </cell>
          <cell r="AB1589">
            <v>22.64</v>
          </cell>
          <cell r="AD1589">
            <v>39.28</v>
          </cell>
        </row>
        <row r="1590">
          <cell r="A1590">
            <v>41180</v>
          </cell>
          <cell r="B1590">
            <v>14.63</v>
          </cell>
          <cell r="C1590">
            <v>4.8999999999999998E-3</v>
          </cell>
          <cell r="T1590">
            <v>10.5</v>
          </cell>
          <cell r="Z1590">
            <v>13.07</v>
          </cell>
          <cell r="AB1590">
            <v>22.46</v>
          </cell>
          <cell r="AD1590">
            <v>39</v>
          </cell>
        </row>
        <row r="1591">
          <cell r="A1591">
            <v>41183</v>
          </cell>
          <cell r="B1591">
            <v>14.52</v>
          </cell>
          <cell r="C1591">
            <v>6.0800000000000003E-3</v>
          </cell>
          <cell r="T1591">
            <v>10.5</v>
          </cell>
          <cell r="Z1591">
            <v>12.81</v>
          </cell>
          <cell r="AB1591">
            <v>22.84</v>
          </cell>
          <cell r="AD1591">
            <v>39.049999999999997</v>
          </cell>
        </row>
        <row r="1592">
          <cell r="A1592">
            <v>41184</v>
          </cell>
          <cell r="B1592">
            <v>14.55</v>
          </cell>
          <cell r="C1592">
            <v>9.9799999999999993E-3</v>
          </cell>
          <cell r="T1592">
            <v>10.6</v>
          </cell>
          <cell r="Z1592">
            <v>12.73</v>
          </cell>
          <cell r="AB1592">
            <v>22.75</v>
          </cell>
          <cell r="AD1592">
            <v>39.130000000000003</v>
          </cell>
        </row>
        <row r="1593">
          <cell r="A1593">
            <v>41185</v>
          </cell>
          <cell r="B1593">
            <v>14.33</v>
          </cell>
          <cell r="C1593">
            <v>3.619E-2</v>
          </cell>
          <cell r="T1593">
            <v>11.07</v>
          </cell>
          <cell r="Z1593">
            <v>12.43</v>
          </cell>
          <cell r="AB1593">
            <v>22.36</v>
          </cell>
          <cell r="AD1593">
            <v>38.75</v>
          </cell>
        </row>
        <row r="1594">
          <cell r="A1594">
            <v>41186</v>
          </cell>
          <cell r="B1594">
            <v>14.36</v>
          </cell>
          <cell r="C1594">
            <v>3.1700000000000001E-3</v>
          </cell>
          <cell r="T1594">
            <v>11.31</v>
          </cell>
          <cell r="Z1594">
            <v>11.3</v>
          </cell>
          <cell r="AB1594">
            <v>22.35</v>
          </cell>
          <cell r="AD1594">
            <v>38.299999999999997</v>
          </cell>
        </row>
        <row r="1595">
          <cell r="A1595">
            <v>41187</v>
          </cell>
          <cell r="B1595">
            <v>14.07</v>
          </cell>
          <cell r="C1595">
            <v>1.779E-2</v>
          </cell>
          <cell r="T1595">
            <v>11.75</v>
          </cell>
          <cell r="Z1595">
            <v>11.18</v>
          </cell>
          <cell r="AB1595">
            <v>22.62</v>
          </cell>
          <cell r="AD1595">
            <v>38.15</v>
          </cell>
        </row>
        <row r="1596">
          <cell r="A1596">
            <v>41191</v>
          </cell>
          <cell r="B1596">
            <v>13.75</v>
          </cell>
          <cell r="C1596">
            <v>5.4679999999999999E-2</v>
          </cell>
          <cell r="T1596">
            <v>11.98</v>
          </cell>
          <cell r="Z1596">
            <v>11.24</v>
          </cell>
          <cell r="AB1596">
            <v>22.72</v>
          </cell>
          <cell r="AD1596">
            <v>38.39</v>
          </cell>
        </row>
        <row r="1597">
          <cell r="A1597">
            <v>41192</v>
          </cell>
          <cell r="B1597">
            <v>13.75</v>
          </cell>
          <cell r="C1597">
            <v>6.8999999999999999E-3</v>
          </cell>
          <cell r="T1597">
            <v>11.98</v>
          </cell>
          <cell r="Z1597">
            <v>11.47</v>
          </cell>
          <cell r="AB1597">
            <v>22.79</v>
          </cell>
          <cell r="AD1597">
            <v>38.04</v>
          </cell>
        </row>
        <row r="1598">
          <cell r="A1598">
            <v>41193</v>
          </cell>
          <cell r="B1598">
            <v>13.79</v>
          </cell>
          <cell r="C1598">
            <v>1.5299999999999999E-3</v>
          </cell>
          <cell r="T1598">
            <v>11.98</v>
          </cell>
          <cell r="Z1598">
            <v>11.5</v>
          </cell>
          <cell r="AB1598">
            <v>22.8</v>
          </cell>
          <cell r="AD1598">
            <v>38.08</v>
          </cell>
        </row>
        <row r="1599">
          <cell r="A1599">
            <v>41194</v>
          </cell>
          <cell r="B1599">
            <v>13.88</v>
          </cell>
          <cell r="C1599">
            <v>7.1000000000000002E-4</v>
          </cell>
          <cell r="T1599">
            <v>11.93</v>
          </cell>
          <cell r="Z1599">
            <v>11.47</v>
          </cell>
          <cell r="AB1599">
            <v>22.97</v>
          </cell>
          <cell r="AD1599">
            <v>38.17</v>
          </cell>
        </row>
        <row r="1600">
          <cell r="A1600">
            <v>41197</v>
          </cell>
          <cell r="B1600">
            <v>13.8</v>
          </cell>
          <cell r="C1600">
            <v>8.6499999999999997E-3</v>
          </cell>
          <cell r="T1600">
            <v>12.03</v>
          </cell>
          <cell r="Z1600">
            <v>11.18</v>
          </cell>
          <cell r="AB1600">
            <v>23.05</v>
          </cell>
          <cell r="AD1600">
            <v>38.200000000000003</v>
          </cell>
        </row>
        <row r="1601">
          <cell r="A1601">
            <v>41198</v>
          </cell>
          <cell r="B1601">
            <v>14.2</v>
          </cell>
          <cell r="C1601">
            <v>1.0143599999999999</v>
          </cell>
          <cell r="T1601">
            <v>12.11</v>
          </cell>
          <cell r="Z1601">
            <v>11.15</v>
          </cell>
          <cell r="AB1601">
            <v>23.1</v>
          </cell>
          <cell r="AD1601">
            <v>38.229999999999997</v>
          </cell>
        </row>
        <row r="1602">
          <cell r="A1602">
            <v>41199</v>
          </cell>
          <cell r="B1602">
            <v>14.2</v>
          </cell>
          <cell r="C1602">
            <v>6.1999999999999998E-3</v>
          </cell>
          <cell r="Z1602">
            <v>11.05</v>
          </cell>
          <cell r="AB1602">
            <v>23.06</v>
          </cell>
          <cell r="AD1602">
            <v>38.03</v>
          </cell>
        </row>
        <row r="1603">
          <cell r="A1603">
            <v>41200</v>
          </cell>
          <cell r="B1603">
            <v>14.41</v>
          </cell>
          <cell r="C1603">
            <v>1.2099999999999999E-3</v>
          </cell>
          <cell r="Z1603">
            <v>11.02</v>
          </cell>
          <cell r="AB1603">
            <v>22.9</v>
          </cell>
          <cell r="AD1603">
            <v>37.450000000000003</v>
          </cell>
        </row>
        <row r="1604">
          <cell r="A1604">
            <v>41201</v>
          </cell>
          <cell r="B1604">
            <v>14.56</v>
          </cell>
          <cell r="C1604">
            <v>1.1780000000000001E-2</v>
          </cell>
          <cell r="Z1604">
            <v>11.09</v>
          </cell>
          <cell r="AB1604">
            <v>22.97</v>
          </cell>
          <cell r="AD1604">
            <v>38.11</v>
          </cell>
        </row>
        <row r="1605">
          <cell r="A1605">
            <v>41204</v>
          </cell>
          <cell r="B1605">
            <v>14.58</v>
          </cell>
          <cell r="C1605">
            <v>2.81E-3</v>
          </cell>
          <cell r="Z1605">
            <v>11.06</v>
          </cell>
          <cell r="AB1605">
            <v>22.98</v>
          </cell>
          <cell r="AD1605">
            <v>38.299999999999997</v>
          </cell>
        </row>
        <row r="1606">
          <cell r="A1606">
            <v>41205</v>
          </cell>
          <cell r="B1606">
            <v>14.16</v>
          </cell>
          <cell r="C1606">
            <v>2.4400000000000002E-2</v>
          </cell>
          <cell r="Z1606">
            <v>10.83</v>
          </cell>
          <cell r="AB1606">
            <v>23.18</v>
          </cell>
          <cell r="AD1606">
            <v>38.35</v>
          </cell>
        </row>
        <row r="1607">
          <cell r="A1607">
            <v>41206</v>
          </cell>
          <cell r="B1607">
            <v>13.9</v>
          </cell>
          <cell r="C1607">
            <v>5.62E-3</v>
          </cell>
          <cell r="Z1607">
            <v>10.94</v>
          </cell>
          <cell r="AB1607">
            <v>23.39</v>
          </cell>
          <cell r="AD1607">
            <v>38.57</v>
          </cell>
        </row>
        <row r="1608">
          <cell r="A1608">
            <v>41207</v>
          </cell>
          <cell r="B1608">
            <v>14.06</v>
          </cell>
          <cell r="C1608">
            <v>4.7999999999999996E-3</v>
          </cell>
          <cell r="Z1608">
            <v>10.8</v>
          </cell>
          <cell r="AB1608">
            <v>23.3</v>
          </cell>
          <cell r="AD1608">
            <v>38.43</v>
          </cell>
        </row>
        <row r="1609">
          <cell r="A1609">
            <v>41208</v>
          </cell>
          <cell r="B1609">
            <v>14.45</v>
          </cell>
          <cell r="C1609">
            <v>6.7200000000000003E-3</v>
          </cell>
          <cell r="Z1609">
            <v>10.54</v>
          </cell>
          <cell r="AB1609">
            <v>23.29</v>
          </cell>
          <cell r="AD1609">
            <v>38.35</v>
          </cell>
        </row>
        <row r="1610">
          <cell r="A1610">
            <v>41211</v>
          </cell>
          <cell r="B1610">
            <v>14.45</v>
          </cell>
          <cell r="C1610">
            <v>2.6199999999999999E-3</v>
          </cell>
          <cell r="Z1610">
            <v>10.5</v>
          </cell>
          <cell r="AB1610">
            <v>23.25</v>
          </cell>
          <cell r="AD1610">
            <v>38.32</v>
          </cell>
        </row>
        <row r="1611">
          <cell r="A1611">
            <v>41212</v>
          </cell>
          <cell r="B1611">
            <v>14.5</v>
          </cell>
          <cell r="C1611">
            <v>1.2189999999999999E-2</v>
          </cell>
          <cell r="Z1611">
            <v>10.56</v>
          </cell>
          <cell r="AB1611">
            <v>23.34</v>
          </cell>
          <cell r="AD1611">
            <v>38.65</v>
          </cell>
        </row>
        <row r="1612">
          <cell r="A1612">
            <v>41213</v>
          </cell>
          <cell r="B1612">
            <v>14.35</v>
          </cell>
          <cell r="C1612">
            <v>4.4200000000000003E-3</v>
          </cell>
          <cell r="Z1612">
            <v>10.35</v>
          </cell>
          <cell r="AB1612">
            <v>23.39</v>
          </cell>
          <cell r="AD1612">
            <v>38.520000000000003</v>
          </cell>
        </row>
        <row r="1613">
          <cell r="A1613">
            <v>41214</v>
          </cell>
          <cell r="B1613">
            <v>14.69</v>
          </cell>
          <cell r="C1613">
            <v>8.9599999999999992E-3</v>
          </cell>
          <cell r="Z1613">
            <v>10.220000000000001</v>
          </cell>
          <cell r="AB1613">
            <v>23.2</v>
          </cell>
          <cell r="AD1613">
            <v>38.369999999999997</v>
          </cell>
        </row>
        <row r="1614">
          <cell r="A1614">
            <v>41215</v>
          </cell>
          <cell r="B1614">
            <v>14.48</v>
          </cell>
          <cell r="C1614">
            <v>9.6200000000000001E-3</v>
          </cell>
          <cell r="Z1614">
            <v>10.07</v>
          </cell>
          <cell r="AB1614">
            <v>23.25</v>
          </cell>
          <cell r="AD1614">
            <v>38.590000000000003</v>
          </cell>
        </row>
        <row r="1615">
          <cell r="A1615">
            <v>41218</v>
          </cell>
          <cell r="B1615">
            <v>14.5</v>
          </cell>
          <cell r="C1615">
            <v>3.8800000000000002E-3</v>
          </cell>
          <cell r="Z1615">
            <v>10.14</v>
          </cell>
          <cell r="AB1615">
            <v>23.06</v>
          </cell>
          <cell r="AD1615">
            <v>38.729999999999997</v>
          </cell>
        </row>
        <row r="1616">
          <cell r="A1616">
            <v>41219</v>
          </cell>
          <cell r="B1616">
            <v>14.55</v>
          </cell>
          <cell r="C1616">
            <v>6.8399999999999997E-3</v>
          </cell>
          <cell r="Z1616">
            <v>10.02</v>
          </cell>
          <cell r="AB1616">
            <v>23.1</v>
          </cell>
          <cell r="AD1616">
            <v>38.549999999999997</v>
          </cell>
        </row>
        <row r="1617">
          <cell r="A1617">
            <v>41220</v>
          </cell>
          <cell r="B1617">
            <v>14.35</v>
          </cell>
          <cell r="C1617">
            <v>5.6600000000000001E-3</v>
          </cell>
          <cell r="Z1617">
            <v>10</v>
          </cell>
          <cell r="AB1617">
            <v>23.22</v>
          </cell>
          <cell r="AD1617">
            <v>39.14</v>
          </cell>
        </row>
        <row r="1618">
          <cell r="A1618">
            <v>41221</v>
          </cell>
          <cell r="B1618">
            <v>13.99</v>
          </cell>
          <cell r="C1618">
            <v>1.5779999999999999E-2</v>
          </cell>
          <cell r="Z1618">
            <v>9.9700000000000006</v>
          </cell>
          <cell r="AB1618">
            <v>23.34</v>
          </cell>
          <cell r="AD1618">
            <v>39.630000000000003</v>
          </cell>
        </row>
        <row r="1619">
          <cell r="A1619">
            <v>41222</v>
          </cell>
          <cell r="B1619">
            <v>14.03</v>
          </cell>
          <cell r="C1619">
            <v>8.5949999999999999E-2</v>
          </cell>
          <cell r="Z1619">
            <v>9.9600000000000009</v>
          </cell>
          <cell r="AB1619">
            <v>23.57</v>
          </cell>
          <cell r="AD1619">
            <v>39.950000000000003</v>
          </cell>
        </row>
        <row r="1620">
          <cell r="A1620">
            <v>41225</v>
          </cell>
          <cell r="B1620">
            <v>14.13</v>
          </cell>
          <cell r="C1620">
            <v>5.3099999999999996E-3</v>
          </cell>
          <cell r="Z1620">
            <v>10.1</v>
          </cell>
          <cell r="AB1620">
            <v>23.56</v>
          </cell>
          <cell r="AD1620">
            <v>39.94</v>
          </cell>
        </row>
        <row r="1621">
          <cell r="A1621">
            <v>41226</v>
          </cell>
          <cell r="B1621">
            <v>14.09</v>
          </cell>
          <cell r="C1621">
            <v>5.6100000000000004E-3</v>
          </cell>
          <cell r="Z1621">
            <v>9.82</v>
          </cell>
          <cell r="AB1621">
            <v>23.6</v>
          </cell>
          <cell r="AD1621">
            <v>39.840000000000003</v>
          </cell>
        </row>
        <row r="1622">
          <cell r="A1622">
            <v>41227</v>
          </cell>
          <cell r="B1622">
            <v>14.14</v>
          </cell>
          <cell r="C1622">
            <v>4.3520000000000003E-2</v>
          </cell>
          <cell r="Z1622">
            <v>9.89</v>
          </cell>
          <cell r="AB1622">
            <v>23.29</v>
          </cell>
          <cell r="AD1622">
            <v>39.590000000000003</v>
          </cell>
        </row>
        <row r="1623">
          <cell r="A1623">
            <v>41228</v>
          </cell>
          <cell r="B1623">
            <v>13.92</v>
          </cell>
          <cell r="C1623">
            <v>6.0130000000000003E-2</v>
          </cell>
          <cell r="Z1623">
            <v>9.7200000000000006</v>
          </cell>
          <cell r="AB1623">
            <v>23.15</v>
          </cell>
          <cell r="AD1623">
            <v>39.33</v>
          </cell>
        </row>
        <row r="1624">
          <cell r="A1624">
            <v>41229</v>
          </cell>
          <cell r="B1624">
            <v>13.95</v>
          </cell>
          <cell r="C1624">
            <v>6.1799999999999997E-3</v>
          </cell>
          <cell r="Z1624">
            <v>9.59</v>
          </cell>
          <cell r="AB1624">
            <v>23</v>
          </cell>
          <cell r="AD1624">
            <v>39.35</v>
          </cell>
        </row>
        <row r="1625">
          <cell r="A1625">
            <v>41232</v>
          </cell>
          <cell r="B1625">
            <v>13.95</v>
          </cell>
          <cell r="C1625">
            <v>1.5599999999999999E-2</v>
          </cell>
          <cell r="Z1625">
            <v>9.6199999999999992</v>
          </cell>
          <cell r="AB1625">
            <v>23.17</v>
          </cell>
          <cell r="AD1625">
            <v>39.340000000000003</v>
          </cell>
        </row>
        <row r="1626">
          <cell r="A1626">
            <v>41233</v>
          </cell>
          <cell r="B1626">
            <v>13.93</v>
          </cell>
          <cell r="C1626">
            <v>1.09E-3</v>
          </cell>
          <cell r="Z1626">
            <v>9.44</v>
          </cell>
          <cell r="AB1626">
            <v>23.15</v>
          </cell>
          <cell r="AD1626">
            <v>39.619999999999997</v>
          </cell>
        </row>
        <row r="1627">
          <cell r="A1627">
            <v>41234</v>
          </cell>
          <cell r="B1627">
            <v>13.94</v>
          </cell>
          <cell r="C1627">
            <v>5.3760000000000002E-2</v>
          </cell>
          <cell r="Z1627">
            <v>9.41</v>
          </cell>
          <cell r="AB1627">
            <v>23.15</v>
          </cell>
          <cell r="AD1627">
            <v>39.450000000000003</v>
          </cell>
        </row>
        <row r="1628">
          <cell r="A1628">
            <v>41235</v>
          </cell>
          <cell r="B1628">
            <v>13.8</v>
          </cell>
          <cell r="C1628">
            <v>3.2200000000000002E-3</v>
          </cell>
          <cell r="Z1628">
            <v>9.2799999999999994</v>
          </cell>
          <cell r="AB1628">
            <v>22.85</v>
          </cell>
          <cell r="AD1628">
            <v>39.26</v>
          </cell>
        </row>
        <row r="1629">
          <cell r="A1629">
            <v>41236</v>
          </cell>
          <cell r="B1629">
            <v>13.95</v>
          </cell>
          <cell r="C1629">
            <v>1.8600000000000001E-3</v>
          </cell>
          <cell r="Z1629">
            <v>9.0299999999999994</v>
          </cell>
          <cell r="AB1629">
            <v>22.85</v>
          </cell>
          <cell r="AD1629">
            <v>38.97</v>
          </cell>
        </row>
        <row r="1630">
          <cell r="A1630">
            <v>41239</v>
          </cell>
          <cell r="B1630">
            <v>13.95</v>
          </cell>
          <cell r="C1630">
            <v>2.1190000000000001E-2</v>
          </cell>
          <cell r="Z1630">
            <v>9.1300000000000008</v>
          </cell>
          <cell r="AB1630">
            <v>23.13</v>
          </cell>
          <cell r="AD1630">
            <v>39.6</v>
          </cell>
        </row>
        <row r="1631">
          <cell r="A1631">
            <v>41240</v>
          </cell>
          <cell r="B1631">
            <v>13.9</v>
          </cell>
          <cell r="C1631">
            <v>5.1900000000000002E-3</v>
          </cell>
          <cell r="Z1631">
            <v>9.27</v>
          </cell>
          <cell r="AB1631">
            <v>23.35</v>
          </cell>
          <cell r="AD1631">
            <v>40.340000000000003</v>
          </cell>
        </row>
        <row r="1632">
          <cell r="A1632">
            <v>41241</v>
          </cell>
          <cell r="B1632">
            <v>14.07</v>
          </cell>
          <cell r="C1632">
            <v>2.3800000000000002E-3</v>
          </cell>
          <cell r="Z1632">
            <v>9.09</v>
          </cell>
          <cell r="AB1632">
            <v>23.19</v>
          </cell>
          <cell r="AD1632">
            <v>39.72</v>
          </cell>
        </row>
        <row r="1633">
          <cell r="A1633">
            <v>41242</v>
          </cell>
          <cell r="B1633">
            <v>13.91</v>
          </cell>
          <cell r="C1633">
            <v>1.451E-2</v>
          </cell>
          <cell r="Z1633">
            <v>8.7200000000000006</v>
          </cell>
          <cell r="AB1633">
            <v>23.09</v>
          </cell>
          <cell r="AD1633">
            <v>39.72</v>
          </cell>
        </row>
        <row r="1634">
          <cell r="A1634">
            <v>41243</v>
          </cell>
          <cell r="B1634">
            <v>13.97</v>
          </cell>
          <cell r="C1634">
            <v>2.92E-2</v>
          </cell>
          <cell r="Z1634">
            <v>8.98</v>
          </cell>
          <cell r="AB1634">
            <v>23.19</v>
          </cell>
          <cell r="AD1634">
            <v>40.08</v>
          </cell>
        </row>
        <row r="1635">
          <cell r="A1635">
            <v>41246</v>
          </cell>
          <cell r="B1635">
            <v>14.35</v>
          </cell>
          <cell r="C1635">
            <v>1.711E-2</v>
          </cell>
          <cell r="Z1635">
            <v>9.0500000000000007</v>
          </cell>
          <cell r="AB1635">
            <v>23.21</v>
          </cell>
          <cell r="AD1635">
            <v>40.99</v>
          </cell>
        </row>
        <row r="1636">
          <cell r="A1636">
            <v>41247</v>
          </cell>
          <cell r="B1636">
            <v>14.3</v>
          </cell>
          <cell r="C1636">
            <v>5.0400000000000002E-3</v>
          </cell>
          <cell r="Z1636">
            <v>8.89</v>
          </cell>
          <cell r="AB1636">
            <v>23.78</v>
          </cell>
          <cell r="AD1636">
            <v>39.81</v>
          </cell>
        </row>
        <row r="1637">
          <cell r="A1637">
            <v>41248</v>
          </cell>
          <cell r="B1637">
            <v>14.3</v>
          </cell>
          <cell r="C1637">
            <v>1.8000000000000001E-4</v>
          </cell>
          <cell r="Z1637">
            <v>9.08</v>
          </cell>
          <cell r="AB1637">
            <v>23.77</v>
          </cell>
          <cell r="AD1637">
            <v>39.9</v>
          </cell>
        </row>
        <row r="1638">
          <cell r="A1638">
            <v>41249</v>
          </cell>
          <cell r="B1638">
            <v>14.29</v>
          </cell>
          <cell r="C1638">
            <v>3.0999999999999999E-3</v>
          </cell>
          <cell r="Z1638">
            <v>8.89</v>
          </cell>
          <cell r="AB1638">
            <v>23.71</v>
          </cell>
          <cell r="AD1638">
            <v>40.04</v>
          </cell>
        </row>
        <row r="1639">
          <cell r="A1639">
            <v>41250</v>
          </cell>
          <cell r="B1639">
            <v>14.19</v>
          </cell>
          <cell r="C1639">
            <v>5.5239999999999997E-2</v>
          </cell>
          <cell r="Z1639">
            <v>8.7899999999999991</v>
          </cell>
          <cell r="AB1639">
            <v>23.73</v>
          </cell>
          <cell r="AD1639">
            <v>39.96</v>
          </cell>
        </row>
        <row r="1640">
          <cell r="A1640">
            <v>41253</v>
          </cell>
          <cell r="B1640">
            <v>14.16</v>
          </cell>
          <cell r="C1640">
            <v>0.14785999999999999</v>
          </cell>
          <cell r="Z1640">
            <v>8.83</v>
          </cell>
          <cell r="AB1640">
            <v>24</v>
          </cell>
          <cell r="AD1640">
            <v>40.6</v>
          </cell>
        </row>
        <row r="1641">
          <cell r="A1641">
            <v>41254</v>
          </cell>
          <cell r="B1641">
            <v>14.28</v>
          </cell>
          <cell r="C1641">
            <v>8.8100000000000001E-3</v>
          </cell>
          <cell r="Z1641">
            <v>8.6199999999999992</v>
          </cell>
          <cell r="AB1641">
            <v>24.1</v>
          </cell>
          <cell r="AD1641">
            <v>39.99</v>
          </cell>
        </row>
        <row r="1642">
          <cell r="A1642">
            <v>41255</v>
          </cell>
          <cell r="B1642">
            <v>14.5</v>
          </cell>
          <cell r="C1642">
            <v>6.7499999999999999E-3</v>
          </cell>
          <cell r="Z1642">
            <v>8.3800000000000008</v>
          </cell>
          <cell r="AB1642">
            <v>23.92</v>
          </cell>
          <cell r="AD1642">
            <v>39.840000000000003</v>
          </cell>
        </row>
        <row r="1643">
          <cell r="A1643">
            <v>41256</v>
          </cell>
          <cell r="B1643">
            <v>14.5</v>
          </cell>
          <cell r="C1643">
            <v>2.0500000000000002E-3</v>
          </cell>
          <cell r="Z1643">
            <v>8.56</v>
          </cell>
          <cell r="AB1643">
            <v>23.75</v>
          </cell>
          <cell r="AD1643">
            <v>39.869999999999997</v>
          </cell>
        </row>
        <row r="1644">
          <cell r="A1644">
            <v>41257</v>
          </cell>
          <cell r="B1644">
            <v>14.35</v>
          </cell>
          <cell r="C1644">
            <v>2.8600000000000001E-3</v>
          </cell>
          <cell r="Z1644">
            <v>8.8699999999999992</v>
          </cell>
          <cell r="AB1644">
            <v>24.12</v>
          </cell>
          <cell r="AD1644">
            <v>40.03</v>
          </cell>
        </row>
        <row r="1645">
          <cell r="A1645">
            <v>41260</v>
          </cell>
          <cell r="B1645">
            <v>14.79</v>
          </cell>
          <cell r="C1645">
            <v>1.34E-3</v>
          </cell>
          <cell r="Z1645">
            <v>9.1999999999999993</v>
          </cell>
          <cell r="AB1645">
            <v>24.71</v>
          </cell>
          <cell r="AD1645">
            <v>40.18</v>
          </cell>
        </row>
        <row r="1646">
          <cell r="A1646">
            <v>41261</v>
          </cell>
          <cell r="B1646">
            <v>14.84</v>
          </cell>
          <cell r="C1646">
            <v>3.3309999999999999E-2</v>
          </cell>
          <cell r="Z1646">
            <v>9.31</v>
          </cell>
          <cell r="AB1646">
            <v>24.75</v>
          </cell>
          <cell r="AD1646">
            <v>40.98</v>
          </cell>
        </row>
        <row r="1647">
          <cell r="A1647">
            <v>41262</v>
          </cell>
          <cell r="B1647">
            <v>14.79</v>
          </cell>
          <cell r="C1647">
            <v>1.3780000000000001E-2</v>
          </cell>
          <cell r="Z1647">
            <v>9.39</v>
          </cell>
          <cell r="AB1647">
            <v>24.27</v>
          </cell>
          <cell r="AD1647">
            <v>41.02</v>
          </cell>
        </row>
        <row r="1648">
          <cell r="A1648">
            <v>41263</v>
          </cell>
          <cell r="B1648">
            <v>14.85</v>
          </cell>
          <cell r="C1648">
            <v>8.2100000000000003E-3</v>
          </cell>
          <cell r="Z1648">
            <v>9.6999999999999993</v>
          </cell>
          <cell r="AB1648">
            <v>24.32</v>
          </cell>
          <cell r="AD1648">
            <v>41.46</v>
          </cell>
        </row>
        <row r="1649">
          <cell r="A1649">
            <v>41264</v>
          </cell>
          <cell r="B1649">
            <v>14.83</v>
          </cell>
          <cell r="C1649">
            <v>3.64E-3</v>
          </cell>
          <cell r="Z1649">
            <v>9.4700000000000006</v>
          </cell>
          <cell r="AB1649">
            <v>24.48</v>
          </cell>
          <cell r="AD1649">
            <v>41.3</v>
          </cell>
        </row>
        <row r="1650">
          <cell r="A1650">
            <v>41267</v>
          </cell>
          <cell r="B1650">
            <v>14.52</v>
          </cell>
          <cell r="C1650">
            <v>6.5599999999999999E-3</v>
          </cell>
          <cell r="Z1650">
            <v>9.5</v>
          </cell>
          <cell r="AB1650">
            <v>24.29</v>
          </cell>
          <cell r="AD1650">
            <v>41.28</v>
          </cell>
        </row>
        <row r="1651">
          <cell r="A1651">
            <v>41270</v>
          </cell>
          <cell r="B1651">
            <v>14.52</v>
          </cell>
          <cell r="C1651">
            <v>6.7600000000000004E-3</v>
          </cell>
          <cell r="Z1651">
            <v>9.7200000000000006</v>
          </cell>
          <cell r="AB1651">
            <v>24.18</v>
          </cell>
          <cell r="AD1651">
            <v>40.69</v>
          </cell>
        </row>
        <row r="1652">
          <cell r="A1652">
            <v>41271</v>
          </cell>
          <cell r="B1652">
            <v>14.82</v>
          </cell>
          <cell r="C1652">
            <v>1.97E-3</v>
          </cell>
          <cell r="Z1652">
            <v>9.76</v>
          </cell>
          <cell r="AB1652">
            <v>24.1</v>
          </cell>
          <cell r="AD1652">
            <v>41.2</v>
          </cell>
        </row>
        <row r="1653">
          <cell r="A1653">
            <v>41274</v>
          </cell>
          <cell r="B1653">
            <v>14.97</v>
          </cell>
          <cell r="C1653">
            <v>4.1900000000000001E-3</v>
          </cell>
          <cell r="Z1653">
            <v>10.029999999999999</v>
          </cell>
          <cell r="AB1653">
            <v>24.45</v>
          </cell>
          <cell r="AD1653">
            <v>42.01</v>
          </cell>
        </row>
        <row r="1654">
          <cell r="A1654">
            <v>41276</v>
          </cell>
          <cell r="B1654">
            <v>15.12</v>
          </cell>
          <cell r="C1654">
            <v>8.7500000000000008E-3</v>
          </cell>
          <cell r="Z1654">
            <v>9.9</v>
          </cell>
          <cell r="AB1654">
            <v>25</v>
          </cell>
          <cell r="AD1654">
            <v>42.88</v>
          </cell>
        </row>
        <row r="1655">
          <cell r="A1655">
            <v>41277</v>
          </cell>
          <cell r="B1655">
            <v>15.1</v>
          </cell>
          <cell r="C1655">
            <v>5.9200000000000003E-2</v>
          </cell>
          <cell r="Z1655">
            <v>9.9700000000000006</v>
          </cell>
          <cell r="AB1655">
            <v>24.77</v>
          </cell>
          <cell r="AD1655">
            <v>42.25</v>
          </cell>
        </row>
        <row r="1656">
          <cell r="A1656">
            <v>41278</v>
          </cell>
          <cell r="B1656">
            <v>15.05</v>
          </cell>
          <cell r="C1656">
            <v>1.039E-2</v>
          </cell>
          <cell r="Z1656">
            <v>9.7899999999999991</v>
          </cell>
          <cell r="AB1656">
            <v>24.93</v>
          </cell>
          <cell r="AD1656">
            <v>42.06</v>
          </cell>
        </row>
        <row r="1657">
          <cell r="A1657">
            <v>41281</v>
          </cell>
          <cell r="B1657">
            <v>14.99</v>
          </cell>
          <cell r="C1657">
            <v>0.46595999999999999</v>
          </cell>
          <cell r="Z1657">
            <v>9.83</v>
          </cell>
          <cell r="AB1657">
            <v>24.87</v>
          </cell>
          <cell r="AD1657">
            <v>41.15</v>
          </cell>
        </row>
        <row r="1658">
          <cell r="A1658">
            <v>41282</v>
          </cell>
          <cell r="B1658">
            <v>14.75</v>
          </cell>
          <cell r="C1658">
            <v>3.0400000000000002E-3</v>
          </cell>
          <cell r="Z1658">
            <v>9.82</v>
          </cell>
          <cell r="AB1658">
            <v>24.73</v>
          </cell>
          <cell r="AD1658">
            <v>41.16</v>
          </cell>
        </row>
        <row r="1659">
          <cell r="A1659">
            <v>41283</v>
          </cell>
          <cell r="B1659">
            <v>15</v>
          </cell>
          <cell r="C1659">
            <v>7.6800000000000002E-3</v>
          </cell>
          <cell r="Z1659">
            <v>9.92</v>
          </cell>
          <cell r="AB1659">
            <v>24.93</v>
          </cell>
          <cell r="AD1659">
            <v>41.6</v>
          </cell>
        </row>
        <row r="1660">
          <cell r="A1660">
            <v>41284</v>
          </cell>
          <cell r="B1660">
            <v>15</v>
          </cell>
          <cell r="C1660">
            <v>1.457E-2</v>
          </cell>
          <cell r="Z1660">
            <v>10.24</v>
          </cell>
          <cell r="AB1660">
            <v>25.12</v>
          </cell>
          <cell r="AD1660">
            <v>42.13</v>
          </cell>
        </row>
        <row r="1661">
          <cell r="A1661">
            <v>41285</v>
          </cell>
          <cell r="B1661">
            <v>15</v>
          </cell>
          <cell r="C1661">
            <v>0.31219000000000002</v>
          </cell>
          <cell r="Z1661">
            <v>9.98</v>
          </cell>
          <cell r="AB1661">
            <v>24.86</v>
          </cell>
          <cell r="AD1661">
            <v>42.14</v>
          </cell>
        </row>
        <row r="1662">
          <cell r="A1662">
            <v>41288</v>
          </cell>
          <cell r="B1662">
            <v>15</v>
          </cell>
          <cell r="C1662">
            <v>4.3299999999999996E-3</v>
          </cell>
          <cell r="Z1662">
            <v>9.85</v>
          </cell>
          <cell r="AB1662">
            <v>25.08</v>
          </cell>
          <cell r="AD1662">
            <v>42.18</v>
          </cell>
        </row>
        <row r="1663">
          <cell r="A1663">
            <v>41289</v>
          </cell>
          <cell r="B1663">
            <v>15</v>
          </cell>
          <cell r="C1663">
            <v>0.40859000000000001</v>
          </cell>
          <cell r="Z1663">
            <v>9.8000000000000007</v>
          </cell>
          <cell r="AB1663">
            <v>25.1</v>
          </cell>
          <cell r="AD1663">
            <v>41.71</v>
          </cell>
        </row>
        <row r="1664">
          <cell r="A1664">
            <v>41290</v>
          </cell>
          <cell r="B1664">
            <v>15</v>
          </cell>
          <cell r="C1664">
            <v>1.702E-2</v>
          </cell>
          <cell r="Z1664">
            <v>9.58</v>
          </cell>
          <cell r="AB1664">
            <v>25</v>
          </cell>
          <cell r="AD1664">
            <v>41.7</v>
          </cell>
        </row>
        <row r="1665">
          <cell r="A1665">
            <v>41291</v>
          </cell>
          <cell r="B1665">
            <v>15.06</v>
          </cell>
          <cell r="C1665">
            <v>7.0499999999999998E-3</v>
          </cell>
          <cell r="Z1665">
            <v>9.2799999999999994</v>
          </cell>
          <cell r="AB1665">
            <v>25.34</v>
          </cell>
          <cell r="AD1665">
            <v>41.9</v>
          </cell>
        </row>
        <row r="1666">
          <cell r="A1666">
            <v>41292</v>
          </cell>
          <cell r="B1666">
            <v>15.77</v>
          </cell>
          <cell r="C1666">
            <v>8.9399999999999993E-2</v>
          </cell>
          <cell r="Z1666">
            <v>9.31</v>
          </cell>
          <cell r="AB1666">
            <v>25.55</v>
          </cell>
          <cell r="AD1666">
            <v>41.9</v>
          </cell>
        </row>
      </sheetData>
      <sheetData sheetId="7" refreshError="1"/>
      <sheetData sheetId="8" refreshError="1"/>
      <sheetData sheetId="9" refreshError="1"/>
      <sheetData sheetId="10" refreshError="1"/>
      <sheetData sheetId="11">
        <row r="4">
          <cell r="B4" t="str">
            <v>($ millions)</v>
          </cell>
          <cell r="C4" t="str">
            <v>Opening AUM</v>
          </cell>
          <cell r="D4" t="str">
            <v>Net Additions</v>
          </cell>
          <cell r="E4" t="str">
            <v>Market Appreciation</v>
          </cell>
          <cell r="F4" t="str">
            <v>Closing AUM</v>
          </cell>
          <cell r="H4" t="str">
            <v>Net Change</v>
          </cell>
          <cell r="P4" t="str">
            <v>Net Inflows</v>
          </cell>
          <cell r="Q4" t="str">
            <v>Market Appreciation</v>
          </cell>
          <cell r="R4" t="str">
            <v xml:space="preserve">Net Change </v>
          </cell>
        </row>
        <row r="5">
          <cell r="A5">
            <v>2005</v>
          </cell>
          <cell r="B5" t="str">
            <v>Year Ended May 31, 2005</v>
          </cell>
          <cell r="C5">
            <v>1252.3</v>
          </cell>
          <cell r="D5">
            <v>646.5</v>
          </cell>
          <cell r="E5">
            <v>387.3</v>
          </cell>
          <cell r="F5">
            <v>2286.1</v>
          </cell>
          <cell r="H5">
            <v>1033.8</v>
          </cell>
          <cell r="O5" t="str">
            <v>Q4 '10</v>
          </cell>
          <cell r="P5">
            <v>164</v>
          </cell>
          <cell r="Q5">
            <v>-208</v>
          </cell>
          <cell r="R5">
            <v>-44</v>
          </cell>
        </row>
        <row r="6">
          <cell r="A6">
            <v>2006</v>
          </cell>
          <cell r="B6" t="str">
            <v>Year Ended June 30, 2006</v>
          </cell>
          <cell r="C6">
            <v>2286.1</v>
          </cell>
          <cell r="D6">
            <v>988</v>
          </cell>
          <cell r="E6">
            <v>457</v>
          </cell>
          <cell r="F6">
            <v>3731.1</v>
          </cell>
          <cell r="H6">
            <v>1445</v>
          </cell>
          <cell r="O6" t="str">
            <v>Q1 '11</v>
          </cell>
          <cell r="P6">
            <v>23</v>
          </cell>
          <cell r="Q6">
            <v>292</v>
          </cell>
          <cell r="R6">
            <v>315</v>
          </cell>
        </row>
        <row r="7">
          <cell r="A7">
            <v>2007</v>
          </cell>
          <cell r="B7" t="str">
            <v>Year Ended June 30, 2007</v>
          </cell>
          <cell r="C7">
            <v>3731.1</v>
          </cell>
          <cell r="D7">
            <v>700</v>
          </cell>
          <cell r="E7">
            <v>968</v>
          </cell>
          <cell r="F7">
            <v>5399.1</v>
          </cell>
          <cell r="H7">
            <v>1668</v>
          </cell>
          <cell r="O7" t="str">
            <v>Q2 '11</v>
          </cell>
          <cell r="P7">
            <v>-98</v>
          </cell>
          <cell r="Q7">
            <v>258</v>
          </cell>
          <cell r="R7">
            <v>160</v>
          </cell>
        </row>
        <row r="8">
          <cell r="A8">
            <v>2008</v>
          </cell>
          <cell r="B8" t="str">
            <v>Year Ended June 30, 2008</v>
          </cell>
          <cell r="C8">
            <v>5399.1</v>
          </cell>
          <cell r="D8">
            <v>234</v>
          </cell>
          <cell r="E8">
            <v>-37</v>
          </cell>
          <cell r="F8">
            <v>5596.1</v>
          </cell>
          <cell r="H8">
            <v>197</v>
          </cell>
          <cell r="O8" t="str">
            <v>Q3 '11</v>
          </cell>
          <cell r="P8">
            <v>-116</v>
          </cell>
          <cell r="Q8">
            <v>165</v>
          </cell>
          <cell r="R8">
            <v>49</v>
          </cell>
        </row>
        <row r="9">
          <cell r="A9">
            <v>2009</v>
          </cell>
          <cell r="B9" t="str">
            <v>Year Ended June 30, 2009</v>
          </cell>
          <cell r="C9">
            <v>5596.1</v>
          </cell>
          <cell r="D9">
            <v>309</v>
          </cell>
          <cell r="E9">
            <v>-1445</v>
          </cell>
          <cell r="F9">
            <v>4460.1000000000004</v>
          </cell>
          <cell r="H9">
            <v>-1136</v>
          </cell>
          <cell r="O9" t="str">
            <v>Q4 '11</v>
          </cell>
          <cell r="P9">
            <v>-175</v>
          </cell>
          <cell r="Q9">
            <v>-75</v>
          </cell>
          <cell r="R9">
            <v>-250</v>
          </cell>
        </row>
        <row r="10">
          <cell r="A10">
            <v>2010</v>
          </cell>
          <cell r="B10" t="str">
            <v>Year Ended June 30, 2010</v>
          </cell>
          <cell r="C10">
            <v>4460.1000000000004</v>
          </cell>
          <cell r="D10">
            <v>583</v>
          </cell>
          <cell r="E10">
            <v>490</v>
          </cell>
          <cell r="F10">
            <v>5534</v>
          </cell>
          <cell r="H10">
            <v>1073</v>
          </cell>
          <cell r="O10" t="str">
            <v>Q1 '12</v>
          </cell>
          <cell r="P10">
            <v>-112</v>
          </cell>
          <cell r="Q10">
            <v>-413</v>
          </cell>
          <cell r="R10">
            <v>-525</v>
          </cell>
        </row>
        <row r="11">
          <cell r="A11">
            <v>2011</v>
          </cell>
          <cell r="B11" t="str">
            <v>Year Ended June 30, 2011</v>
          </cell>
          <cell r="C11">
            <v>5534</v>
          </cell>
          <cell r="D11">
            <v>-366</v>
          </cell>
          <cell r="E11">
            <v>640</v>
          </cell>
          <cell r="F11">
            <v>5808</v>
          </cell>
          <cell r="H11">
            <v>274</v>
          </cell>
          <cell r="O11" t="str">
            <v>Q2 '12</v>
          </cell>
          <cell r="P11">
            <v>-82</v>
          </cell>
          <cell r="Q11">
            <v>78</v>
          </cell>
          <cell r="R11">
            <v>-4</v>
          </cell>
        </row>
        <row r="12">
          <cell r="A12">
            <v>2012</v>
          </cell>
          <cell r="B12" t="str">
            <v>Year Ended June 30, 2012</v>
          </cell>
          <cell r="C12">
            <v>5808</v>
          </cell>
          <cell r="D12">
            <v>-192</v>
          </cell>
          <cell r="E12">
            <v>-164</v>
          </cell>
          <cell r="F12">
            <v>5452</v>
          </cell>
          <cell r="H12">
            <v>-356</v>
          </cell>
          <cell r="O12" t="str">
            <v>Q3 '12</v>
          </cell>
          <cell r="P12">
            <v>1</v>
          </cell>
          <cell r="Q12">
            <v>193</v>
          </cell>
          <cell r="R12">
            <v>194</v>
          </cell>
        </row>
        <row r="13">
          <cell r="O13" t="str">
            <v>Q4 '12</v>
          </cell>
          <cell r="P13">
            <v>11</v>
          </cell>
          <cell r="Q13">
            <v>-32</v>
          </cell>
          <cell r="R13">
            <v>-21</v>
          </cell>
        </row>
        <row r="14">
          <cell r="O14" t="str">
            <v>Q1 '13</v>
          </cell>
          <cell r="P14">
            <v>-48</v>
          </cell>
          <cell r="Q14">
            <v>236</v>
          </cell>
          <cell r="R14">
            <v>188</v>
          </cell>
        </row>
      </sheetData>
      <sheetData sheetId="12">
        <row r="1">
          <cell r="A1" t="str">
            <v>Start Date</v>
          </cell>
          <cell r="C1">
            <v>38862</v>
          </cell>
        </row>
        <row r="2">
          <cell r="A2" t="str">
            <v>End Date</v>
          </cell>
          <cell r="C2">
            <v>41326</v>
          </cell>
        </row>
        <row r="3">
          <cell r="C3" t="str">
            <v>GS CN Equity</v>
          </cell>
          <cell r="F3" t="str">
            <v>SPTSX Index</v>
          </cell>
          <cell r="J3" t="str">
            <v>Relative Performance</v>
          </cell>
        </row>
        <row r="4">
          <cell r="C4" t="str">
            <v>Date</v>
          </cell>
          <cell r="D4" t="str">
            <v>PX_LAST</v>
          </cell>
          <cell r="F4" t="str">
            <v>Date</v>
          </cell>
          <cell r="G4" t="str">
            <v>PX_LAST</v>
          </cell>
          <cell r="J4" t="str">
            <v>Gluskin Sheff</v>
          </cell>
          <cell r="K4" t="str">
            <v>S&amp;P/TSX Composite</v>
          </cell>
        </row>
        <row r="5">
          <cell r="C5" t="e">
            <v>#NAME?</v>
          </cell>
          <cell r="D5">
            <v>18.5</v>
          </cell>
          <cell r="F5" t="e">
            <v>#NAME?</v>
          </cell>
          <cell r="G5">
            <v>11653</v>
          </cell>
          <cell r="I5">
            <v>38862</v>
          </cell>
          <cell r="J5">
            <v>100</v>
          </cell>
          <cell r="K5">
            <v>100</v>
          </cell>
        </row>
        <row r="6">
          <cell r="C6">
            <v>38863</v>
          </cell>
          <cell r="D6">
            <v>18.5</v>
          </cell>
          <cell r="F6">
            <v>38863</v>
          </cell>
          <cell r="G6">
            <v>11762.75</v>
          </cell>
          <cell r="I6">
            <v>38863</v>
          </cell>
          <cell r="J6">
            <v>100</v>
          </cell>
          <cell r="K6">
            <v>100.94181755771045</v>
          </cell>
        </row>
        <row r="7">
          <cell r="C7">
            <v>38866</v>
          </cell>
          <cell r="D7">
            <v>18.29</v>
          </cell>
          <cell r="F7">
            <v>38866</v>
          </cell>
          <cell r="G7">
            <v>11845.48</v>
          </cell>
          <cell r="I7">
            <v>38866</v>
          </cell>
          <cell r="J7">
            <v>98.86486486486487</v>
          </cell>
          <cell r="K7">
            <v>101.65176349437913</v>
          </cell>
        </row>
        <row r="8">
          <cell r="C8">
            <v>38867</v>
          </cell>
          <cell r="D8">
            <v>18.25</v>
          </cell>
          <cell r="F8">
            <v>38867</v>
          </cell>
          <cell r="G8">
            <v>11705.41</v>
          </cell>
          <cell r="I8">
            <v>38867</v>
          </cell>
          <cell r="J8">
            <v>98.648648648648646</v>
          </cell>
          <cell r="K8">
            <v>100.44975542778683</v>
          </cell>
        </row>
        <row r="9">
          <cell r="C9">
            <v>38868</v>
          </cell>
          <cell r="D9">
            <v>17.75</v>
          </cell>
          <cell r="F9">
            <v>38868</v>
          </cell>
          <cell r="G9">
            <v>11744.52</v>
          </cell>
          <cell r="I9">
            <v>38868</v>
          </cell>
          <cell r="J9">
            <v>95.945945945945937</v>
          </cell>
          <cell r="K9">
            <v>100.78537715609714</v>
          </cell>
        </row>
        <row r="10">
          <cell r="C10">
            <v>38869</v>
          </cell>
          <cell r="D10">
            <v>17.7</v>
          </cell>
          <cell r="F10">
            <v>38869</v>
          </cell>
          <cell r="G10">
            <v>11846.97</v>
          </cell>
          <cell r="I10">
            <v>38869</v>
          </cell>
          <cell r="J10">
            <v>95.675675675675677</v>
          </cell>
          <cell r="K10">
            <v>101.66454990131295</v>
          </cell>
        </row>
        <row r="11">
          <cell r="C11">
            <v>38870</v>
          </cell>
          <cell r="D11">
            <v>17.649999999999999</v>
          </cell>
          <cell r="F11">
            <v>38870</v>
          </cell>
          <cell r="G11">
            <v>11898.69</v>
          </cell>
          <cell r="I11">
            <v>38870</v>
          </cell>
          <cell r="J11">
            <v>95.405405405405403</v>
          </cell>
          <cell r="K11">
            <v>102.10838410709688</v>
          </cell>
        </row>
        <row r="12">
          <cell r="C12">
            <v>38873</v>
          </cell>
          <cell r="D12">
            <v>17.55</v>
          </cell>
          <cell r="F12">
            <v>38873</v>
          </cell>
          <cell r="G12">
            <v>11699.49</v>
          </cell>
          <cell r="I12">
            <v>38873</v>
          </cell>
          <cell r="J12">
            <v>94.86486486486487</v>
          </cell>
          <cell r="K12">
            <v>100.39895305929802</v>
          </cell>
        </row>
        <row r="13">
          <cell r="C13">
            <v>38874</v>
          </cell>
          <cell r="D13">
            <v>17</v>
          </cell>
          <cell r="F13">
            <v>38874</v>
          </cell>
          <cell r="G13">
            <v>11666.14</v>
          </cell>
          <cell r="I13">
            <v>38874</v>
          </cell>
          <cell r="J13">
            <v>91.891891891891902</v>
          </cell>
          <cell r="K13">
            <v>100.11276066249033</v>
          </cell>
        </row>
        <row r="14">
          <cell r="C14">
            <v>38875</v>
          </cell>
          <cell r="D14">
            <v>16.649999999999999</v>
          </cell>
          <cell r="F14">
            <v>38875</v>
          </cell>
          <cell r="G14">
            <v>11475.42</v>
          </cell>
          <cell r="I14">
            <v>38875</v>
          </cell>
          <cell r="J14">
            <v>89.999999999999986</v>
          </cell>
          <cell r="K14">
            <v>98.476100574959233</v>
          </cell>
        </row>
        <row r="15">
          <cell r="C15">
            <v>38876</v>
          </cell>
          <cell r="D15">
            <v>15.96</v>
          </cell>
          <cell r="F15">
            <v>38876</v>
          </cell>
          <cell r="G15">
            <v>11415.52</v>
          </cell>
          <cell r="I15">
            <v>38876</v>
          </cell>
          <cell r="J15">
            <v>86.270270270270274</v>
          </cell>
          <cell r="K15">
            <v>97.962069853256679</v>
          </cell>
        </row>
        <row r="16">
          <cell r="C16">
            <v>38877</v>
          </cell>
          <cell r="D16">
            <v>16.5</v>
          </cell>
          <cell r="F16">
            <v>38877</v>
          </cell>
          <cell r="G16">
            <v>11390.7</v>
          </cell>
          <cell r="I16">
            <v>38877</v>
          </cell>
          <cell r="J16">
            <v>89.189189189189193</v>
          </cell>
          <cell r="K16">
            <v>97.749077490774923</v>
          </cell>
        </row>
        <row r="17">
          <cell r="C17">
            <v>38880</v>
          </cell>
          <cell r="D17">
            <v>15.9</v>
          </cell>
          <cell r="F17">
            <v>38880</v>
          </cell>
          <cell r="G17">
            <v>11197.58</v>
          </cell>
          <cell r="I17">
            <v>38880</v>
          </cell>
          <cell r="J17">
            <v>85.945945945945951</v>
          </cell>
          <cell r="K17">
            <v>96.091821848451048</v>
          </cell>
        </row>
        <row r="18">
          <cell r="C18">
            <v>38881</v>
          </cell>
          <cell r="D18">
            <v>15.27</v>
          </cell>
          <cell r="F18">
            <v>38881</v>
          </cell>
          <cell r="G18">
            <v>10904.34</v>
          </cell>
          <cell r="I18">
            <v>38881</v>
          </cell>
          <cell r="J18">
            <v>82.540540540540547</v>
          </cell>
          <cell r="K18">
            <v>93.575388312022653</v>
          </cell>
        </row>
        <row r="19">
          <cell r="C19">
            <v>38882</v>
          </cell>
          <cell r="D19">
            <v>15.7</v>
          </cell>
          <cell r="F19">
            <v>38882</v>
          </cell>
          <cell r="G19">
            <v>10960.68</v>
          </cell>
          <cell r="I19">
            <v>38882</v>
          </cell>
          <cell r="J19">
            <v>84.86486486486487</v>
          </cell>
          <cell r="K19">
            <v>94.058868960782632</v>
          </cell>
        </row>
        <row r="20">
          <cell r="C20">
            <v>38883</v>
          </cell>
          <cell r="D20">
            <v>16</v>
          </cell>
          <cell r="F20">
            <v>38883</v>
          </cell>
          <cell r="G20">
            <v>11213.16</v>
          </cell>
          <cell r="I20">
            <v>38883</v>
          </cell>
          <cell r="J20">
            <v>86.486486486486484</v>
          </cell>
          <cell r="K20">
            <v>96.22552132498069</v>
          </cell>
        </row>
        <row r="21">
          <cell r="C21">
            <v>38884</v>
          </cell>
          <cell r="D21">
            <v>16</v>
          </cell>
          <cell r="F21">
            <v>38884</v>
          </cell>
          <cell r="G21">
            <v>11207.95</v>
          </cell>
          <cell r="I21">
            <v>38884</v>
          </cell>
          <cell r="J21">
            <v>86.486486486486484</v>
          </cell>
          <cell r="K21">
            <v>96.180811808118079</v>
          </cell>
        </row>
        <row r="22">
          <cell r="C22">
            <v>38887</v>
          </cell>
          <cell r="D22">
            <v>15.75</v>
          </cell>
          <cell r="F22">
            <v>38887</v>
          </cell>
          <cell r="G22">
            <v>11007.58</v>
          </cell>
          <cell r="I22">
            <v>38887</v>
          </cell>
          <cell r="J22">
            <v>85.13513513513513</v>
          </cell>
          <cell r="K22">
            <v>94.461340427357769</v>
          </cell>
        </row>
        <row r="23">
          <cell r="C23">
            <v>38888</v>
          </cell>
          <cell r="D23">
            <v>15.5</v>
          </cell>
          <cell r="F23">
            <v>38888</v>
          </cell>
          <cell r="G23">
            <v>10995.48</v>
          </cell>
          <cell r="I23">
            <v>38888</v>
          </cell>
          <cell r="J23">
            <v>83.78378378378379</v>
          </cell>
          <cell r="K23">
            <v>94.357504505277618</v>
          </cell>
        </row>
        <row r="24">
          <cell r="C24">
            <v>38889</v>
          </cell>
          <cell r="D24">
            <v>15.25</v>
          </cell>
          <cell r="F24">
            <v>38889</v>
          </cell>
          <cell r="G24">
            <v>11112.83</v>
          </cell>
          <cell r="I24">
            <v>38889</v>
          </cell>
          <cell r="J24">
            <v>82.432432432432435</v>
          </cell>
          <cell r="K24">
            <v>95.364541319831801</v>
          </cell>
        </row>
        <row r="25">
          <cell r="C25">
            <v>38890</v>
          </cell>
          <cell r="D25">
            <v>14.92</v>
          </cell>
          <cell r="F25">
            <v>38890</v>
          </cell>
          <cell r="G25">
            <v>11130.21</v>
          </cell>
          <cell r="I25">
            <v>38890</v>
          </cell>
          <cell r="J25">
            <v>80.648648648648646</v>
          </cell>
          <cell r="K25">
            <v>95.513687462456005</v>
          </cell>
        </row>
        <row r="26">
          <cell r="C26">
            <v>38891</v>
          </cell>
          <cell r="D26">
            <v>15.01</v>
          </cell>
          <cell r="F26">
            <v>38891</v>
          </cell>
          <cell r="G26">
            <v>11249.02</v>
          </cell>
          <cell r="I26">
            <v>38891</v>
          </cell>
          <cell r="J26">
            <v>81.135135135135144</v>
          </cell>
          <cell r="K26">
            <v>96.533253239509136</v>
          </cell>
        </row>
        <row r="27">
          <cell r="C27">
            <v>38894</v>
          </cell>
          <cell r="D27">
            <v>14.95</v>
          </cell>
          <cell r="F27">
            <v>38894</v>
          </cell>
          <cell r="G27">
            <v>11372.2</v>
          </cell>
          <cell r="I27">
            <v>38894</v>
          </cell>
          <cell r="J27">
            <v>80.810810810810807</v>
          </cell>
          <cell r="K27">
            <v>97.590320089247413</v>
          </cell>
        </row>
        <row r="28">
          <cell r="C28">
            <v>38895</v>
          </cell>
          <cell r="D28">
            <v>15</v>
          </cell>
          <cell r="F28">
            <v>38895</v>
          </cell>
          <cell r="G28">
            <v>11293.24</v>
          </cell>
          <cell r="I28">
            <v>38895</v>
          </cell>
          <cell r="J28">
            <v>81.081081081081081</v>
          </cell>
          <cell r="K28">
            <v>96.912726336565697</v>
          </cell>
          <cell r="N28">
            <v>164.86486486486487</v>
          </cell>
        </row>
        <row r="29">
          <cell r="C29">
            <v>38896</v>
          </cell>
          <cell r="D29">
            <v>14.95</v>
          </cell>
          <cell r="F29">
            <v>38896</v>
          </cell>
          <cell r="G29">
            <v>11332.32</v>
          </cell>
          <cell r="I29">
            <v>38896</v>
          </cell>
          <cell r="J29">
            <v>80.810810810810807</v>
          </cell>
          <cell r="K29">
            <v>97.24809062044109</v>
          </cell>
        </row>
        <row r="30">
          <cell r="C30">
            <v>38897</v>
          </cell>
          <cell r="D30">
            <v>15.19</v>
          </cell>
          <cell r="F30">
            <v>38897</v>
          </cell>
          <cell r="G30">
            <v>11520.91</v>
          </cell>
          <cell r="I30">
            <v>38897</v>
          </cell>
          <cell r="J30">
            <v>82.108108108108098</v>
          </cell>
          <cell r="K30">
            <v>98.866472153093625</v>
          </cell>
        </row>
        <row r="31">
          <cell r="C31">
            <v>38898</v>
          </cell>
          <cell r="D31">
            <v>15.45</v>
          </cell>
          <cell r="F31">
            <v>38898</v>
          </cell>
          <cell r="G31">
            <v>11612.87</v>
          </cell>
          <cell r="I31">
            <v>38898</v>
          </cell>
          <cell r="J31">
            <v>83.513513513513502</v>
          </cell>
          <cell r="K31">
            <v>99.655625160902787</v>
          </cell>
        </row>
        <row r="32">
          <cell r="C32">
            <v>38901</v>
          </cell>
          <cell r="D32">
            <v>15.45</v>
          </cell>
          <cell r="F32">
            <v>38901</v>
          </cell>
          <cell r="G32">
            <v>11612.87</v>
          </cell>
          <cell r="I32">
            <v>38901</v>
          </cell>
          <cell r="J32">
            <v>83.513513513513502</v>
          </cell>
          <cell r="K32">
            <v>99.655625160902787</v>
          </cell>
        </row>
        <row r="33">
          <cell r="C33">
            <v>38902</v>
          </cell>
          <cell r="D33">
            <v>15.68</v>
          </cell>
          <cell r="F33">
            <v>38902</v>
          </cell>
          <cell r="G33">
            <v>11733.19</v>
          </cell>
          <cell r="I33">
            <v>38902</v>
          </cell>
          <cell r="J33">
            <v>84.756756756756758</v>
          </cell>
          <cell r="K33">
            <v>100.68814897451301</v>
          </cell>
        </row>
        <row r="34">
          <cell r="C34">
            <v>38903</v>
          </cell>
          <cell r="D34">
            <v>15.55</v>
          </cell>
          <cell r="F34">
            <v>38903</v>
          </cell>
          <cell r="G34">
            <v>11626.44</v>
          </cell>
          <cell r="I34">
            <v>38903</v>
          </cell>
          <cell r="J34">
            <v>84.054054054054063</v>
          </cell>
          <cell r="K34">
            <v>99.772075860293498</v>
          </cell>
        </row>
        <row r="35">
          <cell r="C35">
            <v>38904</v>
          </cell>
          <cell r="D35">
            <v>15.6</v>
          </cell>
          <cell r="F35">
            <v>38904</v>
          </cell>
          <cell r="G35">
            <v>11602.01</v>
          </cell>
          <cell r="I35">
            <v>38904</v>
          </cell>
          <cell r="J35">
            <v>84.324324324324323</v>
          </cell>
          <cell r="K35">
            <v>99.562430275465559</v>
          </cell>
        </row>
        <row r="36">
          <cell r="C36">
            <v>38905</v>
          </cell>
          <cell r="D36">
            <v>15.69</v>
          </cell>
          <cell r="F36">
            <v>38905</v>
          </cell>
          <cell r="G36">
            <v>11631.91</v>
          </cell>
          <cell r="I36">
            <v>38905</v>
          </cell>
          <cell r="J36">
            <v>84.810810810810807</v>
          </cell>
          <cell r="K36">
            <v>99.819016562258639</v>
          </cell>
        </row>
        <row r="37">
          <cell r="C37">
            <v>38908</v>
          </cell>
          <cell r="D37">
            <v>15.81</v>
          </cell>
          <cell r="F37">
            <v>38908</v>
          </cell>
          <cell r="G37">
            <v>11654.73</v>
          </cell>
          <cell r="I37">
            <v>38908</v>
          </cell>
          <cell r="J37">
            <v>85.459459459459467</v>
          </cell>
          <cell r="K37">
            <v>100.0148459624131</v>
          </cell>
        </row>
        <row r="38">
          <cell r="C38">
            <v>38909</v>
          </cell>
          <cell r="D38">
            <v>16.03</v>
          </cell>
          <cell r="F38">
            <v>38909</v>
          </cell>
          <cell r="G38">
            <v>11792.98</v>
          </cell>
          <cell r="I38">
            <v>38909</v>
          </cell>
          <cell r="J38">
            <v>86.648648648648646</v>
          </cell>
          <cell r="K38">
            <v>101.20123573328756</v>
          </cell>
        </row>
        <row r="39">
          <cell r="C39">
            <v>38910</v>
          </cell>
          <cell r="D39">
            <v>16</v>
          </cell>
          <cell r="F39">
            <v>38910</v>
          </cell>
          <cell r="G39">
            <v>11771.07</v>
          </cell>
          <cell r="I39">
            <v>38910</v>
          </cell>
          <cell r="J39">
            <v>86.486486486486484</v>
          </cell>
          <cell r="K39">
            <v>101.01321548099203</v>
          </cell>
        </row>
        <row r="40">
          <cell r="C40">
            <v>38911</v>
          </cell>
          <cell r="D40">
            <v>15.91</v>
          </cell>
          <cell r="F40">
            <v>38911</v>
          </cell>
          <cell r="G40">
            <v>11601.94</v>
          </cell>
          <cell r="I40">
            <v>38911</v>
          </cell>
          <cell r="J40">
            <v>86</v>
          </cell>
          <cell r="K40">
            <v>99.561829571784102</v>
          </cell>
        </row>
        <row r="41">
          <cell r="C41">
            <v>38912</v>
          </cell>
          <cell r="D41">
            <v>15.74</v>
          </cell>
          <cell r="F41">
            <v>38912</v>
          </cell>
          <cell r="G41">
            <v>11630.01</v>
          </cell>
          <cell r="I41">
            <v>38912</v>
          </cell>
          <cell r="J41">
            <v>85.081081081081081</v>
          </cell>
          <cell r="K41">
            <v>99.802711748047713</v>
          </cell>
        </row>
        <row r="42">
          <cell r="C42">
            <v>38915</v>
          </cell>
          <cell r="D42">
            <v>15.55</v>
          </cell>
          <cell r="F42">
            <v>38915</v>
          </cell>
          <cell r="G42">
            <v>11480.62</v>
          </cell>
          <cell r="I42">
            <v>38915</v>
          </cell>
          <cell r="J42">
            <v>84.054054054054063</v>
          </cell>
          <cell r="K42">
            <v>98.520724277010217</v>
          </cell>
        </row>
        <row r="43">
          <cell r="C43">
            <v>38916</v>
          </cell>
          <cell r="D43">
            <v>15.54</v>
          </cell>
          <cell r="F43">
            <v>38916</v>
          </cell>
          <cell r="G43">
            <v>11471.69</v>
          </cell>
          <cell r="I43">
            <v>38916</v>
          </cell>
          <cell r="J43">
            <v>84</v>
          </cell>
          <cell r="K43">
            <v>98.444091650218837</v>
          </cell>
        </row>
        <row r="44">
          <cell r="C44">
            <v>38917</v>
          </cell>
          <cell r="D44">
            <v>15.75</v>
          </cell>
          <cell r="F44">
            <v>38917</v>
          </cell>
          <cell r="G44">
            <v>11619.58</v>
          </cell>
          <cell r="I44">
            <v>38917</v>
          </cell>
          <cell r="J44">
            <v>85.13513513513513</v>
          </cell>
          <cell r="K44">
            <v>99.713206899510851</v>
          </cell>
        </row>
        <row r="45">
          <cell r="C45">
            <v>38918</v>
          </cell>
          <cell r="D45">
            <v>15.84</v>
          </cell>
          <cell r="F45">
            <v>38918</v>
          </cell>
          <cell r="G45">
            <v>11465.5</v>
          </cell>
          <cell r="I45">
            <v>38918</v>
          </cell>
          <cell r="J45">
            <v>85.621621621621628</v>
          </cell>
          <cell r="K45">
            <v>98.390972281815834</v>
          </cell>
        </row>
        <row r="46">
          <cell r="C46">
            <v>38919</v>
          </cell>
          <cell r="D46">
            <v>15.85</v>
          </cell>
          <cell r="F46">
            <v>38919</v>
          </cell>
          <cell r="G46">
            <v>11418.33</v>
          </cell>
          <cell r="I46">
            <v>38919</v>
          </cell>
          <cell r="J46">
            <v>85.675675675675677</v>
          </cell>
          <cell r="K46">
            <v>97.986183815326527</v>
          </cell>
        </row>
        <row r="47">
          <cell r="C47">
            <v>38922</v>
          </cell>
          <cell r="D47">
            <v>15.75</v>
          </cell>
          <cell r="F47">
            <v>38922</v>
          </cell>
          <cell r="G47">
            <v>11625.16</v>
          </cell>
          <cell r="I47">
            <v>38922</v>
          </cell>
          <cell r="J47">
            <v>85.13513513513513</v>
          </cell>
          <cell r="K47">
            <v>99.761091564404012</v>
          </cell>
        </row>
        <row r="48">
          <cell r="C48">
            <v>38923</v>
          </cell>
          <cell r="D48">
            <v>15.75</v>
          </cell>
          <cell r="F48">
            <v>38923</v>
          </cell>
          <cell r="G48">
            <v>11754.6</v>
          </cell>
          <cell r="I48">
            <v>38923</v>
          </cell>
          <cell r="J48">
            <v>85.13513513513513</v>
          </cell>
          <cell r="K48">
            <v>100.87187848622672</v>
          </cell>
        </row>
        <row r="49">
          <cell r="C49">
            <v>38924</v>
          </cell>
          <cell r="D49">
            <v>16.25</v>
          </cell>
          <cell r="F49">
            <v>38924</v>
          </cell>
          <cell r="G49">
            <v>11879.55</v>
          </cell>
          <cell r="I49">
            <v>38924</v>
          </cell>
          <cell r="J49">
            <v>87.837837837837839</v>
          </cell>
          <cell r="K49">
            <v>101.94413455762464</v>
          </cell>
        </row>
        <row r="50">
          <cell r="C50">
            <v>38925</v>
          </cell>
          <cell r="D50">
            <v>16.600000000000001</v>
          </cell>
          <cell r="F50">
            <v>38925</v>
          </cell>
          <cell r="G50">
            <v>11758.91</v>
          </cell>
          <cell r="I50">
            <v>38925</v>
          </cell>
          <cell r="J50">
            <v>89.72972972972974</v>
          </cell>
          <cell r="K50">
            <v>100.90886467004205</v>
          </cell>
        </row>
        <row r="51">
          <cell r="C51">
            <v>38926</v>
          </cell>
          <cell r="D51">
            <v>16.79</v>
          </cell>
          <cell r="F51">
            <v>38926</v>
          </cell>
          <cell r="G51">
            <v>11823.68</v>
          </cell>
          <cell r="I51">
            <v>38926</v>
          </cell>
          <cell r="J51">
            <v>90.756756756756758</v>
          </cell>
          <cell r="K51">
            <v>101.46468720501159</v>
          </cell>
        </row>
        <row r="52">
          <cell r="C52">
            <v>38929</v>
          </cell>
          <cell r="D52">
            <v>16.649999999999999</v>
          </cell>
          <cell r="F52">
            <v>38929</v>
          </cell>
          <cell r="G52">
            <v>11830.96</v>
          </cell>
          <cell r="I52">
            <v>38929</v>
          </cell>
          <cell r="J52">
            <v>89.999999999999986</v>
          </cell>
          <cell r="K52">
            <v>101.52716038788294</v>
          </cell>
        </row>
        <row r="53">
          <cell r="C53">
            <v>38930</v>
          </cell>
          <cell r="D53">
            <v>16.5</v>
          </cell>
          <cell r="F53">
            <v>38930</v>
          </cell>
          <cell r="G53">
            <v>11907.65</v>
          </cell>
          <cell r="I53">
            <v>38930</v>
          </cell>
          <cell r="J53">
            <v>89.189189189189193</v>
          </cell>
          <cell r="K53">
            <v>102.18527417832317</v>
          </cell>
        </row>
        <row r="54">
          <cell r="C54">
            <v>38931</v>
          </cell>
          <cell r="D54">
            <v>16.5</v>
          </cell>
          <cell r="F54">
            <v>38931</v>
          </cell>
          <cell r="G54">
            <v>11969.86</v>
          </cell>
          <cell r="I54">
            <v>38931</v>
          </cell>
          <cell r="J54">
            <v>89.189189189189193</v>
          </cell>
          <cell r="K54">
            <v>102.71912812151378</v>
          </cell>
        </row>
        <row r="55">
          <cell r="C55">
            <v>38932</v>
          </cell>
          <cell r="D55">
            <v>16.350000000000001</v>
          </cell>
          <cell r="F55">
            <v>38932</v>
          </cell>
          <cell r="G55">
            <v>11936.66</v>
          </cell>
          <cell r="I55">
            <v>38932</v>
          </cell>
          <cell r="J55">
            <v>88.378378378378386</v>
          </cell>
          <cell r="K55">
            <v>102.43422294688062</v>
          </cell>
        </row>
        <row r="56">
          <cell r="C56">
            <v>38933</v>
          </cell>
          <cell r="D56">
            <v>16.260000000000002</v>
          </cell>
          <cell r="F56">
            <v>38933</v>
          </cell>
          <cell r="G56">
            <v>11936.68</v>
          </cell>
          <cell r="I56">
            <v>38933</v>
          </cell>
          <cell r="J56">
            <v>87.891891891891902</v>
          </cell>
          <cell r="K56">
            <v>102.43439457650392</v>
          </cell>
        </row>
        <row r="57">
          <cell r="C57">
            <v>38936</v>
          </cell>
          <cell r="D57">
            <v>16.260000000000002</v>
          </cell>
          <cell r="F57">
            <v>38936</v>
          </cell>
          <cell r="G57">
            <v>11936.68</v>
          </cell>
          <cell r="I57">
            <v>38936</v>
          </cell>
          <cell r="J57">
            <v>87.891891891891902</v>
          </cell>
          <cell r="K57">
            <v>102.43439457650392</v>
          </cell>
        </row>
        <row r="58">
          <cell r="C58">
            <v>38937</v>
          </cell>
          <cell r="D58">
            <v>15.75</v>
          </cell>
          <cell r="F58">
            <v>38937</v>
          </cell>
          <cell r="G58">
            <v>11998.18</v>
          </cell>
          <cell r="I58">
            <v>38937</v>
          </cell>
          <cell r="J58">
            <v>85.13513513513513</v>
          </cell>
          <cell r="K58">
            <v>102.96215566806831</v>
          </cell>
        </row>
        <row r="59">
          <cell r="C59">
            <v>38938</v>
          </cell>
          <cell r="D59">
            <v>15.67</v>
          </cell>
          <cell r="F59">
            <v>38938</v>
          </cell>
          <cell r="G59">
            <v>12008.15</v>
          </cell>
          <cell r="I59">
            <v>38938</v>
          </cell>
          <cell r="J59">
            <v>84.702702702702709</v>
          </cell>
          <cell r="K59">
            <v>103.04771303526989</v>
          </cell>
        </row>
        <row r="60">
          <cell r="C60">
            <v>38939</v>
          </cell>
          <cell r="D60">
            <v>15.5</v>
          </cell>
          <cell r="F60">
            <v>38939</v>
          </cell>
          <cell r="G60">
            <v>11959.05</v>
          </cell>
          <cell r="I60">
            <v>38939</v>
          </cell>
          <cell r="J60">
            <v>83.78378378378379</v>
          </cell>
          <cell r="K60">
            <v>102.62636231013474</v>
          </cell>
        </row>
        <row r="61">
          <cell r="C61">
            <v>38940</v>
          </cell>
          <cell r="D61">
            <v>15.5</v>
          </cell>
          <cell r="F61">
            <v>38940</v>
          </cell>
          <cell r="G61">
            <v>11944.9</v>
          </cell>
          <cell r="I61">
            <v>38940</v>
          </cell>
          <cell r="J61">
            <v>83.78378378378379</v>
          </cell>
          <cell r="K61">
            <v>102.50493435166909</v>
          </cell>
        </row>
        <row r="62">
          <cell r="C62">
            <v>38943</v>
          </cell>
          <cell r="D62">
            <v>15.05</v>
          </cell>
          <cell r="F62">
            <v>38943</v>
          </cell>
          <cell r="G62">
            <v>11850.16</v>
          </cell>
          <cell r="I62">
            <v>38943</v>
          </cell>
          <cell r="J62">
            <v>81.351351351351354</v>
          </cell>
          <cell r="K62">
            <v>101.69192482622501</v>
          </cell>
        </row>
        <row r="63">
          <cell r="C63">
            <v>38944</v>
          </cell>
          <cell r="D63">
            <v>15.3</v>
          </cell>
          <cell r="F63">
            <v>38944</v>
          </cell>
          <cell r="G63">
            <v>11977.15</v>
          </cell>
          <cell r="I63">
            <v>38944</v>
          </cell>
          <cell r="J63">
            <v>82.702702702702709</v>
          </cell>
          <cell r="K63">
            <v>102.78168711919677</v>
          </cell>
        </row>
        <row r="64">
          <cell r="C64">
            <v>38945</v>
          </cell>
          <cell r="D64">
            <v>15.25</v>
          </cell>
          <cell r="F64">
            <v>38945</v>
          </cell>
          <cell r="G64">
            <v>12030.25</v>
          </cell>
          <cell r="I64">
            <v>38945</v>
          </cell>
          <cell r="J64">
            <v>82.432432432432435</v>
          </cell>
          <cell r="K64">
            <v>103.23736376898654</v>
          </cell>
        </row>
        <row r="65">
          <cell r="C65">
            <v>38946</v>
          </cell>
          <cell r="D65">
            <v>15.1</v>
          </cell>
          <cell r="F65">
            <v>38946</v>
          </cell>
          <cell r="G65">
            <v>12056.01</v>
          </cell>
          <cell r="I65">
            <v>38946</v>
          </cell>
          <cell r="J65">
            <v>81.621621621621614</v>
          </cell>
          <cell r="K65">
            <v>103.45842272376214</v>
          </cell>
        </row>
        <row r="66">
          <cell r="C66">
            <v>38947</v>
          </cell>
          <cell r="D66">
            <v>15.1</v>
          </cell>
          <cell r="F66">
            <v>38947</v>
          </cell>
          <cell r="G66">
            <v>12044.83</v>
          </cell>
          <cell r="I66">
            <v>38947</v>
          </cell>
          <cell r="J66">
            <v>81.621621621621614</v>
          </cell>
          <cell r="K66">
            <v>103.36248176435252</v>
          </cell>
        </row>
        <row r="67">
          <cell r="C67">
            <v>38950</v>
          </cell>
          <cell r="D67">
            <v>15.04</v>
          </cell>
          <cell r="F67">
            <v>38950</v>
          </cell>
          <cell r="G67">
            <v>12136.93</v>
          </cell>
          <cell r="I67">
            <v>38950</v>
          </cell>
          <cell r="J67">
            <v>81.297297297297291</v>
          </cell>
          <cell r="K67">
            <v>104.1528361795246</v>
          </cell>
        </row>
        <row r="68">
          <cell r="C68">
            <v>38951</v>
          </cell>
          <cell r="D68">
            <v>15.1</v>
          </cell>
          <cell r="F68">
            <v>38951</v>
          </cell>
          <cell r="G68">
            <v>12201.15</v>
          </cell>
          <cell r="I68">
            <v>38951</v>
          </cell>
          <cell r="J68">
            <v>81.621621621621614</v>
          </cell>
          <cell r="K68">
            <v>104.70393889985412</v>
          </cell>
        </row>
        <row r="69">
          <cell r="C69">
            <v>38952</v>
          </cell>
          <cell r="D69">
            <v>15.2</v>
          </cell>
          <cell r="F69">
            <v>38952</v>
          </cell>
          <cell r="G69">
            <v>12195.08</v>
          </cell>
          <cell r="I69">
            <v>38952</v>
          </cell>
          <cell r="J69">
            <v>82.162162162162161</v>
          </cell>
          <cell r="K69">
            <v>104.65184930919077</v>
          </cell>
        </row>
        <row r="70">
          <cell r="C70">
            <v>38953</v>
          </cell>
          <cell r="D70">
            <v>15.01</v>
          </cell>
          <cell r="F70">
            <v>38953</v>
          </cell>
          <cell r="G70">
            <v>12132.3</v>
          </cell>
          <cell r="I70">
            <v>38953</v>
          </cell>
          <cell r="J70">
            <v>81.135135135135144</v>
          </cell>
          <cell r="K70">
            <v>104.11310392173689</v>
          </cell>
        </row>
        <row r="71">
          <cell r="C71">
            <v>38954</v>
          </cell>
          <cell r="D71">
            <v>15.5</v>
          </cell>
          <cell r="F71">
            <v>38954</v>
          </cell>
          <cell r="G71">
            <v>12119.83</v>
          </cell>
          <cell r="I71">
            <v>38954</v>
          </cell>
          <cell r="J71">
            <v>83.78378378378379</v>
          </cell>
          <cell r="K71">
            <v>104.00609285162619</v>
          </cell>
        </row>
        <row r="72">
          <cell r="C72">
            <v>38957</v>
          </cell>
          <cell r="D72">
            <v>15.41</v>
          </cell>
          <cell r="F72">
            <v>38957</v>
          </cell>
          <cell r="G72">
            <v>12167.35</v>
          </cell>
          <cell r="I72">
            <v>38957</v>
          </cell>
          <cell r="J72">
            <v>83.297297297297305</v>
          </cell>
          <cell r="K72">
            <v>104.41388483652278</v>
          </cell>
        </row>
        <row r="73">
          <cell r="C73">
            <v>38958</v>
          </cell>
          <cell r="D73">
            <v>15.45</v>
          </cell>
          <cell r="F73">
            <v>38958</v>
          </cell>
          <cell r="G73">
            <v>12060.48</v>
          </cell>
          <cell r="I73">
            <v>38958</v>
          </cell>
          <cell r="J73">
            <v>83.513513513513502</v>
          </cell>
          <cell r="K73">
            <v>103.49678194456362</v>
          </cell>
        </row>
        <row r="74">
          <cell r="C74">
            <v>38959</v>
          </cell>
          <cell r="D74">
            <v>15.4</v>
          </cell>
          <cell r="F74">
            <v>38959</v>
          </cell>
          <cell r="G74">
            <v>12068.36</v>
          </cell>
          <cell r="I74">
            <v>38959</v>
          </cell>
          <cell r="J74">
            <v>83.243243243243242</v>
          </cell>
          <cell r="K74">
            <v>103.56440401613318</v>
          </cell>
        </row>
        <row r="75">
          <cell r="C75">
            <v>38960</v>
          </cell>
          <cell r="D75">
            <v>15.4</v>
          </cell>
          <cell r="F75">
            <v>38960</v>
          </cell>
          <cell r="G75">
            <v>12073.75</v>
          </cell>
          <cell r="I75">
            <v>38960</v>
          </cell>
          <cell r="J75">
            <v>83.243243243243242</v>
          </cell>
          <cell r="K75">
            <v>103.61065819960524</v>
          </cell>
        </row>
        <row r="76">
          <cell r="C76">
            <v>38961</v>
          </cell>
          <cell r="D76">
            <v>15.8</v>
          </cell>
          <cell r="F76">
            <v>38961</v>
          </cell>
          <cell r="G76">
            <v>12145.1</v>
          </cell>
          <cell r="I76">
            <v>38961</v>
          </cell>
          <cell r="J76">
            <v>85.405405405405403</v>
          </cell>
          <cell r="K76">
            <v>104.22294688063161</v>
          </cell>
        </row>
        <row r="77">
          <cell r="C77">
            <v>38964</v>
          </cell>
          <cell r="D77">
            <v>15.8</v>
          </cell>
          <cell r="F77">
            <v>38964</v>
          </cell>
          <cell r="G77">
            <v>12145.1</v>
          </cell>
          <cell r="I77">
            <v>38964</v>
          </cell>
          <cell r="J77">
            <v>85.405405405405403</v>
          </cell>
          <cell r="K77">
            <v>104.22294688063161</v>
          </cell>
        </row>
        <row r="78">
          <cell r="C78">
            <v>38965</v>
          </cell>
          <cell r="D78">
            <v>15.9</v>
          </cell>
          <cell r="F78">
            <v>38965</v>
          </cell>
          <cell r="G78">
            <v>12198.63</v>
          </cell>
          <cell r="I78">
            <v>38965</v>
          </cell>
          <cell r="J78">
            <v>85.945945945945951</v>
          </cell>
          <cell r="K78">
            <v>104.68231356732171</v>
          </cell>
        </row>
        <row r="79">
          <cell r="C79">
            <v>38966</v>
          </cell>
          <cell r="D79">
            <v>15.1</v>
          </cell>
          <cell r="F79">
            <v>38966</v>
          </cell>
          <cell r="G79">
            <v>11999.74</v>
          </cell>
          <cell r="I79">
            <v>38966</v>
          </cell>
          <cell r="J79">
            <v>81.621621621621614</v>
          </cell>
          <cell r="K79">
            <v>102.97554277868359</v>
          </cell>
        </row>
        <row r="80">
          <cell r="C80">
            <v>38967</v>
          </cell>
          <cell r="D80">
            <v>15.25</v>
          </cell>
          <cell r="F80">
            <v>38967</v>
          </cell>
          <cell r="G80">
            <v>11895.04</v>
          </cell>
          <cell r="I80">
            <v>38967</v>
          </cell>
          <cell r="J80">
            <v>82.432432432432435</v>
          </cell>
          <cell r="K80">
            <v>102.07706170084958</v>
          </cell>
        </row>
        <row r="81">
          <cell r="C81">
            <v>38968</v>
          </cell>
          <cell r="D81">
            <v>15.4</v>
          </cell>
          <cell r="F81">
            <v>38968</v>
          </cell>
          <cell r="G81">
            <v>11869.59</v>
          </cell>
          <cell r="I81">
            <v>38968</v>
          </cell>
          <cell r="J81">
            <v>83.243243243243242</v>
          </cell>
          <cell r="K81">
            <v>101.85866300523469</v>
          </cell>
        </row>
        <row r="82">
          <cell r="C82">
            <v>38971</v>
          </cell>
          <cell r="D82">
            <v>15.3</v>
          </cell>
          <cell r="F82">
            <v>38971</v>
          </cell>
          <cell r="G82">
            <v>11656.57</v>
          </cell>
          <cell r="I82">
            <v>38971</v>
          </cell>
          <cell r="J82">
            <v>82.702702702702709</v>
          </cell>
          <cell r="K82">
            <v>100.03063588775423</v>
          </cell>
        </row>
        <row r="83">
          <cell r="C83">
            <v>38972</v>
          </cell>
          <cell r="D83">
            <v>15.75</v>
          </cell>
          <cell r="F83">
            <v>38972</v>
          </cell>
          <cell r="G83">
            <v>11678.91</v>
          </cell>
          <cell r="I83">
            <v>38972</v>
          </cell>
          <cell r="J83">
            <v>85.13513513513513</v>
          </cell>
          <cell r="K83">
            <v>100.22234617695014</v>
          </cell>
        </row>
        <row r="84">
          <cell r="C84">
            <v>38973</v>
          </cell>
          <cell r="D84">
            <v>15.4</v>
          </cell>
          <cell r="F84">
            <v>38973</v>
          </cell>
          <cell r="G84">
            <v>11777.2</v>
          </cell>
          <cell r="I84">
            <v>38973</v>
          </cell>
          <cell r="J84">
            <v>83.243243243243242</v>
          </cell>
          <cell r="K84">
            <v>101.06581996052519</v>
          </cell>
        </row>
        <row r="85">
          <cell r="C85">
            <v>38974</v>
          </cell>
          <cell r="D85">
            <v>15.35</v>
          </cell>
          <cell r="F85">
            <v>38974</v>
          </cell>
          <cell r="G85">
            <v>11648.74</v>
          </cell>
          <cell r="I85">
            <v>38974</v>
          </cell>
          <cell r="J85">
            <v>82.972972972972968</v>
          </cell>
          <cell r="K85">
            <v>99.96344289024286</v>
          </cell>
        </row>
        <row r="86">
          <cell r="C86">
            <v>38975</v>
          </cell>
          <cell r="D86">
            <v>15.7</v>
          </cell>
          <cell r="F86">
            <v>38975</v>
          </cell>
          <cell r="G86">
            <v>11656.04</v>
          </cell>
          <cell r="I86">
            <v>38975</v>
          </cell>
          <cell r="J86">
            <v>84.86486486486487</v>
          </cell>
          <cell r="K86">
            <v>100.02608770273751</v>
          </cell>
        </row>
        <row r="87">
          <cell r="C87">
            <v>38978</v>
          </cell>
          <cell r="D87">
            <v>15.51</v>
          </cell>
          <cell r="F87">
            <v>38978</v>
          </cell>
          <cell r="G87">
            <v>11763.55</v>
          </cell>
          <cell r="I87">
            <v>38978</v>
          </cell>
          <cell r="J87">
            <v>83.837837837837839</v>
          </cell>
          <cell r="K87">
            <v>100.94868274264137</v>
          </cell>
        </row>
        <row r="88">
          <cell r="C88">
            <v>38979</v>
          </cell>
          <cell r="D88">
            <v>15.5</v>
          </cell>
          <cell r="F88">
            <v>38979</v>
          </cell>
          <cell r="G88">
            <v>11701.71</v>
          </cell>
          <cell r="I88">
            <v>38979</v>
          </cell>
          <cell r="J88">
            <v>83.78378378378379</v>
          </cell>
          <cell r="K88">
            <v>100.41800394748132</v>
          </cell>
        </row>
        <row r="89">
          <cell r="C89">
            <v>38980</v>
          </cell>
          <cell r="D89">
            <v>15.2</v>
          </cell>
          <cell r="F89">
            <v>38980</v>
          </cell>
          <cell r="G89">
            <v>11635.39</v>
          </cell>
          <cell r="I89">
            <v>38980</v>
          </cell>
          <cell r="J89">
            <v>82.162162162162161</v>
          </cell>
          <cell r="K89">
            <v>99.848880116708145</v>
          </cell>
        </row>
        <row r="90">
          <cell r="C90">
            <v>38981</v>
          </cell>
          <cell r="D90">
            <v>15.05</v>
          </cell>
          <cell r="F90">
            <v>38981</v>
          </cell>
          <cell r="G90">
            <v>11627.74</v>
          </cell>
          <cell r="I90">
            <v>38981</v>
          </cell>
          <cell r="J90">
            <v>81.351351351351354</v>
          </cell>
          <cell r="K90">
            <v>99.783231785806223</v>
          </cell>
        </row>
        <row r="91">
          <cell r="C91">
            <v>38982</v>
          </cell>
          <cell r="D91">
            <v>15.05</v>
          </cell>
          <cell r="F91">
            <v>38982</v>
          </cell>
          <cell r="G91">
            <v>11581.61</v>
          </cell>
          <cell r="I91">
            <v>38982</v>
          </cell>
          <cell r="J91">
            <v>81.351351351351354</v>
          </cell>
          <cell r="K91">
            <v>99.387368059727109</v>
          </cell>
        </row>
        <row r="92">
          <cell r="C92">
            <v>38985</v>
          </cell>
          <cell r="D92">
            <v>14.95</v>
          </cell>
          <cell r="F92">
            <v>38985</v>
          </cell>
          <cell r="G92">
            <v>11582.72</v>
          </cell>
          <cell r="I92">
            <v>38985</v>
          </cell>
          <cell r="J92">
            <v>80.810810810810807</v>
          </cell>
          <cell r="K92">
            <v>99.396893503818745</v>
          </cell>
        </row>
        <row r="93">
          <cell r="C93">
            <v>38986</v>
          </cell>
          <cell r="D93">
            <v>14.5</v>
          </cell>
          <cell r="F93">
            <v>38986</v>
          </cell>
          <cell r="G93">
            <v>11642.4</v>
          </cell>
          <cell r="I93">
            <v>38986</v>
          </cell>
          <cell r="J93">
            <v>78.378378378378372</v>
          </cell>
          <cell r="K93">
            <v>99.909036299665317</v>
          </cell>
        </row>
        <row r="94">
          <cell r="C94">
            <v>38987</v>
          </cell>
          <cell r="D94">
            <v>14.6</v>
          </cell>
          <cell r="F94">
            <v>38987</v>
          </cell>
          <cell r="G94">
            <v>11751.58</v>
          </cell>
          <cell r="I94">
            <v>38987</v>
          </cell>
          <cell r="J94">
            <v>78.918918918918905</v>
          </cell>
          <cell r="K94">
            <v>100.8459624131125</v>
          </cell>
        </row>
        <row r="95">
          <cell r="C95">
            <v>38988</v>
          </cell>
          <cell r="D95">
            <v>15</v>
          </cell>
          <cell r="F95">
            <v>38988</v>
          </cell>
          <cell r="G95">
            <v>11817.44</v>
          </cell>
          <cell r="I95">
            <v>38988</v>
          </cell>
          <cell r="J95">
            <v>81.081081081081081</v>
          </cell>
          <cell r="K95">
            <v>101.41113876255041</v>
          </cell>
        </row>
        <row r="96">
          <cell r="C96">
            <v>38989</v>
          </cell>
          <cell r="D96">
            <v>15.01</v>
          </cell>
          <cell r="F96">
            <v>38989</v>
          </cell>
          <cell r="G96">
            <v>11761.27</v>
          </cell>
          <cell r="I96">
            <v>38989</v>
          </cell>
          <cell r="J96">
            <v>81.135135135135144</v>
          </cell>
          <cell r="K96">
            <v>100.92911696558826</v>
          </cell>
        </row>
        <row r="97">
          <cell r="C97">
            <v>38992</v>
          </cell>
          <cell r="D97">
            <v>15</v>
          </cell>
          <cell r="F97">
            <v>38992</v>
          </cell>
          <cell r="G97">
            <v>11787.39</v>
          </cell>
          <cell r="I97">
            <v>38992</v>
          </cell>
          <cell r="J97">
            <v>81.081081081081081</v>
          </cell>
          <cell r="K97">
            <v>101.15326525358277</v>
          </cell>
        </row>
        <row r="98">
          <cell r="C98">
            <v>38993</v>
          </cell>
          <cell r="D98">
            <v>14.9</v>
          </cell>
          <cell r="F98">
            <v>38993</v>
          </cell>
          <cell r="G98">
            <v>11526.13</v>
          </cell>
          <cell r="I98">
            <v>38993</v>
          </cell>
          <cell r="J98">
            <v>80.540540540540533</v>
          </cell>
          <cell r="K98">
            <v>98.911267484767862</v>
          </cell>
        </row>
        <row r="99">
          <cell r="C99">
            <v>38994</v>
          </cell>
          <cell r="D99">
            <v>14.69</v>
          </cell>
          <cell r="F99">
            <v>38994</v>
          </cell>
          <cell r="G99">
            <v>11618.12</v>
          </cell>
          <cell r="I99">
            <v>38994</v>
          </cell>
          <cell r="J99">
            <v>79.405405405405403</v>
          </cell>
          <cell r="K99">
            <v>99.700677937011932</v>
          </cell>
        </row>
        <row r="100">
          <cell r="C100">
            <v>38995</v>
          </cell>
          <cell r="D100">
            <v>14.9</v>
          </cell>
          <cell r="F100">
            <v>38995</v>
          </cell>
          <cell r="G100">
            <v>11750</v>
          </cell>
          <cell r="I100">
            <v>38995</v>
          </cell>
          <cell r="J100">
            <v>80.540540540540533</v>
          </cell>
          <cell r="K100">
            <v>100.83240367287394</v>
          </cell>
        </row>
        <row r="101">
          <cell r="C101">
            <v>38996</v>
          </cell>
          <cell r="D101">
            <v>14.69</v>
          </cell>
          <cell r="F101">
            <v>38996</v>
          </cell>
          <cell r="G101">
            <v>11690.89</v>
          </cell>
          <cell r="I101">
            <v>38996</v>
          </cell>
          <cell r="J101">
            <v>79.405405405405403</v>
          </cell>
          <cell r="K101">
            <v>100.32515232129064</v>
          </cell>
        </row>
        <row r="102">
          <cell r="C102">
            <v>38999</v>
          </cell>
          <cell r="D102">
            <v>14.69</v>
          </cell>
          <cell r="F102">
            <v>38999</v>
          </cell>
          <cell r="G102">
            <v>11690.89</v>
          </cell>
          <cell r="I102">
            <v>38999</v>
          </cell>
          <cell r="J102">
            <v>79.405405405405403</v>
          </cell>
          <cell r="K102">
            <v>100.32515232129064</v>
          </cell>
        </row>
        <row r="103">
          <cell r="C103">
            <v>39000</v>
          </cell>
          <cell r="D103">
            <v>14.7</v>
          </cell>
          <cell r="F103">
            <v>39000</v>
          </cell>
          <cell r="G103">
            <v>11755.15</v>
          </cell>
          <cell r="I103">
            <v>39000</v>
          </cell>
          <cell r="J103">
            <v>79.459459459459453</v>
          </cell>
          <cell r="K103">
            <v>100.87659830086673</v>
          </cell>
        </row>
        <row r="104">
          <cell r="C104">
            <v>39001</v>
          </cell>
          <cell r="D104">
            <v>14.3</v>
          </cell>
          <cell r="F104">
            <v>39001</v>
          </cell>
          <cell r="G104">
            <v>11619.14</v>
          </cell>
          <cell r="I104">
            <v>39001</v>
          </cell>
          <cell r="J104">
            <v>77.297297297297291</v>
          </cell>
          <cell r="K104">
            <v>99.709431047798844</v>
          </cell>
        </row>
        <row r="105">
          <cell r="C105">
            <v>39002</v>
          </cell>
          <cell r="D105">
            <v>14.5</v>
          </cell>
          <cell r="F105">
            <v>39002</v>
          </cell>
          <cell r="G105">
            <v>11719.09</v>
          </cell>
          <cell r="I105">
            <v>39002</v>
          </cell>
          <cell r="J105">
            <v>78.378378378378372</v>
          </cell>
          <cell r="K105">
            <v>100.56715009010556</v>
          </cell>
        </row>
        <row r="106">
          <cell r="C106">
            <v>39003</v>
          </cell>
          <cell r="D106">
            <v>14.8</v>
          </cell>
          <cell r="F106">
            <v>39003</v>
          </cell>
          <cell r="G106">
            <v>11908.57</v>
          </cell>
          <cell r="I106">
            <v>39003</v>
          </cell>
          <cell r="J106">
            <v>80</v>
          </cell>
          <cell r="K106">
            <v>102.19316914099372</v>
          </cell>
        </row>
        <row r="107">
          <cell r="C107">
            <v>39006</v>
          </cell>
          <cell r="D107">
            <v>14.6</v>
          </cell>
          <cell r="F107">
            <v>39006</v>
          </cell>
          <cell r="G107">
            <v>12061.54</v>
          </cell>
          <cell r="I107">
            <v>39006</v>
          </cell>
          <cell r="J107">
            <v>78.918918918918905</v>
          </cell>
          <cell r="K107">
            <v>103.5058783145971</v>
          </cell>
        </row>
        <row r="108">
          <cell r="C108">
            <v>39007</v>
          </cell>
          <cell r="D108">
            <v>14.75</v>
          </cell>
          <cell r="F108">
            <v>39007</v>
          </cell>
          <cell r="G108">
            <v>11996.63</v>
          </cell>
          <cell r="I108">
            <v>39007</v>
          </cell>
          <cell r="J108">
            <v>79.729729729729726</v>
          </cell>
          <cell r="K108">
            <v>102.94885437226465</v>
          </cell>
        </row>
        <row r="109">
          <cell r="C109">
            <v>39008</v>
          </cell>
          <cell r="D109">
            <v>14.75</v>
          </cell>
          <cell r="F109">
            <v>39008</v>
          </cell>
          <cell r="G109">
            <v>11966</v>
          </cell>
          <cell r="I109">
            <v>39008</v>
          </cell>
          <cell r="J109">
            <v>79.729729729729726</v>
          </cell>
          <cell r="K109">
            <v>102.68600360422209</v>
          </cell>
        </row>
        <row r="110">
          <cell r="C110">
            <v>39009</v>
          </cell>
          <cell r="D110">
            <v>14.8</v>
          </cell>
          <cell r="F110">
            <v>39009</v>
          </cell>
          <cell r="G110">
            <v>12060.62</v>
          </cell>
          <cell r="I110">
            <v>39009</v>
          </cell>
          <cell r="J110">
            <v>80</v>
          </cell>
          <cell r="K110">
            <v>103.49798335192655</v>
          </cell>
        </row>
        <row r="111">
          <cell r="C111">
            <v>39010</v>
          </cell>
          <cell r="D111">
            <v>15.1</v>
          </cell>
          <cell r="F111">
            <v>39010</v>
          </cell>
          <cell r="G111">
            <v>12035.57</v>
          </cell>
          <cell r="I111">
            <v>39010</v>
          </cell>
          <cell r="J111">
            <v>81.621621621621614</v>
          </cell>
          <cell r="K111">
            <v>103.28301724877713</v>
          </cell>
        </row>
        <row r="112">
          <cell r="C112">
            <v>39013</v>
          </cell>
          <cell r="D112">
            <v>15.15</v>
          </cell>
          <cell r="F112">
            <v>39013</v>
          </cell>
          <cell r="G112">
            <v>12119.15</v>
          </cell>
          <cell r="I112">
            <v>39013</v>
          </cell>
          <cell r="J112">
            <v>81.891891891891902</v>
          </cell>
          <cell r="K112">
            <v>104.00025744443491</v>
          </cell>
        </row>
        <row r="113">
          <cell r="C113">
            <v>39014</v>
          </cell>
          <cell r="D113">
            <v>15.24</v>
          </cell>
          <cell r="F113">
            <v>39014</v>
          </cell>
          <cell r="G113">
            <v>12195.54</v>
          </cell>
          <cell r="I113">
            <v>39014</v>
          </cell>
          <cell r="J113">
            <v>82.378378378378386</v>
          </cell>
          <cell r="K113">
            <v>104.65579679052605</v>
          </cell>
        </row>
        <row r="114">
          <cell r="C114">
            <v>39015</v>
          </cell>
          <cell r="D114">
            <v>15.49</v>
          </cell>
          <cell r="F114">
            <v>39015</v>
          </cell>
          <cell r="G114">
            <v>12341.65</v>
          </cell>
          <cell r="I114">
            <v>39015</v>
          </cell>
          <cell r="J114">
            <v>83.729729729729726</v>
          </cell>
          <cell r="K114">
            <v>105.90963700334677</v>
          </cell>
        </row>
        <row r="115">
          <cell r="C115">
            <v>39016</v>
          </cell>
          <cell r="D115">
            <v>15.65</v>
          </cell>
          <cell r="F115">
            <v>39016</v>
          </cell>
          <cell r="G115">
            <v>12335.68</v>
          </cell>
          <cell r="I115">
            <v>39016</v>
          </cell>
          <cell r="J115">
            <v>84.594594594594597</v>
          </cell>
          <cell r="K115">
            <v>105.8584055607998</v>
          </cell>
        </row>
        <row r="116">
          <cell r="C116">
            <v>39017</v>
          </cell>
          <cell r="D116">
            <v>15.5</v>
          </cell>
          <cell r="F116">
            <v>39017</v>
          </cell>
          <cell r="G116">
            <v>12268.86</v>
          </cell>
          <cell r="I116">
            <v>39017</v>
          </cell>
          <cell r="J116">
            <v>83.78378378378379</v>
          </cell>
          <cell r="K116">
            <v>105.28499098944479</v>
          </cell>
        </row>
        <row r="117">
          <cell r="C117">
            <v>39020</v>
          </cell>
          <cell r="D117">
            <v>15.6</v>
          </cell>
          <cell r="F117">
            <v>39020</v>
          </cell>
          <cell r="G117">
            <v>12274.4</v>
          </cell>
          <cell r="I117">
            <v>39020</v>
          </cell>
          <cell r="J117">
            <v>84.324324324324323</v>
          </cell>
          <cell r="K117">
            <v>105.33253239509139</v>
          </cell>
        </row>
        <row r="118">
          <cell r="C118">
            <v>39021</v>
          </cell>
          <cell r="D118">
            <v>15.3</v>
          </cell>
          <cell r="F118">
            <v>39021</v>
          </cell>
          <cell r="G118">
            <v>12344.59</v>
          </cell>
          <cell r="I118">
            <v>39021</v>
          </cell>
          <cell r="J118">
            <v>82.702702702702709</v>
          </cell>
          <cell r="K118">
            <v>105.93486655796791</v>
          </cell>
        </row>
        <row r="119">
          <cell r="C119">
            <v>39022</v>
          </cell>
          <cell r="D119">
            <v>13.75</v>
          </cell>
          <cell r="F119">
            <v>39022</v>
          </cell>
          <cell r="G119">
            <v>12050.39</v>
          </cell>
          <cell r="I119">
            <v>39022</v>
          </cell>
          <cell r="J119">
            <v>74.324324324324323</v>
          </cell>
          <cell r="K119">
            <v>103.41019479962242</v>
          </cell>
        </row>
        <row r="120">
          <cell r="C120">
            <v>39023</v>
          </cell>
          <cell r="D120">
            <v>12.5</v>
          </cell>
          <cell r="F120">
            <v>39023</v>
          </cell>
          <cell r="G120">
            <v>12130.73</v>
          </cell>
          <cell r="I120">
            <v>39023</v>
          </cell>
          <cell r="J120">
            <v>67.567567567567565</v>
          </cell>
          <cell r="K120">
            <v>104.09963099630997</v>
          </cell>
        </row>
        <row r="121">
          <cell r="C121">
            <v>39024</v>
          </cell>
          <cell r="D121">
            <v>13.3</v>
          </cell>
          <cell r="F121">
            <v>39024</v>
          </cell>
          <cell r="G121">
            <v>12239.04</v>
          </cell>
          <cell r="I121">
            <v>39024</v>
          </cell>
          <cell r="J121">
            <v>71.891891891891888</v>
          </cell>
          <cell r="K121">
            <v>105.02909122114478</v>
          </cell>
        </row>
        <row r="122">
          <cell r="C122">
            <v>39027</v>
          </cell>
          <cell r="D122">
            <v>13.9</v>
          </cell>
          <cell r="F122">
            <v>39027</v>
          </cell>
          <cell r="G122">
            <v>12333.28</v>
          </cell>
          <cell r="I122">
            <v>39027</v>
          </cell>
          <cell r="J122">
            <v>75.13513513513513</v>
          </cell>
          <cell r="K122">
            <v>105.83781000600705</v>
          </cell>
        </row>
        <row r="123">
          <cell r="C123">
            <v>39028</v>
          </cell>
          <cell r="D123">
            <v>13.66</v>
          </cell>
          <cell r="F123">
            <v>39028</v>
          </cell>
          <cell r="G123">
            <v>12310.21</v>
          </cell>
          <cell r="I123">
            <v>39028</v>
          </cell>
          <cell r="J123">
            <v>73.837837837837839</v>
          </cell>
          <cell r="K123">
            <v>105.63983523556163</v>
          </cell>
        </row>
        <row r="124">
          <cell r="C124">
            <v>39029</v>
          </cell>
          <cell r="D124">
            <v>13.75</v>
          </cell>
          <cell r="F124">
            <v>39029</v>
          </cell>
          <cell r="G124">
            <v>12378.2</v>
          </cell>
          <cell r="I124">
            <v>39029</v>
          </cell>
          <cell r="J124">
            <v>74.324324324324323</v>
          </cell>
          <cell r="K124">
            <v>106.22329013987815</v>
          </cell>
        </row>
        <row r="125">
          <cell r="C125">
            <v>39030</v>
          </cell>
          <cell r="D125">
            <v>14</v>
          </cell>
          <cell r="F125">
            <v>39030</v>
          </cell>
          <cell r="G125">
            <v>12410.23</v>
          </cell>
          <cell r="I125">
            <v>39030</v>
          </cell>
          <cell r="J125">
            <v>75.675675675675677</v>
          </cell>
          <cell r="K125">
            <v>106.49815498154982</v>
          </cell>
        </row>
        <row r="126">
          <cell r="C126">
            <v>39031</v>
          </cell>
          <cell r="D126">
            <v>14</v>
          </cell>
          <cell r="F126">
            <v>39031</v>
          </cell>
          <cell r="G126">
            <v>12340.47</v>
          </cell>
          <cell r="I126">
            <v>39031</v>
          </cell>
          <cell r="J126">
            <v>75.675675675675677</v>
          </cell>
          <cell r="K126">
            <v>105.89951085557368</v>
          </cell>
        </row>
        <row r="127">
          <cell r="C127">
            <v>39034</v>
          </cell>
          <cell r="D127">
            <v>14.4</v>
          </cell>
          <cell r="F127">
            <v>39034</v>
          </cell>
          <cell r="G127">
            <v>12309.4</v>
          </cell>
          <cell r="I127">
            <v>39034</v>
          </cell>
          <cell r="J127">
            <v>77.837837837837839</v>
          </cell>
          <cell r="K127">
            <v>105.63288423581909</v>
          </cell>
        </row>
        <row r="128">
          <cell r="C128">
            <v>39035</v>
          </cell>
          <cell r="D128">
            <v>14.2</v>
          </cell>
          <cell r="F128">
            <v>39035</v>
          </cell>
          <cell r="G128">
            <v>12279.59</v>
          </cell>
          <cell r="I128">
            <v>39035</v>
          </cell>
          <cell r="J128">
            <v>76.756756756756744</v>
          </cell>
          <cell r="K128">
            <v>105.37707028233075</v>
          </cell>
        </row>
        <row r="129">
          <cell r="C129">
            <v>39036</v>
          </cell>
          <cell r="D129">
            <v>14.49</v>
          </cell>
          <cell r="F129">
            <v>39036</v>
          </cell>
          <cell r="G129">
            <v>12425.37</v>
          </cell>
          <cell r="I129">
            <v>39036</v>
          </cell>
          <cell r="J129">
            <v>78.324324324324323</v>
          </cell>
          <cell r="K129">
            <v>106.62807860636747</v>
          </cell>
        </row>
        <row r="130">
          <cell r="C130">
            <v>39037</v>
          </cell>
          <cell r="D130">
            <v>14.75</v>
          </cell>
          <cell r="F130">
            <v>39037</v>
          </cell>
          <cell r="G130">
            <v>12365.85</v>
          </cell>
          <cell r="I130">
            <v>39037</v>
          </cell>
          <cell r="J130">
            <v>79.729729729729726</v>
          </cell>
          <cell r="K130">
            <v>106.11730884750708</v>
          </cell>
        </row>
        <row r="131">
          <cell r="C131">
            <v>39038</v>
          </cell>
          <cell r="D131">
            <v>14.61</v>
          </cell>
          <cell r="F131">
            <v>39038</v>
          </cell>
          <cell r="G131">
            <v>12372.87</v>
          </cell>
          <cell r="I131">
            <v>39038</v>
          </cell>
          <cell r="J131">
            <v>78.972972972972968</v>
          </cell>
          <cell r="K131">
            <v>106.17755084527589</v>
          </cell>
        </row>
        <row r="132">
          <cell r="C132">
            <v>39041</v>
          </cell>
          <cell r="D132">
            <v>14.68</v>
          </cell>
          <cell r="F132">
            <v>39041</v>
          </cell>
          <cell r="G132">
            <v>12416.63</v>
          </cell>
          <cell r="I132">
            <v>39041</v>
          </cell>
          <cell r="J132">
            <v>79.351351351351354</v>
          </cell>
          <cell r="K132">
            <v>106.55307646099716</v>
          </cell>
        </row>
        <row r="133">
          <cell r="C133">
            <v>39042</v>
          </cell>
          <cell r="D133">
            <v>14.95</v>
          </cell>
          <cell r="F133">
            <v>39042</v>
          </cell>
          <cell r="G133">
            <v>12602.3</v>
          </cell>
          <cell r="I133">
            <v>39042</v>
          </cell>
          <cell r="J133">
            <v>80.810810810810807</v>
          </cell>
          <cell r="K133">
            <v>108.14640006865184</v>
          </cell>
        </row>
        <row r="134">
          <cell r="C134">
            <v>39043</v>
          </cell>
          <cell r="D134">
            <v>14.81</v>
          </cell>
          <cell r="F134">
            <v>39043</v>
          </cell>
          <cell r="G134">
            <v>12556.98</v>
          </cell>
          <cell r="I134">
            <v>39043</v>
          </cell>
          <cell r="J134">
            <v>80.054054054054063</v>
          </cell>
          <cell r="K134">
            <v>107.75748734231527</v>
          </cell>
        </row>
        <row r="135">
          <cell r="C135">
            <v>39044</v>
          </cell>
          <cell r="D135">
            <v>15.2</v>
          </cell>
          <cell r="F135">
            <v>39044</v>
          </cell>
          <cell r="G135">
            <v>12644.9</v>
          </cell>
          <cell r="I135">
            <v>39044</v>
          </cell>
          <cell r="J135">
            <v>82.162162162162161</v>
          </cell>
          <cell r="K135">
            <v>108.51197116622329</v>
          </cell>
        </row>
        <row r="136">
          <cell r="C136">
            <v>39045</v>
          </cell>
          <cell r="D136">
            <v>15.15</v>
          </cell>
          <cell r="F136">
            <v>39045</v>
          </cell>
          <cell r="G136">
            <v>12631.08</v>
          </cell>
          <cell r="I136">
            <v>39045</v>
          </cell>
          <cell r="J136">
            <v>81.891891891891902</v>
          </cell>
          <cell r="K136">
            <v>108.39337509654166</v>
          </cell>
        </row>
        <row r="137">
          <cell r="C137">
            <v>39048</v>
          </cell>
          <cell r="D137">
            <v>15.17</v>
          </cell>
          <cell r="F137">
            <v>39048</v>
          </cell>
          <cell r="G137">
            <v>12542.45</v>
          </cell>
          <cell r="I137">
            <v>39048</v>
          </cell>
          <cell r="J137">
            <v>82</v>
          </cell>
          <cell r="K137">
            <v>107.63279842100748</v>
          </cell>
        </row>
        <row r="138">
          <cell r="C138">
            <v>39049</v>
          </cell>
          <cell r="D138">
            <v>15.29</v>
          </cell>
          <cell r="F138">
            <v>39049</v>
          </cell>
          <cell r="G138">
            <v>12530.87</v>
          </cell>
          <cell r="I138">
            <v>39049</v>
          </cell>
          <cell r="J138">
            <v>82.648648648648646</v>
          </cell>
          <cell r="K138">
            <v>107.53342486913242</v>
          </cell>
        </row>
        <row r="139">
          <cell r="C139">
            <v>39050</v>
          </cell>
          <cell r="D139">
            <v>15.45</v>
          </cell>
          <cell r="F139">
            <v>39050</v>
          </cell>
          <cell r="G139">
            <v>12668.16</v>
          </cell>
          <cell r="I139">
            <v>39050</v>
          </cell>
          <cell r="J139">
            <v>83.513513513513502</v>
          </cell>
          <cell r="K139">
            <v>108.71157641808975</v>
          </cell>
        </row>
        <row r="140">
          <cell r="C140">
            <v>39051</v>
          </cell>
          <cell r="D140">
            <v>15.5</v>
          </cell>
          <cell r="F140">
            <v>39051</v>
          </cell>
          <cell r="G140">
            <v>12752.38</v>
          </cell>
          <cell r="I140">
            <v>39051</v>
          </cell>
          <cell r="J140">
            <v>83.78378378378379</v>
          </cell>
          <cell r="K140">
            <v>109.43430876169226</v>
          </cell>
        </row>
        <row r="141">
          <cell r="C141">
            <v>39052</v>
          </cell>
          <cell r="D141">
            <v>15.5</v>
          </cell>
          <cell r="F141">
            <v>39052</v>
          </cell>
          <cell r="G141">
            <v>12754.75</v>
          </cell>
          <cell r="I141">
            <v>39052</v>
          </cell>
          <cell r="J141">
            <v>83.78378378378379</v>
          </cell>
          <cell r="K141">
            <v>109.45464687205011</v>
          </cell>
        </row>
        <row r="142">
          <cell r="C142">
            <v>39055</v>
          </cell>
          <cell r="D142">
            <v>15.6</v>
          </cell>
          <cell r="F142">
            <v>39055</v>
          </cell>
          <cell r="G142">
            <v>12848.67</v>
          </cell>
          <cell r="I142">
            <v>39055</v>
          </cell>
          <cell r="J142">
            <v>84.324324324324323</v>
          </cell>
          <cell r="K142">
            <v>110.26061958294002</v>
          </cell>
        </row>
        <row r="143">
          <cell r="C143">
            <v>39056</v>
          </cell>
          <cell r="D143">
            <v>15.55</v>
          </cell>
          <cell r="F143">
            <v>39056</v>
          </cell>
          <cell r="G143">
            <v>12895.9</v>
          </cell>
          <cell r="I143">
            <v>39056</v>
          </cell>
          <cell r="J143">
            <v>84.054054054054063</v>
          </cell>
          <cell r="K143">
            <v>110.66592293829916</v>
          </cell>
        </row>
        <row r="144">
          <cell r="C144">
            <v>39057</v>
          </cell>
          <cell r="D144">
            <v>15.5</v>
          </cell>
          <cell r="F144">
            <v>39057</v>
          </cell>
          <cell r="G144">
            <v>12889.84</v>
          </cell>
          <cell r="I144">
            <v>39057</v>
          </cell>
          <cell r="J144">
            <v>83.78378378378379</v>
          </cell>
          <cell r="K144">
            <v>110.61391916244744</v>
          </cell>
        </row>
        <row r="145">
          <cell r="C145">
            <v>39058</v>
          </cell>
          <cell r="D145">
            <v>15.58</v>
          </cell>
          <cell r="F145">
            <v>39058</v>
          </cell>
          <cell r="G145">
            <v>12915.72</v>
          </cell>
          <cell r="I145">
            <v>39058</v>
          </cell>
          <cell r="J145">
            <v>84.216216216216225</v>
          </cell>
          <cell r="K145">
            <v>110.83600789496266</v>
          </cell>
        </row>
        <row r="146">
          <cell r="C146">
            <v>39059</v>
          </cell>
          <cell r="D146">
            <v>15.5</v>
          </cell>
          <cell r="F146">
            <v>39059</v>
          </cell>
          <cell r="G146">
            <v>12899.58</v>
          </cell>
          <cell r="I146">
            <v>39059</v>
          </cell>
          <cell r="J146">
            <v>83.78378378378379</v>
          </cell>
          <cell r="K146">
            <v>110.69750278898138</v>
          </cell>
        </row>
        <row r="147">
          <cell r="C147">
            <v>39062</v>
          </cell>
          <cell r="D147">
            <v>15.75</v>
          </cell>
          <cell r="F147">
            <v>39062</v>
          </cell>
          <cell r="G147">
            <v>12878.18</v>
          </cell>
          <cell r="I147">
            <v>39062</v>
          </cell>
          <cell r="J147">
            <v>85.13513513513513</v>
          </cell>
          <cell r="K147">
            <v>110.51385909207929</v>
          </cell>
        </row>
        <row r="148">
          <cell r="C148">
            <v>39063</v>
          </cell>
          <cell r="D148">
            <v>15.9</v>
          </cell>
          <cell r="F148">
            <v>39063</v>
          </cell>
          <cell r="G148">
            <v>12858.48</v>
          </cell>
          <cell r="I148">
            <v>39063</v>
          </cell>
          <cell r="J148">
            <v>85.945945945945951</v>
          </cell>
          <cell r="K148">
            <v>110.3448039131554</v>
          </cell>
        </row>
        <row r="149">
          <cell r="C149">
            <v>39064</v>
          </cell>
          <cell r="D149">
            <v>16</v>
          </cell>
          <cell r="F149">
            <v>39064</v>
          </cell>
          <cell r="G149">
            <v>12910.32</v>
          </cell>
          <cell r="I149">
            <v>39064</v>
          </cell>
          <cell r="J149">
            <v>86.486486486486484</v>
          </cell>
          <cell r="K149">
            <v>110.78966789667896</v>
          </cell>
        </row>
        <row r="150">
          <cell r="C150">
            <v>39065</v>
          </cell>
          <cell r="D150">
            <v>16</v>
          </cell>
          <cell r="F150">
            <v>39065</v>
          </cell>
          <cell r="G150">
            <v>13021.77</v>
          </cell>
          <cell r="I150">
            <v>39065</v>
          </cell>
          <cell r="J150">
            <v>86.486486486486484</v>
          </cell>
          <cell r="K150">
            <v>111.74607397236764</v>
          </cell>
        </row>
        <row r="151">
          <cell r="C151">
            <v>39066</v>
          </cell>
          <cell r="D151">
            <v>16</v>
          </cell>
          <cell r="F151">
            <v>39066</v>
          </cell>
          <cell r="G151">
            <v>12866.27</v>
          </cell>
          <cell r="I151">
            <v>39066</v>
          </cell>
          <cell r="J151">
            <v>86.486486486486484</v>
          </cell>
          <cell r="K151">
            <v>110.41165365142025</v>
          </cell>
        </row>
        <row r="152">
          <cell r="C152">
            <v>39069</v>
          </cell>
          <cell r="D152">
            <v>15.93</v>
          </cell>
          <cell r="F152">
            <v>39069</v>
          </cell>
          <cell r="G152">
            <v>12785.2</v>
          </cell>
          <cell r="I152">
            <v>39069</v>
          </cell>
          <cell r="J152">
            <v>86.108108108108112</v>
          </cell>
          <cell r="K152">
            <v>109.71595297348323</v>
          </cell>
        </row>
        <row r="153">
          <cell r="C153">
            <v>39070</v>
          </cell>
          <cell r="D153">
            <v>15.45</v>
          </cell>
          <cell r="F153">
            <v>39070</v>
          </cell>
          <cell r="G153">
            <v>12781.54</v>
          </cell>
          <cell r="I153">
            <v>39070</v>
          </cell>
          <cell r="J153">
            <v>83.513513513513502</v>
          </cell>
          <cell r="K153">
            <v>109.68454475242429</v>
          </cell>
        </row>
        <row r="154">
          <cell r="C154">
            <v>39071</v>
          </cell>
          <cell r="D154">
            <v>15.5</v>
          </cell>
          <cell r="F154">
            <v>39071</v>
          </cell>
          <cell r="G154">
            <v>12782.99</v>
          </cell>
          <cell r="I154">
            <v>39071</v>
          </cell>
          <cell r="J154">
            <v>83.78378378378379</v>
          </cell>
          <cell r="K154">
            <v>109.69698790011155</v>
          </cell>
        </row>
        <row r="155">
          <cell r="C155">
            <v>39072</v>
          </cell>
          <cell r="D155">
            <v>15.36</v>
          </cell>
          <cell r="F155">
            <v>39072</v>
          </cell>
          <cell r="G155">
            <v>12737.21</v>
          </cell>
          <cell r="I155">
            <v>39072</v>
          </cell>
          <cell r="J155">
            <v>83.027027027027017</v>
          </cell>
          <cell r="K155">
            <v>109.30412769243971</v>
          </cell>
        </row>
        <row r="156">
          <cell r="C156">
            <v>39073</v>
          </cell>
          <cell r="D156">
            <v>15.7</v>
          </cell>
          <cell r="F156">
            <v>39073</v>
          </cell>
          <cell r="G156">
            <v>12718.17</v>
          </cell>
          <cell r="I156">
            <v>39073</v>
          </cell>
          <cell r="J156">
            <v>84.86486486486487</v>
          </cell>
          <cell r="K156">
            <v>109.14073629108385</v>
          </cell>
        </row>
        <row r="157">
          <cell r="C157">
            <v>39076</v>
          </cell>
          <cell r="D157">
            <v>15.7</v>
          </cell>
          <cell r="F157">
            <v>39076</v>
          </cell>
          <cell r="G157">
            <v>12718.17</v>
          </cell>
          <cell r="I157">
            <v>39076</v>
          </cell>
          <cell r="J157">
            <v>84.86486486486487</v>
          </cell>
          <cell r="K157">
            <v>109.14073629108385</v>
          </cell>
        </row>
        <row r="158">
          <cell r="C158">
            <v>39077</v>
          </cell>
          <cell r="D158">
            <v>15.7</v>
          </cell>
          <cell r="F158">
            <v>39077</v>
          </cell>
          <cell r="G158">
            <v>12718.17</v>
          </cell>
          <cell r="I158">
            <v>39077</v>
          </cell>
          <cell r="J158">
            <v>84.86486486486487</v>
          </cell>
          <cell r="K158">
            <v>109.14073629108385</v>
          </cell>
        </row>
        <row r="159">
          <cell r="C159">
            <v>39078</v>
          </cell>
          <cell r="D159">
            <v>15.7</v>
          </cell>
          <cell r="F159">
            <v>39078</v>
          </cell>
          <cell r="G159">
            <v>12852.59</v>
          </cell>
          <cell r="I159">
            <v>39078</v>
          </cell>
          <cell r="J159">
            <v>84.86486486486487</v>
          </cell>
          <cell r="K159">
            <v>110.29425898910152</v>
          </cell>
        </row>
        <row r="160">
          <cell r="C160">
            <v>39079</v>
          </cell>
          <cell r="D160">
            <v>15.7</v>
          </cell>
          <cell r="F160">
            <v>39079</v>
          </cell>
          <cell r="G160">
            <v>12909.54</v>
          </cell>
          <cell r="I160">
            <v>39079</v>
          </cell>
          <cell r="J160">
            <v>84.86486486486487</v>
          </cell>
          <cell r="K160">
            <v>110.78297434137131</v>
          </cell>
        </row>
        <row r="161">
          <cell r="C161">
            <v>39080</v>
          </cell>
          <cell r="D161">
            <v>15.7</v>
          </cell>
          <cell r="F161">
            <v>39080</v>
          </cell>
          <cell r="G161">
            <v>12908.39</v>
          </cell>
          <cell r="I161">
            <v>39080</v>
          </cell>
          <cell r="J161">
            <v>84.86486486486487</v>
          </cell>
          <cell r="K161">
            <v>110.77310563803312</v>
          </cell>
        </row>
        <row r="162">
          <cell r="C162">
            <v>39083</v>
          </cell>
          <cell r="D162">
            <v>15.7</v>
          </cell>
          <cell r="F162">
            <v>39083</v>
          </cell>
          <cell r="G162">
            <v>12908.39</v>
          </cell>
          <cell r="I162">
            <v>39083</v>
          </cell>
          <cell r="J162">
            <v>84.86486486486487</v>
          </cell>
          <cell r="K162">
            <v>110.77310563803312</v>
          </cell>
        </row>
        <row r="163">
          <cell r="C163">
            <v>39084</v>
          </cell>
          <cell r="D163">
            <v>15.6</v>
          </cell>
          <cell r="F163">
            <v>39084</v>
          </cell>
          <cell r="G163">
            <v>12923.66</v>
          </cell>
          <cell r="I163">
            <v>39084</v>
          </cell>
          <cell r="J163">
            <v>84.324324324324323</v>
          </cell>
          <cell r="K163">
            <v>110.90414485540204</v>
          </cell>
        </row>
        <row r="164">
          <cell r="C164">
            <v>39085</v>
          </cell>
          <cell r="D164">
            <v>15.65</v>
          </cell>
          <cell r="F164">
            <v>39085</v>
          </cell>
          <cell r="G164">
            <v>12701.44</v>
          </cell>
          <cell r="I164">
            <v>39085</v>
          </cell>
          <cell r="J164">
            <v>84.594594594594597</v>
          </cell>
          <cell r="K164">
            <v>108.997168111216</v>
          </cell>
        </row>
        <row r="165">
          <cell r="C165">
            <v>39086</v>
          </cell>
          <cell r="D165">
            <v>15.2</v>
          </cell>
          <cell r="F165">
            <v>39086</v>
          </cell>
          <cell r="G165">
            <v>12553.6</v>
          </cell>
          <cell r="I165">
            <v>39086</v>
          </cell>
          <cell r="J165">
            <v>82.162162162162161</v>
          </cell>
          <cell r="K165">
            <v>107.72848193598215</v>
          </cell>
        </row>
        <row r="166">
          <cell r="C166">
            <v>39087</v>
          </cell>
          <cell r="D166">
            <v>14.81</v>
          </cell>
          <cell r="F166">
            <v>39087</v>
          </cell>
          <cell r="G166">
            <v>12477.97</v>
          </cell>
          <cell r="I166">
            <v>39087</v>
          </cell>
          <cell r="J166">
            <v>80.054054054054063</v>
          </cell>
          <cell r="K166">
            <v>107.07946451557537</v>
          </cell>
        </row>
        <row r="167">
          <cell r="C167">
            <v>39090</v>
          </cell>
          <cell r="D167">
            <v>14.4</v>
          </cell>
          <cell r="F167">
            <v>39090</v>
          </cell>
          <cell r="G167">
            <v>12553.09</v>
          </cell>
          <cell r="I167">
            <v>39090</v>
          </cell>
          <cell r="J167">
            <v>77.837837837837839</v>
          </cell>
          <cell r="K167">
            <v>107.7241053805887</v>
          </cell>
        </row>
        <row r="168">
          <cell r="C168">
            <v>39091</v>
          </cell>
          <cell r="D168">
            <v>14.45</v>
          </cell>
          <cell r="F168">
            <v>39091</v>
          </cell>
          <cell r="G168">
            <v>12467.99</v>
          </cell>
          <cell r="I168">
            <v>39091</v>
          </cell>
          <cell r="J168">
            <v>78.108108108108112</v>
          </cell>
          <cell r="K168">
            <v>106.99382133356217</v>
          </cell>
        </row>
        <row r="169">
          <cell r="C169">
            <v>39092</v>
          </cell>
          <cell r="D169">
            <v>14.3</v>
          </cell>
          <cell r="F169">
            <v>39092</v>
          </cell>
          <cell r="G169">
            <v>12457.55</v>
          </cell>
          <cell r="I169">
            <v>39092</v>
          </cell>
          <cell r="J169">
            <v>77.297297297297291</v>
          </cell>
          <cell r="K169">
            <v>106.90423067021366</v>
          </cell>
        </row>
        <row r="170">
          <cell r="C170">
            <v>39093</v>
          </cell>
          <cell r="D170">
            <v>14.5</v>
          </cell>
          <cell r="F170">
            <v>39093</v>
          </cell>
          <cell r="G170">
            <v>12519.9</v>
          </cell>
          <cell r="I170">
            <v>39093</v>
          </cell>
          <cell r="J170">
            <v>78.378378378378372</v>
          </cell>
          <cell r="K170">
            <v>107.43928602076718</v>
          </cell>
        </row>
        <row r="171">
          <cell r="C171">
            <v>39094</v>
          </cell>
          <cell r="D171">
            <v>14.94</v>
          </cell>
          <cell r="F171">
            <v>39094</v>
          </cell>
          <cell r="G171">
            <v>12678.81</v>
          </cell>
          <cell r="I171">
            <v>39094</v>
          </cell>
          <cell r="J171">
            <v>80.756756756756758</v>
          </cell>
          <cell r="K171">
            <v>108.80296919248262</v>
          </cell>
        </row>
        <row r="172">
          <cell r="C172">
            <v>39097</v>
          </cell>
          <cell r="D172">
            <v>15.04</v>
          </cell>
          <cell r="F172">
            <v>39097</v>
          </cell>
          <cell r="G172">
            <v>12755.36</v>
          </cell>
          <cell r="I172">
            <v>39097</v>
          </cell>
          <cell r="J172">
            <v>81.297297297297291</v>
          </cell>
          <cell r="K172">
            <v>109.45988157555995</v>
          </cell>
        </row>
        <row r="173">
          <cell r="C173">
            <v>39098</v>
          </cell>
          <cell r="D173">
            <v>15</v>
          </cell>
          <cell r="F173">
            <v>39098</v>
          </cell>
          <cell r="G173">
            <v>12720.32</v>
          </cell>
          <cell r="I173">
            <v>39098</v>
          </cell>
          <cell r="J173">
            <v>81.081081081081081</v>
          </cell>
          <cell r="K173">
            <v>109.15918647558568</v>
          </cell>
        </row>
        <row r="174">
          <cell r="C174">
            <v>39099</v>
          </cell>
          <cell r="D174">
            <v>15.2</v>
          </cell>
          <cell r="F174">
            <v>39099</v>
          </cell>
          <cell r="G174">
            <v>12730.41</v>
          </cell>
          <cell r="I174">
            <v>39099</v>
          </cell>
          <cell r="J174">
            <v>82.162162162162161</v>
          </cell>
          <cell r="K174">
            <v>109.2457736205269</v>
          </cell>
        </row>
        <row r="175">
          <cell r="C175">
            <v>39100</v>
          </cell>
          <cell r="D175">
            <v>15</v>
          </cell>
          <cell r="F175">
            <v>39100</v>
          </cell>
          <cell r="G175">
            <v>12640.68</v>
          </cell>
          <cell r="I175">
            <v>39100</v>
          </cell>
          <cell r="J175">
            <v>81.081081081081081</v>
          </cell>
          <cell r="K175">
            <v>108.47575731571268</v>
          </cell>
        </row>
        <row r="176">
          <cell r="C176">
            <v>39101</v>
          </cell>
          <cell r="D176">
            <v>14.88</v>
          </cell>
          <cell r="F176">
            <v>39101</v>
          </cell>
          <cell r="G176">
            <v>12718.99</v>
          </cell>
          <cell r="I176">
            <v>39101</v>
          </cell>
          <cell r="J176">
            <v>80.432432432432435</v>
          </cell>
          <cell r="K176">
            <v>109.14777310563804</v>
          </cell>
        </row>
        <row r="177">
          <cell r="C177">
            <v>39104</v>
          </cell>
          <cell r="D177">
            <v>15.35</v>
          </cell>
          <cell r="F177">
            <v>39104</v>
          </cell>
          <cell r="G177">
            <v>12705.77</v>
          </cell>
          <cell r="I177">
            <v>39104</v>
          </cell>
          <cell r="J177">
            <v>82.972972972972968</v>
          </cell>
          <cell r="K177">
            <v>109.03432592465461</v>
          </cell>
        </row>
        <row r="178">
          <cell r="C178">
            <v>39105</v>
          </cell>
          <cell r="D178">
            <v>15.2</v>
          </cell>
          <cell r="F178">
            <v>39105</v>
          </cell>
          <cell r="G178">
            <v>12910.87</v>
          </cell>
          <cell r="I178">
            <v>39105</v>
          </cell>
          <cell r="J178">
            <v>82.162162162162161</v>
          </cell>
          <cell r="K178">
            <v>110.79438771131898</v>
          </cell>
        </row>
        <row r="179">
          <cell r="C179">
            <v>39106</v>
          </cell>
          <cell r="D179">
            <v>15.25</v>
          </cell>
          <cell r="F179">
            <v>39106</v>
          </cell>
          <cell r="G179">
            <v>13010.73</v>
          </cell>
          <cell r="I179">
            <v>39106</v>
          </cell>
          <cell r="J179">
            <v>82.432432432432435</v>
          </cell>
          <cell r="K179">
            <v>111.65133442032094</v>
          </cell>
        </row>
        <row r="180">
          <cell r="C180">
            <v>39107</v>
          </cell>
          <cell r="D180">
            <v>15.24</v>
          </cell>
          <cell r="F180">
            <v>39107</v>
          </cell>
          <cell r="G180">
            <v>12927.28</v>
          </cell>
          <cell r="I180">
            <v>39107</v>
          </cell>
          <cell r="J180">
            <v>82.378378378378386</v>
          </cell>
          <cell r="K180">
            <v>110.93520981721446</v>
          </cell>
        </row>
        <row r="181">
          <cell r="C181">
            <v>39108</v>
          </cell>
          <cell r="D181">
            <v>15.35</v>
          </cell>
          <cell r="F181">
            <v>39108</v>
          </cell>
          <cell r="G181">
            <v>12979.26</v>
          </cell>
          <cell r="I181">
            <v>39108</v>
          </cell>
          <cell r="J181">
            <v>82.972972972972968</v>
          </cell>
          <cell r="K181">
            <v>111.38127520810093</v>
          </cell>
        </row>
        <row r="182">
          <cell r="C182">
            <v>39111</v>
          </cell>
          <cell r="D182">
            <v>15.5</v>
          </cell>
          <cell r="F182">
            <v>39111</v>
          </cell>
          <cell r="G182">
            <v>12945.96</v>
          </cell>
          <cell r="I182">
            <v>39111</v>
          </cell>
          <cell r="J182">
            <v>83.78378378378379</v>
          </cell>
          <cell r="K182">
            <v>111.0955118853514</v>
          </cell>
        </row>
        <row r="183">
          <cell r="C183">
            <v>39112</v>
          </cell>
          <cell r="D183">
            <v>15.45</v>
          </cell>
          <cell r="F183">
            <v>39112</v>
          </cell>
          <cell r="G183">
            <v>13014.6</v>
          </cell>
          <cell r="I183">
            <v>39112</v>
          </cell>
          <cell r="J183">
            <v>83.513513513513502</v>
          </cell>
          <cell r="K183">
            <v>111.68454475242426</v>
          </cell>
        </row>
        <row r="184">
          <cell r="C184">
            <v>39113</v>
          </cell>
          <cell r="D184">
            <v>15.56</v>
          </cell>
          <cell r="F184">
            <v>39113</v>
          </cell>
          <cell r="G184">
            <v>13034.12</v>
          </cell>
          <cell r="I184">
            <v>39113</v>
          </cell>
          <cell r="J184">
            <v>84.108108108108112</v>
          </cell>
          <cell r="K184">
            <v>111.85205526473869</v>
          </cell>
        </row>
        <row r="185">
          <cell r="C185">
            <v>39114</v>
          </cell>
          <cell r="D185">
            <v>16.5</v>
          </cell>
          <cell r="F185">
            <v>39114</v>
          </cell>
          <cell r="G185">
            <v>13144.74</v>
          </cell>
          <cell r="I185">
            <v>39114</v>
          </cell>
          <cell r="J185">
            <v>89.189189189189193</v>
          </cell>
          <cell r="K185">
            <v>112.80133871106153</v>
          </cell>
        </row>
        <row r="186">
          <cell r="C186">
            <v>39115</v>
          </cell>
          <cell r="D186">
            <v>16.55</v>
          </cell>
          <cell r="F186">
            <v>39115</v>
          </cell>
          <cell r="G186">
            <v>13111.57</v>
          </cell>
          <cell r="I186">
            <v>39115</v>
          </cell>
          <cell r="J186">
            <v>89.459459459459467</v>
          </cell>
          <cell r="K186">
            <v>112.5166909808633</v>
          </cell>
        </row>
        <row r="187">
          <cell r="C187">
            <v>39118</v>
          </cell>
          <cell r="D187">
            <v>16.32</v>
          </cell>
          <cell r="F187">
            <v>39118</v>
          </cell>
          <cell r="G187">
            <v>13166.69</v>
          </cell>
          <cell r="I187">
            <v>39118</v>
          </cell>
          <cell r="J187">
            <v>88.21621621621621</v>
          </cell>
          <cell r="K187">
            <v>112.98970222260363</v>
          </cell>
        </row>
        <row r="188">
          <cell r="C188">
            <v>39119</v>
          </cell>
          <cell r="D188">
            <v>16.87</v>
          </cell>
          <cell r="F188">
            <v>39119</v>
          </cell>
          <cell r="G188">
            <v>13183.33</v>
          </cell>
          <cell r="I188">
            <v>39119</v>
          </cell>
          <cell r="J188">
            <v>91.189189189189193</v>
          </cell>
          <cell r="K188">
            <v>113.13249806916674</v>
          </cell>
        </row>
        <row r="189">
          <cell r="C189">
            <v>39120</v>
          </cell>
          <cell r="D189">
            <v>17.100000000000001</v>
          </cell>
          <cell r="F189">
            <v>39120</v>
          </cell>
          <cell r="G189">
            <v>13142.25</v>
          </cell>
          <cell r="I189">
            <v>39120</v>
          </cell>
          <cell r="J189">
            <v>92.432432432432449</v>
          </cell>
          <cell r="K189">
            <v>112.77997082296405</v>
          </cell>
        </row>
        <row r="190">
          <cell r="C190">
            <v>39121</v>
          </cell>
          <cell r="D190">
            <v>18.25</v>
          </cell>
          <cell r="F190">
            <v>39121</v>
          </cell>
          <cell r="G190">
            <v>13184.3</v>
          </cell>
          <cell r="I190">
            <v>39121</v>
          </cell>
          <cell r="J190">
            <v>98.648648648648646</v>
          </cell>
          <cell r="K190">
            <v>113.14082210589547</v>
          </cell>
        </row>
        <row r="191">
          <cell r="C191">
            <v>39122</v>
          </cell>
          <cell r="D191">
            <v>19</v>
          </cell>
          <cell r="F191">
            <v>39122</v>
          </cell>
          <cell r="G191">
            <v>13083.95</v>
          </cell>
          <cell r="I191">
            <v>39122</v>
          </cell>
          <cell r="J191">
            <v>102.70270270270269</v>
          </cell>
          <cell r="K191">
            <v>112.27967047112332</v>
          </cell>
        </row>
        <row r="192">
          <cell r="C192">
            <v>39125</v>
          </cell>
          <cell r="D192">
            <v>19.100000000000001</v>
          </cell>
          <cell r="F192">
            <v>39125</v>
          </cell>
          <cell r="G192">
            <v>13040.54</v>
          </cell>
          <cell r="I192">
            <v>39125</v>
          </cell>
          <cell r="J192">
            <v>103.24324324324326</v>
          </cell>
          <cell r="K192">
            <v>111.90714837380933</v>
          </cell>
        </row>
        <row r="193">
          <cell r="C193">
            <v>39126</v>
          </cell>
          <cell r="D193">
            <v>18.850000000000001</v>
          </cell>
          <cell r="F193">
            <v>39126</v>
          </cell>
          <cell r="G193">
            <v>13171.76</v>
          </cell>
          <cell r="I193">
            <v>39126</v>
          </cell>
          <cell r="J193">
            <v>101.8918918918919</v>
          </cell>
          <cell r="K193">
            <v>113.03321033210332</v>
          </cell>
        </row>
        <row r="194">
          <cell r="C194">
            <v>39127</v>
          </cell>
          <cell r="D194">
            <v>19.149999999999999</v>
          </cell>
          <cell r="F194">
            <v>39127</v>
          </cell>
          <cell r="G194">
            <v>13204.46</v>
          </cell>
          <cell r="I194">
            <v>39127</v>
          </cell>
          <cell r="J194">
            <v>103.5135135135135</v>
          </cell>
          <cell r="K194">
            <v>113.31382476615464</v>
          </cell>
        </row>
        <row r="195">
          <cell r="C195">
            <v>39128</v>
          </cell>
          <cell r="D195">
            <v>19</v>
          </cell>
          <cell r="F195">
            <v>39128</v>
          </cell>
          <cell r="G195">
            <v>13288.16</v>
          </cell>
          <cell r="I195">
            <v>39128</v>
          </cell>
          <cell r="J195">
            <v>102.70270270270269</v>
          </cell>
          <cell r="K195">
            <v>114.03209473955205</v>
          </cell>
        </row>
        <row r="196">
          <cell r="C196">
            <v>39129</v>
          </cell>
          <cell r="D196">
            <v>19.010000000000002</v>
          </cell>
          <cell r="F196">
            <v>39129</v>
          </cell>
          <cell r="G196">
            <v>13311.95</v>
          </cell>
          <cell r="I196">
            <v>39129</v>
          </cell>
          <cell r="J196">
            <v>102.75675675675677</v>
          </cell>
          <cell r="K196">
            <v>114.23624817643525</v>
          </cell>
        </row>
        <row r="197">
          <cell r="C197">
            <v>39132</v>
          </cell>
          <cell r="D197">
            <v>19.05</v>
          </cell>
          <cell r="F197">
            <v>39132</v>
          </cell>
          <cell r="G197">
            <v>13291.55</v>
          </cell>
          <cell r="I197">
            <v>39132</v>
          </cell>
          <cell r="J197">
            <v>102.97297297297298</v>
          </cell>
          <cell r="K197">
            <v>114.0611859606968</v>
          </cell>
        </row>
        <row r="198">
          <cell r="C198">
            <v>39133</v>
          </cell>
          <cell r="D198">
            <v>19.25</v>
          </cell>
          <cell r="F198">
            <v>39133</v>
          </cell>
          <cell r="G198">
            <v>13319.65</v>
          </cell>
          <cell r="I198">
            <v>39133</v>
          </cell>
          <cell r="J198">
            <v>104.05405405405406</v>
          </cell>
          <cell r="K198">
            <v>114.30232558139535</v>
          </cell>
        </row>
        <row r="199">
          <cell r="C199">
            <v>39134</v>
          </cell>
          <cell r="D199">
            <v>19.100000000000001</v>
          </cell>
          <cell r="F199">
            <v>39134</v>
          </cell>
          <cell r="G199">
            <v>13330.28</v>
          </cell>
          <cell r="I199">
            <v>39134</v>
          </cell>
          <cell r="J199">
            <v>103.24324324324326</v>
          </cell>
          <cell r="K199">
            <v>114.39354672616496</v>
          </cell>
        </row>
        <row r="200">
          <cell r="C200">
            <v>39135</v>
          </cell>
          <cell r="D200">
            <v>19.149999999999999</v>
          </cell>
          <cell r="F200">
            <v>39135</v>
          </cell>
          <cell r="G200">
            <v>13317.98</v>
          </cell>
          <cell r="I200">
            <v>39135</v>
          </cell>
          <cell r="J200">
            <v>103.5135135135135</v>
          </cell>
          <cell r="K200">
            <v>114.28799450785205</v>
          </cell>
        </row>
        <row r="201">
          <cell r="C201">
            <v>39136</v>
          </cell>
          <cell r="D201">
            <v>19.54</v>
          </cell>
          <cell r="F201">
            <v>39136</v>
          </cell>
          <cell r="G201">
            <v>13343.53</v>
          </cell>
          <cell r="I201">
            <v>39136</v>
          </cell>
          <cell r="J201">
            <v>105.62162162162161</v>
          </cell>
          <cell r="K201">
            <v>114.50725135158328</v>
          </cell>
        </row>
        <row r="202">
          <cell r="C202">
            <v>39139</v>
          </cell>
          <cell r="D202">
            <v>19.37</v>
          </cell>
          <cell r="F202">
            <v>39139</v>
          </cell>
          <cell r="G202">
            <v>13404.46</v>
          </cell>
          <cell r="I202">
            <v>39139</v>
          </cell>
          <cell r="J202">
            <v>104.70270270270269</v>
          </cell>
          <cell r="K202">
            <v>115.03012099888441</v>
          </cell>
        </row>
        <row r="203">
          <cell r="C203">
            <v>39140</v>
          </cell>
          <cell r="D203">
            <v>19</v>
          </cell>
          <cell r="F203">
            <v>39140</v>
          </cell>
          <cell r="G203">
            <v>13040.11</v>
          </cell>
          <cell r="I203">
            <v>39140</v>
          </cell>
          <cell r="J203">
            <v>102.70270270270269</v>
          </cell>
          <cell r="K203">
            <v>111.90345833690895</v>
          </cell>
        </row>
        <row r="204">
          <cell r="C204">
            <v>39141</v>
          </cell>
          <cell r="D204">
            <v>19</v>
          </cell>
          <cell r="F204">
            <v>39141</v>
          </cell>
          <cell r="G204">
            <v>13045.02</v>
          </cell>
          <cell r="I204">
            <v>39141</v>
          </cell>
          <cell r="J204">
            <v>102.70270270270269</v>
          </cell>
          <cell r="K204">
            <v>111.94559340942247</v>
          </cell>
        </row>
        <row r="205">
          <cell r="C205">
            <v>39142</v>
          </cell>
          <cell r="D205">
            <v>19.399999999999999</v>
          </cell>
          <cell r="F205">
            <v>39142</v>
          </cell>
          <cell r="G205">
            <v>12981.13</v>
          </cell>
          <cell r="I205">
            <v>39142</v>
          </cell>
          <cell r="J205">
            <v>104.86486486486486</v>
          </cell>
          <cell r="K205">
            <v>111.39732257787693</v>
          </cell>
        </row>
        <row r="206">
          <cell r="C206">
            <v>39143</v>
          </cell>
          <cell r="D206">
            <v>19.11</v>
          </cell>
          <cell r="F206">
            <v>39143</v>
          </cell>
          <cell r="G206">
            <v>12863.27</v>
          </cell>
          <cell r="I206">
            <v>39143</v>
          </cell>
          <cell r="J206">
            <v>103.29729729729729</v>
          </cell>
          <cell r="K206">
            <v>110.3859092079293</v>
          </cell>
        </row>
        <row r="207">
          <cell r="C207">
            <v>39146</v>
          </cell>
          <cell r="D207">
            <v>18.95</v>
          </cell>
          <cell r="F207">
            <v>39146</v>
          </cell>
          <cell r="G207">
            <v>12711.25</v>
          </cell>
          <cell r="I207">
            <v>39146</v>
          </cell>
          <cell r="J207">
            <v>102.43243243243244</v>
          </cell>
          <cell r="K207">
            <v>109.08135244143141</v>
          </cell>
        </row>
        <row r="208">
          <cell r="C208">
            <v>39147</v>
          </cell>
          <cell r="D208">
            <v>19.059999999999999</v>
          </cell>
          <cell r="F208">
            <v>39147</v>
          </cell>
          <cell r="G208">
            <v>12868.19</v>
          </cell>
          <cell r="I208">
            <v>39147</v>
          </cell>
          <cell r="J208">
            <v>103.02702702702702</v>
          </cell>
          <cell r="K208">
            <v>110.42813009525445</v>
          </cell>
        </row>
        <row r="209">
          <cell r="C209">
            <v>39148</v>
          </cell>
          <cell r="D209">
            <v>19.34</v>
          </cell>
          <cell r="F209">
            <v>39148</v>
          </cell>
          <cell r="G209">
            <v>12989.61</v>
          </cell>
          <cell r="I209">
            <v>39148</v>
          </cell>
          <cell r="J209">
            <v>104.54054054054053</v>
          </cell>
          <cell r="K209">
            <v>111.4700935381447</v>
          </cell>
        </row>
        <row r="210">
          <cell r="C210">
            <v>39149</v>
          </cell>
          <cell r="D210">
            <v>19.350000000000001</v>
          </cell>
          <cell r="F210">
            <v>39149</v>
          </cell>
          <cell r="G210">
            <v>13050.97</v>
          </cell>
          <cell r="I210">
            <v>39149</v>
          </cell>
          <cell r="J210">
            <v>104.5945945945946</v>
          </cell>
          <cell r="K210">
            <v>111.99665322234618</v>
          </cell>
        </row>
        <row r="211">
          <cell r="C211">
            <v>39150</v>
          </cell>
          <cell r="D211">
            <v>19.559999999999999</v>
          </cell>
          <cell r="F211">
            <v>39150</v>
          </cell>
          <cell r="G211">
            <v>13057.37</v>
          </cell>
          <cell r="I211">
            <v>39150</v>
          </cell>
          <cell r="J211">
            <v>105.72972972972971</v>
          </cell>
          <cell r="K211">
            <v>112.05157470179354</v>
          </cell>
        </row>
        <row r="212">
          <cell r="C212">
            <v>39153</v>
          </cell>
          <cell r="D212">
            <v>19.59</v>
          </cell>
          <cell r="F212">
            <v>39153</v>
          </cell>
          <cell r="G212">
            <v>13065.15</v>
          </cell>
          <cell r="I212">
            <v>39153</v>
          </cell>
          <cell r="J212">
            <v>105.8918918918919</v>
          </cell>
          <cell r="K212">
            <v>112.11833862524672</v>
          </cell>
        </row>
        <row r="213">
          <cell r="C213">
            <v>39154</v>
          </cell>
          <cell r="D213">
            <v>19.11</v>
          </cell>
          <cell r="F213">
            <v>39154</v>
          </cell>
          <cell r="G213">
            <v>12809.6</v>
          </cell>
          <cell r="I213">
            <v>39154</v>
          </cell>
          <cell r="J213">
            <v>103.29729729729729</v>
          </cell>
          <cell r="K213">
            <v>109.92534111387626</v>
          </cell>
        </row>
        <row r="214">
          <cell r="C214">
            <v>39155</v>
          </cell>
          <cell r="D214">
            <v>19.05</v>
          </cell>
          <cell r="F214">
            <v>39155</v>
          </cell>
          <cell r="G214">
            <v>12808.73</v>
          </cell>
          <cell r="I214">
            <v>39155</v>
          </cell>
          <cell r="J214">
            <v>102.97297297297298</v>
          </cell>
          <cell r="K214">
            <v>109.91787522526388</v>
          </cell>
        </row>
        <row r="215">
          <cell r="C215">
            <v>39156</v>
          </cell>
          <cell r="D215">
            <v>19.07</v>
          </cell>
          <cell r="F215">
            <v>39156</v>
          </cell>
          <cell r="G215">
            <v>12874.32</v>
          </cell>
          <cell r="I215">
            <v>39156</v>
          </cell>
          <cell r="J215">
            <v>103.08108108108107</v>
          </cell>
          <cell r="K215">
            <v>110.4807345747876</v>
          </cell>
        </row>
        <row r="216">
          <cell r="C216">
            <v>39157</v>
          </cell>
          <cell r="D216">
            <v>19.02</v>
          </cell>
          <cell r="F216">
            <v>39157</v>
          </cell>
          <cell r="G216">
            <v>12829.68</v>
          </cell>
          <cell r="I216">
            <v>39157</v>
          </cell>
          <cell r="J216">
            <v>102.81081081081081</v>
          </cell>
          <cell r="K216">
            <v>110.09765725564233</v>
          </cell>
        </row>
        <row r="217">
          <cell r="C217">
            <v>39160</v>
          </cell>
          <cell r="D217">
            <v>19.149999999999999</v>
          </cell>
          <cell r="F217">
            <v>39160</v>
          </cell>
          <cell r="G217">
            <v>13011.74</v>
          </cell>
          <cell r="I217">
            <v>39160</v>
          </cell>
          <cell r="J217">
            <v>103.5135135135135</v>
          </cell>
          <cell r="K217">
            <v>111.66000171629622</v>
          </cell>
        </row>
        <row r="218">
          <cell r="C218">
            <v>39161</v>
          </cell>
          <cell r="D218">
            <v>19.5</v>
          </cell>
          <cell r="F218">
            <v>39161</v>
          </cell>
          <cell r="G218">
            <v>12977.41</v>
          </cell>
          <cell r="I218">
            <v>39161</v>
          </cell>
          <cell r="J218">
            <v>105.40540540540539</v>
          </cell>
          <cell r="K218">
            <v>111.36539946794817</v>
          </cell>
        </row>
        <row r="219">
          <cell r="C219">
            <v>39162</v>
          </cell>
          <cell r="D219">
            <v>19.55</v>
          </cell>
          <cell r="F219">
            <v>39162</v>
          </cell>
          <cell r="G219">
            <v>13155.55</v>
          </cell>
          <cell r="I219">
            <v>39162</v>
          </cell>
          <cell r="J219">
            <v>105.67567567567568</v>
          </cell>
          <cell r="K219">
            <v>112.89410452244057</v>
          </cell>
        </row>
        <row r="220">
          <cell r="C220">
            <v>39163</v>
          </cell>
          <cell r="D220">
            <v>19.55</v>
          </cell>
          <cell r="F220">
            <v>39163</v>
          </cell>
          <cell r="G220">
            <v>13139.64</v>
          </cell>
          <cell r="I220">
            <v>39163</v>
          </cell>
          <cell r="J220">
            <v>105.67567567567568</v>
          </cell>
          <cell r="K220">
            <v>112.75757315712691</v>
          </cell>
        </row>
        <row r="221">
          <cell r="C221">
            <v>39164</v>
          </cell>
          <cell r="D221">
            <v>19.55</v>
          </cell>
          <cell r="F221">
            <v>39164</v>
          </cell>
          <cell r="G221">
            <v>13237.66</v>
          </cell>
          <cell r="I221">
            <v>39164</v>
          </cell>
          <cell r="J221">
            <v>105.67567567567568</v>
          </cell>
          <cell r="K221">
            <v>113.59872994078776</v>
          </cell>
        </row>
        <row r="222">
          <cell r="C222">
            <v>39167</v>
          </cell>
          <cell r="D222">
            <v>19.75</v>
          </cell>
          <cell r="F222">
            <v>39167</v>
          </cell>
          <cell r="G222">
            <v>13302.88</v>
          </cell>
          <cell r="I222">
            <v>39167</v>
          </cell>
          <cell r="J222">
            <v>106.75675675675676</v>
          </cell>
          <cell r="K222">
            <v>114.15841414228096</v>
          </cell>
        </row>
        <row r="223">
          <cell r="C223">
            <v>39168</v>
          </cell>
          <cell r="D223">
            <v>19.5</v>
          </cell>
          <cell r="F223">
            <v>39168</v>
          </cell>
          <cell r="G223">
            <v>13218.76</v>
          </cell>
          <cell r="I223">
            <v>39168</v>
          </cell>
          <cell r="J223">
            <v>105.40540540540539</v>
          </cell>
          <cell r="K223">
            <v>113.43653994679481</v>
          </cell>
        </row>
        <row r="224">
          <cell r="C224">
            <v>39169</v>
          </cell>
          <cell r="D224">
            <v>19.89</v>
          </cell>
          <cell r="F224">
            <v>39169</v>
          </cell>
          <cell r="G224">
            <v>13197.15</v>
          </cell>
          <cell r="I224">
            <v>39169</v>
          </cell>
          <cell r="J224">
            <v>107.51351351351353</v>
          </cell>
          <cell r="K224">
            <v>113.25109413884834</v>
          </cell>
        </row>
        <row r="225">
          <cell r="C225">
            <v>39170</v>
          </cell>
          <cell r="D225">
            <v>19.7</v>
          </cell>
          <cell r="F225">
            <v>39170</v>
          </cell>
          <cell r="G225">
            <v>13258.02</v>
          </cell>
          <cell r="I225">
            <v>39170</v>
          </cell>
          <cell r="J225">
            <v>106.48648648648648</v>
          </cell>
          <cell r="K225">
            <v>113.77344889727968</v>
          </cell>
        </row>
        <row r="226">
          <cell r="C226">
            <v>39171</v>
          </cell>
          <cell r="D226">
            <v>19.8</v>
          </cell>
          <cell r="F226">
            <v>39171</v>
          </cell>
          <cell r="G226">
            <v>13165.5</v>
          </cell>
          <cell r="I226">
            <v>39171</v>
          </cell>
          <cell r="J226">
            <v>107.02702702702702</v>
          </cell>
          <cell r="K226">
            <v>112.97949026001888</v>
          </cell>
        </row>
        <row r="227">
          <cell r="C227">
            <v>39174</v>
          </cell>
          <cell r="D227">
            <v>19.75</v>
          </cell>
          <cell r="F227">
            <v>39174</v>
          </cell>
          <cell r="G227">
            <v>13265.8</v>
          </cell>
          <cell r="I227">
            <v>39174</v>
          </cell>
          <cell r="J227">
            <v>106.75675675675676</v>
          </cell>
          <cell r="K227">
            <v>113.84021282073284</v>
          </cell>
        </row>
        <row r="228">
          <cell r="C228">
            <v>39175</v>
          </cell>
          <cell r="D228">
            <v>20</v>
          </cell>
          <cell r="F228">
            <v>39175</v>
          </cell>
          <cell r="G228">
            <v>13361.23</v>
          </cell>
          <cell r="I228">
            <v>39175</v>
          </cell>
          <cell r="J228">
            <v>108.10810810810811</v>
          </cell>
          <cell r="K228">
            <v>114.65914356817986</v>
          </cell>
        </row>
        <row r="229">
          <cell r="C229">
            <v>39176</v>
          </cell>
          <cell r="D229">
            <v>20.5</v>
          </cell>
          <cell r="F229">
            <v>39176</v>
          </cell>
          <cell r="G229">
            <v>13448.31</v>
          </cell>
          <cell r="I229">
            <v>39176</v>
          </cell>
          <cell r="J229">
            <v>110.81081081081081</v>
          </cell>
          <cell r="K229">
            <v>115.4064189479104</v>
          </cell>
        </row>
        <row r="230">
          <cell r="C230">
            <v>39177</v>
          </cell>
          <cell r="D230">
            <v>20.7</v>
          </cell>
          <cell r="F230">
            <v>39177</v>
          </cell>
          <cell r="G230">
            <v>13425.02</v>
          </cell>
          <cell r="I230">
            <v>39177</v>
          </cell>
          <cell r="J230">
            <v>111.89189189189189</v>
          </cell>
          <cell r="K230">
            <v>115.20655625160903</v>
          </cell>
        </row>
        <row r="231">
          <cell r="C231">
            <v>39178</v>
          </cell>
          <cell r="D231">
            <v>20.7</v>
          </cell>
          <cell r="F231">
            <v>39178</v>
          </cell>
          <cell r="G231">
            <v>13425.02</v>
          </cell>
          <cell r="I231">
            <v>39178</v>
          </cell>
          <cell r="J231">
            <v>111.89189189189189</v>
          </cell>
          <cell r="K231">
            <v>115.20655625160903</v>
          </cell>
        </row>
        <row r="232">
          <cell r="C232">
            <v>39181</v>
          </cell>
          <cell r="D232">
            <v>21.1</v>
          </cell>
          <cell r="F232">
            <v>39181</v>
          </cell>
          <cell r="G232">
            <v>13482.33</v>
          </cell>
          <cell r="I232">
            <v>39181</v>
          </cell>
          <cell r="J232">
            <v>114.05405405405406</v>
          </cell>
          <cell r="K232">
            <v>115.69836093709773</v>
          </cell>
        </row>
        <row r="233">
          <cell r="C233">
            <v>39182</v>
          </cell>
          <cell r="D233">
            <v>21.2</v>
          </cell>
          <cell r="F233">
            <v>39182</v>
          </cell>
          <cell r="G233">
            <v>13431.3</v>
          </cell>
          <cell r="I233">
            <v>39182</v>
          </cell>
          <cell r="J233">
            <v>114.5945945945946</v>
          </cell>
          <cell r="K233">
            <v>115.26044795331674</v>
          </cell>
        </row>
        <row r="234">
          <cell r="C234">
            <v>39183</v>
          </cell>
          <cell r="D234">
            <v>21.25</v>
          </cell>
          <cell r="F234">
            <v>39183</v>
          </cell>
          <cell r="G234">
            <v>13400.99</v>
          </cell>
          <cell r="I234">
            <v>39183</v>
          </cell>
          <cell r="J234">
            <v>114.86486486486487</v>
          </cell>
          <cell r="K234">
            <v>115.00034325924655</v>
          </cell>
        </row>
        <row r="235">
          <cell r="C235">
            <v>39184</v>
          </cell>
          <cell r="D235">
            <v>21.56</v>
          </cell>
          <cell r="F235">
            <v>39184</v>
          </cell>
          <cell r="G235">
            <v>13499.65</v>
          </cell>
          <cell r="I235">
            <v>39184</v>
          </cell>
          <cell r="J235">
            <v>116.54054054054053</v>
          </cell>
          <cell r="K235">
            <v>115.84699219085212</v>
          </cell>
        </row>
        <row r="236">
          <cell r="C236">
            <v>39185</v>
          </cell>
          <cell r="D236">
            <v>21.6</v>
          </cell>
          <cell r="F236">
            <v>39185</v>
          </cell>
          <cell r="G236">
            <v>13578.62</v>
          </cell>
          <cell r="I236">
            <v>39185</v>
          </cell>
          <cell r="J236">
            <v>116.75675675675676</v>
          </cell>
          <cell r="K236">
            <v>116.52467175834549</v>
          </cell>
        </row>
        <row r="237">
          <cell r="C237">
            <v>39188</v>
          </cell>
          <cell r="D237">
            <v>22.1</v>
          </cell>
          <cell r="F237">
            <v>39188</v>
          </cell>
          <cell r="G237">
            <v>13659.98</v>
          </cell>
          <cell r="I237">
            <v>39188</v>
          </cell>
          <cell r="J237">
            <v>119.45945945945947</v>
          </cell>
          <cell r="K237">
            <v>117.22286106581996</v>
          </cell>
        </row>
        <row r="238">
          <cell r="C238">
            <v>39189</v>
          </cell>
          <cell r="D238">
            <v>22.8</v>
          </cell>
          <cell r="F238">
            <v>39189</v>
          </cell>
          <cell r="G238">
            <v>13657.95</v>
          </cell>
          <cell r="I238">
            <v>39189</v>
          </cell>
          <cell r="J238">
            <v>123.24324324324326</v>
          </cell>
          <cell r="K238">
            <v>117.20544065905776</v>
          </cell>
        </row>
        <row r="239">
          <cell r="C239">
            <v>39190</v>
          </cell>
          <cell r="D239">
            <v>23</v>
          </cell>
          <cell r="F239">
            <v>39190</v>
          </cell>
          <cell r="G239">
            <v>13711.96</v>
          </cell>
          <cell r="I239">
            <v>39190</v>
          </cell>
          <cell r="J239">
            <v>124.32432432432432</v>
          </cell>
          <cell r="K239">
            <v>117.66892645670642</v>
          </cell>
        </row>
        <row r="240">
          <cell r="C240">
            <v>39191</v>
          </cell>
          <cell r="D240">
            <v>22.65</v>
          </cell>
          <cell r="F240">
            <v>39191</v>
          </cell>
          <cell r="G240">
            <v>13574.7</v>
          </cell>
          <cell r="I240">
            <v>39191</v>
          </cell>
          <cell r="J240">
            <v>122.43243243243242</v>
          </cell>
          <cell r="K240">
            <v>116.49103235218399</v>
          </cell>
        </row>
        <row r="241">
          <cell r="C241">
            <v>39192</v>
          </cell>
          <cell r="D241">
            <v>23.36</v>
          </cell>
          <cell r="F241">
            <v>39192</v>
          </cell>
          <cell r="G241">
            <v>13664.71</v>
          </cell>
          <cell r="I241">
            <v>39192</v>
          </cell>
          <cell r="J241">
            <v>126.27027027027027</v>
          </cell>
          <cell r="K241">
            <v>117.26345147172401</v>
          </cell>
        </row>
        <row r="242">
          <cell r="C242">
            <v>39195</v>
          </cell>
          <cell r="D242">
            <v>23.6</v>
          </cell>
          <cell r="F242">
            <v>39195</v>
          </cell>
          <cell r="G242">
            <v>13628.97</v>
          </cell>
          <cell r="I242">
            <v>39195</v>
          </cell>
          <cell r="J242">
            <v>127.56756756756758</v>
          </cell>
          <cell r="K242">
            <v>116.95674933493521</v>
          </cell>
        </row>
        <row r="243">
          <cell r="C243">
            <v>39196</v>
          </cell>
          <cell r="D243">
            <v>23.55</v>
          </cell>
          <cell r="F243">
            <v>39196</v>
          </cell>
          <cell r="G243">
            <v>13590.33</v>
          </cell>
          <cell r="I243">
            <v>39196</v>
          </cell>
          <cell r="J243">
            <v>127.29729729729731</v>
          </cell>
          <cell r="K243">
            <v>116.62516090277182</v>
          </cell>
        </row>
        <row r="244">
          <cell r="C244">
            <v>39197</v>
          </cell>
          <cell r="D244">
            <v>23.89</v>
          </cell>
          <cell r="F244">
            <v>39197</v>
          </cell>
          <cell r="G244">
            <v>13672.85</v>
          </cell>
          <cell r="I244">
            <v>39197</v>
          </cell>
          <cell r="J244">
            <v>129.13513513513516</v>
          </cell>
          <cell r="K244">
            <v>117.33330472839612</v>
          </cell>
        </row>
        <row r="245">
          <cell r="C245">
            <v>39198</v>
          </cell>
          <cell r="D245">
            <v>24.25</v>
          </cell>
          <cell r="F245">
            <v>39198</v>
          </cell>
          <cell r="G245">
            <v>13597.52</v>
          </cell>
          <cell r="I245">
            <v>39198</v>
          </cell>
          <cell r="J245">
            <v>131.08108108108107</v>
          </cell>
          <cell r="K245">
            <v>116.68686175233847</v>
          </cell>
        </row>
        <row r="246">
          <cell r="C246">
            <v>39199</v>
          </cell>
          <cell r="D246">
            <v>24.05</v>
          </cell>
          <cell r="F246">
            <v>39199</v>
          </cell>
          <cell r="G246">
            <v>13632.01</v>
          </cell>
          <cell r="I246">
            <v>39199</v>
          </cell>
          <cell r="J246">
            <v>130</v>
          </cell>
          <cell r="K246">
            <v>116.9828370376727</v>
          </cell>
        </row>
        <row r="247">
          <cell r="C247">
            <v>39202</v>
          </cell>
          <cell r="D247">
            <v>24.2</v>
          </cell>
          <cell r="F247">
            <v>39202</v>
          </cell>
          <cell r="G247">
            <v>13416.68</v>
          </cell>
          <cell r="I247">
            <v>39202</v>
          </cell>
          <cell r="J247">
            <v>130.81081081081081</v>
          </cell>
          <cell r="K247">
            <v>115.13498669870418</v>
          </cell>
        </row>
        <row r="248">
          <cell r="C248">
            <v>39203</v>
          </cell>
          <cell r="D248">
            <v>23.89</v>
          </cell>
          <cell r="F248">
            <v>39203</v>
          </cell>
          <cell r="G248">
            <v>13406.33</v>
          </cell>
          <cell r="I248">
            <v>39203</v>
          </cell>
          <cell r="J248">
            <v>129.13513513513516</v>
          </cell>
          <cell r="K248">
            <v>115.04616836866045</v>
          </cell>
        </row>
        <row r="249">
          <cell r="C249">
            <v>39204</v>
          </cell>
          <cell r="D249">
            <v>24.25</v>
          </cell>
          <cell r="F249">
            <v>39204</v>
          </cell>
          <cell r="G249">
            <v>13578.74</v>
          </cell>
          <cell r="I249">
            <v>39204</v>
          </cell>
          <cell r="J249">
            <v>131.08108108108107</v>
          </cell>
          <cell r="K249">
            <v>116.52570153608512</v>
          </cell>
        </row>
        <row r="250">
          <cell r="C250">
            <v>39205</v>
          </cell>
          <cell r="D250">
            <v>24.25</v>
          </cell>
          <cell r="F250">
            <v>39205</v>
          </cell>
          <cell r="G250">
            <v>13687</v>
          </cell>
          <cell r="I250">
            <v>39205</v>
          </cell>
          <cell r="J250">
            <v>131.08108108108107</v>
          </cell>
          <cell r="K250">
            <v>117.45473268686175</v>
          </cell>
        </row>
        <row r="251">
          <cell r="C251">
            <v>39206</v>
          </cell>
          <cell r="D251">
            <v>24.7</v>
          </cell>
          <cell r="F251">
            <v>39206</v>
          </cell>
          <cell r="G251">
            <v>13769.89</v>
          </cell>
          <cell r="I251">
            <v>39206</v>
          </cell>
          <cell r="J251">
            <v>133.51351351351352</v>
          </cell>
          <cell r="K251">
            <v>118.16605166051659</v>
          </cell>
        </row>
        <row r="252">
          <cell r="C252">
            <v>39209</v>
          </cell>
          <cell r="D252">
            <v>24.75</v>
          </cell>
          <cell r="F252">
            <v>39209</v>
          </cell>
          <cell r="G252">
            <v>13865.51</v>
          </cell>
          <cell r="I252">
            <v>39209</v>
          </cell>
          <cell r="J252">
            <v>133.7837837837838</v>
          </cell>
          <cell r="K252">
            <v>118.9866128893847</v>
          </cell>
        </row>
        <row r="253">
          <cell r="C253">
            <v>39210</v>
          </cell>
          <cell r="D253">
            <v>24.83</v>
          </cell>
          <cell r="F253">
            <v>39210</v>
          </cell>
          <cell r="G253">
            <v>13915.36</v>
          </cell>
          <cell r="I253">
            <v>39210</v>
          </cell>
          <cell r="J253">
            <v>134.2162162162162</v>
          </cell>
          <cell r="K253">
            <v>119.4143997253926</v>
          </cell>
        </row>
        <row r="254">
          <cell r="C254">
            <v>39211</v>
          </cell>
          <cell r="D254">
            <v>25.44</v>
          </cell>
          <cell r="F254">
            <v>39211</v>
          </cell>
          <cell r="G254">
            <v>13895.16</v>
          </cell>
          <cell r="I254">
            <v>39211</v>
          </cell>
          <cell r="J254">
            <v>137.51351351351354</v>
          </cell>
          <cell r="K254">
            <v>119.24105380588689</v>
          </cell>
        </row>
        <row r="255">
          <cell r="C255">
            <v>39212</v>
          </cell>
          <cell r="D255">
            <v>25.82</v>
          </cell>
          <cell r="F255">
            <v>39212</v>
          </cell>
          <cell r="G255">
            <v>13853.13</v>
          </cell>
          <cell r="I255">
            <v>39212</v>
          </cell>
          <cell r="J255">
            <v>139.56756756756755</v>
          </cell>
          <cell r="K255">
            <v>118.88037415257872</v>
          </cell>
        </row>
        <row r="256">
          <cell r="C256">
            <v>39213</v>
          </cell>
          <cell r="D256">
            <v>26.99</v>
          </cell>
          <cell r="F256">
            <v>39213</v>
          </cell>
          <cell r="G256">
            <v>14003.82</v>
          </cell>
          <cell r="I256">
            <v>39213</v>
          </cell>
          <cell r="J256">
            <v>145.8918918918919</v>
          </cell>
          <cell r="K256">
            <v>120.17351754912897</v>
          </cell>
        </row>
        <row r="257">
          <cell r="C257">
            <v>39216</v>
          </cell>
          <cell r="D257">
            <v>27.36</v>
          </cell>
          <cell r="F257">
            <v>39216</v>
          </cell>
          <cell r="G257">
            <v>13903.28</v>
          </cell>
          <cell r="I257">
            <v>39216</v>
          </cell>
          <cell r="J257">
            <v>147.8918918918919</v>
          </cell>
          <cell r="K257">
            <v>119.31073543293573</v>
          </cell>
        </row>
        <row r="258">
          <cell r="C258">
            <v>39217</v>
          </cell>
          <cell r="D258">
            <v>27.83</v>
          </cell>
          <cell r="F258">
            <v>39217</v>
          </cell>
          <cell r="G258">
            <v>13934.64</v>
          </cell>
          <cell r="I258">
            <v>39217</v>
          </cell>
          <cell r="J258">
            <v>150.43243243243242</v>
          </cell>
          <cell r="K258">
            <v>119.57985068222774</v>
          </cell>
        </row>
        <row r="259">
          <cell r="C259">
            <v>39218</v>
          </cell>
          <cell r="D259">
            <v>27.6</v>
          </cell>
          <cell r="F259">
            <v>39218</v>
          </cell>
          <cell r="G259">
            <v>14025.03</v>
          </cell>
          <cell r="I259">
            <v>39218</v>
          </cell>
          <cell r="J259">
            <v>149.18918918918919</v>
          </cell>
          <cell r="K259">
            <v>120.35553076460998</v>
          </cell>
        </row>
        <row r="260">
          <cell r="C260">
            <v>39219</v>
          </cell>
          <cell r="D260">
            <v>27.73</v>
          </cell>
          <cell r="F260">
            <v>39219</v>
          </cell>
          <cell r="G260">
            <v>14100.71</v>
          </cell>
          <cell r="I260">
            <v>39219</v>
          </cell>
          <cell r="J260">
            <v>149.8918918918919</v>
          </cell>
          <cell r="K260">
            <v>121.00497725907491</v>
          </cell>
        </row>
        <row r="261">
          <cell r="C261">
            <v>39220</v>
          </cell>
          <cell r="D261">
            <v>27.05</v>
          </cell>
          <cell r="F261">
            <v>39220</v>
          </cell>
          <cell r="G261">
            <v>14105.34</v>
          </cell>
          <cell r="I261">
            <v>39220</v>
          </cell>
          <cell r="J261">
            <v>146.2162162162162</v>
          </cell>
          <cell r="K261">
            <v>121.04470951686261</v>
          </cell>
        </row>
        <row r="262">
          <cell r="C262">
            <v>39223</v>
          </cell>
          <cell r="D262">
            <v>27.05</v>
          </cell>
          <cell r="F262">
            <v>39223</v>
          </cell>
          <cell r="G262">
            <v>14105.34</v>
          </cell>
          <cell r="I262">
            <v>39223</v>
          </cell>
          <cell r="J262">
            <v>146.2162162162162</v>
          </cell>
          <cell r="K262">
            <v>121.04470951686261</v>
          </cell>
        </row>
        <row r="263">
          <cell r="C263">
            <v>39224</v>
          </cell>
          <cell r="D263">
            <v>27.5</v>
          </cell>
          <cell r="F263">
            <v>39224</v>
          </cell>
          <cell r="G263">
            <v>14112.19</v>
          </cell>
          <cell r="I263">
            <v>39224</v>
          </cell>
          <cell r="J263">
            <v>148.64864864864865</v>
          </cell>
          <cell r="K263">
            <v>121.1034926628336</v>
          </cell>
        </row>
        <row r="264">
          <cell r="C264">
            <v>39225</v>
          </cell>
          <cell r="D264">
            <v>27.2</v>
          </cell>
          <cell r="F264">
            <v>39225</v>
          </cell>
          <cell r="G264">
            <v>14142.51</v>
          </cell>
          <cell r="I264">
            <v>39225</v>
          </cell>
          <cell r="J264">
            <v>147.027027027027</v>
          </cell>
          <cell r="K264">
            <v>121.36368317171544</v>
          </cell>
        </row>
        <row r="265">
          <cell r="C265">
            <v>39226</v>
          </cell>
          <cell r="D265">
            <v>25.99</v>
          </cell>
          <cell r="F265">
            <v>39226</v>
          </cell>
          <cell r="G265">
            <v>13946.27</v>
          </cell>
          <cell r="I265">
            <v>39226</v>
          </cell>
          <cell r="J265">
            <v>140.48648648648648</v>
          </cell>
          <cell r="K265">
            <v>119.67965330816099</v>
          </cell>
        </row>
        <row r="266">
          <cell r="C266">
            <v>39227</v>
          </cell>
          <cell r="D266">
            <v>26.04</v>
          </cell>
          <cell r="F266">
            <v>39227</v>
          </cell>
          <cell r="G266">
            <v>14024.07</v>
          </cell>
          <cell r="I266">
            <v>39227</v>
          </cell>
          <cell r="J266">
            <v>140.75675675675677</v>
          </cell>
          <cell r="K266">
            <v>120.34729254269287</v>
          </cell>
        </row>
        <row r="267">
          <cell r="C267">
            <v>39230</v>
          </cell>
          <cell r="D267">
            <v>26</v>
          </cell>
          <cell r="F267">
            <v>39230</v>
          </cell>
          <cell r="G267">
            <v>14073.74</v>
          </cell>
          <cell r="I267">
            <v>39230</v>
          </cell>
          <cell r="J267">
            <v>140.54054054054055</v>
          </cell>
          <cell r="K267">
            <v>120.77353471209132</v>
          </cell>
        </row>
        <row r="268">
          <cell r="C268">
            <v>39231</v>
          </cell>
          <cell r="D268">
            <v>26.4</v>
          </cell>
          <cell r="F268">
            <v>39231</v>
          </cell>
          <cell r="G268">
            <v>13962.72</v>
          </cell>
          <cell r="I268">
            <v>39231</v>
          </cell>
          <cell r="J268">
            <v>142.70270270270268</v>
          </cell>
          <cell r="K268">
            <v>119.82081867330301</v>
          </cell>
        </row>
        <row r="269">
          <cell r="C269">
            <v>39232</v>
          </cell>
          <cell r="D269">
            <v>26.7</v>
          </cell>
          <cell r="F269">
            <v>39232</v>
          </cell>
          <cell r="G269">
            <v>14081.71</v>
          </cell>
          <cell r="I269">
            <v>39232</v>
          </cell>
          <cell r="J269">
            <v>144.32432432432432</v>
          </cell>
          <cell r="K269">
            <v>120.84192911696559</v>
          </cell>
        </row>
        <row r="270">
          <cell r="C270">
            <v>39233</v>
          </cell>
          <cell r="D270">
            <v>26.82</v>
          </cell>
          <cell r="F270">
            <v>39233</v>
          </cell>
          <cell r="G270">
            <v>14056.78</v>
          </cell>
          <cell r="I270">
            <v>39233</v>
          </cell>
          <cell r="J270">
            <v>144.97297297297297</v>
          </cell>
          <cell r="K270">
            <v>120.62799279155583</v>
          </cell>
        </row>
        <row r="271">
          <cell r="C271">
            <v>39234</v>
          </cell>
          <cell r="D271">
            <v>26.8</v>
          </cell>
          <cell r="F271">
            <v>39234</v>
          </cell>
          <cell r="G271">
            <v>14119.37</v>
          </cell>
          <cell r="I271">
            <v>39234</v>
          </cell>
          <cell r="J271">
            <v>144.86486486486487</v>
          </cell>
          <cell r="K271">
            <v>121.16510769758861</v>
          </cell>
        </row>
        <row r="272">
          <cell r="C272">
            <v>39237</v>
          </cell>
          <cell r="D272">
            <v>26.68</v>
          </cell>
          <cell r="F272">
            <v>39237</v>
          </cell>
          <cell r="G272">
            <v>14146.74</v>
          </cell>
          <cell r="I272">
            <v>39237</v>
          </cell>
          <cell r="J272">
            <v>144.2162162162162</v>
          </cell>
          <cell r="K272">
            <v>121.39998283703768</v>
          </cell>
        </row>
        <row r="273">
          <cell r="C273">
            <v>39238</v>
          </cell>
          <cell r="D273">
            <v>26.39</v>
          </cell>
          <cell r="F273">
            <v>39238</v>
          </cell>
          <cell r="G273">
            <v>14141.69</v>
          </cell>
          <cell r="I273">
            <v>39238</v>
          </cell>
          <cell r="J273">
            <v>142.64864864864865</v>
          </cell>
          <cell r="K273">
            <v>121.35664635716125</v>
          </cell>
        </row>
        <row r="274">
          <cell r="C274">
            <v>39239</v>
          </cell>
          <cell r="D274">
            <v>26.39</v>
          </cell>
          <cell r="F274">
            <v>39239</v>
          </cell>
          <cell r="G274">
            <v>13941.59</v>
          </cell>
          <cell r="I274">
            <v>39239</v>
          </cell>
          <cell r="J274">
            <v>142.64864864864865</v>
          </cell>
          <cell r="K274">
            <v>119.63949197631511</v>
          </cell>
        </row>
        <row r="275">
          <cell r="C275">
            <v>39240</v>
          </cell>
          <cell r="D275">
            <v>25.58</v>
          </cell>
          <cell r="F275">
            <v>39240</v>
          </cell>
          <cell r="G275">
            <v>13703.88</v>
          </cell>
          <cell r="I275">
            <v>39240</v>
          </cell>
          <cell r="J275">
            <v>138.27027027027026</v>
          </cell>
          <cell r="K275">
            <v>117.59958808890414</v>
          </cell>
        </row>
        <row r="276">
          <cell r="C276">
            <v>39241</v>
          </cell>
          <cell r="D276">
            <v>25.4</v>
          </cell>
          <cell r="F276">
            <v>39241</v>
          </cell>
          <cell r="G276">
            <v>13798.5</v>
          </cell>
          <cell r="I276">
            <v>39241</v>
          </cell>
          <cell r="J276">
            <v>137.29729729729729</v>
          </cell>
          <cell r="K276">
            <v>118.4115678366086</v>
          </cell>
        </row>
        <row r="277">
          <cell r="C277">
            <v>39244</v>
          </cell>
          <cell r="D277">
            <v>26.27</v>
          </cell>
          <cell r="F277">
            <v>39244</v>
          </cell>
          <cell r="G277">
            <v>13832.82</v>
          </cell>
          <cell r="I277">
            <v>39244</v>
          </cell>
          <cell r="J277">
            <v>142</v>
          </cell>
          <cell r="K277">
            <v>118.70608427014501</v>
          </cell>
        </row>
        <row r="278">
          <cell r="C278">
            <v>39245</v>
          </cell>
          <cell r="D278">
            <v>26.14</v>
          </cell>
          <cell r="F278">
            <v>39245</v>
          </cell>
          <cell r="G278">
            <v>13724.33</v>
          </cell>
          <cell r="I278">
            <v>39245</v>
          </cell>
          <cell r="J278">
            <v>141.29729729729729</v>
          </cell>
          <cell r="K278">
            <v>117.77507937870075</v>
          </cell>
        </row>
        <row r="279">
          <cell r="C279">
            <v>39246</v>
          </cell>
          <cell r="D279">
            <v>26.48</v>
          </cell>
          <cell r="F279">
            <v>39246</v>
          </cell>
          <cell r="G279">
            <v>13859.52</v>
          </cell>
          <cell r="I279">
            <v>39246</v>
          </cell>
          <cell r="J279">
            <v>143.13513513513513</v>
          </cell>
          <cell r="K279">
            <v>118.93520981721446</v>
          </cell>
        </row>
        <row r="280">
          <cell r="C280">
            <v>39247</v>
          </cell>
          <cell r="D280">
            <v>26.11</v>
          </cell>
          <cell r="F280">
            <v>39247</v>
          </cell>
          <cell r="G280">
            <v>14001.99</v>
          </cell>
          <cell r="I280">
            <v>39247</v>
          </cell>
          <cell r="J280">
            <v>141.13513513513513</v>
          </cell>
          <cell r="K280">
            <v>120.1578134385995</v>
          </cell>
        </row>
        <row r="281">
          <cell r="C281">
            <v>39248</v>
          </cell>
          <cell r="D281">
            <v>26.47</v>
          </cell>
          <cell r="F281">
            <v>39248</v>
          </cell>
          <cell r="G281">
            <v>14137.41</v>
          </cell>
          <cell r="I281">
            <v>39248</v>
          </cell>
          <cell r="J281">
            <v>143.08108108108109</v>
          </cell>
          <cell r="K281">
            <v>121.31991761778083</v>
          </cell>
        </row>
        <row r="282">
          <cell r="C282">
            <v>39251</v>
          </cell>
          <cell r="D282">
            <v>26.41</v>
          </cell>
          <cell r="F282">
            <v>39251</v>
          </cell>
          <cell r="G282">
            <v>14176.42</v>
          </cell>
          <cell r="I282">
            <v>39251</v>
          </cell>
          <cell r="J282">
            <v>142.75675675675677</v>
          </cell>
          <cell r="K282">
            <v>121.65468119797478</v>
          </cell>
        </row>
        <row r="283">
          <cell r="C283">
            <v>39252</v>
          </cell>
          <cell r="D283">
            <v>26.35</v>
          </cell>
          <cell r="F283">
            <v>39252</v>
          </cell>
          <cell r="G283">
            <v>14119.49</v>
          </cell>
          <cell r="I283">
            <v>39252</v>
          </cell>
          <cell r="J283">
            <v>142.43243243243245</v>
          </cell>
          <cell r="K283">
            <v>121.16613747532826</v>
          </cell>
        </row>
        <row r="284">
          <cell r="C284">
            <v>39253</v>
          </cell>
          <cell r="D284">
            <v>26</v>
          </cell>
          <cell r="F284">
            <v>39253</v>
          </cell>
          <cell r="G284">
            <v>13978.16</v>
          </cell>
          <cell r="I284">
            <v>39253</v>
          </cell>
          <cell r="J284">
            <v>140.54054054054055</v>
          </cell>
          <cell r="K284">
            <v>119.95331674246974</v>
          </cell>
        </row>
        <row r="285">
          <cell r="C285">
            <v>39254</v>
          </cell>
          <cell r="D285">
            <v>26.2</v>
          </cell>
          <cell r="F285">
            <v>39254</v>
          </cell>
          <cell r="G285">
            <v>14095.73</v>
          </cell>
          <cell r="I285">
            <v>39254</v>
          </cell>
          <cell r="J285">
            <v>141.62162162162161</v>
          </cell>
          <cell r="K285">
            <v>120.96224148287995</v>
          </cell>
        </row>
        <row r="286">
          <cell r="C286">
            <v>39255</v>
          </cell>
          <cell r="D286">
            <v>26.35</v>
          </cell>
          <cell r="F286">
            <v>39255</v>
          </cell>
          <cell r="G286">
            <v>13986.03</v>
          </cell>
          <cell r="I286">
            <v>39255</v>
          </cell>
          <cell r="J286">
            <v>142.43243243243245</v>
          </cell>
          <cell r="K286">
            <v>120.02085299922767</v>
          </cell>
        </row>
        <row r="287">
          <cell r="C287">
            <v>39258</v>
          </cell>
          <cell r="D287">
            <v>26.41</v>
          </cell>
          <cell r="F287">
            <v>39258</v>
          </cell>
          <cell r="G287">
            <v>13841.86</v>
          </cell>
          <cell r="I287">
            <v>39258</v>
          </cell>
          <cell r="J287">
            <v>142.75675675675677</v>
          </cell>
          <cell r="K287">
            <v>118.78366085986443</v>
          </cell>
        </row>
        <row r="288">
          <cell r="C288">
            <v>39259</v>
          </cell>
          <cell r="D288">
            <v>25.65</v>
          </cell>
          <cell r="F288">
            <v>39259</v>
          </cell>
          <cell r="G288">
            <v>13663.88</v>
          </cell>
          <cell r="I288">
            <v>39259</v>
          </cell>
          <cell r="J288">
            <v>138.64864864864865</v>
          </cell>
          <cell r="K288">
            <v>117.25632884235819</v>
          </cell>
        </row>
        <row r="289">
          <cell r="C289">
            <v>39260</v>
          </cell>
          <cell r="D289">
            <v>25.99</v>
          </cell>
          <cell r="F289">
            <v>39260</v>
          </cell>
          <cell r="G289">
            <v>13741.92</v>
          </cell>
          <cell r="I289">
            <v>39260</v>
          </cell>
          <cell r="J289">
            <v>140.48648648648648</v>
          </cell>
          <cell r="K289">
            <v>117.92602763236934</v>
          </cell>
        </row>
        <row r="290">
          <cell r="C290">
            <v>39261</v>
          </cell>
          <cell r="D290">
            <v>26</v>
          </cell>
          <cell r="F290">
            <v>39261</v>
          </cell>
          <cell r="G290">
            <v>13715.67</v>
          </cell>
          <cell r="I290">
            <v>39261</v>
          </cell>
          <cell r="J290">
            <v>140.54054054054055</v>
          </cell>
          <cell r="K290">
            <v>117.70076375182357</v>
          </cell>
        </row>
        <row r="291">
          <cell r="C291">
            <v>39262</v>
          </cell>
          <cell r="D291">
            <v>26.14</v>
          </cell>
          <cell r="F291">
            <v>39262</v>
          </cell>
          <cell r="G291">
            <v>13906.57</v>
          </cell>
          <cell r="I291">
            <v>39262</v>
          </cell>
          <cell r="J291">
            <v>141.29729729729729</v>
          </cell>
          <cell r="K291">
            <v>119.33896850596413</v>
          </cell>
        </row>
        <row r="292">
          <cell r="C292">
            <v>39265</v>
          </cell>
          <cell r="D292">
            <v>26.14</v>
          </cell>
          <cell r="F292">
            <v>39265</v>
          </cell>
          <cell r="G292">
            <v>13906.57</v>
          </cell>
          <cell r="I292">
            <v>39265</v>
          </cell>
          <cell r="J292">
            <v>141.29729729729729</v>
          </cell>
          <cell r="K292">
            <v>119.33896850596413</v>
          </cell>
        </row>
        <row r="293">
          <cell r="C293">
            <v>39266</v>
          </cell>
          <cell r="D293">
            <v>26.5</v>
          </cell>
          <cell r="F293">
            <v>39266</v>
          </cell>
          <cell r="G293">
            <v>14064.74</v>
          </cell>
          <cell r="I293">
            <v>39266</v>
          </cell>
          <cell r="J293">
            <v>143.24324324324326</v>
          </cell>
          <cell r="K293">
            <v>120.69630138161847</v>
          </cell>
        </row>
        <row r="294">
          <cell r="C294">
            <v>39267</v>
          </cell>
          <cell r="D294">
            <v>26.5</v>
          </cell>
          <cell r="F294">
            <v>39267</v>
          </cell>
          <cell r="G294">
            <v>14060.39</v>
          </cell>
          <cell r="I294">
            <v>39267</v>
          </cell>
          <cell r="J294">
            <v>143.24324324324326</v>
          </cell>
          <cell r="K294">
            <v>120.65897193855659</v>
          </cell>
        </row>
        <row r="295">
          <cell r="C295">
            <v>39268</v>
          </cell>
          <cell r="D295">
            <v>26.66</v>
          </cell>
          <cell r="F295">
            <v>39268</v>
          </cell>
          <cell r="G295">
            <v>14079.41</v>
          </cell>
          <cell r="I295">
            <v>39268</v>
          </cell>
          <cell r="J295">
            <v>144.1081081081081</v>
          </cell>
          <cell r="K295">
            <v>120.82219171028919</v>
          </cell>
        </row>
        <row r="296">
          <cell r="C296">
            <v>39269</v>
          </cell>
          <cell r="D296">
            <v>26.79</v>
          </cell>
          <cell r="F296">
            <v>39269</v>
          </cell>
          <cell r="G296">
            <v>14118.7</v>
          </cell>
          <cell r="I296">
            <v>39269</v>
          </cell>
          <cell r="J296">
            <v>144.81081081081081</v>
          </cell>
          <cell r="K296">
            <v>121.15935810520897</v>
          </cell>
        </row>
        <row r="297">
          <cell r="C297">
            <v>39272</v>
          </cell>
          <cell r="D297">
            <v>26.52</v>
          </cell>
          <cell r="F297">
            <v>39272</v>
          </cell>
          <cell r="G297">
            <v>14177.52</v>
          </cell>
          <cell r="I297">
            <v>39272</v>
          </cell>
          <cell r="J297">
            <v>143.35135135135135</v>
          </cell>
          <cell r="K297">
            <v>121.66412082725479</v>
          </cell>
        </row>
        <row r="298">
          <cell r="C298">
            <v>39273</v>
          </cell>
          <cell r="D298">
            <v>26.51</v>
          </cell>
          <cell r="F298">
            <v>39273</v>
          </cell>
          <cell r="G298">
            <v>14131.93</v>
          </cell>
          <cell r="I298">
            <v>39273</v>
          </cell>
          <cell r="J298">
            <v>143.29729729729729</v>
          </cell>
          <cell r="K298">
            <v>121.27289110100403</v>
          </cell>
        </row>
        <row r="299">
          <cell r="C299">
            <v>39274</v>
          </cell>
          <cell r="D299">
            <v>26.38</v>
          </cell>
          <cell r="F299">
            <v>39274</v>
          </cell>
          <cell r="G299">
            <v>14166.09</v>
          </cell>
          <cell r="I299">
            <v>39274</v>
          </cell>
          <cell r="J299">
            <v>142.59459459459458</v>
          </cell>
          <cell r="K299">
            <v>121.56603449755427</v>
          </cell>
        </row>
        <row r="300">
          <cell r="C300">
            <v>39275</v>
          </cell>
          <cell r="D300">
            <v>26.69</v>
          </cell>
          <cell r="F300">
            <v>39275</v>
          </cell>
          <cell r="G300">
            <v>14356</v>
          </cell>
          <cell r="I300">
            <v>39275</v>
          </cell>
          <cell r="J300">
            <v>144.27027027027029</v>
          </cell>
          <cell r="K300">
            <v>123.19574358534283</v>
          </cell>
        </row>
        <row r="301">
          <cell r="C301">
            <v>39276</v>
          </cell>
          <cell r="D301">
            <v>29.44</v>
          </cell>
          <cell r="F301">
            <v>39276</v>
          </cell>
          <cell r="G301">
            <v>14496.5</v>
          </cell>
          <cell r="I301">
            <v>39276</v>
          </cell>
          <cell r="J301">
            <v>159.13513513513516</v>
          </cell>
          <cell r="K301">
            <v>124.40144168883549</v>
          </cell>
        </row>
        <row r="302">
          <cell r="C302">
            <v>39279</v>
          </cell>
          <cell r="D302">
            <v>29.37</v>
          </cell>
          <cell r="F302">
            <v>39279</v>
          </cell>
          <cell r="G302">
            <v>14338.25</v>
          </cell>
          <cell r="I302">
            <v>39279</v>
          </cell>
          <cell r="J302">
            <v>158.75675675675674</v>
          </cell>
          <cell r="K302">
            <v>123.04342229468806</v>
          </cell>
        </row>
        <row r="303">
          <cell r="C303">
            <v>39280</v>
          </cell>
          <cell r="D303">
            <v>29.72</v>
          </cell>
          <cell r="F303">
            <v>39280</v>
          </cell>
          <cell r="G303">
            <v>14382.01</v>
          </cell>
          <cell r="I303">
            <v>39280</v>
          </cell>
          <cell r="J303">
            <v>160.64864864864865</v>
          </cell>
          <cell r="K303">
            <v>123.41894791040934</v>
          </cell>
        </row>
        <row r="304">
          <cell r="C304">
            <v>39281</v>
          </cell>
          <cell r="D304">
            <v>29.79</v>
          </cell>
          <cell r="F304">
            <v>39281</v>
          </cell>
          <cell r="G304">
            <v>14583.66</v>
          </cell>
          <cell r="I304">
            <v>39281</v>
          </cell>
          <cell r="J304">
            <v>161.02702702702703</v>
          </cell>
          <cell r="K304">
            <v>125.14940358705913</v>
          </cell>
        </row>
        <row r="305">
          <cell r="C305">
            <v>39282</v>
          </cell>
          <cell r="D305">
            <v>29.85</v>
          </cell>
          <cell r="F305">
            <v>39282</v>
          </cell>
          <cell r="G305">
            <v>14625.76</v>
          </cell>
          <cell r="I305">
            <v>39282</v>
          </cell>
          <cell r="J305">
            <v>161.35135135135135</v>
          </cell>
          <cell r="K305">
            <v>125.51068394404874</v>
          </cell>
        </row>
        <row r="306">
          <cell r="C306">
            <v>39283</v>
          </cell>
          <cell r="D306">
            <v>29.69</v>
          </cell>
          <cell r="F306">
            <v>39283</v>
          </cell>
          <cell r="G306">
            <v>14582.87</v>
          </cell>
          <cell r="I306">
            <v>39283</v>
          </cell>
          <cell r="J306">
            <v>160.48648648648648</v>
          </cell>
          <cell r="K306">
            <v>125.14262421693985</v>
          </cell>
        </row>
        <row r="307">
          <cell r="C307">
            <v>39286</v>
          </cell>
          <cell r="D307">
            <v>29.16</v>
          </cell>
          <cell r="F307">
            <v>39286</v>
          </cell>
          <cell r="G307">
            <v>14468.33</v>
          </cell>
          <cell r="I307">
            <v>39286</v>
          </cell>
          <cell r="J307">
            <v>157.62162162162164</v>
          </cell>
          <cell r="K307">
            <v>124.15970136445551</v>
          </cell>
        </row>
        <row r="308">
          <cell r="C308">
            <v>39287</v>
          </cell>
          <cell r="D308">
            <v>28.57</v>
          </cell>
          <cell r="F308">
            <v>39287</v>
          </cell>
          <cell r="G308">
            <v>14068.16</v>
          </cell>
          <cell r="I308">
            <v>39287</v>
          </cell>
          <cell r="J308">
            <v>154.43243243243242</v>
          </cell>
          <cell r="K308">
            <v>120.72565004719816</v>
          </cell>
        </row>
        <row r="309">
          <cell r="C309">
            <v>39288</v>
          </cell>
          <cell r="D309">
            <v>28.69</v>
          </cell>
          <cell r="F309">
            <v>39288</v>
          </cell>
          <cell r="G309">
            <v>14105.32</v>
          </cell>
          <cell r="I309">
            <v>39288</v>
          </cell>
          <cell r="J309">
            <v>155.08108108108109</v>
          </cell>
          <cell r="K309">
            <v>121.04453788723934</v>
          </cell>
        </row>
        <row r="310">
          <cell r="C310">
            <v>39289</v>
          </cell>
          <cell r="D310">
            <v>28</v>
          </cell>
          <cell r="F310">
            <v>39289</v>
          </cell>
          <cell r="G310">
            <v>13844.6</v>
          </cell>
          <cell r="I310">
            <v>39289</v>
          </cell>
          <cell r="J310">
            <v>151.35135135135135</v>
          </cell>
          <cell r="K310">
            <v>118.80717411825282</v>
          </cell>
        </row>
        <row r="311">
          <cell r="C311">
            <v>39290</v>
          </cell>
          <cell r="D311">
            <v>27.92</v>
          </cell>
          <cell r="F311">
            <v>39290</v>
          </cell>
          <cell r="G311">
            <v>13748.53</v>
          </cell>
          <cell r="I311">
            <v>39290</v>
          </cell>
          <cell r="J311">
            <v>150.91891891891893</v>
          </cell>
          <cell r="K311">
            <v>117.98275122286108</v>
          </cell>
        </row>
        <row r="312">
          <cell r="C312">
            <v>39293</v>
          </cell>
          <cell r="D312">
            <v>27.89</v>
          </cell>
          <cell r="F312">
            <v>39293</v>
          </cell>
          <cell r="G312">
            <v>13864.72</v>
          </cell>
          <cell r="I312">
            <v>39293</v>
          </cell>
          <cell r="J312">
            <v>150.75675675675674</v>
          </cell>
          <cell r="K312">
            <v>118.97983351926543</v>
          </cell>
        </row>
        <row r="313">
          <cell r="C313">
            <v>39294</v>
          </cell>
          <cell r="D313">
            <v>27.89</v>
          </cell>
          <cell r="F313">
            <v>39294</v>
          </cell>
          <cell r="G313">
            <v>13868.63</v>
          </cell>
          <cell r="I313">
            <v>39294</v>
          </cell>
          <cell r="J313">
            <v>150.75675675675674</v>
          </cell>
          <cell r="K313">
            <v>119.01338711061528</v>
          </cell>
        </row>
        <row r="314">
          <cell r="C314">
            <v>39295</v>
          </cell>
          <cell r="D314">
            <v>26.42</v>
          </cell>
          <cell r="F314">
            <v>39295</v>
          </cell>
          <cell r="G314">
            <v>13654.74</v>
          </cell>
          <cell r="I314">
            <v>39295</v>
          </cell>
          <cell r="J314">
            <v>142.81081081081081</v>
          </cell>
          <cell r="K314">
            <v>117.17789410452244</v>
          </cell>
        </row>
        <row r="315">
          <cell r="C315">
            <v>39296</v>
          </cell>
          <cell r="D315">
            <v>26.77</v>
          </cell>
          <cell r="F315">
            <v>39296</v>
          </cell>
          <cell r="G315">
            <v>13813.62</v>
          </cell>
          <cell r="I315">
            <v>39296</v>
          </cell>
          <cell r="J315">
            <v>144.70270270270268</v>
          </cell>
          <cell r="K315">
            <v>118.54131983180298</v>
          </cell>
        </row>
        <row r="316">
          <cell r="C316">
            <v>39297</v>
          </cell>
          <cell r="D316">
            <v>26.29</v>
          </cell>
          <cell r="F316">
            <v>39297</v>
          </cell>
          <cell r="G316">
            <v>13565.24</v>
          </cell>
          <cell r="I316">
            <v>39297</v>
          </cell>
          <cell r="J316">
            <v>142.1081081081081</v>
          </cell>
          <cell r="K316">
            <v>116.40985154037587</v>
          </cell>
        </row>
        <row r="317">
          <cell r="C317">
            <v>39300</v>
          </cell>
          <cell r="D317">
            <v>26.29</v>
          </cell>
          <cell r="F317">
            <v>39300</v>
          </cell>
          <cell r="G317">
            <v>13565.24</v>
          </cell>
          <cell r="I317">
            <v>39300</v>
          </cell>
          <cell r="J317">
            <v>142.1081081081081</v>
          </cell>
          <cell r="K317">
            <v>116.40985154037587</v>
          </cell>
        </row>
        <row r="318">
          <cell r="C318">
            <v>39301</v>
          </cell>
          <cell r="D318">
            <v>26.23</v>
          </cell>
          <cell r="F318">
            <v>39301</v>
          </cell>
          <cell r="G318">
            <v>13560.57</v>
          </cell>
          <cell r="I318">
            <v>39301</v>
          </cell>
          <cell r="J318">
            <v>141.78378378378378</v>
          </cell>
          <cell r="K318">
            <v>116.36977602334161</v>
          </cell>
        </row>
        <row r="319">
          <cell r="C319">
            <v>39302</v>
          </cell>
          <cell r="D319">
            <v>26.78</v>
          </cell>
          <cell r="F319">
            <v>39302</v>
          </cell>
          <cell r="G319">
            <v>13758.19</v>
          </cell>
          <cell r="I319">
            <v>39302</v>
          </cell>
          <cell r="J319">
            <v>144.75675675675677</v>
          </cell>
          <cell r="K319">
            <v>118.06564833090192</v>
          </cell>
        </row>
        <row r="320">
          <cell r="C320">
            <v>39303</v>
          </cell>
          <cell r="D320">
            <v>25.81</v>
          </cell>
          <cell r="F320">
            <v>39303</v>
          </cell>
          <cell r="G320">
            <v>13478.01</v>
          </cell>
          <cell r="I320">
            <v>39303</v>
          </cell>
          <cell r="J320">
            <v>139.51351351351352</v>
          </cell>
          <cell r="K320">
            <v>115.66128893847079</v>
          </cell>
        </row>
        <row r="321">
          <cell r="C321">
            <v>39304</v>
          </cell>
          <cell r="D321">
            <v>25.39</v>
          </cell>
          <cell r="F321">
            <v>39304</v>
          </cell>
          <cell r="G321">
            <v>13466.28</v>
          </cell>
          <cell r="I321">
            <v>39304</v>
          </cell>
          <cell r="J321">
            <v>137.24324324324323</v>
          </cell>
          <cell r="K321">
            <v>115.56062816442119</v>
          </cell>
        </row>
        <row r="322">
          <cell r="C322">
            <v>39307</v>
          </cell>
          <cell r="D322">
            <v>25.5</v>
          </cell>
          <cell r="F322">
            <v>39307</v>
          </cell>
          <cell r="G322">
            <v>13427.45</v>
          </cell>
          <cell r="I322">
            <v>39307</v>
          </cell>
          <cell r="J322">
            <v>137.83783783783784</v>
          </cell>
          <cell r="K322">
            <v>115.2274092508367</v>
          </cell>
        </row>
        <row r="323">
          <cell r="C323">
            <v>39308</v>
          </cell>
          <cell r="D323">
            <v>24.86</v>
          </cell>
          <cell r="F323">
            <v>39308</v>
          </cell>
          <cell r="G323">
            <v>13242.62</v>
          </cell>
          <cell r="I323">
            <v>39308</v>
          </cell>
          <cell r="J323">
            <v>134.37837837837839</v>
          </cell>
          <cell r="K323">
            <v>113.64129408735948</v>
          </cell>
        </row>
        <row r="324">
          <cell r="C324">
            <v>39309</v>
          </cell>
          <cell r="D324">
            <v>24.61</v>
          </cell>
          <cell r="F324">
            <v>39309</v>
          </cell>
          <cell r="G324">
            <v>13048.76</v>
          </cell>
          <cell r="I324">
            <v>39309</v>
          </cell>
          <cell r="J324">
            <v>133.02702702702703</v>
          </cell>
          <cell r="K324">
            <v>111.97768814897451</v>
          </cell>
        </row>
        <row r="325">
          <cell r="C325">
            <v>39310</v>
          </cell>
          <cell r="D325">
            <v>24</v>
          </cell>
          <cell r="F325">
            <v>39310</v>
          </cell>
          <cell r="G325">
            <v>12848.7</v>
          </cell>
          <cell r="I325">
            <v>39310</v>
          </cell>
          <cell r="J325">
            <v>129.72972972972974</v>
          </cell>
          <cell r="K325">
            <v>110.26087702737493</v>
          </cell>
        </row>
        <row r="326">
          <cell r="C326">
            <v>39311</v>
          </cell>
          <cell r="D326">
            <v>23.99</v>
          </cell>
          <cell r="F326">
            <v>39311</v>
          </cell>
          <cell r="G326">
            <v>13049.58</v>
          </cell>
          <cell r="I326">
            <v>39311</v>
          </cell>
          <cell r="J326">
            <v>129.67567567567565</v>
          </cell>
          <cell r="K326">
            <v>111.98472496352872</v>
          </cell>
        </row>
        <row r="327">
          <cell r="C327">
            <v>39314</v>
          </cell>
          <cell r="D327">
            <v>23.6</v>
          </cell>
          <cell r="F327">
            <v>39314</v>
          </cell>
          <cell r="G327">
            <v>13110.34</v>
          </cell>
          <cell r="I327">
            <v>39314</v>
          </cell>
          <cell r="J327">
            <v>127.56756756756758</v>
          </cell>
          <cell r="K327">
            <v>112.50613575903201</v>
          </cell>
        </row>
        <row r="328">
          <cell r="C328">
            <v>39315</v>
          </cell>
          <cell r="D328">
            <v>23.12</v>
          </cell>
          <cell r="F328">
            <v>39315</v>
          </cell>
          <cell r="G328">
            <v>13238.71</v>
          </cell>
          <cell r="I328">
            <v>39315</v>
          </cell>
          <cell r="J328">
            <v>124.97297297297298</v>
          </cell>
          <cell r="K328">
            <v>113.60774049600961</v>
          </cell>
        </row>
        <row r="329">
          <cell r="C329">
            <v>39316</v>
          </cell>
          <cell r="D329">
            <v>23.18</v>
          </cell>
          <cell r="F329">
            <v>39316</v>
          </cell>
          <cell r="G329">
            <v>13463.14</v>
          </cell>
          <cell r="I329">
            <v>39316</v>
          </cell>
          <cell r="J329">
            <v>125.29729729729731</v>
          </cell>
          <cell r="K329">
            <v>115.53368231356731</v>
          </cell>
        </row>
        <row r="330">
          <cell r="C330">
            <v>39317</v>
          </cell>
          <cell r="D330">
            <v>23.25</v>
          </cell>
          <cell r="F330">
            <v>39317</v>
          </cell>
          <cell r="G330">
            <v>13451.11</v>
          </cell>
          <cell r="I330">
            <v>39317</v>
          </cell>
          <cell r="J330">
            <v>125.67567567567568</v>
          </cell>
          <cell r="K330">
            <v>115.43044709516863</v>
          </cell>
        </row>
        <row r="331">
          <cell r="C331">
            <v>39318</v>
          </cell>
          <cell r="D331">
            <v>23.25</v>
          </cell>
          <cell r="F331">
            <v>39318</v>
          </cell>
          <cell r="G331">
            <v>13520.33</v>
          </cell>
          <cell r="I331">
            <v>39318</v>
          </cell>
          <cell r="J331">
            <v>125.67567567567568</v>
          </cell>
          <cell r="K331">
            <v>116.0244572213164</v>
          </cell>
        </row>
        <row r="332">
          <cell r="C332">
            <v>39321</v>
          </cell>
          <cell r="D332">
            <v>23.4</v>
          </cell>
          <cell r="F332">
            <v>39321</v>
          </cell>
          <cell r="G332">
            <v>13487.43</v>
          </cell>
          <cell r="I332">
            <v>39321</v>
          </cell>
          <cell r="J332">
            <v>126.48648648648648</v>
          </cell>
          <cell r="K332">
            <v>115.74212649103235</v>
          </cell>
        </row>
        <row r="333">
          <cell r="C333">
            <v>39322</v>
          </cell>
          <cell r="D333">
            <v>23.12</v>
          </cell>
          <cell r="F333">
            <v>39322</v>
          </cell>
          <cell r="G333">
            <v>13264.87</v>
          </cell>
          <cell r="I333">
            <v>39322</v>
          </cell>
          <cell r="J333">
            <v>124.97297297297298</v>
          </cell>
          <cell r="K333">
            <v>113.83223204325068</v>
          </cell>
        </row>
        <row r="334">
          <cell r="C334">
            <v>39323</v>
          </cell>
          <cell r="D334">
            <v>23.17</v>
          </cell>
          <cell r="F334">
            <v>39323</v>
          </cell>
          <cell r="G334">
            <v>13490.12</v>
          </cell>
          <cell r="I334">
            <v>39323</v>
          </cell>
          <cell r="J334">
            <v>125.24324324324326</v>
          </cell>
          <cell r="K334">
            <v>115.76521067536258</v>
          </cell>
        </row>
        <row r="335">
          <cell r="C335">
            <v>39324</v>
          </cell>
          <cell r="D335">
            <v>23.02</v>
          </cell>
          <cell r="F335">
            <v>39324</v>
          </cell>
          <cell r="G335">
            <v>13444.63</v>
          </cell>
          <cell r="I335">
            <v>39324</v>
          </cell>
          <cell r="J335">
            <v>124.43243243243242</v>
          </cell>
          <cell r="K335">
            <v>115.37483909722816</v>
          </cell>
        </row>
        <row r="336">
          <cell r="C336">
            <v>39325</v>
          </cell>
          <cell r="D336">
            <v>23.4</v>
          </cell>
          <cell r="F336">
            <v>39325</v>
          </cell>
          <cell r="G336">
            <v>13660.48</v>
          </cell>
          <cell r="I336">
            <v>39325</v>
          </cell>
          <cell r="J336">
            <v>126.48648648648648</v>
          </cell>
          <cell r="K336">
            <v>117.22715180640178</v>
          </cell>
        </row>
        <row r="337">
          <cell r="C337">
            <v>39328</v>
          </cell>
          <cell r="D337">
            <v>23.4</v>
          </cell>
          <cell r="F337">
            <v>39328</v>
          </cell>
          <cell r="G337">
            <v>13660.48</v>
          </cell>
          <cell r="I337">
            <v>39328</v>
          </cell>
          <cell r="J337">
            <v>126.48648648648648</v>
          </cell>
          <cell r="K337">
            <v>117.22715180640178</v>
          </cell>
        </row>
        <row r="338">
          <cell r="C338">
            <v>39329</v>
          </cell>
          <cell r="D338">
            <v>24.01</v>
          </cell>
          <cell r="F338">
            <v>39329</v>
          </cell>
          <cell r="G338">
            <v>13755.23</v>
          </cell>
          <cell r="I338">
            <v>39329</v>
          </cell>
          <cell r="J338">
            <v>129.7837837837838</v>
          </cell>
          <cell r="K338">
            <v>118.04024714665751</v>
          </cell>
        </row>
        <row r="339">
          <cell r="C339">
            <v>39330</v>
          </cell>
          <cell r="D339">
            <v>23.75</v>
          </cell>
          <cell r="F339">
            <v>39330</v>
          </cell>
          <cell r="G339">
            <v>13683.28</v>
          </cell>
          <cell r="I339">
            <v>39330</v>
          </cell>
          <cell r="J339">
            <v>128.37837837837839</v>
          </cell>
          <cell r="K339">
            <v>117.42280957693299</v>
          </cell>
        </row>
        <row r="340">
          <cell r="C340">
            <v>39331</v>
          </cell>
          <cell r="D340">
            <v>23.65</v>
          </cell>
          <cell r="F340">
            <v>39331</v>
          </cell>
          <cell r="G340">
            <v>13795.69</v>
          </cell>
          <cell r="I340">
            <v>39331</v>
          </cell>
          <cell r="J340">
            <v>127.83783783783782</v>
          </cell>
          <cell r="K340">
            <v>118.38745387453875</v>
          </cell>
        </row>
        <row r="341">
          <cell r="C341">
            <v>39332</v>
          </cell>
          <cell r="D341">
            <v>23.5</v>
          </cell>
          <cell r="F341">
            <v>39332</v>
          </cell>
          <cell r="G341">
            <v>13651.21</v>
          </cell>
          <cell r="I341">
            <v>39332</v>
          </cell>
          <cell r="J341">
            <v>127.02702702702702</v>
          </cell>
          <cell r="K341">
            <v>117.14760147601476</v>
          </cell>
        </row>
        <row r="342">
          <cell r="C342">
            <v>39335</v>
          </cell>
          <cell r="D342">
            <v>23.1</v>
          </cell>
          <cell r="F342">
            <v>39335</v>
          </cell>
          <cell r="G342">
            <v>13625.49</v>
          </cell>
          <cell r="I342">
            <v>39335</v>
          </cell>
          <cell r="J342">
            <v>124.86486486486487</v>
          </cell>
          <cell r="K342">
            <v>116.92688578048572</v>
          </cell>
        </row>
        <row r="343">
          <cell r="C343">
            <v>39336</v>
          </cell>
          <cell r="D343">
            <v>23.24</v>
          </cell>
          <cell r="F343">
            <v>39336</v>
          </cell>
          <cell r="G343">
            <v>13704.28</v>
          </cell>
          <cell r="I343">
            <v>39336</v>
          </cell>
          <cell r="J343">
            <v>125.6216216216216</v>
          </cell>
          <cell r="K343">
            <v>117.60302068136961</v>
          </cell>
        </row>
        <row r="344">
          <cell r="C344">
            <v>39337</v>
          </cell>
          <cell r="D344">
            <v>23.51</v>
          </cell>
          <cell r="F344">
            <v>39337</v>
          </cell>
          <cell r="G344">
            <v>13756.72</v>
          </cell>
          <cell r="I344">
            <v>39337</v>
          </cell>
          <cell r="J344">
            <v>127.08108108108109</v>
          </cell>
          <cell r="K344">
            <v>118.05303355359133</v>
          </cell>
        </row>
        <row r="345">
          <cell r="C345">
            <v>39338</v>
          </cell>
          <cell r="D345">
            <v>23.81</v>
          </cell>
          <cell r="F345">
            <v>39338</v>
          </cell>
          <cell r="G345">
            <v>13843.2</v>
          </cell>
          <cell r="I345">
            <v>39338</v>
          </cell>
          <cell r="J345">
            <v>128.70270270270271</v>
          </cell>
          <cell r="K345">
            <v>118.79516004462371</v>
          </cell>
        </row>
        <row r="346">
          <cell r="C346">
            <v>39339</v>
          </cell>
          <cell r="D346">
            <v>23.6</v>
          </cell>
          <cell r="F346">
            <v>39339</v>
          </cell>
          <cell r="G346">
            <v>13846.41</v>
          </cell>
          <cell r="I346">
            <v>39339</v>
          </cell>
          <cell r="J346">
            <v>127.56756756756758</v>
          </cell>
          <cell r="K346">
            <v>118.82270659915901</v>
          </cell>
        </row>
        <row r="347">
          <cell r="C347">
            <v>39342</v>
          </cell>
          <cell r="D347">
            <v>24.15</v>
          </cell>
          <cell r="F347">
            <v>39342</v>
          </cell>
          <cell r="G347">
            <v>13809.86</v>
          </cell>
          <cell r="I347">
            <v>39342</v>
          </cell>
          <cell r="J347">
            <v>130.54054054054055</v>
          </cell>
          <cell r="K347">
            <v>118.50905346262766</v>
          </cell>
        </row>
        <row r="348">
          <cell r="C348">
            <v>39343</v>
          </cell>
          <cell r="D348">
            <v>24.48</v>
          </cell>
          <cell r="F348">
            <v>39343</v>
          </cell>
          <cell r="G348">
            <v>14005.4</v>
          </cell>
          <cell r="I348">
            <v>39343</v>
          </cell>
          <cell r="J348">
            <v>132.32432432432432</v>
          </cell>
          <cell r="K348">
            <v>120.18707628936754</v>
          </cell>
        </row>
        <row r="349">
          <cell r="C349">
            <v>39344</v>
          </cell>
          <cell r="D349">
            <v>26</v>
          </cell>
          <cell r="F349">
            <v>39344</v>
          </cell>
          <cell r="G349">
            <v>13939.78</v>
          </cell>
          <cell r="I349">
            <v>39344</v>
          </cell>
          <cell r="J349">
            <v>140.54054054054055</v>
          </cell>
          <cell r="K349">
            <v>119.62395949540891</v>
          </cell>
        </row>
        <row r="350">
          <cell r="C350">
            <v>39345</v>
          </cell>
          <cell r="D350">
            <v>26.49</v>
          </cell>
          <cell r="F350">
            <v>39345</v>
          </cell>
          <cell r="G350">
            <v>13838.43</v>
          </cell>
          <cell r="I350">
            <v>39345</v>
          </cell>
          <cell r="J350">
            <v>143.18918918918916</v>
          </cell>
          <cell r="K350">
            <v>118.75422637947311</v>
          </cell>
        </row>
        <row r="351">
          <cell r="C351">
            <v>39346</v>
          </cell>
          <cell r="D351">
            <v>26.9</v>
          </cell>
          <cell r="F351">
            <v>39346</v>
          </cell>
          <cell r="G351">
            <v>13940.07</v>
          </cell>
          <cell r="I351">
            <v>39346</v>
          </cell>
          <cell r="J351">
            <v>145.40540540540542</v>
          </cell>
          <cell r="K351">
            <v>119.62644812494636</v>
          </cell>
        </row>
        <row r="352">
          <cell r="C352">
            <v>39349</v>
          </cell>
          <cell r="D352">
            <v>28.89</v>
          </cell>
          <cell r="F352">
            <v>39349</v>
          </cell>
          <cell r="G352">
            <v>13958.28</v>
          </cell>
          <cell r="I352">
            <v>39349</v>
          </cell>
          <cell r="J352">
            <v>156.16216216216216</v>
          </cell>
          <cell r="K352">
            <v>119.78271689693642</v>
          </cell>
        </row>
        <row r="353">
          <cell r="C353">
            <v>39350</v>
          </cell>
          <cell r="D353">
            <v>29.21</v>
          </cell>
          <cell r="F353">
            <v>39350</v>
          </cell>
          <cell r="G353">
            <v>13997.62</v>
          </cell>
          <cell r="I353">
            <v>39350</v>
          </cell>
          <cell r="J353">
            <v>157.8918918918919</v>
          </cell>
          <cell r="K353">
            <v>120.12031236591436</v>
          </cell>
        </row>
        <row r="354">
          <cell r="C354">
            <v>39351</v>
          </cell>
          <cell r="D354">
            <v>29.65</v>
          </cell>
          <cell r="F354">
            <v>39351</v>
          </cell>
          <cell r="G354">
            <v>14034.97</v>
          </cell>
          <cell r="I354">
            <v>39351</v>
          </cell>
          <cell r="J354">
            <v>160.27027027027026</v>
          </cell>
          <cell r="K354">
            <v>120.44083068737663</v>
          </cell>
        </row>
        <row r="355">
          <cell r="C355">
            <v>39352</v>
          </cell>
          <cell r="D355">
            <v>30.5</v>
          </cell>
          <cell r="F355">
            <v>39352</v>
          </cell>
          <cell r="G355">
            <v>14129.73</v>
          </cell>
          <cell r="I355">
            <v>39352</v>
          </cell>
          <cell r="J355">
            <v>164.86486486486487</v>
          </cell>
          <cell r="K355">
            <v>121.254011842444</v>
          </cell>
        </row>
        <row r="356">
          <cell r="C356">
            <v>39353</v>
          </cell>
          <cell r="D356">
            <v>30.5</v>
          </cell>
          <cell r="F356">
            <v>39353</v>
          </cell>
          <cell r="G356">
            <v>14098.89</v>
          </cell>
          <cell r="I356">
            <v>39353</v>
          </cell>
          <cell r="J356">
            <v>164.86486486486487</v>
          </cell>
          <cell r="K356">
            <v>120.98935896335708</v>
          </cell>
        </row>
        <row r="357">
          <cell r="C357">
            <v>39356</v>
          </cell>
          <cell r="D357">
            <v>29</v>
          </cell>
          <cell r="F357">
            <v>39356</v>
          </cell>
          <cell r="G357">
            <v>14200.58</v>
          </cell>
          <cell r="I357">
            <v>39356</v>
          </cell>
          <cell r="J357">
            <v>156.75675675675674</v>
          </cell>
          <cell r="K357">
            <v>121.86200978288852</v>
          </cell>
        </row>
        <row r="358">
          <cell r="C358">
            <v>39357</v>
          </cell>
          <cell r="D358">
            <v>28.9</v>
          </cell>
          <cell r="F358">
            <v>39357</v>
          </cell>
          <cell r="G358">
            <v>14152.73</v>
          </cell>
          <cell r="I358">
            <v>39357</v>
          </cell>
          <cell r="J358">
            <v>156.21621621621622</v>
          </cell>
          <cell r="K358">
            <v>121.45138590920791</v>
          </cell>
        </row>
        <row r="359">
          <cell r="C359">
            <v>39358</v>
          </cell>
          <cell r="D359">
            <v>28.6</v>
          </cell>
          <cell r="F359">
            <v>39358</v>
          </cell>
          <cell r="G359">
            <v>14020.85</v>
          </cell>
          <cell r="I359">
            <v>39358</v>
          </cell>
          <cell r="J359">
            <v>154.59459459459458</v>
          </cell>
          <cell r="K359">
            <v>120.31966017334592</v>
          </cell>
        </row>
        <row r="360">
          <cell r="C360">
            <v>39359</v>
          </cell>
          <cell r="D360">
            <v>28.5</v>
          </cell>
          <cell r="F360">
            <v>39359</v>
          </cell>
          <cell r="G360">
            <v>14125.11</v>
          </cell>
          <cell r="I360">
            <v>39359</v>
          </cell>
          <cell r="J360">
            <v>154.05405405405406</v>
          </cell>
          <cell r="K360">
            <v>121.21436539946795</v>
          </cell>
        </row>
        <row r="361">
          <cell r="C361">
            <v>39360</v>
          </cell>
          <cell r="D361">
            <v>28.6</v>
          </cell>
          <cell r="F361">
            <v>39360</v>
          </cell>
          <cell r="G361">
            <v>14233.34</v>
          </cell>
          <cell r="I361">
            <v>39360</v>
          </cell>
          <cell r="J361">
            <v>154.59459459459458</v>
          </cell>
          <cell r="K361">
            <v>122.14313910580967</v>
          </cell>
        </row>
        <row r="362">
          <cell r="C362">
            <v>39363</v>
          </cell>
          <cell r="D362">
            <v>28.6</v>
          </cell>
          <cell r="F362">
            <v>39363</v>
          </cell>
          <cell r="G362">
            <v>14233.34</v>
          </cell>
          <cell r="I362">
            <v>39363</v>
          </cell>
          <cell r="J362">
            <v>154.59459459459458</v>
          </cell>
          <cell r="K362">
            <v>122.14313910580967</v>
          </cell>
        </row>
        <row r="363">
          <cell r="C363">
            <v>39364</v>
          </cell>
          <cell r="D363">
            <v>28.75</v>
          </cell>
          <cell r="F363">
            <v>39364</v>
          </cell>
          <cell r="G363">
            <v>14262.19</v>
          </cell>
          <cell r="I363">
            <v>39364</v>
          </cell>
          <cell r="J363">
            <v>155.40540540540539</v>
          </cell>
          <cell r="K363">
            <v>122.39071483738093</v>
          </cell>
        </row>
        <row r="364">
          <cell r="C364">
            <v>39365</v>
          </cell>
          <cell r="D364">
            <v>28.5</v>
          </cell>
          <cell r="F364">
            <v>39365</v>
          </cell>
          <cell r="G364">
            <v>14276.19</v>
          </cell>
          <cell r="I364">
            <v>39365</v>
          </cell>
          <cell r="J364">
            <v>154.05405405405406</v>
          </cell>
          <cell r="K364">
            <v>122.51085557367203</v>
          </cell>
        </row>
        <row r="365">
          <cell r="C365">
            <v>39366</v>
          </cell>
          <cell r="D365">
            <v>28.53</v>
          </cell>
          <cell r="F365">
            <v>39366</v>
          </cell>
          <cell r="G365">
            <v>14229.44</v>
          </cell>
          <cell r="I365">
            <v>39366</v>
          </cell>
          <cell r="J365">
            <v>154.21621621621622</v>
          </cell>
          <cell r="K365">
            <v>122.10967132927144</v>
          </cell>
        </row>
        <row r="366">
          <cell r="C366">
            <v>39367</v>
          </cell>
          <cell r="D366">
            <v>28.83</v>
          </cell>
          <cell r="F366">
            <v>39367</v>
          </cell>
          <cell r="G366">
            <v>14295.86</v>
          </cell>
          <cell r="I366">
            <v>39367</v>
          </cell>
          <cell r="J366">
            <v>155.83783783783781</v>
          </cell>
          <cell r="K366">
            <v>122.67965330816099</v>
          </cell>
        </row>
        <row r="367">
          <cell r="C367">
            <v>39370</v>
          </cell>
          <cell r="D367">
            <v>28.64</v>
          </cell>
          <cell r="F367">
            <v>39370</v>
          </cell>
          <cell r="G367">
            <v>14231.28</v>
          </cell>
          <cell r="I367">
            <v>39370</v>
          </cell>
          <cell r="J367">
            <v>154.81081081081081</v>
          </cell>
          <cell r="K367">
            <v>122.12546125461255</v>
          </cell>
        </row>
        <row r="368">
          <cell r="C368">
            <v>39371</v>
          </cell>
          <cell r="D368">
            <v>28.41</v>
          </cell>
          <cell r="F368">
            <v>39371</v>
          </cell>
          <cell r="G368">
            <v>14153.03</v>
          </cell>
          <cell r="I368">
            <v>39371</v>
          </cell>
          <cell r="J368">
            <v>153.56756756756758</v>
          </cell>
          <cell r="K368">
            <v>121.45396035355702</v>
          </cell>
        </row>
        <row r="369">
          <cell r="C369">
            <v>39372</v>
          </cell>
          <cell r="D369">
            <v>28.6</v>
          </cell>
          <cell r="F369">
            <v>39372</v>
          </cell>
          <cell r="G369">
            <v>14219.5</v>
          </cell>
          <cell r="I369">
            <v>39372</v>
          </cell>
          <cell r="J369">
            <v>154.59459459459458</v>
          </cell>
          <cell r="K369">
            <v>122.02437140650477</v>
          </cell>
        </row>
        <row r="370">
          <cell r="C370">
            <v>39373</v>
          </cell>
          <cell r="D370">
            <v>29</v>
          </cell>
          <cell r="F370">
            <v>39373</v>
          </cell>
          <cell r="G370">
            <v>14332.03</v>
          </cell>
          <cell r="I370">
            <v>39373</v>
          </cell>
          <cell r="J370">
            <v>156.75675675675674</v>
          </cell>
          <cell r="K370">
            <v>122.99004548185017</v>
          </cell>
        </row>
        <row r="371">
          <cell r="C371">
            <v>39374</v>
          </cell>
          <cell r="D371">
            <v>28.15</v>
          </cell>
          <cell r="F371">
            <v>39374</v>
          </cell>
          <cell r="G371">
            <v>14001.66</v>
          </cell>
          <cell r="I371">
            <v>39374</v>
          </cell>
          <cell r="J371">
            <v>152.16216216216216</v>
          </cell>
          <cell r="K371">
            <v>120.1549815498155</v>
          </cell>
        </row>
        <row r="372">
          <cell r="C372">
            <v>39377</v>
          </cell>
          <cell r="D372">
            <v>28.63</v>
          </cell>
          <cell r="F372">
            <v>39377</v>
          </cell>
          <cell r="G372">
            <v>14043.6</v>
          </cell>
          <cell r="I372">
            <v>39377</v>
          </cell>
          <cell r="J372">
            <v>154.75675675675674</v>
          </cell>
          <cell r="K372">
            <v>120.51488886981893</v>
          </cell>
        </row>
        <row r="373">
          <cell r="C373">
            <v>39378</v>
          </cell>
          <cell r="D373">
            <v>28.91</v>
          </cell>
          <cell r="F373">
            <v>39378</v>
          </cell>
          <cell r="G373">
            <v>14087.49</v>
          </cell>
          <cell r="I373">
            <v>39378</v>
          </cell>
          <cell r="J373">
            <v>156.27027027027026</v>
          </cell>
          <cell r="K373">
            <v>120.89153007809148</v>
          </cell>
        </row>
        <row r="374">
          <cell r="C374">
            <v>39379</v>
          </cell>
          <cell r="D374">
            <v>28.71</v>
          </cell>
          <cell r="F374">
            <v>39379</v>
          </cell>
          <cell r="G374">
            <v>14088.51</v>
          </cell>
          <cell r="I374">
            <v>39379</v>
          </cell>
          <cell r="J374">
            <v>155.18918918918919</v>
          </cell>
          <cell r="K374">
            <v>120.9002831888784</v>
          </cell>
        </row>
        <row r="375">
          <cell r="C375">
            <v>39380</v>
          </cell>
          <cell r="D375">
            <v>29.19</v>
          </cell>
          <cell r="F375">
            <v>39380</v>
          </cell>
          <cell r="G375">
            <v>14124.94</v>
          </cell>
          <cell r="I375">
            <v>39380</v>
          </cell>
          <cell r="J375">
            <v>157.7837837837838</v>
          </cell>
          <cell r="K375">
            <v>121.21290654767014</v>
          </cell>
        </row>
        <row r="376">
          <cell r="C376">
            <v>39381</v>
          </cell>
          <cell r="D376">
            <v>29.55</v>
          </cell>
          <cell r="F376">
            <v>39381</v>
          </cell>
          <cell r="G376">
            <v>14296.43</v>
          </cell>
          <cell r="I376">
            <v>39381</v>
          </cell>
          <cell r="J376">
            <v>159.72972972972974</v>
          </cell>
          <cell r="K376">
            <v>122.68454475242427</v>
          </cell>
        </row>
        <row r="377">
          <cell r="C377">
            <v>39384</v>
          </cell>
          <cell r="D377">
            <v>29.41</v>
          </cell>
          <cell r="F377">
            <v>39384</v>
          </cell>
          <cell r="G377">
            <v>14427.35</v>
          </cell>
          <cell r="I377">
            <v>39384</v>
          </cell>
          <cell r="J377">
            <v>158.97297297297297</v>
          </cell>
          <cell r="K377">
            <v>123.80803226636918</v>
          </cell>
        </row>
        <row r="378">
          <cell r="C378">
            <v>39385</v>
          </cell>
          <cell r="D378">
            <v>29.7</v>
          </cell>
          <cell r="F378">
            <v>39385</v>
          </cell>
          <cell r="G378">
            <v>14312.08</v>
          </cell>
          <cell r="I378">
            <v>39385</v>
          </cell>
          <cell r="J378">
            <v>160.54054054054055</v>
          </cell>
          <cell r="K378">
            <v>122.81884493263537</v>
          </cell>
        </row>
        <row r="379">
          <cell r="C379">
            <v>39386</v>
          </cell>
          <cell r="D379">
            <v>30.01</v>
          </cell>
          <cell r="F379">
            <v>39386</v>
          </cell>
          <cell r="G379">
            <v>14625</v>
          </cell>
          <cell r="I379">
            <v>39386</v>
          </cell>
          <cell r="J379">
            <v>162.21621621621622</v>
          </cell>
          <cell r="K379">
            <v>125.50416201836437</v>
          </cell>
        </row>
        <row r="380">
          <cell r="C380">
            <v>39387</v>
          </cell>
          <cell r="D380">
            <v>30</v>
          </cell>
          <cell r="F380">
            <v>39387</v>
          </cell>
          <cell r="G380">
            <v>14372.54</v>
          </cell>
          <cell r="I380">
            <v>39387</v>
          </cell>
          <cell r="J380">
            <v>162.16216216216216</v>
          </cell>
          <cell r="K380">
            <v>123.33768128378959</v>
          </cell>
        </row>
        <row r="381">
          <cell r="C381">
            <v>39388</v>
          </cell>
          <cell r="D381">
            <v>30</v>
          </cell>
          <cell r="F381">
            <v>39388</v>
          </cell>
          <cell r="G381">
            <v>14363.88</v>
          </cell>
          <cell r="I381">
            <v>39388</v>
          </cell>
          <cell r="J381">
            <v>162.16216216216216</v>
          </cell>
          <cell r="K381">
            <v>123.26336565691238</v>
          </cell>
        </row>
        <row r="382">
          <cell r="C382">
            <v>39391</v>
          </cell>
          <cell r="D382">
            <v>29.79</v>
          </cell>
          <cell r="F382">
            <v>39391</v>
          </cell>
          <cell r="G382">
            <v>14273.37</v>
          </cell>
          <cell r="I382">
            <v>39391</v>
          </cell>
          <cell r="J382">
            <v>161.02702702702703</v>
          </cell>
          <cell r="K382">
            <v>122.48665579679053</v>
          </cell>
        </row>
        <row r="383">
          <cell r="C383">
            <v>39392</v>
          </cell>
          <cell r="D383">
            <v>29.81</v>
          </cell>
          <cell r="F383">
            <v>39392</v>
          </cell>
          <cell r="G383">
            <v>14370.56</v>
          </cell>
          <cell r="I383">
            <v>39392</v>
          </cell>
          <cell r="J383">
            <v>161.13513513513513</v>
          </cell>
          <cell r="K383">
            <v>123.32068995108555</v>
          </cell>
        </row>
        <row r="384">
          <cell r="C384">
            <v>39393</v>
          </cell>
          <cell r="D384">
            <v>29.12</v>
          </cell>
          <cell r="F384">
            <v>39393</v>
          </cell>
          <cell r="G384">
            <v>14118.18</v>
          </cell>
          <cell r="I384">
            <v>39393</v>
          </cell>
          <cell r="J384">
            <v>157.40540540540542</v>
          </cell>
          <cell r="K384">
            <v>121.15489573500386</v>
          </cell>
        </row>
        <row r="385">
          <cell r="C385">
            <v>39394</v>
          </cell>
          <cell r="D385">
            <v>29.5</v>
          </cell>
          <cell r="F385">
            <v>39394</v>
          </cell>
          <cell r="G385">
            <v>14128.59</v>
          </cell>
          <cell r="I385">
            <v>39394</v>
          </cell>
          <cell r="J385">
            <v>159.45945945945945</v>
          </cell>
          <cell r="K385">
            <v>121.24422895391744</v>
          </cell>
        </row>
        <row r="386">
          <cell r="C386">
            <v>39395</v>
          </cell>
          <cell r="D386">
            <v>29</v>
          </cell>
          <cell r="F386">
            <v>39395</v>
          </cell>
          <cell r="G386">
            <v>13869.82</v>
          </cell>
          <cell r="I386">
            <v>39395</v>
          </cell>
          <cell r="J386">
            <v>156.75675675675674</v>
          </cell>
          <cell r="K386">
            <v>119.02359907320003</v>
          </cell>
        </row>
        <row r="387">
          <cell r="C387">
            <v>39398</v>
          </cell>
          <cell r="D387">
            <v>29.1</v>
          </cell>
          <cell r="F387">
            <v>39398</v>
          </cell>
          <cell r="G387">
            <v>13604.96</v>
          </cell>
          <cell r="I387">
            <v>39398</v>
          </cell>
          <cell r="J387">
            <v>157.29729729729732</v>
          </cell>
          <cell r="K387">
            <v>116.750707972196</v>
          </cell>
        </row>
        <row r="388">
          <cell r="C388">
            <v>39399</v>
          </cell>
          <cell r="D388">
            <v>29.01</v>
          </cell>
          <cell r="F388">
            <v>39399</v>
          </cell>
          <cell r="G388">
            <v>13705.14</v>
          </cell>
          <cell r="I388">
            <v>39399</v>
          </cell>
          <cell r="J388">
            <v>156.81081081081084</v>
          </cell>
          <cell r="K388">
            <v>117.61040075517033</v>
          </cell>
        </row>
        <row r="389">
          <cell r="C389">
            <v>39400</v>
          </cell>
          <cell r="D389">
            <v>29.11</v>
          </cell>
          <cell r="F389">
            <v>39400</v>
          </cell>
          <cell r="G389">
            <v>13774.54</v>
          </cell>
          <cell r="I389">
            <v>39400</v>
          </cell>
          <cell r="J389">
            <v>157.35135135135135</v>
          </cell>
          <cell r="K389">
            <v>118.20595554792759</v>
          </cell>
        </row>
        <row r="390">
          <cell r="C390">
            <v>39401</v>
          </cell>
          <cell r="D390">
            <v>29</v>
          </cell>
          <cell r="F390">
            <v>39401</v>
          </cell>
          <cell r="G390">
            <v>13524.43</v>
          </cell>
          <cell r="I390">
            <v>39401</v>
          </cell>
          <cell r="J390">
            <v>156.75675675675674</v>
          </cell>
          <cell r="K390">
            <v>116.05964129408737</v>
          </cell>
        </row>
        <row r="391">
          <cell r="C391">
            <v>39402</v>
          </cell>
          <cell r="D391">
            <v>28.94</v>
          </cell>
          <cell r="F391">
            <v>39402</v>
          </cell>
          <cell r="G391">
            <v>13530.36</v>
          </cell>
          <cell r="I391">
            <v>39402</v>
          </cell>
          <cell r="J391">
            <v>156.43243243243242</v>
          </cell>
          <cell r="K391">
            <v>116.1105294773878</v>
          </cell>
        </row>
        <row r="392">
          <cell r="C392">
            <v>39405</v>
          </cell>
          <cell r="D392">
            <v>28.76</v>
          </cell>
          <cell r="F392">
            <v>39405</v>
          </cell>
          <cell r="G392">
            <v>13348.24</v>
          </cell>
          <cell r="I392">
            <v>39405</v>
          </cell>
          <cell r="J392">
            <v>155.45945945945948</v>
          </cell>
          <cell r="K392">
            <v>114.54767012786407</v>
          </cell>
        </row>
        <row r="393">
          <cell r="C393">
            <v>39406</v>
          </cell>
          <cell r="D393">
            <v>28.25</v>
          </cell>
          <cell r="F393">
            <v>39406</v>
          </cell>
          <cell r="G393">
            <v>13459.77</v>
          </cell>
          <cell r="I393">
            <v>39406</v>
          </cell>
          <cell r="J393">
            <v>152.70270270270271</v>
          </cell>
          <cell r="K393">
            <v>115.50476272204584</v>
          </cell>
        </row>
        <row r="394">
          <cell r="C394">
            <v>39407</v>
          </cell>
          <cell r="D394">
            <v>26.6</v>
          </cell>
          <cell r="F394">
            <v>39407</v>
          </cell>
          <cell r="G394">
            <v>13280.58</v>
          </cell>
          <cell r="I394">
            <v>39407</v>
          </cell>
          <cell r="J394">
            <v>143.78378378378378</v>
          </cell>
          <cell r="K394">
            <v>113.96704711233158</v>
          </cell>
        </row>
        <row r="395">
          <cell r="C395">
            <v>39408</v>
          </cell>
          <cell r="D395">
            <v>26.05</v>
          </cell>
          <cell r="F395">
            <v>39408</v>
          </cell>
          <cell r="G395">
            <v>13381</v>
          </cell>
          <cell r="I395">
            <v>39408</v>
          </cell>
          <cell r="J395">
            <v>140.81081081081081</v>
          </cell>
          <cell r="K395">
            <v>114.82879945078521</v>
          </cell>
        </row>
        <row r="396">
          <cell r="C396">
            <v>39409</v>
          </cell>
          <cell r="D396">
            <v>25.5</v>
          </cell>
          <cell r="F396">
            <v>39409</v>
          </cell>
          <cell r="G396">
            <v>13467.2</v>
          </cell>
          <cell r="I396">
            <v>39409</v>
          </cell>
          <cell r="J396">
            <v>137.83783783783784</v>
          </cell>
          <cell r="K396">
            <v>115.56852312709174</v>
          </cell>
        </row>
        <row r="397">
          <cell r="C397">
            <v>39412</v>
          </cell>
          <cell r="D397">
            <v>25.01</v>
          </cell>
          <cell r="F397">
            <v>39412</v>
          </cell>
          <cell r="G397">
            <v>13321.05</v>
          </cell>
          <cell r="I397">
            <v>39412</v>
          </cell>
          <cell r="J397">
            <v>135.18918918918922</v>
          </cell>
          <cell r="K397">
            <v>114.31433965502444</v>
          </cell>
        </row>
        <row r="398">
          <cell r="C398">
            <v>39413</v>
          </cell>
          <cell r="D398">
            <v>25</v>
          </cell>
          <cell r="F398">
            <v>39413</v>
          </cell>
          <cell r="G398">
            <v>13369.12</v>
          </cell>
          <cell r="I398">
            <v>39413</v>
          </cell>
          <cell r="J398">
            <v>135.13513513513513</v>
          </cell>
          <cell r="K398">
            <v>114.72685145456107</v>
          </cell>
        </row>
        <row r="399">
          <cell r="C399">
            <v>39414</v>
          </cell>
          <cell r="D399">
            <v>25.12</v>
          </cell>
          <cell r="F399">
            <v>39414</v>
          </cell>
          <cell r="G399">
            <v>13632.15</v>
          </cell>
          <cell r="I399">
            <v>39414</v>
          </cell>
          <cell r="J399">
            <v>135.7837837837838</v>
          </cell>
          <cell r="K399">
            <v>116.98403844503562</v>
          </cell>
        </row>
        <row r="400">
          <cell r="C400">
            <v>39415</v>
          </cell>
          <cell r="D400">
            <v>25</v>
          </cell>
          <cell r="F400">
            <v>39415</v>
          </cell>
          <cell r="G400">
            <v>13663.89</v>
          </cell>
          <cell r="I400">
            <v>39415</v>
          </cell>
          <cell r="J400">
            <v>135.13513513513513</v>
          </cell>
          <cell r="K400">
            <v>117.25641465716983</v>
          </cell>
        </row>
        <row r="401">
          <cell r="C401">
            <v>39416</v>
          </cell>
          <cell r="D401">
            <v>25.28</v>
          </cell>
          <cell r="F401">
            <v>39416</v>
          </cell>
          <cell r="G401">
            <v>13689.12</v>
          </cell>
          <cell r="I401">
            <v>39416</v>
          </cell>
          <cell r="J401">
            <v>136.64864864864865</v>
          </cell>
          <cell r="K401">
            <v>117.47292542692868</v>
          </cell>
        </row>
        <row r="402">
          <cell r="C402">
            <v>39419</v>
          </cell>
          <cell r="D402">
            <v>25</v>
          </cell>
          <cell r="F402">
            <v>39419</v>
          </cell>
          <cell r="G402">
            <v>13657.17</v>
          </cell>
          <cell r="I402">
            <v>39419</v>
          </cell>
          <cell r="J402">
            <v>135.13513513513513</v>
          </cell>
          <cell r="K402">
            <v>117.19874710375011</v>
          </cell>
        </row>
        <row r="403">
          <cell r="C403">
            <v>39420</v>
          </cell>
          <cell r="D403">
            <v>24.56</v>
          </cell>
          <cell r="F403">
            <v>39420</v>
          </cell>
          <cell r="G403">
            <v>13579.62</v>
          </cell>
          <cell r="I403">
            <v>39420</v>
          </cell>
          <cell r="J403">
            <v>132.75675675675674</v>
          </cell>
          <cell r="K403">
            <v>116.53325323950914</v>
          </cell>
        </row>
        <row r="404">
          <cell r="C404">
            <v>39421</v>
          </cell>
          <cell r="D404">
            <v>24.42</v>
          </cell>
          <cell r="F404">
            <v>39421</v>
          </cell>
          <cell r="G404">
            <v>13734.54</v>
          </cell>
          <cell r="I404">
            <v>39421</v>
          </cell>
          <cell r="J404">
            <v>132</v>
          </cell>
          <cell r="K404">
            <v>117.86269630138162</v>
          </cell>
        </row>
        <row r="405">
          <cell r="C405">
            <v>39422</v>
          </cell>
          <cell r="D405">
            <v>24.1</v>
          </cell>
          <cell r="F405">
            <v>39422</v>
          </cell>
          <cell r="G405">
            <v>13849.8</v>
          </cell>
          <cell r="I405">
            <v>39422</v>
          </cell>
          <cell r="J405">
            <v>130.27027027027026</v>
          </cell>
          <cell r="K405">
            <v>118.85179782030377</v>
          </cell>
        </row>
        <row r="406">
          <cell r="C406">
            <v>39423</v>
          </cell>
          <cell r="D406">
            <v>23.76</v>
          </cell>
          <cell r="F406">
            <v>39423</v>
          </cell>
          <cell r="G406">
            <v>13862.97</v>
          </cell>
          <cell r="I406">
            <v>39423</v>
          </cell>
          <cell r="J406">
            <v>128.43243243243242</v>
          </cell>
          <cell r="K406">
            <v>118.96481592722903</v>
          </cell>
        </row>
        <row r="407">
          <cell r="C407">
            <v>39426</v>
          </cell>
          <cell r="D407">
            <v>24.02</v>
          </cell>
          <cell r="F407">
            <v>39426</v>
          </cell>
          <cell r="G407">
            <v>13940.36</v>
          </cell>
          <cell r="I407">
            <v>39426</v>
          </cell>
          <cell r="J407">
            <v>129.83783783783784</v>
          </cell>
          <cell r="K407">
            <v>119.62893675448383</v>
          </cell>
        </row>
        <row r="408">
          <cell r="C408">
            <v>39427</v>
          </cell>
          <cell r="D408">
            <v>24</v>
          </cell>
          <cell r="F408">
            <v>39427</v>
          </cell>
          <cell r="G408">
            <v>13723.71</v>
          </cell>
          <cell r="I408">
            <v>39427</v>
          </cell>
          <cell r="J408">
            <v>129.72972972972974</v>
          </cell>
          <cell r="K408">
            <v>117.7697588603793</v>
          </cell>
        </row>
        <row r="409">
          <cell r="C409">
            <v>39428</v>
          </cell>
          <cell r="D409">
            <v>24.11</v>
          </cell>
          <cell r="F409">
            <v>39428</v>
          </cell>
          <cell r="G409">
            <v>13809.38</v>
          </cell>
          <cell r="I409">
            <v>39428</v>
          </cell>
          <cell r="J409">
            <v>130.32432432432432</v>
          </cell>
          <cell r="K409">
            <v>118.50493435166909</v>
          </cell>
        </row>
        <row r="410">
          <cell r="C410">
            <v>39429</v>
          </cell>
          <cell r="D410">
            <v>24.29</v>
          </cell>
          <cell r="F410">
            <v>39429</v>
          </cell>
          <cell r="G410">
            <v>13747.25</v>
          </cell>
          <cell r="I410">
            <v>39429</v>
          </cell>
          <cell r="J410">
            <v>131.29729729729729</v>
          </cell>
          <cell r="K410">
            <v>117.9717669269716</v>
          </cell>
        </row>
        <row r="411">
          <cell r="C411">
            <v>39430</v>
          </cell>
          <cell r="D411">
            <v>24.56</v>
          </cell>
          <cell r="F411">
            <v>39430</v>
          </cell>
          <cell r="G411">
            <v>13674.23</v>
          </cell>
          <cell r="I411">
            <v>39430</v>
          </cell>
          <cell r="J411">
            <v>132.75675675675674</v>
          </cell>
          <cell r="K411">
            <v>117.34514717240194</v>
          </cell>
        </row>
        <row r="412">
          <cell r="C412">
            <v>39433</v>
          </cell>
          <cell r="D412">
            <v>24</v>
          </cell>
          <cell r="F412">
            <v>39433</v>
          </cell>
          <cell r="G412">
            <v>13387.11</v>
          </cell>
          <cell r="I412">
            <v>39433</v>
          </cell>
          <cell r="J412">
            <v>129.72972972972974</v>
          </cell>
          <cell r="K412">
            <v>114.88123230069512</v>
          </cell>
        </row>
        <row r="413">
          <cell r="C413">
            <v>39434</v>
          </cell>
          <cell r="D413">
            <v>24.2</v>
          </cell>
          <cell r="F413">
            <v>39434</v>
          </cell>
          <cell r="G413">
            <v>13358.07</v>
          </cell>
          <cell r="I413">
            <v>39434</v>
          </cell>
          <cell r="J413">
            <v>130.81081081081081</v>
          </cell>
          <cell r="K413">
            <v>114.63202608770273</v>
          </cell>
        </row>
        <row r="414">
          <cell r="C414">
            <v>39435</v>
          </cell>
          <cell r="D414">
            <v>24.16</v>
          </cell>
          <cell r="F414">
            <v>39435</v>
          </cell>
          <cell r="G414">
            <v>13389.82</v>
          </cell>
          <cell r="I414">
            <v>39435</v>
          </cell>
          <cell r="J414">
            <v>130.59459459459458</v>
          </cell>
          <cell r="K414">
            <v>114.9044881146486</v>
          </cell>
        </row>
        <row r="415">
          <cell r="C415">
            <v>39436</v>
          </cell>
          <cell r="D415">
            <v>24.45</v>
          </cell>
          <cell r="F415">
            <v>39436</v>
          </cell>
          <cell r="G415">
            <v>13407.01</v>
          </cell>
          <cell r="I415">
            <v>39436</v>
          </cell>
          <cell r="J415">
            <v>132.16216216216216</v>
          </cell>
          <cell r="K415">
            <v>115.05200377585172</v>
          </cell>
        </row>
        <row r="416">
          <cell r="C416">
            <v>39437</v>
          </cell>
          <cell r="D416">
            <v>25.3</v>
          </cell>
          <cell r="F416">
            <v>39437</v>
          </cell>
          <cell r="G416">
            <v>13596.09</v>
          </cell>
          <cell r="I416">
            <v>39437</v>
          </cell>
          <cell r="J416">
            <v>136.75675675675677</v>
          </cell>
          <cell r="K416">
            <v>116.67459023427445</v>
          </cell>
        </row>
        <row r="417">
          <cell r="C417">
            <v>39440</v>
          </cell>
          <cell r="D417">
            <v>26.3</v>
          </cell>
          <cell r="F417">
            <v>39440</v>
          </cell>
          <cell r="G417">
            <v>13694.84</v>
          </cell>
          <cell r="I417">
            <v>39440</v>
          </cell>
          <cell r="J417">
            <v>142.16216216216219</v>
          </cell>
          <cell r="K417">
            <v>117.52201149918476</v>
          </cell>
        </row>
        <row r="418">
          <cell r="C418">
            <v>39441</v>
          </cell>
          <cell r="D418">
            <v>26.3</v>
          </cell>
          <cell r="F418">
            <v>39441</v>
          </cell>
          <cell r="G418">
            <v>13694.84</v>
          </cell>
          <cell r="I418">
            <v>39441</v>
          </cell>
          <cell r="J418">
            <v>142.16216216216219</v>
          </cell>
          <cell r="K418">
            <v>117.52201149918476</v>
          </cell>
        </row>
        <row r="419">
          <cell r="C419">
            <v>39442</v>
          </cell>
          <cell r="D419">
            <v>26.3</v>
          </cell>
          <cell r="F419">
            <v>39442</v>
          </cell>
          <cell r="G419">
            <v>13694.84</v>
          </cell>
          <cell r="I419">
            <v>39442</v>
          </cell>
          <cell r="J419">
            <v>142.16216216216219</v>
          </cell>
          <cell r="K419">
            <v>117.52201149918476</v>
          </cell>
        </row>
        <row r="420">
          <cell r="C420">
            <v>39443</v>
          </cell>
          <cell r="D420">
            <v>26.8</v>
          </cell>
          <cell r="F420">
            <v>39443</v>
          </cell>
          <cell r="G420">
            <v>13675.57</v>
          </cell>
          <cell r="I420">
            <v>39443</v>
          </cell>
          <cell r="J420">
            <v>144.86486486486487</v>
          </cell>
          <cell r="K420">
            <v>117.35664635716125</v>
          </cell>
        </row>
        <row r="421">
          <cell r="C421">
            <v>39444</v>
          </cell>
          <cell r="D421">
            <v>26.83</v>
          </cell>
          <cell r="F421">
            <v>39444</v>
          </cell>
          <cell r="G421">
            <v>13821.34</v>
          </cell>
          <cell r="I421">
            <v>39444</v>
          </cell>
          <cell r="J421">
            <v>145.027027027027</v>
          </cell>
          <cell r="K421">
            <v>118.60756886638634</v>
          </cell>
        </row>
        <row r="422">
          <cell r="C422">
            <v>39447</v>
          </cell>
          <cell r="D422">
            <v>26.6</v>
          </cell>
          <cell r="F422">
            <v>39447</v>
          </cell>
          <cell r="G422">
            <v>13833.06</v>
          </cell>
          <cell r="I422">
            <v>39447</v>
          </cell>
          <cell r="J422">
            <v>143.78378378378378</v>
          </cell>
          <cell r="K422">
            <v>118.70814382562429</v>
          </cell>
        </row>
        <row r="423">
          <cell r="C423">
            <v>39448</v>
          </cell>
          <cell r="D423">
            <v>26.6</v>
          </cell>
          <cell r="F423">
            <v>39448</v>
          </cell>
          <cell r="G423">
            <v>13833.06</v>
          </cell>
          <cell r="I423">
            <v>39448</v>
          </cell>
          <cell r="J423">
            <v>143.78378378378378</v>
          </cell>
          <cell r="K423">
            <v>118.70814382562429</v>
          </cell>
        </row>
        <row r="424">
          <cell r="C424">
            <v>39449</v>
          </cell>
          <cell r="D424">
            <v>26.02</v>
          </cell>
          <cell r="F424">
            <v>39449</v>
          </cell>
          <cell r="G424">
            <v>13926.76</v>
          </cell>
          <cell r="I424">
            <v>39449</v>
          </cell>
          <cell r="J424">
            <v>140.64864864864865</v>
          </cell>
          <cell r="K424">
            <v>119.5122286106582</v>
          </cell>
        </row>
        <row r="425">
          <cell r="C425">
            <v>39450</v>
          </cell>
          <cell r="D425">
            <v>26.27</v>
          </cell>
          <cell r="F425">
            <v>39450</v>
          </cell>
          <cell r="G425">
            <v>13978.2</v>
          </cell>
          <cell r="I425">
            <v>39450</v>
          </cell>
          <cell r="J425">
            <v>142</v>
          </cell>
          <cell r="K425">
            <v>119.9536600017163</v>
          </cell>
        </row>
        <row r="426">
          <cell r="C426">
            <v>39451</v>
          </cell>
          <cell r="D426">
            <v>25.85</v>
          </cell>
          <cell r="F426">
            <v>39451</v>
          </cell>
          <cell r="G426">
            <v>13778.58</v>
          </cell>
          <cell r="I426">
            <v>39451</v>
          </cell>
          <cell r="J426">
            <v>139.72972972972974</v>
          </cell>
          <cell r="K426">
            <v>118.2406247318287</v>
          </cell>
        </row>
        <row r="427">
          <cell r="C427">
            <v>39454</v>
          </cell>
          <cell r="D427">
            <v>25.65</v>
          </cell>
          <cell r="F427">
            <v>39454</v>
          </cell>
          <cell r="G427">
            <v>13618.87</v>
          </cell>
          <cell r="I427">
            <v>39454</v>
          </cell>
          <cell r="J427">
            <v>138.64864864864865</v>
          </cell>
          <cell r="K427">
            <v>116.87007637518236</v>
          </cell>
        </row>
        <row r="428">
          <cell r="C428">
            <v>39455</v>
          </cell>
          <cell r="D428">
            <v>25.3</v>
          </cell>
          <cell r="F428">
            <v>39455</v>
          </cell>
          <cell r="G428">
            <v>13541.75</v>
          </cell>
          <cell r="I428">
            <v>39455</v>
          </cell>
          <cell r="J428">
            <v>136.75675675675677</v>
          </cell>
          <cell r="K428">
            <v>116.20827254784176</v>
          </cell>
        </row>
        <row r="429">
          <cell r="C429">
            <v>39456</v>
          </cell>
          <cell r="D429">
            <v>24.61</v>
          </cell>
          <cell r="F429">
            <v>39456</v>
          </cell>
          <cell r="G429">
            <v>13579.94</v>
          </cell>
          <cell r="I429">
            <v>39456</v>
          </cell>
          <cell r="J429">
            <v>133.02702702702703</v>
          </cell>
          <cell r="K429">
            <v>116.53599931348151</v>
          </cell>
        </row>
        <row r="430">
          <cell r="C430">
            <v>39457</v>
          </cell>
          <cell r="D430">
            <v>24.75</v>
          </cell>
          <cell r="F430">
            <v>39457</v>
          </cell>
          <cell r="G430">
            <v>13642.65</v>
          </cell>
          <cell r="I430">
            <v>39457</v>
          </cell>
          <cell r="J430">
            <v>133.7837837837838</v>
          </cell>
          <cell r="K430">
            <v>117.07414399725393</v>
          </cell>
        </row>
        <row r="431">
          <cell r="C431">
            <v>39458</v>
          </cell>
          <cell r="D431">
            <v>23.8</v>
          </cell>
          <cell r="F431">
            <v>39458</v>
          </cell>
          <cell r="G431">
            <v>13632.57</v>
          </cell>
          <cell r="I431">
            <v>39458</v>
          </cell>
          <cell r="J431">
            <v>128.64864864864865</v>
          </cell>
          <cell r="K431">
            <v>116.98764266712433</v>
          </cell>
        </row>
        <row r="432">
          <cell r="C432">
            <v>39461</v>
          </cell>
          <cell r="D432">
            <v>23.7</v>
          </cell>
          <cell r="F432">
            <v>39461</v>
          </cell>
          <cell r="G432">
            <v>13698.28</v>
          </cell>
          <cell r="I432">
            <v>39461</v>
          </cell>
          <cell r="J432">
            <v>128.1081081081081</v>
          </cell>
          <cell r="K432">
            <v>117.55153179438771</v>
          </cell>
        </row>
        <row r="433">
          <cell r="C433">
            <v>39462</v>
          </cell>
          <cell r="D433">
            <v>22.23</v>
          </cell>
          <cell r="F433">
            <v>39462</v>
          </cell>
          <cell r="G433">
            <v>13316.78</v>
          </cell>
          <cell r="I433">
            <v>39462</v>
          </cell>
          <cell r="J433">
            <v>120.16216216216216</v>
          </cell>
          <cell r="K433">
            <v>114.27769673045569</v>
          </cell>
        </row>
        <row r="434">
          <cell r="C434">
            <v>39463</v>
          </cell>
          <cell r="D434">
            <v>21.7</v>
          </cell>
          <cell r="F434">
            <v>39463</v>
          </cell>
          <cell r="G434">
            <v>13074.86</v>
          </cell>
          <cell r="I434">
            <v>39463</v>
          </cell>
          <cell r="J434">
            <v>117.29729729729729</v>
          </cell>
          <cell r="K434">
            <v>112.20166480734575</v>
          </cell>
        </row>
        <row r="435">
          <cell r="C435">
            <v>39464</v>
          </cell>
          <cell r="D435">
            <v>21.65</v>
          </cell>
          <cell r="F435">
            <v>39464</v>
          </cell>
          <cell r="G435">
            <v>12795.63</v>
          </cell>
          <cell r="I435">
            <v>39464</v>
          </cell>
          <cell r="J435">
            <v>117.027027027027</v>
          </cell>
          <cell r="K435">
            <v>109.80545782202007</v>
          </cell>
        </row>
        <row r="436">
          <cell r="C436">
            <v>39465</v>
          </cell>
          <cell r="D436">
            <v>21.65</v>
          </cell>
          <cell r="F436">
            <v>39465</v>
          </cell>
          <cell r="G436">
            <v>12737.12</v>
          </cell>
          <cell r="I436">
            <v>39465</v>
          </cell>
          <cell r="J436">
            <v>117.027027027027</v>
          </cell>
          <cell r="K436">
            <v>109.303355359135</v>
          </cell>
        </row>
        <row r="437">
          <cell r="C437">
            <v>39468</v>
          </cell>
          <cell r="D437">
            <v>20.05</v>
          </cell>
          <cell r="F437">
            <v>39468</v>
          </cell>
          <cell r="G437">
            <v>12132.13</v>
          </cell>
          <cell r="I437">
            <v>39468</v>
          </cell>
          <cell r="J437">
            <v>108.37837837837839</v>
          </cell>
          <cell r="K437">
            <v>104.11164506993906</v>
          </cell>
        </row>
        <row r="438">
          <cell r="C438">
            <v>39469</v>
          </cell>
          <cell r="D438">
            <v>20.3</v>
          </cell>
          <cell r="F438">
            <v>39469</v>
          </cell>
          <cell r="G438">
            <v>12640.88</v>
          </cell>
          <cell r="I438">
            <v>39469</v>
          </cell>
          <cell r="J438">
            <v>109.72972972972974</v>
          </cell>
          <cell r="K438">
            <v>108.47747361194541</v>
          </cell>
        </row>
        <row r="439">
          <cell r="C439">
            <v>39470</v>
          </cell>
          <cell r="D439">
            <v>20.34</v>
          </cell>
          <cell r="F439">
            <v>39470</v>
          </cell>
          <cell r="G439">
            <v>12657.4</v>
          </cell>
          <cell r="I439">
            <v>39470</v>
          </cell>
          <cell r="J439">
            <v>109.94594594594595</v>
          </cell>
          <cell r="K439">
            <v>108.6192396807689</v>
          </cell>
        </row>
        <row r="440">
          <cell r="C440">
            <v>39471</v>
          </cell>
          <cell r="D440">
            <v>20.420000000000002</v>
          </cell>
          <cell r="F440">
            <v>39471</v>
          </cell>
          <cell r="G440">
            <v>12907.27</v>
          </cell>
          <cell r="I440">
            <v>39471</v>
          </cell>
          <cell r="J440">
            <v>110.37837837837839</v>
          </cell>
          <cell r="K440">
            <v>110.76349437912984</v>
          </cell>
        </row>
        <row r="441">
          <cell r="C441">
            <v>39472</v>
          </cell>
          <cell r="D441">
            <v>20.05</v>
          </cell>
          <cell r="F441">
            <v>39472</v>
          </cell>
          <cell r="G441">
            <v>12894.83</v>
          </cell>
          <cell r="I441">
            <v>39472</v>
          </cell>
          <cell r="J441">
            <v>108.37837837837839</v>
          </cell>
          <cell r="K441">
            <v>110.65674075345405</v>
          </cell>
        </row>
        <row r="442">
          <cell r="C442">
            <v>39475</v>
          </cell>
          <cell r="D442">
            <v>19.89</v>
          </cell>
          <cell r="F442">
            <v>39475</v>
          </cell>
          <cell r="G442">
            <v>12986.9</v>
          </cell>
          <cell r="I442">
            <v>39475</v>
          </cell>
          <cell r="J442">
            <v>107.51351351351353</v>
          </cell>
          <cell r="K442">
            <v>111.4468377241912</v>
          </cell>
        </row>
        <row r="443">
          <cell r="C443">
            <v>39476</v>
          </cell>
          <cell r="D443">
            <v>19.5</v>
          </cell>
          <cell r="F443">
            <v>39476</v>
          </cell>
          <cell r="G443">
            <v>13046.43</v>
          </cell>
          <cell r="I443">
            <v>39476</v>
          </cell>
          <cell r="J443">
            <v>105.40540540540539</v>
          </cell>
          <cell r="K443">
            <v>111.9576932978632</v>
          </cell>
        </row>
        <row r="444">
          <cell r="C444">
            <v>39477</v>
          </cell>
          <cell r="D444">
            <v>19.21</v>
          </cell>
          <cell r="F444">
            <v>39477</v>
          </cell>
          <cell r="G444">
            <v>12998.21</v>
          </cell>
          <cell r="I444">
            <v>39477</v>
          </cell>
          <cell r="J444">
            <v>103.83783783783784</v>
          </cell>
          <cell r="K444">
            <v>111.54389427615206</v>
          </cell>
        </row>
        <row r="445">
          <cell r="C445">
            <v>39478</v>
          </cell>
          <cell r="D445">
            <v>19.670000000000002</v>
          </cell>
          <cell r="F445">
            <v>39478</v>
          </cell>
          <cell r="G445">
            <v>13155.1</v>
          </cell>
          <cell r="I445">
            <v>39478</v>
          </cell>
          <cell r="J445">
            <v>106.32432432432432</v>
          </cell>
          <cell r="K445">
            <v>112.89024285591694</v>
          </cell>
        </row>
        <row r="446">
          <cell r="C446">
            <v>39479</v>
          </cell>
          <cell r="D446">
            <v>21</v>
          </cell>
          <cell r="F446">
            <v>39479</v>
          </cell>
          <cell r="G446">
            <v>13318.37</v>
          </cell>
          <cell r="I446">
            <v>39479</v>
          </cell>
          <cell r="J446">
            <v>113.51351351351352</v>
          </cell>
          <cell r="K446">
            <v>114.29134128550589</v>
          </cell>
        </row>
        <row r="447">
          <cell r="C447">
            <v>39482</v>
          </cell>
          <cell r="D447">
            <v>22.33</v>
          </cell>
          <cell r="F447">
            <v>39482</v>
          </cell>
          <cell r="G447">
            <v>13258.16</v>
          </cell>
          <cell r="I447">
            <v>39482</v>
          </cell>
          <cell r="J447">
            <v>120.70270270270269</v>
          </cell>
          <cell r="K447">
            <v>113.77465030464258</v>
          </cell>
        </row>
        <row r="448">
          <cell r="C448">
            <v>39483</v>
          </cell>
          <cell r="D448">
            <v>21.02</v>
          </cell>
          <cell r="F448">
            <v>39483</v>
          </cell>
          <cell r="G448">
            <v>12931.95</v>
          </cell>
          <cell r="I448">
            <v>39483</v>
          </cell>
          <cell r="J448">
            <v>113.62162162162161</v>
          </cell>
          <cell r="K448">
            <v>110.9752853342487</v>
          </cell>
        </row>
        <row r="449">
          <cell r="C449">
            <v>39484</v>
          </cell>
          <cell r="D449">
            <v>20.5</v>
          </cell>
          <cell r="F449">
            <v>39484</v>
          </cell>
          <cell r="G449">
            <v>12867.2</v>
          </cell>
          <cell r="I449">
            <v>39484</v>
          </cell>
          <cell r="J449">
            <v>110.81081081081081</v>
          </cell>
          <cell r="K449">
            <v>110.41963442890244</v>
          </cell>
        </row>
        <row r="450">
          <cell r="C450">
            <v>39485</v>
          </cell>
          <cell r="D450">
            <v>20.37</v>
          </cell>
          <cell r="F450">
            <v>39485</v>
          </cell>
          <cell r="G450">
            <v>12925.37</v>
          </cell>
          <cell r="I450">
            <v>39485</v>
          </cell>
          <cell r="J450">
            <v>110.10810810810811</v>
          </cell>
          <cell r="K450">
            <v>110.91881918819189</v>
          </cell>
        </row>
        <row r="451">
          <cell r="C451">
            <v>39486</v>
          </cell>
          <cell r="D451">
            <v>20.76</v>
          </cell>
          <cell r="F451">
            <v>39486</v>
          </cell>
          <cell r="G451">
            <v>12989.34</v>
          </cell>
          <cell r="I451">
            <v>39486</v>
          </cell>
          <cell r="J451">
            <v>112.21621621621622</v>
          </cell>
          <cell r="K451">
            <v>111.4677765382305</v>
          </cell>
        </row>
        <row r="452">
          <cell r="C452">
            <v>39489</v>
          </cell>
          <cell r="D452">
            <v>20.85</v>
          </cell>
          <cell r="F452">
            <v>39489</v>
          </cell>
          <cell r="G452">
            <v>13130.92</v>
          </cell>
          <cell r="I452">
            <v>39489</v>
          </cell>
          <cell r="J452">
            <v>112.70270270270271</v>
          </cell>
          <cell r="K452">
            <v>112.68274264137989</v>
          </cell>
        </row>
        <row r="453">
          <cell r="C453">
            <v>39490</v>
          </cell>
          <cell r="D453">
            <v>20.95</v>
          </cell>
          <cell r="F453">
            <v>39490</v>
          </cell>
          <cell r="G453">
            <v>13087.38</v>
          </cell>
          <cell r="I453">
            <v>39490</v>
          </cell>
          <cell r="J453">
            <v>113.24324324324324</v>
          </cell>
          <cell r="K453">
            <v>112.30910495151463</v>
          </cell>
        </row>
        <row r="454">
          <cell r="C454">
            <v>39491</v>
          </cell>
          <cell r="D454">
            <v>21</v>
          </cell>
          <cell r="F454">
            <v>39491</v>
          </cell>
          <cell r="G454">
            <v>13282.3</v>
          </cell>
          <cell r="I454">
            <v>39491</v>
          </cell>
          <cell r="J454">
            <v>113.51351351351352</v>
          </cell>
          <cell r="K454">
            <v>113.98180725993305</v>
          </cell>
        </row>
        <row r="455">
          <cell r="C455">
            <v>39492</v>
          </cell>
          <cell r="D455">
            <v>21.1</v>
          </cell>
          <cell r="F455">
            <v>39492</v>
          </cell>
          <cell r="G455">
            <v>13208.03</v>
          </cell>
          <cell r="I455">
            <v>39492</v>
          </cell>
          <cell r="J455">
            <v>114.05405405405406</v>
          </cell>
          <cell r="K455">
            <v>113.34446065390887</v>
          </cell>
        </row>
        <row r="456">
          <cell r="C456">
            <v>39493</v>
          </cell>
          <cell r="D456">
            <v>20.64</v>
          </cell>
          <cell r="F456">
            <v>39493</v>
          </cell>
          <cell r="G456">
            <v>13226.76</v>
          </cell>
          <cell r="I456">
            <v>39493</v>
          </cell>
          <cell r="J456">
            <v>111.56756756756756</v>
          </cell>
          <cell r="K456">
            <v>113.50519179610401</v>
          </cell>
        </row>
        <row r="457">
          <cell r="C457">
            <v>39496</v>
          </cell>
          <cell r="D457">
            <v>20.64</v>
          </cell>
          <cell r="F457">
            <v>39496</v>
          </cell>
          <cell r="G457">
            <v>13226.76</v>
          </cell>
          <cell r="I457">
            <v>39496</v>
          </cell>
          <cell r="J457">
            <v>111.56756756756756</v>
          </cell>
          <cell r="K457">
            <v>113.50519179610401</v>
          </cell>
        </row>
        <row r="458">
          <cell r="C458">
            <v>39497</v>
          </cell>
          <cell r="D458">
            <v>20.05</v>
          </cell>
          <cell r="F458">
            <v>39497</v>
          </cell>
          <cell r="G458">
            <v>13447.74</v>
          </cell>
          <cell r="I458">
            <v>39497</v>
          </cell>
          <cell r="J458">
            <v>108.37837837837839</v>
          </cell>
          <cell r="K458">
            <v>115.40152750364712</v>
          </cell>
        </row>
        <row r="459">
          <cell r="C459">
            <v>39498</v>
          </cell>
          <cell r="D459">
            <v>20.5</v>
          </cell>
          <cell r="F459">
            <v>39498</v>
          </cell>
          <cell r="G459">
            <v>13551.69</v>
          </cell>
          <cell r="I459">
            <v>39498</v>
          </cell>
          <cell r="J459">
            <v>110.81081081081081</v>
          </cell>
          <cell r="K459">
            <v>116.29357247060842</v>
          </cell>
        </row>
        <row r="460">
          <cell r="C460">
            <v>39499</v>
          </cell>
          <cell r="D460">
            <v>20.25</v>
          </cell>
          <cell r="F460">
            <v>39499</v>
          </cell>
          <cell r="G460">
            <v>13509.55</v>
          </cell>
          <cell r="I460">
            <v>39499</v>
          </cell>
          <cell r="J460">
            <v>109.45945945945945</v>
          </cell>
          <cell r="K460">
            <v>115.93194885437225</v>
          </cell>
        </row>
        <row r="461">
          <cell r="C461">
            <v>39500</v>
          </cell>
          <cell r="D461">
            <v>19.8</v>
          </cell>
          <cell r="F461">
            <v>39500</v>
          </cell>
          <cell r="G461">
            <v>13585.93</v>
          </cell>
          <cell r="I461">
            <v>39500</v>
          </cell>
          <cell r="J461">
            <v>107.02702702702702</v>
          </cell>
          <cell r="K461">
            <v>116.58740238565177</v>
          </cell>
        </row>
        <row r="462">
          <cell r="C462">
            <v>39503</v>
          </cell>
          <cell r="D462">
            <v>20.05</v>
          </cell>
          <cell r="F462">
            <v>39503</v>
          </cell>
          <cell r="G462">
            <v>13697.45</v>
          </cell>
          <cell r="I462">
            <v>39503</v>
          </cell>
          <cell r="J462">
            <v>108.37837837837839</v>
          </cell>
          <cell r="K462">
            <v>117.54440916502189</v>
          </cell>
        </row>
        <row r="463">
          <cell r="C463">
            <v>39504</v>
          </cell>
          <cell r="D463">
            <v>20.8</v>
          </cell>
          <cell r="F463">
            <v>39504</v>
          </cell>
          <cell r="G463">
            <v>13797.01</v>
          </cell>
          <cell r="I463">
            <v>39504</v>
          </cell>
          <cell r="J463">
            <v>112.43243243243244</v>
          </cell>
          <cell r="K463">
            <v>118.39878142967477</v>
          </cell>
        </row>
        <row r="464">
          <cell r="C464">
            <v>39505</v>
          </cell>
          <cell r="D464">
            <v>21.7</v>
          </cell>
          <cell r="F464">
            <v>39505</v>
          </cell>
          <cell r="G464">
            <v>13778.38</v>
          </cell>
          <cell r="I464">
            <v>39505</v>
          </cell>
          <cell r="J464">
            <v>117.29729729729729</v>
          </cell>
          <cell r="K464">
            <v>118.23890843559597</v>
          </cell>
        </row>
        <row r="465">
          <cell r="C465">
            <v>39506</v>
          </cell>
          <cell r="D465">
            <v>21.4</v>
          </cell>
          <cell r="F465">
            <v>39506</v>
          </cell>
          <cell r="G465">
            <v>13873.89</v>
          </cell>
          <cell r="I465">
            <v>39506</v>
          </cell>
          <cell r="J465">
            <v>115.67567567567568</v>
          </cell>
          <cell r="K465">
            <v>119.05852570153608</v>
          </cell>
        </row>
        <row r="466">
          <cell r="C466">
            <v>39507</v>
          </cell>
          <cell r="D466">
            <v>21.1</v>
          </cell>
          <cell r="F466">
            <v>39507</v>
          </cell>
          <cell r="G466">
            <v>13582.69</v>
          </cell>
          <cell r="I466">
            <v>39507</v>
          </cell>
          <cell r="J466">
            <v>114.05405405405406</v>
          </cell>
          <cell r="K466">
            <v>116.55959838668156</v>
          </cell>
        </row>
        <row r="467">
          <cell r="C467">
            <v>39510</v>
          </cell>
          <cell r="D467">
            <v>20.51</v>
          </cell>
          <cell r="F467">
            <v>39510</v>
          </cell>
          <cell r="G467">
            <v>13544.38</v>
          </cell>
          <cell r="I467">
            <v>39510</v>
          </cell>
          <cell r="J467">
            <v>110.86486486486487</v>
          </cell>
          <cell r="K467">
            <v>116.23084184330214</v>
          </cell>
        </row>
        <row r="468">
          <cell r="C468">
            <v>39511</v>
          </cell>
          <cell r="D468">
            <v>19.739999999999998</v>
          </cell>
          <cell r="F468">
            <v>39511</v>
          </cell>
          <cell r="G468">
            <v>13476.81</v>
          </cell>
          <cell r="I468">
            <v>39511</v>
          </cell>
          <cell r="J468">
            <v>106.70270270270269</v>
          </cell>
          <cell r="K468">
            <v>115.6509911610744</v>
          </cell>
        </row>
        <row r="469">
          <cell r="C469">
            <v>39512</v>
          </cell>
          <cell r="D469">
            <v>20.25</v>
          </cell>
          <cell r="F469">
            <v>39512</v>
          </cell>
          <cell r="G469">
            <v>13603.32</v>
          </cell>
          <cell r="I469">
            <v>39512</v>
          </cell>
          <cell r="J469">
            <v>109.45945945945945</v>
          </cell>
          <cell r="K469">
            <v>116.73663434308762</v>
          </cell>
        </row>
        <row r="470">
          <cell r="C470">
            <v>39513</v>
          </cell>
          <cell r="D470">
            <v>19.989999999999998</v>
          </cell>
          <cell r="F470">
            <v>39513</v>
          </cell>
          <cell r="G470">
            <v>13360.44</v>
          </cell>
          <cell r="I470">
            <v>39513</v>
          </cell>
          <cell r="J470">
            <v>108.05405405405403</v>
          </cell>
          <cell r="K470">
            <v>114.6523641980606</v>
          </cell>
        </row>
        <row r="471">
          <cell r="C471">
            <v>39514</v>
          </cell>
          <cell r="D471">
            <v>19.850000000000001</v>
          </cell>
          <cell r="F471">
            <v>39514</v>
          </cell>
          <cell r="G471">
            <v>13281.72</v>
          </cell>
          <cell r="I471">
            <v>39514</v>
          </cell>
          <cell r="J471">
            <v>107.29729729729731</v>
          </cell>
          <cell r="K471">
            <v>113.97683000085814</v>
          </cell>
        </row>
        <row r="472">
          <cell r="C472">
            <v>39517</v>
          </cell>
          <cell r="D472">
            <v>19.5</v>
          </cell>
          <cell r="F472">
            <v>39517</v>
          </cell>
          <cell r="G472">
            <v>13005.09</v>
          </cell>
          <cell r="I472">
            <v>39517</v>
          </cell>
          <cell r="J472">
            <v>105.40540540540539</v>
          </cell>
          <cell r="K472">
            <v>111.60293486655797</v>
          </cell>
        </row>
        <row r="473">
          <cell r="C473">
            <v>39518</v>
          </cell>
          <cell r="D473">
            <v>19.239999999999998</v>
          </cell>
          <cell r="F473">
            <v>39518</v>
          </cell>
          <cell r="G473">
            <v>13344.53</v>
          </cell>
          <cell r="I473">
            <v>39518</v>
          </cell>
          <cell r="J473">
            <v>103.99999999999999</v>
          </cell>
          <cell r="K473">
            <v>114.51583283274694</v>
          </cell>
        </row>
        <row r="474">
          <cell r="C474">
            <v>39519</v>
          </cell>
          <cell r="D474">
            <v>18.899999999999999</v>
          </cell>
          <cell r="F474">
            <v>39519</v>
          </cell>
          <cell r="G474">
            <v>13297.35</v>
          </cell>
          <cell r="I474">
            <v>39519</v>
          </cell>
          <cell r="J474">
            <v>102.16216216216216</v>
          </cell>
          <cell r="K474">
            <v>114.11095855144598</v>
          </cell>
        </row>
        <row r="475">
          <cell r="C475">
            <v>39520</v>
          </cell>
          <cell r="D475">
            <v>18.75</v>
          </cell>
          <cell r="F475">
            <v>39520</v>
          </cell>
          <cell r="G475">
            <v>13443.5</v>
          </cell>
          <cell r="I475">
            <v>39520</v>
          </cell>
          <cell r="J475">
            <v>101.35135135135135</v>
          </cell>
          <cell r="K475">
            <v>115.36514202351327</v>
          </cell>
        </row>
        <row r="476">
          <cell r="C476">
            <v>39521</v>
          </cell>
          <cell r="D476">
            <v>19.25</v>
          </cell>
          <cell r="F476">
            <v>39521</v>
          </cell>
          <cell r="G476">
            <v>13252.84</v>
          </cell>
          <cell r="I476">
            <v>39521</v>
          </cell>
          <cell r="J476">
            <v>104.05405405405406</v>
          </cell>
          <cell r="K476">
            <v>113.72899682485198</v>
          </cell>
        </row>
        <row r="477">
          <cell r="C477">
            <v>39524</v>
          </cell>
          <cell r="D477">
            <v>18.8</v>
          </cell>
          <cell r="F477">
            <v>39524</v>
          </cell>
          <cell r="G477">
            <v>12952.15</v>
          </cell>
          <cell r="I477">
            <v>39524</v>
          </cell>
          <cell r="J477">
            <v>101.62162162162163</v>
          </cell>
          <cell r="K477">
            <v>111.1486312537544</v>
          </cell>
        </row>
        <row r="478">
          <cell r="C478">
            <v>39525</v>
          </cell>
          <cell r="D478">
            <v>19.39</v>
          </cell>
          <cell r="F478">
            <v>39525</v>
          </cell>
          <cell r="G478">
            <v>13136.7</v>
          </cell>
          <cell r="I478">
            <v>39525</v>
          </cell>
          <cell r="J478">
            <v>104.81081081081081</v>
          </cell>
          <cell r="K478">
            <v>112.73234360250579</v>
          </cell>
        </row>
        <row r="479">
          <cell r="C479">
            <v>39526</v>
          </cell>
          <cell r="D479">
            <v>19.34</v>
          </cell>
          <cell r="F479">
            <v>39526</v>
          </cell>
          <cell r="G479">
            <v>12709.38</v>
          </cell>
          <cell r="I479">
            <v>39526</v>
          </cell>
          <cell r="J479">
            <v>104.54054054054053</v>
          </cell>
          <cell r="K479">
            <v>109.06530507165537</v>
          </cell>
        </row>
        <row r="480">
          <cell r="C480">
            <v>39527</v>
          </cell>
          <cell r="D480">
            <v>19.399999999999999</v>
          </cell>
          <cell r="F480">
            <v>39527</v>
          </cell>
          <cell r="G480">
            <v>12775.64</v>
          </cell>
          <cell r="I480">
            <v>39527</v>
          </cell>
          <cell r="J480">
            <v>104.86486486486486</v>
          </cell>
          <cell r="K480">
            <v>109.63391401355874</v>
          </cell>
        </row>
        <row r="481">
          <cell r="C481">
            <v>39528</v>
          </cell>
          <cell r="D481">
            <v>19.399999999999999</v>
          </cell>
          <cell r="F481">
            <v>39528</v>
          </cell>
          <cell r="G481">
            <v>12775.64</v>
          </cell>
          <cell r="I481">
            <v>39528</v>
          </cell>
          <cell r="J481">
            <v>104.86486486486486</v>
          </cell>
          <cell r="K481">
            <v>109.63391401355874</v>
          </cell>
        </row>
        <row r="482">
          <cell r="C482">
            <v>39531</v>
          </cell>
          <cell r="D482">
            <v>19.29</v>
          </cell>
          <cell r="F482">
            <v>39531</v>
          </cell>
          <cell r="G482">
            <v>13019.72</v>
          </cell>
          <cell r="I482">
            <v>39531</v>
          </cell>
          <cell r="J482">
            <v>104.27027027027027</v>
          </cell>
          <cell r="K482">
            <v>111.72848193598215</v>
          </cell>
        </row>
        <row r="483">
          <cell r="C483">
            <v>39532</v>
          </cell>
          <cell r="D483">
            <v>20.34</v>
          </cell>
          <cell r="F483">
            <v>39532</v>
          </cell>
          <cell r="G483">
            <v>13322.22</v>
          </cell>
          <cell r="I483">
            <v>39532</v>
          </cell>
          <cell r="J483">
            <v>109.94594594594595</v>
          </cell>
          <cell r="K483">
            <v>114.32437998798592</v>
          </cell>
        </row>
        <row r="484">
          <cell r="C484">
            <v>39533</v>
          </cell>
          <cell r="D484">
            <v>20</v>
          </cell>
          <cell r="F484">
            <v>39533</v>
          </cell>
          <cell r="G484">
            <v>13391.86</v>
          </cell>
          <cell r="I484">
            <v>39533</v>
          </cell>
          <cell r="J484">
            <v>108.10810810810811</v>
          </cell>
          <cell r="K484">
            <v>114.92199433622244</v>
          </cell>
        </row>
        <row r="485">
          <cell r="C485">
            <v>39534</v>
          </cell>
          <cell r="D485">
            <v>20.2</v>
          </cell>
          <cell r="F485">
            <v>39534</v>
          </cell>
          <cell r="G485">
            <v>13405.78</v>
          </cell>
          <cell r="I485">
            <v>39534</v>
          </cell>
          <cell r="J485">
            <v>109.18918918918918</v>
          </cell>
          <cell r="K485">
            <v>115.04144855402043</v>
          </cell>
        </row>
        <row r="486">
          <cell r="C486">
            <v>39535</v>
          </cell>
          <cell r="D486">
            <v>20.3</v>
          </cell>
          <cell r="F486">
            <v>39535</v>
          </cell>
          <cell r="G486">
            <v>13233.79</v>
          </cell>
          <cell r="I486">
            <v>39535</v>
          </cell>
          <cell r="J486">
            <v>109.72972972972974</v>
          </cell>
          <cell r="K486">
            <v>113.56551960868447</v>
          </cell>
        </row>
        <row r="487">
          <cell r="C487">
            <v>39538</v>
          </cell>
          <cell r="D487">
            <v>20</v>
          </cell>
          <cell r="F487">
            <v>39538</v>
          </cell>
          <cell r="G487">
            <v>13350.13</v>
          </cell>
          <cell r="I487">
            <v>39538</v>
          </cell>
          <cell r="J487">
            <v>108.10810810810811</v>
          </cell>
          <cell r="K487">
            <v>114.56388912726337</v>
          </cell>
        </row>
        <row r="488">
          <cell r="C488">
            <v>39539</v>
          </cell>
          <cell r="D488">
            <v>20.03</v>
          </cell>
          <cell r="F488">
            <v>39539</v>
          </cell>
          <cell r="G488">
            <v>13440.72</v>
          </cell>
          <cell r="I488">
            <v>39539</v>
          </cell>
          <cell r="J488">
            <v>108.27027027027027</v>
          </cell>
          <cell r="K488">
            <v>115.3412855058783</v>
          </cell>
        </row>
        <row r="489">
          <cell r="C489">
            <v>39540</v>
          </cell>
          <cell r="D489">
            <v>20.89</v>
          </cell>
          <cell r="F489">
            <v>39540</v>
          </cell>
          <cell r="G489">
            <v>13514.14</v>
          </cell>
          <cell r="I489">
            <v>39540</v>
          </cell>
          <cell r="J489">
            <v>112.91891891891892</v>
          </cell>
          <cell r="K489">
            <v>115.97133785291341</v>
          </cell>
        </row>
        <row r="490">
          <cell r="C490">
            <v>39541</v>
          </cell>
          <cell r="D490">
            <v>21.29</v>
          </cell>
          <cell r="F490">
            <v>39541</v>
          </cell>
          <cell r="G490">
            <v>13551.29</v>
          </cell>
          <cell r="I490">
            <v>39541</v>
          </cell>
          <cell r="J490">
            <v>115.08108108108108</v>
          </cell>
          <cell r="K490">
            <v>116.29013987814298</v>
          </cell>
        </row>
        <row r="491">
          <cell r="C491">
            <v>39542</v>
          </cell>
          <cell r="D491">
            <v>22</v>
          </cell>
          <cell r="F491">
            <v>39542</v>
          </cell>
          <cell r="G491">
            <v>13668.19</v>
          </cell>
          <cell r="I491">
            <v>39542</v>
          </cell>
          <cell r="J491">
            <v>118.91891891891892</v>
          </cell>
          <cell r="K491">
            <v>117.29331502617353</v>
          </cell>
        </row>
        <row r="492">
          <cell r="C492">
            <v>39545</v>
          </cell>
          <cell r="D492">
            <v>21.77</v>
          </cell>
          <cell r="F492">
            <v>39545</v>
          </cell>
          <cell r="G492">
            <v>13745.01</v>
          </cell>
          <cell r="I492">
            <v>39545</v>
          </cell>
          <cell r="J492">
            <v>117.67567567567568</v>
          </cell>
          <cell r="K492">
            <v>117.95254440916503</v>
          </cell>
        </row>
        <row r="493">
          <cell r="C493">
            <v>39546</v>
          </cell>
          <cell r="D493">
            <v>20.76</v>
          </cell>
          <cell r="F493">
            <v>39546</v>
          </cell>
          <cell r="G493">
            <v>13727.53</v>
          </cell>
          <cell r="I493">
            <v>39546</v>
          </cell>
          <cell r="J493">
            <v>112.21621621621622</v>
          </cell>
          <cell r="K493">
            <v>117.80254011842443</v>
          </cell>
        </row>
        <row r="494">
          <cell r="C494">
            <v>39547</v>
          </cell>
          <cell r="D494">
            <v>21.76</v>
          </cell>
          <cell r="F494">
            <v>39547</v>
          </cell>
          <cell r="G494">
            <v>13750.55</v>
          </cell>
          <cell r="I494">
            <v>39547</v>
          </cell>
          <cell r="J494">
            <v>117.62162162162161</v>
          </cell>
          <cell r="K494">
            <v>118.00008581481163</v>
          </cell>
        </row>
        <row r="495">
          <cell r="C495">
            <v>39548</v>
          </cell>
          <cell r="D495">
            <v>22.3</v>
          </cell>
          <cell r="F495">
            <v>39548</v>
          </cell>
          <cell r="G495">
            <v>13909.58</v>
          </cell>
          <cell r="I495">
            <v>39548</v>
          </cell>
          <cell r="J495">
            <v>120.54054054054055</v>
          </cell>
          <cell r="K495">
            <v>119.36479876426671</v>
          </cell>
        </row>
        <row r="496">
          <cell r="C496">
            <v>39549</v>
          </cell>
          <cell r="D496">
            <v>21.71</v>
          </cell>
          <cell r="F496">
            <v>39549</v>
          </cell>
          <cell r="G496">
            <v>13683.03</v>
          </cell>
          <cell r="I496">
            <v>39549</v>
          </cell>
          <cell r="J496">
            <v>117.35135135135135</v>
          </cell>
          <cell r="K496">
            <v>117.42066420664207</v>
          </cell>
        </row>
        <row r="497">
          <cell r="C497">
            <v>39552</v>
          </cell>
          <cell r="D497">
            <v>21.9</v>
          </cell>
          <cell r="F497">
            <v>39552</v>
          </cell>
          <cell r="G497">
            <v>13738.6</v>
          </cell>
          <cell r="I497">
            <v>39552</v>
          </cell>
          <cell r="J497">
            <v>118.37837837837837</v>
          </cell>
          <cell r="K497">
            <v>117.89753711490603</v>
          </cell>
        </row>
        <row r="498">
          <cell r="C498">
            <v>39553</v>
          </cell>
          <cell r="D498">
            <v>21.15</v>
          </cell>
          <cell r="F498">
            <v>39553</v>
          </cell>
          <cell r="G498">
            <v>13850.95</v>
          </cell>
          <cell r="I498">
            <v>39553</v>
          </cell>
          <cell r="J498">
            <v>114.32432432432431</v>
          </cell>
          <cell r="K498">
            <v>118.86166652364199</v>
          </cell>
        </row>
        <row r="499">
          <cell r="C499">
            <v>39554</v>
          </cell>
          <cell r="D499">
            <v>21.85</v>
          </cell>
          <cell r="F499">
            <v>39554</v>
          </cell>
          <cell r="G499">
            <v>14099.48</v>
          </cell>
          <cell r="I499">
            <v>39554</v>
          </cell>
          <cell r="J499">
            <v>118.10810810810813</v>
          </cell>
          <cell r="K499">
            <v>120.99442203724362</v>
          </cell>
        </row>
        <row r="500">
          <cell r="C500">
            <v>39555</v>
          </cell>
          <cell r="D500">
            <v>22.09</v>
          </cell>
          <cell r="F500">
            <v>39555</v>
          </cell>
          <cell r="G500">
            <v>14115.5</v>
          </cell>
          <cell r="I500">
            <v>39555</v>
          </cell>
          <cell r="J500">
            <v>119.4054054054054</v>
          </cell>
          <cell r="K500">
            <v>121.13189736548529</v>
          </cell>
        </row>
        <row r="501">
          <cell r="C501">
            <v>39556</v>
          </cell>
          <cell r="D501">
            <v>23</v>
          </cell>
          <cell r="F501">
            <v>39556</v>
          </cell>
          <cell r="G501">
            <v>14237.06</v>
          </cell>
          <cell r="I501">
            <v>39556</v>
          </cell>
          <cell r="J501">
            <v>124.32432432432432</v>
          </cell>
          <cell r="K501">
            <v>122.17506221573844</v>
          </cell>
        </row>
        <row r="502">
          <cell r="C502">
            <v>39559</v>
          </cell>
          <cell r="D502">
            <v>23</v>
          </cell>
          <cell r="F502">
            <v>39559</v>
          </cell>
          <cell r="G502">
            <v>14321.16</v>
          </cell>
          <cell r="I502">
            <v>39559</v>
          </cell>
          <cell r="J502">
            <v>124.32432432432432</v>
          </cell>
          <cell r="K502">
            <v>122.89676478160129</v>
          </cell>
        </row>
        <row r="503">
          <cell r="C503">
            <v>39560</v>
          </cell>
          <cell r="D503">
            <v>22.6</v>
          </cell>
          <cell r="F503">
            <v>39560</v>
          </cell>
          <cell r="G503">
            <v>14266.34</v>
          </cell>
          <cell r="I503">
            <v>39560</v>
          </cell>
          <cell r="J503">
            <v>122.16216216216218</v>
          </cell>
          <cell r="K503">
            <v>122.42632798421008</v>
          </cell>
        </row>
        <row r="504">
          <cell r="C504">
            <v>39561</v>
          </cell>
          <cell r="D504">
            <v>22.3</v>
          </cell>
          <cell r="F504">
            <v>39561</v>
          </cell>
          <cell r="G504">
            <v>14069.8</v>
          </cell>
          <cell r="I504">
            <v>39561</v>
          </cell>
          <cell r="J504">
            <v>120.54054054054055</v>
          </cell>
          <cell r="K504">
            <v>120.73972367630653</v>
          </cell>
        </row>
        <row r="505">
          <cell r="C505">
            <v>39562</v>
          </cell>
          <cell r="D505">
            <v>22.74</v>
          </cell>
          <cell r="F505">
            <v>39562</v>
          </cell>
          <cell r="G505">
            <v>13966.33</v>
          </cell>
          <cell r="I505">
            <v>39562</v>
          </cell>
          <cell r="J505">
            <v>122.91891891891891</v>
          </cell>
          <cell r="K505">
            <v>119.85179782030377</v>
          </cell>
        </row>
        <row r="506">
          <cell r="C506">
            <v>39563</v>
          </cell>
          <cell r="D506">
            <v>23.5</v>
          </cell>
          <cell r="F506">
            <v>39563</v>
          </cell>
          <cell r="G506">
            <v>14103.87</v>
          </cell>
          <cell r="I506">
            <v>39563</v>
          </cell>
          <cell r="J506">
            <v>127.02702702702702</v>
          </cell>
          <cell r="K506">
            <v>121.03209473955205</v>
          </cell>
        </row>
        <row r="507">
          <cell r="C507">
            <v>39566</v>
          </cell>
          <cell r="D507">
            <v>23.8</v>
          </cell>
          <cell r="F507">
            <v>39566</v>
          </cell>
          <cell r="G507">
            <v>14085.85</v>
          </cell>
          <cell r="I507">
            <v>39566</v>
          </cell>
          <cell r="J507">
            <v>128.64864864864865</v>
          </cell>
          <cell r="K507">
            <v>120.87745644898308</v>
          </cell>
        </row>
        <row r="508">
          <cell r="C508">
            <v>39567</v>
          </cell>
          <cell r="D508">
            <v>22.99</v>
          </cell>
          <cell r="F508">
            <v>39567</v>
          </cell>
          <cell r="G508">
            <v>13825.6</v>
          </cell>
          <cell r="I508">
            <v>39567</v>
          </cell>
          <cell r="J508">
            <v>124.27027027027026</v>
          </cell>
          <cell r="K508">
            <v>118.64412597614348</v>
          </cell>
        </row>
        <row r="509">
          <cell r="C509">
            <v>39568</v>
          </cell>
          <cell r="D509">
            <v>24.25</v>
          </cell>
          <cell r="F509">
            <v>39568</v>
          </cell>
          <cell r="G509">
            <v>13937.04</v>
          </cell>
          <cell r="I509">
            <v>39568</v>
          </cell>
          <cell r="J509">
            <v>131.08108108108107</v>
          </cell>
          <cell r="K509">
            <v>119.60044623702051</v>
          </cell>
        </row>
        <row r="510">
          <cell r="C510">
            <v>39569</v>
          </cell>
          <cell r="D510">
            <v>24.4</v>
          </cell>
          <cell r="F510">
            <v>39569</v>
          </cell>
          <cell r="G510">
            <v>14065.81</v>
          </cell>
          <cell r="I510">
            <v>39569</v>
          </cell>
          <cell r="J510">
            <v>131.89189189189187</v>
          </cell>
          <cell r="K510">
            <v>120.70548356646356</v>
          </cell>
        </row>
        <row r="511">
          <cell r="C511">
            <v>39570</v>
          </cell>
          <cell r="D511">
            <v>25.39</v>
          </cell>
          <cell r="F511">
            <v>39570</v>
          </cell>
          <cell r="G511">
            <v>14280.28</v>
          </cell>
          <cell r="I511">
            <v>39570</v>
          </cell>
          <cell r="J511">
            <v>137.24324324324323</v>
          </cell>
          <cell r="K511">
            <v>122.54595383163134</v>
          </cell>
        </row>
        <row r="512">
          <cell r="C512">
            <v>39573</v>
          </cell>
          <cell r="D512">
            <v>25.4</v>
          </cell>
          <cell r="F512">
            <v>39573</v>
          </cell>
          <cell r="G512">
            <v>14274.34</v>
          </cell>
          <cell r="I512">
            <v>39573</v>
          </cell>
          <cell r="J512">
            <v>137.29729729729729</v>
          </cell>
          <cell r="K512">
            <v>122.49497983351927</v>
          </cell>
        </row>
        <row r="513">
          <cell r="C513">
            <v>39574</v>
          </cell>
          <cell r="D513">
            <v>24.9</v>
          </cell>
          <cell r="F513">
            <v>39574</v>
          </cell>
          <cell r="G513">
            <v>14414.3</v>
          </cell>
          <cell r="I513">
            <v>39574</v>
          </cell>
          <cell r="J513">
            <v>134.59459459459458</v>
          </cell>
          <cell r="K513">
            <v>123.69604393718355</v>
          </cell>
        </row>
        <row r="514">
          <cell r="C514">
            <v>39575</v>
          </cell>
          <cell r="D514">
            <v>24.83</v>
          </cell>
          <cell r="F514">
            <v>39575</v>
          </cell>
          <cell r="G514">
            <v>14371.53</v>
          </cell>
          <cell r="I514">
            <v>39575</v>
          </cell>
          <cell r="J514">
            <v>134.2162162162162</v>
          </cell>
          <cell r="K514">
            <v>123.32901398781431</v>
          </cell>
        </row>
        <row r="515">
          <cell r="C515">
            <v>39576</v>
          </cell>
          <cell r="D515">
            <v>24.4</v>
          </cell>
          <cell r="F515">
            <v>39576</v>
          </cell>
          <cell r="G515">
            <v>14607.99</v>
          </cell>
          <cell r="I515">
            <v>39576</v>
          </cell>
          <cell r="J515">
            <v>131.89189189189187</v>
          </cell>
          <cell r="K515">
            <v>125.3581910237707</v>
          </cell>
        </row>
        <row r="516">
          <cell r="C516">
            <v>39577</v>
          </cell>
          <cell r="D516">
            <v>23.5</v>
          </cell>
          <cell r="F516">
            <v>39577</v>
          </cell>
          <cell r="G516">
            <v>14521.19</v>
          </cell>
          <cell r="I516">
            <v>39577</v>
          </cell>
          <cell r="J516">
            <v>127.02702702702702</v>
          </cell>
          <cell r="K516">
            <v>124.613318458766</v>
          </cell>
        </row>
        <row r="517">
          <cell r="C517">
            <v>39580</v>
          </cell>
          <cell r="D517">
            <v>22.75</v>
          </cell>
          <cell r="F517">
            <v>39580</v>
          </cell>
          <cell r="G517">
            <v>14666.07</v>
          </cell>
          <cell r="I517">
            <v>39580</v>
          </cell>
          <cell r="J517">
            <v>122.97297297297298</v>
          </cell>
          <cell r="K517">
            <v>125.85660344975543</v>
          </cell>
        </row>
        <row r="518">
          <cell r="C518">
            <v>39581</v>
          </cell>
          <cell r="D518">
            <v>23</v>
          </cell>
          <cell r="F518">
            <v>39581</v>
          </cell>
          <cell r="G518">
            <v>14616.7</v>
          </cell>
          <cell r="I518">
            <v>39581</v>
          </cell>
          <cell r="J518">
            <v>124.32432432432432</v>
          </cell>
          <cell r="K518">
            <v>125.43293572470608</v>
          </cell>
        </row>
        <row r="519">
          <cell r="C519">
            <v>39582</v>
          </cell>
          <cell r="D519">
            <v>22.67</v>
          </cell>
          <cell r="F519">
            <v>39582</v>
          </cell>
          <cell r="G519">
            <v>14626.31</v>
          </cell>
          <cell r="I519">
            <v>39582</v>
          </cell>
          <cell r="J519">
            <v>122.54054054054055</v>
          </cell>
          <cell r="K519">
            <v>125.51540375868875</v>
          </cell>
        </row>
        <row r="520">
          <cell r="C520">
            <v>39583</v>
          </cell>
          <cell r="D520">
            <v>22.47</v>
          </cell>
          <cell r="F520">
            <v>39583</v>
          </cell>
          <cell r="G520">
            <v>14828.06</v>
          </cell>
          <cell r="I520">
            <v>39583</v>
          </cell>
          <cell r="J520">
            <v>121.45945945945947</v>
          </cell>
          <cell r="K520">
            <v>127.2467175834549</v>
          </cell>
        </row>
        <row r="521">
          <cell r="C521">
            <v>39584</v>
          </cell>
          <cell r="D521">
            <v>23.34</v>
          </cell>
          <cell r="F521">
            <v>39584</v>
          </cell>
          <cell r="G521">
            <v>14984.2</v>
          </cell>
          <cell r="I521">
            <v>39584</v>
          </cell>
          <cell r="J521">
            <v>126.16216216216216</v>
          </cell>
          <cell r="K521">
            <v>128.58663005234706</v>
          </cell>
        </row>
        <row r="522">
          <cell r="C522">
            <v>39587</v>
          </cell>
          <cell r="D522">
            <v>23.34</v>
          </cell>
          <cell r="F522">
            <v>39587</v>
          </cell>
          <cell r="G522">
            <v>14984.2</v>
          </cell>
          <cell r="I522">
            <v>39587</v>
          </cell>
          <cell r="J522">
            <v>126.16216216216216</v>
          </cell>
          <cell r="K522">
            <v>128.58663005234706</v>
          </cell>
        </row>
        <row r="523">
          <cell r="C523">
            <v>39588</v>
          </cell>
          <cell r="D523">
            <v>22.8</v>
          </cell>
          <cell r="F523">
            <v>39588</v>
          </cell>
          <cell r="G523">
            <v>15047.34</v>
          </cell>
          <cell r="I523">
            <v>39588</v>
          </cell>
          <cell r="J523">
            <v>123.24324324324326</v>
          </cell>
          <cell r="K523">
            <v>129.12846477301983</v>
          </cell>
        </row>
        <row r="524">
          <cell r="C524">
            <v>39589</v>
          </cell>
          <cell r="D524">
            <v>21.66</v>
          </cell>
          <cell r="F524">
            <v>39589</v>
          </cell>
          <cell r="G524">
            <v>14790.37</v>
          </cell>
          <cell r="I524">
            <v>39589</v>
          </cell>
          <cell r="J524">
            <v>117.08108108108108</v>
          </cell>
          <cell r="K524">
            <v>126.92328155839698</v>
          </cell>
        </row>
        <row r="525">
          <cell r="C525">
            <v>39590</v>
          </cell>
          <cell r="D525">
            <v>22.21</v>
          </cell>
          <cell r="F525">
            <v>39590</v>
          </cell>
          <cell r="G525">
            <v>14792.36</v>
          </cell>
          <cell r="I525">
            <v>39590</v>
          </cell>
          <cell r="J525">
            <v>120.05405405405405</v>
          </cell>
          <cell r="K525">
            <v>126.94035870591264</v>
          </cell>
        </row>
        <row r="526">
          <cell r="C526">
            <v>39591</v>
          </cell>
          <cell r="D526">
            <v>22.01</v>
          </cell>
          <cell r="F526">
            <v>39591</v>
          </cell>
          <cell r="G526">
            <v>14723.36</v>
          </cell>
          <cell r="I526">
            <v>39591</v>
          </cell>
          <cell r="J526">
            <v>118.97297297297298</v>
          </cell>
          <cell r="K526">
            <v>126.34823650562087</v>
          </cell>
        </row>
        <row r="527">
          <cell r="C527">
            <v>39594</v>
          </cell>
          <cell r="D527">
            <v>22.35</v>
          </cell>
          <cell r="F527">
            <v>39594</v>
          </cell>
          <cell r="G527">
            <v>14758.57</v>
          </cell>
          <cell r="I527">
            <v>39594</v>
          </cell>
          <cell r="J527">
            <v>120.81081081081082</v>
          </cell>
          <cell r="K527">
            <v>126.65039045739294</v>
          </cell>
        </row>
        <row r="528">
          <cell r="C528">
            <v>39595</v>
          </cell>
          <cell r="D528">
            <v>21.5</v>
          </cell>
          <cell r="F528">
            <v>39595</v>
          </cell>
          <cell r="G528">
            <v>14522.13</v>
          </cell>
          <cell r="I528">
            <v>39595</v>
          </cell>
          <cell r="J528">
            <v>116.21621621621621</v>
          </cell>
          <cell r="K528">
            <v>124.6213850510598</v>
          </cell>
        </row>
        <row r="529">
          <cell r="C529">
            <v>39596</v>
          </cell>
          <cell r="D529">
            <v>21.5</v>
          </cell>
          <cell r="F529">
            <v>39596</v>
          </cell>
          <cell r="G529">
            <v>14688.62</v>
          </cell>
          <cell r="I529">
            <v>39596</v>
          </cell>
          <cell r="J529">
            <v>116.21621621621621</v>
          </cell>
          <cell r="K529">
            <v>126.05011584999572</v>
          </cell>
        </row>
        <row r="530">
          <cell r="C530">
            <v>39597</v>
          </cell>
          <cell r="D530">
            <v>21.55</v>
          </cell>
          <cell r="F530">
            <v>39597</v>
          </cell>
          <cell r="G530">
            <v>14577.17</v>
          </cell>
          <cell r="I530">
            <v>39597</v>
          </cell>
          <cell r="J530">
            <v>116.4864864864865</v>
          </cell>
          <cell r="K530">
            <v>125.09370977430704</v>
          </cell>
        </row>
        <row r="531">
          <cell r="C531">
            <v>39598</v>
          </cell>
          <cell r="D531">
            <v>22.9</v>
          </cell>
          <cell r="F531">
            <v>39598</v>
          </cell>
          <cell r="G531">
            <v>14714.73</v>
          </cell>
          <cell r="I531">
            <v>39598</v>
          </cell>
          <cell r="J531">
            <v>123.78378378378379</v>
          </cell>
          <cell r="K531">
            <v>126.27417832317857</v>
          </cell>
        </row>
        <row r="532">
          <cell r="C532">
            <v>39601</v>
          </cell>
          <cell r="D532">
            <v>22.17</v>
          </cell>
          <cell r="F532">
            <v>39601</v>
          </cell>
          <cell r="G532">
            <v>14814.18</v>
          </cell>
          <cell r="I532">
            <v>39601</v>
          </cell>
          <cell r="J532">
            <v>119.83783783783785</v>
          </cell>
          <cell r="K532">
            <v>127.12760662490345</v>
          </cell>
        </row>
        <row r="533">
          <cell r="C533">
            <v>39602</v>
          </cell>
          <cell r="D533">
            <v>21.35</v>
          </cell>
          <cell r="F533">
            <v>39602</v>
          </cell>
          <cell r="G533">
            <v>14728.61</v>
          </cell>
          <cell r="I533">
            <v>39602</v>
          </cell>
          <cell r="J533">
            <v>115.4054054054054</v>
          </cell>
          <cell r="K533">
            <v>126.39328928173003</v>
          </cell>
        </row>
        <row r="534">
          <cell r="C534">
            <v>39603</v>
          </cell>
          <cell r="D534">
            <v>21.39</v>
          </cell>
          <cell r="F534">
            <v>39603</v>
          </cell>
          <cell r="G534">
            <v>14690.46</v>
          </cell>
          <cell r="I534">
            <v>39603</v>
          </cell>
          <cell r="J534">
            <v>115.62162162162161</v>
          </cell>
          <cell r="K534">
            <v>126.0659057753368</v>
          </cell>
        </row>
        <row r="535">
          <cell r="C535">
            <v>39604</v>
          </cell>
          <cell r="D535">
            <v>21.03</v>
          </cell>
          <cell r="F535">
            <v>39604</v>
          </cell>
          <cell r="G535">
            <v>14982.91</v>
          </cell>
          <cell r="I535">
            <v>39604</v>
          </cell>
          <cell r="J535">
            <v>113.67567567567569</v>
          </cell>
          <cell r="K535">
            <v>128.57555994164593</v>
          </cell>
        </row>
        <row r="536">
          <cell r="C536">
            <v>39605</v>
          </cell>
          <cell r="D536">
            <v>20.25</v>
          </cell>
          <cell r="F536">
            <v>39605</v>
          </cell>
          <cell r="G536">
            <v>14969.55</v>
          </cell>
          <cell r="I536">
            <v>39605</v>
          </cell>
          <cell r="J536">
            <v>109.45945945945945</v>
          </cell>
          <cell r="K536">
            <v>128.46091135329957</v>
          </cell>
        </row>
        <row r="537">
          <cell r="C537">
            <v>39608</v>
          </cell>
          <cell r="D537">
            <v>20.21</v>
          </cell>
          <cell r="F537">
            <v>39608</v>
          </cell>
          <cell r="G537">
            <v>14960.76</v>
          </cell>
          <cell r="I537">
            <v>39608</v>
          </cell>
          <cell r="J537">
            <v>109.24324324324324</v>
          </cell>
          <cell r="K537">
            <v>128.38548013387111</v>
          </cell>
        </row>
        <row r="538">
          <cell r="C538">
            <v>39609</v>
          </cell>
          <cell r="D538">
            <v>19.95</v>
          </cell>
          <cell r="F538">
            <v>39609</v>
          </cell>
          <cell r="G538">
            <v>14736.2</v>
          </cell>
          <cell r="I538">
            <v>39609</v>
          </cell>
          <cell r="J538">
            <v>107.83783783783782</v>
          </cell>
          <cell r="K538">
            <v>126.45842272376213</v>
          </cell>
        </row>
        <row r="539">
          <cell r="C539">
            <v>39610</v>
          </cell>
          <cell r="D539">
            <v>19.5</v>
          </cell>
          <cell r="F539">
            <v>39610</v>
          </cell>
          <cell r="G539">
            <v>14716.52</v>
          </cell>
          <cell r="I539">
            <v>39610</v>
          </cell>
          <cell r="J539">
            <v>105.40540540540539</v>
          </cell>
          <cell r="K539">
            <v>126.28953917446151</v>
          </cell>
        </row>
        <row r="540">
          <cell r="C540">
            <v>39611</v>
          </cell>
          <cell r="D540">
            <v>19.5</v>
          </cell>
          <cell r="F540">
            <v>39611</v>
          </cell>
          <cell r="G540">
            <v>14602.59</v>
          </cell>
          <cell r="I540">
            <v>39611</v>
          </cell>
          <cell r="J540">
            <v>105.40540540540539</v>
          </cell>
          <cell r="K540">
            <v>125.31185102548702</v>
          </cell>
        </row>
        <row r="541">
          <cell r="C541">
            <v>39612</v>
          </cell>
          <cell r="D541">
            <v>20.28</v>
          </cell>
          <cell r="F541">
            <v>39612</v>
          </cell>
          <cell r="G541">
            <v>14778.46</v>
          </cell>
          <cell r="I541">
            <v>39612</v>
          </cell>
          <cell r="J541">
            <v>109.62162162162163</v>
          </cell>
          <cell r="K541">
            <v>126.82107611773792</v>
          </cell>
        </row>
        <row r="542">
          <cell r="C542">
            <v>39615</v>
          </cell>
          <cell r="D542">
            <v>19.899999999999999</v>
          </cell>
          <cell r="F542">
            <v>39615</v>
          </cell>
          <cell r="G542">
            <v>14944.28</v>
          </cell>
          <cell r="I542">
            <v>39615</v>
          </cell>
          <cell r="J542">
            <v>107.56756756756755</v>
          </cell>
          <cell r="K542">
            <v>128.24405732429418</v>
          </cell>
        </row>
        <row r="543">
          <cell r="C543">
            <v>39616</v>
          </cell>
          <cell r="D543">
            <v>19.73</v>
          </cell>
          <cell r="F543">
            <v>39616</v>
          </cell>
          <cell r="G543">
            <v>15068.83</v>
          </cell>
          <cell r="I543">
            <v>39616</v>
          </cell>
          <cell r="J543">
            <v>106.64864864864865</v>
          </cell>
          <cell r="K543">
            <v>129.31288080322662</v>
          </cell>
        </row>
        <row r="544">
          <cell r="C544">
            <v>39617</v>
          </cell>
          <cell r="D544">
            <v>19.510000000000002</v>
          </cell>
          <cell r="F544">
            <v>39617</v>
          </cell>
          <cell r="G544">
            <v>15073.13</v>
          </cell>
          <cell r="I544">
            <v>39617</v>
          </cell>
          <cell r="J544">
            <v>105.45945945945947</v>
          </cell>
          <cell r="K544">
            <v>129.34978117223034</v>
          </cell>
        </row>
        <row r="545">
          <cell r="C545">
            <v>39618</v>
          </cell>
          <cell r="D545">
            <v>19.66</v>
          </cell>
          <cell r="F545">
            <v>39618</v>
          </cell>
          <cell r="G545">
            <v>14790.15</v>
          </cell>
          <cell r="I545">
            <v>39618</v>
          </cell>
          <cell r="J545">
            <v>106.27027027027027</v>
          </cell>
          <cell r="K545">
            <v>126.92139363254098</v>
          </cell>
        </row>
        <row r="546">
          <cell r="C546">
            <v>39619</v>
          </cell>
          <cell r="D546">
            <v>19.75</v>
          </cell>
          <cell r="F546">
            <v>39619</v>
          </cell>
          <cell r="G546">
            <v>14580.67</v>
          </cell>
          <cell r="I546">
            <v>39619</v>
          </cell>
          <cell r="J546">
            <v>106.75675675675676</v>
          </cell>
          <cell r="K546">
            <v>125.12374495837982</v>
          </cell>
        </row>
        <row r="547">
          <cell r="C547">
            <v>39622</v>
          </cell>
          <cell r="D547">
            <v>19.8</v>
          </cell>
          <cell r="F547">
            <v>39622</v>
          </cell>
          <cell r="G547">
            <v>14691.82</v>
          </cell>
          <cell r="I547">
            <v>39622</v>
          </cell>
          <cell r="J547">
            <v>107.02702702702702</v>
          </cell>
          <cell r="K547">
            <v>126.07757658971938</v>
          </cell>
        </row>
        <row r="548">
          <cell r="C548">
            <v>39623</v>
          </cell>
          <cell r="D548">
            <v>19.55</v>
          </cell>
          <cell r="F548">
            <v>39623</v>
          </cell>
          <cell r="G548">
            <v>14409.6</v>
          </cell>
          <cell r="I548">
            <v>39623</v>
          </cell>
          <cell r="J548">
            <v>105.67567567567568</v>
          </cell>
          <cell r="K548">
            <v>123.65571097571441</v>
          </cell>
        </row>
        <row r="549">
          <cell r="C549">
            <v>39624</v>
          </cell>
          <cell r="D549">
            <v>19.739999999999998</v>
          </cell>
          <cell r="F549">
            <v>39624</v>
          </cell>
          <cell r="G549">
            <v>14441.13</v>
          </cell>
          <cell r="I549">
            <v>39624</v>
          </cell>
          <cell r="J549">
            <v>106.70270270270269</v>
          </cell>
          <cell r="K549">
            <v>123.92628507680425</v>
          </cell>
        </row>
        <row r="550">
          <cell r="C550">
            <v>39625</v>
          </cell>
          <cell r="D550">
            <v>19.350000000000001</v>
          </cell>
          <cell r="F550">
            <v>39625</v>
          </cell>
          <cell r="G550">
            <v>14292.14</v>
          </cell>
          <cell r="I550">
            <v>39625</v>
          </cell>
          <cell r="J550">
            <v>104.5945945945946</v>
          </cell>
          <cell r="K550">
            <v>122.64773019823221</v>
          </cell>
        </row>
        <row r="551">
          <cell r="C551">
            <v>39626</v>
          </cell>
          <cell r="D551">
            <v>19.600000000000001</v>
          </cell>
          <cell r="F551">
            <v>39626</v>
          </cell>
          <cell r="G551">
            <v>14355.21</v>
          </cell>
          <cell r="I551">
            <v>39626</v>
          </cell>
          <cell r="J551">
            <v>105.94594594594595</v>
          </cell>
          <cell r="K551">
            <v>123.18896421522354</v>
          </cell>
        </row>
        <row r="552">
          <cell r="C552">
            <v>39629</v>
          </cell>
          <cell r="D552">
            <v>19.600000000000001</v>
          </cell>
          <cell r="F552">
            <v>39629</v>
          </cell>
          <cell r="G552">
            <v>14467.03</v>
          </cell>
          <cell r="I552">
            <v>39629</v>
          </cell>
          <cell r="J552">
            <v>105.94594594594595</v>
          </cell>
          <cell r="K552">
            <v>124.14854543894276</v>
          </cell>
        </row>
        <row r="553">
          <cell r="C553">
            <v>39630</v>
          </cell>
          <cell r="D553">
            <v>19.600000000000001</v>
          </cell>
          <cell r="F553">
            <v>39630</v>
          </cell>
          <cell r="G553">
            <v>14467.03</v>
          </cell>
          <cell r="I553">
            <v>39630</v>
          </cell>
          <cell r="J553">
            <v>105.94594594594595</v>
          </cell>
          <cell r="K553">
            <v>124.14854543894276</v>
          </cell>
        </row>
        <row r="554">
          <cell r="C554">
            <v>39631</v>
          </cell>
          <cell r="D554">
            <v>19.25</v>
          </cell>
          <cell r="F554">
            <v>39631</v>
          </cell>
          <cell r="G554">
            <v>14034.11</v>
          </cell>
          <cell r="I554">
            <v>39631</v>
          </cell>
          <cell r="J554">
            <v>104.05405405405406</v>
          </cell>
          <cell r="K554">
            <v>120.43345061357591</v>
          </cell>
        </row>
        <row r="555">
          <cell r="C555">
            <v>39632</v>
          </cell>
          <cell r="D555">
            <v>19.2</v>
          </cell>
          <cell r="F555">
            <v>39632</v>
          </cell>
          <cell r="G555">
            <v>14143.57</v>
          </cell>
          <cell r="I555">
            <v>39632</v>
          </cell>
          <cell r="J555">
            <v>103.78378378378379</v>
          </cell>
          <cell r="K555">
            <v>121.3727795417489</v>
          </cell>
        </row>
        <row r="556">
          <cell r="C556">
            <v>39633</v>
          </cell>
          <cell r="D556">
            <v>19.2</v>
          </cell>
          <cell r="F556">
            <v>39633</v>
          </cell>
          <cell r="G556">
            <v>14010.39</v>
          </cell>
          <cell r="I556">
            <v>39633</v>
          </cell>
          <cell r="J556">
            <v>103.78378378378379</v>
          </cell>
          <cell r="K556">
            <v>120.22989788037415</v>
          </cell>
        </row>
        <row r="557">
          <cell r="C557">
            <v>39636</v>
          </cell>
          <cell r="D557">
            <v>19</v>
          </cell>
          <cell r="F557">
            <v>39636</v>
          </cell>
          <cell r="G557">
            <v>13712.8</v>
          </cell>
          <cell r="I557">
            <v>39636</v>
          </cell>
          <cell r="J557">
            <v>102.70270270270269</v>
          </cell>
          <cell r="K557">
            <v>117.67613490088389</v>
          </cell>
        </row>
        <row r="558">
          <cell r="C558">
            <v>39637</v>
          </cell>
          <cell r="D558">
            <v>18.91</v>
          </cell>
          <cell r="F558">
            <v>39637</v>
          </cell>
          <cell r="G558">
            <v>13809.77</v>
          </cell>
          <cell r="I558">
            <v>39637</v>
          </cell>
          <cell r="J558">
            <v>102.21621621621621</v>
          </cell>
          <cell r="K558">
            <v>118.50828112932292</v>
          </cell>
        </row>
        <row r="559">
          <cell r="C559">
            <v>39638</v>
          </cell>
          <cell r="D559">
            <v>19</v>
          </cell>
          <cell r="F559">
            <v>39638</v>
          </cell>
          <cell r="G559">
            <v>13610.84</v>
          </cell>
          <cell r="I559">
            <v>39638</v>
          </cell>
          <cell r="J559">
            <v>102.70270270270269</v>
          </cell>
          <cell r="K559">
            <v>116.80116708143827</v>
          </cell>
        </row>
        <row r="560">
          <cell r="C560">
            <v>39639</v>
          </cell>
          <cell r="D560">
            <v>19.09</v>
          </cell>
          <cell r="F560">
            <v>39639</v>
          </cell>
          <cell r="G560">
            <v>13743.88</v>
          </cell>
          <cell r="I560">
            <v>39639</v>
          </cell>
          <cell r="J560">
            <v>103.18918918918918</v>
          </cell>
          <cell r="K560">
            <v>117.94284733545008</v>
          </cell>
        </row>
        <row r="561">
          <cell r="C561">
            <v>39640</v>
          </cell>
          <cell r="D561">
            <v>18.97</v>
          </cell>
          <cell r="F561">
            <v>39640</v>
          </cell>
          <cell r="G561">
            <v>13709.1</v>
          </cell>
          <cell r="I561">
            <v>39640</v>
          </cell>
          <cell r="J561">
            <v>102.54054054054053</v>
          </cell>
          <cell r="K561">
            <v>117.64438342057839</v>
          </cell>
        </row>
        <row r="562">
          <cell r="C562">
            <v>39643</v>
          </cell>
          <cell r="D562">
            <v>19</v>
          </cell>
          <cell r="F562">
            <v>39643</v>
          </cell>
          <cell r="G562">
            <v>13741.29</v>
          </cell>
          <cell r="I562">
            <v>39643</v>
          </cell>
          <cell r="J562">
            <v>102.70270270270269</v>
          </cell>
          <cell r="K562">
            <v>117.92062129923626</v>
          </cell>
        </row>
        <row r="563">
          <cell r="C563">
            <v>39644</v>
          </cell>
          <cell r="D563">
            <v>18.64</v>
          </cell>
          <cell r="F563">
            <v>39644</v>
          </cell>
          <cell r="G563">
            <v>13357.56</v>
          </cell>
          <cell r="I563">
            <v>39644</v>
          </cell>
          <cell r="J563">
            <v>100.75675675675674</v>
          </cell>
          <cell r="K563">
            <v>114.62764953230926</v>
          </cell>
        </row>
        <row r="564">
          <cell r="C564">
            <v>39645</v>
          </cell>
          <cell r="D564">
            <v>18.25</v>
          </cell>
          <cell r="F564">
            <v>39645</v>
          </cell>
          <cell r="G564">
            <v>13503.8</v>
          </cell>
          <cell r="I564">
            <v>39645</v>
          </cell>
          <cell r="J564">
            <v>98.648648648648646</v>
          </cell>
          <cell r="K564">
            <v>115.88260533768128</v>
          </cell>
        </row>
        <row r="565">
          <cell r="C565">
            <v>39646</v>
          </cell>
          <cell r="D565">
            <v>18.5</v>
          </cell>
          <cell r="F565">
            <v>39646</v>
          </cell>
          <cell r="G565">
            <v>13460.25</v>
          </cell>
          <cell r="I565">
            <v>39646</v>
          </cell>
          <cell r="J565">
            <v>100</v>
          </cell>
          <cell r="K565">
            <v>115.50888183300438</v>
          </cell>
        </row>
        <row r="566">
          <cell r="C566">
            <v>39647</v>
          </cell>
          <cell r="D566">
            <v>18.559999999999999</v>
          </cell>
          <cell r="F566">
            <v>39647</v>
          </cell>
          <cell r="G566">
            <v>13515.96</v>
          </cell>
          <cell r="I566">
            <v>39647</v>
          </cell>
          <cell r="J566">
            <v>100.32432432432432</v>
          </cell>
          <cell r="K566">
            <v>115.98695614863124</v>
          </cell>
        </row>
        <row r="567">
          <cell r="C567">
            <v>39650</v>
          </cell>
          <cell r="D567">
            <v>18.329999999999998</v>
          </cell>
          <cell r="F567">
            <v>39650</v>
          </cell>
          <cell r="G567">
            <v>13689.19</v>
          </cell>
          <cell r="I567">
            <v>39650</v>
          </cell>
          <cell r="J567">
            <v>99.081081081081066</v>
          </cell>
          <cell r="K567">
            <v>117.47352613061015</v>
          </cell>
        </row>
        <row r="568">
          <cell r="C568">
            <v>39651</v>
          </cell>
          <cell r="D568">
            <v>18.43</v>
          </cell>
          <cell r="F568">
            <v>39651</v>
          </cell>
          <cell r="G568">
            <v>13643.19</v>
          </cell>
          <cell r="I568">
            <v>39651</v>
          </cell>
          <cell r="J568">
            <v>99.621621621621628</v>
          </cell>
          <cell r="K568">
            <v>117.07877799708231</v>
          </cell>
        </row>
        <row r="569">
          <cell r="C569">
            <v>39652</v>
          </cell>
          <cell r="D569">
            <v>19.22</v>
          </cell>
          <cell r="F569">
            <v>39652</v>
          </cell>
          <cell r="G569">
            <v>13512.66</v>
          </cell>
          <cell r="I569">
            <v>39652</v>
          </cell>
          <cell r="J569">
            <v>103.8918918918919</v>
          </cell>
          <cell r="K569">
            <v>115.95863726079121</v>
          </cell>
        </row>
        <row r="570">
          <cell r="C570">
            <v>39653</v>
          </cell>
          <cell r="D570">
            <v>18.88</v>
          </cell>
          <cell r="F570">
            <v>39653</v>
          </cell>
          <cell r="G570">
            <v>13206.14</v>
          </cell>
          <cell r="I570">
            <v>39653</v>
          </cell>
          <cell r="J570">
            <v>102.05405405405405</v>
          </cell>
          <cell r="K570">
            <v>113.32824165450957</v>
          </cell>
        </row>
        <row r="571">
          <cell r="C571">
            <v>39654</v>
          </cell>
          <cell r="D571">
            <v>18.84</v>
          </cell>
          <cell r="F571">
            <v>39654</v>
          </cell>
          <cell r="G571">
            <v>13378.81</v>
          </cell>
          <cell r="I571">
            <v>39654</v>
          </cell>
          <cell r="J571">
            <v>101.83783783783784</v>
          </cell>
          <cell r="K571">
            <v>114.81000600703682</v>
          </cell>
        </row>
        <row r="572">
          <cell r="C572">
            <v>39657</v>
          </cell>
          <cell r="D572">
            <v>18.57</v>
          </cell>
          <cell r="F572">
            <v>39657</v>
          </cell>
          <cell r="G572">
            <v>13303.96</v>
          </cell>
          <cell r="I572">
            <v>39657</v>
          </cell>
          <cell r="J572">
            <v>100.37837837837837</v>
          </cell>
          <cell r="K572">
            <v>114.16768214193769</v>
          </cell>
        </row>
        <row r="573">
          <cell r="C573">
            <v>39658</v>
          </cell>
          <cell r="D573">
            <v>18.73</v>
          </cell>
          <cell r="F573">
            <v>39658</v>
          </cell>
          <cell r="G573">
            <v>13342.55</v>
          </cell>
          <cell r="I573">
            <v>39658</v>
          </cell>
          <cell r="J573">
            <v>101.24324324324326</v>
          </cell>
          <cell r="K573">
            <v>114.4988415000429</v>
          </cell>
        </row>
        <row r="574">
          <cell r="C574">
            <v>39659</v>
          </cell>
          <cell r="D574">
            <v>18.940000000000001</v>
          </cell>
          <cell r="F574">
            <v>39659</v>
          </cell>
          <cell r="G574">
            <v>13683.21</v>
          </cell>
          <cell r="I574">
            <v>39659</v>
          </cell>
          <cell r="J574">
            <v>102.37837837837837</v>
          </cell>
          <cell r="K574">
            <v>117.42220887325152</v>
          </cell>
        </row>
        <row r="575">
          <cell r="C575">
            <v>39660</v>
          </cell>
          <cell r="D575">
            <v>18.7</v>
          </cell>
          <cell r="F575">
            <v>39660</v>
          </cell>
          <cell r="G575">
            <v>13592.91</v>
          </cell>
          <cell r="I575">
            <v>39660</v>
          </cell>
          <cell r="J575">
            <v>101.08108108108107</v>
          </cell>
          <cell r="K575">
            <v>116.64730112417404</v>
          </cell>
        </row>
        <row r="576">
          <cell r="C576">
            <v>39661</v>
          </cell>
          <cell r="D576">
            <v>18.489999999999998</v>
          </cell>
          <cell r="F576">
            <v>39661</v>
          </cell>
          <cell r="G576">
            <v>13496.53</v>
          </cell>
          <cell r="I576">
            <v>39661</v>
          </cell>
          <cell r="J576">
            <v>99.945945945945937</v>
          </cell>
          <cell r="K576">
            <v>115.82021796962157</v>
          </cell>
        </row>
        <row r="577">
          <cell r="C577">
            <v>39664</v>
          </cell>
          <cell r="D577">
            <v>18.489999999999998</v>
          </cell>
          <cell r="F577">
            <v>39664</v>
          </cell>
          <cell r="G577">
            <v>13496.53</v>
          </cell>
          <cell r="I577">
            <v>39664</v>
          </cell>
          <cell r="J577">
            <v>99.945945945945937</v>
          </cell>
          <cell r="K577">
            <v>115.82021796962157</v>
          </cell>
        </row>
        <row r="578">
          <cell r="C578">
            <v>39665</v>
          </cell>
          <cell r="D578">
            <v>18.600000000000001</v>
          </cell>
          <cell r="F578">
            <v>39665</v>
          </cell>
          <cell r="G578">
            <v>13242.2</v>
          </cell>
          <cell r="I578">
            <v>39665</v>
          </cell>
          <cell r="J578">
            <v>100.54054054054056</v>
          </cell>
          <cell r="K578">
            <v>113.63768986527074</v>
          </cell>
        </row>
        <row r="579">
          <cell r="C579">
            <v>39666</v>
          </cell>
          <cell r="D579">
            <v>18.690000000000001</v>
          </cell>
          <cell r="F579">
            <v>39666</v>
          </cell>
          <cell r="G579">
            <v>13453.51</v>
          </cell>
          <cell r="I579">
            <v>39666</v>
          </cell>
          <cell r="J579">
            <v>101.02702702702703</v>
          </cell>
          <cell r="K579">
            <v>115.45104264996138</v>
          </cell>
        </row>
        <row r="580">
          <cell r="C580">
            <v>39667</v>
          </cell>
          <cell r="D580">
            <v>18.72</v>
          </cell>
          <cell r="F580">
            <v>39667</v>
          </cell>
          <cell r="G580">
            <v>13385.17</v>
          </cell>
          <cell r="I580">
            <v>39667</v>
          </cell>
          <cell r="J580">
            <v>101.18918918918918</v>
          </cell>
          <cell r="K580">
            <v>114.86458422723761</v>
          </cell>
        </row>
        <row r="581">
          <cell r="C581">
            <v>39668</v>
          </cell>
          <cell r="D581">
            <v>18.59</v>
          </cell>
          <cell r="F581">
            <v>39668</v>
          </cell>
          <cell r="G581">
            <v>13341.74</v>
          </cell>
          <cell r="I581">
            <v>39668</v>
          </cell>
          <cell r="J581">
            <v>100.48648648648648</v>
          </cell>
          <cell r="K581">
            <v>114.49189050030036</v>
          </cell>
        </row>
        <row r="582">
          <cell r="C582">
            <v>39671</v>
          </cell>
          <cell r="D582">
            <v>18.45</v>
          </cell>
          <cell r="F582">
            <v>39671</v>
          </cell>
          <cell r="G582">
            <v>13203.19</v>
          </cell>
          <cell r="I582">
            <v>39671</v>
          </cell>
          <cell r="J582">
            <v>99.729729729729726</v>
          </cell>
          <cell r="K582">
            <v>113.30292628507681</v>
          </cell>
        </row>
        <row r="583">
          <cell r="C583">
            <v>39672</v>
          </cell>
          <cell r="D583">
            <v>18</v>
          </cell>
          <cell r="F583">
            <v>39672</v>
          </cell>
          <cell r="G583">
            <v>13167</v>
          </cell>
          <cell r="I583">
            <v>39672</v>
          </cell>
          <cell r="J583">
            <v>97.297297297297305</v>
          </cell>
          <cell r="K583">
            <v>112.99236248176436</v>
          </cell>
        </row>
        <row r="584">
          <cell r="C584">
            <v>39673</v>
          </cell>
          <cell r="D584">
            <v>18.38</v>
          </cell>
          <cell r="F584">
            <v>39673</v>
          </cell>
          <cell r="G584">
            <v>13377.22</v>
          </cell>
          <cell r="I584">
            <v>39673</v>
          </cell>
          <cell r="J584">
            <v>99.35135135135134</v>
          </cell>
          <cell r="K584">
            <v>114.79636145198661</v>
          </cell>
        </row>
        <row r="585">
          <cell r="C585">
            <v>39674</v>
          </cell>
          <cell r="D585">
            <v>18.91</v>
          </cell>
          <cell r="F585">
            <v>39674</v>
          </cell>
          <cell r="G585">
            <v>13358.91</v>
          </cell>
          <cell r="I585">
            <v>39674</v>
          </cell>
          <cell r="J585">
            <v>102.21621621621621</v>
          </cell>
          <cell r="K585">
            <v>114.63923453188021</v>
          </cell>
        </row>
        <row r="586">
          <cell r="C586">
            <v>39675</v>
          </cell>
          <cell r="D586">
            <v>18.95</v>
          </cell>
          <cell r="F586">
            <v>39675</v>
          </cell>
          <cell r="G586">
            <v>13096.7</v>
          </cell>
          <cell r="I586">
            <v>39675</v>
          </cell>
          <cell r="J586">
            <v>102.43243243243244</v>
          </cell>
          <cell r="K586">
            <v>112.38908435595985</v>
          </cell>
        </row>
        <row r="587">
          <cell r="C587">
            <v>39678</v>
          </cell>
          <cell r="D587">
            <v>18.04</v>
          </cell>
          <cell r="F587">
            <v>39678</v>
          </cell>
          <cell r="G587">
            <v>13119.37</v>
          </cell>
          <cell r="I587">
            <v>39678</v>
          </cell>
          <cell r="J587">
            <v>97.513513513513502</v>
          </cell>
          <cell r="K587">
            <v>112.58362653393976</v>
          </cell>
        </row>
        <row r="588">
          <cell r="C588">
            <v>39679</v>
          </cell>
          <cell r="D588">
            <v>18</v>
          </cell>
          <cell r="F588">
            <v>39679</v>
          </cell>
          <cell r="G588">
            <v>13063.85</v>
          </cell>
          <cell r="I588">
            <v>39679</v>
          </cell>
          <cell r="J588">
            <v>97.297297297297305</v>
          </cell>
          <cell r="K588">
            <v>112.10718269973398</v>
          </cell>
        </row>
        <row r="589">
          <cell r="C589">
            <v>39680</v>
          </cell>
          <cell r="D589">
            <v>18</v>
          </cell>
          <cell r="F589">
            <v>39680</v>
          </cell>
          <cell r="G589">
            <v>13350.14</v>
          </cell>
          <cell r="I589">
            <v>39680</v>
          </cell>
          <cell r="J589">
            <v>97.297297297297305</v>
          </cell>
          <cell r="K589">
            <v>114.56397494207499</v>
          </cell>
        </row>
        <row r="590">
          <cell r="C590">
            <v>39681</v>
          </cell>
          <cell r="D590">
            <v>17.95</v>
          </cell>
          <cell r="F590">
            <v>39681</v>
          </cell>
          <cell r="G590">
            <v>13539.22</v>
          </cell>
          <cell r="I590">
            <v>39681</v>
          </cell>
          <cell r="J590">
            <v>97.027027027027017</v>
          </cell>
          <cell r="K590">
            <v>116.18656140049772</v>
          </cell>
        </row>
        <row r="591">
          <cell r="C591">
            <v>39682</v>
          </cell>
          <cell r="D591">
            <v>17.95</v>
          </cell>
          <cell r="F591">
            <v>39682</v>
          </cell>
          <cell r="G591">
            <v>13447.29</v>
          </cell>
          <cell r="I591">
            <v>39682</v>
          </cell>
          <cell r="J591">
            <v>97.027027027027017</v>
          </cell>
          <cell r="K591">
            <v>115.3976658371235</v>
          </cell>
        </row>
        <row r="592">
          <cell r="C592">
            <v>39685</v>
          </cell>
          <cell r="D592">
            <v>17.7</v>
          </cell>
          <cell r="F592">
            <v>39685</v>
          </cell>
          <cell r="G592">
            <v>13288.96</v>
          </cell>
          <cell r="I592">
            <v>39685</v>
          </cell>
          <cell r="J592">
            <v>95.675675675675677</v>
          </cell>
          <cell r="K592">
            <v>114.03895992448297</v>
          </cell>
        </row>
        <row r="593">
          <cell r="C593">
            <v>39686</v>
          </cell>
          <cell r="D593">
            <v>17.940000000000001</v>
          </cell>
          <cell r="F593">
            <v>39686</v>
          </cell>
          <cell r="G593">
            <v>13299.07</v>
          </cell>
          <cell r="I593">
            <v>39686</v>
          </cell>
          <cell r="J593">
            <v>96.972972972972983</v>
          </cell>
          <cell r="K593">
            <v>114.12571869904747</v>
          </cell>
        </row>
        <row r="594">
          <cell r="C594">
            <v>39687</v>
          </cell>
          <cell r="D594">
            <v>17.96</v>
          </cell>
          <cell r="F594">
            <v>39687</v>
          </cell>
          <cell r="G594">
            <v>13530.65</v>
          </cell>
          <cell r="I594">
            <v>39687</v>
          </cell>
          <cell r="J594">
            <v>97.081081081081095</v>
          </cell>
          <cell r="K594">
            <v>116.11301810692525</v>
          </cell>
        </row>
        <row r="595">
          <cell r="C595">
            <v>39688</v>
          </cell>
          <cell r="D595">
            <v>19.399999999999999</v>
          </cell>
          <cell r="F595">
            <v>39688</v>
          </cell>
          <cell r="G595">
            <v>13750.48</v>
          </cell>
          <cell r="I595">
            <v>39688</v>
          </cell>
          <cell r="J595">
            <v>104.86486486486486</v>
          </cell>
          <cell r="K595">
            <v>117.99948511113018</v>
          </cell>
        </row>
        <row r="596">
          <cell r="C596">
            <v>39689</v>
          </cell>
          <cell r="D596">
            <v>19.23</v>
          </cell>
          <cell r="F596">
            <v>39689</v>
          </cell>
          <cell r="G596">
            <v>13771.25</v>
          </cell>
          <cell r="I596">
            <v>39689</v>
          </cell>
          <cell r="J596">
            <v>103.94594594594595</v>
          </cell>
          <cell r="K596">
            <v>118.17772247489917</v>
          </cell>
        </row>
        <row r="597">
          <cell r="C597">
            <v>39692</v>
          </cell>
          <cell r="D597">
            <v>19.23</v>
          </cell>
          <cell r="F597">
            <v>39692</v>
          </cell>
          <cell r="G597">
            <v>13771.25</v>
          </cell>
          <cell r="I597">
            <v>39692</v>
          </cell>
          <cell r="J597">
            <v>103.94594594594595</v>
          </cell>
          <cell r="K597">
            <v>118.17772247489917</v>
          </cell>
        </row>
        <row r="598">
          <cell r="C598">
            <v>39693</v>
          </cell>
          <cell r="D598">
            <v>19.29</v>
          </cell>
          <cell r="F598">
            <v>39693</v>
          </cell>
          <cell r="G598">
            <v>13299.54</v>
          </cell>
          <cell r="I598">
            <v>39693</v>
          </cell>
          <cell r="J598">
            <v>104.27027027027027</v>
          </cell>
          <cell r="K598">
            <v>114.12975199519437</v>
          </cell>
        </row>
        <row r="599">
          <cell r="C599">
            <v>39694</v>
          </cell>
          <cell r="D599">
            <v>18.690000000000001</v>
          </cell>
          <cell r="F599">
            <v>39694</v>
          </cell>
          <cell r="G599">
            <v>13137.72</v>
          </cell>
          <cell r="I599">
            <v>39694</v>
          </cell>
          <cell r="J599">
            <v>101.02702702702703</v>
          </cell>
          <cell r="K599">
            <v>112.74109671329271</v>
          </cell>
        </row>
        <row r="600">
          <cell r="C600">
            <v>39695</v>
          </cell>
          <cell r="D600">
            <v>18.25</v>
          </cell>
          <cell r="F600">
            <v>39695</v>
          </cell>
          <cell r="G600">
            <v>12814.14</v>
          </cell>
          <cell r="I600">
            <v>39695</v>
          </cell>
          <cell r="J600">
            <v>98.648648648648646</v>
          </cell>
          <cell r="K600">
            <v>109.96430103835921</v>
          </cell>
        </row>
        <row r="601">
          <cell r="C601">
            <v>39696</v>
          </cell>
          <cell r="D601">
            <v>17.52</v>
          </cell>
          <cell r="F601">
            <v>39696</v>
          </cell>
          <cell r="G601">
            <v>12816.42</v>
          </cell>
          <cell r="I601">
            <v>39696</v>
          </cell>
          <cell r="J601">
            <v>94.702702702702695</v>
          </cell>
          <cell r="K601">
            <v>109.98386681541234</v>
          </cell>
        </row>
        <row r="602">
          <cell r="C602">
            <v>39699</v>
          </cell>
          <cell r="D602">
            <v>18.12</v>
          </cell>
          <cell r="F602">
            <v>39699</v>
          </cell>
          <cell r="G602">
            <v>12634.64</v>
          </cell>
          <cell r="I602">
            <v>39699</v>
          </cell>
          <cell r="J602">
            <v>97.945945945945951</v>
          </cell>
          <cell r="K602">
            <v>108.42392516948425</v>
          </cell>
        </row>
        <row r="603">
          <cell r="C603">
            <v>39700</v>
          </cell>
          <cell r="D603">
            <v>17.989999999999998</v>
          </cell>
          <cell r="F603">
            <v>39700</v>
          </cell>
          <cell r="G603">
            <v>12146.76</v>
          </cell>
          <cell r="I603">
            <v>39700</v>
          </cell>
          <cell r="J603">
            <v>97.243243243243242</v>
          </cell>
          <cell r="K603">
            <v>104.23719213936326</v>
          </cell>
        </row>
        <row r="604">
          <cell r="C604">
            <v>39701</v>
          </cell>
          <cell r="D604">
            <v>18.190000000000001</v>
          </cell>
          <cell r="F604">
            <v>39701</v>
          </cell>
          <cell r="G604">
            <v>12497.15</v>
          </cell>
          <cell r="I604">
            <v>39701</v>
          </cell>
          <cell r="J604">
            <v>98.324324324324337</v>
          </cell>
          <cell r="K604">
            <v>107.24405732429416</v>
          </cell>
        </row>
        <row r="605">
          <cell r="C605">
            <v>39702</v>
          </cell>
          <cell r="D605">
            <v>18.05</v>
          </cell>
          <cell r="F605">
            <v>39702</v>
          </cell>
          <cell r="G605">
            <v>12612.76</v>
          </cell>
          <cell r="I605">
            <v>39702</v>
          </cell>
          <cell r="J605">
            <v>97.567567567567565</v>
          </cell>
          <cell r="K605">
            <v>108.23616236162361</v>
          </cell>
        </row>
        <row r="606">
          <cell r="C606">
            <v>39703</v>
          </cell>
          <cell r="D606">
            <v>18.07</v>
          </cell>
          <cell r="F606">
            <v>39703</v>
          </cell>
          <cell r="G606">
            <v>12769.58</v>
          </cell>
          <cell r="I606">
            <v>39703</v>
          </cell>
          <cell r="J606">
            <v>97.675675675675677</v>
          </cell>
          <cell r="K606">
            <v>109.58191023770702</v>
          </cell>
        </row>
        <row r="607">
          <cell r="C607">
            <v>39706</v>
          </cell>
          <cell r="D607">
            <v>16.5</v>
          </cell>
          <cell r="F607">
            <v>39706</v>
          </cell>
          <cell r="G607">
            <v>12254.03</v>
          </cell>
          <cell r="I607">
            <v>39706</v>
          </cell>
          <cell r="J607">
            <v>89.189189189189193</v>
          </cell>
          <cell r="K607">
            <v>105.15772762378788</v>
          </cell>
        </row>
        <row r="608">
          <cell r="C608">
            <v>39707</v>
          </cell>
          <cell r="D608">
            <v>15.99</v>
          </cell>
          <cell r="F608">
            <v>39707</v>
          </cell>
          <cell r="G608">
            <v>12226.99</v>
          </cell>
          <cell r="I608">
            <v>39707</v>
          </cell>
          <cell r="J608">
            <v>86.432432432432435</v>
          </cell>
          <cell r="K608">
            <v>104.92568437312279</v>
          </cell>
        </row>
        <row r="609">
          <cell r="C609">
            <v>39708</v>
          </cell>
          <cell r="D609">
            <v>15.05</v>
          </cell>
          <cell r="F609">
            <v>39708</v>
          </cell>
          <cell r="G609">
            <v>11877.69</v>
          </cell>
          <cell r="I609">
            <v>39708</v>
          </cell>
          <cell r="J609">
            <v>81.351351351351354</v>
          </cell>
          <cell r="K609">
            <v>101.92817300266026</v>
          </cell>
        </row>
        <row r="610">
          <cell r="C610">
            <v>39709</v>
          </cell>
          <cell r="D610">
            <v>15</v>
          </cell>
          <cell r="F610">
            <v>39709</v>
          </cell>
          <cell r="G610">
            <v>12064.57</v>
          </cell>
          <cell r="I610">
            <v>39709</v>
          </cell>
          <cell r="J610">
            <v>81.081081081081081</v>
          </cell>
          <cell r="K610">
            <v>103.53188020252296</v>
          </cell>
        </row>
        <row r="611">
          <cell r="C611">
            <v>39710</v>
          </cell>
          <cell r="D611">
            <v>16.350000000000001</v>
          </cell>
          <cell r="F611">
            <v>39710</v>
          </cell>
          <cell r="G611">
            <v>12912.99</v>
          </cell>
          <cell r="I611">
            <v>39710</v>
          </cell>
          <cell r="J611">
            <v>88.378378378378386</v>
          </cell>
          <cell r="K611">
            <v>110.81258045138591</v>
          </cell>
        </row>
        <row r="612">
          <cell r="C612">
            <v>39713</v>
          </cell>
          <cell r="D612">
            <v>16.75</v>
          </cell>
          <cell r="F612">
            <v>39713</v>
          </cell>
          <cell r="G612">
            <v>12638.07</v>
          </cell>
          <cell r="I612">
            <v>39713</v>
          </cell>
          <cell r="J612">
            <v>90.540540540540533</v>
          </cell>
          <cell r="K612">
            <v>108.45335964987557</v>
          </cell>
        </row>
        <row r="613">
          <cell r="C613">
            <v>39714</v>
          </cell>
          <cell r="D613">
            <v>16.510000000000002</v>
          </cell>
          <cell r="F613">
            <v>39714</v>
          </cell>
          <cell r="G613">
            <v>12532.63</v>
          </cell>
          <cell r="I613">
            <v>39714</v>
          </cell>
          <cell r="J613">
            <v>89.243243243243256</v>
          </cell>
          <cell r="K613">
            <v>107.54852827598043</v>
          </cell>
        </row>
        <row r="614">
          <cell r="C614">
            <v>39715</v>
          </cell>
          <cell r="D614">
            <v>16.850000000000001</v>
          </cell>
          <cell r="F614">
            <v>39715</v>
          </cell>
          <cell r="G614">
            <v>12513.36</v>
          </cell>
          <cell r="I614">
            <v>39715</v>
          </cell>
          <cell r="J614">
            <v>91.081081081081081</v>
          </cell>
          <cell r="K614">
            <v>107.38316313395693</v>
          </cell>
        </row>
        <row r="615">
          <cell r="C615">
            <v>39716</v>
          </cell>
          <cell r="D615">
            <v>16.25</v>
          </cell>
          <cell r="F615">
            <v>39716</v>
          </cell>
          <cell r="G615">
            <v>12546.51</v>
          </cell>
          <cell r="I615">
            <v>39716</v>
          </cell>
          <cell r="J615">
            <v>87.837837837837839</v>
          </cell>
          <cell r="K615">
            <v>107.66763923453189</v>
          </cell>
        </row>
        <row r="616">
          <cell r="C616">
            <v>39717</v>
          </cell>
          <cell r="D616">
            <v>15.98</v>
          </cell>
          <cell r="F616">
            <v>39717</v>
          </cell>
          <cell r="G616">
            <v>12126</v>
          </cell>
          <cell r="I616">
            <v>39717</v>
          </cell>
          <cell r="J616">
            <v>86.378378378378386</v>
          </cell>
          <cell r="K616">
            <v>104.0590405904059</v>
          </cell>
        </row>
        <row r="617">
          <cell r="C617">
            <v>39720</v>
          </cell>
          <cell r="D617">
            <v>14.51</v>
          </cell>
          <cell r="F617">
            <v>39720</v>
          </cell>
          <cell r="G617">
            <v>11285.07</v>
          </cell>
          <cell r="I617">
            <v>39720</v>
          </cell>
          <cell r="J617">
            <v>78.432432432432435</v>
          </cell>
          <cell r="K617">
            <v>96.842615635458671</v>
          </cell>
        </row>
        <row r="618">
          <cell r="C618">
            <v>39721</v>
          </cell>
          <cell r="D618">
            <v>15.45</v>
          </cell>
          <cell r="F618">
            <v>39721</v>
          </cell>
          <cell r="G618">
            <v>11752.9</v>
          </cell>
          <cell r="I618">
            <v>39721</v>
          </cell>
          <cell r="J618">
            <v>83.513513513513502</v>
          </cell>
          <cell r="K618">
            <v>100.85728996824852</v>
          </cell>
        </row>
        <row r="619">
          <cell r="C619">
            <v>39722</v>
          </cell>
          <cell r="D619">
            <v>15</v>
          </cell>
          <cell r="F619">
            <v>39722</v>
          </cell>
          <cell r="G619">
            <v>11714.51</v>
          </cell>
          <cell r="I619">
            <v>39722</v>
          </cell>
          <cell r="J619">
            <v>81.081081081081081</v>
          </cell>
          <cell r="K619">
            <v>100.52784690637604</v>
          </cell>
        </row>
        <row r="620">
          <cell r="C620">
            <v>39723</v>
          </cell>
          <cell r="D620">
            <v>14.62</v>
          </cell>
          <cell r="F620">
            <v>39723</v>
          </cell>
          <cell r="G620">
            <v>10900.54</v>
          </cell>
          <cell r="I620">
            <v>39723</v>
          </cell>
          <cell r="J620">
            <v>79.027027027027017</v>
          </cell>
          <cell r="K620">
            <v>93.542778683600801</v>
          </cell>
        </row>
        <row r="621">
          <cell r="C621">
            <v>39724</v>
          </cell>
          <cell r="D621">
            <v>13.85</v>
          </cell>
          <cell r="F621">
            <v>39724</v>
          </cell>
          <cell r="G621">
            <v>10803.35</v>
          </cell>
          <cell r="I621">
            <v>39724</v>
          </cell>
          <cell r="J621">
            <v>74.86486486486487</v>
          </cell>
          <cell r="K621">
            <v>92.708744529305761</v>
          </cell>
        </row>
        <row r="622">
          <cell r="C622">
            <v>39727</v>
          </cell>
          <cell r="D622">
            <v>12.5</v>
          </cell>
          <cell r="F622">
            <v>39727</v>
          </cell>
          <cell r="G622">
            <v>10230.43</v>
          </cell>
          <cell r="I622">
            <v>39727</v>
          </cell>
          <cell r="J622">
            <v>67.567567567567565</v>
          </cell>
          <cell r="K622">
            <v>87.792242341028057</v>
          </cell>
        </row>
        <row r="623">
          <cell r="C623">
            <v>39728</v>
          </cell>
          <cell r="D623">
            <v>11.85</v>
          </cell>
          <cell r="F623">
            <v>39728</v>
          </cell>
          <cell r="G623">
            <v>9829.5499999999993</v>
          </cell>
          <cell r="I623">
            <v>39728</v>
          </cell>
          <cell r="J623">
            <v>64.054054054054049</v>
          </cell>
          <cell r="K623">
            <v>84.352098172144508</v>
          </cell>
        </row>
        <row r="624">
          <cell r="C624">
            <v>39729</v>
          </cell>
          <cell r="D624">
            <v>10.95</v>
          </cell>
          <cell r="F624">
            <v>39729</v>
          </cell>
          <cell r="G624">
            <v>10056.31</v>
          </cell>
          <cell r="I624">
            <v>39729</v>
          </cell>
          <cell r="J624">
            <v>59.189189189189186</v>
          </cell>
          <cell r="K624">
            <v>86.298034840813514</v>
          </cell>
        </row>
        <row r="625">
          <cell r="C625">
            <v>39730</v>
          </cell>
          <cell r="D625">
            <v>10.3</v>
          </cell>
          <cell r="F625">
            <v>39730</v>
          </cell>
          <cell r="G625">
            <v>9600.18</v>
          </cell>
          <cell r="I625">
            <v>39730</v>
          </cell>
          <cell r="J625">
            <v>55.675675675675684</v>
          </cell>
          <cell r="K625">
            <v>82.383763837638384</v>
          </cell>
        </row>
        <row r="626">
          <cell r="C626">
            <v>39731</v>
          </cell>
          <cell r="D626">
            <v>9.75</v>
          </cell>
          <cell r="F626">
            <v>39731</v>
          </cell>
          <cell r="G626">
            <v>9065.16</v>
          </cell>
          <cell r="I626">
            <v>39731</v>
          </cell>
          <cell r="J626">
            <v>52.702702702702695</v>
          </cell>
          <cell r="K626">
            <v>77.792499785462965</v>
          </cell>
        </row>
        <row r="627">
          <cell r="C627">
            <v>39734</v>
          </cell>
          <cell r="D627">
            <v>9.75</v>
          </cell>
          <cell r="F627">
            <v>39734</v>
          </cell>
          <cell r="G627">
            <v>9065.16</v>
          </cell>
          <cell r="I627">
            <v>39734</v>
          </cell>
          <cell r="J627">
            <v>52.702702702702695</v>
          </cell>
          <cell r="K627">
            <v>77.792499785462965</v>
          </cell>
        </row>
        <row r="628">
          <cell r="C628">
            <v>39735</v>
          </cell>
          <cell r="D628">
            <v>9.5</v>
          </cell>
          <cell r="F628">
            <v>39735</v>
          </cell>
          <cell r="G628">
            <v>9955.66</v>
          </cell>
          <cell r="I628">
            <v>39735</v>
          </cell>
          <cell r="J628">
            <v>51.351351351351347</v>
          </cell>
          <cell r="K628">
            <v>85.434308761692265</v>
          </cell>
        </row>
        <row r="629">
          <cell r="C629">
            <v>39736</v>
          </cell>
          <cell r="D629">
            <v>10.029999999999999</v>
          </cell>
          <cell r="F629">
            <v>39736</v>
          </cell>
          <cell r="G629">
            <v>9323.85</v>
          </cell>
          <cell r="I629">
            <v>39736</v>
          </cell>
          <cell r="J629">
            <v>54.216216216216218</v>
          </cell>
          <cell r="K629">
            <v>80.012443147687293</v>
          </cell>
        </row>
        <row r="630">
          <cell r="C630">
            <v>39737</v>
          </cell>
          <cell r="D630">
            <v>10</v>
          </cell>
          <cell r="F630">
            <v>39737</v>
          </cell>
          <cell r="G630">
            <v>9269.9699999999993</v>
          </cell>
          <cell r="I630">
            <v>39737</v>
          </cell>
          <cell r="J630">
            <v>54.054054054054056</v>
          </cell>
          <cell r="K630">
            <v>79.550072942589892</v>
          </cell>
        </row>
        <row r="631">
          <cell r="C631">
            <v>39738</v>
          </cell>
          <cell r="D631">
            <v>10.5</v>
          </cell>
          <cell r="F631">
            <v>39738</v>
          </cell>
          <cell r="G631">
            <v>9562.49</v>
          </cell>
          <cell r="I631">
            <v>39738</v>
          </cell>
          <cell r="J631">
            <v>56.756756756756758</v>
          </cell>
          <cell r="K631">
            <v>82.060327812580454</v>
          </cell>
        </row>
        <row r="632">
          <cell r="C632">
            <v>39741</v>
          </cell>
          <cell r="D632">
            <v>10.35</v>
          </cell>
          <cell r="F632">
            <v>39741</v>
          </cell>
          <cell r="G632">
            <v>10251.4</v>
          </cell>
          <cell r="I632">
            <v>39741</v>
          </cell>
          <cell r="J632">
            <v>55.945945945945944</v>
          </cell>
          <cell r="K632">
            <v>87.972196001029772</v>
          </cell>
        </row>
        <row r="633">
          <cell r="C633">
            <v>39742</v>
          </cell>
          <cell r="D633">
            <v>10.48</v>
          </cell>
          <cell r="F633">
            <v>39742</v>
          </cell>
          <cell r="G633">
            <v>9795.7999999999993</v>
          </cell>
          <cell r="I633">
            <v>39742</v>
          </cell>
          <cell r="J633">
            <v>56.648648648648646</v>
          </cell>
          <cell r="K633">
            <v>84.062473182871358</v>
          </cell>
        </row>
        <row r="634">
          <cell r="C634">
            <v>39743</v>
          </cell>
          <cell r="D634">
            <v>10.8</v>
          </cell>
          <cell r="F634">
            <v>39743</v>
          </cell>
          <cell r="G634">
            <v>9236.8799999999992</v>
          </cell>
          <cell r="I634">
            <v>39743</v>
          </cell>
          <cell r="J634">
            <v>58.378378378378379</v>
          </cell>
          <cell r="K634">
            <v>79.266111730884745</v>
          </cell>
        </row>
        <row r="635">
          <cell r="C635">
            <v>39744</v>
          </cell>
          <cell r="D635">
            <v>10.15</v>
          </cell>
          <cell r="F635">
            <v>39744</v>
          </cell>
          <cell r="G635">
            <v>9331.35</v>
          </cell>
          <cell r="I635">
            <v>39744</v>
          </cell>
          <cell r="J635">
            <v>54.86486486486487</v>
          </cell>
          <cell r="K635">
            <v>80.076804256414661</v>
          </cell>
        </row>
        <row r="636">
          <cell r="C636">
            <v>39745</v>
          </cell>
          <cell r="D636">
            <v>10.1</v>
          </cell>
          <cell r="F636">
            <v>39745</v>
          </cell>
          <cell r="G636">
            <v>9294.09</v>
          </cell>
          <cell r="I636">
            <v>39745</v>
          </cell>
          <cell r="J636">
            <v>54.594594594594589</v>
          </cell>
          <cell r="K636">
            <v>79.757058268257097</v>
          </cell>
        </row>
        <row r="637">
          <cell r="C637">
            <v>39748</v>
          </cell>
          <cell r="D637">
            <v>10.1</v>
          </cell>
          <cell r="F637">
            <v>39748</v>
          </cell>
          <cell r="G637">
            <v>8537.34</v>
          </cell>
          <cell r="I637">
            <v>39748</v>
          </cell>
          <cell r="J637">
            <v>54.594594594594589</v>
          </cell>
          <cell r="K637">
            <v>73.263022397665836</v>
          </cell>
        </row>
        <row r="638">
          <cell r="C638">
            <v>39749</v>
          </cell>
          <cell r="D638">
            <v>10</v>
          </cell>
          <cell r="F638">
            <v>39749</v>
          </cell>
          <cell r="G638">
            <v>9151.6299999999992</v>
          </cell>
          <cell r="I638">
            <v>39749</v>
          </cell>
          <cell r="J638">
            <v>54.054054054054056</v>
          </cell>
          <cell r="K638">
            <v>78.534540461683676</v>
          </cell>
        </row>
        <row r="639">
          <cell r="C639">
            <v>39750</v>
          </cell>
          <cell r="D639">
            <v>10</v>
          </cell>
          <cell r="F639">
            <v>39750</v>
          </cell>
          <cell r="G639">
            <v>9501.56</v>
          </cell>
          <cell r="I639">
            <v>39750</v>
          </cell>
          <cell r="J639">
            <v>54.054054054054056</v>
          </cell>
          <cell r="K639">
            <v>81.537458165279318</v>
          </cell>
        </row>
        <row r="640">
          <cell r="C640">
            <v>39751</v>
          </cell>
          <cell r="D640">
            <v>9.8000000000000007</v>
          </cell>
          <cell r="F640">
            <v>39751</v>
          </cell>
          <cell r="G640">
            <v>9856.2099999999991</v>
          </cell>
          <cell r="I640">
            <v>39751</v>
          </cell>
          <cell r="J640">
            <v>52.972972972972975</v>
          </cell>
          <cell r="K640">
            <v>84.580880459967375</v>
          </cell>
        </row>
        <row r="641">
          <cell r="C641">
            <v>39752</v>
          </cell>
          <cell r="D641">
            <v>9.2799999999999994</v>
          </cell>
          <cell r="F641">
            <v>39752</v>
          </cell>
          <cell r="G641">
            <v>9762.76</v>
          </cell>
          <cell r="I641">
            <v>39752</v>
          </cell>
          <cell r="J641">
            <v>50.162162162162161</v>
          </cell>
          <cell r="K641">
            <v>83.778941045224414</v>
          </cell>
        </row>
        <row r="642">
          <cell r="C642">
            <v>39755</v>
          </cell>
          <cell r="D642">
            <v>9.75</v>
          </cell>
          <cell r="F642">
            <v>39755</v>
          </cell>
          <cell r="G642">
            <v>9721.26</v>
          </cell>
          <cell r="I642">
            <v>39755</v>
          </cell>
          <cell r="J642">
            <v>52.702702702702695</v>
          </cell>
          <cell r="K642">
            <v>83.422809576932977</v>
          </cell>
        </row>
        <row r="643">
          <cell r="C643">
            <v>39756</v>
          </cell>
          <cell r="D643">
            <v>10.18</v>
          </cell>
          <cell r="F643">
            <v>39756</v>
          </cell>
          <cell r="G643">
            <v>10116.58</v>
          </cell>
          <cell r="I643">
            <v>39756</v>
          </cell>
          <cell r="J643">
            <v>55.027027027027017</v>
          </cell>
          <cell r="K643">
            <v>86.815240710546632</v>
          </cell>
        </row>
        <row r="644">
          <cell r="C644">
            <v>39757</v>
          </cell>
          <cell r="D644">
            <v>10.09</v>
          </cell>
          <cell r="F644">
            <v>39757</v>
          </cell>
          <cell r="G644">
            <v>9887.2000000000007</v>
          </cell>
          <cell r="I644">
            <v>39757</v>
          </cell>
          <cell r="J644">
            <v>54.54054054054054</v>
          </cell>
          <cell r="K644">
            <v>84.846820561228881</v>
          </cell>
        </row>
        <row r="645">
          <cell r="C645">
            <v>39758</v>
          </cell>
          <cell r="D645">
            <v>9.75</v>
          </cell>
          <cell r="F645">
            <v>39758</v>
          </cell>
          <cell r="G645">
            <v>9555.41</v>
          </cell>
          <cell r="I645">
            <v>39758</v>
          </cell>
          <cell r="J645">
            <v>52.702702702702695</v>
          </cell>
          <cell r="K645">
            <v>81.999570925941811</v>
          </cell>
        </row>
        <row r="646">
          <cell r="C646">
            <v>39759</v>
          </cell>
          <cell r="D646">
            <v>9.99</v>
          </cell>
          <cell r="F646">
            <v>39759</v>
          </cell>
          <cell r="G646">
            <v>9596.2099999999991</v>
          </cell>
          <cell r="I646">
            <v>39759</v>
          </cell>
          <cell r="J646">
            <v>54</v>
          </cell>
          <cell r="K646">
            <v>82.349695357418682</v>
          </cell>
        </row>
        <row r="647">
          <cell r="C647">
            <v>39762</v>
          </cell>
          <cell r="D647">
            <v>10.029999999999999</v>
          </cell>
          <cell r="F647">
            <v>39762</v>
          </cell>
          <cell r="G647">
            <v>9688.7999999999993</v>
          </cell>
          <cell r="I647">
            <v>39762</v>
          </cell>
          <cell r="J647">
            <v>54.216216216216218</v>
          </cell>
          <cell r="K647">
            <v>83.144254698360925</v>
          </cell>
        </row>
        <row r="648">
          <cell r="C648">
            <v>39763</v>
          </cell>
          <cell r="D648">
            <v>10</v>
          </cell>
          <cell r="F648">
            <v>39763</v>
          </cell>
          <cell r="G648">
            <v>9424</v>
          </cell>
          <cell r="I648">
            <v>39763</v>
          </cell>
          <cell r="J648">
            <v>54.054054054054056</v>
          </cell>
          <cell r="K648">
            <v>80.87187848622672</v>
          </cell>
        </row>
        <row r="649">
          <cell r="C649">
            <v>39764</v>
          </cell>
          <cell r="D649">
            <v>10</v>
          </cell>
          <cell r="F649">
            <v>39764</v>
          </cell>
          <cell r="G649">
            <v>8922.57</v>
          </cell>
          <cell r="I649">
            <v>39764</v>
          </cell>
          <cell r="J649">
            <v>54.054054054054056</v>
          </cell>
          <cell r="K649">
            <v>76.568866386338271</v>
          </cell>
        </row>
        <row r="650">
          <cell r="C650">
            <v>39765</v>
          </cell>
          <cell r="D650">
            <v>9.5</v>
          </cell>
          <cell r="F650">
            <v>39765</v>
          </cell>
          <cell r="G650">
            <v>9352.7800000000007</v>
          </cell>
          <cell r="I650">
            <v>39765</v>
          </cell>
          <cell r="J650">
            <v>51.351351351351347</v>
          </cell>
          <cell r="K650">
            <v>80.26070539775165</v>
          </cell>
        </row>
        <row r="651">
          <cell r="C651">
            <v>39766</v>
          </cell>
          <cell r="D651">
            <v>9.4499999999999993</v>
          </cell>
          <cell r="F651">
            <v>39766</v>
          </cell>
          <cell r="G651">
            <v>9055.9599999999991</v>
          </cell>
          <cell r="I651">
            <v>39766</v>
          </cell>
          <cell r="J651">
            <v>51.081081081081081</v>
          </cell>
          <cell r="K651">
            <v>77.7135501587574</v>
          </cell>
        </row>
        <row r="652">
          <cell r="C652">
            <v>39769</v>
          </cell>
          <cell r="D652">
            <v>9.34</v>
          </cell>
          <cell r="F652">
            <v>39769</v>
          </cell>
          <cell r="G652">
            <v>8795.4500000000007</v>
          </cell>
          <cell r="I652">
            <v>39769</v>
          </cell>
          <cell r="J652">
            <v>50.486486486486484</v>
          </cell>
          <cell r="K652">
            <v>75.477988500815258</v>
          </cell>
        </row>
        <row r="653">
          <cell r="C653">
            <v>39770</v>
          </cell>
          <cell r="D653">
            <v>8.9499999999999993</v>
          </cell>
          <cell r="F653">
            <v>39770</v>
          </cell>
          <cell r="G653">
            <v>8835.73</v>
          </cell>
          <cell r="I653">
            <v>39770</v>
          </cell>
          <cell r="J653">
            <v>48.378378378378372</v>
          </cell>
          <cell r="K653">
            <v>75.82365056208701</v>
          </cell>
        </row>
        <row r="654">
          <cell r="C654">
            <v>39771</v>
          </cell>
          <cell r="D654">
            <v>7.78</v>
          </cell>
          <cell r="F654">
            <v>39771</v>
          </cell>
          <cell r="G654">
            <v>8490.56</v>
          </cell>
          <cell r="I654">
            <v>39771</v>
          </cell>
          <cell r="J654">
            <v>42.054054054054056</v>
          </cell>
          <cell r="K654">
            <v>72.861580708830346</v>
          </cell>
        </row>
        <row r="655">
          <cell r="C655">
            <v>39772</v>
          </cell>
          <cell r="D655">
            <v>7.99</v>
          </cell>
          <cell r="F655">
            <v>39772</v>
          </cell>
          <cell r="G655">
            <v>7724.76</v>
          </cell>
          <cell r="I655">
            <v>39772</v>
          </cell>
          <cell r="J655">
            <v>43.189189189189193</v>
          </cell>
          <cell r="K655">
            <v>66.289882433708058</v>
          </cell>
        </row>
        <row r="656">
          <cell r="C656">
            <v>39773</v>
          </cell>
          <cell r="D656">
            <v>6.84</v>
          </cell>
          <cell r="F656">
            <v>39773</v>
          </cell>
          <cell r="G656">
            <v>8155.39</v>
          </cell>
          <cell r="I656">
            <v>39773</v>
          </cell>
          <cell r="J656">
            <v>36.972972972972975</v>
          </cell>
          <cell r="K656">
            <v>69.985325667210162</v>
          </cell>
        </row>
        <row r="657">
          <cell r="C657">
            <v>39776</v>
          </cell>
          <cell r="D657">
            <v>6.98</v>
          </cell>
          <cell r="F657">
            <v>39776</v>
          </cell>
          <cell r="G657">
            <v>8440.8700000000008</v>
          </cell>
          <cell r="I657">
            <v>39776</v>
          </cell>
          <cell r="J657">
            <v>37.729729729729733</v>
          </cell>
          <cell r="K657">
            <v>72.435166909808629</v>
          </cell>
        </row>
        <row r="658">
          <cell r="C658">
            <v>39777</v>
          </cell>
          <cell r="D658">
            <v>6.75</v>
          </cell>
          <cell r="F658">
            <v>39777</v>
          </cell>
          <cell r="G658">
            <v>8442.86</v>
          </cell>
          <cell r="I658">
            <v>39777</v>
          </cell>
          <cell r="J658">
            <v>36.486486486486484</v>
          </cell>
          <cell r="K658">
            <v>72.452244057324293</v>
          </cell>
        </row>
        <row r="659">
          <cell r="C659">
            <v>39778</v>
          </cell>
          <cell r="D659">
            <v>6.75</v>
          </cell>
          <cell r="F659">
            <v>39778</v>
          </cell>
          <cell r="G659">
            <v>8643.52</v>
          </cell>
          <cell r="I659">
            <v>39778</v>
          </cell>
          <cell r="J659">
            <v>36.486486486486484</v>
          </cell>
          <cell r="K659">
            <v>74.174204067622071</v>
          </cell>
        </row>
        <row r="660">
          <cell r="C660">
            <v>39779</v>
          </cell>
          <cell r="D660">
            <v>6.55</v>
          </cell>
          <cell r="F660">
            <v>39779</v>
          </cell>
          <cell r="G660">
            <v>8753.77</v>
          </cell>
          <cell r="I660">
            <v>39779</v>
          </cell>
          <cell r="J660">
            <v>35.405405405405403</v>
          </cell>
          <cell r="K660">
            <v>75.120312365914373</v>
          </cell>
        </row>
        <row r="661">
          <cell r="C661">
            <v>39780</v>
          </cell>
          <cell r="D661">
            <v>6.01</v>
          </cell>
          <cell r="F661">
            <v>39780</v>
          </cell>
          <cell r="G661">
            <v>9270.6200000000008</v>
          </cell>
          <cell r="I661">
            <v>39780</v>
          </cell>
          <cell r="J661">
            <v>32.486486486486484</v>
          </cell>
          <cell r="K661">
            <v>79.555650905346269</v>
          </cell>
        </row>
        <row r="662">
          <cell r="C662">
            <v>39783</v>
          </cell>
          <cell r="D662">
            <v>6.3</v>
          </cell>
          <cell r="F662">
            <v>39783</v>
          </cell>
          <cell r="G662">
            <v>8406.2099999999991</v>
          </cell>
          <cell r="I662">
            <v>39783</v>
          </cell>
          <cell r="J662">
            <v>34.054054054054049</v>
          </cell>
          <cell r="K662">
            <v>72.137732772676557</v>
          </cell>
        </row>
        <row r="663">
          <cell r="C663">
            <v>39784</v>
          </cell>
          <cell r="D663">
            <v>6.5</v>
          </cell>
          <cell r="F663">
            <v>39784</v>
          </cell>
          <cell r="G663">
            <v>8327.81</v>
          </cell>
          <cell r="I663">
            <v>39784</v>
          </cell>
          <cell r="J663">
            <v>35.135135135135137</v>
          </cell>
          <cell r="K663">
            <v>71.464944649446494</v>
          </cell>
        </row>
        <row r="664">
          <cell r="C664">
            <v>39785</v>
          </cell>
          <cell r="D664">
            <v>6.4</v>
          </cell>
          <cell r="F664">
            <v>39785</v>
          </cell>
          <cell r="G664">
            <v>8296.9599999999991</v>
          </cell>
          <cell r="I664">
            <v>39785</v>
          </cell>
          <cell r="J664">
            <v>34.594594594594597</v>
          </cell>
          <cell r="K664">
            <v>71.200205955547929</v>
          </cell>
        </row>
        <row r="665">
          <cell r="C665">
            <v>39786</v>
          </cell>
          <cell r="D665">
            <v>6.55</v>
          </cell>
          <cell r="F665">
            <v>39786</v>
          </cell>
          <cell r="G665">
            <v>8057.82</v>
          </cell>
          <cell r="I665">
            <v>39786</v>
          </cell>
          <cell r="J665">
            <v>35.405405405405403</v>
          </cell>
          <cell r="K665">
            <v>69.148030550072932</v>
          </cell>
        </row>
        <row r="666">
          <cell r="C666">
            <v>39787</v>
          </cell>
          <cell r="D666">
            <v>6.26</v>
          </cell>
          <cell r="F666">
            <v>39787</v>
          </cell>
          <cell r="G666">
            <v>8117.03</v>
          </cell>
          <cell r="I666">
            <v>39787</v>
          </cell>
          <cell r="J666">
            <v>33.837837837837839</v>
          </cell>
          <cell r="K666">
            <v>69.656140049772588</v>
          </cell>
        </row>
        <row r="667">
          <cell r="C667">
            <v>39790</v>
          </cell>
          <cell r="D667">
            <v>7.1</v>
          </cell>
          <cell r="F667">
            <v>39790</v>
          </cell>
          <cell r="G667">
            <v>8567.1200000000008</v>
          </cell>
          <cell r="I667">
            <v>39790</v>
          </cell>
          <cell r="J667">
            <v>38.378378378378372</v>
          </cell>
          <cell r="K667">
            <v>73.518578906719313</v>
          </cell>
        </row>
        <row r="668">
          <cell r="C668">
            <v>39791</v>
          </cell>
          <cell r="D668">
            <v>7</v>
          </cell>
          <cell r="F668">
            <v>39791</v>
          </cell>
          <cell r="G668">
            <v>8397.56</v>
          </cell>
          <cell r="I668">
            <v>39791</v>
          </cell>
          <cell r="J668">
            <v>37.837837837837839</v>
          </cell>
          <cell r="K668">
            <v>72.06350296061099</v>
          </cell>
        </row>
        <row r="669">
          <cell r="C669">
            <v>39792</v>
          </cell>
          <cell r="D669">
            <v>7.2</v>
          </cell>
          <cell r="F669">
            <v>39792</v>
          </cell>
          <cell r="G669">
            <v>8634</v>
          </cell>
          <cell r="I669">
            <v>39792</v>
          </cell>
          <cell r="J669">
            <v>38.918918918918919</v>
          </cell>
          <cell r="K669">
            <v>74.092508366944131</v>
          </cell>
        </row>
        <row r="670">
          <cell r="C670">
            <v>39793</v>
          </cell>
          <cell r="D670">
            <v>7.25</v>
          </cell>
          <cell r="F670">
            <v>39793</v>
          </cell>
          <cell r="G670">
            <v>8391.9</v>
          </cell>
          <cell r="I670">
            <v>39793</v>
          </cell>
          <cell r="J670">
            <v>39.189189189189186</v>
          </cell>
          <cell r="K670">
            <v>72.014931777224746</v>
          </cell>
        </row>
        <row r="671">
          <cell r="C671">
            <v>39794</v>
          </cell>
          <cell r="D671">
            <v>7</v>
          </cell>
          <cell r="F671">
            <v>39794</v>
          </cell>
          <cell r="G671">
            <v>8515.4500000000007</v>
          </cell>
          <cell r="I671">
            <v>39794</v>
          </cell>
          <cell r="J671">
            <v>37.837837837837839</v>
          </cell>
          <cell r="K671">
            <v>73.075173774993573</v>
          </cell>
        </row>
        <row r="672">
          <cell r="C672">
            <v>39797</v>
          </cell>
          <cell r="D672">
            <v>7</v>
          </cell>
          <cell r="F672">
            <v>39797</v>
          </cell>
          <cell r="G672">
            <v>8461.83</v>
          </cell>
          <cell r="I672">
            <v>39797</v>
          </cell>
          <cell r="J672">
            <v>37.837837837837839</v>
          </cell>
          <cell r="K672">
            <v>72.615034754998703</v>
          </cell>
        </row>
        <row r="673">
          <cell r="C673">
            <v>39798</v>
          </cell>
          <cell r="D673">
            <v>7.19</v>
          </cell>
          <cell r="F673">
            <v>39798</v>
          </cell>
          <cell r="G673">
            <v>8724.11</v>
          </cell>
          <cell r="I673">
            <v>39798</v>
          </cell>
          <cell r="J673">
            <v>38.86486486486487</v>
          </cell>
          <cell r="K673">
            <v>74.865785634600542</v>
          </cell>
        </row>
        <row r="674">
          <cell r="C674">
            <v>39799</v>
          </cell>
          <cell r="D674">
            <v>7.1</v>
          </cell>
          <cell r="F674">
            <v>39799</v>
          </cell>
          <cell r="G674">
            <v>8724.11</v>
          </cell>
          <cell r="I674">
            <v>39799</v>
          </cell>
          <cell r="J674">
            <v>38.378378378378372</v>
          </cell>
          <cell r="K674">
            <v>74.865785634600542</v>
          </cell>
        </row>
        <row r="675">
          <cell r="C675">
            <v>39800</v>
          </cell>
          <cell r="D675">
            <v>6.75</v>
          </cell>
          <cell r="F675">
            <v>39800</v>
          </cell>
          <cell r="G675">
            <v>8425.35</v>
          </cell>
          <cell r="I675">
            <v>39800</v>
          </cell>
          <cell r="J675">
            <v>36.486486486486484</v>
          </cell>
          <cell r="K675">
            <v>72.301982322148802</v>
          </cell>
        </row>
        <row r="676">
          <cell r="C676">
            <v>39801</v>
          </cell>
          <cell r="D676">
            <v>7</v>
          </cell>
          <cell r="F676">
            <v>39801</v>
          </cell>
          <cell r="G676">
            <v>8552</v>
          </cell>
          <cell r="I676">
            <v>39801</v>
          </cell>
          <cell r="J676">
            <v>37.837837837837839</v>
          </cell>
          <cell r="K676">
            <v>73.38882691152493</v>
          </cell>
        </row>
        <row r="677">
          <cell r="C677">
            <v>39804</v>
          </cell>
          <cell r="D677">
            <v>6.75</v>
          </cell>
          <cell r="F677">
            <v>39804</v>
          </cell>
          <cell r="G677">
            <v>8249.5300000000007</v>
          </cell>
          <cell r="I677">
            <v>39804</v>
          </cell>
          <cell r="J677">
            <v>36.486486486486484</v>
          </cell>
          <cell r="K677">
            <v>70.793186303956062</v>
          </cell>
        </row>
        <row r="678">
          <cell r="C678">
            <v>39805</v>
          </cell>
          <cell r="D678">
            <v>6.83</v>
          </cell>
          <cell r="F678">
            <v>39805</v>
          </cell>
          <cell r="G678">
            <v>8311.91</v>
          </cell>
          <cell r="I678">
            <v>39805</v>
          </cell>
          <cell r="J678">
            <v>36.918918918918919</v>
          </cell>
          <cell r="K678">
            <v>71.328499098944476</v>
          </cell>
        </row>
        <row r="679">
          <cell r="C679">
            <v>39806</v>
          </cell>
          <cell r="D679">
            <v>6.93</v>
          </cell>
          <cell r="F679">
            <v>39806</v>
          </cell>
          <cell r="G679">
            <v>8310.5499999999993</v>
          </cell>
          <cell r="I679">
            <v>39806</v>
          </cell>
          <cell r="J679">
            <v>37.45945945945946</v>
          </cell>
          <cell r="K679">
            <v>71.316828284561907</v>
          </cell>
        </row>
        <row r="680">
          <cell r="C680">
            <v>39807</v>
          </cell>
          <cell r="D680">
            <v>6.93</v>
          </cell>
          <cell r="F680">
            <v>39807</v>
          </cell>
          <cell r="G680">
            <v>8310.5499999999993</v>
          </cell>
          <cell r="I680">
            <v>39807</v>
          </cell>
          <cell r="J680">
            <v>37.45945945945946</v>
          </cell>
          <cell r="K680">
            <v>71.316828284561907</v>
          </cell>
        </row>
        <row r="681">
          <cell r="C681">
            <v>39808</v>
          </cell>
          <cell r="D681">
            <v>6.93</v>
          </cell>
          <cell r="F681">
            <v>39808</v>
          </cell>
          <cell r="G681">
            <v>8310.5499999999993</v>
          </cell>
          <cell r="I681">
            <v>39808</v>
          </cell>
          <cell r="J681">
            <v>37.45945945945946</v>
          </cell>
          <cell r="K681">
            <v>71.316828284561907</v>
          </cell>
        </row>
        <row r="682">
          <cell r="C682">
            <v>39811</v>
          </cell>
          <cell r="D682">
            <v>7</v>
          </cell>
          <cell r="F682">
            <v>39811</v>
          </cell>
          <cell r="G682">
            <v>8637.2900000000009</v>
          </cell>
          <cell r="I682">
            <v>39811</v>
          </cell>
          <cell r="J682">
            <v>37.837837837837839</v>
          </cell>
          <cell r="K682">
            <v>74.120741439972548</v>
          </cell>
        </row>
        <row r="683">
          <cell r="C683">
            <v>39812</v>
          </cell>
          <cell r="D683">
            <v>7.2</v>
          </cell>
          <cell r="F683">
            <v>39812</v>
          </cell>
          <cell r="G683">
            <v>8830.7199999999993</v>
          </cell>
          <cell r="I683">
            <v>39812</v>
          </cell>
          <cell r="J683">
            <v>38.918918918918919</v>
          </cell>
          <cell r="K683">
            <v>75.780657341457129</v>
          </cell>
        </row>
        <row r="684">
          <cell r="C684">
            <v>39813</v>
          </cell>
          <cell r="D684">
            <v>7.35</v>
          </cell>
          <cell r="F684">
            <v>39813</v>
          </cell>
          <cell r="G684">
            <v>8987.7000000000007</v>
          </cell>
          <cell r="I684">
            <v>39813</v>
          </cell>
          <cell r="J684">
            <v>39.729729729729726</v>
          </cell>
          <cell r="K684">
            <v>77.127778254526731</v>
          </cell>
        </row>
        <row r="685">
          <cell r="C685">
            <v>39814</v>
          </cell>
          <cell r="D685">
            <v>7.35</v>
          </cell>
          <cell r="F685">
            <v>39814</v>
          </cell>
          <cell r="G685">
            <v>8987.7000000000007</v>
          </cell>
          <cell r="I685">
            <v>39814</v>
          </cell>
          <cell r="J685">
            <v>39.729729729729726</v>
          </cell>
          <cell r="K685">
            <v>77.127778254526731</v>
          </cell>
        </row>
        <row r="686">
          <cell r="C686">
            <v>39815</v>
          </cell>
          <cell r="D686">
            <v>7.9</v>
          </cell>
          <cell r="F686">
            <v>39815</v>
          </cell>
          <cell r="G686">
            <v>9234.11</v>
          </cell>
          <cell r="I686">
            <v>39815</v>
          </cell>
          <cell r="J686">
            <v>42.702702702702702</v>
          </cell>
          <cell r="K686">
            <v>79.242341028061446</v>
          </cell>
        </row>
        <row r="687">
          <cell r="C687">
            <v>39818</v>
          </cell>
          <cell r="D687">
            <v>8.15</v>
          </cell>
          <cell r="F687">
            <v>39818</v>
          </cell>
          <cell r="G687">
            <v>9285.51</v>
          </cell>
          <cell r="I687">
            <v>39818</v>
          </cell>
          <cell r="J687">
            <v>44.054054054054056</v>
          </cell>
          <cell r="K687">
            <v>79.683429159873</v>
          </cell>
        </row>
        <row r="688">
          <cell r="C688">
            <v>39819</v>
          </cell>
          <cell r="D688">
            <v>10</v>
          </cell>
          <cell r="F688">
            <v>39819</v>
          </cell>
          <cell r="G688">
            <v>9472.09</v>
          </cell>
          <cell r="I688">
            <v>39819</v>
          </cell>
          <cell r="J688">
            <v>54.054054054054056</v>
          </cell>
          <cell r="K688">
            <v>81.284561915386604</v>
          </cell>
        </row>
        <row r="689">
          <cell r="C689">
            <v>39820</v>
          </cell>
          <cell r="D689">
            <v>9.75</v>
          </cell>
          <cell r="F689">
            <v>39820</v>
          </cell>
          <cell r="G689">
            <v>9121.32</v>
          </cell>
          <cell r="I689">
            <v>39820</v>
          </cell>
          <cell r="J689">
            <v>52.702702702702695</v>
          </cell>
          <cell r="K689">
            <v>78.274435767613497</v>
          </cell>
        </row>
        <row r="690">
          <cell r="C690">
            <v>39821</v>
          </cell>
          <cell r="D690">
            <v>9.5299999999999994</v>
          </cell>
          <cell r="F690">
            <v>39821</v>
          </cell>
          <cell r="G690">
            <v>9221.58</v>
          </cell>
          <cell r="I690">
            <v>39821</v>
          </cell>
          <cell r="J690">
            <v>51.513513513513509</v>
          </cell>
          <cell r="K690">
            <v>79.134815069080915</v>
          </cell>
        </row>
        <row r="691">
          <cell r="C691">
            <v>39822</v>
          </cell>
          <cell r="D691">
            <v>9.3000000000000007</v>
          </cell>
          <cell r="F691">
            <v>39822</v>
          </cell>
          <cell r="G691">
            <v>9085.18</v>
          </cell>
          <cell r="I691">
            <v>39822</v>
          </cell>
          <cell r="J691">
            <v>50.270270270270281</v>
          </cell>
          <cell r="K691">
            <v>77.964301038359224</v>
          </cell>
        </row>
        <row r="692">
          <cell r="C692">
            <v>39825</v>
          </cell>
          <cell r="D692">
            <v>9.1199999999999992</v>
          </cell>
          <cell r="F692">
            <v>39825</v>
          </cell>
          <cell r="G692">
            <v>8793.33</v>
          </cell>
          <cell r="I692">
            <v>39825</v>
          </cell>
          <cell r="J692">
            <v>49.297297297297291</v>
          </cell>
          <cell r="K692">
            <v>75.459795760748307</v>
          </cell>
        </row>
        <row r="693">
          <cell r="C693">
            <v>39826</v>
          </cell>
          <cell r="D693">
            <v>9.35</v>
          </cell>
          <cell r="F693">
            <v>39826</v>
          </cell>
          <cell r="G693">
            <v>8961.5499999999993</v>
          </cell>
          <cell r="I693">
            <v>39826</v>
          </cell>
          <cell r="J693">
            <v>50.540540540540533</v>
          </cell>
          <cell r="K693">
            <v>76.903372522097314</v>
          </cell>
        </row>
        <row r="694">
          <cell r="C694">
            <v>39827</v>
          </cell>
          <cell r="D694">
            <v>9.25</v>
          </cell>
          <cell r="F694">
            <v>39827</v>
          </cell>
          <cell r="G694">
            <v>8688.36</v>
          </cell>
          <cell r="I694">
            <v>39827</v>
          </cell>
          <cell r="J694">
            <v>50</v>
          </cell>
          <cell r="K694">
            <v>74.558997683000101</v>
          </cell>
        </row>
        <row r="695">
          <cell r="C695">
            <v>39828</v>
          </cell>
          <cell r="D695">
            <v>9.5</v>
          </cell>
          <cell r="F695">
            <v>39828</v>
          </cell>
          <cell r="G695">
            <v>8879.61</v>
          </cell>
          <cell r="I695">
            <v>39828</v>
          </cell>
          <cell r="J695">
            <v>51.351351351351347</v>
          </cell>
          <cell r="K695">
            <v>76.200205955547929</v>
          </cell>
        </row>
        <row r="696">
          <cell r="C696">
            <v>39829</v>
          </cell>
          <cell r="D696">
            <v>9.9</v>
          </cell>
          <cell r="F696">
            <v>39829</v>
          </cell>
          <cell r="G696">
            <v>8920.4</v>
          </cell>
          <cell r="I696">
            <v>39829</v>
          </cell>
          <cell r="J696">
            <v>53.513513513513509</v>
          </cell>
          <cell r="K696">
            <v>76.55024457221316</v>
          </cell>
        </row>
        <row r="697">
          <cell r="C697">
            <v>39832</v>
          </cell>
          <cell r="D697">
            <v>9.5</v>
          </cell>
          <cell r="F697">
            <v>39832</v>
          </cell>
          <cell r="G697">
            <v>8841.48</v>
          </cell>
          <cell r="I697">
            <v>39832</v>
          </cell>
          <cell r="J697">
            <v>51.351351351351347</v>
          </cell>
          <cell r="K697">
            <v>75.872994078777992</v>
          </cell>
        </row>
        <row r="698">
          <cell r="C698">
            <v>39833</v>
          </cell>
          <cell r="D698">
            <v>9.48</v>
          </cell>
          <cell r="F698">
            <v>39833</v>
          </cell>
          <cell r="G698">
            <v>8504.93</v>
          </cell>
          <cell r="I698">
            <v>39833</v>
          </cell>
          <cell r="J698">
            <v>51.243243243243242</v>
          </cell>
          <cell r="K698">
            <v>72.984896593151987</v>
          </cell>
        </row>
        <row r="699">
          <cell r="C699">
            <v>39834</v>
          </cell>
          <cell r="D699">
            <v>9.5</v>
          </cell>
          <cell r="F699">
            <v>39834</v>
          </cell>
          <cell r="G699">
            <v>8757.89</v>
          </cell>
          <cell r="I699">
            <v>39834</v>
          </cell>
          <cell r="J699">
            <v>51.351351351351347</v>
          </cell>
          <cell r="K699">
            <v>75.155668068308586</v>
          </cell>
        </row>
        <row r="700">
          <cell r="C700">
            <v>39835</v>
          </cell>
          <cell r="D700">
            <v>9.5</v>
          </cell>
          <cell r="F700">
            <v>39835</v>
          </cell>
          <cell r="G700">
            <v>8486.56</v>
          </cell>
          <cell r="I700">
            <v>39835</v>
          </cell>
          <cell r="J700">
            <v>51.351351351351347</v>
          </cell>
          <cell r="K700">
            <v>72.82725478417575</v>
          </cell>
        </row>
        <row r="701">
          <cell r="C701">
            <v>39836</v>
          </cell>
          <cell r="D701">
            <v>9.4</v>
          </cell>
          <cell r="F701">
            <v>39836</v>
          </cell>
          <cell r="G701">
            <v>8627.9699999999993</v>
          </cell>
          <cell r="I701">
            <v>39836</v>
          </cell>
          <cell r="J701">
            <v>50.810810810810814</v>
          </cell>
          <cell r="K701">
            <v>74.040762035527337</v>
          </cell>
        </row>
        <row r="702">
          <cell r="C702">
            <v>39839</v>
          </cell>
          <cell r="D702">
            <v>9.5</v>
          </cell>
          <cell r="F702">
            <v>39839</v>
          </cell>
          <cell r="G702">
            <v>8656.51</v>
          </cell>
          <cell r="I702">
            <v>39839</v>
          </cell>
          <cell r="J702">
            <v>51.351351351351347</v>
          </cell>
          <cell r="K702">
            <v>74.285677507937876</v>
          </cell>
        </row>
        <row r="703">
          <cell r="C703">
            <v>39840</v>
          </cell>
          <cell r="D703">
            <v>9.31</v>
          </cell>
          <cell r="F703">
            <v>39840</v>
          </cell>
          <cell r="G703">
            <v>8759.6299999999992</v>
          </cell>
          <cell r="I703">
            <v>39840</v>
          </cell>
          <cell r="J703">
            <v>50.32432432432433</v>
          </cell>
          <cell r="K703">
            <v>75.170599845533332</v>
          </cell>
        </row>
        <row r="704">
          <cell r="C704">
            <v>39841</v>
          </cell>
          <cell r="D704">
            <v>9.75</v>
          </cell>
          <cell r="F704">
            <v>39841</v>
          </cell>
          <cell r="G704">
            <v>8906.23</v>
          </cell>
          <cell r="I704">
            <v>39841</v>
          </cell>
          <cell r="J704">
            <v>52.702702702702695</v>
          </cell>
          <cell r="K704">
            <v>76.428644984124261</v>
          </cell>
        </row>
        <row r="705">
          <cell r="C705">
            <v>39842</v>
          </cell>
          <cell r="D705">
            <v>10</v>
          </cell>
          <cell r="F705">
            <v>39842</v>
          </cell>
          <cell r="G705">
            <v>8762.76</v>
          </cell>
          <cell r="I705">
            <v>39842</v>
          </cell>
          <cell r="J705">
            <v>54.054054054054056</v>
          </cell>
          <cell r="K705">
            <v>75.197459881575554</v>
          </cell>
        </row>
        <row r="706">
          <cell r="C706">
            <v>39843</v>
          </cell>
          <cell r="D706">
            <v>10.25</v>
          </cell>
          <cell r="F706">
            <v>39843</v>
          </cell>
          <cell r="G706">
            <v>8694.9</v>
          </cell>
          <cell r="I706">
            <v>39843</v>
          </cell>
          <cell r="J706">
            <v>55.405405405405403</v>
          </cell>
          <cell r="K706">
            <v>74.615120569810344</v>
          </cell>
        </row>
        <row r="707">
          <cell r="C707">
            <v>39846</v>
          </cell>
          <cell r="D707">
            <v>9.92</v>
          </cell>
          <cell r="F707">
            <v>39846</v>
          </cell>
          <cell r="G707">
            <v>8624.83</v>
          </cell>
          <cell r="I707">
            <v>39846</v>
          </cell>
          <cell r="J707">
            <v>53.621621621621621</v>
          </cell>
          <cell r="K707">
            <v>74.013816184673473</v>
          </cell>
        </row>
        <row r="708">
          <cell r="C708">
            <v>39847</v>
          </cell>
          <cell r="D708">
            <v>9.75</v>
          </cell>
          <cell r="F708">
            <v>39847</v>
          </cell>
          <cell r="G708">
            <v>8628.6299999999992</v>
          </cell>
          <cell r="I708">
            <v>39847</v>
          </cell>
          <cell r="J708">
            <v>52.702702702702695</v>
          </cell>
          <cell r="K708">
            <v>74.046425813095325</v>
          </cell>
        </row>
        <row r="709">
          <cell r="C709">
            <v>39848</v>
          </cell>
          <cell r="D709">
            <v>9.99</v>
          </cell>
          <cell r="F709">
            <v>39848</v>
          </cell>
          <cell r="G709">
            <v>8693.09</v>
          </cell>
          <cell r="I709">
            <v>39848</v>
          </cell>
          <cell r="J709">
            <v>54</v>
          </cell>
          <cell r="K709">
            <v>74.599588088904142</v>
          </cell>
        </row>
        <row r="710">
          <cell r="C710">
            <v>39849</v>
          </cell>
          <cell r="D710">
            <v>9.75</v>
          </cell>
          <cell r="F710">
            <v>39849</v>
          </cell>
          <cell r="G710">
            <v>8860.98</v>
          </cell>
          <cell r="I710">
            <v>39849</v>
          </cell>
          <cell r="J710">
            <v>52.702702702702695</v>
          </cell>
          <cell r="K710">
            <v>76.040332961469147</v>
          </cell>
        </row>
        <row r="711">
          <cell r="C711">
            <v>39850</v>
          </cell>
          <cell r="D711">
            <v>9.92</v>
          </cell>
          <cell r="F711">
            <v>39850</v>
          </cell>
          <cell r="G711">
            <v>9008.02</v>
          </cell>
          <cell r="I711">
            <v>39850</v>
          </cell>
          <cell r="J711">
            <v>53.621621621621621</v>
          </cell>
          <cell r="K711">
            <v>77.302153951772084</v>
          </cell>
        </row>
        <row r="712">
          <cell r="C712">
            <v>39853</v>
          </cell>
          <cell r="D712">
            <v>9.9</v>
          </cell>
          <cell r="F712">
            <v>39853</v>
          </cell>
          <cell r="G712">
            <v>9047.2800000000007</v>
          </cell>
          <cell r="I712">
            <v>39853</v>
          </cell>
          <cell r="J712">
            <v>53.513513513513509</v>
          </cell>
          <cell r="K712">
            <v>77.639062902256939</v>
          </cell>
        </row>
        <row r="713">
          <cell r="C713">
            <v>39854</v>
          </cell>
          <cell r="D713">
            <v>9.85</v>
          </cell>
          <cell r="F713">
            <v>39854</v>
          </cell>
          <cell r="G713">
            <v>8817.89</v>
          </cell>
          <cell r="I713">
            <v>39854</v>
          </cell>
          <cell r="J713">
            <v>53.243243243243242</v>
          </cell>
          <cell r="K713">
            <v>75.670556938127518</v>
          </cell>
        </row>
        <row r="714">
          <cell r="C714">
            <v>39855</v>
          </cell>
          <cell r="D714">
            <v>9.75</v>
          </cell>
          <cell r="F714">
            <v>39855</v>
          </cell>
          <cell r="G714">
            <v>8737.89</v>
          </cell>
          <cell r="I714">
            <v>39855</v>
          </cell>
          <cell r="J714">
            <v>52.702702702702695</v>
          </cell>
          <cell r="K714">
            <v>74.984038445035608</v>
          </cell>
        </row>
        <row r="715">
          <cell r="C715">
            <v>39856</v>
          </cell>
          <cell r="D715">
            <v>9.15</v>
          </cell>
          <cell r="F715">
            <v>39856</v>
          </cell>
          <cell r="G715">
            <v>8778.7800000000007</v>
          </cell>
          <cell r="I715">
            <v>39856</v>
          </cell>
          <cell r="J715">
            <v>49.45945945945946</v>
          </cell>
          <cell r="K715">
            <v>75.334935209817218</v>
          </cell>
        </row>
        <row r="716">
          <cell r="C716">
            <v>39857</v>
          </cell>
          <cell r="D716">
            <v>9.64</v>
          </cell>
          <cell r="F716">
            <v>39857</v>
          </cell>
          <cell r="G716">
            <v>8678.1</v>
          </cell>
          <cell r="I716">
            <v>39857</v>
          </cell>
          <cell r="J716">
            <v>52.108108108108112</v>
          </cell>
          <cell r="K716">
            <v>74.47095168626106</v>
          </cell>
        </row>
        <row r="717">
          <cell r="C717">
            <v>39860</v>
          </cell>
          <cell r="D717">
            <v>9.64</v>
          </cell>
          <cell r="F717">
            <v>39860</v>
          </cell>
          <cell r="G717">
            <v>8678.1</v>
          </cell>
          <cell r="I717">
            <v>39860</v>
          </cell>
          <cell r="J717">
            <v>52.108108108108112</v>
          </cell>
          <cell r="K717">
            <v>74.47095168626106</v>
          </cell>
        </row>
        <row r="718">
          <cell r="C718">
            <v>39861</v>
          </cell>
          <cell r="D718">
            <v>9</v>
          </cell>
          <cell r="F718">
            <v>39861</v>
          </cell>
          <cell r="G718">
            <v>8378.7000000000007</v>
          </cell>
          <cell r="I718">
            <v>39861</v>
          </cell>
          <cell r="J718">
            <v>48.648648648648653</v>
          </cell>
          <cell r="K718">
            <v>71.901656225864585</v>
          </cell>
        </row>
        <row r="719">
          <cell r="C719">
            <v>39862</v>
          </cell>
          <cell r="D719">
            <v>8.9</v>
          </cell>
          <cell r="F719">
            <v>39862</v>
          </cell>
          <cell r="G719">
            <v>8175.95</v>
          </cell>
          <cell r="I719">
            <v>39862</v>
          </cell>
          <cell r="J719">
            <v>48.108108108108112</v>
          </cell>
          <cell r="K719">
            <v>70.161760919934778</v>
          </cell>
        </row>
        <row r="720">
          <cell r="C720">
            <v>39863</v>
          </cell>
          <cell r="D720">
            <v>8.98</v>
          </cell>
          <cell r="F720">
            <v>39863</v>
          </cell>
          <cell r="G720">
            <v>8185.35</v>
          </cell>
          <cell r="I720">
            <v>39863</v>
          </cell>
          <cell r="J720">
            <v>48.540540540540547</v>
          </cell>
          <cell r="K720">
            <v>70.242426842873087</v>
          </cell>
        </row>
        <row r="721">
          <cell r="C721">
            <v>39864</v>
          </cell>
          <cell r="D721">
            <v>8.3800000000000008</v>
          </cell>
          <cell r="F721">
            <v>39864</v>
          </cell>
          <cell r="G721">
            <v>7949.99</v>
          </cell>
          <cell r="I721">
            <v>39864</v>
          </cell>
          <cell r="J721">
            <v>45.297297297297298</v>
          </cell>
          <cell r="K721">
            <v>68.222689436196688</v>
          </cell>
        </row>
        <row r="722">
          <cell r="C722">
            <v>39867</v>
          </cell>
          <cell r="D722">
            <v>8.4499999999999993</v>
          </cell>
          <cell r="F722">
            <v>39867</v>
          </cell>
          <cell r="G722">
            <v>7647.67</v>
          </cell>
          <cell r="I722">
            <v>39867</v>
          </cell>
          <cell r="J722">
            <v>45.67567567567567</v>
          </cell>
          <cell r="K722">
            <v>65.628336050802375</v>
          </cell>
        </row>
        <row r="723">
          <cell r="C723">
            <v>39868</v>
          </cell>
          <cell r="D723">
            <v>8.58</v>
          </cell>
          <cell r="F723">
            <v>39868</v>
          </cell>
          <cell r="G723">
            <v>7859.33</v>
          </cell>
          <cell r="I723">
            <v>39868</v>
          </cell>
          <cell r="J723">
            <v>46.378378378378379</v>
          </cell>
          <cell r="K723">
            <v>67.44469235390028</v>
          </cell>
        </row>
        <row r="724">
          <cell r="C724">
            <v>39869</v>
          </cell>
          <cell r="D724">
            <v>8</v>
          </cell>
          <cell r="F724">
            <v>39869</v>
          </cell>
          <cell r="G724">
            <v>7932.3</v>
          </cell>
          <cell r="I724">
            <v>39869</v>
          </cell>
          <cell r="J724">
            <v>43.243243243243242</v>
          </cell>
          <cell r="K724">
            <v>68.07088303441175</v>
          </cell>
        </row>
        <row r="725">
          <cell r="C725">
            <v>39870</v>
          </cell>
          <cell r="D725">
            <v>8.5</v>
          </cell>
          <cell r="F725">
            <v>39870</v>
          </cell>
          <cell r="G725">
            <v>8186.82</v>
          </cell>
          <cell r="I725">
            <v>39870</v>
          </cell>
          <cell r="J725">
            <v>45.945945945945951</v>
          </cell>
          <cell r="K725">
            <v>70.255041620183647</v>
          </cell>
        </row>
        <row r="726">
          <cell r="C726">
            <v>39871</v>
          </cell>
          <cell r="D726">
            <v>8.5</v>
          </cell>
          <cell r="F726">
            <v>39871</v>
          </cell>
          <cell r="G726">
            <v>8123.02</v>
          </cell>
          <cell r="I726">
            <v>39871</v>
          </cell>
          <cell r="J726">
            <v>45.945945945945951</v>
          </cell>
          <cell r="K726">
            <v>69.707543121942848</v>
          </cell>
        </row>
        <row r="727">
          <cell r="C727">
            <v>39874</v>
          </cell>
          <cell r="D727">
            <v>8.44</v>
          </cell>
          <cell r="F727">
            <v>39874</v>
          </cell>
          <cell r="G727">
            <v>7687.51</v>
          </cell>
          <cell r="I727">
            <v>39874</v>
          </cell>
          <cell r="J727">
            <v>45.621621621621614</v>
          </cell>
          <cell r="K727">
            <v>65.970222260362149</v>
          </cell>
        </row>
        <row r="728">
          <cell r="C728">
            <v>39875</v>
          </cell>
          <cell r="D728">
            <v>8.44</v>
          </cell>
          <cell r="F728">
            <v>39875</v>
          </cell>
          <cell r="G728">
            <v>7631.62</v>
          </cell>
          <cell r="I728">
            <v>39875</v>
          </cell>
          <cell r="J728">
            <v>45.621621621621614</v>
          </cell>
          <cell r="K728">
            <v>65.490603278125803</v>
          </cell>
        </row>
        <row r="729">
          <cell r="C729">
            <v>39876</v>
          </cell>
          <cell r="D729">
            <v>8.39</v>
          </cell>
          <cell r="F729">
            <v>39876</v>
          </cell>
          <cell r="G729">
            <v>7814.75</v>
          </cell>
          <cell r="I729">
            <v>39876</v>
          </cell>
          <cell r="J729">
            <v>45.351351351351354</v>
          </cell>
          <cell r="K729">
            <v>67.062129923624809</v>
          </cell>
        </row>
        <row r="730">
          <cell r="C730">
            <v>39877</v>
          </cell>
          <cell r="D730">
            <v>7.83</v>
          </cell>
          <cell r="F730">
            <v>39877</v>
          </cell>
          <cell r="G730">
            <v>7629.17</v>
          </cell>
          <cell r="I730">
            <v>39877</v>
          </cell>
          <cell r="J730">
            <v>42.324324324324323</v>
          </cell>
          <cell r="K730">
            <v>65.469578649274865</v>
          </cell>
        </row>
        <row r="731">
          <cell r="C731">
            <v>39878</v>
          </cell>
          <cell r="D731">
            <v>7.5</v>
          </cell>
          <cell r="F731">
            <v>39878</v>
          </cell>
          <cell r="G731">
            <v>7591.47</v>
          </cell>
          <cell r="I731">
            <v>39878</v>
          </cell>
          <cell r="J731">
            <v>40.54054054054054</v>
          </cell>
          <cell r="K731">
            <v>65.146056809405309</v>
          </cell>
        </row>
        <row r="732">
          <cell r="C732">
            <v>39881</v>
          </cell>
          <cell r="D732">
            <v>7.9</v>
          </cell>
          <cell r="F732">
            <v>39881</v>
          </cell>
          <cell r="G732">
            <v>7566.94</v>
          </cell>
          <cell r="I732">
            <v>39881</v>
          </cell>
          <cell r="J732">
            <v>42.702702702702702</v>
          </cell>
          <cell r="K732">
            <v>64.935553076460991</v>
          </cell>
        </row>
        <row r="733">
          <cell r="C733">
            <v>39882</v>
          </cell>
          <cell r="D733">
            <v>8.1999999999999993</v>
          </cell>
          <cell r="F733">
            <v>39882</v>
          </cell>
          <cell r="G733">
            <v>7880.41</v>
          </cell>
          <cell r="I733">
            <v>39882</v>
          </cell>
          <cell r="J733">
            <v>44.324324324324323</v>
          </cell>
          <cell r="K733">
            <v>67.62558997683</v>
          </cell>
        </row>
        <row r="734">
          <cell r="C734">
            <v>39883</v>
          </cell>
          <cell r="D734">
            <v>8.5</v>
          </cell>
          <cell r="F734">
            <v>39883</v>
          </cell>
          <cell r="G734">
            <v>8011.02</v>
          </cell>
          <cell r="I734">
            <v>39883</v>
          </cell>
          <cell r="J734">
            <v>45.945945945945951</v>
          </cell>
          <cell r="K734">
            <v>68.746417231614174</v>
          </cell>
        </row>
        <row r="735">
          <cell r="C735">
            <v>39884</v>
          </cell>
          <cell r="D735">
            <v>8.65</v>
          </cell>
          <cell r="F735">
            <v>39884</v>
          </cell>
          <cell r="G735">
            <v>8282.27</v>
          </cell>
          <cell r="I735">
            <v>39884</v>
          </cell>
          <cell r="J735">
            <v>46.756756756756758</v>
          </cell>
          <cell r="K735">
            <v>71.074143997253927</v>
          </cell>
        </row>
        <row r="736">
          <cell r="C736">
            <v>39885</v>
          </cell>
          <cell r="D736">
            <v>9.1999999999999993</v>
          </cell>
          <cell r="F736">
            <v>39885</v>
          </cell>
          <cell r="G736">
            <v>8303.39</v>
          </cell>
          <cell r="I736">
            <v>39885</v>
          </cell>
          <cell r="J736">
            <v>49.729729729729726</v>
          </cell>
          <cell r="K736">
            <v>71.255384879430181</v>
          </cell>
        </row>
        <row r="737">
          <cell r="C737">
            <v>39888</v>
          </cell>
          <cell r="D737">
            <v>9</v>
          </cell>
          <cell r="F737">
            <v>39888</v>
          </cell>
          <cell r="G737">
            <v>8386.7099999999991</v>
          </cell>
          <cell r="I737">
            <v>39888</v>
          </cell>
          <cell r="J737">
            <v>48.648648648648653</v>
          </cell>
          <cell r="K737">
            <v>71.970393889985402</v>
          </cell>
        </row>
        <row r="738">
          <cell r="C738">
            <v>39889</v>
          </cell>
          <cell r="D738">
            <v>8.94</v>
          </cell>
          <cell r="F738">
            <v>39889</v>
          </cell>
          <cell r="G738">
            <v>8559.6</v>
          </cell>
          <cell r="I738">
            <v>39889</v>
          </cell>
          <cell r="J738">
            <v>48.324324324324323</v>
          </cell>
          <cell r="K738">
            <v>73.454046168368663</v>
          </cell>
        </row>
        <row r="739">
          <cell r="C739">
            <v>39890</v>
          </cell>
          <cell r="D739">
            <v>9</v>
          </cell>
          <cell r="F739">
            <v>39890</v>
          </cell>
          <cell r="G739">
            <v>8629.1</v>
          </cell>
          <cell r="I739">
            <v>39890</v>
          </cell>
          <cell r="J739">
            <v>48.648648648648653</v>
          </cell>
          <cell r="K739">
            <v>74.050459109242269</v>
          </cell>
        </row>
        <row r="740">
          <cell r="C740">
            <v>39891</v>
          </cell>
          <cell r="D740">
            <v>9.01</v>
          </cell>
          <cell r="F740">
            <v>39891</v>
          </cell>
          <cell r="G740">
            <v>8690.49</v>
          </cell>
          <cell r="I740">
            <v>39891</v>
          </cell>
          <cell r="J740">
            <v>48.702702702702702</v>
          </cell>
          <cell r="K740">
            <v>74.57727623787865</v>
          </cell>
        </row>
        <row r="741">
          <cell r="C741">
            <v>39892</v>
          </cell>
          <cell r="D741">
            <v>8.8000000000000007</v>
          </cell>
          <cell r="F741">
            <v>39892</v>
          </cell>
          <cell r="G741">
            <v>8506.35</v>
          </cell>
          <cell r="I741">
            <v>39892</v>
          </cell>
          <cell r="J741">
            <v>47.567567567567572</v>
          </cell>
          <cell r="K741">
            <v>72.997082296404358</v>
          </cell>
        </row>
        <row r="742">
          <cell r="C742">
            <v>39895</v>
          </cell>
          <cell r="D742">
            <v>9.27</v>
          </cell>
          <cell r="F742">
            <v>39895</v>
          </cell>
          <cell r="G742">
            <v>8958.51</v>
          </cell>
          <cell r="I742">
            <v>39895</v>
          </cell>
          <cell r="J742">
            <v>50.108108108108105</v>
          </cell>
          <cell r="K742">
            <v>76.877284819359829</v>
          </cell>
        </row>
        <row r="743">
          <cell r="C743">
            <v>39896</v>
          </cell>
          <cell r="D743">
            <v>9.5</v>
          </cell>
          <cell r="F743">
            <v>39896</v>
          </cell>
          <cell r="G743">
            <v>8849.39</v>
          </cell>
          <cell r="I743">
            <v>39896</v>
          </cell>
          <cell r="J743">
            <v>51.351351351351347</v>
          </cell>
          <cell r="K743">
            <v>75.94087359478246</v>
          </cell>
        </row>
        <row r="744">
          <cell r="C744">
            <v>39897</v>
          </cell>
          <cell r="D744">
            <v>9.4</v>
          </cell>
          <cell r="F744">
            <v>39897</v>
          </cell>
          <cell r="G744">
            <v>8797.44</v>
          </cell>
          <cell r="I744">
            <v>39897</v>
          </cell>
          <cell r="J744">
            <v>50.810810810810814</v>
          </cell>
          <cell r="K744">
            <v>75.495065648330907</v>
          </cell>
        </row>
        <row r="745">
          <cell r="C745">
            <v>39898</v>
          </cell>
          <cell r="D745">
            <v>9.52</v>
          </cell>
          <cell r="F745">
            <v>39898</v>
          </cell>
          <cell r="G745">
            <v>8995.5</v>
          </cell>
          <cell r="I745">
            <v>39898</v>
          </cell>
          <cell r="J745">
            <v>51.459459459459453</v>
          </cell>
          <cell r="K745">
            <v>77.194713807603193</v>
          </cell>
        </row>
        <row r="746">
          <cell r="C746">
            <v>39899</v>
          </cell>
          <cell r="D746">
            <v>9.41</v>
          </cell>
          <cell r="F746">
            <v>39899</v>
          </cell>
          <cell r="G746">
            <v>8821.06</v>
          </cell>
          <cell r="I746">
            <v>39899</v>
          </cell>
          <cell r="J746">
            <v>50.86486486486487</v>
          </cell>
          <cell r="K746">
            <v>75.697760233416275</v>
          </cell>
        </row>
        <row r="747">
          <cell r="C747">
            <v>39902</v>
          </cell>
          <cell r="D747">
            <v>9.36</v>
          </cell>
          <cell r="F747">
            <v>39902</v>
          </cell>
          <cell r="G747">
            <v>8596.2199999999993</v>
          </cell>
          <cell r="I747">
            <v>39902</v>
          </cell>
          <cell r="J747">
            <v>50.594594594594589</v>
          </cell>
          <cell r="K747">
            <v>73.768300008581477</v>
          </cell>
        </row>
        <row r="748">
          <cell r="C748">
            <v>39903</v>
          </cell>
          <cell r="D748">
            <v>9.9</v>
          </cell>
          <cell r="F748">
            <v>39903</v>
          </cell>
          <cell r="G748">
            <v>8720.39</v>
          </cell>
          <cell r="I748">
            <v>39903</v>
          </cell>
          <cell r="J748">
            <v>53.513513513513509</v>
          </cell>
          <cell r="K748">
            <v>74.833862524671758</v>
          </cell>
        </row>
        <row r="749">
          <cell r="C749">
            <v>39904</v>
          </cell>
          <cell r="D749">
            <v>9.49</v>
          </cell>
          <cell r="F749">
            <v>39904</v>
          </cell>
          <cell r="G749">
            <v>8941.82</v>
          </cell>
          <cell r="I749">
            <v>39904</v>
          </cell>
          <cell r="J749">
            <v>51.297297297297298</v>
          </cell>
          <cell r="K749">
            <v>76.734059898738522</v>
          </cell>
        </row>
        <row r="750">
          <cell r="C750">
            <v>39905</v>
          </cell>
          <cell r="D750">
            <v>10</v>
          </cell>
          <cell r="F750">
            <v>39905</v>
          </cell>
          <cell r="G750">
            <v>9073.14</v>
          </cell>
          <cell r="I750">
            <v>39905</v>
          </cell>
          <cell r="J750">
            <v>54.054054054054056</v>
          </cell>
          <cell r="K750">
            <v>77.860980005148889</v>
          </cell>
        </row>
        <row r="751">
          <cell r="C751">
            <v>39906</v>
          </cell>
          <cell r="D751">
            <v>10.050000000000001</v>
          </cell>
          <cell r="F751">
            <v>39906</v>
          </cell>
          <cell r="G751">
            <v>9065.76</v>
          </cell>
          <cell r="I751">
            <v>39906</v>
          </cell>
          <cell r="J751">
            <v>54.324324324324323</v>
          </cell>
          <cell r="K751">
            <v>77.797648674161152</v>
          </cell>
        </row>
        <row r="752">
          <cell r="C752">
            <v>39909</v>
          </cell>
          <cell r="D752">
            <v>10.050000000000001</v>
          </cell>
          <cell r="F752">
            <v>39909</v>
          </cell>
          <cell r="G752">
            <v>9016.17</v>
          </cell>
          <cell r="I752">
            <v>39909</v>
          </cell>
          <cell r="J752">
            <v>54.324324324324323</v>
          </cell>
          <cell r="K752">
            <v>77.372093023255815</v>
          </cell>
        </row>
        <row r="753">
          <cell r="C753">
            <v>39910</v>
          </cell>
          <cell r="D753">
            <v>10</v>
          </cell>
          <cell r="F753">
            <v>39910</v>
          </cell>
          <cell r="G753">
            <v>8824.75</v>
          </cell>
          <cell r="I753">
            <v>39910</v>
          </cell>
          <cell r="J753">
            <v>54.054054054054056</v>
          </cell>
          <cell r="K753">
            <v>75.729425898910151</v>
          </cell>
        </row>
        <row r="754">
          <cell r="C754">
            <v>39911</v>
          </cell>
          <cell r="D754">
            <v>10.15</v>
          </cell>
          <cell r="F754">
            <v>39911</v>
          </cell>
          <cell r="G754">
            <v>8969.2800000000007</v>
          </cell>
          <cell r="I754">
            <v>39911</v>
          </cell>
          <cell r="J754">
            <v>54.86486486486487</v>
          </cell>
          <cell r="K754">
            <v>76.969707371492319</v>
          </cell>
        </row>
        <row r="755">
          <cell r="C755">
            <v>39912</v>
          </cell>
          <cell r="D755">
            <v>11</v>
          </cell>
          <cell r="F755">
            <v>39912</v>
          </cell>
          <cell r="G755">
            <v>9187.1200000000008</v>
          </cell>
          <cell r="I755">
            <v>39912</v>
          </cell>
          <cell r="J755">
            <v>59.45945945945946</v>
          </cell>
          <cell r="K755">
            <v>78.839097228181586</v>
          </cell>
        </row>
        <row r="756">
          <cell r="C756">
            <v>39913</v>
          </cell>
          <cell r="D756">
            <v>11</v>
          </cell>
          <cell r="F756">
            <v>39913</v>
          </cell>
          <cell r="G756">
            <v>9187.1200000000008</v>
          </cell>
          <cell r="I756">
            <v>39913</v>
          </cell>
          <cell r="J756">
            <v>59.45945945945946</v>
          </cell>
          <cell r="K756">
            <v>78.839097228181586</v>
          </cell>
        </row>
        <row r="757">
          <cell r="C757">
            <v>39916</v>
          </cell>
          <cell r="D757">
            <v>11.35</v>
          </cell>
          <cell r="F757">
            <v>39916</v>
          </cell>
          <cell r="G757">
            <v>9285.6200000000008</v>
          </cell>
          <cell r="I757">
            <v>39916</v>
          </cell>
          <cell r="J757">
            <v>61.351351351351347</v>
          </cell>
          <cell r="K757">
            <v>79.684373122801006</v>
          </cell>
        </row>
        <row r="758">
          <cell r="C758">
            <v>39917</v>
          </cell>
          <cell r="D758">
            <v>11.75</v>
          </cell>
          <cell r="F758">
            <v>39917</v>
          </cell>
          <cell r="G758">
            <v>9231.6200000000008</v>
          </cell>
          <cell r="I758">
            <v>39917</v>
          </cell>
          <cell r="J758">
            <v>63.513513513513509</v>
          </cell>
          <cell r="K758">
            <v>79.220973139963974</v>
          </cell>
        </row>
        <row r="759">
          <cell r="C759">
            <v>39918</v>
          </cell>
          <cell r="D759">
            <v>11.75</v>
          </cell>
          <cell r="F759">
            <v>39918</v>
          </cell>
          <cell r="G759">
            <v>9246.11</v>
          </cell>
          <cell r="I759">
            <v>39918</v>
          </cell>
          <cell r="J759">
            <v>63.513513513513509</v>
          </cell>
          <cell r="K759">
            <v>79.345318802025233</v>
          </cell>
        </row>
        <row r="760">
          <cell r="C760">
            <v>39919</v>
          </cell>
          <cell r="D760">
            <v>11.75</v>
          </cell>
          <cell r="F760">
            <v>39919</v>
          </cell>
          <cell r="G760">
            <v>9343.3700000000008</v>
          </cell>
          <cell r="I760">
            <v>39919</v>
          </cell>
          <cell r="J760">
            <v>63.513513513513509</v>
          </cell>
          <cell r="K760">
            <v>80.179953660001729</v>
          </cell>
        </row>
        <row r="761">
          <cell r="C761">
            <v>39920</v>
          </cell>
          <cell r="D761">
            <v>11.75</v>
          </cell>
          <cell r="F761">
            <v>39920</v>
          </cell>
          <cell r="G761">
            <v>9437.65</v>
          </cell>
          <cell r="I761">
            <v>39920</v>
          </cell>
          <cell r="J761">
            <v>63.513513513513509</v>
          </cell>
          <cell r="K761">
            <v>80.989015704110528</v>
          </cell>
        </row>
        <row r="762">
          <cell r="C762">
            <v>39923</v>
          </cell>
          <cell r="D762">
            <v>10.82</v>
          </cell>
          <cell r="F762">
            <v>39923</v>
          </cell>
          <cell r="G762">
            <v>9126.15</v>
          </cell>
          <cell r="I762">
            <v>39923</v>
          </cell>
          <cell r="J762">
            <v>58.486486486486491</v>
          </cell>
          <cell r="K762">
            <v>78.315884321633916</v>
          </cell>
        </row>
        <row r="763">
          <cell r="C763">
            <v>39924</v>
          </cell>
          <cell r="D763">
            <v>10.6</v>
          </cell>
          <cell r="F763">
            <v>39924</v>
          </cell>
          <cell r="G763">
            <v>9247.17</v>
          </cell>
          <cell r="I763">
            <v>39924</v>
          </cell>
          <cell r="J763">
            <v>57.297297297297298</v>
          </cell>
          <cell r="K763">
            <v>79.354415172058708</v>
          </cell>
        </row>
        <row r="764">
          <cell r="C764">
            <v>39925</v>
          </cell>
          <cell r="D764">
            <v>10.56</v>
          </cell>
          <cell r="F764">
            <v>39925</v>
          </cell>
          <cell r="G764">
            <v>9279.15</v>
          </cell>
          <cell r="I764">
            <v>39925</v>
          </cell>
          <cell r="J764">
            <v>57.081081081081088</v>
          </cell>
          <cell r="K764">
            <v>79.628850939672176</v>
          </cell>
        </row>
        <row r="765">
          <cell r="C765">
            <v>39926</v>
          </cell>
          <cell r="D765">
            <v>10.69</v>
          </cell>
          <cell r="F765">
            <v>39926</v>
          </cell>
          <cell r="G765">
            <v>9409.5</v>
          </cell>
          <cell r="I765">
            <v>39926</v>
          </cell>
          <cell r="J765">
            <v>57.783783783783782</v>
          </cell>
          <cell r="K765">
            <v>80.747447009353806</v>
          </cell>
        </row>
        <row r="766">
          <cell r="C766">
            <v>39927</v>
          </cell>
          <cell r="D766">
            <v>11.3</v>
          </cell>
          <cell r="F766">
            <v>39927</v>
          </cell>
          <cell r="G766">
            <v>9549.48</v>
          </cell>
          <cell r="I766">
            <v>39927</v>
          </cell>
          <cell r="J766">
            <v>61.081081081081088</v>
          </cell>
          <cell r="K766">
            <v>81.948682742641381</v>
          </cell>
        </row>
        <row r="767">
          <cell r="C767">
            <v>39930</v>
          </cell>
          <cell r="D767">
            <v>11.86</v>
          </cell>
          <cell r="F767">
            <v>39930</v>
          </cell>
          <cell r="G767">
            <v>9394.7999999999993</v>
          </cell>
          <cell r="I767">
            <v>39930</v>
          </cell>
          <cell r="J767">
            <v>64.108108108108112</v>
          </cell>
          <cell r="K767">
            <v>80.621299236248163</v>
          </cell>
        </row>
        <row r="768">
          <cell r="C768">
            <v>39931</v>
          </cell>
          <cell r="D768">
            <v>12.07</v>
          </cell>
          <cell r="F768">
            <v>39931</v>
          </cell>
          <cell r="G768">
            <v>9348.0300000000007</v>
          </cell>
          <cell r="I768">
            <v>39931</v>
          </cell>
          <cell r="J768">
            <v>65.243243243243242</v>
          </cell>
          <cell r="K768">
            <v>80.219943362224328</v>
          </cell>
        </row>
        <row r="769">
          <cell r="C769">
            <v>39932</v>
          </cell>
          <cell r="D769">
            <v>12.5</v>
          </cell>
          <cell r="F769">
            <v>39932</v>
          </cell>
          <cell r="G769">
            <v>9416.31</v>
          </cell>
          <cell r="I769">
            <v>39932</v>
          </cell>
          <cell r="J769">
            <v>67.567567567567565</v>
          </cell>
          <cell r="K769">
            <v>80.805886896078263</v>
          </cell>
        </row>
        <row r="770">
          <cell r="C770">
            <v>39933</v>
          </cell>
          <cell r="D770">
            <v>11.5</v>
          </cell>
          <cell r="F770">
            <v>39933</v>
          </cell>
          <cell r="G770">
            <v>9324.83</v>
          </cell>
          <cell r="I770">
            <v>39933</v>
          </cell>
          <cell r="J770">
            <v>62.162162162162161</v>
          </cell>
          <cell r="K770">
            <v>80.020852999227671</v>
          </cell>
        </row>
        <row r="771">
          <cell r="C771">
            <v>39934</v>
          </cell>
          <cell r="D771">
            <v>11.51</v>
          </cell>
          <cell r="F771">
            <v>39934</v>
          </cell>
          <cell r="G771">
            <v>9496.9599999999991</v>
          </cell>
          <cell r="I771">
            <v>39934</v>
          </cell>
          <cell r="J771">
            <v>62.21621621621621</v>
          </cell>
          <cell r="K771">
            <v>81.497983351926536</v>
          </cell>
        </row>
        <row r="772">
          <cell r="C772">
            <v>39937</v>
          </cell>
          <cell r="D772">
            <v>12.98</v>
          </cell>
          <cell r="F772">
            <v>39937</v>
          </cell>
          <cell r="G772">
            <v>9870.3700000000008</v>
          </cell>
          <cell r="I772">
            <v>39937</v>
          </cell>
          <cell r="J772">
            <v>70.162162162162161</v>
          </cell>
          <cell r="K772">
            <v>84.702394233244661</v>
          </cell>
        </row>
        <row r="773">
          <cell r="C773">
            <v>39938</v>
          </cell>
          <cell r="D773">
            <v>11.99</v>
          </cell>
          <cell r="F773">
            <v>39938</v>
          </cell>
          <cell r="G773">
            <v>9880.7199999999993</v>
          </cell>
          <cell r="I773">
            <v>39938</v>
          </cell>
          <cell r="J773">
            <v>64.810810810810821</v>
          </cell>
          <cell r="K773">
            <v>84.791212563288425</v>
          </cell>
        </row>
        <row r="774">
          <cell r="C774">
            <v>39939</v>
          </cell>
          <cell r="D774">
            <v>12.84</v>
          </cell>
          <cell r="F774">
            <v>39939</v>
          </cell>
          <cell r="G774">
            <v>10143.43</v>
          </cell>
          <cell r="I774">
            <v>39939</v>
          </cell>
          <cell r="J774">
            <v>69.405405405405403</v>
          </cell>
          <cell r="K774">
            <v>87.045653479790616</v>
          </cell>
        </row>
        <row r="775">
          <cell r="C775">
            <v>39940</v>
          </cell>
          <cell r="D775">
            <v>12.98</v>
          </cell>
          <cell r="F775">
            <v>39940</v>
          </cell>
          <cell r="G775">
            <v>9967.0499999999993</v>
          </cell>
          <cell r="I775">
            <v>39940</v>
          </cell>
          <cell r="J775">
            <v>70.162162162162161</v>
          </cell>
          <cell r="K775">
            <v>85.532051832146223</v>
          </cell>
        </row>
        <row r="776">
          <cell r="C776">
            <v>39941</v>
          </cell>
          <cell r="D776">
            <v>14.2</v>
          </cell>
          <cell r="F776">
            <v>39941</v>
          </cell>
          <cell r="G776">
            <v>10237.99</v>
          </cell>
          <cell r="I776">
            <v>39941</v>
          </cell>
          <cell r="J776">
            <v>76.756756756756744</v>
          </cell>
          <cell r="K776">
            <v>87.857118338625241</v>
          </cell>
        </row>
        <row r="777">
          <cell r="C777">
            <v>39944</v>
          </cell>
          <cell r="D777">
            <v>14.5</v>
          </cell>
          <cell r="F777">
            <v>39944</v>
          </cell>
          <cell r="G777">
            <v>10094.14</v>
          </cell>
          <cell r="I777">
            <v>39944</v>
          </cell>
          <cell r="J777">
            <v>78.378378378378372</v>
          </cell>
          <cell r="K777">
            <v>86.622672273234357</v>
          </cell>
        </row>
        <row r="778">
          <cell r="C778">
            <v>39945</v>
          </cell>
          <cell r="D778">
            <v>14.65</v>
          </cell>
          <cell r="F778">
            <v>39945</v>
          </cell>
          <cell r="G778">
            <v>10077.700000000001</v>
          </cell>
          <cell r="I778">
            <v>39945</v>
          </cell>
          <cell r="J778">
            <v>79.189189189189193</v>
          </cell>
          <cell r="K778">
            <v>86.481592722903983</v>
          </cell>
        </row>
        <row r="779">
          <cell r="C779">
            <v>39946</v>
          </cell>
          <cell r="D779">
            <v>14.25</v>
          </cell>
          <cell r="F779">
            <v>39946</v>
          </cell>
          <cell r="G779">
            <v>9709.51</v>
          </cell>
          <cell r="I779">
            <v>39946</v>
          </cell>
          <cell r="J779">
            <v>77.027027027027032</v>
          </cell>
          <cell r="K779">
            <v>83.321977173260109</v>
          </cell>
        </row>
        <row r="780">
          <cell r="C780">
            <v>39947</v>
          </cell>
          <cell r="D780">
            <v>14.72</v>
          </cell>
          <cell r="F780">
            <v>39947</v>
          </cell>
          <cell r="G780">
            <v>9849.2000000000007</v>
          </cell>
          <cell r="I780">
            <v>39947</v>
          </cell>
          <cell r="J780">
            <v>79.567567567567579</v>
          </cell>
          <cell r="K780">
            <v>84.520724277010217</v>
          </cell>
        </row>
        <row r="781">
          <cell r="C781">
            <v>39948</v>
          </cell>
          <cell r="D781">
            <v>14.46</v>
          </cell>
          <cell r="F781">
            <v>39948</v>
          </cell>
          <cell r="G781">
            <v>9762.85</v>
          </cell>
          <cell r="I781">
            <v>39948</v>
          </cell>
          <cell r="J781">
            <v>78.162162162162161</v>
          </cell>
          <cell r="K781">
            <v>83.779713378529138</v>
          </cell>
        </row>
        <row r="782">
          <cell r="C782">
            <v>39951</v>
          </cell>
          <cell r="D782">
            <v>14.46</v>
          </cell>
          <cell r="F782">
            <v>39951</v>
          </cell>
          <cell r="G782">
            <v>9762.85</v>
          </cell>
          <cell r="I782">
            <v>39951</v>
          </cell>
          <cell r="J782">
            <v>78.162162162162161</v>
          </cell>
          <cell r="K782">
            <v>83.779713378529138</v>
          </cell>
        </row>
        <row r="783">
          <cell r="C783">
            <v>39952</v>
          </cell>
          <cell r="D783">
            <v>14.4</v>
          </cell>
          <cell r="F783">
            <v>39952</v>
          </cell>
          <cell r="G783">
            <v>10100.950000000001</v>
          </cell>
          <cell r="I783">
            <v>39952</v>
          </cell>
          <cell r="J783">
            <v>77.837837837837839</v>
          </cell>
          <cell r="K783">
            <v>86.681112159958815</v>
          </cell>
        </row>
        <row r="784">
          <cell r="C784">
            <v>39953</v>
          </cell>
          <cell r="D784">
            <v>14.99</v>
          </cell>
          <cell r="F784">
            <v>39953</v>
          </cell>
          <cell r="G784">
            <v>10232.44</v>
          </cell>
          <cell r="I784">
            <v>39953</v>
          </cell>
          <cell r="J784">
            <v>81.027027027027032</v>
          </cell>
          <cell r="K784">
            <v>87.809491118167003</v>
          </cell>
        </row>
        <row r="785">
          <cell r="C785">
            <v>39954</v>
          </cell>
          <cell r="D785">
            <v>14.65</v>
          </cell>
          <cell r="F785">
            <v>39954</v>
          </cell>
          <cell r="G785">
            <v>9949.59</v>
          </cell>
          <cell r="I785">
            <v>39954</v>
          </cell>
          <cell r="J785">
            <v>79.189189189189193</v>
          </cell>
          <cell r="K785">
            <v>85.382219171028922</v>
          </cell>
        </row>
        <row r="786">
          <cell r="C786">
            <v>39955</v>
          </cell>
          <cell r="D786">
            <v>14.6</v>
          </cell>
          <cell r="F786">
            <v>39955</v>
          </cell>
          <cell r="G786">
            <v>9993.42</v>
          </cell>
          <cell r="I786">
            <v>39955</v>
          </cell>
          <cell r="J786">
            <v>78.918918918918905</v>
          </cell>
          <cell r="K786">
            <v>85.758345490431651</v>
          </cell>
        </row>
        <row r="787">
          <cell r="C787">
            <v>39958</v>
          </cell>
          <cell r="D787">
            <v>14.55</v>
          </cell>
          <cell r="F787">
            <v>39958</v>
          </cell>
          <cell r="G787">
            <v>10069.5</v>
          </cell>
          <cell r="I787">
            <v>39958</v>
          </cell>
          <cell r="J787">
            <v>78.64864864864866</v>
          </cell>
          <cell r="K787">
            <v>86.411224577362049</v>
          </cell>
        </row>
        <row r="788">
          <cell r="C788">
            <v>39959</v>
          </cell>
          <cell r="D788">
            <v>14.4</v>
          </cell>
          <cell r="F788">
            <v>39959</v>
          </cell>
          <cell r="G788">
            <v>10285.9</v>
          </cell>
          <cell r="I788">
            <v>39959</v>
          </cell>
          <cell r="J788">
            <v>77.837837837837839</v>
          </cell>
          <cell r="K788">
            <v>88.268257101175664</v>
          </cell>
        </row>
        <row r="789">
          <cell r="C789">
            <v>39960</v>
          </cell>
          <cell r="D789">
            <v>14.48</v>
          </cell>
          <cell r="F789">
            <v>39960</v>
          </cell>
          <cell r="G789">
            <v>10142.16</v>
          </cell>
          <cell r="I789">
            <v>39960</v>
          </cell>
          <cell r="J789">
            <v>78.270270270270274</v>
          </cell>
          <cell r="K789">
            <v>87.034754998712771</v>
          </cell>
        </row>
        <row r="790">
          <cell r="C790">
            <v>39961</v>
          </cell>
          <cell r="D790">
            <v>14.34</v>
          </cell>
          <cell r="F790">
            <v>39961</v>
          </cell>
          <cell r="G790">
            <v>10392.370000000001</v>
          </cell>
          <cell r="I790">
            <v>39961</v>
          </cell>
          <cell r="J790">
            <v>77.513513513513516</v>
          </cell>
          <cell r="K790">
            <v>89.181927400669352</v>
          </cell>
        </row>
        <row r="791">
          <cell r="C791">
            <v>39962</v>
          </cell>
          <cell r="D791">
            <v>14.27</v>
          </cell>
          <cell r="F791">
            <v>39962</v>
          </cell>
          <cell r="G791">
            <v>10370.07</v>
          </cell>
          <cell r="I791">
            <v>39962</v>
          </cell>
          <cell r="J791">
            <v>77.13513513513513</v>
          </cell>
          <cell r="K791">
            <v>88.99056037071999</v>
          </cell>
        </row>
        <row r="792">
          <cell r="C792">
            <v>39965</v>
          </cell>
          <cell r="D792">
            <v>14.3</v>
          </cell>
          <cell r="F792">
            <v>39965</v>
          </cell>
          <cell r="G792">
            <v>10604.06</v>
          </cell>
          <cell r="I792">
            <v>39965</v>
          </cell>
          <cell r="J792">
            <v>77.297297297297291</v>
          </cell>
          <cell r="K792">
            <v>90.998541148202179</v>
          </cell>
        </row>
        <row r="793">
          <cell r="C793">
            <v>39966</v>
          </cell>
          <cell r="D793">
            <v>14.38</v>
          </cell>
          <cell r="F793">
            <v>39966</v>
          </cell>
          <cell r="G793">
            <v>10588.79</v>
          </cell>
          <cell r="I793">
            <v>39966</v>
          </cell>
          <cell r="J793">
            <v>77.72972972972974</v>
          </cell>
          <cell r="K793">
            <v>90.867501930833271</v>
          </cell>
        </row>
        <row r="794">
          <cell r="C794">
            <v>39967</v>
          </cell>
          <cell r="D794">
            <v>14.08</v>
          </cell>
          <cell r="F794">
            <v>39967</v>
          </cell>
          <cell r="G794">
            <v>10290.120000000001</v>
          </cell>
          <cell r="I794">
            <v>39967</v>
          </cell>
          <cell r="J794">
            <v>76.108108108108112</v>
          </cell>
          <cell r="K794">
            <v>88.30447095168627</v>
          </cell>
        </row>
        <row r="795">
          <cell r="C795">
            <v>39968</v>
          </cell>
          <cell r="D795">
            <v>14</v>
          </cell>
          <cell r="F795">
            <v>39968</v>
          </cell>
          <cell r="G795">
            <v>10477.24</v>
          </cell>
          <cell r="I795">
            <v>39968</v>
          </cell>
          <cell r="J795">
            <v>75.675675675675677</v>
          </cell>
          <cell r="K795">
            <v>89.91023770702823</v>
          </cell>
        </row>
        <row r="796">
          <cell r="C796">
            <v>39969</v>
          </cell>
          <cell r="D796">
            <v>14.01</v>
          </cell>
          <cell r="F796">
            <v>39969</v>
          </cell>
          <cell r="G796">
            <v>10569.29</v>
          </cell>
          <cell r="I796">
            <v>39969</v>
          </cell>
          <cell r="J796">
            <v>75.72972972972974</v>
          </cell>
          <cell r="K796">
            <v>90.700163048142116</v>
          </cell>
        </row>
        <row r="797">
          <cell r="C797">
            <v>39972</v>
          </cell>
          <cell r="D797">
            <v>14.05</v>
          </cell>
          <cell r="F797">
            <v>39972</v>
          </cell>
          <cell r="G797">
            <v>10549.12</v>
          </cell>
          <cell r="I797">
            <v>39972</v>
          </cell>
          <cell r="J797">
            <v>75.945945945945951</v>
          </cell>
          <cell r="K797">
            <v>90.527074573071317</v>
          </cell>
        </row>
        <row r="798">
          <cell r="C798">
            <v>39973</v>
          </cell>
          <cell r="D798">
            <v>14.28</v>
          </cell>
          <cell r="F798">
            <v>39973</v>
          </cell>
          <cell r="G798">
            <v>10547.86</v>
          </cell>
          <cell r="I798">
            <v>39973</v>
          </cell>
          <cell r="J798">
            <v>77.189189189189193</v>
          </cell>
          <cell r="K798">
            <v>90.516261906805113</v>
          </cell>
        </row>
        <row r="799">
          <cell r="C799">
            <v>39974</v>
          </cell>
          <cell r="D799">
            <v>14.36</v>
          </cell>
          <cell r="F799">
            <v>39974</v>
          </cell>
          <cell r="G799">
            <v>10597.98</v>
          </cell>
          <cell r="I799">
            <v>39974</v>
          </cell>
          <cell r="J799">
            <v>77.621621621621614</v>
          </cell>
          <cell r="K799">
            <v>90.946365742727181</v>
          </cell>
        </row>
        <row r="800">
          <cell r="C800">
            <v>39975</v>
          </cell>
          <cell r="D800">
            <v>14.7</v>
          </cell>
          <cell r="F800">
            <v>39975</v>
          </cell>
          <cell r="G800">
            <v>10714.11</v>
          </cell>
          <cell r="I800">
            <v>39975</v>
          </cell>
          <cell r="J800">
            <v>79.459459459459453</v>
          </cell>
          <cell r="K800">
            <v>91.942933150261737</v>
          </cell>
        </row>
        <row r="801">
          <cell r="C801">
            <v>39976</v>
          </cell>
          <cell r="D801">
            <v>14.98</v>
          </cell>
          <cell r="F801">
            <v>39976</v>
          </cell>
          <cell r="G801">
            <v>10644.96</v>
          </cell>
          <cell r="I801">
            <v>39976</v>
          </cell>
          <cell r="J801">
            <v>80.972972972972983</v>
          </cell>
          <cell r="K801">
            <v>91.349523727795415</v>
          </cell>
        </row>
        <row r="802">
          <cell r="C802">
            <v>39979</v>
          </cell>
          <cell r="D802">
            <v>15</v>
          </cell>
          <cell r="F802">
            <v>39979</v>
          </cell>
          <cell r="G802">
            <v>10394.780000000001</v>
          </cell>
          <cell r="I802">
            <v>39979</v>
          </cell>
          <cell r="J802">
            <v>81.081081081081081</v>
          </cell>
          <cell r="K802">
            <v>89.202608770273756</v>
          </cell>
        </row>
        <row r="803">
          <cell r="C803">
            <v>39980</v>
          </cell>
          <cell r="D803">
            <v>15.22</v>
          </cell>
          <cell r="F803">
            <v>39980</v>
          </cell>
          <cell r="G803">
            <v>10307.4</v>
          </cell>
          <cell r="I803">
            <v>39980</v>
          </cell>
          <cell r="J803">
            <v>82.270270270270274</v>
          </cell>
          <cell r="K803">
            <v>88.452758946194109</v>
          </cell>
        </row>
        <row r="804">
          <cell r="C804">
            <v>39981</v>
          </cell>
          <cell r="D804">
            <v>15.05</v>
          </cell>
          <cell r="F804">
            <v>39981</v>
          </cell>
          <cell r="G804">
            <v>10066.11</v>
          </cell>
          <cell r="I804">
            <v>39981</v>
          </cell>
          <cell r="J804">
            <v>81.351351351351354</v>
          </cell>
          <cell r="K804">
            <v>86.382133356217281</v>
          </cell>
        </row>
        <row r="805">
          <cell r="C805">
            <v>39982</v>
          </cell>
          <cell r="D805">
            <v>15.23</v>
          </cell>
          <cell r="F805">
            <v>39982</v>
          </cell>
          <cell r="G805">
            <v>10121.5</v>
          </cell>
          <cell r="I805">
            <v>39982</v>
          </cell>
          <cell r="J805">
            <v>82.324324324324323</v>
          </cell>
          <cell r="K805">
            <v>86.85746159787179</v>
          </cell>
        </row>
        <row r="806">
          <cell r="C806">
            <v>39983</v>
          </cell>
          <cell r="D806">
            <v>15.59</v>
          </cell>
          <cell r="F806">
            <v>39983</v>
          </cell>
          <cell r="G806">
            <v>10287.950000000001</v>
          </cell>
          <cell r="I806">
            <v>39983</v>
          </cell>
          <cell r="J806">
            <v>84.27027027027026</v>
          </cell>
          <cell r="K806">
            <v>88.285849137561144</v>
          </cell>
        </row>
        <row r="807">
          <cell r="C807">
            <v>39986</v>
          </cell>
          <cell r="D807">
            <v>15.55</v>
          </cell>
          <cell r="F807">
            <v>39986</v>
          </cell>
          <cell r="G807">
            <v>9834.18</v>
          </cell>
          <cell r="I807">
            <v>39986</v>
          </cell>
          <cell r="J807">
            <v>84.054054054054063</v>
          </cell>
          <cell r="K807">
            <v>84.391830429932213</v>
          </cell>
        </row>
        <row r="808">
          <cell r="C808">
            <v>39987</v>
          </cell>
          <cell r="D808">
            <v>15.62</v>
          </cell>
          <cell r="F808">
            <v>39987</v>
          </cell>
          <cell r="G808">
            <v>9896.7199999999993</v>
          </cell>
          <cell r="I808">
            <v>39987</v>
          </cell>
          <cell r="J808">
            <v>84.432432432432421</v>
          </cell>
          <cell r="K808">
            <v>84.928516261906793</v>
          </cell>
        </row>
        <row r="809">
          <cell r="C809">
            <v>39988</v>
          </cell>
          <cell r="D809">
            <v>15.9</v>
          </cell>
          <cell r="F809">
            <v>39988</v>
          </cell>
          <cell r="G809">
            <v>10100.93</v>
          </cell>
          <cell r="I809">
            <v>39988</v>
          </cell>
          <cell r="J809">
            <v>85.945945945945951</v>
          </cell>
          <cell r="K809">
            <v>86.680940530335533</v>
          </cell>
        </row>
        <row r="810">
          <cell r="C810">
            <v>39989</v>
          </cell>
          <cell r="D810">
            <v>15.63</v>
          </cell>
          <cell r="F810">
            <v>39989</v>
          </cell>
          <cell r="G810">
            <v>10355.85</v>
          </cell>
          <cell r="I810">
            <v>39989</v>
          </cell>
          <cell r="J810">
            <v>84.486486486486484</v>
          </cell>
          <cell r="K810">
            <v>88.868531708572903</v>
          </cell>
        </row>
        <row r="811">
          <cell r="C811">
            <v>39990</v>
          </cell>
          <cell r="D811">
            <v>15.98</v>
          </cell>
          <cell r="F811">
            <v>39990</v>
          </cell>
          <cell r="G811">
            <v>10389.76</v>
          </cell>
          <cell r="I811">
            <v>39990</v>
          </cell>
          <cell r="J811">
            <v>86.378378378378386</v>
          </cell>
          <cell r="K811">
            <v>89.159529734832233</v>
          </cell>
        </row>
        <row r="812">
          <cell r="C812">
            <v>39993</v>
          </cell>
          <cell r="D812">
            <v>16.5</v>
          </cell>
          <cell r="F812">
            <v>39993</v>
          </cell>
          <cell r="G812">
            <v>10476.77</v>
          </cell>
          <cell r="I812">
            <v>39993</v>
          </cell>
          <cell r="J812">
            <v>89.189189189189193</v>
          </cell>
          <cell r="K812">
            <v>89.906204410881315</v>
          </cell>
        </row>
        <row r="813">
          <cell r="C813">
            <v>39994</v>
          </cell>
          <cell r="D813">
            <v>16.100000000000001</v>
          </cell>
          <cell r="F813">
            <v>39994</v>
          </cell>
          <cell r="G813">
            <v>10374.91</v>
          </cell>
          <cell r="I813">
            <v>39994</v>
          </cell>
          <cell r="J813">
            <v>87.027027027027032</v>
          </cell>
          <cell r="K813">
            <v>89.032094739552051</v>
          </cell>
        </row>
        <row r="814">
          <cell r="C814">
            <v>39995</v>
          </cell>
          <cell r="D814">
            <v>16.100000000000001</v>
          </cell>
          <cell r="F814">
            <v>39995</v>
          </cell>
          <cell r="G814">
            <v>10374.91</v>
          </cell>
          <cell r="I814">
            <v>39995</v>
          </cell>
          <cell r="J814">
            <v>87.027027027027032</v>
          </cell>
          <cell r="K814">
            <v>89.032094739552051</v>
          </cell>
        </row>
        <row r="815">
          <cell r="C815">
            <v>39996</v>
          </cell>
          <cell r="D815">
            <v>15.7</v>
          </cell>
          <cell r="F815">
            <v>39996</v>
          </cell>
          <cell r="G815">
            <v>10245.91</v>
          </cell>
          <cell r="I815">
            <v>39996</v>
          </cell>
          <cell r="J815">
            <v>84.86486486486487</v>
          </cell>
          <cell r="K815">
            <v>87.925083669441335</v>
          </cell>
        </row>
        <row r="816">
          <cell r="C816">
            <v>39997</v>
          </cell>
          <cell r="D816">
            <v>15.61</v>
          </cell>
          <cell r="F816">
            <v>39997</v>
          </cell>
          <cell r="G816">
            <v>10283.1</v>
          </cell>
          <cell r="I816">
            <v>39997</v>
          </cell>
          <cell r="J816">
            <v>84.378378378378372</v>
          </cell>
          <cell r="K816">
            <v>88.244228953917442</v>
          </cell>
        </row>
        <row r="817">
          <cell r="C817">
            <v>40000</v>
          </cell>
          <cell r="D817">
            <v>15.23</v>
          </cell>
          <cell r="F817">
            <v>40000</v>
          </cell>
          <cell r="G817">
            <v>10027.43</v>
          </cell>
          <cell r="I817">
            <v>40000</v>
          </cell>
          <cell r="J817">
            <v>82.324324324324323</v>
          </cell>
          <cell r="K817">
            <v>86.050201664807346</v>
          </cell>
        </row>
        <row r="818">
          <cell r="C818">
            <v>40001</v>
          </cell>
          <cell r="D818">
            <v>15.01</v>
          </cell>
          <cell r="F818">
            <v>40001</v>
          </cell>
          <cell r="G818">
            <v>9844.35</v>
          </cell>
          <cell r="I818">
            <v>40001</v>
          </cell>
          <cell r="J818">
            <v>81.135135135135144</v>
          </cell>
          <cell r="K818">
            <v>84.479104093366516</v>
          </cell>
        </row>
        <row r="819">
          <cell r="C819">
            <v>40002</v>
          </cell>
          <cell r="D819">
            <v>15</v>
          </cell>
          <cell r="F819">
            <v>40002</v>
          </cell>
          <cell r="G819">
            <v>9653.4500000000007</v>
          </cell>
          <cell r="I819">
            <v>40002</v>
          </cell>
          <cell r="J819">
            <v>81.081081081081081</v>
          </cell>
          <cell r="K819">
            <v>82.840899339225956</v>
          </cell>
        </row>
        <row r="820">
          <cell r="C820">
            <v>40003</v>
          </cell>
          <cell r="D820">
            <v>14.79</v>
          </cell>
          <cell r="F820">
            <v>40003</v>
          </cell>
          <cell r="G820">
            <v>9773.92</v>
          </cell>
          <cell r="I820">
            <v>40003</v>
          </cell>
          <cell r="J820">
            <v>79.945945945945937</v>
          </cell>
          <cell r="K820">
            <v>83.874710375010736</v>
          </cell>
        </row>
        <row r="821">
          <cell r="C821">
            <v>40004</v>
          </cell>
          <cell r="D821">
            <v>14.97</v>
          </cell>
          <cell r="F821">
            <v>40004</v>
          </cell>
          <cell r="G821">
            <v>9747.1299999999992</v>
          </cell>
          <cell r="I821">
            <v>40004</v>
          </cell>
          <cell r="J821">
            <v>80.918918918918919</v>
          </cell>
          <cell r="K821">
            <v>83.644812494636568</v>
          </cell>
        </row>
        <row r="822">
          <cell r="C822">
            <v>40007</v>
          </cell>
          <cell r="D822">
            <v>14.75</v>
          </cell>
          <cell r="F822">
            <v>40007</v>
          </cell>
          <cell r="G822">
            <v>9891.93</v>
          </cell>
          <cell r="I822">
            <v>40007</v>
          </cell>
          <cell r="J822">
            <v>79.729729729729726</v>
          </cell>
          <cell r="K822">
            <v>84.887410967132922</v>
          </cell>
        </row>
        <row r="823">
          <cell r="C823">
            <v>40008</v>
          </cell>
          <cell r="D823">
            <v>15.4</v>
          </cell>
          <cell r="F823">
            <v>40008</v>
          </cell>
          <cell r="G823">
            <v>9986.15</v>
          </cell>
          <cell r="I823">
            <v>40008</v>
          </cell>
          <cell r="J823">
            <v>83.243243243243242</v>
          </cell>
          <cell r="K823">
            <v>85.69595812237192</v>
          </cell>
        </row>
        <row r="824">
          <cell r="C824">
            <v>40009</v>
          </cell>
          <cell r="D824">
            <v>15.26</v>
          </cell>
          <cell r="F824">
            <v>40009</v>
          </cell>
          <cell r="G824">
            <v>10215.459999999999</v>
          </cell>
          <cell r="I824">
            <v>40009</v>
          </cell>
          <cell r="J824">
            <v>82.486486486486484</v>
          </cell>
          <cell r="K824">
            <v>87.663777568008229</v>
          </cell>
        </row>
        <row r="825">
          <cell r="C825">
            <v>40010</v>
          </cell>
          <cell r="D825">
            <v>15.37</v>
          </cell>
          <cell r="F825">
            <v>40010</v>
          </cell>
          <cell r="G825">
            <v>10304.42</v>
          </cell>
          <cell r="I825">
            <v>40010</v>
          </cell>
          <cell r="J825">
            <v>83.081081081081081</v>
          </cell>
          <cell r="K825">
            <v>88.42718613232644</v>
          </cell>
        </row>
        <row r="826">
          <cell r="C826">
            <v>40011</v>
          </cell>
          <cell r="D826">
            <v>15.9</v>
          </cell>
          <cell r="F826">
            <v>40011</v>
          </cell>
          <cell r="G826">
            <v>10369.42</v>
          </cell>
          <cell r="I826">
            <v>40011</v>
          </cell>
          <cell r="J826">
            <v>85.945945945945951</v>
          </cell>
          <cell r="K826">
            <v>88.984982407963614</v>
          </cell>
        </row>
        <row r="827">
          <cell r="C827">
            <v>40014</v>
          </cell>
          <cell r="D827">
            <v>16</v>
          </cell>
          <cell r="F827">
            <v>40014</v>
          </cell>
          <cell r="G827">
            <v>10540.71</v>
          </cell>
          <cell r="I827">
            <v>40014</v>
          </cell>
          <cell r="J827">
            <v>86.486486486486484</v>
          </cell>
          <cell r="K827">
            <v>90.454904316485013</v>
          </cell>
        </row>
        <row r="828">
          <cell r="C828">
            <v>40015</v>
          </cell>
          <cell r="D828">
            <v>16.39</v>
          </cell>
          <cell r="F828">
            <v>40015</v>
          </cell>
          <cell r="G828">
            <v>10515.32</v>
          </cell>
          <cell r="I828">
            <v>40015</v>
          </cell>
          <cell r="J828">
            <v>88.594594594594597</v>
          </cell>
          <cell r="K828">
            <v>90.237020509739978</v>
          </cell>
        </row>
        <row r="829">
          <cell r="C829">
            <v>40016</v>
          </cell>
          <cell r="D829">
            <v>16.260000000000002</v>
          </cell>
          <cell r="F829">
            <v>40016</v>
          </cell>
          <cell r="G829">
            <v>10432.35</v>
          </cell>
          <cell r="I829">
            <v>40016</v>
          </cell>
          <cell r="J829">
            <v>87.891891891891902</v>
          </cell>
          <cell r="K829">
            <v>89.52501501759204</v>
          </cell>
        </row>
        <row r="830">
          <cell r="C830">
            <v>40017</v>
          </cell>
          <cell r="D830">
            <v>16.11</v>
          </cell>
          <cell r="F830">
            <v>40017</v>
          </cell>
          <cell r="G830">
            <v>10675.68</v>
          </cell>
          <cell r="I830">
            <v>40017</v>
          </cell>
          <cell r="J830">
            <v>87.081081081081081</v>
          </cell>
          <cell r="K830">
            <v>91.613146829142707</v>
          </cell>
        </row>
        <row r="831">
          <cell r="C831">
            <v>40018</v>
          </cell>
          <cell r="D831">
            <v>16.11</v>
          </cell>
          <cell r="F831">
            <v>40018</v>
          </cell>
          <cell r="G831">
            <v>10687.9</v>
          </cell>
          <cell r="I831">
            <v>40018</v>
          </cell>
          <cell r="J831">
            <v>87.081081081081081</v>
          </cell>
          <cell r="K831">
            <v>91.718012528962504</v>
          </cell>
        </row>
        <row r="832">
          <cell r="C832">
            <v>40021</v>
          </cell>
          <cell r="D832">
            <v>16.5</v>
          </cell>
          <cell r="F832">
            <v>40021</v>
          </cell>
          <cell r="G832">
            <v>10757.43</v>
          </cell>
          <cell r="I832">
            <v>40021</v>
          </cell>
          <cell r="J832">
            <v>89.189189189189193</v>
          </cell>
          <cell r="K832">
            <v>92.314682914271003</v>
          </cell>
        </row>
        <row r="833">
          <cell r="C833">
            <v>40022</v>
          </cell>
          <cell r="D833">
            <v>16.64</v>
          </cell>
          <cell r="F833">
            <v>40022</v>
          </cell>
          <cell r="G833">
            <v>10570.54</v>
          </cell>
          <cell r="I833">
            <v>40022</v>
          </cell>
          <cell r="J833">
            <v>89.945945945945951</v>
          </cell>
          <cell r="K833">
            <v>90.71088989959668</v>
          </cell>
        </row>
        <row r="834">
          <cell r="C834">
            <v>40023</v>
          </cell>
          <cell r="D834">
            <v>16.809999999999999</v>
          </cell>
          <cell r="F834">
            <v>40023</v>
          </cell>
          <cell r="G834">
            <v>10455.33</v>
          </cell>
          <cell r="I834">
            <v>40023</v>
          </cell>
          <cell r="J834">
            <v>90.864864864864856</v>
          </cell>
          <cell r="K834">
            <v>89.722217454732686</v>
          </cell>
        </row>
        <row r="835">
          <cell r="C835">
            <v>40024</v>
          </cell>
          <cell r="D835">
            <v>17.420000000000002</v>
          </cell>
          <cell r="F835">
            <v>40024</v>
          </cell>
          <cell r="G835">
            <v>10676.72</v>
          </cell>
          <cell r="I835">
            <v>40024</v>
          </cell>
          <cell r="J835">
            <v>94.162162162162161</v>
          </cell>
          <cell r="K835">
            <v>91.622071569552901</v>
          </cell>
        </row>
        <row r="836">
          <cell r="C836">
            <v>40025</v>
          </cell>
          <cell r="D836">
            <v>17.5</v>
          </cell>
          <cell r="F836">
            <v>40025</v>
          </cell>
          <cell r="G836">
            <v>10787.15</v>
          </cell>
          <cell r="I836">
            <v>40025</v>
          </cell>
          <cell r="J836">
            <v>94.594594594594597</v>
          </cell>
          <cell r="K836">
            <v>92.56972453445465</v>
          </cell>
        </row>
        <row r="837">
          <cell r="C837">
            <v>40028</v>
          </cell>
          <cell r="D837">
            <v>17.5</v>
          </cell>
          <cell r="F837">
            <v>40028</v>
          </cell>
          <cell r="G837">
            <v>10787.15</v>
          </cell>
          <cell r="I837">
            <v>40028</v>
          </cell>
          <cell r="J837">
            <v>94.594594594594597</v>
          </cell>
          <cell r="K837">
            <v>92.56972453445465</v>
          </cell>
        </row>
        <row r="838">
          <cell r="C838">
            <v>40029</v>
          </cell>
          <cell r="D838">
            <v>17.559999999999999</v>
          </cell>
          <cell r="F838">
            <v>40029</v>
          </cell>
          <cell r="G838">
            <v>11018.1</v>
          </cell>
          <cell r="I838">
            <v>40029</v>
          </cell>
          <cell r="J838">
            <v>94.918918918918919</v>
          </cell>
          <cell r="K838">
            <v>94.55161760919934</v>
          </cell>
        </row>
        <row r="839">
          <cell r="C839">
            <v>40030</v>
          </cell>
          <cell r="D839">
            <v>17.86</v>
          </cell>
          <cell r="F839">
            <v>40030</v>
          </cell>
          <cell r="G839">
            <v>11046.93</v>
          </cell>
          <cell r="I839">
            <v>40030</v>
          </cell>
          <cell r="J839">
            <v>96.540540540540547</v>
          </cell>
          <cell r="K839">
            <v>94.799021711147347</v>
          </cell>
        </row>
        <row r="840">
          <cell r="C840">
            <v>40031</v>
          </cell>
          <cell r="D840">
            <v>17.8</v>
          </cell>
          <cell r="F840">
            <v>40031</v>
          </cell>
          <cell r="G840">
            <v>10793.37</v>
          </cell>
          <cell r="I840">
            <v>40031</v>
          </cell>
          <cell r="J840">
            <v>96.216216216216225</v>
          </cell>
          <cell r="K840">
            <v>92.623101347292547</v>
          </cell>
        </row>
        <row r="841">
          <cell r="C841">
            <v>40032</v>
          </cell>
          <cell r="D841">
            <v>17.690000000000001</v>
          </cell>
          <cell r="F841">
            <v>40032</v>
          </cell>
          <cell r="G841">
            <v>10885.33</v>
          </cell>
          <cell r="I841">
            <v>40032</v>
          </cell>
          <cell r="J841">
            <v>95.621621621621628</v>
          </cell>
          <cell r="K841">
            <v>93.41225435510168</v>
          </cell>
        </row>
        <row r="842">
          <cell r="C842">
            <v>40035</v>
          </cell>
          <cell r="D842">
            <v>17.5</v>
          </cell>
          <cell r="F842">
            <v>40035</v>
          </cell>
          <cell r="G842">
            <v>10793.67</v>
          </cell>
          <cell r="I842">
            <v>40035</v>
          </cell>
          <cell r="J842">
            <v>94.594594594594597</v>
          </cell>
          <cell r="K842">
            <v>92.62567579164164</v>
          </cell>
        </row>
        <row r="843">
          <cell r="C843">
            <v>40036</v>
          </cell>
          <cell r="D843">
            <v>17.309999999999999</v>
          </cell>
          <cell r="F843">
            <v>40036</v>
          </cell>
          <cell r="G843">
            <v>10629.47</v>
          </cell>
          <cell r="I843">
            <v>40036</v>
          </cell>
          <cell r="J843">
            <v>93.567567567567551</v>
          </cell>
          <cell r="K843">
            <v>91.216596584570482</v>
          </cell>
        </row>
        <row r="844">
          <cell r="C844">
            <v>40037</v>
          </cell>
          <cell r="D844">
            <v>17.29</v>
          </cell>
          <cell r="F844">
            <v>40037</v>
          </cell>
          <cell r="G844">
            <v>10659.87</v>
          </cell>
          <cell r="I844">
            <v>40037</v>
          </cell>
          <cell r="J844">
            <v>93.459459459459453</v>
          </cell>
          <cell r="K844">
            <v>91.477473611945427</v>
          </cell>
        </row>
        <row r="845">
          <cell r="C845">
            <v>40038</v>
          </cell>
          <cell r="D845">
            <v>16.97</v>
          </cell>
          <cell r="F845">
            <v>40038</v>
          </cell>
          <cell r="G845">
            <v>10825.56</v>
          </cell>
          <cell r="I845">
            <v>40038</v>
          </cell>
          <cell r="J845">
            <v>91.729729729729726</v>
          </cell>
          <cell r="K845">
            <v>92.899339225950399</v>
          </cell>
        </row>
        <row r="846">
          <cell r="C846">
            <v>40039</v>
          </cell>
          <cell r="D846">
            <v>16.39</v>
          </cell>
          <cell r="F846">
            <v>40039</v>
          </cell>
          <cell r="G846">
            <v>10848.01</v>
          </cell>
          <cell r="I846">
            <v>40039</v>
          </cell>
          <cell r="J846">
            <v>88.594594594594597</v>
          </cell>
          <cell r="K846">
            <v>93.091993478074315</v>
          </cell>
        </row>
        <row r="847">
          <cell r="C847">
            <v>40042</v>
          </cell>
          <cell r="D847">
            <v>16.010000000000002</v>
          </cell>
          <cell r="F847">
            <v>40042</v>
          </cell>
          <cell r="G847">
            <v>10531.59</v>
          </cell>
          <cell r="I847">
            <v>40042</v>
          </cell>
          <cell r="J847">
            <v>86.540540540540547</v>
          </cell>
          <cell r="K847">
            <v>90.376641208272545</v>
          </cell>
        </row>
        <row r="848">
          <cell r="C848">
            <v>40043</v>
          </cell>
          <cell r="D848">
            <v>16.850000000000001</v>
          </cell>
          <cell r="F848">
            <v>40043</v>
          </cell>
          <cell r="G848">
            <v>10673.84</v>
          </cell>
          <cell r="I848">
            <v>40043</v>
          </cell>
          <cell r="J848">
            <v>91.081081081081081</v>
          </cell>
          <cell r="K848">
            <v>91.597356903801597</v>
          </cell>
        </row>
        <row r="849">
          <cell r="C849">
            <v>40044</v>
          </cell>
          <cell r="D849">
            <v>16.149999999999999</v>
          </cell>
          <cell r="F849">
            <v>40044</v>
          </cell>
          <cell r="G849">
            <v>10686.83</v>
          </cell>
          <cell r="I849">
            <v>40044</v>
          </cell>
          <cell r="J849">
            <v>87.297297297297291</v>
          </cell>
          <cell r="K849">
            <v>91.708830344117402</v>
          </cell>
        </row>
        <row r="850">
          <cell r="C850">
            <v>40045</v>
          </cell>
          <cell r="D850">
            <v>16.47</v>
          </cell>
          <cell r="F850">
            <v>40045</v>
          </cell>
          <cell r="G850">
            <v>10700.51</v>
          </cell>
          <cell r="I850">
            <v>40045</v>
          </cell>
          <cell r="J850">
            <v>89.027027027027017</v>
          </cell>
          <cell r="K850">
            <v>91.826225006436118</v>
          </cell>
        </row>
        <row r="851">
          <cell r="C851">
            <v>40046</v>
          </cell>
          <cell r="D851">
            <v>16.72</v>
          </cell>
          <cell r="F851">
            <v>40046</v>
          </cell>
          <cell r="G851">
            <v>10831.18</v>
          </cell>
          <cell r="I851">
            <v>40046</v>
          </cell>
          <cell r="J851">
            <v>90.378378378378372</v>
          </cell>
          <cell r="K851">
            <v>92.947567150090109</v>
          </cell>
        </row>
        <row r="852">
          <cell r="C852">
            <v>40049</v>
          </cell>
          <cell r="D852">
            <v>16.5</v>
          </cell>
          <cell r="F852">
            <v>40049</v>
          </cell>
          <cell r="G852">
            <v>10789.97</v>
          </cell>
          <cell r="I852">
            <v>40049</v>
          </cell>
          <cell r="J852">
            <v>89.189189189189193</v>
          </cell>
          <cell r="K852">
            <v>92.593924311336124</v>
          </cell>
        </row>
        <row r="853">
          <cell r="C853">
            <v>40050</v>
          </cell>
          <cell r="D853">
            <v>16.600000000000001</v>
          </cell>
          <cell r="F853">
            <v>40050</v>
          </cell>
          <cell r="G853">
            <v>10920.53</v>
          </cell>
          <cell r="I853">
            <v>40050</v>
          </cell>
          <cell r="J853">
            <v>89.72972972972974</v>
          </cell>
          <cell r="K853">
            <v>93.714322492062138</v>
          </cell>
        </row>
        <row r="854">
          <cell r="C854">
            <v>40051</v>
          </cell>
          <cell r="D854">
            <v>16.559999999999999</v>
          </cell>
          <cell r="F854">
            <v>40051</v>
          </cell>
          <cell r="G854">
            <v>10912.17</v>
          </cell>
          <cell r="I854">
            <v>40051</v>
          </cell>
          <cell r="J854">
            <v>89.513513513513516</v>
          </cell>
          <cell r="K854">
            <v>93.642581309534023</v>
          </cell>
        </row>
        <row r="855">
          <cell r="C855">
            <v>40052</v>
          </cell>
          <cell r="D855">
            <v>16.350000000000001</v>
          </cell>
          <cell r="F855">
            <v>40052</v>
          </cell>
          <cell r="G855">
            <v>10933.96</v>
          </cell>
          <cell r="I855">
            <v>40052</v>
          </cell>
          <cell r="J855">
            <v>88.378378378378386</v>
          </cell>
          <cell r="K855">
            <v>93.829571784089921</v>
          </cell>
        </row>
        <row r="856">
          <cell r="C856">
            <v>40053</v>
          </cell>
          <cell r="D856">
            <v>16.5</v>
          </cell>
          <cell r="F856">
            <v>40053</v>
          </cell>
          <cell r="G856">
            <v>10977.97</v>
          </cell>
          <cell r="I856">
            <v>40053</v>
          </cell>
          <cell r="J856">
            <v>89.189189189189193</v>
          </cell>
          <cell r="K856">
            <v>94.207242770102113</v>
          </cell>
        </row>
        <row r="857">
          <cell r="C857">
            <v>40056</v>
          </cell>
          <cell r="D857">
            <v>16.98</v>
          </cell>
          <cell r="F857">
            <v>40056</v>
          </cell>
          <cell r="G857">
            <v>10868.21</v>
          </cell>
          <cell r="I857">
            <v>40056</v>
          </cell>
          <cell r="J857">
            <v>91.78378378378379</v>
          </cell>
          <cell r="K857">
            <v>93.265339397580021</v>
          </cell>
        </row>
        <row r="858">
          <cell r="C858">
            <v>40057</v>
          </cell>
          <cell r="D858">
            <v>16.7</v>
          </cell>
          <cell r="F858">
            <v>40057</v>
          </cell>
          <cell r="G858">
            <v>10689.78</v>
          </cell>
          <cell r="I858">
            <v>40057</v>
          </cell>
          <cell r="J858">
            <v>90.270270270270274</v>
          </cell>
          <cell r="K858">
            <v>91.734145713550163</v>
          </cell>
        </row>
        <row r="859">
          <cell r="C859">
            <v>40058</v>
          </cell>
          <cell r="D859">
            <v>16.5</v>
          </cell>
          <cell r="F859">
            <v>40058</v>
          </cell>
          <cell r="G859">
            <v>10701.32</v>
          </cell>
          <cell r="I859">
            <v>40058</v>
          </cell>
          <cell r="J859">
            <v>89.189189189189193</v>
          </cell>
          <cell r="K859">
            <v>91.833176006178661</v>
          </cell>
        </row>
        <row r="860">
          <cell r="C860">
            <v>40059</v>
          </cell>
          <cell r="D860">
            <v>16.3</v>
          </cell>
          <cell r="F860">
            <v>40059</v>
          </cell>
          <cell r="G860">
            <v>10921.49</v>
          </cell>
          <cell r="I860">
            <v>40059</v>
          </cell>
          <cell r="J860">
            <v>88.108108108108112</v>
          </cell>
          <cell r="K860">
            <v>93.722560713979234</v>
          </cell>
        </row>
        <row r="861">
          <cell r="C861">
            <v>40060</v>
          </cell>
          <cell r="D861">
            <v>16.95</v>
          </cell>
          <cell r="F861">
            <v>40060</v>
          </cell>
          <cell r="G861">
            <v>11017.47</v>
          </cell>
          <cell r="I861">
            <v>40060</v>
          </cell>
          <cell r="J861">
            <v>91.621621621621614</v>
          </cell>
          <cell r="K861">
            <v>94.546211276066245</v>
          </cell>
        </row>
        <row r="862">
          <cell r="C862">
            <v>40063</v>
          </cell>
          <cell r="D862">
            <v>16.95</v>
          </cell>
          <cell r="F862">
            <v>40063</v>
          </cell>
          <cell r="G862">
            <v>11017.47</v>
          </cell>
          <cell r="I862">
            <v>40063</v>
          </cell>
          <cell r="J862">
            <v>91.621621621621614</v>
          </cell>
          <cell r="K862">
            <v>94.546211276066245</v>
          </cell>
        </row>
        <row r="863">
          <cell r="C863">
            <v>40064</v>
          </cell>
          <cell r="D863">
            <v>16.850000000000001</v>
          </cell>
          <cell r="F863">
            <v>40064</v>
          </cell>
          <cell r="G863">
            <v>11105.3</v>
          </cell>
          <cell r="I863">
            <v>40064</v>
          </cell>
          <cell r="J863">
            <v>91.081081081081081</v>
          </cell>
          <cell r="K863">
            <v>95.299922766669525</v>
          </cell>
        </row>
        <row r="864">
          <cell r="C864">
            <v>40065</v>
          </cell>
          <cell r="D864">
            <v>16.57</v>
          </cell>
          <cell r="F864">
            <v>40065</v>
          </cell>
          <cell r="G864">
            <v>11000.17</v>
          </cell>
          <cell r="I864">
            <v>40065</v>
          </cell>
          <cell r="J864">
            <v>89.567567567567579</v>
          </cell>
          <cell r="K864">
            <v>94.397751651935124</v>
          </cell>
        </row>
        <row r="865">
          <cell r="C865">
            <v>40066</v>
          </cell>
          <cell r="D865">
            <v>16.600000000000001</v>
          </cell>
          <cell r="F865">
            <v>40066</v>
          </cell>
          <cell r="G865">
            <v>11155</v>
          </cell>
          <cell r="I865">
            <v>40066</v>
          </cell>
          <cell r="J865">
            <v>89.72972972972974</v>
          </cell>
          <cell r="K865">
            <v>95.726422380502868</v>
          </cell>
        </row>
        <row r="866">
          <cell r="C866">
            <v>40067</v>
          </cell>
          <cell r="D866">
            <v>16.649999999999999</v>
          </cell>
          <cell r="F866">
            <v>40067</v>
          </cell>
          <cell r="G866">
            <v>11253.23</v>
          </cell>
          <cell r="I866">
            <v>40067</v>
          </cell>
          <cell r="J866">
            <v>89.999999999999986</v>
          </cell>
          <cell r="K866">
            <v>96.569381275208102</v>
          </cell>
        </row>
        <row r="867">
          <cell r="C867">
            <v>40070</v>
          </cell>
          <cell r="D867">
            <v>16.649999999999999</v>
          </cell>
          <cell r="F867">
            <v>40070</v>
          </cell>
          <cell r="G867">
            <v>11332.04</v>
          </cell>
          <cell r="I867">
            <v>40070</v>
          </cell>
          <cell r="J867">
            <v>89.999999999999986</v>
          </cell>
          <cell r="K867">
            <v>97.245687805715278</v>
          </cell>
        </row>
        <row r="868">
          <cell r="C868">
            <v>40071</v>
          </cell>
          <cell r="D868">
            <v>17.239999999999998</v>
          </cell>
          <cell r="F868">
            <v>40071</v>
          </cell>
          <cell r="G868">
            <v>11495.83</v>
          </cell>
          <cell r="I868">
            <v>40071</v>
          </cell>
          <cell r="J868">
            <v>93.189189189189179</v>
          </cell>
          <cell r="K868">
            <v>98.651248605509309</v>
          </cell>
        </row>
        <row r="869">
          <cell r="C869">
            <v>40072</v>
          </cell>
          <cell r="D869">
            <v>16.809999999999999</v>
          </cell>
          <cell r="F869">
            <v>40072</v>
          </cell>
          <cell r="G869">
            <v>11555.6</v>
          </cell>
          <cell r="I869">
            <v>40072</v>
          </cell>
          <cell r="J869">
            <v>90.864864864864856</v>
          </cell>
          <cell r="K869">
            <v>99.164163734660605</v>
          </cell>
        </row>
        <row r="870">
          <cell r="C870">
            <v>40073</v>
          </cell>
          <cell r="D870">
            <v>17.399999999999999</v>
          </cell>
          <cell r="F870">
            <v>40073</v>
          </cell>
          <cell r="G870">
            <v>11528.23</v>
          </cell>
          <cell r="I870">
            <v>40073</v>
          </cell>
          <cell r="J870">
            <v>94.054054054054049</v>
          </cell>
          <cell r="K870">
            <v>98.929288595211531</v>
          </cell>
        </row>
        <row r="871">
          <cell r="C871">
            <v>40074</v>
          </cell>
          <cell r="D871">
            <v>19</v>
          </cell>
          <cell r="F871">
            <v>40074</v>
          </cell>
          <cell r="G871">
            <v>11445.95</v>
          </cell>
          <cell r="I871">
            <v>40074</v>
          </cell>
          <cell r="J871">
            <v>102.70270270270269</v>
          </cell>
          <cell r="K871">
            <v>98.223204325066519</v>
          </cell>
        </row>
        <row r="872">
          <cell r="C872">
            <v>40077</v>
          </cell>
          <cell r="D872">
            <v>19.95</v>
          </cell>
          <cell r="F872">
            <v>40077</v>
          </cell>
          <cell r="G872">
            <v>11424.61</v>
          </cell>
          <cell r="I872">
            <v>40077</v>
          </cell>
          <cell r="J872">
            <v>107.83783783783782</v>
          </cell>
          <cell r="K872">
            <v>98.040075517034239</v>
          </cell>
        </row>
        <row r="873">
          <cell r="C873">
            <v>40078</v>
          </cell>
          <cell r="D873">
            <v>20.43</v>
          </cell>
          <cell r="F873">
            <v>40078</v>
          </cell>
          <cell r="G873">
            <v>11585.73</v>
          </cell>
          <cell r="I873">
            <v>40078</v>
          </cell>
          <cell r="J873">
            <v>110.43243243243244</v>
          </cell>
          <cell r="K873">
            <v>99.422723762121336</v>
          </cell>
        </row>
        <row r="874">
          <cell r="C874">
            <v>40079</v>
          </cell>
          <cell r="D874">
            <v>20</v>
          </cell>
          <cell r="F874">
            <v>40079</v>
          </cell>
          <cell r="G874">
            <v>11517.54</v>
          </cell>
          <cell r="I874">
            <v>40079</v>
          </cell>
          <cell r="J874">
            <v>108.10810810810811</v>
          </cell>
          <cell r="K874">
            <v>98.837552561572139</v>
          </cell>
        </row>
        <row r="875">
          <cell r="C875">
            <v>40080</v>
          </cell>
          <cell r="D875">
            <v>20.5</v>
          </cell>
          <cell r="F875">
            <v>40080</v>
          </cell>
          <cell r="G875">
            <v>11285.76</v>
          </cell>
          <cell r="I875">
            <v>40080</v>
          </cell>
          <cell r="J875">
            <v>110.81081081081081</v>
          </cell>
          <cell r="K875">
            <v>96.848536857461596</v>
          </cell>
        </row>
        <row r="876">
          <cell r="C876">
            <v>40081</v>
          </cell>
          <cell r="D876">
            <v>20.5</v>
          </cell>
          <cell r="F876">
            <v>40081</v>
          </cell>
          <cell r="G876">
            <v>11212.39</v>
          </cell>
          <cell r="I876">
            <v>40081</v>
          </cell>
          <cell r="J876">
            <v>110.81081081081081</v>
          </cell>
          <cell r="K876">
            <v>96.218913584484682</v>
          </cell>
        </row>
        <row r="877">
          <cell r="C877">
            <v>40084</v>
          </cell>
          <cell r="D877">
            <v>20.45</v>
          </cell>
          <cell r="F877">
            <v>40084</v>
          </cell>
          <cell r="G877">
            <v>11338.72</v>
          </cell>
          <cell r="I877">
            <v>40084</v>
          </cell>
          <cell r="J877">
            <v>110.54054054054055</v>
          </cell>
          <cell r="K877">
            <v>97.303012099888434</v>
          </cell>
        </row>
        <row r="878">
          <cell r="C878">
            <v>40085</v>
          </cell>
          <cell r="D878">
            <v>20.55</v>
          </cell>
          <cell r="F878">
            <v>40085</v>
          </cell>
          <cell r="G878">
            <v>11394.99</v>
          </cell>
          <cell r="I878">
            <v>40085</v>
          </cell>
          <cell r="J878">
            <v>111.08108108108108</v>
          </cell>
          <cell r="K878">
            <v>97.785892044966957</v>
          </cell>
        </row>
        <row r="879">
          <cell r="C879">
            <v>40086</v>
          </cell>
          <cell r="D879">
            <v>20</v>
          </cell>
          <cell r="F879">
            <v>40086</v>
          </cell>
          <cell r="G879">
            <v>11394.96</v>
          </cell>
          <cell r="I879">
            <v>40086</v>
          </cell>
          <cell r="J879">
            <v>108.10810810810811</v>
          </cell>
          <cell r="K879">
            <v>97.785634600532049</v>
          </cell>
        </row>
        <row r="880">
          <cell r="C880">
            <v>40087</v>
          </cell>
          <cell r="D880">
            <v>19.55</v>
          </cell>
          <cell r="F880">
            <v>40087</v>
          </cell>
          <cell r="G880">
            <v>11071.76</v>
          </cell>
          <cell r="I880">
            <v>40087</v>
          </cell>
          <cell r="J880">
            <v>105.67567567567568</v>
          </cell>
          <cell r="K880">
            <v>95.012099888440744</v>
          </cell>
        </row>
        <row r="881">
          <cell r="C881">
            <v>40088</v>
          </cell>
          <cell r="D881">
            <v>18.7</v>
          </cell>
          <cell r="F881">
            <v>40088</v>
          </cell>
          <cell r="G881">
            <v>10958.33</v>
          </cell>
          <cell r="I881">
            <v>40088</v>
          </cell>
          <cell r="J881">
            <v>101.08108108108107</v>
          </cell>
          <cell r="K881">
            <v>94.038702480048059</v>
          </cell>
        </row>
        <row r="882">
          <cell r="C882">
            <v>40091</v>
          </cell>
          <cell r="D882">
            <v>19</v>
          </cell>
          <cell r="F882">
            <v>40091</v>
          </cell>
          <cell r="G882">
            <v>11102.62</v>
          </cell>
          <cell r="I882">
            <v>40091</v>
          </cell>
          <cell r="J882">
            <v>102.70270270270269</v>
          </cell>
          <cell r="K882">
            <v>95.27692439715095</v>
          </cell>
        </row>
        <row r="883">
          <cell r="C883">
            <v>40092</v>
          </cell>
          <cell r="D883">
            <v>19.5</v>
          </cell>
          <cell r="F883">
            <v>40092</v>
          </cell>
          <cell r="G883">
            <v>11247.97</v>
          </cell>
          <cell r="I883">
            <v>40092</v>
          </cell>
          <cell r="J883">
            <v>105.40540540540539</v>
          </cell>
          <cell r="K883">
            <v>96.524242684287302</v>
          </cell>
        </row>
        <row r="884">
          <cell r="C884">
            <v>40093</v>
          </cell>
          <cell r="D884">
            <v>19.399999999999999</v>
          </cell>
          <cell r="F884">
            <v>40093</v>
          </cell>
          <cell r="G884">
            <v>11349.88</v>
          </cell>
          <cell r="I884">
            <v>40093</v>
          </cell>
          <cell r="J884">
            <v>104.86486486486486</v>
          </cell>
          <cell r="K884">
            <v>97.398781429674756</v>
          </cell>
        </row>
        <row r="885">
          <cell r="C885">
            <v>40094</v>
          </cell>
          <cell r="D885">
            <v>19.52</v>
          </cell>
          <cell r="F885">
            <v>40094</v>
          </cell>
          <cell r="G885">
            <v>11484.51</v>
          </cell>
          <cell r="I885">
            <v>40094</v>
          </cell>
          <cell r="J885">
            <v>105.5135135135135</v>
          </cell>
          <cell r="K885">
            <v>98.554106238736807</v>
          </cell>
        </row>
        <row r="886">
          <cell r="C886">
            <v>40095</v>
          </cell>
          <cell r="D886">
            <v>19.46</v>
          </cell>
          <cell r="F886">
            <v>40095</v>
          </cell>
          <cell r="G886">
            <v>11436.92</v>
          </cell>
          <cell r="I886">
            <v>40095</v>
          </cell>
          <cell r="J886">
            <v>105.18918918918921</v>
          </cell>
          <cell r="K886">
            <v>98.145713550158746</v>
          </cell>
        </row>
        <row r="887">
          <cell r="C887">
            <v>40098</v>
          </cell>
          <cell r="D887">
            <v>19.46</v>
          </cell>
          <cell r="F887">
            <v>40098</v>
          </cell>
          <cell r="G887">
            <v>11436.92</v>
          </cell>
          <cell r="I887">
            <v>40098</v>
          </cell>
          <cell r="J887">
            <v>105.18918918918921</v>
          </cell>
          <cell r="K887">
            <v>98.145713550158746</v>
          </cell>
        </row>
        <row r="888">
          <cell r="C888">
            <v>40099</v>
          </cell>
          <cell r="D888">
            <v>19.23</v>
          </cell>
          <cell r="F888">
            <v>40099</v>
          </cell>
          <cell r="G888">
            <v>11413.54</v>
          </cell>
          <cell r="I888">
            <v>40099</v>
          </cell>
          <cell r="J888">
            <v>103.94594594594595</v>
          </cell>
          <cell r="K888">
            <v>97.945078520552656</v>
          </cell>
        </row>
        <row r="889">
          <cell r="C889">
            <v>40100</v>
          </cell>
          <cell r="D889">
            <v>19.5</v>
          </cell>
          <cell r="F889">
            <v>40100</v>
          </cell>
          <cell r="G889">
            <v>11532.78</v>
          </cell>
          <cell r="I889">
            <v>40100</v>
          </cell>
          <cell r="J889">
            <v>105.40540540540539</v>
          </cell>
          <cell r="K889">
            <v>98.968334334506139</v>
          </cell>
        </row>
        <row r="890">
          <cell r="C890">
            <v>40101</v>
          </cell>
          <cell r="D890">
            <v>19.850000000000001</v>
          </cell>
          <cell r="F890">
            <v>40101</v>
          </cell>
          <cell r="G890">
            <v>11504.51</v>
          </cell>
          <cell r="I890">
            <v>40101</v>
          </cell>
          <cell r="J890">
            <v>107.29729729729731</v>
          </cell>
          <cell r="K890">
            <v>98.725735862009785</v>
          </cell>
        </row>
        <row r="891">
          <cell r="C891">
            <v>40102</v>
          </cell>
          <cell r="D891">
            <v>19.510000000000002</v>
          </cell>
          <cell r="F891">
            <v>40102</v>
          </cell>
          <cell r="G891">
            <v>11504.76</v>
          </cell>
          <cell r="I891">
            <v>40102</v>
          </cell>
          <cell r="J891">
            <v>105.45945945945947</v>
          </cell>
          <cell r="K891">
            <v>98.727881232300689</v>
          </cell>
        </row>
        <row r="892">
          <cell r="C892">
            <v>40105</v>
          </cell>
          <cell r="D892">
            <v>19.510000000000002</v>
          </cell>
          <cell r="F892">
            <v>40105</v>
          </cell>
          <cell r="G892">
            <v>11538.39</v>
          </cell>
          <cell r="I892">
            <v>40105</v>
          </cell>
          <cell r="J892">
            <v>105.45945945945947</v>
          </cell>
          <cell r="K892">
            <v>99.016476443834193</v>
          </cell>
        </row>
        <row r="893">
          <cell r="C893">
            <v>40106</v>
          </cell>
          <cell r="D893">
            <v>19.84</v>
          </cell>
          <cell r="F893">
            <v>40106</v>
          </cell>
          <cell r="G893">
            <v>11538.12</v>
          </cell>
          <cell r="I893">
            <v>40106</v>
          </cell>
          <cell r="J893">
            <v>107.24324324324324</v>
          </cell>
          <cell r="K893">
            <v>99.014159443920022</v>
          </cell>
        </row>
        <row r="894">
          <cell r="C894">
            <v>40107</v>
          </cell>
          <cell r="D894">
            <v>19.649999999999999</v>
          </cell>
          <cell r="F894">
            <v>40107</v>
          </cell>
          <cell r="G894">
            <v>11442.02</v>
          </cell>
          <cell r="I894">
            <v>40107</v>
          </cell>
          <cell r="J894">
            <v>106.21621621621622</v>
          </cell>
          <cell r="K894">
            <v>98.189479104093365</v>
          </cell>
        </row>
        <row r="895">
          <cell r="C895">
            <v>40108</v>
          </cell>
          <cell r="D895">
            <v>19.559999999999999</v>
          </cell>
          <cell r="F895">
            <v>40108</v>
          </cell>
          <cell r="G895">
            <v>11533.37</v>
          </cell>
          <cell r="I895">
            <v>40108</v>
          </cell>
          <cell r="J895">
            <v>105.72972972972971</v>
          </cell>
          <cell r="K895">
            <v>98.9733974083927</v>
          </cell>
        </row>
        <row r="896">
          <cell r="C896">
            <v>40109</v>
          </cell>
          <cell r="D896">
            <v>20</v>
          </cell>
          <cell r="F896">
            <v>40109</v>
          </cell>
          <cell r="G896">
            <v>11382.13</v>
          </cell>
          <cell r="I896">
            <v>40109</v>
          </cell>
          <cell r="J896">
            <v>108.10810810810811</v>
          </cell>
          <cell r="K896">
            <v>97.675534197202424</v>
          </cell>
        </row>
        <row r="897">
          <cell r="C897">
            <v>40112</v>
          </cell>
          <cell r="D897">
            <v>20.149999999999999</v>
          </cell>
          <cell r="F897">
            <v>40112</v>
          </cell>
          <cell r="G897">
            <v>11234.88</v>
          </cell>
          <cell r="I897">
            <v>40112</v>
          </cell>
          <cell r="J897">
            <v>108.91891891891892</v>
          </cell>
          <cell r="K897">
            <v>96.411911095855146</v>
          </cell>
        </row>
        <row r="898">
          <cell r="C898">
            <v>40113</v>
          </cell>
          <cell r="D898">
            <v>19.45</v>
          </cell>
          <cell r="F898">
            <v>40113</v>
          </cell>
          <cell r="G898">
            <v>11053.54</v>
          </cell>
          <cell r="I898">
            <v>40113</v>
          </cell>
          <cell r="J898">
            <v>105.13513513513513</v>
          </cell>
          <cell r="K898">
            <v>94.855745301639075</v>
          </cell>
        </row>
        <row r="899">
          <cell r="C899">
            <v>40114</v>
          </cell>
          <cell r="D899">
            <v>18.64</v>
          </cell>
          <cell r="F899">
            <v>40114</v>
          </cell>
          <cell r="G899">
            <v>10805.33</v>
          </cell>
          <cell r="I899">
            <v>40114</v>
          </cell>
          <cell r="J899">
            <v>100.75675675675674</v>
          </cell>
          <cell r="K899">
            <v>92.725735862009785</v>
          </cell>
        </row>
        <row r="900">
          <cell r="C900">
            <v>40115</v>
          </cell>
          <cell r="D900">
            <v>19.010000000000002</v>
          </cell>
          <cell r="F900">
            <v>40115</v>
          </cell>
          <cell r="G900">
            <v>11075.22</v>
          </cell>
          <cell r="I900">
            <v>40115</v>
          </cell>
          <cell r="J900">
            <v>102.75675675675677</v>
          </cell>
          <cell r="K900">
            <v>95.041791813266968</v>
          </cell>
        </row>
        <row r="901">
          <cell r="C901">
            <v>40116</v>
          </cell>
          <cell r="D901">
            <v>18.95</v>
          </cell>
          <cell r="F901">
            <v>40116</v>
          </cell>
          <cell r="G901">
            <v>10910.75</v>
          </cell>
          <cell r="I901">
            <v>40116</v>
          </cell>
          <cell r="J901">
            <v>102.43243243243244</v>
          </cell>
          <cell r="K901">
            <v>93.630395606281652</v>
          </cell>
        </row>
        <row r="902">
          <cell r="C902">
            <v>40119</v>
          </cell>
          <cell r="D902">
            <v>19.600000000000001</v>
          </cell>
          <cell r="F902">
            <v>40119</v>
          </cell>
          <cell r="G902">
            <v>10878.35</v>
          </cell>
          <cell r="I902">
            <v>40119</v>
          </cell>
          <cell r="J902">
            <v>105.94594594594595</v>
          </cell>
          <cell r="K902">
            <v>93.35235561657943</v>
          </cell>
        </row>
        <row r="903">
          <cell r="C903">
            <v>40120</v>
          </cell>
          <cell r="D903">
            <v>19.510000000000002</v>
          </cell>
          <cell r="F903">
            <v>40120</v>
          </cell>
          <cell r="G903">
            <v>11025.9</v>
          </cell>
          <cell r="I903">
            <v>40120</v>
          </cell>
          <cell r="J903">
            <v>105.45945945945947</v>
          </cell>
          <cell r="K903">
            <v>94.618553162275816</v>
          </cell>
        </row>
        <row r="904">
          <cell r="C904">
            <v>40121</v>
          </cell>
          <cell r="D904">
            <v>20</v>
          </cell>
          <cell r="F904">
            <v>40121</v>
          </cell>
          <cell r="G904">
            <v>11071.2</v>
          </cell>
          <cell r="I904">
            <v>40121</v>
          </cell>
          <cell r="J904">
            <v>108.10810810810811</v>
          </cell>
          <cell r="K904">
            <v>95.007294258989106</v>
          </cell>
        </row>
        <row r="905">
          <cell r="C905">
            <v>40122</v>
          </cell>
          <cell r="D905">
            <v>20</v>
          </cell>
          <cell r="F905">
            <v>40122</v>
          </cell>
          <cell r="G905">
            <v>11180.7</v>
          </cell>
          <cell r="I905">
            <v>40122</v>
          </cell>
          <cell r="J905">
            <v>108.10810810810811</v>
          </cell>
          <cell r="K905">
            <v>95.946966446408652</v>
          </cell>
        </row>
        <row r="906">
          <cell r="C906">
            <v>40123</v>
          </cell>
          <cell r="D906">
            <v>20.239999999999998</v>
          </cell>
          <cell r="F906">
            <v>40123</v>
          </cell>
          <cell r="G906">
            <v>11250.42</v>
          </cell>
          <cell r="I906">
            <v>40123</v>
          </cell>
          <cell r="J906">
            <v>109.4054054054054</v>
          </cell>
          <cell r="K906">
            <v>96.545267313138254</v>
          </cell>
        </row>
        <row r="907">
          <cell r="C907">
            <v>40126</v>
          </cell>
          <cell r="D907">
            <v>21.7</v>
          </cell>
          <cell r="F907">
            <v>40126</v>
          </cell>
          <cell r="G907">
            <v>11486.88</v>
          </cell>
          <cell r="I907">
            <v>40126</v>
          </cell>
          <cell r="J907">
            <v>117.29729729729729</v>
          </cell>
          <cell r="K907">
            <v>98.574444349094648</v>
          </cell>
        </row>
        <row r="908">
          <cell r="C908">
            <v>40127</v>
          </cell>
          <cell r="D908">
            <v>21.85</v>
          </cell>
          <cell r="F908">
            <v>40127</v>
          </cell>
          <cell r="G908">
            <v>11426.74</v>
          </cell>
          <cell r="I908">
            <v>40127</v>
          </cell>
          <cell r="J908">
            <v>118.10810810810813</v>
          </cell>
          <cell r="K908">
            <v>98.058354071912817</v>
          </cell>
        </row>
        <row r="909">
          <cell r="C909">
            <v>40128</v>
          </cell>
          <cell r="D909">
            <v>22.25</v>
          </cell>
          <cell r="F909">
            <v>40128</v>
          </cell>
          <cell r="G909">
            <v>11439.75</v>
          </cell>
          <cell r="I909">
            <v>40128</v>
          </cell>
          <cell r="J909">
            <v>120.27027027027026</v>
          </cell>
          <cell r="K909">
            <v>98.169999141851889</v>
          </cell>
        </row>
        <row r="910">
          <cell r="C910">
            <v>40129</v>
          </cell>
          <cell r="D910">
            <v>22.05</v>
          </cell>
          <cell r="F910">
            <v>40129</v>
          </cell>
          <cell r="G910">
            <v>11360.76</v>
          </cell>
          <cell r="I910">
            <v>40129</v>
          </cell>
          <cell r="J910">
            <v>119.18918918918919</v>
          </cell>
          <cell r="K910">
            <v>97.492147944735265</v>
          </cell>
        </row>
        <row r="911">
          <cell r="C911">
            <v>40130</v>
          </cell>
          <cell r="D911">
            <v>22</v>
          </cell>
          <cell r="F911">
            <v>40130</v>
          </cell>
          <cell r="G911">
            <v>11407.68</v>
          </cell>
          <cell r="I911">
            <v>40130</v>
          </cell>
          <cell r="J911">
            <v>118.91891891891892</v>
          </cell>
          <cell r="K911">
            <v>97.894791040933669</v>
          </cell>
        </row>
        <row r="912">
          <cell r="C912">
            <v>40133</v>
          </cell>
          <cell r="D912">
            <v>21.7</v>
          </cell>
          <cell r="F912">
            <v>40133</v>
          </cell>
          <cell r="G912">
            <v>11512.26</v>
          </cell>
          <cell r="I912">
            <v>40133</v>
          </cell>
          <cell r="J912">
            <v>117.29729729729729</v>
          </cell>
          <cell r="K912">
            <v>98.792242341028057</v>
          </cell>
        </row>
        <row r="913">
          <cell r="C913">
            <v>40134</v>
          </cell>
          <cell r="D913">
            <v>20.36</v>
          </cell>
          <cell r="F913">
            <v>40134</v>
          </cell>
          <cell r="G913">
            <v>11630</v>
          </cell>
          <cell r="I913">
            <v>40134</v>
          </cell>
          <cell r="J913">
            <v>110.05405405405403</v>
          </cell>
          <cell r="K913">
            <v>99.802625933236072</v>
          </cell>
        </row>
        <row r="914">
          <cell r="C914">
            <v>40135</v>
          </cell>
          <cell r="D914">
            <v>20.399999999999999</v>
          </cell>
          <cell r="F914">
            <v>40135</v>
          </cell>
          <cell r="G914">
            <v>11652.69</v>
          </cell>
          <cell r="I914">
            <v>40135</v>
          </cell>
          <cell r="J914">
            <v>110.27027027027026</v>
          </cell>
          <cell r="K914">
            <v>99.99733974083928</v>
          </cell>
        </row>
        <row r="915">
          <cell r="C915">
            <v>40136</v>
          </cell>
          <cell r="D915">
            <v>20</v>
          </cell>
          <cell r="F915">
            <v>40136</v>
          </cell>
          <cell r="G915">
            <v>11600.3</v>
          </cell>
          <cell r="I915">
            <v>40136</v>
          </cell>
          <cell r="J915">
            <v>108.10810810810811</v>
          </cell>
          <cell r="K915">
            <v>99.547755942675693</v>
          </cell>
        </row>
        <row r="916">
          <cell r="C916">
            <v>40137</v>
          </cell>
          <cell r="D916">
            <v>20</v>
          </cell>
          <cell r="F916">
            <v>40137</v>
          </cell>
          <cell r="G916">
            <v>11579.33</v>
          </cell>
          <cell r="I916">
            <v>40137</v>
          </cell>
          <cell r="J916">
            <v>108.10810810810811</v>
          </cell>
          <cell r="K916">
            <v>99.367802282673992</v>
          </cell>
        </row>
        <row r="917">
          <cell r="C917">
            <v>40140</v>
          </cell>
          <cell r="D917">
            <v>20.11</v>
          </cell>
          <cell r="F917">
            <v>40140</v>
          </cell>
          <cell r="G917">
            <v>11624.02</v>
          </cell>
          <cell r="I917">
            <v>40140</v>
          </cell>
          <cell r="J917">
            <v>108.70270270270271</v>
          </cell>
          <cell r="K917">
            <v>99.751308675877453</v>
          </cell>
        </row>
        <row r="918">
          <cell r="C918">
            <v>40141</v>
          </cell>
          <cell r="D918">
            <v>20.45</v>
          </cell>
          <cell r="F918">
            <v>40141</v>
          </cell>
          <cell r="G918">
            <v>11539.63</v>
          </cell>
          <cell r="I918">
            <v>40141</v>
          </cell>
          <cell r="J918">
            <v>110.54054054054055</v>
          </cell>
          <cell r="K918">
            <v>99.027117480477116</v>
          </cell>
        </row>
        <row r="919">
          <cell r="C919">
            <v>40142</v>
          </cell>
          <cell r="D919">
            <v>20.48</v>
          </cell>
          <cell r="F919">
            <v>40142</v>
          </cell>
          <cell r="G919">
            <v>11636.9</v>
          </cell>
          <cell r="I919">
            <v>40142</v>
          </cell>
          <cell r="J919">
            <v>110.70270270270271</v>
          </cell>
          <cell r="K919">
            <v>99.861838153265253</v>
          </cell>
        </row>
        <row r="920">
          <cell r="C920">
            <v>40143</v>
          </cell>
          <cell r="D920">
            <v>20.6</v>
          </cell>
          <cell r="F920">
            <v>40143</v>
          </cell>
          <cell r="G920">
            <v>11436.8</v>
          </cell>
          <cell r="I920">
            <v>40143</v>
          </cell>
          <cell r="J920">
            <v>111.35135135135137</v>
          </cell>
          <cell r="K920">
            <v>98.144683772419114</v>
          </cell>
        </row>
        <row r="921">
          <cell r="C921">
            <v>40144</v>
          </cell>
          <cell r="D921">
            <v>20.37</v>
          </cell>
          <cell r="F921">
            <v>40144</v>
          </cell>
          <cell r="G921">
            <v>11464.41</v>
          </cell>
          <cell r="I921">
            <v>40144</v>
          </cell>
          <cell r="J921">
            <v>110.10810810810811</v>
          </cell>
          <cell r="K921">
            <v>98.381618467347465</v>
          </cell>
        </row>
        <row r="922">
          <cell r="C922">
            <v>40147</v>
          </cell>
          <cell r="D922">
            <v>20.350000000000001</v>
          </cell>
          <cell r="F922">
            <v>40147</v>
          </cell>
          <cell r="G922">
            <v>11447.2</v>
          </cell>
          <cell r="I922">
            <v>40147</v>
          </cell>
          <cell r="J922">
            <v>110.00000000000001</v>
          </cell>
          <cell r="K922">
            <v>98.233931176521068</v>
          </cell>
        </row>
        <row r="923">
          <cell r="C923">
            <v>40148</v>
          </cell>
          <cell r="D923">
            <v>20.239999999999998</v>
          </cell>
          <cell r="F923">
            <v>40148</v>
          </cell>
          <cell r="G923">
            <v>11707.32</v>
          </cell>
          <cell r="I923">
            <v>40148</v>
          </cell>
          <cell r="J923">
            <v>109.4054054054054</v>
          </cell>
          <cell r="K923">
            <v>100.46614605680941</v>
          </cell>
        </row>
        <row r="924">
          <cell r="C924">
            <v>40149</v>
          </cell>
          <cell r="D924">
            <v>20.190000000000001</v>
          </cell>
          <cell r="F924">
            <v>40149</v>
          </cell>
          <cell r="G924">
            <v>11779.73</v>
          </cell>
          <cell r="I924">
            <v>40149</v>
          </cell>
          <cell r="J924">
            <v>109.13513513513516</v>
          </cell>
          <cell r="K924">
            <v>101.08753110786921</v>
          </cell>
        </row>
        <row r="925">
          <cell r="C925">
            <v>40150</v>
          </cell>
          <cell r="D925">
            <v>20.2</v>
          </cell>
          <cell r="F925">
            <v>40150</v>
          </cell>
          <cell r="G925">
            <v>11636.55</v>
          </cell>
          <cell r="I925">
            <v>40150</v>
          </cell>
          <cell r="J925">
            <v>109.18918918918918</v>
          </cell>
          <cell r="K925">
            <v>99.858834634857971</v>
          </cell>
        </row>
        <row r="926">
          <cell r="C926">
            <v>40151</v>
          </cell>
          <cell r="D926">
            <v>20.2</v>
          </cell>
          <cell r="F926">
            <v>40151</v>
          </cell>
          <cell r="G926">
            <v>11510.8</v>
          </cell>
          <cell r="I926">
            <v>40151</v>
          </cell>
          <cell r="J926">
            <v>109.18918918918918</v>
          </cell>
          <cell r="K926">
            <v>98.779713378529138</v>
          </cell>
        </row>
        <row r="927">
          <cell r="C927">
            <v>40154</v>
          </cell>
          <cell r="D927">
            <v>20.190000000000001</v>
          </cell>
          <cell r="F927">
            <v>40154</v>
          </cell>
          <cell r="G927">
            <v>11489.63</v>
          </cell>
          <cell r="I927">
            <v>40154</v>
          </cell>
          <cell r="J927">
            <v>109.13513513513516</v>
          </cell>
          <cell r="K927">
            <v>98.59804342229468</v>
          </cell>
        </row>
        <row r="928">
          <cell r="C928">
            <v>40155</v>
          </cell>
          <cell r="D928">
            <v>19.95</v>
          </cell>
          <cell r="F928">
            <v>40155</v>
          </cell>
          <cell r="G928">
            <v>11368.93</v>
          </cell>
          <cell r="I928">
            <v>40155</v>
          </cell>
          <cell r="J928">
            <v>107.83783783783782</v>
          </cell>
          <cell r="K928">
            <v>97.562258645842263</v>
          </cell>
        </row>
        <row r="929">
          <cell r="C929">
            <v>40156</v>
          </cell>
          <cell r="D929">
            <v>19.95</v>
          </cell>
          <cell r="F929">
            <v>40156</v>
          </cell>
          <cell r="G929">
            <v>11379.22</v>
          </cell>
          <cell r="I929">
            <v>40156</v>
          </cell>
          <cell r="J929">
            <v>107.83783783783782</v>
          </cell>
          <cell r="K929">
            <v>97.650562087016212</v>
          </cell>
        </row>
        <row r="930">
          <cell r="C930">
            <v>40157</v>
          </cell>
          <cell r="D930">
            <v>19.989999999999998</v>
          </cell>
          <cell r="F930">
            <v>40157</v>
          </cell>
          <cell r="G930">
            <v>11464.57</v>
          </cell>
          <cell r="I930">
            <v>40157</v>
          </cell>
          <cell r="J930">
            <v>108.05405405405403</v>
          </cell>
          <cell r="K930">
            <v>98.382991504333646</v>
          </cell>
        </row>
        <row r="931">
          <cell r="C931">
            <v>40158</v>
          </cell>
          <cell r="D931">
            <v>19.88</v>
          </cell>
          <cell r="F931">
            <v>40158</v>
          </cell>
          <cell r="G931">
            <v>11423.93</v>
          </cell>
          <cell r="I931">
            <v>40158</v>
          </cell>
          <cell r="J931">
            <v>107.45945945945945</v>
          </cell>
          <cell r="K931">
            <v>98.034240109842969</v>
          </cell>
        </row>
        <row r="932">
          <cell r="C932">
            <v>40161</v>
          </cell>
          <cell r="D932">
            <v>19.96</v>
          </cell>
          <cell r="F932">
            <v>40161</v>
          </cell>
          <cell r="G932">
            <v>11545.69</v>
          </cell>
          <cell r="I932">
            <v>40161</v>
          </cell>
          <cell r="J932">
            <v>107.8918918918919</v>
          </cell>
          <cell r="K932">
            <v>99.079121256328847</v>
          </cell>
        </row>
        <row r="933">
          <cell r="C933">
            <v>40162</v>
          </cell>
          <cell r="D933">
            <v>20</v>
          </cell>
          <cell r="F933">
            <v>40162</v>
          </cell>
          <cell r="G933">
            <v>11541.02</v>
          </cell>
          <cell r="I933">
            <v>40162</v>
          </cell>
          <cell r="J933">
            <v>108.10810810810811</v>
          </cell>
          <cell r="K933">
            <v>99.039045739294608</v>
          </cell>
        </row>
        <row r="934">
          <cell r="C934">
            <v>40163</v>
          </cell>
          <cell r="D934">
            <v>20.149999999999999</v>
          </cell>
          <cell r="F934">
            <v>40163</v>
          </cell>
          <cell r="G934">
            <v>11637.04</v>
          </cell>
          <cell r="I934">
            <v>40163</v>
          </cell>
          <cell r="J934">
            <v>108.91891891891892</v>
          </cell>
          <cell r="K934">
            <v>99.863039560628181</v>
          </cell>
        </row>
        <row r="935">
          <cell r="C935">
            <v>40164</v>
          </cell>
          <cell r="D935">
            <v>20.34</v>
          </cell>
          <cell r="F935">
            <v>40164</v>
          </cell>
          <cell r="G935">
            <v>11473.06</v>
          </cell>
          <cell r="I935">
            <v>40164</v>
          </cell>
          <cell r="J935">
            <v>109.94594594594595</v>
          </cell>
          <cell r="K935">
            <v>98.455848279413033</v>
          </cell>
        </row>
        <row r="936">
          <cell r="C936">
            <v>40165</v>
          </cell>
          <cell r="D936">
            <v>20.2</v>
          </cell>
          <cell r="F936">
            <v>40165</v>
          </cell>
          <cell r="G936">
            <v>11463.4</v>
          </cell>
          <cell r="I936">
            <v>40165</v>
          </cell>
          <cell r="J936">
            <v>109.18918918918918</v>
          </cell>
          <cell r="K936">
            <v>98.372951171372179</v>
          </cell>
        </row>
        <row r="937">
          <cell r="C937">
            <v>40168</v>
          </cell>
          <cell r="D937">
            <v>19.940000000000001</v>
          </cell>
          <cell r="F937">
            <v>40168</v>
          </cell>
          <cell r="G937">
            <v>11554.72</v>
          </cell>
          <cell r="I937">
            <v>40168</v>
          </cell>
          <cell r="J937">
            <v>107.78378378378379</v>
          </cell>
          <cell r="K937">
            <v>99.156612031236591</v>
          </cell>
        </row>
        <row r="938">
          <cell r="C938">
            <v>40169</v>
          </cell>
          <cell r="D938">
            <v>20.350000000000001</v>
          </cell>
          <cell r="F938">
            <v>40169</v>
          </cell>
          <cell r="G938">
            <v>11627.98</v>
          </cell>
          <cell r="I938">
            <v>40169</v>
          </cell>
          <cell r="J938">
            <v>110.00000000000001</v>
          </cell>
          <cell r="K938">
            <v>99.7852913412855</v>
          </cell>
        </row>
        <row r="939">
          <cell r="C939">
            <v>40170</v>
          </cell>
          <cell r="D939">
            <v>20.399999999999999</v>
          </cell>
          <cell r="F939">
            <v>40170</v>
          </cell>
          <cell r="G939">
            <v>11658.7</v>
          </cell>
          <cell r="I939">
            <v>40170</v>
          </cell>
          <cell r="J939">
            <v>110.27027027027026</v>
          </cell>
          <cell r="K939">
            <v>100.04891444263279</v>
          </cell>
        </row>
        <row r="940">
          <cell r="C940">
            <v>40171</v>
          </cell>
          <cell r="D940">
            <v>20.63</v>
          </cell>
          <cell r="F940">
            <v>40171</v>
          </cell>
          <cell r="G940">
            <v>11754.61</v>
          </cell>
          <cell r="I940">
            <v>40171</v>
          </cell>
          <cell r="J940">
            <v>111.5135135135135</v>
          </cell>
          <cell r="K940">
            <v>100.87196430103837</v>
          </cell>
        </row>
        <row r="941">
          <cell r="C941">
            <v>40172</v>
          </cell>
          <cell r="D941">
            <v>20.63</v>
          </cell>
          <cell r="F941">
            <v>40172</v>
          </cell>
          <cell r="G941">
            <v>11754.61</v>
          </cell>
          <cell r="I941">
            <v>40172</v>
          </cell>
          <cell r="J941">
            <v>111.5135135135135</v>
          </cell>
          <cell r="K941">
            <v>100.87196430103837</v>
          </cell>
        </row>
        <row r="942">
          <cell r="C942">
            <v>40175</v>
          </cell>
          <cell r="D942">
            <v>20.63</v>
          </cell>
          <cell r="F942">
            <v>40175</v>
          </cell>
          <cell r="G942">
            <v>11754.61</v>
          </cell>
          <cell r="I942">
            <v>40175</v>
          </cell>
          <cell r="J942">
            <v>111.5135135135135</v>
          </cell>
          <cell r="K942">
            <v>100.87196430103837</v>
          </cell>
        </row>
        <row r="943">
          <cell r="C943">
            <v>40176</v>
          </cell>
          <cell r="D943">
            <v>20.54</v>
          </cell>
          <cell r="F943">
            <v>40176</v>
          </cell>
          <cell r="G943">
            <v>11701.81</v>
          </cell>
          <cell r="I943">
            <v>40176</v>
          </cell>
          <cell r="J943">
            <v>111.02702702702703</v>
          </cell>
          <cell r="K943">
            <v>100.41886209559769</v>
          </cell>
        </row>
        <row r="944">
          <cell r="C944">
            <v>40177</v>
          </cell>
          <cell r="D944">
            <v>20.45</v>
          </cell>
          <cell r="F944">
            <v>40177</v>
          </cell>
          <cell r="G944">
            <v>11717.46</v>
          </cell>
          <cell r="I944">
            <v>40177</v>
          </cell>
          <cell r="J944">
            <v>110.54054054054055</v>
          </cell>
          <cell r="K944">
            <v>100.55316227580879</v>
          </cell>
        </row>
        <row r="945">
          <cell r="C945">
            <v>40178</v>
          </cell>
          <cell r="D945">
            <v>20.55</v>
          </cell>
          <cell r="F945">
            <v>40178</v>
          </cell>
          <cell r="G945">
            <v>11746.11</v>
          </cell>
          <cell r="I945">
            <v>40178</v>
          </cell>
          <cell r="J945">
            <v>111.08108108108108</v>
          </cell>
          <cell r="K945">
            <v>100.79902171114735</v>
          </cell>
        </row>
        <row r="946">
          <cell r="C946">
            <v>40179</v>
          </cell>
          <cell r="D946">
            <v>20.55</v>
          </cell>
          <cell r="F946">
            <v>40179</v>
          </cell>
          <cell r="G946">
            <v>11746.11</v>
          </cell>
          <cell r="I946">
            <v>40179</v>
          </cell>
          <cell r="J946">
            <v>111.08108108108108</v>
          </cell>
          <cell r="K946">
            <v>100.79902171114735</v>
          </cell>
        </row>
        <row r="947">
          <cell r="C947">
            <v>40182</v>
          </cell>
          <cell r="D947">
            <v>20.07</v>
          </cell>
          <cell r="F947">
            <v>40182</v>
          </cell>
          <cell r="G947">
            <v>11866.9</v>
          </cell>
          <cell r="I947">
            <v>40182</v>
          </cell>
          <cell r="J947">
            <v>108.48648648648648</v>
          </cell>
          <cell r="K947">
            <v>101.83557882090449</v>
          </cell>
        </row>
        <row r="948">
          <cell r="C948">
            <v>40183</v>
          </cell>
          <cell r="D948">
            <v>20.2</v>
          </cell>
          <cell r="F948">
            <v>40183</v>
          </cell>
          <cell r="G948">
            <v>11888.08</v>
          </cell>
          <cell r="I948">
            <v>40183</v>
          </cell>
          <cell r="J948">
            <v>109.18918918918918</v>
          </cell>
          <cell r="K948">
            <v>102.01733459195057</v>
          </cell>
        </row>
        <row r="949">
          <cell r="C949">
            <v>40184</v>
          </cell>
          <cell r="D949">
            <v>20.51</v>
          </cell>
          <cell r="F949">
            <v>40184</v>
          </cell>
          <cell r="G949">
            <v>11944.54</v>
          </cell>
          <cell r="I949">
            <v>40184</v>
          </cell>
          <cell r="J949">
            <v>110.86486486486487</v>
          </cell>
          <cell r="K949">
            <v>102.50184501845018</v>
          </cell>
        </row>
        <row r="950">
          <cell r="C950">
            <v>40185</v>
          </cell>
          <cell r="D950">
            <v>20.56</v>
          </cell>
          <cell r="F950">
            <v>40185</v>
          </cell>
          <cell r="G950">
            <v>11887.51</v>
          </cell>
          <cell r="I950">
            <v>40185</v>
          </cell>
          <cell r="J950">
            <v>111.13513513513513</v>
          </cell>
          <cell r="K950">
            <v>102.01244314768729</v>
          </cell>
        </row>
        <row r="951">
          <cell r="C951">
            <v>40186</v>
          </cell>
          <cell r="D951">
            <v>20.75</v>
          </cell>
          <cell r="F951">
            <v>40186</v>
          </cell>
          <cell r="G951">
            <v>11953.83</v>
          </cell>
          <cell r="I951">
            <v>40186</v>
          </cell>
          <cell r="J951">
            <v>112.16216216216218</v>
          </cell>
          <cell r="K951">
            <v>102.58156697846049</v>
          </cell>
        </row>
        <row r="952">
          <cell r="C952">
            <v>40189</v>
          </cell>
          <cell r="D952">
            <v>20.75</v>
          </cell>
          <cell r="F952">
            <v>40189</v>
          </cell>
          <cell r="G952">
            <v>11947.13</v>
          </cell>
          <cell r="I952">
            <v>40189</v>
          </cell>
          <cell r="J952">
            <v>112.16216216216218</v>
          </cell>
          <cell r="K952">
            <v>102.52407105466403</v>
          </cell>
        </row>
        <row r="953">
          <cell r="C953">
            <v>40190</v>
          </cell>
          <cell r="D953">
            <v>20.74</v>
          </cell>
          <cell r="F953">
            <v>40190</v>
          </cell>
          <cell r="G953">
            <v>11820.18</v>
          </cell>
          <cell r="I953">
            <v>40190</v>
          </cell>
          <cell r="J953">
            <v>112.1081081081081</v>
          </cell>
          <cell r="K953">
            <v>101.43465202093881</v>
          </cell>
        </row>
        <row r="954">
          <cell r="C954">
            <v>40191</v>
          </cell>
          <cell r="D954">
            <v>21.05</v>
          </cell>
          <cell r="F954">
            <v>40191</v>
          </cell>
          <cell r="G954">
            <v>11853.56</v>
          </cell>
          <cell r="I954">
            <v>40191</v>
          </cell>
          <cell r="J954">
            <v>113.7837837837838</v>
          </cell>
          <cell r="K954">
            <v>101.72110186218141</v>
          </cell>
        </row>
        <row r="955">
          <cell r="C955">
            <v>40192</v>
          </cell>
          <cell r="D955">
            <v>21.25</v>
          </cell>
          <cell r="F955">
            <v>40192</v>
          </cell>
          <cell r="G955">
            <v>11804.38</v>
          </cell>
          <cell r="I955">
            <v>40192</v>
          </cell>
          <cell r="J955">
            <v>114.86486486486487</v>
          </cell>
          <cell r="K955">
            <v>101.29906461855316</v>
          </cell>
        </row>
        <row r="956">
          <cell r="C956">
            <v>40193</v>
          </cell>
          <cell r="D956">
            <v>21.95</v>
          </cell>
          <cell r="F956">
            <v>40193</v>
          </cell>
          <cell r="G956">
            <v>11685.37</v>
          </cell>
          <cell r="I956">
            <v>40193</v>
          </cell>
          <cell r="J956">
            <v>118.64864864864863</v>
          </cell>
          <cell r="K956">
            <v>100.27778254526731</v>
          </cell>
        </row>
        <row r="957">
          <cell r="C957">
            <v>40196</v>
          </cell>
          <cell r="D957">
            <v>21.65</v>
          </cell>
          <cell r="F957">
            <v>40196</v>
          </cell>
          <cell r="G957">
            <v>11750.54</v>
          </cell>
          <cell r="I957">
            <v>40196</v>
          </cell>
          <cell r="J957">
            <v>117.027027027027</v>
          </cell>
          <cell r="K957">
            <v>100.83703767270231</v>
          </cell>
        </row>
        <row r="958">
          <cell r="C958">
            <v>40197</v>
          </cell>
          <cell r="D958">
            <v>21.65</v>
          </cell>
          <cell r="F958">
            <v>40197</v>
          </cell>
          <cell r="G958">
            <v>11763.42</v>
          </cell>
          <cell r="I958">
            <v>40197</v>
          </cell>
          <cell r="J958">
            <v>117.027027027027</v>
          </cell>
          <cell r="K958">
            <v>100.94756715009009</v>
          </cell>
        </row>
        <row r="959">
          <cell r="C959">
            <v>40198</v>
          </cell>
          <cell r="D959">
            <v>21.9</v>
          </cell>
          <cell r="F959">
            <v>40198</v>
          </cell>
          <cell r="G959">
            <v>11679.32</v>
          </cell>
          <cell r="I959">
            <v>40198</v>
          </cell>
          <cell r="J959">
            <v>118.37837837837837</v>
          </cell>
          <cell r="K959">
            <v>100.22586458422724</v>
          </cell>
        </row>
        <row r="960">
          <cell r="C960">
            <v>40199</v>
          </cell>
          <cell r="D960">
            <v>20.75</v>
          </cell>
          <cell r="F960">
            <v>40199</v>
          </cell>
          <cell r="G960">
            <v>11469.1</v>
          </cell>
          <cell r="I960">
            <v>40199</v>
          </cell>
          <cell r="J960">
            <v>112.16216216216218</v>
          </cell>
          <cell r="K960">
            <v>98.421865614004972</v>
          </cell>
        </row>
        <row r="961">
          <cell r="C961">
            <v>40200</v>
          </cell>
          <cell r="D961">
            <v>20.51</v>
          </cell>
          <cell r="F961">
            <v>40200</v>
          </cell>
          <cell r="G961">
            <v>11343.43</v>
          </cell>
          <cell r="I961">
            <v>40200</v>
          </cell>
          <cell r="J961">
            <v>110.86486486486487</v>
          </cell>
          <cell r="K961">
            <v>97.343430876169236</v>
          </cell>
        </row>
        <row r="962">
          <cell r="C962">
            <v>40203</v>
          </cell>
          <cell r="D962">
            <v>20.6</v>
          </cell>
          <cell r="F962">
            <v>40203</v>
          </cell>
          <cell r="G962">
            <v>11354.51</v>
          </cell>
          <cell r="I962">
            <v>40203</v>
          </cell>
          <cell r="J962">
            <v>111.35135135135137</v>
          </cell>
          <cell r="K962">
            <v>97.438513687462461</v>
          </cell>
        </row>
        <row r="963">
          <cell r="C963">
            <v>40204</v>
          </cell>
          <cell r="D963">
            <v>20.399999999999999</v>
          </cell>
          <cell r="F963">
            <v>40204</v>
          </cell>
          <cell r="G963">
            <v>11361.19</v>
          </cell>
          <cell r="I963">
            <v>40204</v>
          </cell>
          <cell r="J963">
            <v>110.27027027027026</v>
          </cell>
          <cell r="K963">
            <v>97.495837981635631</v>
          </cell>
        </row>
        <row r="964">
          <cell r="C964">
            <v>40205</v>
          </cell>
          <cell r="D964">
            <v>20.350000000000001</v>
          </cell>
          <cell r="F964">
            <v>40205</v>
          </cell>
          <cell r="G964">
            <v>11344.11</v>
          </cell>
          <cell r="I964">
            <v>40205</v>
          </cell>
          <cell r="J964">
            <v>110.00000000000001</v>
          </cell>
          <cell r="K964">
            <v>97.349266283360521</v>
          </cell>
        </row>
        <row r="965">
          <cell r="C965">
            <v>40206</v>
          </cell>
          <cell r="D965">
            <v>20.47</v>
          </cell>
          <cell r="F965">
            <v>40206</v>
          </cell>
          <cell r="G965">
            <v>11274.2</v>
          </cell>
          <cell r="I965">
            <v>40206</v>
          </cell>
          <cell r="J965">
            <v>110.64864864864865</v>
          </cell>
          <cell r="K965">
            <v>96.749334935209816</v>
          </cell>
        </row>
        <row r="966">
          <cell r="C966">
            <v>40207</v>
          </cell>
          <cell r="D966">
            <v>20.96</v>
          </cell>
          <cell r="F966">
            <v>40207</v>
          </cell>
          <cell r="G966">
            <v>11094.31</v>
          </cell>
          <cell r="I966">
            <v>40207</v>
          </cell>
          <cell r="J966">
            <v>113.29729729729729</v>
          </cell>
          <cell r="K966">
            <v>95.205612288681024</v>
          </cell>
        </row>
        <row r="967">
          <cell r="C967">
            <v>40210</v>
          </cell>
          <cell r="D967">
            <v>21.2</v>
          </cell>
          <cell r="F967">
            <v>40210</v>
          </cell>
          <cell r="G967">
            <v>11317.55</v>
          </cell>
          <cell r="I967">
            <v>40210</v>
          </cell>
          <cell r="J967">
            <v>114.5945945945946</v>
          </cell>
          <cell r="K967">
            <v>97.12134214365399</v>
          </cell>
        </row>
        <row r="968">
          <cell r="C968">
            <v>40211</v>
          </cell>
          <cell r="D968">
            <v>21.2</v>
          </cell>
          <cell r="F968">
            <v>40211</v>
          </cell>
          <cell r="G968">
            <v>11408.34</v>
          </cell>
          <cell r="I968">
            <v>40211</v>
          </cell>
          <cell r="J968">
            <v>114.5945945945946</v>
          </cell>
          <cell r="K968">
            <v>97.900454818501672</v>
          </cell>
        </row>
        <row r="969">
          <cell r="C969">
            <v>40212</v>
          </cell>
          <cell r="D969">
            <v>20.8</v>
          </cell>
          <cell r="F969">
            <v>40212</v>
          </cell>
          <cell r="G969">
            <v>11390.46</v>
          </cell>
          <cell r="I969">
            <v>40212</v>
          </cell>
          <cell r="J969">
            <v>112.43243243243244</v>
          </cell>
          <cell r="K969">
            <v>97.747017935295617</v>
          </cell>
        </row>
        <row r="970">
          <cell r="C970">
            <v>40213</v>
          </cell>
          <cell r="D970">
            <v>20.85</v>
          </cell>
          <cell r="F970">
            <v>40213</v>
          </cell>
          <cell r="G970">
            <v>11128.76</v>
          </cell>
          <cell r="I970">
            <v>40213</v>
          </cell>
          <cell r="J970">
            <v>112.70270270270271</v>
          </cell>
          <cell r="K970">
            <v>95.501244314768726</v>
          </cell>
        </row>
        <row r="971">
          <cell r="C971">
            <v>40214</v>
          </cell>
          <cell r="D971">
            <v>20.52</v>
          </cell>
          <cell r="F971">
            <v>40214</v>
          </cell>
          <cell r="G971">
            <v>11223.12</v>
          </cell>
          <cell r="I971">
            <v>40214</v>
          </cell>
          <cell r="J971">
            <v>110.91891891891892</v>
          </cell>
          <cell r="K971">
            <v>96.310992877370637</v>
          </cell>
        </row>
        <row r="972">
          <cell r="C972">
            <v>40217</v>
          </cell>
          <cell r="D972">
            <v>20.5</v>
          </cell>
          <cell r="F972">
            <v>40217</v>
          </cell>
          <cell r="G972">
            <v>11115.3</v>
          </cell>
          <cell r="I972">
            <v>40217</v>
          </cell>
          <cell r="J972">
            <v>110.81081081081081</v>
          </cell>
          <cell r="K972">
            <v>95.385737578306006</v>
          </cell>
        </row>
        <row r="973">
          <cell r="C973">
            <v>40218</v>
          </cell>
          <cell r="D973">
            <v>20.57</v>
          </cell>
          <cell r="F973">
            <v>40218</v>
          </cell>
          <cell r="G973">
            <v>11274.24</v>
          </cell>
          <cell r="I973">
            <v>40218</v>
          </cell>
          <cell r="J973">
            <v>111.18918918918919</v>
          </cell>
          <cell r="K973">
            <v>96.749678194456351</v>
          </cell>
        </row>
        <row r="974">
          <cell r="C974">
            <v>40219</v>
          </cell>
          <cell r="D974">
            <v>20.62</v>
          </cell>
          <cell r="F974">
            <v>40219</v>
          </cell>
          <cell r="G974">
            <v>11286.33</v>
          </cell>
          <cell r="I974">
            <v>40219</v>
          </cell>
          <cell r="J974">
            <v>111.45945945945948</v>
          </cell>
          <cell r="K974">
            <v>96.853428301724875</v>
          </cell>
        </row>
        <row r="975">
          <cell r="C975">
            <v>40220</v>
          </cell>
          <cell r="D975">
            <v>20.72</v>
          </cell>
          <cell r="F975">
            <v>40220</v>
          </cell>
          <cell r="G975">
            <v>11435.49</v>
          </cell>
          <cell r="I975">
            <v>40220</v>
          </cell>
          <cell r="J975">
            <v>111.99999999999999</v>
          </cell>
          <cell r="K975">
            <v>98.133442032094749</v>
          </cell>
        </row>
        <row r="976">
          <cell r="C976">
            <v>40221</v>
          </cell>
          <cell r="D976">
            <v>20.58</v>
          </cell>
          <cell r="F976">
            <v>40221</v>
          </cell>
          <cell r="G976">
            <v>11469.81</v>
          </cell>
          <cell r="I976">
            <v>40221</v>
          </cell>
          <cell r="J976">
            <v>111.24324324324324</v>
          </cell>
          <cell r="K976">
            <v>98.427958465631164</v>
          </cell>
        </row>
        <row r="977">
          <cell r="C977">
            <v>40224</v>
          </cell>
          <cell r="D977">
            <v>20.58</v>
          </cell>
          <cell r="F977">
            <v>40224</v>
          </cell>
          <cell r="G977">
            <v>11469.81</v>
          </cell>
          <cell r="I977">
            <v>40224</v>
          </cell>
          <cell r="J977">
            <v>111.24324324324324</v>
          </cell>
          <cell r="K977">
            <v>98.427958465631164</v>
          </cell>
        </row>
        <row r="978">
          <cell r="C978">
            <v>40225</v>
          </cell>
          <cell r="D978">
            <v>20.27</v>
          </cell>
          <cell r="F978">
            <v>40225</v>
          </cell>
          <cell r="G978">
            <v>11586.37</v>
          </cell>
          <cell r="I978">
            <v>40225</v>
          </cell>
          <cell r="J978">
            <v>109.56756756756756</v>
          </cell>
          <cell r="K978">
            <v>99.428215910066086</v>
          </cell>
        </row>
        <row r="979">
          <cell r="C979">
            <v>40226</v>
          </cell>
          <cell r="D979">
            <v>20</v>
          </cell>
          <cell r="F979">
            <v>40226</v>
          </cell>
          <cell r="G979">
            <v>11635.49</v>
          </cell>
          <cell r="I979">
            <v>40226</v>
          </cell>
          <cell r="J979">
            <v>108.10810810810811</v>
          </cell>
          <cell r="K979">
            <v>99.849738264824509</v>
          </cell>
        </row>
        <row r="980">
          <cell r="C980">
            <v>40227</v>
          </cell>
          <cell r="D980">
            <v>20.239999999999998</v>
          </cell>
          <cell r="F980">
            <v>40227</v>
          </cell>
          <cell r="G980">
            <v>11694.84</v>
          </cell>
          <cell r="I980">
            <v>40227</v>
          </cell>
          <cell r="J980">
            <v>109.4054054054054</v>
          </cell>
          <cell r="K980">
            <v>100.35904917188707</v>
          </cell>
        </row>
        <row r="981">
          <cell r="C981">
            <v>40228</v>
          </cell>
          <cell r="D981">
            <v>19.850000000000001</v>
          </cell>
          <cell r="F981">
            <v>40228</v>
          </cell>
          <cell r="G981">
            <v>11709.29</v>
          </cell>
          <cell r="I981">
            <v>40228</v>
          </cell>
          <cell r="J981">
            <v>107.29729729729731</v>
          </cell>
          <cell r="K981">
            <v>100.4830515747018</v>
          </cell>
        </row>
        <row r="982">
          <cell r="C982">
            <v>40231</v>
          </cell>
          <cell r="D982">
            <v>19.95</v>
          </cell>
          <cell r="F982">
            <v>40231</v>
          </cell>
          <cell r="G982">
            <v>11634.75</v>
          </cell>
          <cell r="I982">
            <v>40231</v>
          </cell>
          <cell r="J982">
            <v>107.83783783783782</v>
          </cell>
          <cell r="K982">
            <v>99.843387968763409</v>
          </cell>
        </row>
        <row r="983">
          <cell r="C983">
            <v>40232</v>
          </cell>
          <cell r="D983">
            <v>20.04</v>
          </cell>
          <cell r="F983">
            <v>40232</v>
          </cell>
          <cell r="G983">
            <v>11526.71</v>
          </cell>
          <cell r="I983">
            <v>40232</v>
          </cell>
          <cell r="J983">
            <v>108.32432432432432</v>
          </cell>
          <cell r="K983">
            <v>98.916244743842782</v>
          </cell>
        </row>
        <row r="984">
          <cell r="C984">
            <v>40233</v>
          </cell>
          <cell r="D984">
            <v>20.399999999999999</v>
          </cell>
          <cell r="F984">
            <v>40233</v>
          </cell>
          <cell r="G984">
            <v>11521.83</v>
          </cell>
          <cell r="I984">
            <v>40233</v>
          </cell>
          <cell r="J984">
            <v>110.27027027027026</v>
          </cell>
          <cell r="K984">
            <v>98.874367115764187</v>
          </cell>
        </row>
        <row r="985">
          <cell r="C985">
            <v>40234</v>
          </cell>
          <cell r="D985">
            <v>20.94</v>
          </cell>
          <cell r="F985">
            <v>40234</v>
          </cell>
          <cell r="G985">
            <v>11631.44</v>
          </cell>
          <cell r="I985">
            <v>40234</v>
          </cell>
          <cell r="J985">
            <v>113.18918918918919</v>
          </cell>
          <cell r="K985">
            <v>99.814983266111739</v>
          </cell>
        </row>
        <row r="986">
          <cell r="C986">
            <v>40235</v>
          </cell>
          <cell r="D986">
            <v>21.11</v>
          </cell>
          <cell r="F986">
            <v>40235</v>
          </cell>
          <cell r="G986">
            <v>11629.63</v>
          </cell>
          <cell r="I986">
            <v>40235</v>
          </cell>
          <cell r="J986">
            <v>114.1081081081081</v>
          </cell>
          <cell r="K986">
            <v>99.799450785205522</v>
          </cell>
        </row>
        <row r="987">
          <cell r="C987">
            <v>40238</v>
          </cell>
          <cell r="D987">
            <v>20.53</v>
          </cell>
          <cell r="F987">
            <v>40238</v>
          </cell>
          <cell r="G987">
            <v>11728.06</v>
          </cell>
          <cell r="I987">
            <v>40238</v>
          </cell>
          <cell r="J987">
            <v>110.97297297297297</v>
          </cell>
          <cell r="K987">
            <v>100.64412597614347</v>
          </cell>
        </row>
        <row r="988">
          <cell r="C988">
            <v>40239</v>
          </cell>
          <cell r="D988">
            <v>20.6</v>
          </cell>
          <cell r="F988">
            <v>40239</v>
          </cell>
          <cell r="G988">
            <v>11828.31</v>
          </cell>
          <cell r="I988">
            <v>40239</v>
          </cell>
          <cell r="J988">
            <v>111.35135135135137</v>
          </cell>
          <cell r="K988">
            <v>101.50441946279926</v>
          </cell>
        </row>
        <row r="989">
          <cell r="C989">
            <v>40240</v>
          </cell>
          <cell r="D989">
            <v>20.14</v>
          </cell>
          <cell r="F989">
            <v>40240</v>
          </cell>
          <cell r="G989">
            <v>11852.85</v>
          </cell>
          <cell r="I989">
            <v>40240</v>
          </cell>
          <cell r="J989">
            <v>108.86486486486487</v>
          </cell>
          <cell r="K989">
            <v>101.71500901055524</v>
          </cell>
        </row>
        <row r="990">
          <cell r="C990">
            <v>40241</v>
          </cell>
          <cell r="D990">
            <v>20</v>
          </cell>
          <cell r="F990">
            <v>40241</v>
          </cell>
          <cell r="G990">
            <v>11824.97</v>
          </cell>
          <cell r="I990">
            <v>40241</v>
          </cell>
          <cell r="J990">
            <v>108.10810810810811</v>
          </cell>
          <cell r="K990">
            <v>101.47575731571268</v>
          </cell>
        </row>
        <row r="991">
          <cell r="C991">
            <v>40242</v>
          </cell>
          <cell r="D991">
            <v>20.149999999999999</v>
          </cell>
          <cell r="F991">
            <v>40242</v>
          </cell>
          <cell r="G991">
            <v>11975.14</v>
          </cell>
          <cell r="I991">
            <v>40242</v>
          </cell>
          <cell r="J991">
            <v>108.91891891891892</v>
          </cell>
          <cell r="K991">
            <v>102.76443834205784</v>
          </cell>
        </row>
        <row r="992">
          <cell r="C992">
            <v>40245</v>
          </cell>
          <cell r="D992">
            <v>20.94</v>
          </cell>
          <cell r="F992">
            <v>40245</v>
          </cell>
          <cell r="G992">
            <v>11963.84</v>
          </cell>
          <cell r="I992">
            <v>40245</v>
          </cell>
          <cell r="J992">
            <v>113.18918918918919</v>
          </cell>
          <cell r="K992">
            <v>102.66746760490861</v>
          </cell>
        </row>
        <row r="993">
          <cell r="C993">
            <v>40246</v>
          </cell>
          <cell r="D993">
            <v>20.85</v>
          </cell>
          <cell r="F993">
            <v>40246</v>
          </cell>
          <cell r="G993">
            <v>11918.71</v>
          </cell>
          <cell r="I993">
            <v>40246</v>
          </cell>
          <cell r="J993">
            <v>112.70270270270271</v>
          </cell>
          <cell r="K993">
            <v>102.28018535999313</v>
          </cell>
        </row>
        <row r="994">
          <cell r="C994">
            <v>40247</v>
          </cell>
          <cell r="D994">
            <v>20.88</v>
          </cell>
          <cell r="F994">
            <v>40247</v>
          </cell>
          <cell r="G994">
            <v>11961.06</v>
          </cell>
          <cell r="I994">
            <v>40247</v>
          </cell>
          <cell r="J994">
            <v>112.86486486486487</v>
          </cell>
          <cell r="K994">
            <v>102.64361108727367</v>
          </cell>
        </row>
        <row r="995">
          <cell r="C995">
            <v>40248</v>
          </cell>
          <cell r="D995">
            <v>20.7</v>
          </cell>
          <cell r="F995">
            <v>40248</v>
          </cell>
          <cell r="G995">
            <v>11979.7</v>
          </cell>
          <cell r="I995">
            <v>40248</v>
          </cell>
          <cell r="J995">
            <v>111.89189189189189</v>
          </cell>
          <cell r="K995">
            <v>102.80356989616408</v>
          </cell>
        </row>
        <row r="996">
          <cell r="C996">
            <v>40249</v>
          </cell>
          <cell r="D996">
            <v>20.86</v>
          </cell>
          <cell r="F996">
            <v>40249</v>
          </cell>
          <cell r="G996">
            <v>12013.82</v>
          </cell>
          <cell r="I996">
            <v>40249</v>
          </cell>
          <cell r="J996">
            <v>112.75675675675676</v>
          </cell>
          <cell r="K996">
            <v>103.09637003346776</v>
          </cell>
        </row>
        <row r="997">
          <cell r="C997">
            <v>40252</v>
          </cell>
          <cell r="D997">
            <v>20.86</v>
          </cell>
          <cell r="F997">
            <v>40252</v>
          </cell>
          <cell r="G997">
            <v>12008.8</v>
          </cell>
          <cell r="I997">
            <v>40252</v>
          </cell>
          <cell r="J997">
            <v>112.75675675675676</v>
          </cell>
          <cell r="K997">
            <v>103.05329099802624</v>
          </cell>
        </row>
        <row r="998">
          <cell r="C998">
            <v>40253</v>
          </cell>
          <cell r="D998">
            <v>20.96</v>
          </cell>
          <cell r="F998">
            <v>40253</v>
          </cell>
          <cell r="G998">
            <v>12089.4</v>
          </cell>
          <cell r="I998">
            <v>40253</v>
          </cell>
          <cell r="J998">
            <v>113.29729729729729</v>
          </cell>
          <cell r="K998">
            <v>103.74495837981634</v>
          </cell>
        </row>
        <row r="999">
          <cell r="C999">
            <v>40254</v>
          </cell>
          <cell r="D999">
            <v>21</v>
          </cell>
          <cell r="F999">
            <v>40254</v>
          </cell>
          <cell r="G999">
            <v>12100.66</v>
          </cell>
          <cell r="I999">
            <v>40254</v>
          </cell>
          <cell r="J999">
            <v>113.51351351351352</v>
          </cell>
          <cell r="K999">
            <v>103.84158585771902</v>
          </cell>
        </row>
        <row r="1000">
          <cell r="C1000">
            <v>40255</v>
          </cell>
          <cell r="D1000">
            <v>21.2</v>
          </cell>
          <cell r="F1000">
            <v>40255</v>
          </cell>
          <cell r="G1000">
            <v>12040.01</v>
          </cell>
          <cell r="I1000">
            <v>40255</v>
          </cell>
          <cell r="J1000">
            <v>114.5945945945946</v>
          </cell>
          <cell r="K1000">
            <v>103.32111902514373</v>
          </cell>
        </row>
        <row r="1001">
          <cell r="C1001">
            <v>40256</v>
          </cell>
          <cell r="D1001">
            <v>21</v>
          </cell>
          <cell r="F1001">
            <v>40256</v>
          </cell>
          <cell r="G1001">
            <v>11947.98</v>
          </cell>
          <cell r="I1001">
            <v>40256</v>
          </cell>
          <cell r="J1001">
            <v>113.51351351351352</v>
          </cell>
          <cell r="K1001">
            <v>102.53136531365313</v>
          </cell>
        </row>
        <row r="1002">
          <cell r="C1002">
            <v>40259</v>
          </cell>
          <cell r="D1002">
            <v>21.01</v>
          </cell>
          <cell r="F1002">
            <v>40259</v>
          </cell>
          <cell r="G1002">
            <v>11967.17</v>
          </cell>
          <cell r="I1002">
            <v>40259</v>
          </cell>
          <cell r="J1002">
            <v>113.56756756756758</v>
          </cell>
          <cell r="K1002">
            <v>102.69604393718356</v>
          </cell>
        </row>
        <row r="1003">
          <cell r="C1003">
            <v>40260</v>
          </cell>
          <cell r="D1003">
            <v>21.01</v>
          </cell>
          <cell r="F1003">
            <v>40260</v>
          </cell>
          <cell r="G1003">
            <v>12044.54</v>
          </cell>
          <cell r="I1003">
            <v>40260</v>
          </cell>
          <cell r="J1003">
            <v>113.56756756756758</v>
          </cell>
          <cell r="K1003">
            <v>103.35999313481507</v>
          </cell>
        </row>
        <row r="1004">
          <cell r="C1004">
            <v>40261</v>
          </cell>
          <cell r="D1004">
            <v>21</v>
          </cell>
          <cell r="F1004">
            <v>40261</v>
          </cell>
          <cell r="G1004">
            <v>11962.97</v>
          </cell>
          <cell r="I1004">
            <v>40261</v>
          </cell>
          <cell r="J1004">
            <v>113.51351351351352</v>
          </cell>
          <cell r="K1004">
            <v>102.66000171629624</v>
          </cell>
        </row>
        <row r="1005">
          <cell r="C1005">
            <v>40262</v>
          </cell>
          <cell r="D1005">
            <v>21.02</v>
          </cell>
          <cell r="F1005">
            <v>40262</v>
          </cell>
          <cell r="G1005">
            <v>11958.11</v>
          </cell>
          <cell r="I1005">
            <v>40262</v>
          </cell>
          <cell r="J1005">
            <v>113.62162162162161</v>
          </cell>
          <cell r="K1005">
            <v>102.61829571784091</v>
          </cell>
        </row>
        <row r="1006">
          <cell r="C1006">
            <v>40263</v>
          </cell>
          <cell r="D1006">
            <v>21.08</v>
          </cell>
          <cell r="F1006">
            <v>40263</v>
          </cell>
          <cell r="G1006">
            <v>11957.37</v>
          </cell>
          <cell r="I1006">
            <v>40263</v>
          </cell>
          <cell r="J1006">
            <v>113.94594594594594</v>
          </cell>
          <cell r="K1006">
            <v>102.61194542177981</v>
          </cell>
        </row>
        <row r="1007">
          <cell r="C1007">
            <v>40266</v>
          </cell>
          <cell r="D1007">
            <v>21.8</v>
          </cell>
          <cell r="F1007">
            <v>40266</v>
          </cell>
          <cell r="G1007">
            <v>12029.72</v>
          </cell>
          <cell r="I1007">
            <v>40266</v>
          </cell>
          <cell r="J1007">
            <v>117.83783783783784</v>
          </cell>
          <cell r="K1007">
            <v>103.2328155839698</v>
          </cell>
        </row>
        <row r="1008">
          <cell r="C1008">
            <v>40267</v>
          </cell>
          <cell r="D1008">
            <v>22.15</v>
          </cell>
          <cell r="F1008">
            <v>40267</v>
          </cell>
          <cell r="G1008">
            <v>12044.21</v>
          </cell>
          <cell r="I1008">
            <v>40267</v>
          </cell>
          <cell r="J1008">
            <v>119.72972972972973</v>
          </cell>
          <cell r="K1008">
            <v>103.35716124603105</v>
          </cell>
        </row>
        <row r="1009">
          <cell r="C1009">
            <v>40268</v>
          </cell>
          <cell r="D1009">
            <v>22.25</v>
          </cell>
          <cell r="F1009">
            <v>40268</v>
          </cell>
          <cell r="G1009">
            <v>12037.73</v>
          </cell>
          <cell r="I1009">
            <v>40268</v>
          </cell>
          <cell r="J1009">
            <v>120.27027027027026</v>
          </cell>
          <cell r="K1009">
            <v>103.30155324809063</v>
          </cell>
        </row>
        <row r="1010">
          <cell r="C1010">
            <v>40269</v>
          </cell>
          <cell r="D1010">
            <v>22.5</v>
          </cell>
          <cell r="F1010">
            <v>40269</v>
          </cell>
          <cell r="G1010">
            <v>12151.06</v>
          </cell>
          <cell r="I1010">
            <v>40269</v>
          </cell>
          <cell r="J1010">
            <v>121.62162162162163</v>
          </cell>
          <cell r="K1010">
            <v>104.27409250836695</v>
          </cell>
        </row>
        <row r="1011">
          <cell r="C1011">
            <v>40270</v>
          </cell>
          <cell r="D1011">
            <v>22.5</v>
          </cell>
          <cell r="F1011">
            <v>40270</v>
          </cell>
          <cell r="G1011">
            <v>12151.06</v>
          </cell>
          <cell r="I1011">
            <v>40270</v>
          </cell>
          <cell r="J1011">
            <v>121.62162162162163</v>
          </cell>
          <cell r="K1011">
            <v>104.27409250836695</v>
          </cell>
        </row>
        <row r="1012">
          <cell r="C1012">
            <v>40273</v>
          </cell>
          <cell r="D1012">
            <v>22.85</v>
          </cell>
          <cell r="F1012">
            <v>40273</v>
          </cell>
          <cell r="G1012">
            <v>12186.35</v>
          </cell>
          <cell r="I1012">
            <v>40273</v>
          </cell>
          <cell r="J1012">
            <v>123.51351351351352</v>
          </cell>
          <cell r="K1012">
            <v>104.57693297863212</v>
          </cell>
        </row>
        <row r="1013">
          <cell r="C1013">
            <v>40274</v>
          </cell>
          <cell r="D1013">
            <v>22.55</v>
          </cell>
          <cell r="F1013">
            <v>40274</v>
          </cell>
          <cell r="G1013">
            <v>12156.71</v>
          </cell>
          <cell r="I1013">
            <v>40274</v>
          </cell>
          <cell r="J1013">
            <v>121.89189189189189</v>
          </cell>
          <cell r="K1013">
            <v>104.32257787694155</v>
          </cell>
        </row>
        <row r="1014">
          <cell r="C1014">
            <v>40275</v>
          </cell>
          <cell r="D1014">
            <v>22.5</v>
          </cell>
          <cell r="F1014">
            <v>40275</v>
          </cell>
          <cell r="G1014">
            <v>12110.9</v>
          </cell>
          <cell r="I1014">
            <v>40275</v>
          </cell>
          <cell r="J1014">
            <v>121.62162162162163</v>
          </cell>
          <cell r="K1014">
            <v>103.9294602248348</v>
          </cell>
        </row>
        <row r="1015">
          <cell r="C1015">
            <v>40276</v>
          </cell>
          <cell r="D1015">
            <v>22.35</v>
          </cell>
          <cell r="F1015">
            <v>40276</v>
          </cell>
          <cell r="G1015">
            <v>12113.53</v>
          </cell>
          <cell r="I1015">
            <v>40276</v>
          </cell>
          <cell r="J1015">
            <v>120.81081081081082</v>
          </cell>
          <cell r="K1015">
            <v>103.95202952029521</v>
          </cell>
        </row>
        <row r="1016">
          <cell r="C1016">
            <v>40277</v>
          </cell>
          <cell r="D1016">
            <v>22.22</v>
          </cell>
          <cell r="F1016">
            <v>40277</v>
          </cell>
          <cell r="G1016">
            <v>12176.84</v>
          </cell>
          <cell r="I1016">
            <v>40277</v>
          </cell>
          <cell r="J1016">
            <v>120.1081081081081</v>
          </cell>
          <cell r="K1016">
            <v>104.49532309276582</v>
          </cell>
        </row>
        <row r="1017">
          <cell r="C1017">
            <v>40280</v>
          </cell>
          <cell r="D1017">
            <v>22.25</v>
          </cell>
          <cell r="F1017">
            <v>40280</v>
          </cell>
          <cell r="G1017">
            <v>12148.66</v>
          </cell>
          <cell r="I1017">
            <v>40280</v>
          </cell>
          <cell r="J1017">
            <v>120.27027027027026</v>
          </cell>
          <cell r="K1017">
            <v>104.25349695357417</v>
          </cell>
        </row>
        <row r="1018">
          <cell r="C1018">
            <v>40281</v>
          </cell>
          <cell r="D1018">
            <v>22.39</v>
          </cell>
          <cell r="F1018">
            <v>40281</v>
          </cell>
          <cell r="G1018">
            <v>12101.52</v>
          </cell>
          <cell r="I1018">
            <v>40281</v>
          </cell>
          <cell r="J1018">
            <v>121.02702702702703</v>
          </cell>
          <cell r="K1018">
            <v>103.84896593151977</v>
          </cell>
        </row>
        <row r="1019">
          <cell r="C1019">
            <v>40282</v>
          </cell>
          <cell r="D1019">
            <v>22</v>
          </cell>
          <cell r="F1019">
            <v>40282</v>
          </cell>
          <cell r="G1019">
            <v>12204.41</v>
          </cell>
          <cell r="I1019">
            <v>40282</v>
          </cell>
          <cell r="J1019">
            <v>118.91891891891892</v>
          </cell>
          <cell r="K1019">
            <v>104.73191452844762</v>
          </cell>
        </row>
        <row r="1020">
          <cell r="C1020">
            <v>40283</v>
          </cell>
          <cell r="D1020">
            <v>21.65</v>
          </cell>
          <cell r="F1020">
            <v>40283</v>
          </cell>
          <cell r="G1020">
            <v>12211.52</v>
          </cell>
          <cell r="I1020">
            <v>40283</v>
          </cell>
          <cell r="J1020">
            <v>117.027027027027</v>
          </cell>
          <cell r="K1020">
            <v>104.79292885952117</v>
          </cell>
        </row>
        <row r="1021">
          <cell r="C1021">
            <v>40284</v>
          </cell>
          <cell r="D1021">
            <v>21.55</v>
          </cell>
          <cell r="F1021">
            <v>40284</v>
          </cell>
          <cell r="G1021">
            <v>12070.66</v>
          </cell>
          <cell r="I1021">
            <v>40284</v>
          </cell>
          <cell r="J1021">
            <v>116.4864864864865</v>
          </cell>
          <cell r="K1021">
            <v>103.58414142280958</v>
          </cell>
        </row>
        <row r="1022">
          <cell r="C1022">
            <v>40287</v>
          </cell>
          <cell r="D1022">
            <v>21.98</v>
          </cell>
          <cell r="F1022">
            <v>40287</v>
          </cell>
          <cell r="G1022">
            <v>12102.97</v>
          </cell>
          <cell r="I1022">
            <v>40287</v>
          </cell>
          <cell r="J1022">
            <v>118.81081081081082</v>
          </cell>
          <cell r="K1022">
            <v>103.86140907920706</v>
          </cell>
        </row>
        <row r="1023">
          <cell r="C1023">
            <v>40288</v>
          </cell>
          <cell r="D1023">
            <v>22.29</v>
          </cell>
          <cell r="F1023">
            <v>40288</v>
          </cell>
          <cell r="G1023">
            <v>12113.53</v>
          </cell>
          <cell r="I1023">
            <v>40288</v>
          </cell>
          <cell r="J1023">
            <v>120.48648648648648</v>
          </cell>
          <cell r="K1023">
            <v>103.95202952029521</v>
          </cell>
        </row>
        <row r="1024">
          <cell r="C1024">
            <v>40289</v>
          </cell>
          <cell r="D1024">
            <v>22.52</v>
          </cell>
          <cell r="F1024">
            <v>40289</v>
          </cell>
          <cell r="G1024">
            <v>12134.56</v>
          </cell>
          <cell r="I1024">
            <v>40289</v>
          </cell>
          <cell r="J1024">
            <v>121.72972972972973</v>
          </cell>
          <cell r="K1024">
            <v>104.13249806916673</v>
          </cell>
        </row>
        <row r="1025">
          <cell r="C1025">
            <v>40290</v>
          </cell>
          <cell r="D1025">
            <v>22.35</v>
          </cell>
          <cell r="F1025">
            <v>40290</v>
          </cell>
          <cell r="G1025">
            <v>12160.87</v>
          </cell>
          <cell r="I1025">
            <v>40290</v>
          </cell>
          <cell r="J1025">
            <v>120.81081081081082</v>
          </cell>
          <cell r="K1025">
            <v>104.35827683858234</v>
          </cell>
        </row>
        <row r="1026">
          <cell r="C1026">
            <v>40291</v>
          </cell>
          <cell r="D1026">
            <v>22.45</v>
          </cell>
          <cell r="F1026">
            <v>40291</v>
          </cell>
          <cell r="G1026">
            <v>12239.64</v>
          </cell>
          <cell r="I1026">
            <v>40291</v>
          </cell>
          <cell r="J1026">
            <v>121.35135135135135</v>
          </cell>
          <cell r="K1026">
            <v>105.03424010984294</v>
          </cell>
        </row>
        <row r="1027">
          <cell r="C1027">
            <v>40294</v>
          </cell>
          <cell r="D1027">
            <v>22.46</v>
          </cell>
          <cell r="F1027">
            <v>40294</v>
          </cell>
          <cell r="G1027">
            <v>12280.97</v>
          </cell>
          <cell r="I1027">
            <v>40294</v>
          </cell>
          <cell r="J1027">
            <v>121.4054054054054</v>
          </cell>
          <cell r="K1027">
            <v>105.38891272633657</v>
          </cell>
        </row>
        <row r="1028">
          <cell r="C1028">
            <v>40295</v>
          </cell>
          <cell r="D1028">
            <v>22.39</v>
          </cell>
          <cell r="F1028">
            <v>40295</v>
          </cell>
          <cell r="G1028">
            <v>12146.74</v>
          </cell>
          <cell r="I1028">
            <v>40295</v>
          </cell>
          <cell r="J1028">
            <v>121.02702702702703</v>
          </cell>
          <cell r="K1028">
            <v>104.23702050973998</v>
          </cell>
        </row>
        <row r="1029">
          <cell r="C1029">
            <v>40296</v>
          </cell>
          <cell r="D1029">
            <v>22.15</v>
          </cell>
          <cell r="F1029">
            <v>40296</v>
          </cell>
          <cell r="G1029">
            <v>12076.89</v>
          </cell>
          <cell r="I1029">
            <v>40296</v>
          </cell>
          <cell r="J1029">
            <v>119.72972972972973</v>
          </cell>
          <cell r="K1029">
            <v>103.6376040504591</v>
          </cell>
        </row>
        <row r="1030">
          <cell r="C1030">
            <v>40297</v>
          </cell>
          <cell r="D1030">
            <v>22.37</v>
          </cell>
          <cell r="F1030">
            <v>40297</v>
          </cell>
          <cell r="G1030">
            <v>12200.32</v>
          </cell>
          <cell r="I1030">
            <v>40297</v>
          </cell>
          <cell r="J1030">
            <v>120.91891891891893</v>
          </cell>
          <cell r="K1030">
            <v>104.69681627048828</v>
          </cell>
        </row>
        <row r="1031">
          <cell r="C1031">
            <v>40298</v>
          </cell>
          <cell r="D1031">
            <v>22.02</v>
          </cell>
          <cell r="F1031">
            <v>40298</v>
          </cell>
          <cell r="G1031">
            <v>12210.7</v>
          </cell>
          <cell r="I1031">
            <v>40298</v>
          </cell>
          <cell r="J1031">
            <v>119.02702702702703</v>
          </cell>
          <cell r="K1031">
            <v>104.78589204496697</v>
          </cell>
        </row>
        <row r="1032">
          <cell r="C1032">
            <v>40301</v>
          </cell>
          <cell r="D1032">
            <v>21.7</v>
          </cell>
          <cell r="F1032">
            <v>40301</v>
          </cell>
          <cell r="G1032">
            <v>12196.51</v>
          </cell>
          <cell r="I1032">
            <v>40301</v>
          </cell>
          <cell r="J1032">
            <v>117.29729729729729</v>
          </cell>
          <cell r="K1032">
            <v>104.66412082725478</v>
          </cell>
        </row>
        <row r="1033">
          <cell r="C1033">
            <v>40302</v>
          </cell>
          <cell r="D1033">
            <v>21.11</v>
          </cell>
          <cell r="F1033">
            <v>40302</v>
          </cell>
          <cell r="G1033">
            <v>12030.86</v>
          </cell>
          <cell r="I1033">
            <v>40302</v>
          </cell>
          <cell r="J1033">
            <v>114.1081081081081</v>
          </cell>
          <cell r="K1033">
            <v>103.24259847249635</v>
          </cell>
        </row>
        <row r="1034">
          <cell r="C1034">
            <v>40303</v>
          </cell>
          <cell r="D1034">
            <v>21.4</v>
          </cell>
          <cell r="F1034">
            <v>40303</v>
          </cell>
          <cell r="G1034">
            <v>11875.13</v>
          </cell>
          <cell r="I1034">
            <v>40303</v>
          </cell>
          <cell r="J1034">
            <v>115.67567567567568</v>
          </cell>
          <cell r="K1034">
            <v>101.90620441088132</v>
          </cell>
        </row>
        <row r="1035">
          <cell r="C1035">
            <v>40304</v>
          </cell>
          <cell r="D1035">
            <v>21.63</v>
          </cell>
          <cell r="F1035">
            <v>40304</v>
          </cell>
          <cell r="G1035">
            <v>11842.43</v>
          </cell>
          <cell r="I1035">
            <v>40304</v>
          </cell>
          <cell r="J1035">
            <v>116.91891891891892</v>
          </cell>
          <cell r="K1035">
            <v>101.62558997683</v>
          </cell>
        </row>
        <row r="1036">
          <cell r="C1036">
            <v>40305</v>
          </cell>
          <cell r="D1036">
            <v>20.88</v>
          </cell>
          <cell r="F1036">
            <v>40305</v>
          </cell>
          <cell r="G1036">
            <v>11692.43</v>
          </cell>
          <cell r="I1036">
            <v>40305</v>
          </cell>
          <cell r="J1036">
            <v>112.86486486486487</v>
          </cell>
          <cell r="K1036">
            <v>100.33836780228268</v>
          </cell>
        </row>
        <row r="1037">
          <cell r="C1037">
            <v>40308</v>
          </cell>
          <cell r="D1037">
            <v>20.63</v>
          </cell>
          <cell r="F1037">
            <v>40308</v>
          </cell>
          <cell r="G1037">
            <v>11947.9</v>
          </cell>
          <cell r="I1037">
            <v>40308</v>
          </cell>
          <cell r="J1037">
            <v>111.5135135135135</v>
          </cell>
          <cell r="K1037">
            <v>102.53067879516004</v>
          </cell>
        </row>
        <row r="1038">
          <cell r="C1038">
            <v>40309</v>
          </cell>
          <cell r="D1038">
            <v>20</v>
          </cell>
          <cell r="F1038">
            <v>40309</v>
          </cell>
          <cell r="G1038">
            <v>12000.61</v>
          </cell>
          <cell r="I1038">
            <v>40309</v>
          </cell>
          <cell r="J1038">
            <v>108.10810810810811</v>
          </cell>
          <cell r="K1038">
            <v>102.98300866729598</v>
          </cell>
        </row>
        <row r="1039">
          <cell r="C1039">
            <v>40310</v>
          </cell>
          <cell r="D1039">
            <v>19.899999999999999</v>
          </cell>
          <cell r="F1039">
            <v>40310</v>
          </cell>
          <cell r="G1039">
            <v>12195.97</v>
          </cell>
          <cell r="I1039">
            <v>40310</v>
          </cell>
          <cell r="J1039">
            <v>107.56756756756755</v>
          </cell>
          <cell r="K1039">
            <v>104.65948682742641</v>
          </cell>
        </row>
        <row r="1040">
          <cell r="C1040">
            <v>40311</v>
          </cell>
          <cell r="D1040">
            <v>19.88</v>
          </cell>
          <cell r="F1040">
            <v>40311</v>
          </cell>
          <cell r="G1040">
            <v>12116.59</v>
          </cell>
          <cell r="I1040">
            <v>40311</v>
          </cell>
          <cell r="J1040">
            <v>107.45945945945945</v>
          </cell>
          <cell r="K1040">
            <v>103.97828885265596</v>
          </cell>
        </row>
        <row r="1041">
          <cell r="C1041">
            <v>40312</v>
          </cell>
          <cell r="D1041">
            <v>19</v>
          </cell>
          <cell r="F1041">
            <v>40312</v>
          </cell>
          <cell r="G1041">
            <v>12014.97</v>
          </cell>
          <cell r="I1041">
            <v>40312</v>
          </cell>
          <cell r="J1041">
            <v>102.70270270270269</v>
          </cell>
          <cell r="K1041">
            <v>103.10623873680598</v>
          </cell>
        </row>
        <row r="1042">
          <cell r="C1042">
            <v>40315</v>
          </cell>
          <cell r="D1042">
            <v>18.23</v>
          </cell>
          <cell r="F1042">
            <v>40315</v>
          </cell>
          <cell r="G1042">
            <v>11813</v>
          </cell>
          <cell r="I1042">
            <v>40315</v>
          </cell>
          <cell r="J1042">
            <v>98.540540540540547</v>
          </cell>
          <cell r="K1042">
            <v>101.37303698618381</v>
          </cell>
        </row>
        <row r="1043">
          <cell r="C1043">
            <v>40316</v>
          </cell>
          <cell r="D1043">
            <v>18.41</v>
          </cell>
          <cell r="F1043">
            <v>40316</v>
          </cell>
          <cell r="G1043">
            <v>11764.51</v>
          </cell>
          <cell r="I1043">
            <v>40316</v>
          </cell>
          <cell r="J1043">
            <v>99.513513513513516</v>
          </cell>
          <cell r="K1043">
            <v>100.95692096455848</v>
          </cell>
        </row>
        <row r="1044">
          <cell r="C1044">
            <v>40317</v>
          </cell>
          <cell r="D1044">
            <v>17.739999999999998</v>
          </cell>
          <cell r="F1044">
            <v>40317</v>
          </cell>
          <cell r="G1044">
            <v>11665.77</v>
          </cell>
          <cell r="I1044">
            <v>40317</v>
          </cell>
          <cell r="J1044">
            <v>95.891891891891873</v>
          </cell>
          <cell r="K1044">
            <v>100.10958551445981</v>
          </cell>
        </row>
        <row r="1045">
          <cell r="C1045">
            <v>40318</v>
          </cell>
          <cell r="D1045">
            <v>18.399999999999999</v>
          </cell>
          <cell r="F1045">
            <v>40318</v>
          </cell>
          <cell r="G1045">
            <v>11405.95</v>
          </cell>
          <cell r="I1045">
            <v>40318</v>
          </cell>
          <cell r="J1045">
            <v>99.459459459459453</v>
          </cell>
          <cell r="K1045">
            <v>97.879945078520564</v>
          </cell>
        </row>
        <row r="1046">
          <cell r="C1046">
            <v>40319</v>
          </cell>
          <cell r="D1046">
            <v>18.39</v>
          </cell>
          <cell r="F1046">
            <v>40319</v>
          </cell>
          <cell r="G1046">
            <v>11521.35</v>
          </cell>
          <cell r="I1046">
            <v>40319</v>
          </cell>
          <cell r="J1046">
            <v>99.405405405405418</v>
          </cell>
          <cell r="K1046">
            <v>98.870248004805632</v>
          </cell>
        </row>
        <row r="1047">
          <cell r="C1047">
            <v>40322</v>
          </cell>
          <cell r="D1047">
            <v>18.39</v>
          </cell>
          <cell r="F1047">
            <v>40322</v>
          </cell>
          <cell r="G1047">
            <v>11521.35</v>
          </cell>
          <cell r="I1047">
            <v>40322</v>
          </cell>
          <cell r="J1047">
            <v>99.405405405405418</v>
          </cell>
          <cell r="K1047">
            <v>98.870248004805632</v>
          </cell>
        </row>
        <row r="1048">
          <cell r="C1048">
            <v>40323</v>
          </cell>
          <cell r="D1048">
            <v>18.149999999999999</v>
          </cell>
          <cell r="F1048">
            <v>40323</v>
          </cell>
          <cell r="G1048">
            <v>11518.08</v>
          </cell>
          <cell r="I1048">
            <v>40323</v>
          </cell>
          <cell r="J1048">
            <v>98.108108108108098</v>
          </cell>
          <cell r="K1048">
            <v>98.842186561400496</v>
          </cell>
        </row>
        <row r="1049">
          <cell r="C1049">
            <v>40324</v>
          </cell>
          <cell r="D1049">
            <v>18.100000000000001</v>
          </cell>
          <cell r="F1049">
            <v>40324</v>
          </cell>
          <cell r="G1049">
            <v>11543.9</v>
          </cell>
          <cell r="I1049">
            <v>40324</v>
          </cell>
          <cell r="J1049">
            <v>97.837837837837853</v>
          </cell>
          <cell r="K1049">
            <v>99.063760405045912</v>
          </cell>
        </row>
        <row r="1050">
          <cell r="C1050">
            <v>40325</v>
          </cell>
          <cell r="D1050">
            <v>18.2</v>
          </cell>
          <cell r="F1050">
            <v>40325</v>
          </cell>
          <cell r="G1050">
            <v>11749.12</v>
          </cell>
          <cell r="I1050">
            <v>40325</v>
          </cell>
          <cell r="J1050">
            <v>98.378378378378372</v>
          </cell>
          <cell r="K1050">
            <v>100.82485196944992</v>
          </cell>
        </row>
        <row r="1051">
          <cell r="C1051">
            <v>40326</v>
          </cell>
          <cell r="D1051">
            <v>17.649999999999999</v>
          </cell>
          <cell r="F1051">
            <v>40326</v>
          </cell>
          <cell r="G1051">
            <v>11671.44</v>
          </cell>
          <cell r="I1051">
            <v>40326</v>
          </cell>
          <cell r="J1051">
            <v>95.405405405405403</v>
          </cell>
          <cell r="K1051">
            <v>100.15824251265768</v>
          </cell>
        </row>
        <row r="1052">
          <cell r="C1052">
            <v>40329</v>
          </cell>
          <cell r="D1052">
            <v>18.09</v>
          </cell>
          <cell r="F1052">
            <v>40329</v>
          </cell>
          <cell r="G1052">
            <v>11762.99</v>
          </cell>
          <cell r="I1052">
            <v>40329</v>
          </cell>
          <cell r="J1052">
            <v>97.78378378378379</v>
          </cell>
          <cell r="K1052">
            <v>100.94387711318973</v>
          </cell>
        </row>
        <row r="1053">
          <cell r="C1053">
            <v>40330</v>
          </cell>
          <cell r="D1053">
            <v>17.28</v>
          </cell>
          <cell r="F1053">
            <v>40330</v>
          </cell>
          <cell r="G1053">
            <v>11571.97</v>
          </cell>
          <cell r="I1053">
            <v>40330</v>
          </cell>
          <cell r="J1053">
            <v>93.405405405405403</v>
          </cell>
          <cell r="K1053">
            <v>99.304642581309537</v>
          </cell>
        </row>
        <row r="1054">
          <cell r="C1054">
            <v>40331</v>
          </cell>
          <cell r="D1054">
            <v>17.5</v>
          </cell>
          <cell r="F1054">
            <v>40331</v>
          </cell>
          <cell r="G1054">
            <v>11780.67</v>
          </cell>
          <cell r="I1054">
            <v>40331</v>
          </cell>
          <cell r="J1054">
            <v>94.594594594594597</v>
          </cell>
          <cell r="K1054">
            <v>101.09559770016305</v>
          </cell>
        </row>
        <row r="1055">
          <cell r="C1055">
            <v>40332</v>
          </cell>
          <cell r="D1055">
            <v>17.8</v>
          </cell>
          <cell r="F1055">
            <v>40332</v>
          </cell>
          <cell r="G1055">
            <v>11811.87</v>
          </cell>
          <cell r="I1055">
            <v>40332</v>
          </cell>
          <cell r="J1055">
            <v>96.216216216216225</v>
          </cell>
          <cell r="K1055">
            <v>101.3633399124689</v>
          </cell>
        </row>
        <row r="1056">
          <cell r="C1056">
            <v>40333</v>
          </cell>
          <cell r="D1056">
            <v>17.52</v>
          </cell>
          <cell r="F1056">
            <v>40333</v>
          </cell>
          <cell r="G1056">
            <v>11569.61</v>
          </cell>
          <cell r="I1056">
            <v>40333</v>
          </cell>
          <cell r="J1056">
            <v>94.702702702702695</v>
          </cell>
          <cell r="K1056">
            <v>99.284390285763322</v>
          </cell>
        </row>
        <row r="1057">
          <cell r="C1057">
            <v>40336</v>
          </cell>
          <cell r="D1057">
            <v>17.920000000000002</v>
          </cell>
          <cell r="F1057">
            <v>40336</v>
          </cell>
          <cell r="G1057">
            <v>11504.74</v>
          </cell>
          <cell r="I1057">
            <v>40336</v>
          </cell>
          <cell r="J1057">
            <v>96.86486486486487</v>
          </cell>
          <cell r="K1057">
            <v>98.727709602677422</v>
          </cell>
        </row>
        <row r="1058">
          <cell r="C1058">
            <v>40337</v>
          </cell>
          <cell r="D1058">
            <v>17.489999999999998</v>
          </cell>
          <cell r="F1058">
            <v>40337</v>
          </cell>
          <cell r="G1058">
            <v>11517.18</v>
          </cell>
          <cell r="I1058">
            <v>40337</v>
          </cell>
          <cell r="J1058">
            <v>94.540540540540533</v>
          </cell>
          <cell r="K1058">
            <v>98.834463228353215</v>
          </cell>
        </row>
        <row r="1059">
          <cell r="C1059">
            <v>40338</v>
          </cell>
          <cell r="D1059">
            <v>17.27</v>
          </cell>
          <cell r="F1059">
            <v>40338</v>
          </cell>
          <cell r="G1059">
            <v>11450.64</v>
          </cell>
          <cell r="I1059">
            <v>40338</v>
          </cell>
          <cell r="J1059">
            <v>93.351351351351354</v>
          </cell>
          <cell r="K1059">
            <v>98.263451471724011</v>
          </cell>
        </row>
        <row r="1060">
          <cell r="C1060">
            <v>40339</v>
          </cell>
          <cell r="D1060">
            <v>17.39</v>
          </cell>
          <cell r="F1060">
            <v>40339</v>
          </cell>
          <cell r="G1060">
            <v>11635.85</v>
          </cell>
          <cell r="I1060">
            <v>40339</v>
          </cell>
          <cell r="J1060">
            <v>94</v>
          </cell>
          <cell r="K1060">
            <v>99.852827598043419</v>
          </cell>
        </row>
        <row r="1061">
          <cell r="C1061">
            <v>40340</v>
          </cell>
          <cell r="D1061">
            <v>17.309999999999999</v>
          </cell>
          <cell r="F1061">
            <v>40340</v>
          </cell>
          <cell r="G1061">
            <v>11666.92</v>
          </cell>
          <cell r="I1061">
            <v>40340</v>
          </cell>
          <cell r="J1061">
            <v>93.567567567567551</v>
          </cell>
          <cell r="K1061">
            <v>100.11945421779799</v>
          </cell>
        </row>
        <row r="1062">
          <cell r="C1062">
            <v>40343</v>
          </cell>
          <cell r="D1062">
            <v>17.399999999999999</v>
          </cell>
          <cell r="F1062">
            <v>40343</v>
          </cell>
          <cell r="G1062">
            <v>11667.34</v>
          </cell>
          <cell r="I1062">
            <v>40343</v>
          </cell>
          <cell r="J1062">
            <v>94.054054054054049</v>
          </cell>
          <cell r="K1062">
            <v>100.12305843988673</v>
          </cell>
        </row>
        <row r="1063">
          <cell r="C1063">
            <v>40344</v>
          </cell>
          <cell r="D1063">
            <v>17.350000000000001</v>
          </cell>
          <cell r="F1063">
            <v>40344</v>
          </cell>
          <cell r="G1063">
            <v>11907.54</v>
          </cell>
          <cell r="I1063">
            <v>40344</v>
          </cell>
          <cell r="J1063">
            <v>93.78378378378379</v>
          </cell>
          <cell r="K1063">
            <v>102.18433021539519</v>
          </cell>
        </row>
        <row r="1064">
          <cell r="C1064">
            <v>40345</v>
          </cell>
          <cell r="D1064">
            <v>17.329999999999998</v>
          </cell>
          <cell r="F1064">
            <v>40345</v>
          </cell>
          <cell r="G1064">
            <v>11921.05</v>
          </cell>
          <cell r="I1064">
            <v>40345</v>
          </cell>
          <cell r="J1064">
            <v>93.675675675675663</v>
          </cell>
          <cell r="K1064">
            <v>102.30026602591606</v>
          </cell>
        </row>
        <row r="1065">
          <cell r="C1065">
            <v>40346</v>
          </cell>
          <cell r="D1065">
            <v>17.75</v>
          </cell>
          <cell r="F1065">
            <v>40346</v>
          </cell>
          <cell r="G1065">
            <v>11945.97</v>
          </cell>
          <cell r="I1065">
            <v>40346</v>
          </cell>
          <cell r="J1065">
            <v>95.945945945945937</v>
          </cell>
          <cell r="K1065">
            <v>102.51411653651419</v>
          </cell>
        </row>
        <row r="1066">
          <cell r="C1066">
            <v>40347</v>
          </cell>
          <cell r="D1066">
            <v>17.5</v>
          </cell>
          <cell r="F1066">
            <v>40347</v>
          </cell>
          <cell r="G1066">
            <v>11927.59</v>
          </cell>
          <cell r="I1066">
            <v>40347</v>
          </cell>
          <cell r="J1066">
            <v>94.594594594594597</v>
          </cell>
          <cell r="K1066">
            <v>102.35638891272633</v>
          </cell>
        </row>
        <row r="1067">
          <cell r="C1067">
            <v>40350</v>
          </cell>
          <cell r="D1067">
            <v>17.41</v>
          </cell>
          <cell r="F1067">
            <v>40350</v>
          </cell>
          <cell r="G1067">
            <v>11936.08</v>
          </cell>
          <cell r="I1067">
            <v>40350</v>
          </cell>
          <cell r="J1067">
            <v>94.108108108108112</v>
          </cell>
          <cell r="K1067">
            <v>102.42924568780572</v>
          </cell>
        </row>
        <row r="1068">
          <cell r="C1068">
            <v>40351</v>
          </cell>
          <cell r="D1068">
            <v>17.649999999999999</v>
          </cell>
          <cell r="F1068">
            <v>40351</v>
          </cell>
          <cell r="G1068">
            <v>11797.94</v>
          </cell>
          <cell r="I1068">
            <v>40351</v>
          </cell>
          <cell r="J1068">
            <v>95.405405405405403</v>
          </cell>
          <cell r="K1068">
            <v>101.24379987985928</v>
          </cell>
        </row>
        <row r="1069">
          <cell r="C1069">
            <v>40352</v>
          </cell>
          <cell r="D1069">
            <v>17.8</v>
          </cell>
          <cell r="F1069">
            <v>40352</v>
          </cell>
          <cell r="G1069">
            <v>11807.5</v>
          </cell>
          <cell r="I1069">
            <v>40352</v>
          </cell>
          <cell r="J1069">
            <v>96.216216216216225</v>
          </cell>
          <cell r="K1069">
            <v>101.32583883978374</v>
          </cell>
        </row>
        <row r="1070">
          <cell r="C1070">
            <v>40353</v>
          </cell>
          <cell r="D1070">
            <v>17.32</v>
          </cell>
          <cell r="F1070">
            <v>40353</v>
          </cell>
          <cell r="G1070">
            <v>11670.18</v>
          </cell>
          <cell r="I1070">
            <v>40353</v>
          </cell>
          <cell r="J1070">
            <v>93.621621621621614</v>
          </cell>
          <cell r="K1070">
            <v>100.14742984639149</v>
          </cell>
        </row>
        <row r="1071">
          <cell r="C1071">
            <v>40354</v>
          </cell>
          <cell r="D1071">
            <v>17.7</v>
          </cell>
          <cell r="F1071">
            <v>40354</v>
          </cell>
          <cell r="G1071">
            <v>11707.85</v>
          </cell>
          <cell r="I1071">
            <v>40354</v>
          </cell>
          <cell r="J1071">
            <v>95.675675675675677</v>
          </cell>
          <cell r="K1071">
            <v>100.47069424182615</v>
          </cell>
        </row>
        <row r="1072">
          <cell r="C1072">
            <v>40357</v>
          </cell>
          <cell r="D1072">
            <v>17.45</v>
          </cell>
          <cell r="F1072">
            <v>40357</v>
          </cell>
          <cell r="G1072">
            <v>11607</v>
          </cell>
          <cell r="I1072">
            <v>40357</v>
          </cell>
          <cell r="J1072">
            <v>94.324324324324323</v>
          </cell>
          <cell r="K1072">
            <v>99.605251866472159</v>
          </cell>
        </row>
        <row r="1073">
          <cell r="C1073">
            <v>40358</v>
          </cell>
          <cell r="D1073">
            <v>17</v>
          </cell>
          <cell r="F1073">
            <v>40358</v>
          </cell>
          <cell r="G1073">
            <v>11263.83</v>
          </cell>
          <cell r="I1073">
            <v>40358</v>
          </cell>
          <cell r="J1073">
            <v>91.891891891891902</v>
          </cell>
          <cell r="K1073">
            <v>96.660344975542785</v>
          </cell>
        </row>
        <row r="1074">
          <cell r="C1074">
            <v>40359</v>
          </cell>
          <cell r="D1074">
            <v>17</v>
          </cell>
          <cell r="F1074">
            <v>40359</v>
          </cell>
          <cell r="G1074">
            <v>11294.42</v>
          </cell>
          <cell r="I1074">
            <v>40359</v>
          </cell>
          <cell r="J1074">
            <v>91.891891891891902</v>
          </cell>
          <cell r="K1074">
            <v>96.92285248433879</v>
          </cell>
        </row>
        <row r="1075">
          <cell r="C1075">
            <v>40360</v>
          </cell>
          <cell r="D1075">
            <v>17</v>
          </cell>
          <cell r="F1075">
            <v>40360</v>
          </cell>
          <cell r="G1075">
            <v>11294.42</v>
          </cell>
          <cell r="I1075">
            <v>40360</v>
          </cell>
          <cell r="J1075">
            <v>91.891891891891902</v>
          </cell>
          <cell r="K1075">
            <v>96.92285248433879</v>
          </cell>
        </row>
        <row r="1076">
          <cell r="C1076">
            <v>40361</v>
          </cell>
          <cell r="D1076">
            <v>16.829999999999998</v>
          </cell>
          <cell r="F1076">
            <v>40361</v>
          </cell>
          <cell r="G1076">
            <v>11196.06</v>
          </cell>
          <cell r="I1076">
            <v>40361</v>
          </cell>
          <cell r="J1076">
            <v>90.972972972972968</v>
          </cell>
          <cell r="K1076">
            <v>96.078777997082284</v>
          </cell>
        </row>
        <row r="1077">
          <cell r="C1077">
            <v>40364</v>
          </cell>
          <cell r="D1077">
            <v>16.73</v>
          </cell>
          <cell r="F1077">
            <v>40364</v>
          </cell>
          <cell r="G1077">
            <v>11092.5</v>
          </cell>
          <cell r="I1077">
            <v>40364</v>
          </cell>
          <cell r="J1077">
            <v>90.432432432432435</v>
          </cell>
          <cell r="K1077">
            <v>95.190079807774822</v>
          </cell>
        </row>
        <row r="1078">
          <cell r="C1078">
            <v>40365</v>
          </cell>
          <cell r="D1078">
            <v>16.97</v>
          </cell>
          <cell r="F1078">
            <v>40365</v>
          </cell>
          <cell r="G1078">
            <v>11200.17</v>
          </cell>
          <cell r="I1078">
            <v>40365</v>
          </cell>
          <cell r="J1078">
            <v>91.729729729729726</v>
          </cell>
          <cell r="K1078">
            <v>96.114047884664885</v>
          </cell>
        </row>
        <row r="1079">
          <cell r="C1079">
            <v>40366</v>
          </cell>
          <cell r="D1079">
            <v>17.11</v>
          </cell>
          <cell r="F1079">
            <v>40366</v>
          </cell>
          <cell r="G1079">
            <v>11397.27</v>
          </cell>
          <cell r="I1079">
            <v>40366</v>
          </cell>
          <cell r="J1079">
            <v>92.486486486486484</v>
          </cell>
          <cell r="K1079">
            <v>97.805457822020088</v>
          </cell>
        </row>
        <row r="1080">
          <cell r="C1080">
            <v>40367</v>
          </cell>
          <cell r="D1080">
            <v>17.3</v>
          </cell>
          <cell r="F1080">
            <v>40367</v>
          </cell>
          <cell r="G1080">
            <v>11433.37</v>
          </cell>
          <cell r="I1080">
            <v>40367</v>
          </cell>
          <cell r="J1080">
            <v>93.513513513513516</v>
          </cell>
          <cell r="K1080">
            <v>98.115249292027812</v>
          </cell>
        </row>
        <row r="1081">
          <cell r="C1081">
            <v>40368</v>
          </cell>
          <cell r="D1081">
            <v>17.59</v>
          </cell>
          <cell r="F1081">
            <v>40368</v>
          </cell>
          <cell r="G1081">
            <v>11570.45</v>
          </cell>
          <cell r="I1081">
            <v>40368</v>
          </cell>
          <cell r="J1081">
            <v>95.081081081081081</v>
          </cell>
          <cell r="K1081">
            <v>99.291598729940787</v>
          </cell>
        </row>
        <row r="1082">
          <cell r="C1082">
            <v>40371</v>
          </cell>
          <cell r="D1082">
            <v>17.16</v>
          </cell>
          <cell r="F1082">
            <v>40371</v>
          </cell>
          <cell r="G1082">
            <v>11565.76</v>
          </cell>
          <cell r="I1082">
            <v>40371</v>
          </cell>
          <cell r="J1082">
            <v>92.756756756756758</v>
          </cell>
          <cell r="K1082">
            <v>99.251351583283281</v>
          </cell>
        </row>
        <row r="1083">
          <cell r="C1083">
            <v>40372</v>
          </cell>
          <cell r="D1083">
            <v>17.100000000000001</v>
          </cell>
          <cell r="F1083">
            <v>40372</v>
          </cell>
          <cell r="G1083">
            <v>11672.84</v>
          </cell>
          <cell r="I1083">
            <v>40372</v>
          </cell>
          <cell r="J1083">
            <v>92.432432432432449</v>
          </cell>
          <cell r="K1083">
            <v>100.1702565862868</v>
          </cell>
        </row>
        <row r="1084">
          <cell r="C1084">
            <v>40373</v>
          </cell>
          <cell r="D1084">
            <v>17.59</v>
          </cell>
          <cell r="F1084">
            <v>40373</v>
          </cell>
          <cell r="G1084">
            <v>11620.16</v>
          </cell>
          <cell r="I1084">
            <v>40373</v>
          </cell>
          <cell r="J1084">
            <v>95.081081081081081</v>
          </cell>
          <cell r="K1084">
            <v>99.718184158585771</v>
          </cell>
        </row>
        <row r="1085">
          <cell r="C1085">
            <v>40374</v>
          </cell>
          <cell r="D1085">
            <v>17.600000000000001</v>
          </cell>
          <cell r="F1085">
            <v>40374</v>
          </cell>
          <cell r="G1085">
            <v>11741.77</v>
          </cell>
          <cell r="I1085">
            <v>40374</v>
          </cell>
          <cell r="J1085">
            <v>95.135135135135144</v>
          </cell>
          <cell r="K1085">
            <v>100.76177808289711</v>
          </cell>
        </row>
        <row r="1086">
          <cell r="C1086">
            <v>40375</v>
          </cell>
          <cell r="D1086">
            <v>17.45</v>
          </cell>
          <cell r="F1086">
            <v>40375</v>
          </cell>
          <cell r="G1086">
            <v>11569.65</v>
          </cell>
          <cell r="I1086">
            <v>40375</v>
          </cell>
          <cell r="J1086">
            <v>94.324324324324323</v>
          </cell>
          <cell r="K1086">
            <v>99.284733545009857</v>
          </cell>
        </row>
        <row r="1087">
          <cell r="C1087">
            <v>40378</v>
          </cell>
          <cell r="D1087">
            <v>17.37</v>
          </cell>
          <cell r="F1087">
            <v>40378</v>
          </cell>
          <cell r="G1087">
            <v>11543.47</v>
          </cell>
          <cell r="I1087">
            <v>40378</v>
          </cell>
          <cell r="J1087">
            <v>93.891891891891902</v>
          </cell>
          <cell r="K1087">
            <v>99.060070368145531</v>
          </cell>
        </row>
        <row r="1088">
          <cell r="C1088">
            <v>40379</v>
          </cell>
          <cell r="D1088">
            <v>17.309999999999999</v>
          </cell>
          <cell r="F1088">
            <v>40379</v>
          </cell>
          <cell r="G1088">
            <v>11629.88</v>
          </cell>
          <cell r="I1088">
            <v>40379</v>
          </cell>
          <cell r="J1088">
            <v>93.567567567567551</v>
          </cell>
          <cell r="K1088">
            <v>99.801596155496426</v>
          </cell>
        </row>
        <row r="1089">
          <cell r="C1089">
            <v>40380</v>
          </cell>
          <cell r="D1089">
            <v>17.3</v>
          </cell>
          <cell r="F1089">
            <v>40380</v>
          </cell>
          <cell r="G1089">
            <v>11513.33</v>
          </cell>
          <cell r="I1089">
            <v>40380</v>
          </cell>
          <cell r="J1089">
            <v>93.513513513513516</v>
          </cell>
          <cell r="K1089">
            <v>98.801424525873159</v>
          </cell>
        </row>
        <row r="1090">
          <cell r="C1090">
            <v>40381</v>
          </cell>
          <cell r="D1090">
            <v>17.46</v>
          </cell>
          <cell r="F1090">
            <v>40381</v>
          </cell>
          <cell r="G1090">
            <v>11667.76</v>
          </cell>
          <cell r="I1090">
            <v>40381</v>
          </cell>
          <cell r="J1090">
            <v>94.378378378378386</v>
          </cell>
          <cell r="K1090">
            <v>100.12666266197544</v>
          </cell>
        </row>
        <row r="1091">
          <cell r="C1091">
            <v>40382</v>
          </cell>
          <cell r="D1091">
            <v>17.55</v>
          </cell>
          <cell r="F1091">
            <v>40382</v>
          </cell>
          <cell r="G1091">
            <v>11714.21</v>
          </cell>
          <cell r="I1091">
            <v>40382</v>
          </cell>
          <cell r="J1091">
            <v>94.86486486486487</v>
          </cell>
          <cell r="K1091">
            <v>100.52527246202693</v>
          </cell>
        </row>
        <row r="1092">
          <cell r="C1092">
            <v>40385</v>
          </cell>
          <cell r="D1092">
            <v>17.399999999999999</v>
          </cell>
          <cell r="F1092">
            <v>40385</v>
          </cell>
          <cell r="G1092">
            <v>11746.07</v>
          </cell>
          <cell r="I1092">
            <v>40385</v>
          </cell>
          <cell r="J1092">
            <v>94.054054054054049</v>
          </cell>
          <cell r="K1092">
            <v>100.7986784519008</v>
          </cell>
        </row>
        <row r="1093">
          <cell r="C1093">
            <v>40386</v>
          </cell>
          <cell r="D1093">
            <v>17.25</v>
          </cell>
          <cell r="F1093">
            <v>40386</v>
          </cell>
          <cell r="G1093">
            <v>11716.69</v>
          </cell>
          <cell r="I1093">
            <v>40386</v>
          </cell>
          <cell r="J1093">
            <v>93.243243243243242</v>
          </cell>
          <cell r="K1093">
            <v>100.54655453531281</v>
          </cell>
        </row>
        <row r="1094">
          <cell r="C1094">
            <v>40387</v>
          </cell>
          <cell r="D1094">
            <v>17.47</v>
          </cell>
          <cell r="F1094">
            <v>40387</v>
          </cell>
          <cell r="G1094">
            <v>11696.63</v>
          </cell>
          <cell r="I1094">
            <v>40387</v>
          </cell>
          <cell r="J1094">
            <v>94.432432432432421</v>
          </cell>
          <cell r="K1094">
            <v>100.37441002317</v>
          </cell>
        </row>
        <row r="1095">
          <cell r="C1095">
            <v>40388</v>
          </cell>
          <cell r="D1095">
            <v>17.3</v>
          </cell>
          <cell r="F1095">
            <v>40388</v>
          </cell>
          <cell r="G1095">
            <v>11728.64</v>
          </cell>
          <cell r="I1095">
            <v>40388</v>
          </cell>
          <cell r="J1095">
            <v>93.513513513513516</v>
          </cell>
          <cell r="K1095">
            <v>100.64910323521839</v>
          </cell>
        </row>
        <row r="1096">
          <cell r="C1096">
            <v>40389</v>
          </cell>
          <cell r="D1096">
            <v>17.59</v>
          </cell>
          <cell r="F1096">
            <v>40389</v>
          </cell>
          <cell r="G1096">
            <v>11713.43</v>
          </cell>
          <cell r="I1096">
            <v>40389</v>
          </cell>
          <cell r="J1096">
            <v>95.081081081081081</v>
          </cell>
          <cell r="K1096">
            <v>100.51857890671928</v>
          </cell>
        </row>
        <row r="1097">
          <cell r="C1097">
            <v>40392</v>
          </cell>
          <cell r="D1097">
            <v>17.59</v>
          </cell>
          <cell r="F1097">
            <v>40392</v>
          </cell>
          <cell r="G1097">
            <v>11713.43</v>
          </cell>
          <cell r="I1097">
            <v>40392</v>
          </cell>
          <cell r="J1097">
            <v>95.081081081081081</v>
          </cell>
          <cell r="K1097">
            <v>100.51857890671928</v>
          </cell>
        </row>
        <row r="1098">
          <cell r="C1098">
            <v>40393</v>
          </cell>
          <cell r="D1098">
            <v>17.579999999999998</v>
          </cell>
          <cell r="F1098">
            <v>40393</v>
          </cell>
          <cell r="G1098">
            <v>11782.6</v>
          </cell>
          <cell r="I1098">
            <v>40393</v>
          </cell>
          <cell r="J1098">
            <v>95.027027027027017</v>
          </cell>
          <cell r="K1098">
            <v>101.11215995880889</v>
          </cell>
        </row>
        <row r="1099">
          <cell r="C1099">
            <v>40394</v>
          </cell>
          <cell r="D1099">
            <v>17.57</v>
          </cell>
          <cell r="F1099">
            <v>40394</v>
          </cell>
          <cell r="G1099">
            <v>11845.05</v>
          </cell>
          <cell r="I1099">
            <v>40394</v>
          </cell>
          <cell r="J1099">
            <v>94.972972972972983</v>
          </cell>
          <cell r="K1099">
            <v>101.64807345747874</v>
          </cell>
        </row>
        <row r="1100">
          <cell r="C1100">
            <v>40395</v>
          </cell>
          <cell r="D1100">
            <v>17.5</v>
          </cell>
          <cell r="F1100">
            <v>40395</v>
          </cell>
          <cell r="G1100">
            <v>11774.77</v>
          </cell>
          <cell r="I1100">
            <v>40395</v>
          </cell>
          <cell r="J1100">
            <v>94.594594594594597</v>
          </cell>
          <cell r="K1100">
            <v>101.04496696129752</v>
          </cell>
        </row>
        <row r="1101">
          <cell r="C1101">
            <v>40396</v>
          </cell>
          <cell r="D1101">
            <v>17.5</v>
          </cell>
          <cell r="F1101">
            <v>40396</v>
          </cell>
          <cell r="G1101">
            <v>11799.97</v>
          </cell>
          <cell r="I1101">
            <v>40396</v>
          </cell>
          <cell r="J1101">
            <v>94.594594594594597</v>
          </cell>
          <cell r="K1101">
            <v>101.26122028662145</v>
          </cell>
        </row>
        <row r="1102">
          <cell r="C1102">
            <v>40399</v>
          </cell>
          <cell r="D1102">
            <v>17.239999999999998</v>
          </cell>
          <cell r="F1102">
            <v>40399</v>
          </cell>
          <cell r="G1102">
            <v>11863.56</v>
          </cell>
          <cell r="I1102">
            <v>40399</v>
          </cell>
          <cell r="J1102">
            <v>93.189189189189179</v>
          </cell>
          <cell r="K1102">
            <v>101.8069166738179</v>
          </cell>
        </row>
        <row r="1103">
          <cell r="C1103">
            <v>40400</v>
          </cell>
          <cell r="D1103">
            <v>17.2</v>
          </cell>
          <cell r="F1103">
            <v>40400</v>
          </cell>
          <cell r="G1103">
            <v>11838.29</v>
          </cell>
          <cell r="I1103">
            <v>40400</v>
          </cell>
          <cell r="J1103">
            <v>92.972972972972968</v>
          </cell>
          <cell r="K1103">
            <v>101.59006264481249</v>
          </cell>
        </row>
        <row r="1104">
          <cell r="C1104">
            <v>40401</v>
          </cell>
          <cell r="D1104">
            <v>17</v>
          </cell>
          <cell r="F1104">
            <v>40401</v>
          </cell>
          <cell r="G1104">
            <v>11582.21</v>
          </cell>
          <cell r="I1104">
            <v>40401</v>
          </cell>
          <cell r="J1104">
            <v>91.891891891891902</v>
          </cell>
          <cell r="K1104">
            <v>99.392516948425296</v>
          </cell>
        </row>
        <row r="1105">
          <cell r="C1105">
            <v>40402</v>
          </cell>
          <cell r="D1105">
            <v>17.149999999999999</v>
          </cell>
          <cell r="F1105">
            <v>40402</v>
          </cell>
          <cell r="G1105">
            <v>11523.6</v>
          </cell>
          <cell r="I1105">
            <v>40402</v>
          </cell>
          <cell r="J1105">
            <v>92.702702702702695</v>
          </cell>
          <cell r="K1105">
            <v>98.889556337423841</v>
          </cell>
        </row>
        <row r="1106">
          <cell r="C1106">
            <v>40403</v>
          </cell>
          <cell r="D1106">
            <v>16.989999999999998</v>
          </cell>
          <cell r="F1106">
            <v>40403</v>
          </cell>
          <cell r="G1106">
            <v>11528.25</v>
          </cell>
          <cell r="I1106">
            <v>40403</v>
          </cell>
          <cell r="J1106">
            <v>91.837837837837839</v>
          </cell>
          <cell r="K1106">
            <v>98.929460224834813</v>
          </cell>
        </row>
        <row r="1107">
          <cell r="C1107">
            <v>40406</v>
          </cell>
          <cell r="D1107">
            <v>16.95</v>
          </cell>
          <cell r="F1107">
            <v>40406</v>
          </cell>
          <cell r="G1107">
            <v>11552.76</v>
          </cell>
          <cell r="I1107">
            <v>40406</v>
          </cell>
          <cell r="J1107">
            <v>91.621621621621614</v>
          </cell>
          <cell r="K1107">
            <v>99.139792328155835</v>
          </cell>
        </row>
        <row r="1108">
          <cell r="C1108">
            <v>40407</v>
          </cell>
          <cell r="D1108">
            <v>16.579999999999998</v>
          </cell>
          <cell r="F1108">
            <v>40407</v>
          </cell>
          <cell r="G1108">
            <v>11728.64</v>
          </cell>
          <cell r="I1108">
            <v>40407</v>
          </cell>
          <cell r="J1108">
            <v>89.621621621621614</v>
          </cell>
          <cell r="K1108">
            <v>100.64910323521839</v>
          </cell>
        </row>
        <row r="1109">
          <cell r="C1109">
            <v>40408</v>
          </cell>
          <cell r="D1109">
            <v>16.57</v>
          </cell>
          <cell r="F1109">
            <v>40408</v>
          </cell>
          <cell r="G1109">
            <v>11781.08</v>
          </cell>
          <cell r="I1109">
            <v>40408</v>
          </cell>
          <cell r="J1109">
            <v>89.567567567567579</v>
          </cell>
          <cell r="K1109">
            <v>101.09911610744014</v>
          </cell>
        </row>
        <row r="1110">
          <cell r="C1110">
            <v>40409</v>
          </cell>
          <cell r="D1110">
            <v>16.5</v>
          </cell>
          <cell r="F1110">
            <v>40409</v>
          </cell>
          <cell r="G1110">
            <v>11710.18</v>
          </cell>
          <cell r="I1110">
            <v>40409</v>
          </cell>
          <cell r="J1110">
            <v>89.189189189189193</v>
          </cell>
          <cell r="K1110">
            <v>100.49068909293743</v>
          </cell>
        </row>
        <row r="1111">
          <cell r="C1111">
            <v>40410</v>
          </cell>
          <cell r="D1111">
            <v>16.399999999999999</v>
          </cell>
          <cell r="F1111">
            <v>40410</v>
          </cell>
          <cell r="G1111">
            <v>11722.07</v>
          </cell>
          <cell r="I1111">
            <v>40410</v>
          </cell>
          <cell r="J1111">
            <v>88.648648648648646</v>
          </cell>
          <cell r="K1111">
            <v>100.59272290397323</v>
          </cell>
        </row>
        <row r="1112">
          <cell r="C1112">
            <v>40413</v>
          </cell>
          <cell r="D1112">
            <v>16.38</v>
          </cell>
          <cell r="F1112">
            <v>40413</v>
          </cell>
          <cell r="G1112">
            <v>11718.63</v>
          </cell>
          <cell r="I1112">
            <v>40413</v>
          </cell>
          <cell r="J1112">
            <v>88.540540540540533</v>
          </cell>
          <cell r="K1112">
            <v>100.56320260877027</v>
          </cell>
        </row>
        <row r="1113">
          <cell r="C1113">
            <v>40414</v>
          </cell>
          <cell r="D1113">
            <v>16.09</v>
          </cell>
          <cell r="F1113">
            <v>40414</v>
          </cell>
          <cell r="G1113">
            <v>11557.35</v>
          </cell>
          <cell r="I1113">
            <v>40414</v>
          </cell>
          <cell r="J1113">
            <v>86.972972972972968</v>
          </cell>
          <cell r="K1113">
            <v>99.179181326696991</v>
          </cell>
        </row>
        <row r="1114">
          <cell r="C1114">
            <v>40415</v>
          </cell>
          <cell r="D1114">
            <v>16</v>
          </cell>
          <cell r="F1114">
            <v>40415</v>
          </cell>
          <cell r="G1114">
            <v>11648.12</v>
          </cell>
          <cell r="I1114">
            <v>40415</v>
          </cell>
          <cell r="J1114">
            <v>86.486486486486484</v>
          </cell>
          <cell r="K1114">
            <v>99.958122371921405</v>
          </cell>
        </row>
        <row r="1115">
          <cell r="C1115">
            <v>40416</v>
          </cell>
          <cell r="D1115">
            <v>16.59</v>
          </cell>
          <cell r="F1115">
            <v>40416</v>
          </cell>
          <cell r="G1115">
            <v>11653.18</v>
          </cell>
          <cell r="I1115">
            <v>40416</v>
          </cell>
          <cell r="J1115">
            <v>89.675675675675677</v>
          </cell>
          <cell r="K1115">
            <v>100.00154466660946</v>
          </cell>
        </row>
        <row r="1116">
          <cell r="C1116">
            <v>40417</v>
          </cell>
          <cell r="D1116">
            <v>16.7</v>
          </cell>
          <cell r="F1116">
            <v>40417</v>
          </cell>
          <cell r="G1116">
            <v>11879.72</v>
          </cell>
          <cell r="I1116">
            <v>40417</v>
          </cell>
          <cell r="J1116">
            <v>90.270270270270274</v>
          </cell>
          <cell r="K1116">
            <v>101.94559340942246</v>
          </cell>
        </row>
        <row r="1117">
          <cell r="C1117">
            <v>40420</v>
          </cell>
          <cell r="D1117">
            <v>16.27</v>
          </cell>
          <cell r="F1117">
            <v>40420</v>
          </cell>
          <cell r="G1117">
            <v>11895.55</v>
          </cell>
          <cell r="I1117">
            <v>40420</v>
          </cell>
          <cell r="J1117">
            <v>87.945945945945951</v>
          </cell>
          <cell r="K1117">
            <v>102.08143825624303</v>
          </cell>
        </row>
        <row r="1118">
          <cell r="C1118">
            <v>40421</v>
          </cell>
          <cell r="D1118">
            <v>16.82</v>
          </cell>
          <cell r="F1118">
            <v>40421</v>
          </cell>
          <cell r="G1118">
            <v>11913.86</v>
          </cell>
          <cell r="I1118">
            <v>40421</v>
          </cell>
          <cell r="J1118">
            <v>90.918918918918919</v>
          </cell>
          <cell r="K1118">
            <v>102.23856517634944</v>
          </cell>
        </row>
        <row r="1119">
          <cell r="C1119">
            <v>40422</v>
          </cell>
          <cell r="D1119">
            <v>16.649999999999999</v>
          </cell>
          <cell r="F1119">
            <v>40422</v>
          </cell>
          <cell r="G1119">
            <v>12003.78</v>
          </cell>
          <cell r="I1119">
            <v>40422</v>
          </cell>
          <cell r="J1119">
            <v>89.999999999999986</v>
          </cell>
          <cell r="K1119">
            <v>103.01021196258475</v>
          </cell>
        </row>
        <row r="1120">
          <cell r="C1120">
            <v>40423</v>
          </cell>
          <cell r="D1120">
            <v>16.739999999999998</v>
          </cell>
          <cell r="F1120">
            <v>40423</v>
          </cell>
          <cell r="G1120">
            <v>12111.09</v>
          </cell>
          <cell r="I1120">
            <v>40423</v>
          </cell>
          <cell r="J1120">
            <v>90.48648648648647</v>
          </cell>
          <cell r="K1120">
            <v>103.9310907062559</v>
          </cell>
        </row>
        <row r="1121">
          <cell r="C1121">
            <v>40424</v>
          </cell>
          <cell r="D1121">
            <v>16.559999999999999</v>
          </cell>
          <cell r="F1121">
            <v>40424</v>
          </cell>
          <cell r="G1121">
            <v>12144.92</v>
          </cell>
          <cell r="I1121">
            <v>40424</v>
          </cell>
          <cell r="J1121">
            <v>89.513513513513516</v>
          </cell>
          <cell r="K1121">
            <v>104.22140221402213</v>
          </cell>
        </row>
        <row r="1122">
          <cell r="C1122">
            <v>40427</v>
          </cell>
          <cell r="D1122">
            <v>16.559999999999999</v>
          </cell>
          <cell r="F1122">
            <v>40427</v>
          </cell>
          <cell r="G1122">
            <v>12144.92</v>
          </cell>
          <cell r="I1122">
            <v>40427</v>
          </cell>
          <cell r="J1122">
            <v>89.513513513513516</v>
          </cell>
          <cell r="K1122">
            <v>104.22140221402213</v>
          </cell>
        </row>
        <row r="1123">
          <cell r="C1123">
            <v>40428</v>
          </cell>
          <cell r="D1123">
            <v>16.5</v>
          </cell>
          <cell r="F1123">
            <v>40428</v>
          </cell>
          <cell r="G1123">
            <v>12101.98</v>
          </cell>
          <cell r="I1123">
            <v>40428</v>
          </cell>
          <cell r="J1123">
            <v>89.189189189189193</v>
          </cell>
          <cell r="K1123">
            <v>103.85291341285506</v>
          </cell>
        </row>
        <row r="1124">
          <cell r="C1124">
            <v>40429</v>
          </cell>
          <cell r="D1124">
            <v>16.75</v>
          </cell>
          <cell r="F1124">
            <v>40429</v>
          </cell>
          <cell r="G1124">
            <v>12042.26</v>
          </cell>
          <cell r="I1124">
            <v>40429</v>
          </cell>
          <cell r="J1124">
            <v>90.540540540540533</v>
          </cell>
          <cell r="K1124">
            <v>103.34042735776194</v>
          </cell>
        </row>
        <row r="1125">
          <cell r="C1125">
            <v>40430</v>
          </cell>
          <cell r="D1125">
            <v>16.68</v>
          </cell>
          <cell r="F1125">
            <v>40430</v>
          </cell>
          <cell r="G1125">
            <v>12033.53</v>
          </cell>
          <cell r="I1125">
            <v>40430</v>
          </cell>
          <cell r="J1125">
            <v>90.162162162162161</v>
          </cell>
          <cell r="K1125">
            <v>103.26551102720329</v>
          </cell>
        </row>
        <row r="1126">
          <cell r="C1126">
            <v>40431</v>
          </cell>
          <cell r="D1126">
            <v>16.68</v>
          </cell>
          <cell r="F1126">
            <v>40431</v>
          </cell>
          <cell r="G1126">
            <v>12097.09</v>
          </cell>
          <cell r="I1126">
            <v>40431</v>
          </cell>
          <cell r="J1126">
            <v>90.162162162162161</v>
          </cell>
          <cell r="K1126">
            <v>103.81094996996482</v>
          </cell>
        </row>
        <row r="1127">
          <cell r="C1127">
            <v>40434</v>
          </cell>
          <cell r="D1127">
            <v>16.61</v>
          </cell>
          <cell r="F1127">
            <v>40434</v>
          </cell>
          <cell r="G1127">
            <v>12149.86</v>
          </cell>
          <cell r="I1127">
            <v>40434</v>
          </cell>
          <cell r="J1127">
            <v>89.783783783783775</v>
          </cell>
          <cell r="K1127">
            <v>104.26379473097056</v>
          </cell>
        </row>
        <row r="1128">
          <cell r="C1128">
            <v>40435</v>
          </cell>
          <cell r="D1128">
            <v>16.64</v>
          </cell>
          <cell r="F1128">
            <v>40435</v>
          </cell>
          <cell r="G1128">
            <v>12192.98</v>
          </cell>
          <cell r="I1128">
            <v>40435</v>
          </cell>
          <cell r="J1128">
            <v>89.945945945945951</v>
          </cell>
          <cell r="K1128">
            <v>104.6338281987471</v>
          </cell>
        </row>
        <row r="1129">
          <cell r="C1129">
            <v>40436</v>
          </cell>
          <cell r="D1129">
            <v>16.47</v>
          </cell>
          <cell r="F1129">
            <v>40436</v>
          </cell>
          <cell r="G1129">
            <v>12144.84</v>
          </cell>
          <cell r="I1129">
            <v>40436</v>
          </cell>
          <cell r="J1129">
            <v>89.027027027027017</v>
          </cell>
          <cell r="K1129">
            <v>104.22071569552904</v>
          </cell>
        </row>
        <row r="1130">
          <cell r="C1130">
            <v>40437</v>
          </cell>
          <cell r="D1130">
            <v>16.5</v>
          </cell>
          <cell r="F1130">
            <v>40437</v>
          </cell>
          <cell r="G1130">
            <v>12173.35</v>
          </cell>
          <cell r="I1130">
            <v>40437</v>
          </cell>
          <cell r="J1130">
            <v>89.189189189189193</v>
          </cell>
          <cell r="K1130">
            <v>104.46537372350468</v>
          </cell>
        </row>
        <row r="1131">
          <cell r="C1131">
            <v>40438</v>
          </cell>
          <cell r="D1131">
            <v>17.59</v>
          </cell>
          <cell r="F1131">
            <v>40438</v>
          </cell>
          <cell r="G1131">
            <v>12164.56</v>
          </cell>
          <cell r="I1131">
            <v>40438</v>
          </cell>
          <cell r="J1131">
            <v>95.081081081081081</v>
          </cell>
          <cell r="K1131">
            <v>104.3899425040762</v>
          </cell>
        </row>
        <row r="1132">
          <cell r="C1132">
            <v>40441</v>
          </cell>
          <cell r="D1132">
            <v>19.2</v>
          </cell>
          <cell r="F1132">
            <v>40441</v>
          </cell>
          <cell r="G1132">
            <v>12234.51</v>
          </cell>
          <cell r="I1132">
            <v>40441</v>
          </cell>
          <cell r="J1132">
            <v>103.78378378378379</v>
          </cell>
          <cell r="K1132">
            <v>104.99021711147346</v>
          </cell>
        </row>
        <row r="1133">
          <cell r="C1133">
            <v>40442</v>
          </cell>
          <cell r="D1133">
            <v>19.07</v>
          </cell>
          <cell r="F1133">
            <v>40442</v>
          </cell>
          <cell r="G1133">
            <v>12170.57</v>
          </cell>
          <cell r="I1133">
            <v>40442</v>
          </cell>
          <cell r="J1133">
            <v>103.08108108108107</v>
          </cell>
          <cell r="K1133">
            <v>104.44151720586974</v>
          </cell>
        </row>
        <row r="1134">
          <cell r="C1134">
            <v>40443</v>
          </cell>
          <cell r="D1134">
            <v>18.350000000000001</v>
          </cell>
          <cell r="F1134">
            <v>40443</v>
          </cell>
          <cell r="G1134">
            <v>12147.26</v>
          </cell>
          <cell r="I1134">
            <v>40443</v>
          </cell>
          <cell r="J1134">
            <v>99.189189189189193</v>
          </cell>
          <cell r="K1134">
            <v>104.24148287994508</v>
          </cell>
        </row>
        <row r="1135">
          <cell r="C1135">
            <v>40444</v>
          </cell>
          <cell r="D1135">
            <v>18.489999999999998</v>
          </cell>
          <cell r="F1135">
            <v>40444</v>
          </cell>
          <cell r="G1135">
            <v>12101.79</v>
          </cell>
          <cell r="I1135">
            <v>40444</v>
          </cell>
          <cell r="J1135">
            <v>99.945945945945937</v>
          </cell>
          <cell r="K1135">
            <v>103.85128293143397</v>
          </cell>
        </row>
        <row r="1136">
          <cell r="C1136">
            <v>40445</v>
          </cell>
          <cell r="D1136">
            <v>19.07</v>
          </cell>
          <cell r="F1136">
            <v>40445</v>
          </cell>
          <cell r="G1136">
            <v>12204.86</v>
          </cell>
          <cell r="I1136">
            <v>40445</v>
          </cell>
          <cell r="J1136">
            <v>103.08108108108107</v>
          </cell>
          <cell r="K1136">
            <v>104.73577619497125</v>
          </cell>
        </row>
        <row r="1137">
          <cell r="C1137">
            <v>40448</v>
          </cell>
          <cell r="D1137">
            <v>18.75</v>
          </cell>
          <cell r="F1137">
            <v>40448</v>
          </cell>
          <cell r="G1137">
            <v>12190.6</v>
          </cell>
          <cell r="I1137">
            <v>40448</v>
          </cell>
          <cell r="J1137">
            <v>101.35135135135135</v>
          </cell>
          <cell r="K1137">
            <v>104.61340427357761</v>
          </cell>
        </row>
        <row r="1138">
          <cell r="C1138">
            <v>40449</v>
          </cell>
          <cell r="D1138">
            <v>18.600000000000001</v>
          </cell>
          <cell r="F1138">
            <v>40449</v>
          </cell>
          <cell r="G1138">
            <v>12278.88</v>
          </cell>
          <cell r="I1138">
            <v>40449</v>
          </cell>
          <cell r="J1138">
            <v>100.54054054054056</v>
          </cell>
          <cell r="K1138">
            <v>105.37097743070454</v>
          </cell>
        </row>
        <row r="1139">
          <cell r="C1139">
            <v>40450</v>
          </cell>
          <cell r="D1139">
            <v>18.59</v>
          </cell>
          <cell r="F1139">
            <v>40450</v>
          </cell>
          <cell r="G1139">
            <v>12382.82</v>
          </cell>
          <cell r="I1139">
            <v>40450</v>
          </cell>
          <cell r="J1139">
            <v>100.48648648648648</v>
          </cell>
          <cell r="K1139">
            <v>106.26293658285419</v>
          </cell>
        </row>
        <row r="1140">
          <cell r="C1140">
            <v>40451</v>
          </cell>
          <cell r="D1140">
            <v>18.27</v>
          </cell>
          <cell r="F1140">
            <v>40451</v>
          </cell>
          <cell r="G1140">
            <v>12368.65</v>
          </cell>
          <cell r="I1140">
            <v>40451</v>
          </cell>
          <cell r="J1140">
            <v>98.756756756756758</v>
          </cell>
          <cell r="K1140">
            <v>106.14133699476528</v>
          </cell>
        </row>
        <row r="1141">
          <cell r="C1141">
            <v>40452</v>
          </cell>
          <cell r="D1141">
            <v>18.350000000000001</v>
          </cell>
          <cell r="F1141">
            <v>40452</v>
          </cell>
          <cell r="G1141">
            <v>12363.08</v>
          </cell>
          <cell r="I1141">
            <v>40452</v>
          </cell>
          <cell r="J1141">
            <v>99.189189189189193</v>
          </cell>
          <cell r="K1141">
            <v>106.09353814468376</v>
          </cell>
        </row>
        <row r="1142">
          <cell r="C1142">
            <v>40455</v>
          </cell>
          <cell r="D1142">
            <v>18.399999999999999</v>
          </cell>
          <cell r="F1142">
            <v>40455</v>
          </cell>
          <cell r="G1142">
            <v>12322.94</v>
          </cell>
          <cell r="I1142">
            <v>40455</v>
          </cell>
          <cell r="J1142">
            <v>99.459459459459453</v>
          </cell>
          <cell r="K1142">
            <v>105.74907749077491</v>
          </cell>
        </row>
        <row r="1143">
          <cell r="C1143">
            <v>40456</v>
          </cell>
          <cell r="D1143">
            <v>18.350000000000001</v>
          </cell>
          <cell r="F1143">
            <v>40456</v>
          </cell>
          <cell r="G1143">
            <v>12498</v>
          </cell>
          <cell r="I1143">
            <v>40456</v>
          </cell>
          <cell r="J1143">
            <v>99.189189189189193</v>
          </cell>
          <cell r="K1143">
            <v>107.25135158328327</v>
          </cell>
        </row>
        <row r="1144">
          <cell r="C1144">
            <v>40457</v>
          </cell>
          <cell r="D1144">
            <v>18.350000000000001</v>
          </cell>
          <cell r="F1144">
            <v>40457</v>
          </cell>
          <cell r="G1144">
            <v>12501.72</v>
          </cell>
          <cell r="I1144">
            <v>40457</v>
          </cell>
          <cell r="J1144">
            <v>99.189189189189193</v>
          </cell>
          <cell r="K1144">
            <v>107.28327469321204</v>
          </cell>
        </row>
        <row r="1145">
          <cell r="C1145">
            <v>40458</v>
          </cell>
          <cell r="D1145">
            <v>17.940000000000001</v>
          </cell>
          <cell r="F1145">
            <v>40458</v>
          </cell>
          <cell r="G1145">
            <v>12445.93</v>
          </cell>
          <cell r="I1145">
            <v>40458</v>
          </cell>
          <cell r="J1145">
            <v>96.972972972972983</v>
          </cell>
          <cell r="K1145">
            <v>106.80451385909208</v>
          </cell>
        </row>
        <row r="1146">
          <cell r="C1146">
            <v>40459</v>
          </cell>
          <cell r="D1146">
            <v>17.98</v>
          </cell>
          <cell r="F1146">
            <v>40459</v>
          </cell>
          <cell r="G1146">
            <v>12535.59</v>
          </cell>
          <cell r="I1146">
            <v>40459</v>
          </cell>
          <cell r="J1146">
            <v>97.189189189189193</v>
          </cell>
          <cell r="K1146">
            <v>107.57392946022483</v>
          </cell>
        </row>
        <row r="1147">
          <cell r="C1147">
            <v>40462</v>
          </cell>
          <cell r="D1147">
            <v>17.98</v>
          </cell>
          <cell r="F1147">
            <v>40462</v>
          </cell>
          <cell r="G1147">
            <v>12535.59</v>
          </cell>
          <cell r="I1147">
            <v>40462</v>
          </cell>
          <cell r="J1147">
            <v>97.189189189189193</v>
          </cell>
          <cell r="K1147">
            <v>107.57392946022483</v>
          </cell>
        </row>
        <row r="1148">
          <cell r="C1148">
            <v>40463</v>
          </cell>
          <cell r="D1148">
            <v>18.25</v>
          </cell>
          <cell r="F1148">
            <v>40463</v>
          </cell>
          <cell r="G1148">
            <v>12575.64</v>
          </cell>
          <cell r="I1148">
            <v>40463</v>
          </cell>
          <cell r="J1148">
            <v>98.648648648648646</v>
          </cell>
          <cell r="K1148">
            <v>107.91761778082896</v>
          </cell>
        </row>
        <row r="1149">
          <cell r="C1149">
            <v>40464</v>
          </cell>
          <cell r="D1149">
            <v>18.2</v>
          </cell>
          <cell r="F1149">
            <v>40464</v>
          </cell>
          <cell r="G1149">
            <v>12673.31</v>
          </cell>
          <cell r="I1149">
            <v>40464</v>
          </cell>
          <cell r="J1149">
            <v>98.378378378378372</v>
          </cell>
          <cell r="K1149">
            <v>108.75577104608254</v>
          </cell>
        </row>
        <row r="1150">
          <cell r="C1150">
            <v>40465</v>
          </cell>
          <cell r="D1150">
            <v>18.14</v>
          </cell>
          <cell r="F1150">
            <v>40465</v>
          </cell>
          <cell r="G1150">
            <v>12619.69</v>
          </cell>
          <cell r="I1150">
            <v>40465</v>
          </cell>
          <cell r="J1150">
            <v>98.054054054054049</v>
          </cell>
          <cell r="K1150">
            <v>108.29563202608772</v>
          </cell>
        </row>
        <row r="1151">
          <cell r="C1151">
            <v>40466</v>
          </cell>
          <cell r="D1151">
            <v>17.96</v>
          </cell>
          <cell r="F1151">
            <v>40466</v>
          </cell>
          <cell r="G1151">
            <v>12609.07</v>
          </cell>
          <cell r="I1151">
            <v>40466</v>
          </cell>
          <cell r="J1151">
            <v>97.081081081081095</v>
          </cell>
          <cell r="K1151">
            <v>108.20449669612975</v>
          </cell>
        </row>
        <row r="1152">
          <cell r="C1152">
            <v>40469</v>
          </cell>
          <cell r="D1152">
            <v>18.100000000000001</v>
          </cell>
          <cell r="F1152">
            <v>40469</v>
          </cell>
          <cell r="G1152">
            <v>12668.01</v>
          </cell>
          <cell r="I1152">
            <v>40469</v>
          </cell>
          <cell r="J1152">
            <v>97.837837837837853</v>
          </cell>
          <cell r="K1152">
            <v>108.71028919591521</v>
          </cell>
        </row>
        <row r="1153">
          <cell r="C1153">
            <v>40470</v>
          </cell>
          <cell r="D1153">
            <v>18.100000000000001</v>
          </cell>
          <cell r="F1153">
            <v>40470</v>
          </cell>
          <cell r="G1153">
            <v>12570.55</v>
          </cell>
          <cell r="I1153">
            <v>40470</v>
          </cell>
          <cell r="J1153">
            <v>97.837837837837853</v>
          </cell>
          <cell r="K1153">
            <v>107.873938041706</v>
          </cell>
        </row>
        <row r="1154">
          <cell r="C1154">
            <v>40471</v>
          </cell>
          <cell r="D1154">
            <v>18.079999999999998</v>
          </cell>
          <cell r="F1154">
            <v>40471</v>
          </cell>
          <cell r="G1154">
            <v>12649.92</v>
          </cell>
          <cell r="I1154">
            <v>40471</v>
          </cell>
          <cell r="J1154">
            <v>97.729729729729726</v>
          </cell>
          <cell r="K1154">
            <v>108.5550502016648</v>
          </cell>
        </row>
        <row r="1155">
          <cell r="C1155">
            <v>40472</v>
          </cell>
          <cell r="D1155">
            <v>18.5</v>
          </cell>
          <cell r="F1155">
            <v>40472</v>
          </cell>
          <cell r="G1155">
            <v>12599.23</v>
          </cell>
          <cell r="I1155">
            <v>40472</v>
          </cell>
          <cell r="J1155">
            <v>100</v>
          </cell>
          <cell r="K1155">
            <v>108.12005492147945</v>
          </cell>
        </row>
        <row r="1156">
          <cell r="C1156">
            <v>40473</v>
          </cell>
          <cell r="D1156">
            <v>18.75</v>
          </cell>
          <cell r="F1156">
            <v>40473</v>
          </cell>
          <cell r="G1156">
            <v>12601.18</v>
          </cell>
          <cell r="I1156">
            <v>40473</v>
          </cell>
          <cell r="J1156">
            <v>101.35135135135135</v>
          </cell>
          <cell r="K1156">
            <v>108.13678880974858</v>
          </cell>
        </row>
        <row r="1157">
          <cell r="C1157">
            <v>40476</v>
          </cell>
          <cell r="D1157">
            <v>19.399999999999999</v>
          </cell>
          <cell r="F1157">
            <v>40476</v>
          </cell>
          <cell r="G1157">
            <v>12663.58</v>
          </cell>
          <cell r="I1157">
            <v>40476</v>
          </cell>
          <cell r="J1157">
            <v>104.86486486486486</v>
          </cell>
          <cell r="K1157">
            <v>108.67227323436023</v>
          </cell>
        </row>
        <row r="1158">
          <cell r="C1158">
            <v>40477</v>
          </cell>
          <cell r="D1158">
            <v>19.52</v>
          </cell>
          <cell r="F1158">
            <v>40477</v>
          </cell>
          <cell r="G1158">
            <v>12684.68</v>
          </cell>
          <cell r="I1158">
            <v>40477</v>
          </cell>
          <cell r="J1158">
            <v>105.5135135135135</v>
          </cell>
          <cell r="K1158">
            <v>108.85334248691325</v>
          </cell>
        </row>
        <row r="1159">
          <cell r="C1159">
            <v>40478</v>
          </cell>
          <cell r="D1159">
            <v>19.45</v>
          </cell>
          <cell r="F1159">
            <v>40478</v>
          </cell>
          <cell r="G1159">
            <v>12567.25</v>
          </cell>
          <cell r="I1159">
            <v>40478</v>
          </cell>
          <cell r="J1159">
            <v>105.13513513513513</v>
          </cell>
          <cell r="K1159">
            <v>107.84561915386597</v>
          </cell>
        </row>
        <row r="1160">
          <cell r="C1160">
            <v>40479</v>
          </cell>
          <cell r="D1160">
            <v>19.3</v>
          </cell>
          <cell r="F1160">
            <v>40479</v>
          </cell>
          <cell r="G1160">
            <v>12564.09</v>
          </cell>
          <cell r="I1160">
            <v>40479</v>
          </cell>
          <cell r="J1160">
            <v>104.32432432432432</v>
          </cell>
          <cell r="K1160">
            <v>107.81850167338882</v>
          </cell>
        </row>
        <row r="1161">
          <cell r="C1161">
            <v>40480</v>
          </cell>
          <cell r="D1161">
            <v>19.7</v>
          </cell>
          <cell r="F1161">
            <v>40480</v>
          </cell>
          <cell r="G1161">
            <v>12676.24</v>
          </cell>
          <cell r="I1161">
            <v>40480</v>
          </cell>
          <cell r="J1161">
            <v>106.48648648648648</v>
          </cell>
          <cell r="K1161">
            <v>108.78091478589205</v>
          </cell>
        </row>
        <row r="1162">
          <cell r="C1162">
            <v>40483</v>
          </cell>
          <cell r="D1162">
            <v>19.71</v>
          </cell>
          <cell r="F1162">
            <v>40483</v>
          </cell>
          <cell r="G1162">
            <v>12664.81</v>
          </cell>
          <cell r="I1162">
            <v>40483</v>
          </cell>
          <cell r="J1162">
            <v>106.54054054054055</v>
          </cell>
          <cell r="K1162">
            <v>108.68282845619153</v>
          </cell>
        </row>
        <row r="1163">
          <cell r="C1163">
            <v>40484</v>
          </cell>
          <cell r="D1163">
            <v>19.7</v>
          </cell>
          <cell r="F1163">
            <v>40484</v>
          </cell>
          <cell r="G1163">
            <v>12681.42</v>
          </cell>
          <cell r="I1163">
            <v>40484</v>
          </cell>
          <cell r="J1163">
            <v>106.48648648648648</v>
          </cell>
          <cell r="K1163">
            <v>108.82536685831974</v>
          </cell>
        </row>
        <row r="1164">
          <cell r="C1164">
            <v>40485</v>
          </cell>
          <cell r="D1164">
            <v>19.5</v>
          </cell>
          <cell r="F1164">
            <v>40485</v>
          </cell>
          <cell r="G1164">
            <v>12671.12</v>
          </cell>
          <cell r="I1164">
            <v>40485</v>
          </cell>
          <cell r="J1164">
            <v>105.40540540540539</v>
          </cell>
          <cell r="K1164">
            <v>108.73697760233416</v>
          </cell>
        </row>
        <row r="1165">
          <cell r="C1165">
            <v>40486</v>
          </cell>
          <cell r="D1165">
            <v>19.59</v>
          </cell>
          <cell r="F1165">
            <v>40486</v>
          </cell>
          <cell r="G1165">
            <v>12878.79</v>
          </cell>
          <cell r="I1165">
            <v>40486</v>
          </cell>
          <cell r="J1165">
            <v>105.8918918918919</v>
          </cell>
          <cell r="K1165">
            <v>110.51909379558913</v>
          </cell>
        </row>
        <row r="1166">
          <cell r="C1166">
            <v>40487</v>
          </cell>
          <cell r="D1166">
            <v>19.29</v>
          </cell>
          <cell r="F1166">
            <v>40487</v>
          </cell>
          <cell r="G1166">
            <v>12925.11</v>
          </cell>
          <cell r="I1166">
            <v>40487</v>
          </cell>
          <cell r="J1166">
            <v>104.27027027027027</v>
          </cell>
          <cell r="K1166">
            <v>110.91658800308934</v>
          </cell>
        </row>
        <row r="1167">
          <cell r="C1167">
            <v>40490</v>
          </cell>
          <cell r="D1167">
            <v>19.399999999999999</v>
          </cell>
          <cell r="F1167">
            <v>40490</v>
          </cell>
          <cell r="G1167">
            <v>13052.48</v>
          </cell>
          <cell r="I1167">
            <v>40490</v>
          </cell>
          <cell r="J1167">
            <v>104.86486486486486</v>
          </cell>
          <cell r="K1167">
            <v>112.00961125890328</v>
          </cell>
        </row>
        <row r="1168">
          <cell r="C1168">
            <v>40491</v>
          </cell>
          <cell r="D1168">
            <v>19.170000000000002</v>
          </cell>
          <cell r="F1168">
            <v>40491</v>
          </cell>
          <cell r="G1168">
            <v>12916.63</v>
          </cell>
          <cell r="I1168">
            <v>40491</v>
          </cell>
          <cell r="J1168">
            <v>103.62162162162163</v>
          </cell>
          <cell r="K1168">
            <v>110.84381704282158</v>
          </cell>
        </row>
        <row r="1169">
          <cell r="C1169">
            <v>40492</v>
          </cell>
          <cell r="D1169">
            <v>18.739999999999998</v>
          </cell>
          <cell r="F1169">
            <v>40492</v>
          </cell>
          <cell r="G1169">
            <v>12942.64</v>
          </cell>
          <cell r="I1169">
            <v>40492</v>
          </cell>
          <cell r="J1169">
            <v>101.29729729729729</v>
          </cell>
          <cell r="K1169">
            <v>111.06702136788809</v>
          </cell>
        </row>
        <row r="1170">
          <cell r="C1170">
            <v>40493</v>
          </cell>
          <cell r="D1170">
            <v>18.55</v>
          </cell>
          <cell r="F1170">
            <v>40493</v>
          </cell>
          <cell r="G1170">
            <v>12934.74</v>
          </cell>
          <cell r="I1170">
            <v>40493</v>
          </cell>
          <cell r="J1170">
            <v>100.27027027027027</v>
          </cell>
          <cell r="K1170">
            <v>110.99922766669528</v>
          </cell>
        </row>
        <row r="1171">
          <cell r="C1171">
            <v>40494</v>
          </cell>
          <cell r="D1171">
            <v>18.38</v>
          </cell>
          <cell r="F1171">
            <v>40494</v>
          </cell>
          <cell r="G1171">
            <v>12749.24</v>
          </cell>
          <cell r="I1171">
            <v>40494</v>
          </cell>
          <cell r="J1171">
            <v>99.35135135135134</v>
          </cell>
          <cell r="K1171">
            <v>109.40736291083842</v>
          </cell>
        </row>
        <row r="1172">
          <cell r="C1172">
            <v>40497</v>
          </cell>
          <cell r="D1172">
            <v>18.14</v>
          </cell>
          <cell r="F1172">
            <v>40497</v>
          </cell>
          <cell r="G1172">
            <v>12735.41</v>
          </cell>
          <cell r="I1172">
            <v>40497</v>
          </cell>
          <cell r="J1172">
            <v>98.054054054054049</v>
          </cell>
          <cell r="K1172">
            <v>109.28868102634515</v>
          </cell>
        </row>
        <row r="1173">
          <cell r="C1173">
            <v>40498</v>
          </cell>
          <cell r="D1173">
            <v>18.100000000000001</v>
          </cell>
          <cell r="F1173">
            <v>40498</v>
          </cell>
          <cell r="G1173">
            <v>12602.23</v>
          </cell>
          <cell r="I1173">
            <v>40498</v>
          </cell>
          <cell r="J1173">
            <v>97.837837837837853</v>
          </cell>
          <cell r="K1173">
            <v>108.1457993649704</v>
          </cell>
        </row>
        <row r="1174">
          <cell r="C1174">
            <v>40499</v>
          </cell>
          <cell r="D1174">
            <v>18.46</v>
          </cell>
          <cell r="F1174">
            <v>40499</v>
          </cell>
          <cell r="G1174">
            <v>12657.83</v>
          </cell>
          <cell r="I1174">
            <v>40499</v>
          </cell>
          <cell r="J1174">
            <v>99.78378378378379</v>
          </cell>
          <cell r="K1174">
            <v>108.62292971766927</v>
          </cell>
        </row>
        <row r="1175">
          <cell r="C1175">
            <v>40500</v>
          </cell>
          <cell r="D1175">
            <v>18.75</v>
          </cell>
          <cell r="F1175">
            <v>40500</v>
          </cell>
          <cell r="G1175">
            <v>12870.01</v>
          </cell>
          <cell r="I1175">
            <v>40500</v>
          </cell>
          <cell r="J1175">
            <v>101.35135135135135</v>
          </cell>
          <cell r="K1175">
            <v>110.44374839097229</v>
          </cell>
        </row>
        <row r="1176">
          <cell r="C1176">
            <v>40501</v>
          </cell>
          <cell r="D1176">
            <v>18.75</v>
          </cell>
          <cell r="F1176">
            <v>40501</v>
          </cell>
          <cell r="G1176">
            <v>12956.33</v>
          </cell>
          <cell r="I1176">
            <v>40501</v>
          </cell>
          <cell r="J1176">
            <v>101.35135135135135</v>
          </cell>
          <cell r="K1176">
            <v>111.18450184501845</v>
          </cell>
        </row>
        <row r="1177">
          <cell r="C1177">
            <v>40504</v>
          </cell>
          <cell r="D1177">
            <v>18.489999999999998</v>
          </cell>
          <cell r="F1177">
            <v>40504</v>
          </cell>
          <cell r="G1177">
            <v>12929.01</v>
          </cell>
          <cell r="I1177">
            <v>40504</v>
          </cell>
          <cell r="J1177">
            <v>99.945945945945937</v>
          </cell>
          <cell r="K1177">
            <v>110.95005577962758</v>
          </cell>
        </row>
        <row r="1178">
          <cell r="C1178">
            <v>40505</v>
          </cell>
          <cell r="D1178">
            <v>18.7</v>
          </cell>
          <cell r="F1178">
            <v>40505</v>
          </cell>
          <cell r="G1178">
            <v>12793.75</v>
          </cell>
          <cell r="I1178">
            <v>40505</v>
          </cell>
          <cell r="J1178">
            <v>101.08108108108107</v>
          </cell>
          <cell r="K1178">
            <v>109.78932463743243</v>
          </cell>
        </row>
        <row r="1179">
          <cell r="C1179">
            <v>40506</v>
          </cell>
          <cell r="D1179">
            <v>18.88</v>
          </cell>
          <cell r="F1179">
            <v>40506</v>
          </cell>
          <cell r="G1179">
            <v>12901.99</v>
          </cell>
          <cell r="I1179">
            <v>40506</v>
          </cell>
          <cell r="J1179">
            <v>102.05405405405405</v>
          </cell>
          <cell r="K1179">
            <v>110.71818415858576</v>
          </cell>
        </row>
        <row r="1180">
          <cell r="C1180">
            <v>40507</v>
          </cell>
          <cell r="D1180">
            <v>18.82</v>
          </cell>
          <cell r="F1180">
            <v>40507</v>
          </cell>
          <cell r="G1180">
            <v>12945.81</v>
          </cell>
          <cell r="I1180">
            <v>40507</v>
          </cell>
          <cell r="J1180">
            <v>101.72972972972974</v>
          </cell>
          <cell r="K1180">
            <v>111.09422466317686</v>
          </cell>
        </row>
        <row r="1181">
          <cell r="C1181">
            <v>40508</v>
          </cell>
          <cell r="D1181">
            <v>18.55</v>
          </cell>
          <cell r="F1181">
            <v>40508</v>
          </cell>
          <cell r="G1181">
            <v>12892.71</v>
          </cell>
          <cell r="I1181">
            <v>40508</v>
          </cell>
          <cell r="J1181">
            <v>100.27027027027027</v>
          </cell>
          <cell r="K1181">
            <v>110.63854801338711</v>
          </cell>
        </row>
        <row r="1182">
          <cell r="C1182">
            <v>40511</v>
          </cell>
          <cell r="D1182">
            <v>18.350000000000001</v>
          </cell>
          <cell r="F1182">
            <v>40511</v>
          </cell>
          <cell r="G1182">
            <v>12895.65</v>
          </cell>
          <cell r="I1182">
            <v>40511</v>
          </cell>
          <cell r="J1182">
            <v>99.189189189189193</v>
          </cell>
          <cell r="K1182">
            <v>110.66377756800823</v>
          </cell>
        </row>
        <row r="1183">
          <cell r="C1183">
            <v>40512</v>
          </cell>
          <cell r="D1183">
            <v>18.579999999999998</v>
          </cell>
          <cell r="F1183">
            <v>40512</v>
          </cell>
          <cell r="G1183">
            <v>12952.88</v>
          </cell>
          <cell r="I1183">
            <v>40512</v>
          </cell>
          <cell r="J1183">
            <v>100.43243243243242</v>
          </cell>
          <cell r="K1183">
            <v>111.15489573500386</v>
          </cell>
        </row>
        <row r="1184">
          <cell r="C1184">
            <v>40513</v>
          </cell>
          <cell r="D1184">
            <v>18.399999999999999</v>
          </cell>
          <cell r="F1184">
            <v>40513</v>
          </cell>
          <cell r="G1184">
            <v>13148.35</v>
          </cell>
          <cell r="I1184">
            <v>40513</v>
          </cell>
          <cell r="J1184">
            <v>99.459459459459453</v>
          </cell>
          <cell r="K1184">
            <v>112.83231785806231</v>
          </cell>
        </row>
        <row r="1185">
          <cell r="C1185">
            <v>40514</v>
          </cell>
          <cell r="D1185">
            <v>18.59</v>
          </cell>
          <cell r="F1185">
            <v>40514</v>
          </cell>
          <cell r="G1185">
            <v>13163.53</v>
          </cell>
          <cell r="I1185">
            <v>40514</v>
          </cell>
          <cell r="J1185">
            <v>100.48648648648648</v>
          </cell>
          <cell r="K1185">
            <v>112.96258474212651</v>
          </cell>
        </row>
        <row r="1186">
          <cell r="C1186">
            <v>40515</v>
          </cell>
          <cell r="D1186">
            <v>18.5</v>
          </cell>
          <cell r="F1186">
            <v>40515</v>
          </cell>
          <cell r="G1186">
            <v>13178.95</v>
          </cell>
          <cell r="I1186">
            <v>40515</v>
          </cell>
          <cell r="J1186">
            <v>100</v>
          </cell>
          <cell r="K1186">
            <v>113.09491118166997</v>
          </cell>
        </row>
        <row r="1187">
          <cell r="C1187">
            <v>40518</v>
          </cell>
          <cell r="D1187">
            <v>19.14</v>
          </cell>
          <cell r="F1187">
            <v>40518</v>
          </cell>
          <cell r="G1187">
            <v>13276.01</v>
          </cell>
          <cell r="I1187">
            <v>40518</v>
          </cell>
          <cell r="J1187">
            <v>103.45945945945947</v>
          </cell>
          <cell r="K1187">
            <v>113.92782974341371</v>
          </cell>
        </row>
        <row r="1188">
          <cell r="C1188">
            <v>40519</v>
          </cell>
          <cell r="D1188">
            <v>18.98</v>
          </cell>
          <cell r="F1188">
            <v>40519</v>
          </cell>
          <cell r="G1188">
            <v>13250.67</v>
          </cell>
          <cell r="I1188">
            <v>40519</v>
          </cell>
          <cell r="J1188">
            <v>102.5945945945946</v>
          </cell>
          <cell r="K1188">
            <v>113.71037501072685</v>
          </cell>
        </row>
        <row r="1189">
          <cell r="C1189">
            <v>40520</v>
          </cell>
          <cell r="D1189">
            <v>19.22</v>
          </cell>
          <cell r="F1189">
            <v>40520</v>
          </cell>
          <cell r="G1189">
            <v>13152</v>
          </cell>
          <cell r="I1189">
            <v>40520</v>
          </cell>
          <cell r="J1189">
            <v>103.8918918918919</v>
          </cell>
          <cell r="K1189">
            <v>112.86364026430962</v>
          </cell>
        </row>
        <row r="1190">
          <cell r="C1190">
            <v>40521</v>
          </cell>
          <cell r="D1190">
            <v>19.239999999999998</v>
          </cell>
          <cell r="F1190">
            <v>40521</v>
          </cell>
          <cell r="G1190">
            <v>13166.94</v>
          </cell>
          <cell r="I1190">
            <v>40521</v>
          </cell>
          <cell r="J1190">
            <v>103.99999999999999</v>
          </cell>
          <cell r="K1190">
            <v>112.99184759289453</v>
          </cell>
        </row>
        <row r="1191">
          <cell r="C1191">
            <v>40522</v>
          </cell>
          <cell r="D1191">
            <v>19.12</v>
          </cell>
          <cell r="F1191">
            <v>40522</v>
          </cell>
          <cell r="G1191">
            <v>13239.47</v>
          </cell>
          <cell r="I1191">
            <v>40522</v>
          </cell>
          <cell r="J1191">
            <v>103.35135135135135</v>
          </cell>
          <cell r="K1191">
            <v>113.61426242169397</v>
          </cell>
        </row>
        <row r="1192">
          <cell r="C1192">
            <v>40525</v>
          </cell>
          <cell r="D1192">
            <v>19.2</v>
          </cell>
          <cell r="F1192">
            <v>40525</v>
          </cell>
          <cell r="G1192">
            <v>13295.86</v>
          </cell>
          <cell r="I1192">
            <v>40525</v>
          </cell>
          <cell r="J1192">
            <v>103.78378378378379</v>
          </cell>
          <cell r="K1192">
            <v>114.09817214451215</v>
          </cell>
        </row>
        <row r="1193">
          <cell r="C1193">
            <v>40526</v>
          </cell>
          <cell r="D1193">
            <v>19.7</v>
          </cell>
          <cell r="F1193">
            <v>40526</v>
          </cell>
          <cell r="G1193">
            <v>13280.08</v>
          </cell>
          <cell r="I1193">
            <v>40526</v>
          </cell>
          <cell r="J1193">
            <v>106.48648648648648</v>
          </cell>
          <cell r="K1193">
            <v>113.96275637174978</v>
          </cell>
        </row>
        <row r="1194">
          <cell r="C1194">
            <v>40527</v>
          </cell>
          <cell r="D1194">
            <v>20</v>
          </cell>
          <cell r="F1194">
            <v>40527</v>
          </cell>
          <cell r="G1194">
            <v>13229.07</v>
          </cell>
          <cell r="I1194">
            <v>40527</v>
          </cell>
          <cell r="J1194">
            <v>108.10810810810811</v>
          </cell>
          <cell r="K1194">
            <v>113.52501501759203</v>
          </cell>
        </row>
        <row r="1195">
          <cell r="C1195">
            <v>40528</v>
          </cell>
          <cell r="D1195">
            <v>19.95</v>
          </cell>
          <cell r="F1195">
            <v>40528</v>
          </cell>
          <cell r="G1195">
            <v>13181.23</v>
          </cell>
          <cell r="I1195">
            <v>40528</v>
          </cell>
          <cell r="J1195">
            <v>107.83783783783782</v>
          </cell>
          <cell r="K1195">
            <v>113.11447695872307</v>
          </cell>
        </row>
        <row r="1196">
          <cell r="C1196">
            <v>40529</v>
          </cell>
          <cell r="D1196">
            <v>20.89</v>
          </cell>
          <cell r="F1196">
            <v>40529</v>
          </cell>
          <cell r="G1196">
            <v>13201.46</v>
          </cell>
          <cell r="I1196">
            <v>40529</v>
          </cell>
          <cell r="J1196">
            <v>112.91891891891892</v>
          </cell>
          <cell r="K1196">
            <v>113.28808032266369</v>
          </cell>
        </row>
        <row r="1197">
          <cell r="C1197">
            <v>40532</v>
          </cell>
          <cell r="D1197">
            <v>20.99</v>
          </cell>
          <cell r="F1197">
            <v>40532</v>
          </cell>
          <cell r="G1197">
            <v>13193.28</v>
          </cell>
          <cell r="I1197">
            <v>40532</v>
          </cell>
          <cell r="J1197">
            <v>113.45945945945945</v>
          </cell>
          <cell r="K1197">
            <v>113.21788380674505</v>
          </cell>
        </row>
        <row r="1198">
          <cell r="C1198">
            <v>40533</v>
          </cell>
          <cell r="D1198">
            <v>20.9</v>
          </cell>
          <cell r="F1198">
            <v>40533</v>
          </cell>
          <cell r="G1198">
            <v>13365.15</v>
          </cell>
          <cell r="I1198">
            <v>40533</v>
          </cell>
          <cell r="J1198">
            <v>112.97297297297297</v>
          </cell>
          <cell r="K1198">
            <v>114.69278297434138</v>
          </cell>
        </row>
        <row r="1199">
          <cell r="C1199">
            <v>40534</v>
          </cell>
          <cell r="D1199">
            <v>20.53</v>
          </cell>
          <cell r="F1199">
            <v>40534</v>
          </cell>
          <cell r="G1199">
            <v>13380.7</v>
          </cell>
          <cell r="I1199">
            <v>40534</v>
          </cell>
          <cell r="J1199">
            <v>110.97297297297297</v>
          </cell>
          <cell r="K1199">
            <v>114.82622500643612</v>
          </cell>
        </row>
        <row r="1200">
          <cell r="C1200">
            <v>40535</v>
          </cell>
          <cell r="D1200">
            <v>20.440000000000001</v>
          </cell>
          <cell r="F1200">
            <v>40535</v>
          </cell>
          <cell r="G1200">
            <v>13371.2</v>
          </cell>
          <cell r="I1200">
            <v>40535</v>
          </cell>
          <cell r="J1200">
            <v>110.48648648648648</v>
          </cell>
          <cell r="K1200">
            <v>114.74470093538145</v>
          </cell>
        </row>
        <row r="1201">
          <cell r="C1201">
            <v>40536</v>
          </cell>
          <cell r="D1201">
            <v>20.45</v>
          </cell>
          <cell r="F1201">
            <v>40536</v>
          </cell>
          <cell r="G1201">
            <v>13383.16</v>
          </cell>
          <cell r="I1201">
            <v>40536</v>
          </cell>
          <cell r="J1201">
            <v>110.54054054054055</v>
          </cell>
          <cell r="K1201">
            <v>114.84733545009868</v>
          </cell>
        </row>
        <row r="1202">
          <cell r="C1202">
            <v>40539</v>
          </cell>
          <cell r="D1202">
            <v>20.45</v>
          </cell>
          <cell r="F1202">
            <v>40539</v>
          </cell>
          <cell r="G1202">
            <v>13383.16</v>
          </cell>
          <cell r="I1202">
            <v>40539</v>
          </cell>
          <cell r="J1202">
            <v>110.54054054054055</v>
          </cell>
          <cell r="K1202">
            <v>114.84733545009868</v>
          </cell>
        </row>
        <row r="1203">
          <cell r="C1203">
            <v>40540</v>
          </cell>
          <cell r="D1203">
            <v>20.45</v>
          </cell>
          <cell r="F1203">
            <v>40540</v>
          </cell>
          <cell r="G1203">
            <v>13383.16</v>
          </cell>
          <cell r="I1203">
            <v>40540</v>
          </cell>
          <cell r="J1203">
            <v>110.54054054054055</v>
          </cell>
          <cell r="K1203">
            <v>114.84733545009868</v>
          </cell>
        </row>
        <row r="1204">
          <cell r="C1204">
            <v>40541</v>
          </cell>
          <cell r="D1204">
            <v>20.58</v>
          </cell>
          <cell r="F1204">
            <v>40541</v>
          </cell>
          <cell r="G1204">
            <v>13449.17</v>
          </cell>
          <cell r="I1204">
            <v>40541</v>
          </cell>
          <cell r="J1204">
            <v>111.24324324324324</v>
          </cell>
          <cell r="K1204">
            <v>115.41379902171114</v>
          </cell>
        </row>
        <row r="1205">
          <cell r="C1205">
            <v>40542</v>
          </cell>
          <cell r="D1205">
            <v>20.69</v>
          </cell>
          <cell r="F1205">
            <v>40542</v>
          </cell>
          <cell r="G1205">
            <v>13434.41</v>
          </cell>
          <cell r="I1205">
            <v>40542</v>
          </cell>
          <cell r="J1205">
            <v>111.83783783783785</v>
          </cell>
          <cell r="K1205">
            <v>115.28713635973568</v>
          </cell>
        </row>
        <row r="1206">
          <cell r="C1206">
            <v>40543</v>
          </cell>
          <cell r="D1206">
            <v>20.79</v>
          </cell>
          <cell r="F1206">
            <v>40543</v>
          </cell>
          <cell r="G1206">
            <v>13443.22</v>
          </cell>
          <cell r="I1206">
            <v>40543</v>
          </cell>
          <cell r="J1206">
            <v>112.37837837837836</v>
          </cell>
          <cell r="K1206">
            <v>115.36273920878743</v>
          </cell>
        </row>
        <row r="1207">
          <cell r="C1207">
            <v>40546</v>
          </cell>
          <cell r="D1207">
            <v>20.79</v>
          </cell>
          <cell r="F1207">
            <v>40546</v>
          </cell>
          <cell r="G1207">
            <v>13443.22</v>
          </cell>
          <cell r="I1207">
            <v>40546</v>
          </cell>
          <cell r="J1207">
            <v>112.37837837837836</v>
          </cell>
          <cell r="K1207">
            <v>115.36273920878743</v>
          </cell>
        </row>
        <row r="1208">
          <cell r="C1208">
            <v>40547</v>
          </cell>
          <cell r="D1208">
            <v>21.98</v>
          </cell>
          <cell r="F1208">
            <v>40547</v>
          </cell>
          <cell r="G1208">
            <v>13402.31</v>
          </cell>
          <cell r="I1208">
            <v>40547</v>
          </cell>
          <cell r="J1208">
            <v>118.81081081081082</v>
          </cell>
          <cell r="K1208">
            <v>115.01167081438255</v>
          </cell>
        </row>
        <row r="1209">
          <cell r="C1209">
            <v>40548</v>
          </cell>
          <cell r="D1209">
            <v>22</v>
          </cell>
          <cell r="F1209">
            <v>40548</v>
          </cell>
          <cell r="G1209">
            <v>13395.99</v>
          </cell>
          <cell r="I1209">
            <v>40548</v>
          </cell>
          <cell r="J1209">
            <v>118.91891891891892</v>
          </cell>
          <cell r="K1209">
            <v>114.95743585342831</v>
          </cell>
        </row>
        <row r="1210">
          <cell r="C1210">
            <v>40549</v>
          </cell>
          <cell r="D1210">
            <v>22.07</v>
          </cell>
          <cell r="F1210">
            <v>40549</v>
          </cell>
          <cell r="G1210">
            <v>13311.67</v>
          </cell>
          <cell r="I1210">
            <v>40549</v>
          </cell>
          <cell r="J1210">
            <v>119.29729729729731</v>
          </cell>
          <cell r="K1210">
            <v>114.23384536170944</v>
          </cell>
        </row>
        <row r="1211">
          <cell r="C1211">
            <v>40550</v>
          </cell>
          <cell r="D1211">
            <v>22.1</v>
          </cell>
          <cell r="F1211">
            <v>40550</v>
          </cell>
          <cell r="G1211">
            <v>13272.3</v>
          </cell>
          <cell r="I1211">
            <v>40550</v>
          </cell>
          <cell r="J1211">
            <v>119.45945945945947</v>
          </cell>
          <cell r="K1211">
            <v>113.89599244829658</v>
          </cell>
        </row>
        <row r="1212">
          <cell r="C1212">
            <v>40553</v>
          </cell>
          <cell r="D1212">
            <v>22.14</v>
          </cell>
          <cell r="F1212">
            <v>40553</v>
          </cell>
          <cell r="G1212">
            <v>13245.12</v>
          </cell>
          <cell r="I1212">
            <v>40553</v>
          </cell>
          <cell r="J1212">
            <v>119.67567567567568</v>
          </cell>
          <cell r="K1212">
            <v>113.66274779026861</v>
          </cell>
        </row>
        <row r="1213">
          <cell r="C1213">
            <v>40554</v>
          </cell>
          <cell r="D1213">
            <v>22.93</v>
          </cell>
          <cell r="F1213">
            <v>40554</v>
          </cell>
          <cell r="G1213">
            <v>13401.05</v>
          </cell>
          <cell r="I1213">
            <v>40554</v>
          </cell>
          <cell r="J1213">
            <v>123.94594594594595</v>
          </cell>
          <cell r="K1213">
            <v>115.00085814811636</v>
          </cell>
        </row>
        <row r="1214">
          <cell r="C1214">
            <v>40555</v>
          </cell>
          <cell r="D1214">
            <v>22.93</v>
          </cell>
          <cell r="F1214">
            <v>40555</v>
          </cell>
          <cell r="G1214">
            <v>13460.21</v>
          </cell>
          <cell r="I1214">
            <v>40555</v>
          </cell>
          <cell r="J1214">
            <v>123.94594594594595</v>
          </cell>
          <cell r="K1214">
            <v>115.50853857375782</v>
          </cell>
        </row>
        <row r="1215">
          <cell r="C1215">
            <v>40556</v>
          </cell>
          <cell r="D1215">
            <v>22.95</v>
          </cell>
          <cell r="F1215">
            <v>40556</v>
          </cell>
          <cell r="G1215">
            <v>13401.48</v>
          </cell>
          <cell r="I1215">
            <v>40556</v>
          </cell>
          <cell r="J1215">
            <v>124.05405405405405</v>
          </cell>
          <cell r="K1215">
            <v>115.00454818501673</v>
          </cell>
        </row>
        <row r="1216">
          <cell r="C1216">
            <v>40557</v>
          </cell>
          <cell r="D1216">
            <v>23.11</v>
          </cell>
          <cell r="F1216">
            <v>40557</v>
          </cell>
          <cell r="G1216">
            <v>13464.06</v>
          </cell>
          <cell r="I1216">
            <v>40557</v>
          </cell>
          <cell r="J1216">
            <v>124.91891891891891</v>
          </cell>
          <cell r="K1216">
            <v>115.54157727623789</v>
          </cell>
        </row>
        <row r="1217">
          <cell r="C1217">
            <v>40560</v>
          </cell>
          <cell r="D1217">
            <v>22.95</v>
          </cell>
          <cell r="F1217">
            <v>40560</v>
          </cell>
          <cell r="G1217">
            <v>13440.11</v>
          </cell>
          <cell r="I1217">
            <v>40560</v>
          </cell>
          <cell r="J1217">
            <v>124.05405405405405</v>
          </cell>
          <cell r="K1217">
            <v>115.33605080236849</v>
          </cell>
        </row>
        <row r="1218">
          <cell r="C1218">
            <v>40561</v>
          </cell>
          <cell r="D1218">
            <v>22.04</v>
          </cell>
          <cell r="F1218">
            <v>40561</v>
          </cell>
          <cell r="G1218">
            <v>13559.2</v>
          </cell>
          <cell r="I1218">
            <v>40561</v>
          </cell>
          <cell r="J1218">
            <v>119.13513513513514</v>
          </cell>
          <cell r="K1218">
            <v>116.35801939414743</v>
          </cell>
        </row>
        <row r="1219">
          <cell r="C1219">
            <v>40562</v>
          </cell>
          <cell r="D1219">
            <v>20.9</v>
          </cell>
          <cell r="F1219">
            <v>40562</v>
          </cell>
          <cell r="G1219">
            <v>13439.04</v>
          </cell>
          <cell r="I1219">
            <v>40562</v>
          </cell>
          <cell r="J1219">
            <v>112.97297297297297</v>
          </cell>
          <cell r="K1219">
            <v>115.32686861752339</v>
          </cell>
        </row>
        <row r="1220">
          <cell r="C1220">
            <v>40563</v>
          </cell>
          <cell r="D1220">
            <v>20.7</v>
          </cell>
          <cell r="F1220">
            <v>40563</v>
          </cell>
          <cell r="G1220">
            <v>13331.32</v>
          </cell>
          <cell r="I1220">
            <v>40563</v>
          </cell>
          <cell r="J1220">
            <v>111.89189189189189</v>
          </cell>
          <cell r="K1220">
            <v>114.40247146657512</v>
          </cell>
        </row>
        <row r="1221">
          <cell r="C1221">
            <v>40564</v>
          </cell>
          <cell r="D1221">
            <v>21</v>
          </cell>
          <cell r="F1221">
            <v>40564</v>
          </cell>
          <cell r="G1221">
            <v>13258.57</v>
          </cell>
          <cell r="I1221">
            <v>40564</v>
          </cell>
          <cell r="J1221">
            <v>113.51351351351352</v>
          </cell>
          <cell r="K1221">
            <v>113.77816871191968</v>
          </cell>
        </row>
        <row r="1222">
          <cell r="C1222">
            <v>40567</v>
          </cell>
          <cell r="D1222">
            <v>20.81</v>
          </cell>
          <cell r="F1222">
            <v>40567</v>
          </cell>
          <cell r="G1222">
            <v>13347.58</v>
          </cell>
          <cell r="I1222">
            <v>40567</v>
          </cell>
          <cell r="J1222">
            <v>112.48648648648647</v>
          </cell>
          <cell r="K1222">
            <v>114.54200635029605</v>
          </cell>
        </row>
        <row r="1223">
          <cell r="C1223">
            <v>40568</v>
          </cell>
          <cell r="D1223">
            <v>21.02</v>
          </cell>
          <cell r="F1223">
            <v>40568</v>
          </cell>
          <cell r="G1223">
            <v>13259.63</v>
          </cell>
          <cell r="I1223">
            <v>40568</v>
          </cell>
          <cell r="J1223">
            <v>113.62162162162161</v>
          </cell>
          <cell r="K1223">
            <v>113.78726508195314</v>
          </cell>
        </row>
        <row r="1224">
          <cell r="C1224">
            <v>40569</v>
          </cell>
          <cell r="D1224">
            <v>21.6</v>
          </cell>
          <cell r="F1224">
            <v>40569</v>
          </cell>
          <cell r="G1224">
            <v>13465.75</v>
          </cell>
          <cell r="I1224">
            <v>40569</v>
          </cell>
          <cell r="J1224">
            <v>116.75675675675676</v>
          </cell>
          <cell r="K1224">
            <v>115.55607997940444</v>
          </cell>
        </row>
        <row r="1225">
          <cell r="C1225">
            <v>40570</v>
          </cell>
          <cell r="D1225">
            <v>21.9</v>
          </cell>
          <cell r="F1225">
            <v>40570</v>
          </cell>
          <cell r="G1225">
            <v>13410.2</v>
          </cell>
          <cell r="I1225">
            <v>40570</v>
          </cell>
          <cell r="J1225">
            <v>118.37837837837837</v>
          </cell>
          <cell r="K1225">
            <v>115.07937870076377</v>
          </cell>
        </row>
        <row r="1226">
          <cell r="C1226">
            <v>40571</v>
          </cell>
          <cell r="D1226">
            <v>21.66</v>
          </cell>
          <cell r="F1226">
            <v>40571</v>
          </cell>
          <cell r="G1226">
            <v>13437.58</v>
          </cell>
          <cell r="I1226">
            <v>40571</v>
          </cell>
          <cell r="J1226">
            <v>117.08108108108108</v>
          </cell>
          <cell r="K1226">
            <v>115.31433965502447</v>
          </cell>
        </row>
        <row r="1227">
          <cell r="C1227">
            <v>40574</v>
          </cell>
          <cell r="D1227">
            <v>21.5</v>
          </cell>
          <cell r="F1227">
            <v>40574</v>
          </cell>
          <cell r="G1227">
            <v>13551.99</v>
          </cell>
          <cell r="I1227">
            <v>40574</v>
          </cell>
          <cell r="J1227">
            <v>116.21621621621621</v>
          </cell>
          <cell r="K1227">
            <v>116.2961469149575</v>
          </cell>
        </row>
        <row r="1228">
          <cell r="C1228">
            <v>40575</v>
          </cell>
          <cell r="D1228">
            <v>21.74</v>
          </cell>
          <cell r="F1228">
            <v>40575</v>
          </cell>
          <cell r="G1228">
            <v>13712.62</v>
          </cell>
          <cell r="I1228">
            <v>40575</v>
          </cell>
          <cell r="J1228">
            <v>117.51351351351352</v>
          </cell>
          <cell r="K1228">
            <v>117.67459023427445</v>
          </cell>
        </row>
        <row r="1229">
          <cell r="C1229">
            <v>40576</v>
          </cell>
          <cell r="D1229">
            <v>21.55</v>
          </cell>
          <cell r="F1229">
            <v>40576</v>
          </cell>
          <cell r="G1229">
            <v>13680.29</v>
          </cell>
          <cell r="I1229">
            <v>40576</v>
          </cell>
          <cell r="J1229">
            <v>116.4864864864865</v>
          </cell>
          <cell r="K1229">
            <v>117.39715094825367</v>
          </cell>
        </row>
        <row r="1230">
          <cell r="C1230">
            <v>40577</v>
          </cell>
          <cell r="D1230">
            <v>21.51</v>
          </cell>
          <cell r="F1230">
            <v>40577</v>
          </cell>
          <cell r="G1230">
            <v>13841.35</v>
          </cell>
          <cell r="I1230">
            <v>40577</v>
          </cell>
          <cell r="J1230">
            <v>116.27027027027029</v>
          </cell>
          <cell r="K1230">
            <v>118.77928430447096</v>
          </cell>
        </row>
        <row r="1231">
          <cell r="C1231">
            <v>40578</v>
          </cell>
          <cell r="D1231">
            <v>21.94</v>
          </cell>
          <cell r="F1231">
            <v>40578</v>
          </cell>
          <cell r="G1231">
            <v>13791.85</v>
          </cell>
          <cell r="I1231">
            <v>40578</v>
          </cell>
          <cell r="J1231">
            <v>118.59459459459461</v>
          </cell>
          <cell r="K1231">
            <v>118.35450098687035</v>
          </cell>
        </row>
        <row r="1232">
          <cell r="C1232">
            <v>40581</v>
          </cell>
          <cell r="D1232">
            <v>22.82</v>
          </cell>
          <cell r="F1232">
            <v>40581</v>
          </cell>
          <cell r="G1232">
            <v>13811.93</v>
          </cell>
          <cell r="I1232">
            <v>40581</v>
          </cell>
          <cell r="J1232">
            <v>123.35135135135135</v>
          </cell>
          <cell r="K1232">
            <v>118.5268171286364</v>
          </cell>
        </row>
        <row r="1233">
          <cell r="C1233">
            <v>40582</v>
          </cell>
          <cell r="D1233">
            <v>22.84</v>
          </cell>
          <cell r="F1233">
            <v>40582</v>
          </cell>
          <cell r="G1233">
            <v>13892.52</v>
          </cell>
          <cell r="I1233">
            <v>40582</v>
          </cell>
          <cell r="J1233">
            <v>123.45945945945947</v>
          </cell>
          <cell r="K1233">
            <v>119.21839869561485</v>
          </cell>
        </row>
        <row r="1234">
          <cell r="C1234">
            <v>40583</v>
          </cell>
          <cell r="D1234">
            <v>22.7</v>
          </cell>
          <cell r="F1234">
            <v>40583</v>
          </cell>
          <cell r="G1234">
            <v>13784.3</v>
          </cell>
          <cell r="I1234">
            <v>40583</v>
          </cell>
          <cell r="J1234">
            <v>122.70270270270269</v>
          </cell>
          <cell r="K1234">
            <v>118.28971080408476</v>
          </cell>
        </row>
        <row r="1235">
          <cell r="C1235">
            <v>40584</v>
          </cell>
          <cell r="D1235">
            <v>23.21</v>
          </cell>
          <cell r="F1235">
            <v>40584</v>
          </cell>
          <cell r="G1235">
            <v>13840.57</v>
          </cell>
          <cell r="I1235">
            <v>40584</v>
          </cell>
          <cell r="J1235">
            <v>125.45945945945947</v>
          </cell>
          <cell r="K1235">
            <v>118.77259074916331</v>
          </cell>
        </row>
        <row r="1236">
          <cell r="C1236">
            <v>40585</v>
          </cell>
          <cell r="D1236">
            <v>21.72</v>
          </cell>
          <cell r="F1236">
            <v>40585</v>
          </cell>
          <cell r="G1236">
            <v>13766.76</v>
          </cell>
          <cell r="I1236">
            <v>40585</v>
          </cell>
          <cell r="J1236">
            <v>117.4054054054054</v>
          </cell>
          <cell r="K1236">
            <v>118.13919162447439</v>
          </cell>
        </row>
        <row r="1237">
          <cell r="C1237">
            <v>40588</v>
          </cell>
          <cell r="D1237">
            <v>21.69</v>
          </cell>
          <cell r="F1237">
            <v>40588</v>
          </cell>
          <cell r="G1237">
            <v>13910.77</v>
          </cell>
          <cell r="I1237">
            <v>40588</v>
          </cell>
          <cell r="J1237">
            <v>117.24324324324324</v>
          </cell>
          <cell r="K1237">
            <v>119.37501072685146</v>
          </cell>
        </row>
        <row r="1238">
          <cell r="C1238">
            <v>40589</v>
          </cell>
          <cell r="D1238">
            <v>22.15</v>
          </cell>
          <cell r="F1238">
            <v>40589</v>
          </cell>
          <cell r="G1238">
            <v>13929.35</v>
          </cell>
          <cell r="I1238">
            <v>40589</v>
          </cell>
          <cell r="J1238">
            <v>119.72972972972973</v>
          </cell>
          <cell r="K1238">
            <v>119.53445464687205</v>
          </cell>
        </row>
        <row r="1239">
          <cell r="C1239">
            <v>40590</v>
          </cell>
          <cell r="D1239">
            <v>21.79</v>
          </cell>
          <cell r="F1239">
            <v>40590</v>
          </cell>
          <cell r="G1239">
            <v>14059.18</v>
          </cell>
          <cell r="I1239">
            <v>40590</v>
          </cell>
          <cell r="J1239">
            <v>117.78378378378378</v>
          </cell>
          <cell r="K1239">
            <v>120.64858834634857</v>
          </cell>
        </row>
        <row r="1240">
          <cell r="C1240">
            <v>40591</v>
          </cell>
          <cell r="D1240">
            <v>21.76</v>
          </cell>
          <cell r="F1240">
            <v>40591</v>
          </cell>
          <cell r="G1240">
            <v>14136.15</v>
          </cell>
          <cell r="I1240">
            <v>40591</v>
          </cell>
          <cell r="J1240">
            <v>117.62162162162161</v>
          </cell>
          <cell r="K1240">
            <v>121.30910495151464</v>
          </cell>
        </row>
        <row r="1241">
          <cell r="C1241">
            <v>40592</v>
          </cell>
          <cell r="D1241">
            <v>21.85</v>
          </cell>
          <cell r="F1241">
            <v>40592</v>
          </cell>
          <cell r="G1241">
            <v>14123.11</v>
          </cell>
          <cell r="I1241">
            <v>40592</v>
          </cell>
          <cell r="J1241">
            <v>118.10810810810813</v>
          </cell>
          <cell r="K1241">
            <v>121.19720243714065</v>
          </cell>
        </row>
        <row r="1242">
          <cell r="C1242">
            <v>40595</v>
          </cell>
          <cell r="D1242">
            <v>21.85</v>
          </cell>
          <cell r="F1242">
            <v>40595</v>
          </cell>
          <cell r="G1242">
            <v>14123.11</v>
          </cell>
          <cell r="I1242">
            <v>40595</v>
          </cell>
          <cell r="J1242">
            <v>118.10810810810813</v>
          </cell>
          <cell r="K1242">
            <v>121.19720243714065</v>
          </cell>
        </row>
        <row r="1243">
          <cell r="C1243">
            <v>40596</v>
          </cell>
          <cell r="D1243">
            <v>22.06</v>
          </cell>
          <cell r="F1243">
            <v>40596</v>
          </cell>
          <cell r="G1243">
            <v>13963.68</v>
          </cell>
          <cell r="I1243">
            <v>40596</v>
          </cell>
          <cell r="J1243">
            <v>119.24324324324324</v>
          </cell>
          <cell r="K1243">
            <v>119.82905689522012</v>
          </cell>
        </row>
        <row r="1244">
          <cell r="C1244">
            <v>40597</v>
          </cell>
          <cell r="D1244">
            <v>21.4</v>
          </cell>
          <cell r="F1244">
            <v>40597</v>
          </cell>
          <cell r="G1244">
            <v>13956.19</v>
          </cell>
          <cell r="I1244">
            <v>40597</v>
          </cell>
          <cell r="J1244">
            <v>115.67567567567568</v>
          </cell>
          <cell r="K1244">
            <v>119.76478160130439</v>
          </cell>
        </row>
        <row r="1245">
          <cell r="C1245">
            <v>40598</v>
          </cell>
          <cell r="D1245">
            <v>21.53</v>
          </cell>
          <cell r="F1245">
            <v>40598</v>
          </cell>
          <cell r="G1245">
            <v>13867.31</v>
          </cell>
          <cell r="I1245">
            <v>40598</v>
          </cell>
          <cell r="J1245">
            <v>116.37837837837839</v>
          </cell>
          <cell r="K1245">
            <v>119.00205955547926</v>
          </cell>
        </row>
        <row r="1246">
          <cell r="C1246">
            <v>40599</v>
          </cell>
          <cell r="D1246">
            <v>21.22</v>
          </cell>
          <cell r="F1246">
            <v>40599</v>
          </cell>
          <cell r="G1246">
            <v>14052.13</v>
          </cell>
          <cell r="I1246">
            <v>40599</v>
          </cell>
          <cell r="J1246">
            <v>114.70270270270268</v>
          </cell>
          <cell r="K1246">
            <v>120.58808890414485</v>
          </cell>
        </row>
        <row r="1247">
          <cell r="C1247">
            <v>40602</v>
          </cell>
          <cell r="D1247">
            <v>21.24</v>
          </cell>
          <cell r="F1247">
            <v>40602</v>
          </cell>
          <cell r="G1247">
            <v>14136.5</v>
          </cell>
          <cell r="I1247">
            <v>40602</v>
          </cell>
          <cell r="J1247">
            <v>114.81081081081079</v>
          </cell>
          <cell r="K1247">
            <v>121.31210846992191</v>
          </cell>
        </row>
        <row r="1248">
          <cell r="C1248">
            <v>40603</v>
          </cell>
          <cell r="D1248">
            <v>20.87</v>
          </cell>
          <cell r="F1248">
            <v>40603</v>
          </cell>
          <cell r="G1248">
            <v>14122.85</v>
          </cell>
          <cell r="I1248">
            <v>40603</v>
          </cell>
          <cell r="J1248">
            <v>112.81081081081081</v>
          </cell>
          <cell r="K1248">
            <v>121.1949712520381</v>
          </cell>
        </row>
        <row r="1249">
          <cell r="C1249">
            <v>40604</v>
          </cell>
          <cell r="D1249">
            <v>21.05</v>
          </cell>
          <cell r="F1249">
            <v>40604</v>
          </cell>
          <cell r="G1249">
            <v>14144.02</v>
          </cell>
          <cell r="I1249">
            <v>40604</v>
          </cell>
          <cell r="J1249">
            <v>113.7837837837838</v>
          </cell>
          <cell r="K1249">
            <v>121.37664120827256</v>
          </cell>
        </row>
        <row r="1250">
          <cell r="C1250">
            <v>40605</v>
          </cell>
          <cell r="D1250">
            <v>21.2</v>
          </cell>
          <cell r="F1250">
            <v>40605</v>
          </cell>
          <cell r="G1250">
            <v>14214.72</v>
          </cell>
          <cell r="I1250">
            <v>40605</v>
          </cell>
          <cell r="J1250">
            <v>114.5945945945946</v>
          </cell>
          <cell r="K1250">
            <v>121.98335192654251</v>
          </cell>
        </row>
        <row r="1251">
          <cell r="C1251">
            <v>40606</v>
          </cell>
          <cell r="D1251">
            <v>21.46</v>
          </cell>
          <cell r="F1251">
            <v>40606</v>
          </cell>
          <cell r="G1251">
            <v>14252.77</v>
          </cell>
          <cell r="I1251">
            <v>40606</v>
          </cell>
          <cell r="J1251">
            <v>116.00000000000001</v>
          </cell>
          <cell r="K1251">
            <v>122.30987728481936</v>
          </cell>
        </row>
        <row r="1252">
          <cell r="C1252">
            <v>40609</v>
          </cell>
          <cell r="D1252">
            <v>21.2</v>
          </cell>
          <cell r="F1252">
            <v>40609</v>
          </cell>
          <cell r="G1252">
            <v>14092.35</v>
          </cell>
          <cell r="I1252">
            <v>40609</v>
          </cell>
          <cell r="J1252">
            <v>114.5945945945946</v>
          </cell>
          <cell r="K1252">
            <v>120.93323607654682</v>
          </cell>
        </row>
        <row r="1253">
          <cell r="C1253">
            <v>40610</v>
          </cell>
          <cell r="D1253">
            <v>21.21</v>
          </cell>
          <cell r="F1253">
            <v>40610</v>
          </cell>
          <cell r="G1253">
            <v>14012.97</v>
          </cell>
          <cell r="I1253">
            <v>40610</v>
          </cell>
          <cell r="J1253">
            <v>114.64864864864866</v>
          </cell>
          <cell r="K1253">
            <v>120.25203810177636</v>
          </cell>
        </row>
        <row r="1254">
          <cell r="C1254">
            <v>40611</v>
          </cell>
          <cell r="D1254">
            <v>20.96</v>
          </cell>
          <cell r="F1254">
            <v>40611</v>
          </cell>
          <cell r="G1254">
            <v>13884.71</v>
          </cell>
          <cell r="I1254">
            <v>40611</v>
          </cell>
          <cell r="J1254">
            <v>113.29729729729729</v>
          </cell>
          <cell r="K1254">
            <v>119.15137732772676</v>
          </cell>
        </row>
        <row r="1255">
          <cell r="C1255">
            <v>40612</v>
          </cell>
          <cell r="D1255">
            <v>20.63</v>
          </cell>
          <cell r="F1255">
            <v>40612</v>
          </cell>
          <cell r="G1255">
            <v>13638.58</v>
          </cell>
          <cell r="I1255">
            <v>40612</v>
          </cell>
          <cell r="J1255">
            <v>111.5135135135135</v>
          </cell>
          <cell r="K1255">
            <v>117.03921736891787</v>
          </cell>
        </row>
        <row r="1256">
          <cell r="C1256">
            <v>40613</v>
          </cell>
          <cell r="D1256">
            <v>20.55</v>
          </cell>
          <cell r="F1256">
            <v>40613</v>
          </cell>
          <cell r="G1256">
            <v>13674.25</v>
          </cell>
          <cell r="I1256">
            <v>40613</v>
          </cell>
          <cell r="J1256">
            <v>111.08108108108108</v>
          </cell>
          <cell r="K1256">
            <v>117.34531880202523</v>
          </cell>
        </row>
        <row r="1257">
          <cell r="C1257">
            <v>40616</v>
          </cell>
          <cell r="D1257">
            <v>20.5</v>
          </cell>
          <cell r="F1257">
            <v>40616</v>
          </cell>
          <cell r="G1257">
            <v>13619.19</v>
          </cell>
          <cell r="I1257">
            <v>40616</v>
          </cell>
          <cell r="J1257">
            <v>110.81081081081081</v>
          </cell>
          <cell r="K1257">
            <v>116.87282244915474</v>
          </cell>
        </row>
        <row r="1258">
          <cell r="C1258">
            <v>40617</v>
          </cell>
          <cell r="D1258">
            <v>20.82</v>
          </cell>
          <cell r="F1258">
            <v>40617</v>
          </cell>
          <cell r="G1258">
            <v>13546.96</v>
          </cell>
          <cell r="I1258">
            <v>40617</v>
          </cell>
          <cell r="J1258">
            <v>112.54054054054055</v>
          </cell>
          <cell r="K1258">
            <v>116.25298206470436</v>
          </cell>
        </row>
        <row r="1259">
          <cell r="C1259">
            <v>40618</v>
          </cell>
          <cell r="D1259">
            <v>21</v>
          </cell>
          <cell r="F1259">
            <v>40618</v>
          </cell>
          <cell r="G1259">
            <v>13524.82</v>
          </cell>
          <cell r="I1259">
            <v>40618</v>
          </cell>
          <cell r="J1259">
            <v>113.51351351351352</v>
          </cell>
          <cell r="K1259">
            <v>116.06298807174117</v>
          </cell>
        </row>
        <row r="1260">
          <cell r="C1260">
            <v>40619</v>
          </cell>
          <cell r="D1260">
            <v>21.26</v>
          </cell>
          <cell r="F1260">
            <v>40619</v>
          </cell>
          <cell r="G1260">
            <v>13746.15</v>
          </cell>
          <cell r="I1260">
            <v>40619</v>
          </cell>
          <cell r="J1260">
            <v>114.91891891891892</v>
          </cell>
          <cell r="K1260">
            <v>117.96232729769159</v>
          </cell>
        </row>
        <row r="1261">
          <cell r="C1261">
            <v>40620</v>
          </cell>
          <cell r="D1261">
            <v>21.74</v>
          </cell>
          <cell r="F1261">
            <v>40620</v>
          </cell>
          <cell r="G1261">
            <v>13789.63</v>
          </cell>
          <cell r="I1261">
            <v>40620</v>
          </cell>
          <cell r="J1261">
            <v>117.51351351351352</v>
          </cell>
          <cell r="K1261">
            <v>118.33545009868702</v>
          </cell>
        </row>
        <row r="1262">
          <cell r="C1262">
            <v>40623</v>
          </cell>
          <cell r="D1262">
            <v>21.81</v>
          </cell>
          <cell r="F1262">
            <v>40623</v>
          </cell>
          <cell r="G1262">
            <v>14013.7</v>
          </cell>
          <cell r="I1262">
            <v>40623</v>
          </cell>
          <cell r="J1262">
            <v>117.89189189189189</v>
          </cell>
          <cell r="K1262">
            <v>120.25830258302584</v>
          </cell>
        </row>
        <row r="1263">
          <cell r="C1263">
            <v>40624</v>
          </cell>
          <cell r="D1263">
            <v>21.86</v>
          </cell>
          <cell r="F1263">
            <v>40624</v>
          </cell>
          <cell r="G1263">
            <v>14000</v>
          </cell>
          <cell r="I1263">
            <v>40624</v>
          </cell>
          <cell r="J1263">
            <v>118.16216216216216</v>
          </cell>
          <cell r="K1263">
            <v>120.14073629108384</v>
          </cell>
        </row>
        <row r="1264">
          <cell r="C1264">
            <v>40625</v>
          </cell>
          <cell r="D1264">
            <v>21.55</v>
          </cell>
          <cell r="F1264">
            <v>40625</v>
          </cell>
          <cell r="G1264">
            <v>14087.18</v>
          </cell>
          <cell r="I1264">
            <v>40625</v>
          </cell>
          <cell r="J1264">
            <v>116.4864864864865</v>
          </cell>
          <cell r="K1264">
            <v>120.88886981893074</v>
          </cell>
        </row>
        <row r="1265">
          <cell r="C1265">
            <v>40626</v>
          </cell>
          <cell r="D1265">
            <v>21.69</v>
          </cell>
          <cell r="F1265">
            <v>40626</v>
          </cell>
          <cell r="G1265">
            <v>14029.37</v>
          </cell>
          <cell r="I1265">
            <v>40626</v>
          </cell>
          <cell r="J1265">
            <v>117.24324324324324</v>
          </cell>
          <cell r="K1265">
            <v>120.39277439286022</v>
          </cell>
        </row>
        <row r="1266">
          <cell r="C1266">
            <v>40627</v>
          </cell>
          <cell r="D1266">
            <v>21.98</v>
          </cell>
          <cell r="F1266">
            <v>40627</v>
          </cell>
          <cell r="G1266">
            <v>14039.39</v>
          </cell>
          <cell r="I1266">
            <v>40627</v>
          </cell>
          <cell r="J1266">
            <v>118.81081081081082</v>
          </cell>
          <cell r="K1266">
            <v>120.47876083411997</v>
          </cell>
        </row>
        <row r="1267">
          <cell r="C1267">
            <v>40630</v>
          </cell>
          <cell r="D1267">
            <v>21.97</v>
          </cell>
          <cell r="F1267">
            <v>40630</v>
          </cell>
          <cell r="G1267">
            <v>13892.73</v>
          </cell>
          <cell r="I1267">
            <v>40630</v>
          </cell>
          <cell r="J1267">
            <v>118.75675675675674</v>
          </cell>
          <cell r="K1267">
            <v>119.22020080665922</v>
          </cell>
        </row>
        <row r="1268">
          <cell r="C1268">
            <v>40631</v>
          </cell>
          <cell r="D1268">
            <v>21.85</v>
          </cell>
          <cell r="F1268">
            <v>40631</v>
          </cell>
          <cell r="G1268">
            <v>13930.35</v>
          </cell>
          <cell r="I1268">
            <v>40631</v>
          </cell>
          <cell r="J1268">
            <v>118.10810810810813</v>
          </cell>
          <cell r="K1268">
            <v>119.54303612803569</v>
          </cell>
        </row>
        <row r="1269">
          <cell r="C1269">
            <v>40632</v>
          </cell>
          <cell r="D1269">
            <v>21.61</v>
          </cell>
          <cell r="F1269">
            <v>40632</v>
          </cell>
          <cell r="G1269">
            <v>14083.58</v>
          </cell>
          <cell r="I1269">
            <v>40632</v>
          </cell>
          <cell r="J1269">
            <v>116.81081081081082</v>
          </cell>
          <cell r="K1269">
            <v>120.85797648674162</v>
          </cell>
        </row>
        <row r="1270">
          <cell r="C1270">
            <v>40633</v>
          </cell>
          <cell r="D1270">
            <v>21.9</v>
          </cell>
          <cell r="F1270">
            <v>40633</v>
          </cell>
          <cell r="G1270">
            <v>14116.1</v>
          </cell>
          <cell r="I1270">
            <v>40633</v>
          </cell>
          <cell r="J1270">
            <v>118.37837837837837</v>
          </cell>
          <cell r="K1270">
            <v>121.13704625418347</v>
          </cell>
        </row>
        <row r="1271">
          <cell r="C1271">
            <v>40634</v>
          </cell>
          <cell r="D1271">
            <v>22.02</v>
          </cell>
          <cell r="F1271">
            <v>40634</v>
          </cell>
          <cell r="G1271">
            <v>14130.15</v>
          </cell>
          <cell r="I1271">
            <v>40634</v>
          </cell>
          <cell r="J1271">
            <v>119.02702702702703</v>
          </cell>
          <cell r="K1271">
            <v>121.25761606453274</v>
          </cell>
        </row>
        <row r="1272">
          <cell r="C1272">
            <v>40637</v>
          </cell>
          <cell r="D1272">
            <v>22.07</v>
          </cell>
          <cell r="F1272">
            <v>40637</v>
          </cell>
          <cell r="G1272">
            <v>14218.35</v>
          </cell>
          <cell r="I1272">
            <v>40637</v>
          </cell>
          <cell r="J1272">
            <v>119.29729729729731</v>
          </cell>
          <cell r="K1272">
            <v>122.01450270316656</v>
          </cell>
        </row>
        <row r="1273">
          <cell r="C1273">
            <v>40638</v>
          </cell>
          <cell r="D1273">
            <v>21.71</v>
          </cell>
          <cell r="F1273">
            <v>40638</v>
          </cell>
          <cell r="G1273">
            <v>14270.53</v>
          </cell>
          <cell r="I1273">
            <v>40638</v>
          </cell>
          <cell r="J1273">
            <v>117.35135135135135</v>
          </cell>
          <cell r="K1273">
            <v>122.46228439028577</v>
          </cell>
        </row>
        <row r="1274">
          <cell r="C1274">
            <v>40639</v>
          </cell>
          <cell r="D1274">
            <v>21.63</v>
          </cell>
          <cell r="F1274">
            <v>40639</v>
          </cell>
          <cell r="G1274">
            <v>14202.65</v>
          </cell>
          <cell r="I1274">
            <v>40639</v>
          </cell>
          <cell r="J1274">
            <v>116.91891891891892</v>
          </cell>
          <cell r="K1274">
            <v>121.87977344889727</v>
          </cell>
        </row>
        <row r="1275">
          <cell r="C1275">
            <v>40640</v>
          </cell>
          <cell r="D1275">
            <v>21.49</v>
          </cell>
          <cell r="F1275">
            <v>40640</v>
          </cell>
          <cell r="G1275">
            <v>14107.77</v>
          </cell>
          <cell r="I1275">
            <v>40640</v>
          </cell>
          <cell r="J1275">
            <v>116.16216216216215</v>
          </cell>
          <cell r="K1275">
            <v>121.06556251609028</v>
          </cell>
        </row>
        <row r="1276">
          <cell r="C1276">
            <v>40641</v>
          </cell>
          <cell r="D1276">
            <v>21.42</v>
          </cell>
          <cell r="F1276">
            <v>40641</v>
          </cell>
          <cell r="G1276">
            <v>14208.43</v>
          </cell>
          <cell r="I1276">
            <v>40641</v>
          </cell>
          <cell r="J1276">
            <v>115.7837837837838</v>
          </cell>
          <cell r="K1276">
            <v>121.92937441002319</v>
          </cell>
        </row>
        <row r="1277">
          <cell r="C1277">
            <v>40644</v>
          </cell>
          <cell r="D1277">
            <v>21.47</v>
          </cell>
          <cell r="F1277">
            <v>40644</v>
          </cell>
          <cell r="G1277">
            <v>13996.86</v>
          </cell>
          <cell r="I1277">
            <v>40644</v>
          </cell>
          <cell r="J1277">
            <v>116.05405405405405</v>
          </cell>
          <cell r="K1277">
            <v>120.11379044022999</v>
          </cell>
        </row>
        <row r="1278">
          <cell r="C1278">
            <v>40645</v>
          </cell>
          <cell r="D1278">
            <v>21.01</v>
          </cell>
          <cell r="F1278">
            <v>40645</v>
          </cell>
          <cell r="G1278">
            <v>13801.4</v>
          </cell>
          <cell r="I1278">
            <v>40645</v>
          </cell>
          <cell r="J1278">
            <v>113.56756756756758</v>
          </cell>
          <cell r="K1278">
            <v>118.43645413198318</v>
          </cell>
        </row>
        <row r="1279">
          <cell r="C1279">
            <v>40646</v>
          </cell>
          <cell r="D1279">
            <v>21.71</v>
          </cell>
          <cell r="F1279">
            <v>40646</v>
          </cell>
          <cell r="G1279">
            <v>13833.64</v>
          </cell>
          <cell r="I1279">
            <v>40646</v>
          </cell>
          <cell r="J1279">
            <v>117.35135135135135</v>
          </cell>
          <cell r="K1279">
            <v>118.71312108469922</v>
          </cell>
        </row>
        <row r="1280">
          <cell r="C1280">
            <v>40647</v>
          </cell>
          <cell r="D1280">
            <v>21.53</v>
          </cell>
          <cell r="F1280">
            <v>40647</v>
          </cell>
          <cell r="G1280">
            <v>13821.8</v>
          </cell>
          <cell r="I1280">
            <v>40647</v>
          </cell>
          <cell r="J1280">
            <v>116.37837837837839</v>
          </cell>
          <cell r="K1280">
            <v>118.6115163477216</v>
          </cell>
        </row>
        <row r="1281">
          <cell r="C1281">
            <v>40648</v>
          </cell>
          <cell r="D1281">
            <v>21.73</v>
          </cell>
          <cell r="F1281">
            <v>40648</v>
          </cell>
          <cell r="G1281">
            <v>13799.12</v>
          </cell>
          <cell r="I1281">
            <v>40648</v>
          </cell>
          <cell r="J1281">
            <v>117.45945945945945</v>
          </cell>
          <cell r="K1281">
            <v>118.41688835493007</v>
          </cell>
        </row>
        <row r="1282">
          <cell r="C1282">
            <v>40651</v>
          </cell>
          <cell r="D1282">
            <v>21.06</v>
          </cell>
          <cell r="F1282">
            <v>40651</v>
          </cell>
          <cell r="G1282">
            <v>13702.33</v>
          </cell>
          <cell r="I1282">
            <v>40651</v>
          </cell>
          <cell r="J1282">
            <v>113.83783783783782</v>
          </cell>
          <cell r="K1282">
            <v>117.58628679310048</v>
          </cell>
        </row>
        <row r="1283">
          <cell r="C1283">
            <v>40652</v>
          </cell>
          <cell r="D1283">
            <v>21.34</v>
          </cell>
          <cell r="F1283">
            <v>40652</v>
          </cell>
          <cell r="G1283">
            <v>13736.83</v>
          </cell>
          <cell r="I1283">
            <v>40652</v>
          </cell>
          <cell r="J1283">
            <v>115.35135135135135</v>
          </cell>
          <cell r="K1283">
            <v>117.88234789324636</v>
          </cell>
        </row>
        <row r="1284">
          <cell r="C1284">
            <v>40653</v>
          </cell>
          <cell r="D1284">
            <v>21.02</v>
          </cell>
          <cell r="F1284">
            <v>40653</v>
          </cell>
          <cell r="G1284">
            <v>13897.48</v>
          </cell>
          <cell r="I1284">
            <v>40653</v>
          </cell>
          <cell r="J1284">
            <v>113.62162162162161</v>
          </cell>
          <cell r="K1284">
            <v>119.26096284218657</v>
          </cell>
        </row>
        <row r="1285">
          <cell r="C1285">
            <v>40654</v>
          </cell>
          <cell r="D1285">
            <v>21.69</v>
          </cell>
          <cell r="F1285">
            <v>40654</v>
          </cell>
          <cell r="G1285">
            <v>13972.02</v>
          </cell>
          <cell r="I1285">
            <v>40654</v>
          </cell>
          <cell r="J1285">
            <v>117.24324324324324</v>
          </cell>
          <cell r="K1285">
            <v>119.90062644812495</v>
          </cell>
        </row>
        <row r="1286">
          <cell r="C1286">
            <v>40655</v>
          </cell>
          <cell r="D1286">
            <v>21.69</v>
          </cell>
          <cell r="F1286">
            <v>40655</v>
          </cell>
          <cell r="G1286">
            <v>13972.02</v>
          </cell>
          <cell r="I1286">
            <v>40655</v>
          </cell>
          <cell r="J1286">
            <v>117.24324324324324</v>
          </cell>
          <cell r="K1286">
            <v>119.90062644812495</v>
          </cell>
        </row>
        <row r="1287">
          <cell r="C1287">
            <v>40658</v>
          </cell>
          <cell r="D1287">
            <v>20.8</v>
          </cell>
          <cell r="F1287">
            <v>40658</v>
          </cell>
          <cell r="G1287">
            <v>13907.32</v>
          </cell>
          <cell r="I1287">
            <v>40658</v>
          </cell>
          <cell r="J1287">
            <v>112.43243243243244</v>
          </cell>
          <cell r="K1287">
            <v>119.34540461683687</v>
          </cell>
        </row>
        <row r="1288">
          <cell r="C1288">
            <v>40659</v>
          </cell>
          <cell r="D1288">
            <v>20.96</v>
          </cell>
          <cell r="F1288">
            <v>40659</v>
          </cell>
          <cell r="G1288">
            <v>13909.1</v>
          </cell>
          <cell r="I1288">
            <v>40659</v>
          </cell>
          <cell r="J1288">
            <v>113.29729729729729</v>
          </cell>
          <cell r="K1288">
            <v>119.36067965330817</v>
          </cell>
        </row>
        <row r="1289">
          <cell r="C1289">
            <v>40660</v>
          </cell>
          <cell r="D1289">
            <v>21.22</v>
          </cell>
          <cell r="F1289">
            <v>40660</v>
          </cell>
          <cell r="G1289">
            <v>13892.57</v>
          </cell>
          <cell r="I1289">
            <v>40660</v>
          </cell>
          <cell r="J1289">
            <v>114.70270270270268</v>
          </cell>
          <cell r="K1289">
            <v>119.21882776967306</v>
          </cell>
        </row>
        <row r="1290">
          <cell r="C1290">
            <v>40661</v>
          </cell>
          <cell r="D1290">
            <v>21.35</v>
          </cell>
          <cell r="F1290">
            <v>40661</v>
          </cell>
          <cell r="G1290">
            <v>13894.4</v>
          </cell>
          <cell r="I1290">
            <v>40661</v>
          </cell>
          <cell r="J1290">
            <v>115.4054054054054</v>
          </cell>
          <cell r="K1290">
            <v>119.23453188020252</v>
          </cell>
        </row>
        <row r="1291">
          <cell r="C1291">
            <v>40662</v>
          </cell>
          <cell r="D1291">
            <v>21.05</v>
          </cell>
          <cell r="F1291">
            <v>40662</v>
          </cell>
          <cell r="G1291">
            <v>13944.79</v>
          </cell>
          <cell r="I1291">
            <v>40662</v>
          </cell>
          <cell r="J1291">
            <v>113.7837837837838</v>
          </cell>
          <cell r="K1291">
            <v>119.66695271603879</v>
          </cell>
        </row>
        <row r="1292">
          <cell r="C1292">
            <v>40665</v>
          </cell>
          <cell r="D1292">
            <v>20.96</v>
          </cell>
          <cell r="F1292">
            <v>40665</v>
          </cell>
          <cell r="G1292">
            <v>13934.51</v>
          </cell>
          <cell r="I1292">
            <v>40665</v>
          </cell>
          <cell r="J1292">
            <v>113.29729729729729</v>
          </cell>
          <cell r="K1292">
            <v>119.57873508967648</v>
          </cell>
        </row>
        <row r="1293">
          <cell r="C1293">
            <v>40666</v>
          </cell>
          <cell r="D1293">
            <v>20.88</v>
          </cell>
          <cell r="F1293">
            <v>40666</v>
          </cell>
          <cell r="G1293">
            <v>13692.37</v>
          </cell>
          <cell r="I1293">
            <v>40666</v>
          </cell>
          <cell r="J1293">
            <v>112.86486486486487</v>
          </cell>
          <cell r="K1293">
            <v>117.50081524071054</v>
          </cell>
        </row>
        <row r="1294">
          <cell r="C1294">
            <v>40667</v>
          </cell>
          <cell r="D1294">
            <v>21.09</v>
          </cell>
          <cell r="F1294">
            <v>40667</v>
          </cell>
          <cell r="G1294">
            <v>13611.32</v>
          </cell>
          <cell r="I1294">
            <v>40667</v>
          </cell>
          <cell r="J1294">
            <v>113.99999999999999</v>
          </cell>
          <cell r="K1294">
            <v>116.80528619239681</v>
          </cell>
        </row>
        <row r="1295">
          <cell r="C1295">
            <v>40668</v>
          </cell>
          <cell r="D1295">
            <v>21.24</v>
          </cell>
          <cell r="F1295">
            <v>40668</v>
          </cell>
          <cell r="G1295">
            <v>13455.38</v>
          </cell>
          <cell r="I1295">
            <v>40668</v>
          </cell>
          <cell r="J1295">
            <v>114.81081081081079</v>
          </cell>
          <cell r="K1295">
            <v>115.46709001973741</v>
          </cell>
        </row>
        <row r="1296">
          <cell r="C1296">
            <v>40669</v>
          </cell>
          <cell r="D1296">
            <v>21.12</v>
          </cell>
          <cell r="F1296">
            <v>40669</v>
          </cell>
          <cell r="G1296">
            <v>13566.6</v>
          </cell>
          <cell r="I1296">
            <v>40669</v>
          </cell>
          <cell r="J1296">
            <v>114.16216216216218</v>
          </cell>
          <cell r="K1296">
            <v>116.42152235475845</v>
          </cell>
        </row>
        <row r="1297">
          <cell r="C1297">
            <v>40672</v>
          </cell>
          <cell r="D1297">
            <v>20.56</v>
          </cell>
          <cell r="F1297">
            <v>40672</v>
          </cell>
          <cell r="G1297">
            <v>13677.13</v>
          </cell>
          <cell r="I1297">
            <v>40672</v>
          </cell>
          <cell r="J1297">
            <v>111.13513513513513</v>
          </cell>
          <cell r="K1297">
            <v>117.37003346777652</v>
          </cell>
        </row>
        <row r="1298">
          <cell r="C1298">
            <v>40673</v>
          </cell>
          <cell r="D1298">
            <v>19.64</v>
          </cell>
          <cell r="F1298">
            <v>40673</v>
          </cell>
          <cell r="G1298">
            <v>13642.06</v>
          </cell>
          <cell r="I1298">
            <v>40673</v>
          </cell>
          <cell r="J1298">
            <v>106.16216216216216</v>
          </cell>
          <cell r="K1298">
            <v>117.06908092336737</v>
          </cell>
        </row>
        <row r="1299">
          <cell r="C1299">
            <v>40674</v>
          </cell>
          <cell r="D1299">
            <v>19.350000000000001</v>
          </cell>
          <cell r="F1299">
            <v>40674</v>
          </cell>
          <cell r="G1299">
            <v>13419.74</v>
          </cell>
          <cell r="I1299">
            <v>40674</v>
          </cell>
          <cell r="J1299">
            <v>104.5945945945946</v>
          </cell>
          <cell r="K1299">
            <v>115.16124603106496</v>
          </cell>
        </row>
        <row r="1300">
          <cell r="C1300">
            <v>40675</v>
          </cell>
          <cell r="D1300">
            <v>19.239999999999998</v>
          </cell>
          <cell r="F1300">
            <v>40675</v>
          </cell>
          <cell r="G1300">
            <v>13389.42</v>
          </cell>
          <cell r="I1300">
            <v>40675</v>
          </cell>
          <cell r="J1300">
            <v>103.99999999999999</v>
          </cell>
          <cell r="K1300">
            <v>114.90105552218313</v>
          </cell>
        </row>
        <row r="1301">
          <cell r="C1301">
            <v>40676</v>
          </cell>
          <cell r="D1301">
            <v>19.239999999999998</v>
          </cell>
          <cell r="F1301">
            <v>40676</v>
          </cell>
          <cell r="G1301">
            <v>13377.16</v>
          </cell>
          <cell r="I1301">
            <v>40676</v>
          </cell>
          <cell r="J1301">
            <v>103.99999999999999</v>
          </cell>
          <cell r="K1301">
            <v>114.79584656311678</v>
          </cell>
        </row>
        <row r="1302">
          <cell r="C1302">
            <v>40679</v>
          </cell>
          <cell r="D1302">
            <v>19.13</v>
          </cell>
          <cell r="F1302">
            <v>40679</v>
          </cell>
          <cell r="G1302">
            <v>13391.35</v>
          </cell>
          <cell r="I1302">
            <v>40679</v>
          </cell>
          <cell r="J1302">
            <v>103.40540540540539</v>
          </cell>
          <cell r="K1302">
            <v>114.91761778082899</v>
          </cell>
        </row>
        <row r="1303">
          <cell r="C1303">
            <v>40680</v>
          </cell>
          <cell r="D1303">
            <v>19.2</v>
          </cell>
          <cell r="F1303">
            <v>40680</v>
          </cell>
          <cell r="G1303">
            <v>13441.06</v>
          </cell>
          <cell r="I1303">
            <v>40680</v>
          </cell>
          <cell r="J1303">
            <v>103.78378378378379</v>
          </cell>
          <cell r="K1303">
            <v>115.34420320947396</v>
          </cell>
        </row>
        <row r="1304">
          <cell r="C1304">
            <v>40681</v>
          </cell>
          <cell r="D1304">
            <v>19.489999999999998</v>
          </cell>
          <cell r="F1304">
            <v>40681</v>
          </cell>
          <cell r="G1304">
            <v>13607.25</v>
          </cell>
          <cell r="I1304">
            <v>40681</v>
          </cell>
          <cell r="J1304">
            <v>105.35135135135134</v>
          </cell>
          <cell r="K1304">
            <v>116.77035956406077</v>
          </cell>
        </row>
        <row r="1305">
          <cell r="C1305">
            <v>40682</v>
          </cell>
          <cell r="D1305">
            <v>19.29</v>
          </cell>
          <cell r="F1305">
            <v>40682</v>
          </cell>
          <cell r="G1305">
            <v>13625.09</v>
          </cell>
          <cell r="I1305">
            <v>40682</v>
          </cell>
          <cell r="J1305">
            <v>104.27027027027027</v>
          </cell>
          <cell r="K1305">
            <v>116.92345318802025</v>
          </cell>
        </row>
        <row r="1306">
          <cell r="C1306">
            <v>40683</v>
          </cell>
          <cell r="D1306">
            <v>19.100000000000001</v>
          </cell>
          <cell r="F1306">
            <v>40683</v>
          </cell>
          <cell r="G1306">
            <v>13652.27</v>
          </cell>
          <cell r="I1306">
            <v>40683</v>
          </cell>
          <cell r="J1306">
            <v>103.24324324324326</v>
          </cell>
          <cell r="K1306">
            <v>117.15669784604823</v>
          </cell>
        </row>
        <row r="1307">
          <cell r="C1307">
            <v>40686</v>
          </cell>
          <cell r="D1307">
            <v>19.100000000000001</v>
          </cell>
          <cell r="F1307">
            <v>40686</v>
          </cell>
          <cell r="G1307">
            <v>13652.27</v>
          </cell>
          <cell r="I1307">
            <v>40686</v>
          </cell>
          <cell r="J1307">
            <v>103.24324324324326</v>
          </cell>
          <cell r="K1307">
            <v>117.15669784604823</v>
          </cell>
        </row>
        <row r="1308">
          <cell r="C1308">
            <v>40687</v>
          </cell>
          <cell r="D1308">
            <v>18.95</v>
          </cell>
          <cell r="F1308">
            <v>40687</v>
          </cell>
          <cell r="G1308">
            <v>13595.12</v>
          </cell>
          <cell r="I1308">
            <v>40687</v>
          </cell>
          <cell r="J1308">
            <v>102.43243243243244</v>
          </cell>
          <cell r="K1308">
            <v>116.6662661975457</v>
          </cell>
        </row>
        <row r="1309">
          <cell r="C1309">
            <v>40688</v>
          </cell>
          <cell r="D1309">
            <v>19</v>
          </cell>
          <cell r="F1309">
            <v>40688</v>
          </cell>
          <cell r="G1309">
            <v>13751.47</v>
          </cell>
          <cell r="I1309">
            <v>40688</v>
          </cell>
          <cell r="J1309">
            <v>102.70270270270269</v>
          </cell>
          <cell r="K1309">
            <v>118.00798077748217</v>
          </cell>
        </row>
        <row r="1310">
          <cell r="C1310">
            <v>40689</v>
          </cell>
          <cell r="D1310">
            <v>18.8</v>
          </cell>
          <cell r="F1310">
            <v>40689</v>
          </cell>
          <cell r="G1310">
            <v>13775.9</v>
          </cell>
          <cell r="I1310">
            <v>40689</v>
          </cell>
          <cell r="J1310">
            <v>101.62162162162163</v>
          </cell>
          <cell r="K1310">
            <v>118.21762636231013</v>
          </cell>
        </row>
        <row r="1311">
          <cell r="C1311">
            <v>40690</v>
          </cell>
          <cell r="D1311">
            <v>19.190000000000001</v>
          </cell>
          <cell r="F1311">
            <v>40690</v>
          </cell>
          <cell r="G1311">
            <v>13797.59</v>
          </cell>
          <cell r="I1311">
            <v>40690</v>
          </cell>
          <cell r="J1311">
            <v>103.72972972972974</v>
          </cell>
          <cell r="K1311">
            <v>118.40375868874969</v>
          </cell>
        </row>
        <row r="1312">
          <cell r="C1312">
            <v>40693</v>
          </cell>
          <cell r="D1312">
            <v>19</v>
          </cell>
          <cell r="F1312">
            <v>40693</v>
          </cell>
          <cell r="G1312">
            <v>13829.66</v>
          </cell>
          <cell r="I1312">
            <v>40693</v>
          </cell>
          <cell r="J1312">
            <v>102.70270270270269</v>
          </cell>
          <cell r="K1312">
            <v>118.6789667896679</v>
          </cell>
        </row>
        <row r="1313">
          <cell r="C1313">
            <v>40694</v>
          </cell>
          <cell r="D1313">
            <v>18.71</v>
          </cell>
          <cell r="F1313">
            <v>40694</v>
          </cell>
          <cell r="G1313">
            <v>13802.88</v>
          </cell>
          <cell r="I1313">
            <v>40694</v>
          </cell>
          <cell r="J1313">
            <v>101.13513513513514</v>
          </cell>
          <cell r="K1313">
            <v>118.44915472410537</v>
          </cell>
        </row>
        <row r="1314">
          <cell r="C1314">
            <v>40695</v>
          </cell>
          <cell r="D1314">
            <v>18.399999999999999</v>
          </cell>
          <cell r="F1314">
            <v>40695</v>
          </cell>
          <cell r="G1314">
            <v>13527.88</v>
          </cell>
          <cell r="I1314">
            <v>40695</v>
          </cell>
          <cell r="J1314">
            <v>99.459459459459453</v>
          </cell>
          <cell r="K1314">
            <v>116.08924740410194</v>
          </cell>
        </row>
        <row r="1315">
          <cell r="C1315">
            <v>40696</v>
          </cell>
          <cell r="D1315">
            <v>18.100000000000001</v>
          </cell>
          <cell r="F1315">
            <v>40696</v>
          </cell>
          <cell r="G1315">
            <v>13519.5</v>
          </cell>
          <cell r="I1315">
            <v>40696</v>
          </cell>
          <cell r="J1315">
            <v>97.837837837837853</v>
          </cell>
          <cell r="K1315">
            <v>116.01733459195056</v>
          </cell>
        </row>
        <row r="1316">
          <cell r="C1316">
            <v>40697</v>
          </cell>
          <cell r="D1316">
            <v>17.760000000000002</v>
          </cell>
          <cell r="F1316">
            <v>40697</v>
          </cell>
          <cell r="G1316">
            <v>13517.91</v>
          </cell>
          <cell r="I1316">
            <v>40697</v>
          </cell>
          <cell r="J1316">
            <v>96.000000000000014</v>
          </cell>
          <cell r="K1316">
            <v>116.00369003690037</v>
          </cell>
        </row>
        <row r="1317">
          <cell r="C1317">
            <v>40700</v>
          </cell>
          <cell r="D1317">
            <v>17.75</v>
          </cell>
          <cell r="F1317">
            <v>40700</v>
          </cell>
          <cell r="G1317">
            <v>13318.66</v>
          </cell>
          <cell r="I1317">
            <v>40700</v>
          </cell>
          <cell r="J1317">
            <v>95.945945945945937</v>
          </cell>
          <cell r="K1317">
            <v>114.29382991504333</v>
          </cell>
        </row>
        <row r="1318">
          <cell r="C1318">
            <v>40701</v>
          </cell>
          <cell r="D1318">
            <v>17.91</v>
          </cell>
          <cell r="F1318">
            <v>40701</v>
          </cell>
          <cell r="G1318">
            <v>13282.92</v>
          </cell>
          <cell r="I1318">
            <v>40701</v>
          </cell>
          <cell r="J1318">
            <v>96.810810810810807</v>
          </cell>
          <cell r="K1318">
            <v>113.98712777825453</v>
          </cell>
        </row>
        <row r="1319">
          <cell r="C1319">
            <v>40702</v>
          </cell>
          <cell r="D1319">
            <v>17.75</v>
          </cell>
          <cell r="F1319">
            <v>40702</v>
          </cell>
          <cell r="G1319">
            <v>13183.79</v>
          </cell>
          <cell r="I1319">
            <v>40702</v>
          </cell>
          <cell r="J1319">
            <v>95.945945945945937</v>
          </cell>
          <cell r="K1319">
            <v>113.13644555050202</v>
          </cell>
        </row>
        <row r="1320">
          <cell r="C1320">
            <v>40703</v>
          </cell>
          <cell r="D1320">
            <v>17.75</v>
          </cell>
          <cell r="F1320">
            <v>40703</v>
          </cell>
          <cell r="G1320">
            <v>13255.74</v>
          </cell>
          <cell r="I1320">
            <v>40703</v>
          </cell>
          <cell r="J1320">
            <v>95.945945945945937</v>
          </cell>
          <cell r="K1320">
            <v>113.75388312022653</v>
          </cell>
        </row>
        <row r="1321">
          <cell r="C1321">
            <v>40704</v>
          </cell>
          <cell r="D1321">
            <v>17.62</v>
          </cell>
          <cell r="F1321">
            <v>40704</v>
          </cell>
          <cell r="G1321">
            <v>13084</v>
          </cell>
          <cell r="I1321">
            <v>40704</v>
          </cell>
          <cell r="J1321">
            <v>95.243243243243242</v>
          </cell>
          <cell r="K1321">
            <v>112.2800995451815</v>
          </cell>
        </row>
        <row r="1322">
          <cell r="C1322">
            <v>40707</v>
          </cell>
          <cell r="D1322">
            <v>17.75</v>
          </cell>
          <cell r="F1322">
            <v>40707</v>
          </cell>
          <cell r="G1322">
            <v>12939.72</v>
          </cell>
          <cell r="I1322">
            <v>40707</v>
          </cell>
          <cell r="J1322">
            <v>95.945945945945937</v>
          </cell>
          <cell r="K1322">
            <v>111.04196344289024</v>
          </cell>
        </row>
        <row r="1323">
          <cell r="C1323">
            <v>40708</v>
          </cell>
          <cell r="D1323">
            <v>18.09</v>
          </cell>
          <cell r="F1323">
            <v>40708</v>
          </cell>
          <cell r="G1323">
            <v>13097.82</v>
          </cell>
          <cell r="I1323">
            <v>40708</v>
          </cell>
          <cell r="J1323">
            <v>97.78378378378379</v>
          </cell>
          <cell r="K1323">
            <v>112.39869561486313</v>
          </cell>
        </row>
        <row r="1324">
          <cell r="C1324">
            <v>40709</v>
          </cell>
          <cell r="D1324">
            <v>18.149999999999999</v>
          </cell>
          <cell r="F1324">
            <v>40709</v>
          </cell>
          <cell r="G1324">
            <v>12972.03</v>
          </cell>
          <cell r="I1324">
            <v>40709</v>
          </cell>
          <cell r="J1324">
            <v>98.108108108108098</v>
          </cell>
          <cell r="K1324">
            <v>111.31923109928775</v>
          </cell>
        </row>
        <row r="1325">
          <cell r="C1325">
            <v>40710</v>
          </cell>
          <cell r="D1325">
            <v>17.8</v>
          </cell>
          <cell r="F1325">
            <v>40710</v>
          </cell>
          <cell r="G1325">
            <v>12853.13</v>
          </cell>
          <cell r="I1325">
            <v>40710</v>
          </cell>
          <cell r="J1325">
            <v>96.216216216216225</v>
          </cell>
          <cell r="K1325">
            <v>110.29889298892988</v>
          </cell>
        </row>
        <row r="1326">
          <cell r="C1326">
            <v>40711</v>
          </cell>
          <cell r="D1326">
            <v>18.170000000000002</v>
          </cell>
          <cell r="F1326">
            <v>40711</v>
          </cell>
          <cell r="G1326">
            <v>12789.95</v>
          </cell>
          <cell r="I1326">
            <v>40711</v>
          </cell>
          <cell r="J1326">
            <v>98.216216216216225</v>
          </cell>
          <cell r="K1326">
            <v>109.75671500901056</v>
          </cell>
        </row>
        <row r="1327">
          <cell r="C1327">
            <v>40714</v>
          </cell>
          <cell r="D1327">
            <v>18.25</v>
          </cell>
          <cell r="F1327">
            <v>40714</v>
          </cell>
          <cell r="G1327">
            <v>12857.7</v>
          </cell>
          <cell r="I1327">
            <v>40714</v>
          </cell>
          <cell r="J1327">
            <v>98.648648648648646</v>
          </cell>
          <cell r="K1327">
            <v>110.33811035784777</v>
          </cell>
        </row>
        <row r="1328">
          <cell r="C1328">
            <v>40715</v>
          </cell>
          <cell r="D1328">
            <v>19.2</v>
          </cell>
          <cell r="F1328">
            <v>40715</v>
          </cell>
          <cell r="G1328">
            <v>13063.32</v>
          </cell>
          <cell r="I1328">
            <v>40715</v>
          </cell>
          <cell r="J1328">
            <v>103.78378378378379</v>
          </cell>
          <cell r="K1328">
            <v>112.10263451471725</v>
          </cell>
        </row>
        <row r="1329">
          <cell r="C1329">
            <v>40716</v>
          </cell>
          <cell r="D1329">
            <v>19.239999999999998</v>
          </cell>
          <cell r="F1329">
            <v>40716</v>
          </cell>
          <cell r="G1329">
            <v>13060.56</v>
          </cell>
          <cell r="I1329">
            <v>40716</v>
          </cell>
          <cell r="J1329">
            <v>103.99999999999999</v>
          </cell>
          <cell r="K1329">
            <v>112.07894962670557</v>
          </cell>
        </row>
        <row r="1330">
          <cell r="C1330">
            <v>40717</v>
          </cell>
          <cell r="D1330">
            <v>18.63</v>
          </cell>
          <cell r="F1330">
            <v>40717</v>
          </cell>
          <cell r="G1330">
            <v>12979.58</v>
          </cell>
          <cell r="I1330">
            <v>40717</v>
          </cell>
          <cell r="J1330">
            <v>100.70270270270269</v>
          </cell>
          <cell r="K1330">
            <v>111.38402128207328</v>
          </cell>
        </row>
        <row r="1331">
          <cell r="C1331">
            <v>40718</v>
          </cell>
          <cell r="D1331">
            <v>18.71</v>
          </cell>
          <cell r="F1331">
            <v>40718</v>
          </cell>
          <cell r="G1331">
            <v>12908.89</v>
          </cell>
          <cell r="I1331">
            <v>40718</v>
          </cell>
          <cell r="J1331">
            <v>101.13513513513514</v>
          </cell>
          <cell r="K1331">
            <v>110.77739637861495</v>
          </cell>
        </row>
        <row r="1332">
          <cell r="C1332">
            <v>40721</v>
          </cell>
          <cell r="D1332">
            <v>19.2</v>
          </cell>
          <cell r="F1332">
            <v>40721</v>
          </cell>
          <cell r="G1332">
            <v>12966.49</v>
          </cell>
          <cell r="I1332">
            <v>40721</v>
          </cell>
          <cell r="J1332">
            <v>103.78378378378379</v>
          </cell>
          <cell r="K1332">
            <v>111.27168969364112</v>
          </cell>
        </row>
        <row r="1333">
          <cell r="C1333">
            <v>40722</v>
          </cell>
          <cell r="D1333">
            <v>19.3</v>
          </cell>
          <cell r="F1333">
            <v>40722</v>
          </cell>
          <cell r="G1333">
            <v>13104.98</v>
          </cell>
          <cell r="I1333">
            <v>40722</v>
          </cell>
          <cell r="J1333">
            <v>104.32432432432432</v>
          </cell>
          <cell r="K1333">
            <v>112.46013901999486</v>
          </cell>
        </row>
        <row r="1334">
          <cell r="C1334">
            <v>40723</v>
          </cell>
          <cell r="D1334">
            <v>19.21</v>
          </cell>
          <cell r="F1334">
            <v>40723</v>
          </cell>
          <cell r="G1334">
            <v>13188.94</v>
          </cell>
          <cell r="I1334">
            <v>40723</v>
          </cell>
          <cell r="J1334">
            <v>103.83783783783784</v>
          </cell>
          <cell r="K1334">
            <v>113.18064017849481</v>
          </cell>
        </row>
        <row r="1335">
          <cell r="C1335">
            <v>40724</v>
          </cell>
          <cell r="D1335">
            <v>18.8</v>
          </cell>
          <cell r="F1335">
            <v>40724</v>
          </cell>
          <cell r="G1335">
            <v>13300.87</v>
          </cell>
          <cell r="I1335">
            <v>40724</v>
          </cell>
          <cell r="J1335">
            <v>101.62162162162163</v>
          </cell>
          <cell r="K1335">
            <v>114.14116536514203</v>
          </cell>
        </row>
        <row r="1336">
          <cell r="C1336">
            <v>40725</v>
          </cell>
          <cell r="D1336">
            <v>18.8</v>
          </cell>
          <cell r="F1336">
            <v>40725</v>
          </cell>
          <cell r="G1336">
            <v>13300.87</v>
          </cell>
          <cell r="I1336">
            <v>40725</v>
          </cell>
          <cell r="J1336">
            <v>101.62162162162163</v>
          </cell>
          <cell r="K1336">
            <v>114.14116536514203</v>
          </cell>
        </row>
        <row r="1337">
          <cell r="C1337">
            <v>40728</v>
          </cell>
          <cell r="D1337">
            <v>18.7</v>
          </cell>
          <cell r="F1337">
            <v>40728</v>
          </cell>
          <cell r="G1337">
            <v>13386.49</v>
          </cell>
          <cell r="I1337">
            <v>40728</v>
          </cell>
          <cell r="J1337">
            <v>101.08108108108107</v>
          </cell>
          <cell r="K1337">
            <v>114.87591178237363</v>
          </cell>
        </row>
        <row r="1338">
          <cell r="C1338">
            <v>40729</v>
          </cell>
          <cell r="D1338">
            <v>18.89</v>
          </cell>
          <cell r="F1338">
            <v>40729</v>
          </cell>
          <cell r="G1338">
            <v>13425.3</v>
          </cell>
          <cell r="I1338">
            <v>40729</v>
          </cell>
          <cell r="J1338">
            <v>102.10810810810811</v>
          </cell>
          <cell r="K1338">
            <v>115.20895906633484</v>
          </cell>
        </row>
        <row r="1339">
          <cell r="C1339">
            <v>40730</v>
          </cell>
          <cell r="D1339">
            <v>18.87</v>
          </cell>
          <cell r="F1339">
            <v>40730</v>
          </cell>
          <cell r="G1339">
            <v>13403.1</v>
          </cell>
          <cell r="I1339">
            <v>40730</v>
          </cell>
          <cell r="J1339">
            <v>102</v>
          </cell>
          <cell r="K1339">
            <v>115.01845018450186</v>
          </cell>
        </row>
        <row r="1340">
          <cell r="C1340">
            <v>40731</v>
          </cell>
          <cell r="D1340">
            <v>18.670000000000002</v>
          </cell>
          <cell r="F1340">
            <v>40731</v>
          </cell>
          <cell r="G1340">
            <v>13406</v>
          </cell>
          <cell r="I1340">
            <v>40731</v>
          </cell>
          <cell r="J1340">
            <v>100.91891891891893</v>
          </cell>
          <cell r="K1340">
            <v>115.04333647987643</v>
          </cell>
        </row>
        <row r="1341">
          <cell r="C1341">
            <v>40732</v>
          </cell>
          <cell r="D1341">
            <v>18.86</v>
          </cell>
          <cell r="F1341">
            <v>40732</v>
          </cell>
          <cell r="G1341">
            <v>13371.7</v>
          </cell>
          <cell r="I1341">
            <v>40732</v>
          </cell>
          <cell r="J1341">
            <v>101.94594594594595</v>
          </cell>
          <cell r="K1341">
            <v>114.74899167596328</v>
          </cell>
        </row>
        <row r="1342">
          <cell r="C1342">
            <v>40735</v>
          </cell>
          <cell r="D1342">
            <v>18.02</v>
          </cell>
          <cell r="F1342">
            <v>40735</v>
          </cell>
          <cell r="G1342">
            <v>13179.75</v>
          </cell>
          <cell r="I1342">
            <v>40735</v>
          </cell>
          <cell r="J1342">
            <v>97.405405405405403</v>
          </cell>
          <cell r="K1342">
            <v>113.10177636660089</v>
          </cell>
        </row>
        <row r="1343">
          <cell r="C1343">
            <v>40736</v>
          </cell>
          <cell r="D1343">
            <v>18.25</v>
          </cell>
          <cell r="F1343">
            <v>40736</v>
          </cell>
          <cell r="G1343">
            <v>13234.07</v>
          </cell>
          <cell r="I1343">
            <v>40736</v>
          </cell>
          <cell r="J1343">
            <v>98.648648648648646</v>
          </cell>
          <cell r="K1343">
            <v>113.56792242341027</v>
          </cell>
        </row>
        <row r="1344">
          <cell r="C1344">
            <v>40737</v>
          </cell>
          <cell r="D1344">
            <v>18.45</v>
          </cell>
          <cell r="F1344">
            <v>40737</v>
          </cell>
          <cell r="G1344">
            <v>13324.94</v>
          </cell>
          <cell r="I1344">
            <v>40737</v>
          </cell>
          <cell r="J1344">
            <v>99.729729729729726</v>
          </cell>
          <cell r="K1344">
            <v>114.34772161675106</v>
          </cell>
        </row>
        <row r="1345">
          <cell r="C1345">
            <v>40738</v>
          </cell>
          <cell r="D1345">
            <v>18.45</v>
          </cell>
          <cell r="F1345">
            <v>40738</v>
          </cell>
          <cell r="G1345">
            <v>13252.92</v>
          </cell>
          <cell r="I1345">
            <v>40738</v>
          </cell>
          <cell r="J1345">
            <v>99.729729729729726</v>
          </cell>
          <cell r="K1345">
            <v>113.72968334334506</v>
          </cell>
        </row>
        <row r="1346">
          <cell r="C1346">
            <v>40739</v>
          </cell>
          <cell r="D1346">
            <v>18.12</v>
          </cell>
          <cell r="F1346">
            <v>40739</v>
          </cell>
          <cell r="G1346">
            <v>13299.54</v>
          </cell>
          <cell r="I1346">
            <v>40739</v>
          </cell>
          <cell r="J1346">
            <v>97.945945945945951</v>
          </cell>
          <cell r="K1346">
            <v>114.12975199519437</v>
          </cell>
        </row>
        <row r="1347">
          <cell r="C1347">
            <v>40742</v>
          </cell>
          <cell r="D1347">
            <v>18.25</v>
          </cell>
          <cell r="F1347">
            <v>40742</v>
          </cell>
          <cell r="G1347">
            <v>13254.14</v>
          </cell>
          <cell r="I1347">
            <v>40742</v>
          </cell>
          <cell r="J1347">
            <v>98.648648648648646</v>
          </cell>
          <cell r="K1347">
            <v>113.74015275036471</v>
          </cell>
        </row>
        <row r="1348">
          <cell r="C1348">
            <v>40743</v>
          </cell>
          <cell r="D1348">
            <v>18.38</v>
          </cell>
          <cell r="F1348">
            <v>40743</v>
          </cell>
          <cell r="G1348">
            <v>13332.92</v>
          </cell>
          <cell r="I1348">
            <v>40743</v>
          </cell>
          <cell r="J1348">
            <v>99.35135135135134</v>
          </cell>
          <cell r="K1348">
            <v>114.41620183643697</v>
          </cell>
        </row>
        <row r="1349">
          <cell r="C1349">
            <v>40744</v>
          </cell>
          <cell r="D1349">
            <v>18.305</v>
          </cell>
          <cell r="F1349">
            <v>40744</v>
          </cell>
          <cell r="G1349">
            <v>13340.83</v>
          </cell>
          <cell r="I1349">
            <v>40744</v>
          </cell>
          <cell r="J1349">
            <v>98.945945945945951</v>
          </cell>
          <cell r="K1349">
            <v>114.48408135244144</v>
          </cell>
        </row>
        <row r="1350">
          <cell r="C1350">
            <v>40745</v>
          </cell>
          <cell r="D1350">
            <v>18.420000000000002</v>
          </cell>
          <cell r="F1350">
            <v>40745</v>
          </cell>
          <cell r="G1350">
            <v>13434.3</v>
          </cell>
          <cell r="I1350">
            <v>40745</v>
          </cell>
          <cell r="J1350">
            <v>99.567567567567579</v>
          </cell>
          <cell r="K1350">
            <v>115.28619239680768</v>
          </cell>
        </row>
        <row r="1351">
          <cell r="C1351">
            <v>40746</v>
          </cell>
          <cell r="D1351">
            <v>18</v>
          </cell>
          <cell r="F1351">
            <v>40746</v>
          </cell>
          <cell r="G1351">
            <v>13494.63</v>
          </cell>
          <cell r="I1351">
            <v>40746</v>
          </cell>
          <cell r="J1351">
            <v>97.297297297297305</v>
          </cell>
          <cell r="K1351">
            <v>115.80391315541061</v>
          </cell>
        </row>
        <row r="1352">
          <cell r="C1352">
            <v>40749</v>
          </cell>
          <cell r="D1352">
            <v>18</v>
          </cell>
          <cell r="F1352">
            <v>40749</v>
          </cell>
          <cell r="G1352">
            <v>13435.95</v>
          </cell>
          <cell r="I1352">
            <v>40749</v>
          </cell>
          <cell r="J1352">
            <v>97.297297297297305</v>
          </cell>
          <cell r="K1352">
            <v>115.30035184072771</v>
          </cell>
        </row>
        <row r="1353">
          <cell r="C1353">
            <v>40750</v>
          </cell>
          <cell r="D1353">
            <v>17.77</v>
          </cell>
          <cell r="F1353">
            <v>40750</v>
          </cell>
          <cell r="G1353">
            <v>13300.56</v>
          </cell>
          <cell r="I1353">
            <v>40750</v>
          </cell>
          <cell r="J1353">
            <v>96.054054054054049</v>
          </cell>
          <cell r="K1353">
            <v>114.1385051059813</v>
          </cell>
        </row>
        <row r="1354">
          <cell r="C1354">
            <v>40751</v>
          </cell>
          <cell r="D1354">
            <v>18.03</v>
          </cell>
          <cell r="F1354">
            <v>40751</v>
          </cell>
          <cell r="G1354">
            <v>13032.67</v>
          </cell>
          <cell r="I1354">
            <v>40751</v>
          </cell>
          <cell r="J1354">
            <v>97.459459459459467</v>
          </cell>
          <cell r="K1354">
            <v>111.8396121170514</v>
          </cell>
        </row>
        <row r="1355">
          <cell r="C1355">
            <v>40752</v>
          </cell>
          <cell r="D1355">
            <v>18.2</v>
          </cell>
          <cell r="F1355">
            <v>40752</v>
          </cell>
          <cell r="G1355">
            <v>13047.78</v>
          </cell>
          <cell r="I1355">
            <v>40752</v>
          </cell>
          <cell r="J1355">
            <v>98.378378378378372</v>
          </cell>
          <cell r="K1355">
            <v>111.96927829743414</v>
          </cell>
        </row>
        <row r="1356">
          <cell r="C1356">
            <v>40753</v>
          </cell>
          <cell r="D1356">
            <v>18.11</v>
          </cell>
          <cell r="F1356">
            <v>40753</v>
          </cell>
          <cell r="G1356">
            <v>12945.63</v>
          </cell>
          <cell r="I1356">
            <v>40753</v>
          </cell>
          <cell r="J1356">
            <v>97.891891891891888</v>
          </cell>
          <cell r="K1356">
            <v>111.0926799965674</v>
          </cell>
        </row>
        <row r="1357">
          <cell r="C1357">
            <v>40756</v>
          </cell>
          <cell r="D1357">
            <v>18.11</v>
          </cell>
          <cell r="F1357">
            <v>40756</v>
          </cell>
          <cell r="G1357">
            <v>12945.63</v>
          </cell>
          <cell r="I1357">
            <v>40756</v>
          </cell>
          <cell r="J1357">
            <v>97.891891891891888</v>
          </cell>
          <cell r="K1357">
            <v>111.0926799965674</v>
          </cell>
        </row>
        <row r="1358">
          <cell r="C1358">
            <v>40757</v>
          </cell>
          <cell r="D1358">
            <v>18.149999999999999</v>
          </cell>
          <cell r="F1358">
            <v>40757</v>
          </cell>
          <cell r="G1358">
            <v>12752.32</v>
          </cell>
          <cell r="I1358">
            <v>40757</v>
          </cell>
          <cell r="J1358">
            <v>98.108108108108098</v>
          </cell>
          <cell r="K1358">
            <v>109.43379387282243</v>
          </cell>
        </row>
        <row r="1359">
          <cell r="C1359">
            <v>40758</v>
          </cell>
          <cell r="D1359">
            <v>18.21</v>
          </cell>
          <cell r="F1359">
            <v>40758</v>
          </cell>
          <cell r="G1359">
            <v>12816.03</v>
          </cell>
          <cell r="I1359">
            <v>40758</v>
          </cell>
          <cell r="J1359">
            <v>98.432432432432435</v>
          </cell>
          <cell r="K1359">
            <v>109.98052003775854</v>
          </cell>
        </row>
        <row r="1360">
          <cell r="C1360">
            <v>40759</v>
          </cell>
          <cell r="D1360">
            <v>17.55</v>
          </cell>
          <cell r="F1360">
            <v>40759</v>
          </cell>
          <cell r="G1360">
            <v>12380.13</v>
          </cell>
          <cell r="I1360">
            <v>40759</v>
          </cell>
          <cell r="J1360">
            <v>94.86486486486487</v>
          </cell>
          <cell r="K1360">
            <v>106.23985239852398</v>
          </cell>
        </row>
        <row r="1361">
          <cell r="C1361">
            <v>40760</v>
          </cell>
          <cell r="D1361">
            <v>17.55</v>
          </cell>
          <cell r="F1361">
            <v>40760</v>
          </cell>
          <cell r="G1361">
            <v>12162.17</v>
          </cell>
          <cell r="I1361">
            <v>40760</v>
          </cell>
          <cell r="J1361">
            <v>94.86486486486487</v>
          </cell>
          <cell r="K1361">
            <v>104.36943276409509</v>
          </cell>
        </row>
        <row r="1362">
          <cell r="C1362">
            <v>40763</v>
          </cell>
          <cell r="D1362">
            <v>16.75</v>
          </cell>
          <cell r="F1362">
            <v>40763</v>
          </cell>
          <cell r="G1362">
            <v>11670.96</v>
          </cell>
          <cell r="I1362">
            <v>40763</v>
          </cell>
          <cell r="J1362">
            <v>90.540540540540533</v>
          </cell>
          <cell r="K1362">
            <v>100.15412340169914</v>
          </cell>
        </row>
        <row r="1363">
          <cell r="C1363">
            <v>40764</v>
          </cell>
          <cell r="D1363">
            <v>16.78</v>
          </cell>
          <cell r="F1363">
            <v>40764</v>
          </cell>
          <cell r="G1363">
            <v>12109.26</v>
          </cell>
          <cell r="I1363">
            <v>40764</v>
          </cell>
          <cell r="J1363">
            <v>90.702702702702709</v>
          </cell>
          <cell r="K1363">
            <v>103.91538659572643</v>
          </cell>
        </row>
        <row r="1364">
          <cell r="C1364">
            <v>40765</v>
          </cell>
          <cell r="D1364">
            <v>16.850000000000001</v>
          </cell>
          <cell r="F1364">
            <v>40765</v>
          </cell>
          <cell r="G1364">
            <v>12198.89</v>
          </cell>
          <cell r="I1364">
            <v>40765</v>
          </cell>
          <cell r="J1364">
            <v>91.081081081081081</v>
          </cell>
          <cell r="K1364">
            <v>104.68454475242426</v>
          </cell>
        </row>
        <row r="1365">
          <cell r="C1365">
            <v>40766</v>
          </cell>
          <cell r="D1365">
            <v>17.5</v>
          </cell>
          <cell r="F1365">
            <v>40766</v>
          </cell>
          <cell r="G1365">
            <v>12539.8</v>
          </cell>
          <cell r="I1365">
            <v>40766</v>
          </cell>
          <cell r="J1365">
            <v>94.594594594594597</v>
          </cell>
          <cell r="K1365">
            <v>107.61005749592378</v>
          </cell>
        </row>
        <row r="1366">
          <cell r="C1366">
            <v>40767</v>
          </cell>
          <cell r="D1366">
            <v>17.72</v>
          </cell>
          <cell r="F1366">
            <v>40767</v>
          </cell>
          <cell r="G1366">
            <v>12542.2</v>
          </cell>
          <cell r="I1366">
            <v>40767</v>
          </cell>
          <cell r="J1366">
            <v>95.783783783783775</v>
          </cell>
          <cell r="K1366">
            <v>107.63065305071655</v>
          </cell>
        </row>
        <row r="1367">
          <cell r="C1367">
            <v>40770</v>
          </cell>
          <cell r="D1367">
            <v>18.25</v>
          </cell>
          <cell r="F1367">
            <v>40770</v>
          </cell>
          <cell r="G1367">
            <v>12683.61</v>
          </cell>
          <cell r="I1367">
            <v>40770</v>
          </cell>
          <cell r="J1367">
            <v>98.648648648648646</v>
          </cell>
          <cell r="K1367">
            <v>108.84416030206813</v>
          </cell>
        </row>
        <row r="1368">
          <cell r="C1368">
            <v>40771</v>
          </cell>
          <cell r="D1368">
            <v>17.760000000000002</v>
          </cell>
          <cell r="F1368">
            <v>40771</v>
          </cell>
          <cell r="G1368">
            <v>12530.71</v>
          </cell>
          <cell r="I1368">
            <v>40771</v>
          </cell>
          <cell r="J1368">
            <v>96.000000000000014</v>
          </cell>
          <cell r="K1368">
            <v>107.53205183214622</v>
          </cell>
        </row>
        <row r="1369">
          <cell r="C1369">
            <v>40772</v>
          </cell>
          <cell r="D1369">
            <v>18.260000000000002</v>
          </cell>
          <cell r="F1369">
            <v>40772</v>
          </cell>
          <cell r="G1369">
            <v>12579.61</v>
          </cell>
          <cell r="I1369">
            <v>40772</v>
          </cell>
          <cell r="J1369">
            <v>98.702702702702709</v>
          </cell>
          <cell r="K1369">
            <v>107.95168626104865</v>
          </cell>
        </row>
        <row r="1370">
          <cell r="C1370">
            <v>40773</v>
          </cell>
          <cell r="D1370">
            <v>17.77</v>
          </cell>
          <cell r="F1370">
            <v>40773</v>
          </cell>
          <cell r="G1370">
            <v>12186.71</v>
          </cell>
          <cell r="I1370">
            <v>40773</v>
          </cell>
          <cell r="J1370">
            <v>96.054054054054049</v>
          </cell>
          <cell r="K1370">
            <v>104.58002231185102</v>
          </cell>
        </row>
        <row r="1371">
          <cell r="C1371">
            <v>40774</v>
          </cell>
          <cell r="D1371">
            <v>18.25</v>
          </cell>
          <cell r="F1371">
            <v>40774</v>
          </cell>
          <cell r="G1371">
            <v>12007.47</v>
          </cell>
          <cell r="I1371">
            <v>40774</v>
          </cell>
          <cell r="J1371">
            <v>98.648648648648646</v>
          </cell>
          <cell r="K1371">
            <v>103.04187762807859</v>
          </cell>
        </row>
        <row r="1372">
          <cell r="C1372">
            <v>40777</v>
          </cell>
          <cell r="D1372">
            <v>17.7</v>
          </cell>
          <cell r="F1372">
            <v>40777</v>
          </cell>
          <cell r="G1372">
            <v>12068.36</v>
          </cell>
          <cell r="I1372">
            <v>40777</v>
          </cell>
          <cell r="J1372">
            <v>95.675675675675677</v>
          </cell>
          <cell r="K1372">
            <v>103.56440401613318</v>
          </cell>
        </row>
        <row r="1373">
          <cell r="C1373">
            <v>40778</v>
          </cell>
          <cell r="D1373">
            <v>17.5</v>
          </cell>
          <cell r="F1373">
            <v>40778</v>
          </cell>
          <cell r="G1373">
            <v>12338.33</v>
          </cell>
          <cell r="I1373">
            <v>40778</v>
          </cell>
          <cell r="J1373">
            <v>94.594594594594597</v>
          </cell>
          <cell r="K1373">
            <v>105.88114648588348</v>
          </cell>
        </row>
        <row r="1374">
          <cell r="C1374">
            <v>40779</v>
          </cell>
          <cell r="D1374">
            <v>17.66</v>
          </cell>
          <cell r="F1374">
            <v>40779</v>
          </cell>
          <cell r="G1374">
            <v>12343.81</v>
          </cell>
          <cell r="I1374">
            <v>40779</v>
          </cell>
          <cell r="J1374">
            <v>95.459459459459467</v>
          </cell>
          <cell r="K1374">
            <v>105.92817300266026</v>
          </cell>
        </row>
        <row r="1375">
          <cell r="C1375">
            <v>40780</v>
          </cell>
          <cell r="D1375">
            <v>17.27</v>
          </cell>
          <cell r="F1375">
            <v>40780</v>
          </cell>
          <cell r="G1375">
            <v>12284.31</v>
          </cell>
          <cell r="I1375">
            <v>40780</v>
          </cell>
          <cell r="J1375">
            <v>93.351351351351354</v>
          </cell>
          <cell r="K1375">
            <v>105.41757487342316</v>
          </cell>
        </row>
        <row r="1376">
          <cell r="C1376">
            <v>40781</v>
          </cell>
          <cell r="D1376">
            <v>17.739999999999998</v>
          </cell>
          <cell r="F1376">
            <v>40781</v>
          </cell>
          <cell r="G1376">
            <v>12327.51</v>
          </cell>
          <cell r="I1376">
            <v>40781</v>
          </cell>
          <cell r="J1376">
            <v>95.891891891891873</v>
          </cell>
          <cell r="K1376">
            <v>105.78829485969278</v>
          </cell>
        </row>
        <row r="1377">
          <cell r="C1377">
            <v>40784</v>
          </cell>
          <cell r="D1377">
            <v>18</v>
          </cell>
          <cell r="F1377">
            <v>40784</v>
          </cell>
          <cell r="G1377">
            <v>12504.85</v>
          </cell>
          <cell r="I1377">
            <v>40784</v>
          </cell>
          <cell r="J1377">
            <v>97.297297297297305</v>
          </cell>
          <cell r="K1377">
            <v>107.31013472925429</v>
          </cell>
        </row>
        <row r="1378">
          <cell r="C1378">
            <v>40785</v>
          </cell>
          <cell r="D1378">
            <v>18</v>
          </cell>
          <cell r="F1378">
            <v>40785</v>
          </cell>
          <cell r="G1378">
            <v>12634.71</v>
          </cell>
          <cell r="I1378">
            <v>40785</v>
          </cell>
          <cell r="J1378">
            <v>97.297297297297305</v>
          </cell>
          <cell r="K1378">
            <v>108.42452587316571</v>
          </cell>
        </row>
        <row r="1379">
          <cell r="C1379">
            <v>40786</v>
          </cell>
          <cell r="D1379">
            <v>17.760000000000002</v>
          </cell>
          <cell r="F1379">
            <v>40786</v>
          </cell>
          <cell r="G1379">
            <v>12768.7</v>
          </cell>
          <cell r="I1379">
            <v>40786</v>
          </cell>
          <cell r="J1379">
            <v>96.000000000000014</v>
          </cell>
          <cell r="K1379">
            <v>109.57435853428304</v>
          </cell>
        </row>
        <row r="1380">
          <cell r="C1380">
            <v>40787</v>
          </cell>
          <cell r="D1380">
            <v>17.5</v>
          </cell>
          <cell r="F1380">
            <v>40787</v>
          </cell>
          <cell r="G1380">
            <v>12700.74</v>
          </cell>
          <cell r="I1380">
            <v>40787</v>
          </cell>
          <cell r="J1380">
            <v>94.594594594594597</v>
          </cell>
          <cell r="K1380">
            <v>108.99116107440143</v>
          </cell>
        </row>
        <row r="1381">
          <cell r="C1381">
            <v>40788</v>
          </cell>
          <cell r="D1381">
            <v>17.95</v>
          </cell>
          <cell r="F1381">
            <v>40788</v>
          </cell>
          <cell r="G1381">
            <v>12602.41</v>
          </cell>
          <cell r="I1381">
            <v>40788</v>
          </cell>
          <cell r="J1381">
            <v>97.027027027027017</v>
          </cell>
          <cell r="K1381">
            <v>108.14734403157983</v>
          </cell>
        </row>
        <row r="1382">
          <cell r="C1382">
            <v>40791</v>
          </cell>
          <cell r="D1382">
            <v>17.95</v>
          </cell>
          <cell r="F1382">
            <v>40791</v>
          </cell>
          <cell r="G1382">
            <v>12602.41</v>
          </cell>
          <cell r="I1382">
            <v>40791</v>
          </cell>
          <cell r="J1382">
            <v>97.027027027027017</v>
          </cell>
          <cell r="K1382">
            <v>108.14734403157983</v>
          </cell>
        </row>
        <row r="1383">
          <cell r="C1383">
            <v>40792</v>
          </cell>
          <cell r="D1383">
            <v>16.989999999999998</v>
          </cell>
          <cell r="F1383">
            <v>40792</v>
          </cell>
          <cell r="G1383">
            <v>12518.54</v>
          </cell>
          <cell r="I1383">
            <v>40792</v>
          </cell>
          <cell r="J1383">
            <v>91.837837837837839</v>
          </cell>
          <cell r="K1383">
            <v>107.42761520638462</v>
          </cell>
        </row>
        <row r="1384">
          <cell r="C1384">
            <v>40793</v>
          </cell>
          <cell r="D1384">
            <v>17.5</v>
          </cell>
          <cell r="F1384">
            <v>40793</v>
          </cell>
          <cell r="G1384">
            <v>12720.56</v>
          </cell>
          <cell r="I1384">
            <v>40793</v>
          </cell>
          <cell r="J1384">
            <v>94.594594594594597</v>
          </cell>
          <cell r="K1384">
            <v>109.16124603106496</v>
          </cell>
        </row>
        <row r="1385">
          <cell r="C1385">
            <v>40794</v>
          </cell>
          <cell r="D1385">
            <v>17.73</v>
          </cell>
          <cell r="F1385">
            <v>40794</v>
          </cell>
          <cell r="G1385">
            <v>12683.96</v>
          </cell>
          <cell r="I1385">
            <v>40794</v>
          </cell>
          <cell r="J1385">
            <v>95.837837837837839</v>
          </cell>
          <cell r="K1385">
            <v>108.84716382047542</v>
          </cell>
        </row>
        <row r="1386">
          <cell r="C1386">
            <v>40795</v>
          </cell>
          <cell r="D1386">
            <v>17.25</v>
          </cell>
          <cell r="F1386">
            <v>40795</v>
          </cell>
          <cell r="G1386">
            <v>12387.54</v>
          </cell>
          <cell r="I1386">
            <v>40795</v>
          </cell>
          <cell r="J1386">
            <v>93.243243243243242</v>
          </cell>
          <cell r="K1386">
            <v>106.30344117394664</v>
          </cell>
        </row>
        <row r="1387">
          <cell r="C1387">
            <v>40798</v>
          </cell>
          <cell r="D1387">
            <v>18.38</v>
          </cell>
          <cell r="F1387">
            <v>40798</v>
          </cell>
          <cell r="G1387">
            <v>12148.83</v>
          </cell>
          <cell r="I1387">
            <v>40798</v>
          </cell>
          <cell r="J1387">
            <v>99.35135135135134</v>
          </cell>
          <cell r="K1387">
            <v>104.25495580537201</v>
          </cell>
        </row>
        <row r="1388">
          <cell r="C1388">
            <v>40799</v>
          </cell>
          <cell r="D1388">
            <v>17.02</v>
          </cell>
          <cell r="F1388">
            <v>40799</v>
          </cell>
          <cell r="G1388">
            <v>12205.48</v>
          </cell>
          <cell r="I1388">
            <v>40799</v>
          </cell>
          <cell r="J1388">
            <v>92</v>
          </cell>
          <cell r="K1388">
            <v>104.74109671329271</v>
          </cell>
        </row>
        <row r="1389">
          <cell r="C1389">
            <v>40800</v>
          </cell>
          <cell r="D1389">
            <v>18</v>
          </cell>
          <cell r="F1389">
            <v>40800</v>
          </cell>
          <cell r="G1389">
            <v>12293.38</v>
          </cell>
          <cell r="I1389">
            <v>40800</v>
          </cell>
          <cell r="J1389">
            <v>97.297297297297305</v>
          </cell>
          <cell r="K1389">
            <v>105.49540890757744</v>
          </cell>
        </row>
        <row r="1390">
          <cell r="C1390">
            <v>40801</v>
          </cell>
          <cell r="D1390">
            <v>18</v>
          </cell>
          <cell r="F1390">
            <v>40801</v>
          </cell>
          <cell r="G1390">
            <v>12424.84</v>
          </cell>
          <cell r="I1390">
            <v>40801</v>
          </cell>
          <cell r="J1390">
            <v>97.297297297297305</v>
          </cell>
          <cell r="K1390">
            <v>106.62353042135074</v>
          </cell>
        </row>
        <row r="1391">
          <cell r="C1391">
            <v>40802</v>
          </cell>
          <cell r="D1391">
            <v>18.95</v>
          </cell>
          <cell r="F1391">
            <v>40802</v>
          </cell>
          <cell r="G1391">
            <v>12263.71</v>
          </cell>
          <cell r="I1391">
            <v>40802</v>
          </cell>
          <cell r="J1391">
            <v>102.43243243243244</v>
          </cell>
          <cell r="K1391">
            <v>105.24079636145198</v>
          </cell>
        </row>
        <row r="1392">
          <cell r="C1392">
            <v>40805</v>
          </cell>
          <cell r="D1392">
            <v>18.510000000000002</v>
          </cell>
          <cell r="F1392">
            <v>40805</v>
          </cell>
          <cell r="G1392">
            <v>12172.04</v>
          </cell>
          <cell r="I1392">
            <v>40805</v>
          </cell>
          <cell r="J1392">
            <v>100.05405405405405</v>
          </cell>
          <cell r="K1392">
            <v>104.4541319831803</v>
          </cell>
        </row>
        <row r="1393">
          <cell r="C1393">
            <v>40806</v>
          </cell>
          <cell r="D1393">
            <v>18.760000000000002</v>
          </cell>
          <cell r="F1393">
            <v>40806</v>
          </cell>
          <cell r="G1393">
            <v>12209.88</v>
          </cell>
          <cell r="I1393">
            <v>40806</v>
          </cell>
          <cell r="J1393">
            <v>101.40540540540542</v>
          </cell>
          <cell r="K1393">
            <v>104.77885523041277</v>
          </cell>
        </row>
        <row r="1394">
          <cell r="C1394">
            <v>40807</v>
          </cell>
          <cell r="D1394">
            <v>18.32</v>
          </cell>
          <cell r="F1394">
            <v>40807</v>
          </cell>
          <cell r="G1394">
            <v>11955.01</v>
          </cell>
          <cell r="I1394">
            <v>40807</v>
          </cell>
          <cell r="J1394">
            <v>99.027027027027032</v>
          </cell>
          <cell r="K1394">
            <v>102.59169312623359</v>
          </cell>
        </row>
        <row r="1395">
          <cell r="C1395">
            <v>40808</v>
          </cell>
          <cell r="D1395">
            <v>18</v>
          </cell>
          <cell r="F1395">
            <v>40808</v>
          </cell>
          <cell r="G1395">
            <v>11562.51</v>
          </cell>
          <cell r="I1395">
            <v>40808</v>
          </cell>
          <cell r="J1395">
            <v>97.297297297297305</v>
          </cell>
          <cell r="K1395">
            <v>99.223461769501426</v>
          </cell>
        </row>
        <row r="1396">
          <cell r="C1396">
            <v>40809</v>
          </cell>
          <cell r="D1396">
            <v>18.22</v>
          </cell>
          <cell r="F1396">
            <v>40809</v>
          </cell>
          <cell r="G1396">
            <v>11462.87</v>
          </cell>
          <cell r="I1396">
            <v>40809</v>
          </cell>
          <cell r="J1396">
            <v>98.486486486486484</v>
          </cell>
          <cell r="K1396">
            <v>98.368402986355449</v>
          </cell>
        </row>
        <row r="1397">
          <cell r="C1397">
            <v>40812</v>
          </cell>
          <cell r="D1397">
            <v>17.53</v>
          </cell>
          <cell r="F1397">
            <v>40812</v>
          </cell>
          <cell r="G1397">
            <v>11707.19</v>
          </cell>
          <cell r="I1397">
            <v>40812</v>
          </cell>
          <cell r="J1397">
            <v>94.756756756756772</v>
          </cell>
          <cell r="K1397">
            <v>100.46503046425815</v>
          </cell>
        </row>
        <row r="1398">
          <cell r="C1398">
            <v>40813</v>
          </cell>
          <cell r="D1398">
            <v>16.79</v>
          </cell>
          <cell r="F1398">
            <v>40813</v>
          </cell>
          <cell r="G1398">
            <v>11821.09</v>
          </cell>
          <cell r="I1398">
            <v>40813</v>
          </cell>
          <cell r="J1398">
            <v>90.756756756756758</v>
          </cell>
          <cell r="K1398">
            <v>101.44246116879773</v>
          </cell>
        </row>
        <row r="1399">
          <cell r="C1399">
            <v>40814</v>
          </cell>
          <cell r="D1399">
            <v>16.100000000000001</v>
          </cell>
          <cell r="F1399">
            <v>40814</v>
          </cell>
          <cell r="G1399">
            <v>11585.87</v>
          </cell>
          <cell r="I1399">
            <v>40814</v>
          </cell>
          <cell r="J1399">
            <v>87.027027027027032</v>
          </cell>
          <cell r="K1399">
            <v>99.423925169484264</v>
          </cell>
        </row>
        <row r="1400">
          <cell r="C1400">
            <v>40815</v>
          </cell>
          <cell r="D1400">
            <v>16.38</v>
          </cell>
          <cell r="F1400">
            <v>40815</v>
          </cell>
          <cell r="G1400">
            <v>11686.32</v>
          </cell>
          <cell r="I1400">
            <v>40815</v>
          </cell>
          <cell r="J1400">
            <v>88.540540540540533</v>
          </cell>
          <cell r="K1400">
            <v>100.28593495237277</v>
          </cell>
        </row>
        <row r="1401">
          <cell r="C1401">
            <v>40816</v>
          </cell>
          <cell r="D1401">
            <v>16.61</v>
          </cell>
          <cell r="F1401">
            <v>40816</v>
          </cell>
          <cell r="G1401">
            <v>11623.84</v>
          </cell>
          <cell r="I1401">
            <v>40816</v>
          </cell>
          <cell r="J1401">
            <v>89.783783783783775</v>
          </cell>
          <cell r="K1401">
            <v>99.749764009268006</v>
          </cell>
        </row>
        <row r="1402">
          <cell r="C1402">
            <v>40819</v>
          </cell>
          <cell r="D1402">
            <v>16.760000000000002</v>
          </cell>
          <cell r="F1402">
            <v>40819</v>
          </cell>
          <cell r="G1402">
            <v>11251.84</v>
          </cell>
          <cell r="I1402">
            <v>40819</v>
          </cell>
          <cell r="J1402">
            <v>90.594594594594597</v>
          </cell>
          <cell r="K1402">
            <v>96.557453016390625</v>
          </cell>
        </row>
        <row r="1403">
          <cell r="C1403">
            <v>40820</v>
          </cell>
          <cell r="D1403">
            <v>15.33</v>
          </cell>
          <cell r="F1403">
            <v>40820</v>
          </cell>
          <cell r="G1403">
            <v>11177.91</v>
          </cell>
          <cell r="I1403">
            <v>40820</v>
          </cell>
          <cell r="J1403">
            <v>82.864864864864856</v>
          </cell>
          <cell r="K1403">
            <v>95.923024113962057</v>
          </cell>
        </row>
        <row r="1404">
          <cell r="C1404">
            <v>40821</v>
          </cell>
          <cell r="D1404">
            <v>15.14</v>
          </cell>
          <cell r="F1404">
            <v>40821</v>
          </cell>
          <cell r="G1404">
            <v>11457.22</v>
          </cell>
          <cell r="I1404">
            <v>40821</v>
          </cell>
          <cell r="J1404">
            <v>81.837837837837839</v>
          </cell>
          <cell r="K1404">
            <v>98.319917617780831</v>
          </cell>
        </row>
        <row r="1405">
          <cell r="C1405">
            <v>40822</v>
          </cell>
          <cell r="D1405">
            <v>15.31</v>
          </cell>
          <cell r="F1405">
            <v>40822</v>
          </cell>
          <cell r="G1405">
            <v>11780.07</v>
          </cell>
          <cell r="I1405">
            <v>40822</v>
          </cell>
          <cell r="J1405">
            <v>82.756756756756758</v>
          </cell>
          <cell r="K1405">
            <v>101.09044881146485</v>
          </cell>
        </row>
        <row r="1406">
          <cell r="C1406">
            <v>40823</v>
          </cell>
          <cell r="D1406">
            <v>15.14</v>
          </cell>
          <cell r="F1406">
            <v>40823</v>
          </cell>
          <cell r="G1406">
            <v>11588.36</v>
          </cell>
          <cell r="I1406">
            <v>40823</v>
          </cell>
          <cell r="J1406">
            <v>81.837837837837839</v>
          </cell>
          <cell r="K1406">
            <v>99.445293057581736</v>
          </cell>
        </row>
        <row r="1407">
          <cell r="C1407">
            <v>40826</v>
          </cell>
          <cell r="D1407">
            <v>15.14</v>
          </cell>
          <cell r="F1407">
            <v>40826</v>
          </cell>
          <cell r="G1407">
            <v>11588.36</v>
          </cell>
          <cell r="I1407">
            <v>40826</v>
          </cell>
          <cell r="J1407">
            <v>81.837837837837839</v>
          </cell>
          <cell r="K1407">
            <v>99.445293057581736</v>
          </cell>
        </row>
        <row r="1408">
          <cell r="C1408">
            <v>40827</v>
          </cell>
          <cell r="D1408">
            <v>15.62</v>
          </cell>
          <cell r="F1408">
            <v>40827</v>
          </cell>
          <cell r="G1408">
            <v>11875.55</v>
          </cell>
          <cell r="I1408">
            <v>40827</v>
          </cell>
          <cell r="J1408">
            <v>84.432432432432421</v>
          </cell>
          <cell r="K1408">
            <v>101.90980863297003</v>
          </cell>
        </row>
        <row r="1409">
          <cell r="C1409">
            <v>40828</v>
          </cell>
          <cell r="D1409">
            <v>16.2</v>
          </cell>
          <cell r="F1409">
            <v>40828</v>
          </cell>
          <cell r="G1409">
            <v>12029.96</v>
          </cell>
          <cell r="I1409">
            <v>40828</v>
          </cell>
          <cell r="J1409">
            <v>87.567567567567565</v>
          </cell>
          <cell r="K1409">
            <v>103.23487513944907</v>
          </cell>
        </row>
        <row r="1410">
          <cell r="C1410">
            <v>40829</v>
          </cell>
          <cell r="D1410">
            <v>16.2</v>
          </cell>
          <cell r="F1410">
            <v>40829</v>
          </cell>
          <cell r="G1410">
            <v>11911.89</v>
          </cell>
          <cell r="I1410">
            <v>40829</v>
          </cell>
          <cell r="J1410">
            <v>87.567567567567565</v>
          </cell>
          <cell r="K1410">
            <v>102.22165965845704</v>
          </cell>
        </row>
        <row r="1411">
          <cell r="C1411">
            <v>40830</v>
          </cell>
          <cell r="D1411">
            <v>15.9</v>
          </cell>
          <cell r="F1411">
            <v>40830</v>
          </cell>
          <cell r="G1411">
            <v>12081.73</v>
          </cell>
          <cell r="I1411">
            <v>40830</v>
          </cell>
          <cell r="J1411">
            <v>85.945945945945951</v>
          </cell>
          <cell r="K1411">
            <v>103.67913841929118</v>
          </cell>
        </row>
        <row r="1412">
          <cell r="C1412">
            <v>40833</v>
          </cell>
          <cell r="D1412">
            <v>16</v>
          </cell>
          <cell r="F1412">
            <v>40833</v>
          </cell>
          <cell r="G1412">
            <v>11923.04</v>
          </cell>
          <cell r="I1412">
            <v>40833</v>
          </cell>
          <cell r="J1412">
            <v>86.486486486486484</v>
          </cell>
          <cell r="K1412">
            <v>102.31734317343175</v>
          </cell>
        </row>
        <row r="1413">
          <cell r="C1413">
            <v>40834</v>
          </cell>
          <cell r="D1413">
            <v>15.9</v>
          </cell>
          <cell r="F1413">
            <v>40834</v>
          </cell>
          <cell r="G1413">
            <v>12053.11</v>
          </cell>
          <cell r="I1413">
            <v>40834</v>
          </cell>
          <cell r="J1413">
            <v>85.945945945945951</v>
          </cell>
          <cell r="K1413">
            <v>103.43353642838755</v>
          </cell>
        </row>
        <row r="1414">
          <cell r="C1414">
            <v>40835</v>
          </cell>
          <cell r="D1414">
            <v>16.100000000000001</v>
          </cell>
          <cell r="F1414">
            <v>40835</v>
          </cell>
          <cell r="G1414">
            <v>11849.5</v>
          </cell>
          <cell r="I1414">
            <v>40835</v>
          </cell>
          <cell r="J1414">
            <v>87.027027027027032</v>
          </cell>
          <cell r="K1414">
            <v>101.68626104865699</v>
          </cell>
        </row>
        <row r="1415">
          <cell r="C1415">
            <v>40836</v>
          </cell>
          <cell r="D1415">
            <v>15.68</v>
          </cell>
          <cell r="F1415">
            <v>40836</v>
          </cell>
          <cell r="G1415">
            <v>11830.33</v>
          </cell>
          <cell r="I1415">
            <v>40836</v>
          </cell>
          <cell r="J1415">
            <v>84.756756756756758</v>
          </cell>
          <cell r="K1415">
            <v>101.52175405474986</v>
          </cell>
        </row>
        <row r="1416">
          <cell r="C1416">
            <v>40837</v>
          </cell>
          <cell r="D1416">
            <v>15.85</v>
          </cell>
          <cell r="F1416">
            <v>40837</v>
          </cell>
          <cell r="G1416">
            <v>11949.49</v>
          </cell>
          <cell r="I1416">
            <v>40837</v>
          </cell>
          <cell r="J1416">
            <v>85.675675675675677</v>
          </cell>
          <cell r="K1416">
            <v>102.54432335021025</v>
          </cell>
        </row>
        <row r="1417">
          <cell r="C1417">
            <v>40840</v>
          </cell>
          <cell r="D1417">
            <v>16.100000000000001</v>
          </cell>
          <cell r="F1417">
            <v>40840</v>
          </cell>
          <cell r="G1417">
            <v>12162.28</v>
          </cell>
          <cell r="I1417">
            <v>40840</v>
          </cell>
          <cell r="J1417">
            <v>87.027027027027032</v>
          </cell>
          <cell r="K1417">
            <v>104.3703767270231</v>
          </cell>
        </row>
        <row r="1418">
          <cell r="C1418">
            <v>40841</v>
          </cell>
          <cell r="D1418">
            <v>16</v>
          </cell>
          <cell r="F1418">
            <v>40841</v>
          </cell>
          <cell r="G1418">
            <v>12109.75</v>
          </cell>
          <cell r="I1418">
            <v>40841</v>
          </cell>
          <cell r="J1418">
            <v>86.486486486486484</v>
          </cell>
          <cell r="K1418">
            <v>103.91959152149661</v>
          </cell>
        </row>
        <row r="1419">
          <cell r="C1419">
            <v>40842</v>
          </cell>
          <cell r="D1419">
            <v>16.010000000000002</v>
          </cell>
          <cell r="F1419">
            <v>40842</v>
          </cell>
          <cell r="G1419">
            <v>12186.06</v>
          </cell>
          <cell r="I1419">
            <v>40842</v>
          </cell>
          <cell r="J1419">
            <v>86.540540540540547</v>
          </cell>
          <cell r="K1419">
            <v>104.57444434909465</v>
          </cell>
        </row>
        <row r="1420">
          <cell r="C1420">
            <v>40843</v>
          </cell>
          <cell r="D1420">
            <v>16.149999999999999</v>
          </cell>
          <cell r="F1420">
            <v>40843</v>
          </cell>
          <cell r="G1420">
            <v>12465.44</v>
          </cell>
          <cell r="I1420">
            <v>40843</v>
          </cell>
          <cell r="J1420">
            <v>87.297297297297291</v>
          </cell>
          <cell r="K1420">
            <v>106.97193855659488</v>
          </cell>
        </row>
        <row r="1421">
          <cell r="C1421">
            <v>40844</v>
          </cell>
          <cell r="D1421">
            <v>16.11</v>
          </cell>
          <cell r="F1421">
            <v>40844</v>
          </cell>
          <cell r="G1421">
            <v>12519.51</v>
          </cell>
          <cell r="I1421">
            <v>40844</v>
          </cell>
          <cell r="J1421">
            <v>87.081081081081081</v>
          </cell>
          <cell r="K1421">
            <v>107.43593924311337</v>
          </cell>
        </row>
        <row r="1422">
          <cell r="C1422">
            <v>40847</v>
          </cell>
          <cell r="D1422">
            <v>16.149999999999999</v>
          </cell>
          <cell r="F1422">
            <v>40847</v>
          </cell>
          <cell r="G1422">
            <v>12252.06</v>
          </cell>
          <cell r="I1422">
            <v>40847</v>
          </cell>
          <cell r="J1422">
            <v>87.297297297297291</v>
          </cell>
          <cell r="K1422">
            <v>105.14082210589548</v>
          </cell>
        </row>
        <row r="1423">
          <cell r="C1423">
            <v>40848</v>
          </cell>
          <cell r="D1423">
            <v>16.07</v>
          </cell>
          <cell r="F1423">
            <v>40848</v>
          </cell>
          <cell r="G1423">
            <v>12115.1</v>
          </cell>
          <cell r="I1423">
            <v>40848</v>
          </cell>
          <cell r="J1423">
            <v>86.86486486486487</v>
          </cell>
          <cell r="K1423">
            <v>103.96550244572214</v>
          </cell>
        </row>
        <row r="1424">
          <cell r="C1424">
            <v>40849</v>
          </cell>
          <cell r="D1424">
            <v>17.079999999999998</v>
          </cell>
          <cell r="F1424">
            <v>40849</v>
          </cell>
          <cell r="G1424">
            <v>12241.76</v>
          </cell>
          <cell r="I1424">
            <v>40849</v>
          </cell>
          <cell r="J1424">
            <v>92.324324324324309</v>
          </cell>
          <cell r="K1424">
            <v>105.05243284990991</v>
          </cell>
        </row>
        <row r="1425">
          <cell r="C1425">
            <v>40850</v>
          </cell>
          <cell r="D1425">
            <v>15.84</v>
          </cell>
          <cell r="F1425">
            <v>40850</v>
          </cell>
          <cell r="G1425">
            <v>12468.35</v>
          </cell>
          <cell r="I1425">
            <v>40850</v>
          </cell>
          <cell r="J1425">
            <v>85.621621621621628</v>
          </cell>
          <cell r="K1425">
            <v>106.9969106667811</v>
          </cell>
        </row>
        <row r="1426">
          <cell r="C1426">
            <v>40851</v>
          </cell>
          <cell r="D1426">
            <v>15.72</v>
          </cell>
          <cell r="F1426">
            <v>40851</v>
          </cell>
          <cell r="G1426">
            <v>12408.25</v>
          </cell>
          <cell r="I1426">
            <v>40851</v>
          </cell>
          <cell r="J1426">
            <v>84.972972972972968</v>
          </cell>
          <cell r="K1426">
            <v>106.48116364884579</v>
          </cell>
        </row>
        <row r="1427">
          <cell r="C1427">
            <v>40854</v>
          </cell>
          <cell r="D1427">
            <v>16.28</v>
          </cell>
          <cell r="F1427">
            <v>40854</v>
          </cell>
          <cell r="G1427">
            <v>12461.98</v>
          </cell>
          <cell r="I1427">
            <v>40854</v>
          </cell>
          <cell r="J1427">
            <v>88.000000000000014</v>
          </cell>
          <cell r="K1427">
            <v>106.94224663176864</v>
          </cell>
        </row>
        <row r="1428">
          <cell r="C1428">
            <v>40855</v>
          </cell>
          <cell r="D1428">
            <v>16.25</v>
          </cell>
          <cell r="F1428">
            <v>40855</v>
          </cell>
          <cell r="G1428">
            <v>12488.85</v>
          </cell>
          <cell r="I1428">
            <v>40855</v>
          </cell>
          <cell r="J1428">
            <v>87.837837837837839</v>
          </cell>
          <cell r="K1428">
            <v>107.17283103063589</v>
          </cell>
        </row>
        <row r="1429">
          <cell r="C1429">
            <v>40856</v>
          </cell>
          <cell r="D1429">
            <v>15.88</v>
          </cell>
          <cell r="F1429">
            <v>40856</v>
          </cell>
          <cell r="G1429">
            <v>12156.22</v>
          </cell>
          <cell r="I1429">
            <v>40856</v>
          </cell>
          <cell r="J1429">
            <v>85.837837837837839</v>
          </cell>
          <cell r="K1429">
            <v>104.31837295117137</v>
          </cell>
        </row>
        <row r="1430">
          <cell r="C1430">
            <v>40857</v>
          </cell>
          <cell r="D1430">
            <v>15.24</v>
          </cell>
          <cell r="F1430">
            <v>40857</v>
          </cell>
          <cell r="G1430">
            <v>12108.87</v>
          </cell>
          <cell r="I1430">
            <v>40857</v>
          </cell>
          <cell r="J1430">
            <v>82.378378378378386</v>
          </cell>
          <cell r="K1430">
            <v>103.9120398180726</v>
          </cell>
        </row>
        <row r="1431">
          <cell r="C1431">
            <v>40858</v>
          </cell>
          <cell r="D1431">
            <v>15.25</v>
          </cell>
          <cell r="F1431">
            <v>40858</v>
          </cell>
          <cell r="G1431">
            <v>12276.85</v>
          </cell>
          <cell r="I1431">
            <v>40858</v>
          </cell>
          <cell r="J1431">
            <v>82.432432432432435</v>
          </cell>
          <cell r="K1431">
            <v>105.35355702394233</v>
          </cell>
        </row>
        <row r="1432">
          <cell r="C1432">
            <v>40861</v>
          </cell>
          <cell r="D1432">
            <v>15</v>
          </cell>
          <cell r="F1432">
            <v>40861</v>
          </cell>
          <cell r="G1432">
            <v>12224.19</v>
          </cell>
          <cell r="I1432">
            <v>40861</v>
          </cell>
          <cell r="J1432">
            <v>81.081081081081081</v>
          </cell>
          <cell r="K1432">
            <v>104.90165622586458</v>
          </cell>
        </row>
        <row r="1433">
          <cell r="C1433">
            <v>40862</v>
          </cell>
          <cell r="D1433">
            <v>14.84</v>
          </cell>
          <cell r="F1433">
            <v>40862</v>
          </cell>
          <cell r="G1433">
            <v>12229.27</v>
          </cell>
          <cell r="I1433">
            <v>40862</v>
          </cell>
          <cell r="J1433">
            <v>80.216216216216225</v>
          </cell>
          <cell r="K1433">
            <v>104.94525015017592</v>
          </cell>
        </row>
        <row r="1434">
          <cell r="C1434">
            <v>40863</v>
          </cell>
          <cell r="D1434">
            <v>15</v>
          </cell>
          <cell r="F1434">
            <v>40863</v>
          </cell>
          <cell r="G1434">
            <v>12174.36</v>
          </cell>
          <cell r="I1434">
            <v>40863</v>
          </cell>
          <cell r="J1434">
            <v>81.081081081081081</v>
          </cell>
          <cell r="K1434">
            <v>104.47404101947997</v>
          </cell>
        </row>
        <row r="1435">
          <cell r="C1435">
            <v>40864</v>
          </cell>
          <cell r="D1435">
            <v>14.8</v>
          </cell>
          <cell r="F1435">
            <v>40864</v>
          </cell>
          <cell r="G1435">
            <v>11915.43</v>
          </cell>
          <cell r="I1435">
            <v>40864</v>
          </cell>
          <cell r="J1435">
            <v>80</v>
          </cell>
          <cell r="K1435">
            <v>102.25203810177636</v>
          </cell>
        </row>
        <row r="1436">
          <cell r="C1436">
            <v>40865</v>
          </cell>
          <cell r="D1436">
            <v>14.81</v>
          </cell>
          <cell r="F1436">
            <v>40865</v>
          </cell>
          <cell r="G1436">
            <v>11892.44</v>
          </cell>
          <cell r="I1436">
            <v>40865</v>
          </cell>
          <cell r="J1436">
            <v>80.054054054054063</v>
          </cell>
          <cell r="K1436">
            <v>102.05474984982408</v>
          </cell>
        </row>
        <row r="1437">
          <cell r="C1437">
            <v>40868</v>
          </cell>
          <cell r="D1437">
            <v>14.62</v>
          </cell>
          <cell r="F1437">
            <v>40868</v>
          </cell>
          <cell r="G1437">
            <v>11784.72</v>
          </cell>
          <cell r="I1437">
            <v>40868</v>
          </cell>
          <cell r="J1437">
            <v>79.027027027027017</v>
          </cell>
          <cell r="K1437">
            <v>101.13035269887583</v>
          </cell>
        </row>
        <row r="1438">
          <cell r="C1438">
            <v>40869</v>
          </cell>
          <cell r="D1438">
            <v>14.77</v>
          </cell>
          <cell r="F1438">
            <v>40869</v>
          </cell>
          <cell r="G1438">
            <v>11795.19</v>
          </cell>
          <cell r="I1438">
            <v>40869</v>
          </cell>
          <cell r="J1438">
            <v>79.837837837837839</v>
          </cell>
          <cell r="K1438">
            <v>101.22020080665924</v>
          </cell>
        </row>
        <row r="1439">
          <cell r="C1439">
            <v>40870</v>
          </cell>
          <cell r="D1439">
            <v>14.46</v>
          </cell>
          <cell r="F1439">
            <v>40870</v>
          </cell>
          <cell r="G1439">
            <v>11571.71</v>
          </cell>
          <cell r="I1439">
            <v>40870</v>
          </cell>
          <cell r="J1439">
            <v>78.162162162162161</v>
          </cell>
          <cell r="K1439">
            <v>99.302411396206978</v>
          </cell>
        </row>
        <row r="1440">
          <cell r="C1440">
            <v>40871</v>
          </cell>
          <cell r="D1440">
            <v>14.5</v>
          </cell>
          <cell r="F1440">
            <v>40871</v>
          </cell>
          <cell r="G1440">
            <v>11485.32</v>
          </cell>
          <cell r="I1440">
            <v>40871</v>
          </cell>
          <cell r="J1440">
            <v>78.378378378378372</v>
          </cell>
          <cell r="K1440">
            <v>98.56105723847935</v>
          </cell>
        </row>
        <row r="1441">
          <cell r="C1441">
            <v>40872</v>
          </cell>
          <cell r="D1441">
            <v>14.26</v>
          </cell>
          <cell r="F1441">
            <v>40872</v>
          </cell>
          <cell r="G1441">
            <v>11462.06</v>
          </cell>
          <cell r="I1441">
            <v>40872</v>
          </cell>
          <cell r="J1441">
            <v>77.081081081081081</v>
          </cell>
          <cell r="K1441">
            <v>98.361451986612877</v>
          </cell>
        </row>
        <row r="1442">
          <cell r="C1442">
            <v>40875</v>
          </cell>
          <cell r="D1442">
            <v>14.6</v>
          </cell>
          <cell r="F1442">
            <v>40875</v>
          </cell>
          <cell r="G1442">
            <v>11640.21</v>
          </cell>
          <cell r="I1442">
            <v>40875</v>
          </cell>
          <cell r="J1442">
            <v>78.918918918918905</v>
          </cell>
          <cell r="K1442">
            <v>99.890242855916924</v>
          </cell>
        </row>
        <row r="1443">
          <cell r="C1443">
            <v>40876</v>
          </cell>
          <cell r="D1443">
            <v>14.49</v>
          </cell>
          <cell r="F1443">
            <v>40876</v>
          </cell>
          <cell r="G1443">
            <v>11732.5</v>
          </cell>
          <cell r="I1443">
            <v>40876</v>
          </cell>
          <cell r="J1443">
            <v>78.324324324324323</v>
          </cell>
          <cell r="K1443">
            <v>100.68222775251007</v>
          </cell>
        </row>
        <row r="1444">
          <cell r="C1444">
            <v>40877</v>
          </cell>
          <cell r="D1444">
            <v>14.5</v>
          </cell>
          <cell r="F1444">
            <v>40877</v>
          </cell>
          <cell r="G1444">
            <v>12204.11</v>
          </cell>
          <cell r="I1444">
            <v>40877</v>
          </cell>
          <cell r="J1444">
            <v>78.378378378378372</v>
          </cell>
          <cell r="K1444">
            <v>104.72934008409851</v>
          </cell>
        </row>
        <row r="1445">
          <cell r="C1445">
            <v>40878</v>
          </cell>
          <cell r="D1445">
            <v>14.88</v>
          </cell>
          <cell r="F1445">
            <v>40878</v>
          </cell>
          <cell r="G1445">
            <v>12113.29</v>
          </cell>
          <cell r="I1445">
            <v>40878</v>
          </cell>
          <cell r="J1445">
            <v>80.432432432432435</v>
          </cell>
          <cell r="K1445">
            <v>103.94996996481593</v>
          </cell>
        </row>
        <row r="1446">
          <cell r="C1446">
            <v>40879</v>
          </cell>
          <cell r="D1446">
            <v>15.53</v>
          </cell>
          <cell r="F1446">
            <v>40879</v>
          </cell>
          <cell r="G1446">
            <v>12075.09</v>
          </cell>
          <cell r="I1446">
            <v>40879</v>
          </cell>
          <cell r="J1446">
            <v>83.945945945945937</v>
          </cell>
          <cell r="K1446">
            <v>103.62215738436453</v>
          </cell>
        </row>
        <row r="1447">
          <cell r="C1447">
            <v>40882</v>
          </cell>
          <cell r="D1447">
            <v>15.32</v>
          </cell>
          <cell r="F1447">
            <v>40882</v>
          </cell>
          <cell r="G1447">
            <v>12119.33</v>
          </cell>
          <cell r="I1447">
            <v>40882</v>
          </cell>
          <cell r="J1447">
            <v>82.810810810810807</v>
          </cell>
          <cell r="K1447">
            <v>104.00180211104437</v>
          </cell>
        </row>
        <row r="1448">
          <cell r="C1448">
            <v>40883</v>
          </cell>
          <cell r="D1448">
            <v>15.24</v>
          </cell>
          <cell r="F1448">
            <v>40883</v>
          </cell>
          <cell r="G1448">
            <v>12081.25</v>
          </cell>
          <cell r="I1448">
            <v>40883</v>
          </cell>
          <cell r="J1448">
            <v>82.378378378378386</v>
          </cell>
          <cell r="K1448">
            <v>103.67501930833262</v>
          </cell>
        </row>
        <row r="1449">
          <cell r="C1449">
            <v>40884</v>
          </cell>
          <cell r="D1449">
            <v>15.05</v>
          </cell>
          <cell r="F1449">
            <v>40884</v>
          </cell>
          <cell r="G1449">
            <v>12148.73</v>
          </cell>
          <cell r="I1449">
            <v>40884</v>
          </cell>
          <cell r="J1449">
            <v>81.351351351351354</v>
          </cell>
          <cell r="K1449">
            <v>104.25409765725564</v>
          </cell>
        </row>
        <row r="1450">
          <cell r="C1450">
            <v>40885</v>
          </cell>
          <cell r="D1450">
            <v>14.7</v>
          </cell>
          <cell r="F1450">
            <v>40885</v>
          </cell>
          <cell r="G1450">
            <v>11951.79</v>
          </cell>
          <cell r="I1450">
            <v>40885</v>
          </cell>
          <cell r="J1450">
            <v>79.459459459459453</v>
          </cell>
          <cell r="K1450">
            <v>102.56406075688665</v>
          </cell>
        </row>
        <row r="1451">
          <cell r="C1451">
            <v>40886</v>
          </cell>
          <cell r="D1451">
            <v>15</v>
          </cell>
          <cell r="F1451">
            <v>40886</v>
          </cell>
          <cell r="G1451">
            <v>12034.75</v>
          </cell>
          <cell r="I1451">
            <v>40886</v>
          </cell>
          <cell r="J1451">
            <v>81.081081081081081</v>
          </cell>
          <cell r="K1451">
            <v>103.27598043422294</v>
          </cell>
        </row>
        <row r="1452">
          <cell r="C1452">
            <v>40889</v>
          </cell>
          <cell r="D1452">
            <v>14.98</v>
          </cell>
          <cell r="F1452">
            <v>40889</v>
          </cell>
          <cell r="G1452">
            <v>11907.89</v>
          </cell>
          <cell r="I1452">
            <v>40889</v>
          </cell>
          <cell r="J1452">
            <v>80.972972972972983</v>
          </cell>
          <cell r="K1452">
            <v>102.18733373380245</v>
          </cell>
        </row>
        <row r="1453">
          <cell r="C1453">
            <v>40890</v>
          </cell>
          <cell r="D1453">
            <v>15</v>
          </cell>
          <cell r="F1453">
            <v>40890</v>
          </cell>
          <cell r="G1453">
            <v>11759.94</v>
          </cell>
          <cell r="I1453">
            <v>40890</v>
          </cell>
          <cell r="J1453">
            <v>81.081081081081081</v>
          </cell>
          <cell r="K1453">
            <v>100.9177035956406</v>
          </cell>
        </row>
        <row r="1454">
          <cell r="C1454">
            <v>40891</v>
          </cell>
          <cell r="D1454">
            <v>14.45</v>
          </cell>
          <cell r="F1454">
            <v>40891</v>
          </cell>
          <cell r="G1454">
            <v>11543.05</v>
          </cell>
          <cell r="I1454">
            <v>40891</v>
          </cell>
          <cell r="J1454">
            <v>78.108108108108112</v>
          </cell>
          <cell r="K1454">
            <v>99.056466146056792</v>
          </cell>
        </row>
        <row r="1455">
          <cell r="C1455">
            <v>40892</v>
          </cell>
          <cell r="D1455">
            <v>14.38</v>
          </cell>
          <cell r="F1455">
            <v>40892</v>
          </cell>
          <cell r="G1455">
            <v>11504.42</v>
          </cell>
          <cell r="I1455">
            <v>40892</v>
          </cell>
          <cell r="J1455">
            <v>77.72972972972974</v>
          </cell>
          <cell r="K1455">
            <v>98.724963528705061</v>
          </cell>
        </row>
        <row r="1456">
          <cell r="C1456">
            <v>40893</v>
          </cell>
          <cell r="D1456">
            <v>14.63</v>
          </cell>
          <cell r="F1456">
            <v>40893</v>
          </cell>
          <cell r="G1456">
            <v>11635.38</v>
          </cell>
          <cell r="I1456">
            <v>40893</v>
          </cell>
          <cell r="J1456">
            <v>79.081081081081081</v>
          </cell>
          <cell r="K1456">
            <v>99.848794301896504</v>
          </cell>
        </row>
        <row r="1457">
          <cell r="C1457">
            <v>40896</v>
          </cell>
          <cell r="D1457">
            <v>14.95</v>
          </cell>
          <cell r="F1457">
            <v>40896</v>
          </cell>
          <cell r="G1457">
            <v>11539.7</v>
          </cell>
          <cell r="I1457">
            <v>40896</v>
          </cell>
          <cell r="J1457">
            <v>80.810810810810807</v>
          </cell>
          <cell r="K1457">
            <v>99.027718184158601</v>
          </cell>
        </row>
        <row r="1458">
          <cell r="C1458">
            <v>40897</v>
          </cell>
          <cell r="D1458">
            <v>14.77</v>
          </cell>
          <cell r="F1458">
            <v>40897</v>
          </cell>
          <cell r="G1458">
            <v>11716.88</v>
          </cell>
          <cell r="I1458">
            <v>40897</v>
          </cell>
          <cell r="J1458">
            <v>79.837837837837839</v>
          </cell>
          <cell r="K1458">
            <v>100.54818501673388</v>
          </cell>
        </row>
        <row r="1459">
          <cell r="C1459">
            <v>40898</v>
          </cell>
          <cell r="D1459">
            <v>14.85</v>
          </cell>
          <cell r="F1459">
            <v>40898</v>
          </cell>
          <cell r="G1459">
            <v>11753.53</v>
          </cell>
          <cell r="I1459">
            <v>40898</v>
          </cell>
          <cell r="J1459">
            <v>80.270270270270274</v>
          </cell>
          <cell r="K1459">
            <v>100.86269630138163</v>
          </cell>
        </row>
        <row r="1460">
          <cell r="C1460">
            <v>40899</v>
          </cell>
          <cell r="D1460">
            <v>14.88</v>
          </cell>
          <cell r="F1460">
            <v>40899</v>
          </cell>
          <cell r="G1460">
            <v>11876.48</v>
          </cell>
          <cell r="I1460">
            <v>40899</v>
          </cell>
          <cell r="J1460">
            <v>80.432432432432435</v>
          </cell>
          <cell r="K1460">
            <v>101.91778941045224</v>
          </cell>
        </row>
        <row r="1461">
          <cell r="C1461">
            <v>40900</v>
          </cell>
          <cell r="D1461">
            <v>14.88</v>
          </cell>
          <cell r="F1461">
            <v>40900</v>
          </cell>
          <cell r="G1461">
            <v>11926.67</v>
          </cell>
          <cell r="I1461">
            <v>40900</v>
          </cell>
          <cell r="J1461">
            <v>80.432432432432435</v>
          </cell>
          <cell r="K1461">
            <v>102.34849395005578</v>
          </cell>
        </row>
        <row r="1462">
          <cell r="C1462">
            <v>40903</v>
          </cell>
          <cell r="D1462">
            <v>14.88</v>
          </cell>
          <cell r="F1462">
            <v>40903</v>
          </cell>
          <cell r="G1462">
            <v>11926.67</v>
          </cell>
          <cell r="I1462">
            <v>40903</v>
          </cell>
          <cell r="J1462">
            <v>80.432432432432435</v>
          </cell>
          <cell r="K1462">
            <v>102.34849395005578</v>
          </cell>
        </row>
        <row r="1463">
          <cell r="C1463">
            <v>40904</v>
          </cell>
          <cell r="D1463">
            <v>14.88</v>
          </cell>
          <cell r="F1463">
            <v>40904</v>
          </cell>
          <cell r="G1463">
            <v>11926.67</v>
          </cell>
          <cell r="I1463">
            <v>40904</v>
          </cell>
          <cell r="J1463">
            <v>80.432432432432435</v>
          </cell>
          <cell r="K1463">
            <v>102.34849395005578</v>
          </cell>
        </row>
        <row r="1464">
          <cell r="C1464">
            <v>40905</v>
          </cell>
          <cell r="D1464">
            <v>14.59</v>
          </cell>
          <cell r="F1464">
            <v>40905</v>
          </cell>
          <cell r="G1464">
            <v>11728.41</v>
          </cell>
          <cell r="I1464">
            <v>40905</v>
          </cell>
          <cell r="J1464">
            <v>78.864864864864856</v>
          </cell>
          <cell r="K1464">
            <v>100.64712949455077</v>
          </cell>
        </row>
        <row r="1465">
          <cell r="C1465">
            <v>40906</v>
          </cell>
          <cell r="D1465">
            <v>14.75</v>
          </cell>
          <cell r="F1465">
            <v>40906</v>
          </cell>
          <cell r="G1465">
            <v>11841.7</v>
          </cell>
          <cell r="I1465">
            <v>40906</v>
          </cell>
          <cell r="J1465">
            <v>79.729729729729726</v>
          </cell>
          <cell r="K1465">
            <v>101.61932549558055</v>
          </cell>
        </row>
        <row r="1466">
          <cell r="C1466">
            <v>40907</v>
          </cell>
          <cell r="D1466">
            <v>14.91</v>
          </cell>
          <cell r="F1466">
            <v>40907</v>
          </cell>
          <cell r="G1466">
            <v>11955.09</v>
          </cell>
          <cell r="I1466">
            <v>40907</v>
          </cell>
          <cell r="J1466">
            <v>80.594594594594597</v>
          </cell>
          <cell r="K1466">
            <v>102.59237964472668</v>
          </cell>
        </row>
        <row r="1467">
          <cell r="C1467">
            <v>40910</v>
          </cell>
          <cell r="D1467">
            <v>14.91</v>
          </cell>
          <cell r="F1467">
            <v>40910</v>
          </cell>
          <cell r="G1467">
            <v>11955.09</v>
          </cell>
          <cell r="I1467">
            <v>40910</v>
          </cell>
          <cell r="J1467">
            <v>80.594594594594597</v>
          </cell>
          <cell r="K1467">
            <v>102.59237964472668</v>
          </cell>
        </row>
        <row r="1468">
          <cell r="C1468">
            <v>40911</v>
          </cell>
          <cell r="D1468">
            <v>15</v>
          </cell>
          <cell r="F1468">
            <v>40911</v>
          </cell>
          <cell r="G1468">
            <v>12208.43</v>
          </cell>
          <cell r="I1468">
            <v>40911</v>
          </cell>
          <cell r="J1468">
            <v>81.081081081081081</v>
          </cell>
          <cell r="K1468">
            <v>104.76641208272548</v>
          </cell>
        </row>
        <row r="1469">
          <cell r="C1469">
            <v>40912</v>
          </cell>
          <cell r="D1469">
            <v>15.56</v>
          </cell>
          <cell r="F1469">
            <v>40912</v>
          </cell>
          <cell r="G1469">
            <v>12226.47</v>
          </cell>
          <cell r="I1469">
            <v>40912</v>
          </cell>
          <cell r="J1469">
            <v>84.108108108108112</v>
          </cell>
          <cell r="K1469">
            <v>104.92122200291769</v>
          </cell>
        </row>
        <row r="1470">
          <cell r="C1470">
            <v>40913</v>
          </cell>
          <cell r="D1470">
            <v>15.94</v>
          </cell>
          <cell r="F1470">
            <v>40913</v>
          </cell>
          <cell r="G1470">
            <v>12237.4</v>
          </cell>
          <cell r="I1470">
            <v>40913</v>
          </cell>
          <cell r="J1470">
            <v>86.162162162162161</v>
          </cell>
          <cell r="K1470">
            <v>105.01501759203637</v>
          </cell>
        </row>
        <row r="1471">
          <cell r="C1471">
            <v>40914</v>
          </cell>
          <cell r="D1471">
            <v>15.69</v>
          </cell>
          <cell r="F1471">
            <v>40914</v>
          </cell>
          <cell r="G1471">
            <v>12188.64</v>
          </cell>
          <cell r="I1471">
            <v>40914</v>
          </cell>
          <cell r="J1471">
            <v>84.810810810810807</v>
          </cell>
          <cell r="K1471">
            <v>104.59658457049686</v>
          </cell>
        </row>
        <row r="1472">
          <cell r="C1472">
            <v>40917</v>
          </cell>
          <cell r="D1472">
            <v>15.89</v>
          </cell>
          <cell r="F1472">
            <v>40917</v>
          </cell>
          <cell r="G1472">
            <v>12196.72</v>
          </cell>
          <cell r="I1472">
            <v>40917</v>
          </cell>
          <cell r="J1472">
            <v>85.891891891891888</v>
          </cell>
          <cell r="K1472">
            <v>104.66592293829915</v>
          </cell>
        </row>
        <row r="1473">
          <cell r="C1473">
            <v>40918</v>
          </cell>
          <cell r="D1473">
            <v>16.149999999999999</v>
          </cell>
          <cell r="F1473">
            <v>40918</v>
          </cell>
          <cell r="G1473">
            <v>12270.66</v>
          </cell>
          <cell r="I1473">
            <v>40918</v>
          </cell>
          <cell r="J1473">
            <v>87.297297297297291</v>
          </cell>
          <cell r="K1473">
            <v>105.30043765553934</v>
          </cell>
        </row>
        <row r="1474">
          <cell r="C1474">
            <v>40919</v>
          </cell>
          <cell r="D1474">
            <v>16.23</v>
          </cell>
          <cell r="F1474">
            <v>40919</v>
          </cell>
          <cell r="G1474">
            <v>12260.94</v>
          </cell>
          <cell r="I1474">
            <v>40919</v>
          </cell>
          <cell r="J1474">
            <v>87.729729729729726</v>
          </cell>
          <cell r="K1474">
            <v>105.2170256586287</v>
          </cell>
        </row>
        <row r="1475">
          <cell r="C1475">
            <v>40920</v>
          </cell>
          <cell r="D1475">
            <v>16.350000000000001</v>
          </cell>
          <cell r="F1475">
            <v>40920</v>
          </cell>
          <cell r="G1475">
            <v>12274.32</v>
          </cell>
          <cell r="I1475">
            <v>40920</v>
          </cell>
          <cell r="J1475">
            <v>88.378378378378386</v>
          </cell>
          <cell r="K1475">
            <v>105.33184587659829</v>
          </cell>
        </row>
        <row r="1476">
          <cell r="C1476">
            <v>40921</v>
          </cell>
          <cell r="D1476">
            <v>16.399999999999999</v>
          </cell>
          <cell r="F1476">
            <v>40921</v>
          </cell>
          <cell r="G1476">
            <v>12231.06</v>
          </cell>
          <cell r="I1476">
            <v>40921</v>
          </cell>
          <cell r="J1476">
            <v>88.648648648648646</v>
          </cell>
          <cell r="K1476">
            <v>104.96061100145883</v>
          </cell>
        </row>
        <row r="1477">
          <cell r="C1477">
            <v>40924</v>
          </cell>
          <cell r="D1477">
            <v>16.3</v>
          </cell>
          <cell r="F1477">
            <v>40924</v>
          </cell>
          <cell r="G1477">
            <v>12258.6</v>
          </cell>
          <cell r="I1477">
            <v>40924</v>
          </cell>
          <cell r="J1477">
            <v>88.108108108108112</v>
          </cell>
          <cell r="K1477">
            <v>105.19694499270575</v>
          </cell>
        </row>
        <row r="1478">
          <cell r="C1478">
            <v>40925</v>
          </cell>
          <cell r="D1478">
            <v>16.12</v>
          </cell>
          <cell r="F1478">
            <v>40925</v>
          </cell>
          <cell r="G1478">
            <v>12232.83</v>
          </cell>
          <cell r="I1478">
            <v>40925</v>
          </cell>
          <cell r="J1478">
            <v>87.135135135135144</v>
          </cell>
          <cell r="K1478">
            <v>104.97580022311853</v>
          </cell>
        </row>
        <row r="1479">
          <cell r="C1479">
            <v>40926</v>
          </cell>
          <cell r="D1479">
            <v>15.99</v>
          </cell>
          <cell r="F1479">
            <v>40926</v>
          </cell>
          <cell r="G1479">
            <v>12327.52</v>
          </cell>
          <cell r="I1479">
            <v>40926</v>
          </cell>
          <cell r="J1479">
            <v>86.432432432432435</v>
          </cell>
          <cell r="K1479">
            <v>105.78838067450442</v>
          </cell>
        </row>
        <row r="1480">
          <cell r="C1480">
            <v>40927</v>
          </cell>
          <cell r="D1480">
            <v>15.73</v>
          </cell>
          <cell r="F1480">
            <v>40927</v>
          </cell>
          <cell r="G1480">
            <v>12380.69</v>
          </cell>
          <cell r="I1480">
            <v>40927</v>
          </cell>
          <cell r="J1480">
            <v>85.027027027027032</v>
          </cell>
          <cell r="K1480">
            <v>106.24465802797562</v>
          </cell>
        </row>
        <row r="1481">
          <cell r="C1481">
            <v>40928</v>
          </cell>
          <cell r="D1481">
            <v>15.75</v>
          </cell>
          <cell r="F1481">
            <v>40928</v>
          </cell>
          <cell r="G1481">
            <v>12397.1</v>
          </cell>
          <cell r="I1481">
            <v>40928</v>
          </cell>
          <cell r="J1481">
            <v>85.13513513513513</v>
          </cell>
          <cell r="K1481">
            <v>106.3854801338711</v>
          </cell>
        </row>
        <row r="1482">
          <cell r="C1482">
            <v>40931</v>
          </cell>
          <cell r="D1482">
            <v>15.86</v>
          </cell>
          <cell r="F1482">
            <v>40931</v>
          </cell>
          <cell r="G1482">
            <v>12521.7</v>
          </cell>
          <cell r="I1482">
            <v>40931</v>
          </cell>
          <cell r="J1482">
            <v>85.729729729729726</v>
          </cell>
          <cell r="K1482">
            <v>107.45473268686176</v>
          </cell>
        </row>
        <row r="1483">
          <cell r="C1483">
            <v>40932</v>
          </cell>
          <cell r="D1483">
            <v>15.55</v>
          </cell>
          <cell r="F1483">
            <v>40932</v>
          </cell>
          <cell r="G1483">
            <v>12395.24</v>
          </cell>
          <cell r="I1483">
            <v>40932</v>
          </cell>
          <cell r="J1483">
            <v>84.054054054054063</v>
          </cell>
          <cell r="K1483">
            <v>106.36951857890671</v>
          </cell>
        </row>
        <row r="1484">
          <cell r="C1484">
            <v>40933</v>
          </cell>
          <cell r="D1484">
            <v>15.618</v>
          </cell>
          <cell r="F1484">
            <v>40933</v>
          </cell>
          <cell r="G1484">
            <v>12539.21</v>
          </cell>
          <cell r="I1484">
            <v>40933</v>
          </cell>
          <cell r="J1484">
            <v>84.421621621621625</v>
          </cell>
          <cell r="K1484">
            <v>107.60499442203724</v>
          </cell>
        </row>
        <row r="1485">
          <cell r="C1485">
            <v>40934</v>
          </cell>
          <cell r="D1485">
            <v>15.48</v>
          </cell>
          <cell r="F1485">
            <v>40934</v>
          </cell>
          <cell r="G1485">
            <v>12464.32</v>
          </cell>
          <cell r="I1485">
            <v>40934</v>
          </cell>
          <cell r="J1485">
            <v>83.675675675675677</v>
          </cell>
          <cell r="K1485">
            <v>106.96232729769157</v>
          </cell>
        </row>
        <row r="1486">
          <cell r="C1486">
            <v>40935</v>
          </cell>
          <cell r="D1486">
            <v>15.09</v>
          </cell>
          <cell r="F1486">
            <v>40935</v>
          </cell>
          <cell r="G1486">
            <v>12466.5</v>
          </cell>
          <cell r="I1486">
            <v>40935</v>
          </cell>
          <cell r="J1486">
            <v>81.567567567567565</v>
          </cell>
          <cell r="K1486">
            <v>106.98103492662834</v>
          </cell>
        </row>
        <row r="1487">
          <cell r="C1487">
            <v>40938</v>
          </cell>
          <cell r="D1487">
            <v>14.8</v>
          </cell>
          <cell r="F1487">
            <v>40938</v>
          </cell>
          <cell r="G1487">
            <v>12436.42</v>
          </cell>
          <cell r="I1487">
            <v>40938</v>
          </cell>
          <cell r="J1487">
            <v>80</v>
          </cell>
          <cell r="K1487">
            <v>106.72290397322577</v>
          </cell>
        </row>
        <row r="1488">
          <cell r="C1488">
            <v>40939</v>
          </cell>
          <cell r="D1488">
            <v>15.08</v>
          </cell>
          <cell r="F1488">
            <v>40939</v>
          </cell>
          <cell r="G1488">
            <v>12452.15</v>
          </cell>
          <cell r="I1488">
            <v>40939</v>
          </cell>
          <cell r="J1488">
            <v>81.513513513513516</v>
          </cell>
          <cell r="K1488">
            <v>106.85789067192997</v>
          </cell>
        </row>
        <row r="1489">
          <cell r="C1489">
            <v>40940</v>
          </cell>
          <cell r="D1489">
            <v>15.025</v>
          </cell>
          <cell r="F1489">
            <v>40940</v>
          </cell>
          <cell r="G1489">
            <v>12517.66</v>
          </cell>
          <cell r="I1489">
            <v>40940</v>
          </cell>
          <cell r="J1489">
            <v>81.216216216216225</v>
          </cell>
          <cell r="K1489">
            <v>107.4200635029606</v>
          </cell>
        </row>
        <row r="1490">
          <cell r="C1490">
            <v>40941</v>
          </cell>
          <cell r="D1490">
            <v>15.09</v>
          </cell>
          <cell r="F1490">
            <v>40941</v>
          </cell>
          <cell r="G1490">
            <v>12553.48</v>
          </cell>
          <cell r="I1490">
            <v>40941</v>
          </cell>
          <cell r="J1490">
            <v>81.567567567567565</v>
          </cell>
          <cell r="K1490">
            <v>107.72745215824251</v>
          </cell>
        </row>
        <row r="1491">
          <cell r="C1491">
            <v>40942</v>
          </cell>
          <cell r="D1491">
            <v>15.17</v>
          </cell>
          <cell r="F1491">
            <v>40942</v>
          </cell>
          <cell r="G1491">
            <v>12577.28</v>
          </cell>
          <cell r="I1491">
            <v>40942</v>
          </cell>
          <cell r="J1491">
            <v>82</v>
          </cell>
          <cell r="K1491">
            <v>107.93169140993737</v>
          </cell>
        </row>
        <row r="1492">
          <cell r="C1492">
            <v>40945</v>
          </cell>
          <cell r="D1492">
            <v>15.38</v>
          </cell>
          <cell r="F1492">
            <v>40945</v>
          </cell>
          <cell r="G1492">
            <v>12559.85</v>
          </cell>
          <cell r="I1492">
            <v>40945</v>
          </cell>
          <cell r="J1492">
            <v>83.135135135135144</v>
          </cell>
          <cell r="K1492">
            <v>107.78211619325495</v>
          </cell>
        </row>
        <row r="1493">
          <cell r="C1493">
            <v>40946</v>
          </cell>
          <cell r="D1493">
            <v>15.41</v>
          </cell>
          <cell r="F1493">
            <v>40946</v>
          </cell>
          <cell r="G1493">
            <v>12512.42</v>
          </cell>
          <cell r="I1493">
            <v>40946</v>
          </cell>
          <cell r="J1493">
            <v>83.297297297297305</v>
          </cell>
          <cell r="K1493">
            <v>107.37509654166308</v>
          </cell>
        </row>
        <row r="1494">
          <cell r="C1494">
            <v>40947</v>
          </cell>
          <cell r="D1494">
            <v>15.65</v>
          </cell>
          <cell r="F1494">
            <v>40947</v>
          </cell>
          <cell r="G1494">
            <v>12521.02</v>
          </cell>
          <cell r="I1494">
            <v>40947</v>
          </cell>
          <cell r="J1494">
            <v>84.594594594594597</v>
          </cell>
          <cell r="K1494">
            <v>107.44889727967049</v>
          </cell>
        </row>
        <row r="1495">
          <cell r="C1495">
            <v>40948</v>
          </cell>
          <cell r="D1495">
            <v>15.53</v>
          </cell>
          <cell r="F1495">
            <v>40948</v>
          </cell>
          <cell r="G1495">
            <v>12497.94</v>
          </cell>
          <cell r="I1495">
            <v>40948</v>
          </cell>
          <cell r="J1495">
            <v>83.945945945945937</v>
          </cell>
          <cell r="K1495">
            <v>107.25083669441347</v>
          </cell>
        </row>
        <row r="1496">
          <cell r="C1496">
            <v>40949</v>
          </cell>
          <cell r="D1496">
            <v>15</v>
          </cell>
          <cell r="F1496">
            <v>40949</v>
          </cell>
          <cell r="G1496">
            <v>12389.42</v>
          </cell>
          <cell r="I1496">
            <v>40949</v>
          </cell>
          <cell r="J1496">
            <v>81.081081081081081</v>
          </cell>
          <cell r="K1496">
            <v>106.31957435853427</v>
          </cell>
        </row>
        <row r="1497">
          <cell r="C1497">
            <v>40952</v>
          </cell>
          <cell r="D1497">
            <v>15.14</v>
          </cell>
          <cell r="F1497">
            <v>40952</v>
          </cell>
          <cell r="G1497">
            <v>12398.69</v>
          </cell>
          <cell r="I1497">
            <v>40952</v>
          </cell>
          <cell r="J1497">
            <v>81.837837837837839</v>
          </cell>
          <cell r="K1497">
            <v>106.39912468892132</v>
          </cell>
        </row>
        <row r="1498">
          <cell r="C1498">
            <v>40953</v>
          </cell>
          <cell r="D1498">
            <v>15.2</v>
          </cell>
          <cell r="F1498">
            <v>40953</v>
          </cell>
          <cell r="G1498">
            <v>12354.47</v>
          </cell>
          <cell r="I1498">
            <v>40953</v>
          </cell>
          <cell r="J1498">
            <v>82.162162162162161</v>
          </cell>
          <cell r="K1498">
            <v>106.01965159186474</v>
          </cell>
        </row>
        <row r="1499">
          <cell r="C1499">
            <v>40954</v>
          </cell>
          <cell r="D1499">
            <v>15.37</v>
          </cell>
          <cell r="F1499">
            <v>40954</v>
          </cell>
          <cell r="G1499">
            <v>12362.03</v>
          </cell>
          <cell r="I1499">
            <v>40954</v>
          </cell>
          <cell r="J1499">
            <v>83.081081081081081</v>
          </cell>
          <cell r="K1499">
            <v>106.08452758946194</v>
          </cell>
        </row>
        <row r="1500">
          <cell r="C1500">
            <v>40955</v>
          </cell>
          <cell r="D1500">
            <v>15.35</v>
          </cell>
          <cell r="F1500">
            <v>40955</v>
          </cell>
          <cell r="G1500">
            <v>12485.59</v>
          </cell>
          <cell r="I1500">
            <v>40955</v>
          </cell>
          <cell r="J1500">
            <v>82.972972972972968</v>
          </cell>
          <cell r="K1500">
            <v>107.1448554020424</v>
          </cell>
        </row>
        <row r="1501">
          <cell r="C1501">
            <v>40956</v>
          </cell>
          <cell r="D1501">
            <v>15.49</v>
          </cell>
          <cell r="F1501">
            <v>40956</v>
          </cell>
          <cell r="G1501">
            <v>12458.3</v>
          </cell>
          <cell r="I1501">
            <v>40956</v>
          </cell>
          <cell r="J1501">
            <v>83.729729729729726</v>
          </cell>
          <cell r="K1501">
            <v>106.91066678108641</v>
          </cell>
        </row>
        <row r="1502">
          <cell r="C1502">
            <v>40959</v>
          </cell>
          <cell r="D1502">
            <v>15.49</v>
          </cell>
          <cell r="F1502">
            <v>40959</v>
          </cell>
          <cell r="G1502">
            <v>12458.3</v>
          </cell>
          <cell r="I1502">
            <v>40959</v>
          </cell>
          <cell r="J1502">
            <v>83.729729729729726</v>
          </cell>
          <cell r="K1502">
            <v>106.91066678108641</v>
          </cell>
        </row>
        <row r="1503">
          <cell r="C1503">
            <v>40960</v>
          </cell>
          <cell r="D1503">
            <v>15.48</v>
          </cell>
          <cell r="F1503">
            <v>40960</v>
          </cell>
          <cell r="G1503">
            <v>12623.36</v>
          </cell>
          <cell r="I1503">
            <v>40960</v>
          </cell>
          <cell r="J1503">
            <v>83.675675675675677</v>
          </cell>
          <cell r="K1503">
            <v>108.3271260619583</v>
          </cell>
        </row>
        <row r="1504">
          <cell r="C1504">
            <v>40961</v>
          </cell>
          <cell r="D1504">
            <v>15.3</v>
          </cell>
          <cell r="F1504">
            <v>40961</v>
          </cell>
          <cell r="G1504">
            <v>12701.26</v>
          </cell>
          <cell r="I1504">
            <v>40961</v>
          </cell>
          <cell r="J1504">
            <v>82.702702702702709</v>
          </cell>
          <cell r="K1504">
            <v>108.99562344460654</v>
          </cell>
        </row>
        <row r="1505">
          <cell r="C1505">
            <v>40962</v>
          </cell>
          <cell r="D1505">
            <v>14.97</v>
          </cell>
          <cell r="F1505">
            <v>40962</v>
          </cell>
          <cell r="G1505">
            <v>12731.28</v>
          </cell>
          <cell r="I1505">
            <v>40962</v>
          </cell>
          <cell r="J1505">
            <v>80.918918918918919</v>
          </cell>
          <cell r="K1505">
            <v>109.25323950913928</v>
          </cell>
        </row>
        <row r="1506">
          <cell r="C1506">
            <v>40963</v>
          </cell>
          <cell r="D1506">
            <v>14.81</v>
          </cell>
          <cell r="F1506">
            <v>40963</v>
          </cell>
          <cell r="G1506">
            <v>12725.77</v>
          </cell>
          <cell r="I1506">
            <v>40963</v>
          </cell>
          <cell r="J1506">
            <v>80.054054054054063</v>
          </cell>
          <cell r="K1506">
            <v>109.20595554792757</v>
          </cell>
        </row>
        <row r="1507">
          <cell r="C1507">
            <v>40966</v>
          </cell>
          <cell r="D1507">
            <v>14.9</v>
          </cell>
          <cell r="F1507">
            <v>40966</v>
          </cell>
          <cell r="G1507">
            <v>12700.38</v>
          </cell>
          <cell r="I1507">
            <v>40966</v>
          </cell>
          <cell r="J1507">
            <v>80.540540540540533</v>
          </cell>
          <cell r="K1507">
            <v>108.98807174118252</v>
          </cell>
        </row>
        <row r="1508">
          <cell r="C1508">
            <v>40967</v>
          </cell>
          <cell r="D1508">
            <v>14.69</v>
          </cell>
          <cell r="F1508">
            <v>40967</v>
          </cell>
          <cell r="G1508">
            <v>12740.47</v>
          </cell>
          <cell r="I1508">
            <v>40967</v>
          </cell>
          <cell r="J1508">
            <v>79.405405405405403</v>
          </cell>
          <cell r="K1508">
            <v>109.3321033210332</v>
          </cell>
        </row>
        <row r="1509">
          <cell r="C1509">
            <v>40968</v>
          </cell>
          <cell r="D1509">
            <v>14.84</v>
          </cell>
          <cell r="F1509">
            <v>40968</v>
          </cell>
          <cell r="G1509">
            <v>12644.01</v>
          </cell>
          <cell r="I1509">
            <v>40968</v>
          </cell>
          <cell r="J1509">
            <v>80.216216216216225</v>
          </cell>
          <cell r="K1509">
            <v>108.50433364798764</v>
          </cell>
        </row>
        <row r="1510">
          <cell r="C1510">
            <v>40969</v>
          </cell>
          <cell r="D1510">
            <v>14.69</v>
          </cell>
          <cell r="F1510">
            <v>40969</v>
          </cell>
          <cell r="G1510">
            <v>12723.46</v>
          </cell>
          <cell r="I1510">
            <v>40969</v>
          </cell>
          <cell r="J1510">
            <v>79.405405405405403</v>
          </cell>
          <cell r="K1510">
            <v>109.18613232643955</v>
          </cell>
        </row>
        <row r="1511">
          <cell r="C1511">
            <v>40970</v>
          </cell>
          <cell r="D1511">
            <v>14.68</v>
          </cell>
          <cell r="F1511">
            <v>40970</v>
          </cell>
          <cell r="G1511">
            <v>12643.82</v>
          </cell>
          <cell r="I1511">
            <v>40970</v>
          </cell>
          <cell r="J1511">
            <v>79.351351351351354</v>
          </cell>
          <cell r="K1511">
            <v>108.50270316656653</v>
          </cell>
        </row>
        <row r="1512">
          <cell r="C1512">
            <v>40973</v>
          </cell>
          <cell r="D1512">
            <v>14.5</v>
          </cell>
          <cell r="F1512">
            <v>40973</v>
          </cell>
          <cell r="G1512">
            <v>12523.95</v>
          </cell>
          <cell r="I1512">
            <v>40973</v>
          </cell>
          <cell r="J1512">
            <v>78.378378378378372</v>
          </cell>
          <cell r="K1512">
            <v>107.47404101947997</v>
          </cell>
        </row>
        <row r="1513">
          <cell r="C1513">
            <v>40974</v>
          </cell>
          <cell r="D1513">
            <v>14.2</v>
          </cell>
          <cell r="F1513">
            <v>40974</v>
          </cell>
          <cell r="G1513">
            <v>12298.63</v>
          </cell>
          <cell r="I1513">
            <v>40974</v>
          </cell>
          <cell r="J1513">
            <v>76.756756756756744</v>
          </cell>
          <cell r="K1513">
            <v>105.5404616836866</v>
          </cell>
        </row>
        <row r="1514">
          <cell r="C1514">
            <v>40975</v>
          </cell>
          <cell r="D1514">
            <v>14.25</v>
          </cell>
          <cell r="F1514">
            <v>40975</v>
          </cell>
          <cell r="G1514">
            <v>12350.16</v>
          </cell>
          <cell r="I1514">
            <v>40975</v>
          </cell>
          <cell r="J1514">
            <v>77.027027027027032</v>
          </cell>
          <cell r="K1514">
            <v>105.98266540804944</v>
          </cell>
        </row>
        <row r="1515">
          <cell r="C1515">
            <v>40976</v>
          </cell>
          <cell r="D1515">
            <v>14.335000000000001</v>
          </cell>
          <cell r="F1515">
            <v>40976</v>
          </cell>
          <cell r="G1515">
            <v>12461.93</v>
          </cell>
          <cell r="I1515">
            <v>40976</v>
          </cell>
          <cell r="J1515">
            <v>77.486486486486498</v>
          </cell>
          <cell r="K1515">
            <v>106.94181755771046</v>
          </cell>
        </row>
        <row r="1516">
          <cell r="C1516">
            <v>40977</v>
          </cell>
          <cell r="D1516">
            <v>14.2</v>
          </cell>
          <cell r="F1516">
            <v>40977</v>
          </cell>
          <cell r="G1516">
            <v>12503.62</v>
          </cell>
          <cell r="I1516">
            <v>40977</v>
          </cell>
          <cell r="J1516">
            <v>76.756756756756744</v>
          </cell>
          <cell r="K1516">
            <v>107.29957950742299</v>
          </cell>
        </row>
        <row r="1517">
          <cell r="C1517">
            <v>40980</v>
          </cell>
          <cell r="D1517">
            <v>14.8</v>
          </cell>
          <cell r="F1517">
            <v>40980</v>
          </cell>
          <cell r="G1517">
            <v>12428.01</v>
          </cell>
          <cell r="I1517">
            <v>40980</v>
          </cell>
          <cell r="J1517">
            <v>80</v>
          </cell>
          <cell r="K1517">
            <v>106.65073371663949</v>
          </cell>
        </row>
        <row r="1518">
          <cell r="C1518">
            <v>40981</v>
          </cell>
          <cell r="D1518">
            <v>15.07</v>
          </cell>
          <cell r="F1518">
            <v>40981</v>
          </cell>
          <cell r="G1518">
            <v>12537.69</v>
          </cell>
          <cell r="I1518">
            <v>40981</v>
          </cell>
          <cell r="J1518">
            <v>81.459459459459467</v>
          </cell>
          <cell r="K1518">
            <v>107.5919505706685</v>
          </cell>
        </row>
        <row r="1519">
          <cell r="C1519">
            <v>40982</v>
          </cell>
          <cell r="D1519">
            <v>15.03</v>
          </cell>
          <cell r="F1519">
            <v>40982</v>
          </cell>
          <cell r="G1519">
            <v>12377.9</v>
          </cell>
          <cell r="I1519">
            <v>40982</v>
          </cell>
          <cell r="J1519">
            <v>81.243243243243228</v>
          </cell>
          <cell r="K1519">
            <v>106.22071569552904</v>
          </cell>
        </row>
        <row r="1520">
          <cell r="C1520">
            <v>40983</v>
          </cell>
          <cell r="D1520">
            <v>15.03</v>
          </cell>
          <cell r="F1520">
            <v>40983</v>
          </cell>
          <cell r="G1520">
            <v>12455.82</v>
          </cell>
          <cell r="I1520">
            <v>40983</v>
          </cell>
          <cell r="J1520">
            <v>81.243243243243228</v>
          </cell>
          <cell r="K1520">
            <v>106.88938470780056</v>
          </cell>
        </row>
        <row r="1521">
          <cell r="C1521">
            <v>40984</v>
          </cell>
          <cell r="D1521">
            <v>14.9</v>
          </cell>
          <cell r="F1521">
            <v>40984</v>
          </cell>
          <cell r="G1521">
            <v>12496.96</v>
          </cell>
          <cell r="I1521">
            <v>40984</v>
          </cell>
          <cell r="J1521">
            <v>80.540540540540533</v>
          </cell>
          <cell r="K1521">
            <v>107.24242684287306</v>
          </cell>
        </row>
        <row r="1522">
          <cell r="C1522">
            <v>40987</v>
          </cell>
          <cell r="D1522">
            <v>15.11</v>
          </cell>
          <cell r="F1522">
            <v>40987</v>
          </cell>
          <cell r="G1522">
            <v>12479.7</v>
          </cell>
          <cell r="I1522">
            <v>40987</v>
          </cell>
          <cell r="J1522">
            <v>81.675675675675677</v>
          </cell>
          <cell r="K1522">
            <v>107.0943104779885</v>
          </cell>
        </row>
        <row r="1523">
          <cell r="C1523">
            <v>40988</v>
          </cell>
          <cell r="D1523">
            <v>14.94</v>
          </cell>
          <cell r="F1523">
            <v>40988</v>
          </cell>
          <cell r="G1523">
            <v>12430.7</v>
          </cell>
          <cell r="I1523">
            <v>40988</v>
          </cell>
          <cell r="J1523">
            <v>80.756756756756758</v>
          </cell>
          <cell r="K1523">
            <v>106.67381790096971</v>
          </cell>
        </row>
        <row r="1524">
          <cell r="C1524">
            <v>40989</v>
          </cell>
          <cell r="D1524">
            <v>15</v>
          </cell>
          <cell r="F1524">
            <v>40989</v>
          </cell>
          <cell r="G1524">
            <v>12436.49</v>
          </cell>
          <cell r="I1524">
            <v>40989</v>
          </cell>
          <cell r="J1524">
            <v>81.081081081081081</v>
          </cell>
          <cell r="K1524">
            <v>106.72350467690723</v>
          </cell>
        </row>
        <row r="1525">
          <cell r="C1525">
            <v>40990</v>
          </cell>
          <cell r="D1525">
            <v>15.2</v>
          </cell>
          <cell r="F1525">
            <v>40990</v>
          </cell>
          <cell r="G1525">
            <v>12361.81</v>
          </cell>
          <cell r="I1525">
            <v>40990</v>
          </cell>
          <cell r="J1525">
            <v>82.162162162162161</v>
          </cell>
          <cell r="K1525">
            <v>106.08263966360593</v>
          </cell>
        </row>
        <row r="1526">
          <cell r="C1526">
            <v>40991</v>
          </cell>
          <cell r="D1526">
            <v>15</v>
          </cell>
          <cell r="F1526">
            <v>40991</v>
          </cell>
          <cell r="G1526">
            <v>12465.66</v>
          </cell>
          <cell r="I1526">
            <v>40991</v>
          </cell>
          <cell r="J1526">
            <v>81.081081081081081</v>
          </cell>
          <cell r="K1526">
            <v>106.97382648245086</v>
          </cell>
        </row>
        <row r="1527">
          <cell r="C1527">
            <v>40994</v>
          </cell>
          <cell r="D1527">
            <v>15.04</v>
          </cell>
          <cell r="F1527">
            <v>40994</v>
          </cell>
          <cell r="G1527">
            <v>12574.79</v>
          </cell>
          <cell r="I1527">
            <v>40994</v>
          </cell>
          <cell r="J1527">
            <v>81.297297297297291</v>
          </cell>
          <cell r="K1527">
            <v>107.91032352183987</v>
          </cell>
        </row>
        <row r="1528">
          <cell r="C1528">
            <v>40995</v>
          </cell>
          <cell r="D1528">
            <v>15.18</v>
          </cell>
          <cell r="F1528">
            <v>40995</v>
          </cell>
          <cell r="G1528">
            <v>12512.04</v>
          </cell>
          <cell r="I1528">
            <v>40995</v>
          </cell>
          <cell r="J1528">
            <v>82.054054054054049</v>
          </cell>
          <cell r="K1528">
            <v>107.37183557882091</v>
          </cell>
        </row>
        <row r="1529">
          <cell r="C1529">
            <v>40996</v>
          </cell>
          <cell r="D1529">
            <v>15.03</v>
          </cell>
          <cell r="F1529">
            <v>40996</v>
          </cell>
          <cell r="G1529">
            <v>12413.86</v>
          </cell>
          <cell r="I1529">
            <v>40996</v>
          </cell>
          <cell r="J1529">
            <v>81.243243243243228</v>
          </cell>
          <cell r="K1529">
            <v>106.52930575817388</v>
          </cell>
        </row>
        <row r="1530">
          <cell r="C1530">
            <v>40997</v>
          </cell>
          <cell r="D1530">
            <v>14.85</v>
          </cell>
          <cell r="F1530">
            <v>40997</v>
          </cell>
          <cell r="G1530">
            <v>12339.36</v>
          </cell>
          <cell r="I1530">
            <v>40997</v>
          </cell>
          <cell r="J1530">
            <v>80.270270270270274</v>
          </cell>
          <cell r="K1530">
            <v>105.88998541148203</v>
          </cell>
        </row>
        <row r="1531">
          <cell r="C1531">
            <v>40998</v>
          </cell>
          <cell r="D1531">
            <v>14.9</v>
          </cell>
          <cell r="F1531">
            <v>40998</v>
          </cell>
          <cell r="G1531">
            <v>12392.18</v>
          </cell>
          <cell r="I1531">
            <v>40998</v>
          </cell>
          <cell r="J1531">
            <v>80.540540540540533</v>
          </cell>
          <cell r="K1531">
            <v>106.34325924654595</v>
          </cell>
        </row>
        <row r="1532">
          <cell r="C1532">
            <v>41001</v>
          </cell>
          <cell r="D1532">
            <v>14.77</v>
          </cell>
          <cell r="F1532">
            <v>41001</v>
          </cell>
          <cell r="G1532">
            <v>12507.06</v>
          </cell>
          <cell r="I1532">
            <v>41001</v>
          </cell>
          <cell r="J1532">
            <v>79.837837837837839</v>
          </cell>
          <cell r="K1532">
            <v>107.32909980262593</v>
          </cell>
        </row>
        <row r="1533">
          <cell r="C1533">
            <v>41002</v>
          </cell>
          <cell r="D1533">
            <v>14.99</v>
          </cell>
          <cell r="F1533">
            <v>41002</v>
          </cell>
          <cell r="G1533">
            <v>12323.61</v>
          </cell>
          <cell r="I1533">
            <v>41002</v>
          </cell>
          <cell r="J1533">
            <v>81.027027027027032</v>
          </cell>
          <cell r="K1533">
            <v>105.75482708315455</v>
          </cell>
        </row>
        <row r="1534">
          <cell r="C1534">
            <v>41003</v>
          </cell>
          <cell r="D1534">
            <v>14.85</v>
          </cell>
          <cell r="F1534">
            <v>41003</v>
          </cell>
          <cell r="G1534">
            <v>12178.66</v>
          </cell>
          <cell r="I1534">
            <v>41003</v>
          </cell>
          <cell r="J1534">
            <v>80.270270270270274</v>
          </cell>
          <cell r="K1534">
            <v>104.51094138848364</v>
          </cell>
        </row>
        <row r="1535">
          <cell r="C1535">
            <v>41004</v>
          </cell>
          <cell r="D1535">
            <v>14.66</v>
          </cell>
          <cell r="F1535">
            <v>41004</v>
          </cell>
          <cell r="G1535">
            <v>12103.11</v>
          </cell>
          <cell r="I1535">
            <v>41004</v>
          </cell>
          <cell r="J1535">
            <v>79.243243243243242</v>
          </cell>
          <cell r="K1535">
            <v>103.86261048656999</v>
          </cell>
        </row>
        <row r="1536">
          <cell r="C1536">
            <v>41005</v>
          </cell>
          <cell r="D1536">
            <v>14.66</v>
          </cell>
          <cell r="F1536">
            <v>41005</v>
          </cell>
          <cell r="G1536">
            <v>12103.11</v>
          </cell>
          <cell r="I1536">
            <v>41005</v>
          </cell>
          <cell r="J1536">
            <v>79.243243243243242</v>
          </cell>
          <cell r="K1536">
            <v>103.86261048656999</v>
          </cell>
        </row>
        <row r="1537">
          <cell r="C1537">
            <v>41008</v>
          </cell>
          <cell r="D1537">
            <v>14.73</v>
          </cell>
          <cell r="F1537">
            <v>41008</v>
          </cell>
          <cell r="G1537">
            <v>12018.5</v>
          </cell>
          <cell r="I1537">
            <v>41008</v>
          </cell>
          <cell r="J1537">
            <v>79.621621621621614</v>
          </cell>
          <cell r="K1537">
            <v>103.13653136531364</v>
          </cell>
        </row>
        <row r="1538">
          <cell r="C1538">
            <v>41009</v>
          </cell>
          <cell r="D1538">
            <v>14.5</v>
          </cell>
          <cell r="F1538">
            <v>41009</v>
          </cell>
          <cell r="G1538">
            <v>11935.29</v>
          </cell>
          <cell r="I1538">
            <v>41009</v>
          </cell>
          <cell r="J1538">
            <v>78.378378378378372</v>
          </cell>
          <cell r="K1538">
            <v>102.42246631768643</v>
          </cell>
        </row>
        <row r="1539">
          <cell r="C1539">
            <v>41010</v>
          </cell>
          <cell r="D1539">
            <v>14.54</v>
          </cell>
          <cell r="F1539">
            <v>41010</v>
          </cell>
          <cell r="G1539">
            <v>12026.76</v>
          </cell>
          <cell r="I1539">
            <v>41010</v>
          </cell>
          <cell r="J1539">
            <v>78.594594594594597</v>
          </cell>
          <cell r="K1539">
            <v>103.20741439972538</v>
          </cell>
        </row>
        <row r="1540">
          <cell r="C1540">
            <v>41011</v>
          </cell>
          <cell r="D1540">
            <v>14.64</v>
          </cell>
          <cell r="F1540">
            <v>41011</v>
          </cell>
          <cell r="G1540">
            <v>12214.65</v>
          </cell>
          <cell r="I1540">
            <v>41011</v>
          </cell>
          <cell r="J1540">
            <v>79.135135135135144</v>
          </cell>
          <cell r="K1540">
            <v>104.81978889556338</v>
          </cell>
        </row>
        <row r="1541">
          <cell r="C1541">
            <v>41012</v>
          </cell>
          <cell r="D1541">
            <v>14.61</v>
          </cell>
          <cell r="F1541">
            <v>41012</v>
          </cell>
          <cell r="G1541">
            <v>12040.39</v>
          </cell>
          <cell r="I1541">
            <v>41012</v>
          </cell>
          <cell r="J1541">
            <v>78.972972972972968</v>
          </cell>
          <cell r="K1541">
            <v>103.32437998798592</v>
          </cell>
        </row>
        <row r="1542">
          <cell r="C1542">
            <v>41015</v>
          </cell>
          <cell r="D1542">
            <v>14.71</v>
          </cell>
          <cell r="F1542">
            <v>41015</v>
          </cell>
          <cell r="G1542">
            <v>12037.59</v>
          </cell>
          <cell r="I1542">
            <v>41015</v>
          </cell>
          <cell r="J1542">
            <v>79.513513513513516</v>
          </cell>
          <cell r="K1542">
            <v>103.3003518407277</v>
          </cell>
        </row>
        <row r="1543">
          <cell r="C1543">
            <v>41016</v>
          </cell>
          <cell r="D1543">
            <v>15.02</v>
          </cell>
          <cell r="F1543">
            <v>41016</v>
          </cell>
          <cell r="G1543">
            <v>12136.94</v>
          </cell>
          <cell r="I1543">
            <v>41016</v>
          </cell>
          <cell r="J1543">
            <v>81.189189189189179</v>
          </cell>
          <cell r="K1543">
            <v>104.15292199433624</v>
          </cell>
        </row>
        <row r="1544">
          <cell r="C1544">
            <v>41017</v>
          </cell>
          <cell r="D1544">
            <v>15.09</v>
          </cell>
          <cell r="F1544">
            <v>41017</v>
          </cell>
          <cell r="G1544">
            <v>12128.89</v>
          </cell>
          <cell r="I1544">
            <v>41017</v>
          </cell>
          <cell r="J1544">
            <v>81.567567567567565</v>
          </cell>
          <cell r="K1544">
            <v>104.08384107096884</v>
          </cell>
        </row>
        <row r="1545">
          <cell r="C1545">
            <v>41018</v>
          </cell>
          <cell r="D1545">
            <v>14.73</v>
          </cell>
          <cell r="F1545">
            <v>41018</v>
          </cell>
          <cell r="G1545">
            <v>12153.69</v>
          </cell>
          <cell r="I1545">
            <v>41018</v>
          </cell>
          <cell r="J1545">
            <v>79.621621621621614</v>
          </cell>
          <cell r="K1545">
            <v>104.29666180382735</v>
          </cell>
        </row>
        <row r="1546">
          <cell r="C1546">
            <v>41019</v>
          </cell>
          <cell r="D1546">
            <v>15.15</v>
          </cell>
          <cell r="F1546">
            <v>41019</v>
          </cell>
          <cell r="G1546">
            <v>12147.28</v>
          </cell>
          <cell r="I1546">
            <v>41019</v>
          </cell>
          <cell r="J1546">
            <v>81.891891891891902</v>
          </cell>
          <cell r="K1546">
            <v>104.24165450956835</v>
          </cell>
        </row>
        <row r="1547">
          <cell r="C1547">
            <v>41022</v>
          </cell>
          <cell r="D1547">
            <v>15.15</v>
          </cell>
          <cell r="F1547">
            <v>41022</v>
          </cell>
          <cell r="G1547">
            <v>11988.95</v>
          </cell>
          <cell r="I1547">
            <v>41022</v>
          </cell>
          <cell r="J1547">
            <v>81.891891891891902</v>
          </cell>
          <cell r="K1547">
            <v>102.88294859692783</v>
          </cell>
        </row>
        <row r="1548">
          <cell r="C1548">
            <v>41023</v>
          </cell>
          <cell r="D1548">
            <v>14.82</v>
          </cell>
          <cell r="F1548">
            <v>41023</v>
          </cell>
          <cell r="G1548">
            <v>11980.1</v>
          </cell>
          <cell r="I1548">
            <v>41023</v>
          </cell>
          <cell r="J1548">
            <v>80.108108108108112</v>
          </cell>
          <cell r="K1548">
            <v>102.80700248862955</v>
          </cell>
        </row>
        <row r="1549">
          <cell r="C1549">
            <v>41024</v>
          </cell>
          <cell r="D1549">
            <v>14.84</v>
          </cell>
          <cell r="F1549">
            <v>41024</v>
          </cell>
          <cell r="G1549">
            <v>12111.06</v>
          </cell>
          <cell r="I1549">
            <v>41024</v>
          </cell>
          <cell r="J1549">
            <v>80.216216216216225</v>
          </cell>
          <cell r="K1549">
            <v>103.93083326182098</v>
          </cell>
        </row>
        <row r="1550">
          <cell r="C1550">
            <v>41025</v>
          </cell>
          <cell r="D1550">
            <v>15.3</v>
          </cell>
          <cell r="F1550">
            <v>41025</v>
          </cell>
          <cell r="G1550">
            <v>12145.85</v>
          </cell>
          <cell r="I1550">
            <v>41025</v>
          </cell>
          <cell r="J1550">
            <v>82.702702702702709</v>
          </cell>
          <cell r="K1550">
            <v>104.22938299150432</v>
          </cell>
        </row>
        <row r="1551">
          <cell r="C1551">
            <v>41026</v>
          </cell>
          <cell r="D1551">
            <v>15.31</v>
          </cell>
          <cell r="F1551">
            <v>41026</v>
          </cell>
          <cell r="G1551">
            <v>12237.75</v>
          </cell>
          <cell r="I1551">
            <v>41026</v>
          </cell>
          <cell r="J1551">
            <v>82.756756756756758</v>
          </cell>
          <cell r="K1551">
            <v>105.01802111044367</v>
          </cell>
        </row>
        <row r="1552">
          <cell r="C1552">
            <v>41029</v>
          </cell>
          <cell r="D1552">
            <v>15.32</v>
          </cell>
          <cell r="F1552">
            <v>41029</v>
          </cell>
          <cell r="G1552">
            <v>12292.69</v>
          </cell>
          <cell r="I1552">
            <v>41029</v>
          </cell>
          <cell r="J1552">
            <v>82.810810810810807</v>
          </cell>
          <cell r="K1552">
            <v>105.48948768557453</v>
          </cell>
        </row>
        <row r="1553">
          <cell r="C1553">
            <v>41030</v>
          </cell>
          <cell r="D1553">
            <v>15.11</v>
          </cell>
          <cell r="F1553">
            <v>41030</v>
          </cell>
          <cell r="G1553">
            <v>12332.79</v>
          </cell>
          <cell r="I1553">
            <v>41030</v>
          </cell>
          <cell r="J1553">
            <v>81.675675675675677</v>
          </cell>
          <cell r="K1553">
            <v>105.83360508023685</v>
          </cell>
        </row>
        <row r="1554">
          <cell r="C1554">
            <v>41031</v>
          </cell>
          <cell r="D1554">
            <v>15.34</v>
          </cell>
          <cell r="F1554">
            <v>41031</v>
          </cell>
          <cell r="G1554">
            <v>12230.12</v>
          </cell>
          <cell r="I1554">
            <v>41031</v>
          </cell>
          <cell r="J1554">
            <v>82.918918918918919</v>
          </cell>
          <cell r="K1554">
            <v>104.95254440916504</v>
          </cell>
        </row>
        <row r="1555">
          <cell r="C1555">
            <v>41032</v>
          </cell>
          <cell r="D1555">
            <v>15.09</v>
          </cell>
          <cell r="F1555">
            <v>41032</v>
          </cell>
          <cell r="G1555">
            <v>12014.9</v>
          </cell>
          <cell r="I1555">
            <v>41032</v>
          </cell>
          <cell r="J1555">
            <v>81.567567567567565</v>
          </cell>
          <cell r="K1555">
            <v>103.10563803312451</v>
          </cell>
        </row>
        <row r="1556">
          <cell r="C1556">
            <v>41033</v>
          </cell>
          <cell r="D1556">
            <v>15.04</v>
          </cell>
          <cell r="F1556">
            <v>41033</v>
          </cell>
          <cell r="G1556">
            <v>11871.23</v>
          </cell>
          <cell r="I1556">
            <v>41033</v>
          </cell>
          <cell r="J1556">
            <v>81.297297297297291</v>
          </cell>
          <cell r="K1556">
            <v>101.87273663434308</v>
          </cell>
        </row>
        <row r="1557">
          <cell r="C1557">
            <v>41036</v>
          </cell>
          <cell r="D1557">
            <v>14.94</v>
          </cell>
          <cell r="F1557">
            <v>41036</v>
          </cell>
          <cell r="G1557">
            <v>11860.66</v>
          </cell>
          <cell r="I1557">
            <v>41036</v>
          </cell>
          <cell r="J1557">
            <v>80.756756756756758</v>
          </cell>
          <cell r="K1557">
            <v>101.78203037844331</v>
          </cell>
        </row>
        <row r="1558">
          <cell r="C1558">
            <v>41037</v>
          </cell>
          <cell r="D1558">
            <v>14.98</v>
          </cell>
          <cell r="F1558">
            <v>41037</v>
          </cell>
          <cell r="G1558">
            <v>11704.74</v>
          </cell>
          <cell r="I1558">
            <v>41037</v>
          </cell>
          <cell r="J1558">
            <v>80.972972972972983</v>
          </cell>
          <cell r="K1558">
            <v>100.44400583540718</v>
          </cell>
        </row>
        <row r="1559">
          <cell r="C1559">
            <v>41038</v>
          </cell>
          <cell r="D1559">
            <v>14.95</v>
          </cell>
          <cell r="F1559">
            <v>41038</v>
          </cell>
          <cell r="G1559">
            <v>11675.01</v>
          </cell>
          <cell r="I1559">
            <v>41038</v>
          </cell>
          <cell r="J1559">
            <v>80.810810810810807</v>
          </cell>
          <cell r="K1559">
            <v>100.18887840041191</v>
          </cell>
        </row>
        <row r="1560">
          <cell r="C1560">
            <v>41039</v>
          </cell>
          <cell r="D1560">
            <v>15</v>
          </cell>
          <cell r="F1560">
            <v>41039</v>
          </cell>
          <cell r="G1560">
            <v>11736.17</v>
          </cell>
          <cell r="I1560">
            <v>41039</v>
          </cell>
          <cell r="J1560">
            <v>81.081081081081081</v>
          </cell>
          <cell r="K1560">
            <v>100.71372178838067</v>
          </cell>
        </row>
        <row r="1561">
          <cell r="C1561">
            <v>41040</v>
          </cell>
          <cell r="D1561">
            <v>15.8</v>
          </cell>
          <cell r="F1561">
            <v>41040</v>
          </cell>
          <cell r="G1561">
            <v>11694.67</v>
          </cell>
          <cell r="I1561">
            <v>41040</v>
          </cell>
          <cell r="J1561">
            <v>85.405405405405403</v>
          </cell>
          <cell r="K1561">
            <v>100.35759032008924</v>
          </cell>
        </row>
        <row r="1562">
          <cell r="C1562">
            <v>41043</v>
          </cell>
          <cell r="D1562">
            <v>15.62</v>
          </cell>
          <cell r="F1562">
            <v>41043</v>
          </cell>
          <cell r="G1562">
            <v>11488.53</v>
          </cell>
          <cell r="I1562">
            <v>41043</v>
          </cell>
          <cell r="J1562">
            <v>84.432432432432421</v>
          </cell>
          <cell r="K1562">
            <v>98.588603793014684</v>
          </cell>
        </row>
        <row r="1563">
          <cell r="C1563">
            <v>41044</v>
          </cell>
          <cell r="D1563">
            <v>15.76</v>
          </cell>
          <cell r="F1563">
            <v>41044</v>
          </cell>
          <cell r="G1563">
            <v>11343.05</v>
          </cell>
          <cell r="I1563">
            <v>41044</v>
          </cell>
          <cell r="J1563">
            <v>85.189189189189179</v>
          </cell>
          <cell r="K1563">
            <v>97.340169913327031</v>
          </cell>
        </row>
        <row r="1564">
          <cell r="C1564">
            <v>41045</v>
          </cell>
          <cell r="D1564">
            <v>15.79</v>
          </cell>
          <cell r="F1564">
            <v>41045</v>
          </cell>
          <cell r="G1564">
            <v>11326.08</v>
          </cell>
          <cell r="I1564">
            <v>41045</v>
          </cell>
          <cell r="J1564">
            <v>85.35135135135134</v>
          </cell>
          <cell r="K1564">
            <v>97.194542177979912</v>
          </cell>
        </row>
        <row r="1565">
          <cell r="C1565">
            <v>41046</v>
          </cell>
          <cell r="D1565">
            <v>15.8</v>
          </cell>
          <cell r="F1565">
            <v>41046</v>
          </cell>
          <cell r="G1565">
            <v>11330.68</v>
          </cell>
          <cell r="I1565">
            <v>41046</v>
          </cell>
          <cell r="J1565">
            <v>85.405405405405403</v>
          </cell>
          <cell r="K1565">
            <v>97.234016991332709</v>
          </cell>
        </row>
        <row r="1566">
          <cell r="C1566">
            <v>41047</v>
          </cell>
          <cell r="D1566">
            <v>15.31</v>
          </cell>
          <cell r="F1566">
            <v>41047</v>
          </cell>
          <cell r="G1566">
            <v>11280.64</v>
          </cell>
          <cell r="I1566">
            <v>41047</v>
          </cell>
          <cell r="J1566">
            <v>82.756756756756758</v>
          </cell>
          <cell r="K1566">
            <v>96.804599673903709</v>
          </cell>
        </row>
        <row r="1567">
          <cell r="C1567">
            <v>41050</v>
          </cell>
          <cell r="D1567">
            <v>15.31</v>
          </cell>
          <cell r="F1567">
            <v>41050</v>
          </cell>
          <cell r="G1567">
            <v>11280.64</v>
          </cell>
          <cell r="I1567">
            <v>41050</v>
          </cell>
          <cell r="J1567">
            <v>82.756756756756758</v>
          </cell>
          <cell r="K1567">
            <v>96.804599673903709</v>
          </cell>
        </row>
        <row r="1568">
          <cell r="C1568">
            <v>41051</v>
          </cell>
          <cell r="D1568">
            <v>15.26</v>
          </cell>
          <cell r="F1568">
            <v>41051</v>
          </cell>
          <cell r="G1568">
            <v>11451.78</v>
          </cell>
          <cell r="I1568">
            <v>41051</v>
          </cell>
          <cell r="J1568">
            <v>82.486486486486484</v>
          </cell>
          <cell r="K1568">
            <v>98.273234360250584</v>
          </cell>
        </row>
        <row r="1569">
          <cell r="C1569">
            <v>41052</v>
          </cell>
          <cell r="D1569">
            <v>15.47</v>
          </cell>
          <cell r="F1569">
            <v>41052</v>
          </cell>
          <cell r="G1569">
            <v>11564.8</v>
          </cell>
          <cell r="I1569">
            <v>41052</v>
          </cell>
          <cell r="J1569">
            <v>83.621621621621628</v>
          </cell>
          <cell r="K1569">
            <v>99.24311336136617</v>
          </cell>
        </row>
        <row r="1570">
          <cell r="C1570">
            <v>41053</v>
          </cell>
          <cell r="D1570">
            <v>15.35</v>
          </cell>
          <cell r="F1570">
            <v>41053</v>
          </cell>
          <cell r="G1570">
            <v>11566.07</v>
          </cell>
          <cell r="I1570">
            <v>41053</v>
          </cell>
          <cell r="J1570">
            <v>82.972972972972968</v>
          </cell>
          <cell r="K1570">
            <v>99.254011842444001</v>
          </cell>
        </row>
        <row r="1571">
          <cell r="C1571">
            <v>41054</v>
          </cell>
          <cell r="D1571">
            <v>15.78</v>
          </cell>
          <cell r="F1571">
            <v>41054</v>
          </cell>
          <cell r="G1571">
            <v>11576.47</v>
          </cell>
          <cell r="I1571">
            <v>41054</v>
          </cell>
          <cell r="J1571">
            <v>85.297297297297291</v>
          </cell>
          <cell r="K1571">
            <v>99.343259246545941</v>
          </cell>
        </row>
        <row r="1572">
          <cell r="C1572">
            <v>41057</v>
          </cell>
          <cell r="D1572">
            <v>15.66</v>
          </cell>
          <cell r="F1572">
            <v>41057</v>
          </cell>
          <cell r="G1572">
            <v>11566.15</v>
          </cell>
          <cell r="I1572">
            <v>41057</v>
          </cell>
          <cell r="J1572">
            <v>84.648648648648646</v>
          </cell>
          <cell r="K1572">
            <v>99.254698360937098</v>
          </cell>
        </row>
        <row r="1573">
          <cell r="C1573">
            <v>41058</v>
          </cell>
          <cell r="D1573">
            <v>15.73</v>
          </cell>
          <cell r="F1573">
            <v>41058</v>
          </cell>
          <cell r="G1573">
            <v>11609.3</v>
          </cell>
          <cell r="I1573">
            <v>41058</v>
          </cell>
          <cell r="J1573">
            <v>85.027027027027032</v>
          </cell>
          <cell r="K1573">
            <v>99.624989273148529</v>
          </cell>
        </row>
        <row r="1574">
          <cell r="C1574">
            <v>41059</v>
          </cell>
          <cell r="D1574">
            <v>15.37</v>
          </cell>
          <cell r="F1574">
            <v>41059</v>
          </cell>
          <cell r="G1574">
            <v>11433.22</v>
          </cell>
          <cell r="I1574">
            <v>41059</v>
          </cell>
          <cell r="J1574">
            <v>83.081081081081081</v>
          </cell>
          <cell r="K1574">
            <v>98.113962069853258</v>
          </cell>
        </row>
        <row r="1575">
          <cell r="C1575">
            <v>41060</v>
          </cell>
          <cell r="D1575">
            <v>15.43</v>
          </cell>
          <cell r="F1575">
            <v>41060</v>
          </cell>
          <cell r="G1575">
            <v>11513.21</v>
          </cell>
          <cell r="I1575">
            <v>41060</v>
          </cell>
          <cell r="J1575">
            <v>83.405405405405403</v>
          </cell>
          <cell r="K1575">
            <v>98.800394748133527</v>
          </cell>
        </row>
        <row r="1576">
          <cell r="C1576">
            <v>41061</v>
          </cell>
          <cell r="D1576">
            <v>15.47</v>
          </cell>
          <cell r="F1576">
            <v>41061</v>
          </cell>
          <cell r="G1576">
            <v>11361.2</v>
          </cell>
          <cell r="I1576">
            <v>41061</v>
          </cell>
          <cell r="J1576">
            <v>83.621621621621628</v>
          </cell>
          <cell r="K1576">
            <v>97.495923796447272</v>
          </cell>
        </row>
        <row r="1577">
          <cell r="C1577">
            <v>41064</v>
          </cell>
          <cell r="D1577">
            <v>15.68</v>
          </cell>
          <cell r="F1577">
            <v>41064</v>
          </cell>
          <cell r="G1577">
            <v>11335.77</v>
          </cell>
          <cell r="I1577">
            <v>41064</v>
          </cell>
          <cell r="J1577">
            <v>84.756756756756758</v>
          </cell>
          <cell r="K1577">
            <v>97.277696730455673</v>
          </cell>
        </row>
        <row r="1578">
          <cell r="C1578">
            <v>41065</v>
          </cell>
          <cell r="D1578">
            <v>15.48</v>
          </cell>
          <cell r="F1578">
            <v>41065</v>
          </cell>
          <cell r="G1578">
            <v>11507.71</v>
          </cell>
          <cell r="I1578">
            <v>41065</v>
          </cell>
          <cell r="J1578">
            <v>83.675675675675677</v>
          </cell>
          <cell r="K1578">
            <v>98.75319660173345</v>
          </cell>
        </row>
        <row r="1579">
          <cell r="C1579">
            <v>41066</v>
          </cell>
          <cell r="D1579">
            <v>15.4</v>
          </cell>
          <cell r="F1579">
            <v>41066</v>
          </cell>
          <cell r="G1579">
            <v>11633.4</v>
          </cell>
          <cell r="I1579">
            <v>41066</v>
          </cell>
          <cell r="J1579">
            <v>83.243243243243242</v>
          </cell>
          <cell r="K1579">
            <v>99.831802969192481</v>
          </cell>
        </row>
        <row r="1580">
          <cell r="C1580">
            <v>41067</v>
          </cell>
          <cell r="D1580">
            <v>15.12</v>
          </cell>
          <cell r="F1580">
            <v>41067</v>
          </cell>
          <cell r="G1580">
            <v>11592.12</v>
          </cell>
          <cell r="I1580">
            <v>41067</v>
          </cell>
          <cell r="J1580">
            <v>81.729729729729726</v>
          </cell>
          <cell r="K1580">
            <v>99.477559426757068</v>
          </cell>
        </row>
        <row r="1581">
          <cell r="C1581">
            <v>41068</v>
          </cell>
          <cell r="D1581">
            <v>14.55</v>
          </cell>
          <cell r="F1581">
            <v>41068</v>
          </cell>
          <cell r="G1581">
            <v>11500.63</v>
          </cell>
          <cell r="I1581">
            <v>41068</v>
          </cell>
          <cell r="J1581">
            <v>78.64864864864866</v>
          </cell>
          <cell r="K1581">
            <v>98.692439715094821</v>
          </cell>
        </row>
        <row r="1582">
          <cell r="C1582">
            <v>41071</v>
          </cell>
          <cell r="D1582">
            <v>14.33</v>
          </cell>
          <cell r="F1582">
            <v>41071</v>
          </cell>
          <cell r="G1582">
            <v>11401.78</v>
          </cell>
          <cell r="I1582">
            <v>41071</v>
          </cell>
          <cell r="J1582">
            <v>77.459459459459453</v>
          </cell>
          <cell r="K1582">
            <v>97.844160302068133</v>
          </cell>
        </row>
        <row r="1583">
          <cell r="C1583">
            <v>41072</v>
          </cell>
          <cell r="D1583">
            <v>14.29</v>
          </cell>
          <cell r="F1583">
            <v>41072</v>
          </cell>
          <cell r="G1583">
            <v>11497.3</v>
          </cell>
          <cell r="I1583">
            <v>41072</v>
          </cell>
          <cell r="J1583">
            <v>77.243243243243242</v>
          </cell>
          <cell r="K1583">
            <v>98.663863382819869</v>
          </cell>
        </row>
        <row r="1584">
          <cell r="C1584">
            <v>41073</v>
          </cell>
          <cell r="D1584">
            <v>14.21</v>
          </cell>
          <cell r="F1584">
            <v>41073</v>
          </cell>
          <cell r="G1584">
            <v>11497.87</v>
          </cell>
          <cell r="I1584">
            <v>41073</v>
          </cell>
          <cell r="J1584">
            <v>76.810810810810821</v>
          </cell>
          <cell r="K1584">
            <v>98.668754827083163</v>
          </cell>
        </row>
        <row r="1585">
          <cell r="C1585">
            <v>41074</v>
          </cell>
          <cell r="D1585">
            <v>14.1</v>
          </cell>
          <cell r="F1585">
            <v>41074</v>
          </cell>
          <cell r="G1585">
            <v>11466.42</v>
          </cell>
          <cell r="I1585">
            <v>41074</v>
          </cell>
          <cell r="J1585">
            <v>76.21621621621621</v>
          </cell>
          <cell r="K1585">
            <v>98.398867244486397</v>
          </cell>
        </row>
        <row r="1586">
          <cell r="C1586">
            <v>41075</v>
          </cell>
          <cell r="D1586">
            <v>13.91</v>
          </cell>
          <cell r="F1586">
            <v>41075</v>
          </cell>
          <cell r="G1586">
            <v>11524.9</v>
          </cell>
          <cell r="I1586">
            <v>41075</v>
          </cell>
          <cell r="J1586">
            <v>75.189189189189193</v>
          </cell>
          <cell r="K1586">
            <v>98.90071226293658</v>
          </cell>
        </row>
        <row r="1587">
          <cell r="C1587">
            <v>41078</v>
          </cell>
          <cell r="D1587">
            <v>14.04</v>
          </cell>
          <cell r="F1587">
            <v>41078</v>
          </cell>
          <cell r="G1587">
            <v>11601.13</v>
          </cell>
          <cell r="I1587">
            <v>41078</v>
          </cell>
          <cell r="J1587">
            <v>75.891891891891888</v>
          </cell>
          <cell r="K1587">
            <v>99.554878572041531</v>
          </cell>
        </row>
        <row r="1588">
          <cell r="C1588">
            <v>41079</v>
          </cell>
          <cell r="D1588">
            <v>14</v>
          </cell>
          <cell r="F1588">
            <v>41079</v>
          </cell>
          <cell r="G1588">
            <v>11788.36</v>
          </cell>
          <cell r="I1588">
            <v>41079</v>
          </cell>
          <cell r="J1588">
            <v>75.675675675675677</v>
          </cell>
          <cell r="K1588">
            <v>101.16158929031151</v>
          </cell>
        </row>
        <row r="1589">
          <cell r="C1589">
            <v>41080</v>
          </cell>
          <cell r="D1589">
            <v>14</v>
          </cell>
          <cell r="F1589">
            <v>41080</v>
          </cell>
          <cell r="G1589">
            <v>11759.34</v>
          </cell>
          <cell r="I1589">
            <v>41080</v>
          </cell>
          <cell r="J1589">
            <v>75.675675675675677</v>
          </cell>
          <cell r="K1589">
            <v>100.91255470694243</v>
          </cell>
        </row>
        <row r="1590">
          <cell r="C1590">
            <v>41081</v>
          </cell>
          <cell r="D1590">
            <v>13.9</v>
          </cell>
          <cell r="F1590">
            <v>41081</v>
          </cell>
          <cell r="G1590">
            <v>11408.32</v>
          </cell>
          <cell r="I1590">
            <v>41081</v>
          </cell>
          <cell r="J1590">
            <v>75.13513513513513</v>
          </cell>
          <cell r="K1590">
            <v>97.900283188878404</v>
          </cell>
        </row>
        <row r="1591">
          <cell r="C1591">
            <v>41082</v>
          </cell>
          <cell r="D1591">
            <v>13.9</v>
          </cell>
          <cell r="F1591">
            <v>41082</v>
          </cell>
          <cell r="G1591">
            <v>11435.54</v>
          </cell>
          <cell r="I1591">
            <v>41082</v>
          </cell>
          <cell r="J1591">
            <v>75.13513513513513</v>
          </cell>
          <cell r="K1591">
            <v>98.133871106152924</v>
          </cell>
        </row>
        <row r="1592">
          <cell r="C1592">
            <v>41085</v>
          </cell>
          <cell r="D1592">
            <v>13.8</v>
          </cell>
          <cell r="F1592">
            <v>41085</v>
          </cell>
          <cell r="G1592">
            <v>11330.39</v>
          </cell>
          <cell r="I1592">
            <v>41085</v>
          </cell>
          <cell r="J1592">
            <v>74.594594594594597</v>
          </cell>
          <cell r="K1592">
            <v>97.231528361795242</v>
          </cell>
        </row>
        <row r="1593">
          <cell r="C1593">
            <v>41086</v>
          </cell>
          <cell r="D1593">
            <v>13.8</v>
          </cell>
          <cell r="F1593">
            <v>41086</v>
          </cell>
          <cell r="G1593">
            <v>11334.42</v>
          </cell>
          <cell r="I1593">
            <v>41086</v>
          </cell>
          <cell r="J1593">
            <v>74.594594594594597</v>
          </cell>
          <cell r="K1593">
            <v>97.266111730884745</v>
          </cell>
        </row>
        <row r="1594">
          <cell r="C1594">
            <v>41087</v>
          </cell>
          <cell r="D1594">
            <v>13.52</v>
          </cell>
          <cell r="F1594">
            <v>41087</v>
          </cell>
          <cell r="G1594">
            <v>11410.94</v>
          </cell>
          <cell r="I1594">
            <v>41087</v>
          </cell>
          <cell r="J1594">
            <v>73.081081081081081</v>
          </cell>
          <cell r="K1594">
            <v>97.922766669527164</v>
          </cell>
        </row>
        <row r="1595">
          <cell r="C1595">
            <v>41088</v>
          </cell>
          <cell r="D1595">
            <v>13.19</v>
          </cell>
          <cell r="F1595">
            <v>41088</v>
          </cell>
          <cell r="G1595">
            <v>11424.7</v>
          </cell>
          <cell r="I1595">
            <v>41088</v>
          </cell>
          <cell r="J1595">
            <v>71.297297297297291</v>
          </cell>
          <cell r="K1595">
            <v>98.040847850338977</v>
          </cell>
        </row>
        <row r="1596">
          <cell r="C1596">
            <v>41089</v>
          </cell>
          <cell r="D1596">
            <v>13.23</v>
          </cell>
          <cell r="F1596">
            <v>41089</v>
          </cell>
          <cell r="G1596">
            <v>11596.56</v>
          </cell>
          <cell r="I1596">
            <v>41089</v>
          </cell>
          <cell r="J1596">
            <v>71.513513513513516</v>
          </cell>
          <cell r="K1596">
            <v>99.515661203123656</v>
          </cell>
        </row>
        <row r="1597">
          <cell r="C1597">
            <v>41092</v>
          </cell>
          <cell r="D1597">
            <v>13.23</v>
          </cell>
          <cell r="F1597">
            <v>41092</v>
          </cell>
          <cell r="G1597">
            <v>11596.56</v>
          </cell>
          <cell r="I1597">
            <v>41092</v>
          </cell>
          <cell r="J1597">
            <v>71.513513513513516</v>
          </cell>
          <cell r="K1597">
            <v>99.515661203123656</v>
          </cell>
        </row>
        <row r="1598">
          <cell r="C1598">
            <v>41093</v>
          </cell>
          <cell r="D1598">
            <v>13.48</v>
          </cell>
          <cell r="F1598">
            <v>41093</v>
          </cell>
          <cell r="G1598">
            <v>11848.75</v>
          </cell>
          <cell r="I1598">
            <v>41093</v>
          </cell>
          <cell r="J1598">
            <v>72.86486486486487</v>
          </cell>
          <cell r="K1598">
            <v>101.67982493778428</v>
          </cell>
        </row>
        <row r="1599">
          <cell r="C1599">
            <v>41094</v>
          </cell>
          <cell r="D1599">
            <v>13.53</v>
          </cell>
          <cell r="F1599">
            <v>41094</v>
          </cell>
          <cell r="G1599">
            <v>11913.87</v>
          </cell>
          <cell r="I1599">
            <v>41094</v>
          </cell>
          <cell r="J1599">
            <v>73.13513513513513</v>
          </cell>
          <cell r="K1599">
            <v>102.23865099116108</v>
          </cell>
        </row>
        <row r="1600">
          <cell r="C1600">
            <v>41095</v>
          </cell>
          <cell r="D1600">
            <v>13.57</v>
          </cell>
          <cell r="F1600">
            <v>41095</v>
          </cell>
          <cell r="G1600">
            <v>11817.03</v>
          </cell>
          <cell r="I1600">
            <v>41095</v>
          </cell>
          <cell r="J1600">
            <v>73.351351351351354</v>
          </cell>
          <cell r="K1600">
            <v>101.40762035527334</v>
          </cell>
        </row>
        <row r="1601">
          <cell r="C1601">
            <v>41096</v>
          </cell>
          <cell r="D1601">
            <v>13.45</v>
          </cell>
          <cell r="F1601">
            <v>41096</v>
          </cell>
          <cell r="G1601">
            <v>11659.96</v>
          </cell>
          <cell r="I1601">
            <v>41096</v>
          </cell>
          <cell r="J1601">
            <v>72.702702702702709</v>
          </cell>
          <cell r="K1601">
            <v>100.05972710889898</v>
          </cell>
        </row>
        <row r="1602">
          <cell r="C1602">
            <v>41099</v>
          </cell>
          <cell r="D1602">
            <v>13.95</v>
          </cell>
          <cell r="F1602">
            <v>41099</v>
          </cell>
          <cell r="G1602">
            <v>11634.67</v>
          </cell>
          <cell r="I1602">
            <v>41099</v>
          </cell>
          <cell r="J1602">
            <v>75.405405405405403</v>
          </cell>
          <cell r="K1602">
            <v>99.842701450270326</v>
          </cell>
        </row>
        <row r="1603">
          <cell r="C1603">
            <v>41100</v>
          </cell>
          <cell r="D1603">
            <v>13.95</v>
          </cell>
          <cell r="F1603">
            <v>41100</v>
          </cell>
          <cell r="G1603">
            <v>11512.22</v>
          </cell>
          <cell r="I1603">
            <v>41100</v>
          </cell>
          <cell r="J1603">
            <v>75.405405405405403</v>
          </cell>
          <cell r="K1603">
            <v>98.791899081781509</v>
          </cell>
        </row>
        <row r="1604">
          <cell r="C1604">
            <v>41101</v>
          </cell>
          <cell r="D1604">
            <v>13.72</v>
          </cell>
          <cell r="F1604">
            <v>41101</v>
          </cell>
          <cell r="G1604">
            <v>11544.64</v>
          </cell>
          <cell r="I1604">
            <v>41101</v>
          </cell>
          <cell r="J1604">
            <v>74.162162162162176</v>
          </cell>
          <cell r="K1604">
            <v>99.070110701107012</v>
          </cell>
        </row>
        <row r="1605">
          <cell r="C1605">
            <v>41102</v>
          </cell>
          <cell r="D1605">
            <v>13.4</v>
          </cell>
          <cell r="F1605">
            <v>41102</v>
          </cell>
          <cell r="G1605">
            <v>11425.47</v>
          </cell>
          <cell r="I1605">
            <v>41102</v>
          </cell>
          <cell r="J1605">
            <v>72.432432432432435</v>
          </cell>
          <cell r="K1605">
            <v>98.047455590834971</v>
          </cell>
        </row>
        <row r="1606">
          <cell r="C1606">
            <v>41103</v>
          </cell>
          <cell r="D1606">
            <v>13.32</v>
          </cell>
          <cell r="F1606">
            <v>41103</v>
          </cell>
          <cell r="G1606">
            <v>11514.53</v>
          </cell>
          <cell r="I1606">
            <v>41103</v>
          </cell>
          <cell r="J1606">
            <v>72</v>
          </cell>
          <cell r="K1606">
            <v>98.811722303269548</v>
          </cell>
        </row>
        <row r="1607">
          <cell r="C1607">
            <v>41106</v>
          </cell>
          <cell r="D1607">
            <v>13.35</v>
          </cell>
          <cell r="F1607">
            <v>41106</v>
          </cell>
          <cell r="G1607">
            <v>11521.18</v>
          </cell>
          <cell r="I1607">
            <v>41106</v>
          </cell>
          <cell r="J1607">
            <v>72.162162162162161</v>
          </cell>
          <cell r="K1607">
            <v>98.86878915300781</v>
          </cell>
        </row>
        <row r="1608">
          <cell r="C1608">
            <v>41107</v>
          </cell>
          <cell r="D1608">
            <v>13.79</v>
          </cell>
          <cell r="F1608">
            <v>41107</v>
          </cell>
          <cell r="G1608">
            <v>11571.19</v>
          </cell>
          <cell r="I1608">
            <v>41107</v>
          </cell>
          <cell r="J1608">
            <v>74.540540540540533</v>
          </cell>
          <cell r="K1608">
            <v>99.297949026001902</v>
          </cell>
        </row>
        <row r="1609">
          <cell r="C1609">
            <v>41108</v>
          </cell>
          <cell r="D1609">
            <v>13.98</v>
          </cell>
          <cell r="F1609">
            <v>41108</v>
          </cell>
          <cell r="G1609">
            <v>11579.15</v>
          </cell>
          <cell r="I1609">
            <v>41108</v>
          </cell>
          <cell r="J1609">
            <v>75.567567567567579</v>
          </cell>
          <cell r="K1609">
            <v>99.36625761606453</v>
          </cell>
        </row>
        <row r="1610">
          <cell r="C1610">
            <v>41109</v>
          </cell>
          <cell r="D1610">
            <v>14.05</v>
          </cell>
          <cell r="F1610">
            <v>41109</v>
          </cell>
          <cell r="G1610">
            <v>11665.7</v>
          </cell>
          <cell r="I1610">
            <v>41109</v>
          </cell>
          <cell r="J1610">
            <v>75.945945945945951</v>
          </cell>
          <cell r="K1610">
            <v>100.10898481077834</v>
          </cell>
        </row>
        <row r="1611">
          <cell r="C1611">
            <v>41110</v>
          </cell>
          <cell r="D1611">
            <v>14</v>
          </cell>
          <cell r="F1611">
            <v>41110</v>
          </cell>
          <cell r="G1611">
            <v>11622.91</v>
          </cell>
          <cell r="I1611">
            <v>41110</v>
          </cell>
          <cell r="J1611">
            <v>75.675675675675677</v>
          </cell>
          <cell r="K1611">
            <v>99.741783231785803</v>
          </cell>
        </row>
        <row r="1612">
          <cell r="C1612">
            <v>41113</v>
          </cell>
          <cell r="D1612">
            <v>13.96</v>
          </cell>
          <cell r="F1612">
            <v>41113</v>
          </cell>
          <cell r="G1612">
            <v>11545.54</v>
          </cell>
          <cell r="I1612">
            <v>41113</v>
          </cell>
          <cell r="J1612">
            <v>75.459459459459467</v>
          </cell>
          <cell r="K1612">
            <v>99.077834034154293</v>
          </cell>
        </row>
        <row r="1613">
          <cell r="C1613">
            <v>41114</v>
          </cell>
          <cell r="D1613">
            <v>13.95</v>
          </cell>
          <cell r="F1613">
            <v>41114</v>
          </cell>
          <cell r="G1613">
            <v>11466.95</v>
          </cell>
          <cell r="I1613">
            <v>41114</v>
          </cell>
          <cell r="J1613">
            <v>75.405405405405403</v>
          </cell>
          <cell r="K1613">
            <v>98.403415429503141</v>
          </cell>
        </row>
        <row r="1614">
          <cell r="C1614">
            <v>41115</v>
          </cell>
          <cell r="D1614">
            <v>13.61</v>
          </cell>
          <cell r="F1614">
            <v>41115</v>
          </cell>
          <cell r="G1614">
            <v>11492.51</v>
          </cell>
          <cell r="I1614">
            <v>41115</v>
          </cell>
          <cell r="J1614">
            <v>73.567567567567565</v>
          </cell>
          <cell r="K1614">
            <v>98.622758088045998</v>
          </cell>
        </row>
        <row r="1615">
          <cell r="C1615">
            <v>41116</v>
          </cell>
          <cell r="D1615">
            <v>13.61</v>
          </cell>
          <cell r="F1615">
            <v>41116</v>
          </cell>
          <cell r="G1615">
            <v>11639.75</v>
          </cell>
          <cell r="I1615">
            <v>41116</v>
          </cell>
          <cell r="J1615">
            <v>73.567567567567565</v>
          </cell>
          <cell r="K1615">
            <v>99.886295374581664</v>
          </cell>
        </row>
        <row r="1616">
          <cell r="C1616">
            <v>41117</v>
          </cell>
          <cell r="D1616">
            <v>14.21</v>
          </cell>
          <cell r="F1616">
            <v>41117</v>
          </cell>
          <cell r="G1616">
            <v>11766.36</v>
          </cell>
          <cell r="I1616">
            <v>41117</v>
          </cell>
          <cell r="J1616">
            <v>76.810810810810821</v>
          </cell>
          <cell r="K1616">
            <v>100.97279670471124</v>
          </cell>
        </row>
        <row r="1617">
          <cell r="C1617">
            <v>41120</v>
          </cell>
          <cell r="D1617">
            <v>14.27</v>
          </cell>
          <cell r="F1617">
            <v>41120</v>
          </cell>
          <cell r="G1617">
            <v>11757.88</v>
          </cell>
          <cell r="I1617">
            <v>41120</v>
          </cell>
          <cell r="J1617">
            <v>77.13513513513513</v>
          </cell>
          <cell r="K1617">
            <v>100.90002574444348</v>
          </cell>
        </row>
        <row r="1618">
          <cell r="C1618">
            <v>41121</v>
          </cell>
          <cell r="D1618">
            <v>14.45</v>
          </cell>
          <cell r="F1618">
            <v>41121</v>
          </cell>
          <cell r="G1618">
            <v>11664.71</v>
          </cell>
          <cell r="I1618">
            <v>41121</v>
          </cell>
          <cell r="J1618">
            <v>78.108108108108112</v>
          </cell>
          <cell r="K1618">
            <v>100.10048914442633</v>
          </cell>
        </row>
        <row r="1619">
          <cell r="C1619">
            <v>41122</v>
          </cell>
          <cell r="D1619">
            <v>14.3</v>
          </cell>
          <cell r="F1619">
            <v>41122</v>
          </cell>
          <cell r="G1619">
            <v>11618.53</v>
          </cell>
          <cell r="I1619">
            <v>41122</v>
          </cell>
          <cell r="J1619">
            <v>77.297297297297291</v>
          </cell>
          <cell r="K1619">
            <v>99.704196344289031</v>
          </cell>
        </row>
        <row r="1620">
          <cell r="C1620">
            <v>41123</v>
          </cell>
          <cell r="D1620">
            <v>14.2</v>
          </cell>
          <cell r="F1620">
            <v>41123</v>
          </cell>
          <cell r="G1620">
            <v>11506.5</v>
          </cell>
          <cell r="I1620">
            <v>41123</v>
          </cell>
          <cell r="J1620">
            <v>76.756756756756744</v>
          </cell>
          <cell r="K1620">
            <v>98.742813009525449</v>
          </cell>
        </row>
        <row r="1621">
          <cell r="C1621">
            <v>41124</v>
          </cell>
          <cell r="D1621">
            <v>14.34</v>
          </cell>
          <cell r="F1621">
            <v>41124</v>
          </cell>
          <cell r="G1621">
            <v>11662.59</v>
          </cell>
          <cell r="I1621">
            <v>41124</v>
          </cell>
          <cell r="J1621">
            <v>77.513513513513516</v>
          </cell>
          <cell r="K1621">
            <v>100.0822964043594</v>
          </cell>
        </row>
        <row r="1622">
          <cell r="C1622">
            <v>41127</v>
          </cell>
          <cell r="D1622">
            <v>14.34</v>
          </cell>
          <cell r="F1622">
            <v>41127</v>
          </cell>
          <cell r="G1622">
            <v>11662.59</v>
          </cell>
          <cell r="I1622">
            <v>41127</v>
          </cell>
          <cell r="J1622">
            <v>77.513513513513516</v>
          </cell>
          <cell r="K1622">
            <v>100.0822964043594</v>
          </cell>
        </row>
        <row r="1623">
          <cell r="C1623">
            <v>41128</v>
          </cell>
          <cell r="D1623">
            <v>14.2</v>
          </cell>
          <cell r="F1623">
            <v>41128</v>
          </cell>
          <cell r="G1623">
            <v>11863.5</v>
          </cell>
          <cell r="I1623">
            <v>41128</v>
          </cell>
          <cell r="J1623">
            <v>76.756756756756744</v>
          </cell>
          <cell r="K1623">
            <v>101.80640178494809</v>
          </cell>
        </row>
        <row r="1624">
          <cell r="C1624">
            <v>41129</v>
          </cell>
          <cell r="D1624">
            <v>14</v>
          </cell>
          <cell r="F1624">
            <v>41129</v>
          </cell>
          <cell r="G1624">
            <v>11781.04</v>
          </cell>
          <cell r="I1624">
            <v>41129</v>
          </cell>
          <cell r="J1624">
            <v>75.675675675675677</v>
          </cell>
          <cell r="K1624">
            <v>101.09877284819359</v>
          </cell>
        </row>
        <row r="1625">
          <cell r="C1625">
            <v>41130</v>
          </cell>
          <cell r="D1625">
            <v>13.95</v>
          </cell>
          <cell r="F1625">
            <v>41130</v>
          </cell>
          <cell r="G1625">
            <v>11858.13</v>
          </cell>
          <cell r="I1625">
            <v>41130</v>
          </cell>
          <cell r="J1625">
            <v>75.405405405405403</v>
          </cell>
          <cell r="K1625">
            <v>101.76031923109927</v>
          </cell>
        </row>
        <row r="1626">
          <cell r="C1626">
            <v>41131</v>
          </cell>
          <cell r="D1626">
            <v>13.6</v>
          </cell>
          <cell r="F1626">
            <v>41131</v>
          </cell>
          <cell r="G1626">
            <v>11890.89</v>
          </cell>
          <cell r="I1626">
            <v>41131</v>
          </cell>
          <cell r="J1626">
            <v>73.513513513513502</v>
          </cell>
          <cell r="K1626">
            <v>102.04144855402042</v>
          </cell>
        </row>
        <row r="1627">
          <cell r="C1627">
            <v>41134</v>
          </cell>
          <cell r="D1627">
            <v>13.61</v>
          </cell>
          <cell r="F1627">
            <v>41134</v>
          </cell>
          <cell r="G1627">
            <v>11838.33</v>
          </cell>
          <cell r="I1627">
            <v>41134</v>
          </cell>
          <cell r="J1627">
            <v>73.567567567567565</v>
          </cell>
          <cell r="K1627">
            <v>101.59040590405904</v>
          </cell>
        </row>
        <row r="1628">
          <cell r="C1628">
            <v>41135</v>
          </cell>
          <cell r="D1628">
            <v>13.51</v>
          </cell>
          <cell r="F1628">
            <v>41135</v>
          </cell>
          <cell r="G1628">
            <v>11853.61</v>
          </cell>
          <cell r="I1628">
            <v>41135</v>
          </cell>
          <cell r="J1628">
            <v>73.027027027027032</v>
          </cell>
          <cell r="K1628">
            <v>101.72153093623959</v>
          </cell>
        </row>
        <row r="1629">
          <cell r="C1629">
            <v>41136</v>
          </cell>
          <cell r="D1629">
            <v>13.85</v>
          </cell>
          <cell r="F1629">
            <v>41136</v>
          </cell>
          <cell r="G1629">
            <v>11905.44</v>
          </cell>
          <cell r="I1629">
            <v>41136</v>
          </cell>
          <cell r="J1629">
            <v>74.86486486486487</v>
          </cell>
          <cell r="K1629">
            <v>102.16630910495152</v>
          </cell>
        </row>
        <row r="1630">
          <cell r="C1630">
            <v>41137</v>
          </cell>
          <cell r="D1630">
            <v>13.65</v>
          </cell>
          <cell r="F1630">
            <v>41137</v>
          </cell>
          <cell r="G1630">
            <v>12032.58</v>
          </cell>
          <cell r="I1630">
            <v>41137</v>
          </cell>
          <cell r="J1630">
            <v>73.78378378378379</v>
          </cell>
          <cell r="K1630">
            <v>103.25735862009783</v>
          </cell>
        </row>
        <row r="1631">
          <cell r="C1631">
            <v>41138</v>
          </cell>
          <cell r="D1631">
            <v>13.89</v>
          </cell>
          <cell r="F1631">
            <v>41138</v>
          </cell>
          <cell r="G1631">
            <v>12089.89</v>
          </cell>
          <cell r="I1631">
            <v>41138</v>
          </cell>
          <cell r="J1631">
            <v>75.081081081081081</v>
          </cell>
          <cell r="K1631">
            <v>103.74916330558655</v>
          </cell>
        </row>
        <row r="1632">
          <cell r="C1632">
            <v>41141</v>
          </cell>
          <cell r="D1632">
            <v>13.75</v>
          </cell>
          <cell r="F1632">
            <v>41141</v>
          </cell>
          <cell r="G1632">
            <v>12076.03</v>
          </cell>
          <cell r="I1632">
            <v>41141</v>
          </cell>
          <cell r="J1632">
            <v>74.324324324324323</v>
          </cell>
          <cell r="K1632">
            <v>103.63022397665837</v>
          </cell>
        </row>
        <row r="1633">
          <cell r="C1633">
            <v>41142</v>
          </cell>
          <cell r="D1633">
            <v>13.71</v>
          </cell>
          <cell r="F1633">
            <v>41142</v>
          </cell>
          <cell r="G1633">
            <v>12116.92</v>
          </cell>
          <cell r="I1633">
            <v>41142</v>
          </cell>
          <cell r="J1633">
            <v>74.108108108108112</v>
          </cell>
          <cell r="K1633">
            <v>103.98112074143997</v>
          </cell>
        </row>
        <row r="1634">
          <cell r="C1634">
            <v>41143</v>
          </cell>
          <cell r="D1634">
            <v>13.77</v>
          </cell>
          <cell r="F1634">
            <v>41143</v>
          </cell>
          <cell r="G1634">
            <v>12118.99</v>
          </cell>
          <cell r="I1634">
            <v>41143</v>
          </cell>
          <cell r="J1634">
            <v>74.432432432432421</v>
          </cell>
          <cell r="K1634">
            <v>103.99888440744873</v>
          </cell>
        </row>
        <row r="1635">
          <cell r="C1635">
            <v>41144</v>
          </cell>
          <cell r="D1635">
            <v>13.61</v>
          </cell>
          <cell r="F1635">
            <v>41144</v>
          </cell>
          <cell r="G1635">
            <v>12062.51</v>
          </cell>
          <cell r="I1635">
            <v>41144</v>
          </cell>
          <cell r="J1635">
            <v>73.567567567567565</v>
          </cell>
          <cell r="K1635">
            <v>103.51420235132585</v>
          </cell>
        </row>
        <row r="1636">
          <cell r="C1636">
            <v>41145</v>
          </cell>
          <cell r="D1636">
            <v>13.7</v>
          </cell>
          <cell r="F1636">
            <v>41145</v>
          </cell>
          <cell r="G1636">
            <v>12082.23</v>
          </cell>
          <cell r="I1636">
            <v>41145</v>
          </cell>
          <cell r="J1636">
            <v>74.054054054054049</v>
          </cell>
          <cell r="K1636">
            <v>103.68342915987299</v>
          </cell>
        </row>
        <row r="1637">
          <cell r="C1637">
            <v>41148</v>
          </cell>
          <cell r="D1637">
            <v>13.53</v>
          </cell>
          <cell r="F1637">
            <v>41148</v>
          </cell>
          <cell r="G1637">
            <v>12048.82</v>
          </cell>
          <cell r="I1637">
            <v>41148</v>
          </cell>
          <cell r="J1637">
            <v>73.13513513513513</v>
          </cell>
          <cell r="K1637">
            <v>103.39672187419549</v>
          </cell>
        </row>
        <row r="1638">
          <cell r="C1638">
            <v>41149</v>
          </cell>
          <cell r="D1638">
            <v>13.6</v>
          </cell>
          <cell r="F1638">
            <v>41149</v>
          </cell>
          <cell r="G1638">
            <v>12009.9</v>
          </cell>
          <cell r="I1638">
            <v>41149</v>
          </cell>
          <cell r="J1638">
            <v>73.513513513513502</v>
          </cell>
          <cell r="K1638">
            <v>103.06273062730627</v>
          </cell>
        </row>
        <row r="1639">
          <cell r="C1639">
            <v>41150</v>
          </cell>
          <cell r="D1639">
            <v>13.46</v>
          </cell>
          <cell r="F1639">
            <v>41150</v>
          </cell>
          <cell r="G1639">
            <v>12009.79</v>
          </cell>
          <cell r="I1639">
            <v>41150</v>
          </cell>
          <cell r="J1639">
            <v>72.756756756756758</v>
          </cell>
          <cell r="K1639">
            <v>103.06178666437829</v>
          </cell>
        </row>
        <row r="1640">
          <cell r="C1640">
            <v>41151</v>
          </cell>
          <cell r="D1640">
            <v>13.5</v>
          </cell>
          <cell r="F1640">
            <v>41151</v>
          </cell>
          <cell r="G1640">
            <v>11886.65</v>
          </cell>
          <cell r="I1640">
            <v>41151</v>
          </cell>
          <cell r="J1640">
            <v>72.972972972972968</v>
          </cell>
          <cell r="K1640">
            <v>102.00506307388655</v>
          </cell>
        </row>
        <row r="1641">
          <cell r="C1641">
            <v>41152</v>
          </cell>
          <cell r="D1641">
            <v>13.58</v>
          </cell>
          <cell r="F1641">
            <v>41152</v>
          </cell>
          <cell r="G1641">
            <v>11949.26</v>
          </cell>
          <cell r="I1641">
            <v>41152</v>
          </cell>
          <cell r="J1641">
            <v>73.405405405405418</v>
          </cell>
          <cell r="K1641">
            <v>102.54234960954261</v>
          </cell>
        </row>
        <row r="1642">
          <cell r="C1642">
            <v>41155</v>
          </cell>
          <cell r="D1642">
            <v>13.58</v>
          </cell>
          <cell r="F1642">
            <v>41155</v>
          </cell>
          <cell r="G1642">
            <v>11949.26</v>
          </cell>
          <cell r="I1642">
            <v>41155</v>
          </cell>
          <cell r="J1642">
            <v>73.405405405405418</v>
          </cell>
          <cell r="K1642">
            <v>102.54234960954261</v>
          </cell>
        </row>
        <row r="1643">
          <cell r="C1643">
            <v>41156</v>
          </cell>
          <cell r="D1643">
            <v>13.54</v>
          </cell>
          <cell r="F1643">
            <v>41156</v>
          </cell>
          <cell r="G1643">
            <v>11941.7</v>
          </cell>
          <cell r="I1643">
            <v>41156</v>
          </cell>
          <cell r="J1643">
            <v>73.189189189189179</v>
          </cell>
          <cell r="K1643">
            <v>102.47747361194544</v>
          </cell>
        </row>
        <row r="1644">
          <cell r="C1644">
            <v>41157</v>
          </cell>
          <cell r="D1644">
            <v>13.43</v>
          </cell>
          <cell r="F1644">
            <v>41157</v>
          </cell>
          <cell r="G1644">
            <v>11990.14</v>
          </cell>
          <cell r="I1644">
            <v>41157</v>
          </cell>
          <cell r="J1644">
            <v>72.594594594594597</v>
          </cell>
          <cell r="K1644">
            <v>102.89316055951257</v>
          </cell>
        </row>
        <row r="1645">
          <cell r="C1645">
            <v>41158</v>
          </cell>
          <cell r="D1645">
            <v>13.6</v>
          </cell>
          <cell r="F1645">
            <v>41158</v>
          </cell>
          <cell r="G1645">
            <v>12139.73</v>
          </cell>
          <cell r="I1645">
            <v>41158</v>
          </cell>
          <cell r="J1645">
            <v>73.513513513513502</v>
          </cell>
          <cell r="K1645">
            <v>104.17686432678279</v>
          </cell>
        </row>
        <row r="1646">
          <cell r="C1646">
            <v>41159</v>
          </cell>
          <cell r="D1646">
            <v>14.08</v>
          </cell>
          <cell r="F1646">
            <v>41159</v>
          </cell>
          <cell r="G1646">
            <v>12268.01</v>
          </cell>
          <cell r="I1646">
            <v>41159</v>
          </cell>
          <cell r="J1646">
            <v>76.108108108108112</v>
          </cell>
          <cell r="K1646">
            <v>105.27769673045569</v>
          </cell>
        </row>
        <row r="1647">
          <cell r="C1647">
            <v>41162</v>
          </cell>
          <cell r="D1647">
            <v>14.15</v>
          </cell>
          <cell r="F1647">
            <v>41162</v>
          </cell>
          <cell r="G1647">
            <v>12215.43</v>
          </cell>
          <cell r="I1647">
            <v>41162</v>
          </cell>
          <cell r="J1647">
            <v>76.486486486486498</v>
          </cell>
          <cell r="K1647">
            <v>104.82648245087103</v>
          </cell>
        </row>
        <row r="1648">
          <cell r="C1648">
            <v>41163</v>
          </cell>
          <cell r="D1648">
            <v>14.4</v>
          </cell>
          <cell r="F1648">
            <v>41163</v>
          </cell>
          <cell r="G1648">
            <v>12220.45</v>
          </cell>
          <cell r="I1648">
            <v>41163</v>
          </cell>
          <cell r="J1648">
            <v>77.837837837837839</v>
          </cell>
          <cell r="K1648">
            <v>104.86956148631255</v>
          </cell>
        </row>
        <row r="1649">
          <cell r="C1649">
            <v>41164</v>
          </cell>
          <cell r="D1649">
            <v>14.9</v>
          </cell>
          <cell r="F1649">
            <v>41164</v>
          </cell>
          <cell r="G1649">
            <v>12232.62</v>
          </cell>
          <cell r="I1649">
            <v>41164</v>
          </cell>
          <cell r="J1649">
            <v>80.540540540540533</v>
          </cell>
          <cell r="K1649">
            <v>104.97399811207416</v>
          </cell>
        </row>
        <row r="1650">
          <cell r="C1650">
            <v>41165</v>
          </cell>
          <cell r="D1650">
            <v>14.6</v>
          </cell>
          <cell r="F1650">
            <v>41165</v>
          </cell>
          <cell r="G1650">
            <v>12360.16</v>
          </cell>
          <cell r="I1650">
            <v>41165</v>
          </cell>
          <cell r="J1650">
            <v>78.918918918918905</v>
          </cell>
          <cell r="K1650">
            <v>106.06848021968591</v>
          </cell>
        </row>
        <row r="1651">
          <cell r="C1651">
            <v>41166</v>
          </cell>
          <cell r="D1651">
            <v>14.57</v>
          </cell>
          <cell r="F1651">
            <v>41166</v>
          </cell>
          <cell r="G1651">
            <v>12499.47</v>
          </cell>
          <cell r="I1651">
            <v>41166</v>
          </cell>
          <cell r="J1651">
            <v>78.756756756756758</v>
          </cell>
          <cell r="K1651">
            <v>107.26396636059383</v>
          </cell>
        </row>
        <row r="1652">
          <cell r="C1652">
            <v>41169</v>
          </cell>
          <cell r="D1652">
            <v>14.8</v>
          </cell>
          <cell r="F1652">
            <v>41169</v>
          </cell>
          <cell r="G1652">
            <v>12446.86</v>
          </cell>
          <cell r="I1652">
            <v>41169</v>
          </cell>
          <cell r="J1652">
            <v>80</v>
          </cell>
          <cell r="K1652">
            <v>106.81249463657427</v>
          </cell>
        </row>
        <row r="1653">
          <cell r="C1653">
            <v>41170</v>
          </cell>
          <cell r="D1653">
            <v>14.74</v>
          </cell>
          <cell r="F1653">
            <v>41170</v>
          </cell>
          <cell r="G1653">
            <v>12422.71</v>
          </cell>
          <cell r="I1653">
            <v>41170</v>
          </cell>
          <cell r="J1653">
            <v>79.675675675675677</v>
          </cell>
          <cell r="K1653">
            <v>106.60525186647214</v>
          </cell>
        </row>
        <row r="1654">
          <cell r="C1654">
            <v>41171</v>
          </cell>
          <cell r="D1654">
            <v>14.5</v>
          </cell>
          <cell r="F1654">
            <v>41171</v>
          </cell>
          <cell r="G1654">
            <v>12436.16</v>
          </cell>
          <cell r="I1654">
            <v>41171</v>
          </cell>
          <cell r="J1654">
            <v>78.378378378378372</v>
          </cell>
          <cell r="K1654">
            <v>106.72067278812322</v>
          </cell>
        </row>
        <row r="1655">
          <cell r="C1655">
            <v>41172</v>
          </cell>
          <cell r="D1655">
            <v>14.46</v>
          </cell>
          <cell r="F1655">
            <v>41172</v>
          </cell>
          <cell r="G1655">
            <v>12409.25</v>
          </cell>
          <cell r="I1655">
            <v>41172</v>
          </cell>
          <cell r="J1655">
            <v>78.162162162162161</v>
          </cell>
          <cell r="K1655">
            <v>106.48974513000944</v>
          </cell>
        </row>
        <row r="1656">
          <cell r="C1656">
            <v>41173</v>
          </cell>
          <cell r="D1656">
            <v>14.42</v>
          </cell>
          <cell r="F1656">
            <v>41173</v>
          </cell>
          <cell r="G1656">
            <v>12383.6</v>
          </cell>
          <cell r="I1656">
            <v>41173</v>
          </cell>
          <cell r="J1656">
            <v>77.945945945945951</v>
          </cell>
          <cell r="K1656">
            <v>106.26963013816184</v>
          </cell>
        </row>
        <row r="1657">
          <cell r="C1657">
            <v>41176</v>
          </cell>
          <cell r="D1657">
            <v>14.75</v>
          </cell>
          <cell r="F1657">
            <v>41176</v>
          </cell>
          <cell r="G1657">
            <v>12313.54</v>
          </cell>
          <cell r="I1657">
            <v>41176</v>
          </cell>
          <cell r="J1657">
            <v>79.729729729729726</v>
          </cell>
          <cell r="K1657">
            <v>105.66841156783661</v>
          </cell>
        </row>
        <row r="1658">
          <cell r="C1658">
            <v>41177</v>
          </cell>
          <cell r="D1658">
            <v>14.74</v>
          </cell>
          <cell r="F1658">
            <v>41177</v>
          </cell>
          <cell r="G1658">
            <v>12257.18</v>
          </cell>
          <cell r="I1658">
            <v>41177</v>
          </cell>
          <cell r="J1658">
            <v>79.675675675675677</v>
          </cell>
          <cell r="K1658">
            <v>105.18475928945337</v>
          </cell>
        </row>
        <row r="1659">
          <cell r="C1659">
            <v>41178</v>
          </cell>
          <cell r="D1659">
            <v>14.44</v>
          </cell>
          <cell r="F1659">
            <v>41178</v>
          </cell>
          <cell r="G1659">
            <v>12232.86</v>
          </cell>
          <cell r="I1659">
            <v>41178</v>
          </cell>
          <cell r="J1659">
            <v>78.054054054054063</v>
          </cell>
          <cell r="K1659">
            <v>104.97605766755342</v>
          </cell>
        </row>
        <row r="1660">
          <cell r="C1660">
            <v>41179</v>
          </cell>
          <cell r="D1660">
            <v>14.68</v>
          </cell>
          <cell r="F1660">
            <v>41179</v>
          </cell>
          <cell r="G1660">
            <v>12338.85</v>
          </cell>
          <cell r="I1660">
            <v>41179</v>
          </cell>
          <cell r="J1660">
            <v>79.351351351351354</v>
          </cell>
          <cell r="K1660">
            <v>105.88560885608855</v>
          </cell>
        </row>
        <row r="1661">
          <cell r="C1661">
            <v>41180</v>
          </cell>
          <cell r="D1661">
            <v>14.63</v>
          </cell>
          <cell r="F1661">
            <v>41180</v>
          </cell>
          <cell r="G1661">
            <v>12317.46</v>
          </cell>
          <cell r="I1661">
            <v>41180</v>
          </cell>
          <cell r="J1661">
            <v>79.081081081081081</v>
          </cell>
          <cell r="K1661">
            <v>105.7020509739981</v>
          </cell>
        </row>
        <row r="1662">
          <cell r="C1662">
            <v>41183</v>
          </cell>
          <cell r="D1662">
            <v>14.52</v>
          </cell>
          <cell r="F1662">
            <v>41183</v>
          </cell>
          <cell r="G1662">
            <v>12370.19</v>
          </cell>
          <cell r="I1662">
            <v>41183</v>
          </cell>
          <cell r="J1662">
            <v>78.486486486486484</v>
          </cell>
          <cell r="K1662">
            <v>106.15455247575731</v>
          </cell>
        </row>
        <row r="1663">
          <cell r="C1663">
            <v>41184</v>
          </cell>
          <cell r="D1663">
            <v>14.55</v>
          </cell>
          <cell r="F1663">
            <v>41184</v>
          </cell>
          <cell r="G1663">
            <v>12391.23</v>
          </cell>
          <cell r="I1663">
            <v>41184</v>
          </cell>
          <cell r="J1663">
            <v>78.64864864864866</v>
          </cell>
          <cell r="K1663">
            <v>106.33510683944047</v>
          </cell>
        </row>
        <row r="1664">
          <cell r="C1664">
            <v>41185</v>
          </cell>
          <cell r="D1664">
            <v>14.33</v>
          </cell>
          <cell r="F1664">
            <v>41185</v>
          </cell>
          <cell r="G1664">
            <v>12359.47</v>
          </cell>
          <cell r="I1664">
            <v>41185</v>
          </cell>
          <cell r="J1664">
            <v>77.459459459459453</v>
          </cell>
          <cell r="K1664">
            <v>106.062558997683</v>
          </cell>
        </row>
        <row r="1665">
          <cell r="C1665">
            <v>41186</v>
          </cell>
          <cell r="D1665">
            <v>14.36</v>
          </cell>
          <cell r="F1665">
            <v>41186</v>
          </cell>
          <cell r="G1665">
            <v>12447.68</v>
          </cell>
          <cell r="I1665">
            <v>41186</v>
          </cell>
          <cell r="J1665">
            <v>77.621621621621614</v>
          </cell>
          <cell r="K1665">
            <v>106.81953145112846</v>
          </cell>
        </row>
        <row r="1666">
          <cell r="C1666">
            <v>41187</v>
          </cell>
          <cell r="D1666">
            <v>14.07</v>
          </cell>
          <cell r="F1666">
            <v>41187</v>
          </cell>
          <cell r="G1666">
            <v>12418.99</v>
          </cell>
          <cell r="I1666">
            <v>41187</v>
          </cell>
          <cell r="J1666">
            <v>76.054054054054049</v>
          </cell>
          <cell r="K1666">
            <v>106.57332875654338</v>
          </cell>
        </row>
        <row r="1667">
          <cell r="C1667">
            <v>41190</v>
          </cell>
          <cell r="D1667">
            <v>14.07</v>
          </cell>
          <cell r="F1667">
            <v>41190</v>
          </cell>
          <cell r="G1667">
            <v>12418.99</v>
          </cell>
          <cell r="I1667">
            <v>41190</v>
          </cell>
          <cell r="J1667">
            <v>76.054054054054049</v>
          </cell>
          <cell r="K1667">
            <v>106.57332875654338</v>
          </cell>
        </row>
        <row r="1668">
          <cell r="C1668">
            <v>41191</v>
          </cell>
          <cell r="D1668">
            <v>13.75</v>
          </cell>
          <cell r="F1668">
            <v>41191</v>
          </cell>
          <cell r="G1668">
            <v>12273.57</v>
          </cell>
          <cell r="I1668">
            <v>41191</v>
          </cell>
          <cell r="J1668">
            <v>74.324324324324323</v>
          </cell>
          <cell r="K1668">
            <v>105.32540976572555</v>
          </cell>
        </row>
        <row r="1669">
          <cell r="C1669">
            <v>41192</v>
          </cell>
          <cell r="D1669">
            <v>13.75</v>
          </cell>
          <cell r="F1669">
            <v>41192</v>
          </cell>
          <cell r="G1669">
            <v>12212.42</v>
          </cell>
          <cell r="I1669">
            <v>41192</v>
          </cell>
          <cell r="J1669">
            <v>74.324324324324323</v>
          </cell>
          <cell r="K1669">
            <v>104.80065219256845</v>
          </cell>
        </row>
        <row r="1670">
          <cell r="C1670">
            <v>41193</v>
          </cell>
          <cell r="D1670">
            <v>13.79</v>
          </cell>
          <cell r="F1670">
            <v>41193</v>
          </cell>
          <cell r="G1670">
            <v>12233.95</v>
          </cell>
          <cell r="I1670">
            <v>41193</v>
          </cell>
          <cell r="J1670">
            <v>74.540540540540533</v>
          </cell>
          <cell r="K1670">
            <v>104.9854114820218</v>
          </cell>
        </row>
        <row r="1671">
          <cell r="C1671">
            <v>41194</v>
          </cell>
          <cell r="D1671">
            <v>13.88</v>
          </cell>
          <cell r="F1671">
            <v>41194</v>
          </cell>
          <cell r="G1671">
            <v>12202.04</v>
          </cell>
          <cell r="I1671">
            <v>41194</v>
          </cell>
          <cell r="J1671">
            <v>75.027027027027032</v>
          </cell>
          <cell r="K1671">
            <v>104.71157641808976</v>
          </cell>
        </row>
        <row r="1672">
          <cell r="C1672">
            <v>41197</v>
          </cell>
          <cell r="D1672">
            <v>13.8</v>
          </cell>
          <cell r="F1672">
            <v>41197</v>
          </cell>
          <cell r="G1672">
            <v>12229.96</v>
          </cell>
          <cell r="I1672">
            <v>41197</v>
          </cell>
          <cell r="J1672">
            <v>74.594594594594597</v>
          </cell>
          <cell r="K1672">
            <v>104.95117137217882</v>
          </cell>
        </row>
        <row r="1673">
          <cell r="C1673">
            <v>41198</v>
          </cell>
          <cell r="D1673">
            <v>14.2</v>
          </cell>
          <cell r="F1673">
            <v>41198</v>
          </cell>
          <cell r="G1673">
            <v>12407.7</v>
          </cell>
          <cell r="I1673">
            <v>41198</v>
          </cell>
          <cell r="J1673">
            <v>76.756756756756744</v>
          </cell>
          <cell r="K1673">
            <v>106.47644383420578</v>
          </cell>
        </row>
        <row r="1674">
          <cell r="C1674">
            <v>41199</v>
          </cell>
          <cell r="D1674">
            <v>14.2</v>
          </cell>
          <cell r="F1674">
            <v>41199</v>
          </cell>
          <cell r="G1674">
            <v>12461.25</v>
          </cell>
          <cell r="I1674">
            <v>41199</v>
          </cell>
          <cell r="J1674">
            <v>76.756756756756744</v>
          </cell>
          <cell r="K1674">
            <v>106.93598215051918</v>
          </cell>
        </row>
        <row r="1675">
          <cell r="C1675">
            <v>41200</v>
          </cell>
          <cell r="D1675">
            <v>14.43</v>
          </cell>
          <cell r="F1675">
            <v>41200</v>
          </cell>
          <cell r="G1675">
            <v>12466.12</v>
          </cell>
          <cell r="I1675">
            <v>41200</v>
          </cell>
          <cell r="J1675">
            <v>78</v>
          </cell>
          <cell r="K1675">
            <v>106.97777396378616</v>
          </cell>
        </row>
        <row r="1676">
          <cell r="C1676">
            <v>41201</v>
          </cell>
          <cell r="D1676">
            <v>14.56</v>
          </cell>
          <cell r="F1676">
            <v>41201</v>
          </cell>
          <cell r="G1676">
            <v>12415.98</v>
          </cell>
          <cell r="I1676">
            <v>41201</v>
          </cell>
          <cell r="J1676">
            <v>78.702702702702709</v>
          </cell>
          <cell r="K1676">
            <v>106.54749849824078</v>
          </cell>
        </row>
        <row r="1677">
          <cell r="C1677">
            <v>41204</v>
          </cell>
          <cell r="D1677">
            <v>14.58</v>
          </cell>
          <cell r="F1677">
            <v>41204</v>
          </cell>
          <cell r="G1677">
            <v>12403.54</v>
          </cell>
          <cell r="I1677">
            <v>41204</v>
          </cell>
          <cell r="J1677">
            <v>78.810810810810821</v>
          </cell>
          <cell r="K1677">
            <v>106.44074487256501</v>
          </cell>
        </row>
        <row r="1678">
          <cell r="C1678">
            <v>41205</v>
          </cell>
          <cell r="D1678">
            <v>14.16</v>
          </cell>
          <cell r="F1678">
            <v>41205</v>
          </cell>
          <cell r="G1678">
            <v>12225.84</v>
          </cell>
          <cell r="I1678">
            <v>41205</v>
          </cell>
          <cell r="J1678">
            <v>76.540540540540533</v>
          </cell>
          <cell r="K1678">
            <v>104.91581566978461</v>
          </cell>
        </row>
        <row r="1679">
          <cell r="C1679">
            <v>41206</v>
          </cell>
          <cell r="D1679">
            <v>13.9</v>
          </cell>
          <cell r="F1679">
            <v>41206</v>
          </cell>
          <cell r="G1679">
            <v>12195.02</v>
          </cell>
          <cell r="I1679">
            <v>41206</v>
          </cell>
          <cell r="J1679">
            <v>75.13513513513513</v>
          </cell>
          <cell r="K1679">
            <v>104.65133442032095</v>
          </cell>
        </row>
        <row r="1680">
          <cell r="C1680">
            <v>41207</v>
          </cell>
          <cell r="D1680">
            <v>14.06</v>
          </cell>
          <cell r="F1680">
            <v>41207</v>
          </cell>
          <cell r="G1680">
            <v>12300.23</v>
          </cell>
          <cell r="I1680">
            <v>41207</v>
          </cell>
          <cell r="J1680">
            <v>76</v>
          </cell>
          <cell r="K1680">
            <v>105.55419205354843</v>
          </cell>
        </row>
        <row r="1681">
          <cell r="C1681">
            <v>41208</v>
          </cell>
          <cell r="D1681">
            <v>14.45</v>
          </cell>
          <cell r="F1681">
            <v>41208</v>
          </cell>
          <cell r="G1681">
            <v>12300.3</v>
          </cell>
          <cell r="I1681">
            <v>41208</v>
          </cell>
          <cell r="J1681">
            <v>78.108108108108112</v>
          </cell>
          <cell r="K1681">
            <v>105.5547927572299</v>
          </cell>
        </row>
        <row r="1682">
          <cell r="C1682">
            <v>41211</v>
          </cell>
          <cell r="D1682">
            <v>14.45</v>
          </cell>
          <cell r="F1682">
            <v>41211</v>
          </cell>
          <cell r="G1682">
            <v>12312.75</v>
          </cell>
          <cell r="I1682">
            <v>41211</v>
          </cell>
          <cell r="J1682">
            <v>78.108108108108112</v>
          </cell>
          <cell r="K1682">
            <v>105.66163219771734</v>
          </cell>
        </row>
        <row r="1683">
          <cell r="C1683">
            <v>41212</v>
          </cell>
          <cell r="D1683">
            <v>14.5</v>
          </cell>
          <cell r="F1683">
            <v>41212</v>
          </cell>
          <cell r="G1683">
            <v>12377.05</v>
          </cell>
          <cell r="I1683">
            <v>41212</v>
          </cell>
          <cell r="J1683">
            <v>78.378378378378372</v>
          </cell>
          <cell r="K1683">
            <v>106.21342143653993</v>
          </cell>
        </row>
        <row r="1684">
          <cell r="C1684">
            <v>41213</v>
          </cell>
          <cell r="D1684">
            <v>14.35</v>
          </cell>
          <cell r="F1684">
            <v>41213</v>
          </cell>
          <cell r="G1684">
            <v>12422.91</v>
          </cell>
          <cell r="I1684">
            <v>41213</v>
          </cell>
          <cell r="J1684">
            <v>77.567567567567565</v>
          </cell>
          <cell r="K1684">
            <v>106.60696816270487</v>
          </cell>
        </row>
        <row r="1685">
          <cell r="C1685">
            <v>41214</v>
          </cell>
          <cell r="D1685">
            <v>14.69</v>
          </cell>
          <cell r="F1685">
            <v>41214</v>
          </cell>
          <cell r="G1685">
            <v>12499.76</v>
          </cell>
          <cell r="I1685">
            <v>41214</v>
          </cell>
          <cell r="J1685">
            <v>79.405405405405403</v>
          </cell>
          <cell r="K1685">
            <v>107.26645499013129</v>
          </cell>
        </row>
        <row r="1686">
          <cell r="C1686">
            <v>41215</v>
          </cell>
          <cell r="D1686">
            <v>14.48</v>
          </cell>
          <cell r="F1686">
            <v>41215</v>
          </cell>
          <cell r="G1686">
            <v>12380.41</v>
          </cell>
          <cell r="I1686">
            <v>41215</v>
          </cell>
          <cell r="J1686">
            <v>78.270270270270274</v>
          </cell>
          <cell r="K1686">
            <v>106.24225521324982</v>
          </cell>
        </row>
        <row r="1687">
          <cell r="C1687">
            <v>41218</v>
          </cell>
          <cell r="D1687">
            <v>14.58</v>
          </cell>
          <cell r="F1687">
            <v>41218</v>
          </cell>
          <cell r="G1687">
            <v>12352.78</v>
          </cell>
          <cell r="I1687">
            <v>41218</v>
          </cell>
          <cell r="J1687">
            <v>78.810810810810821</v>
          </cell>
          <cell r="K1687">
            <v>106.00514888869819</v>
          </cell>
        </row>
        <row r="1688">
          <cell r="C1688">
            <v>41219</v>
          </cell>
          <cell r="D1688">
            <v>14.55</v>
          </cell>
          <cell r="F1688">
            <v>41219</v>
          </cell>
          <cell r="G1688">
            <v>12361.2</v>
          </cell>
          <cell r="I1688">
            <v>41219</v>
          </cell>
          <cell r="J1688">
            <v>78.64864864864866</v>
          </cell>
          <cell r="K1688">
            <v>106.07740496009612</v>
          </cell>
        </row>
        <row r="1689">
          <cell r="C1689">
            <v>41220</v>
          </cell>
          <cell r="D1689">
            <v>14.35</v>
          </cell>
          <cell r="F1689">
            <v>41220</v>
          </cell>
          <cell r="G1689">
            <v>12230.59</v>
          </cell>
          <cell r="I1689">
            <v>41220</v>
          </cell>
          <cell r="J1689">
            <v>77.567567567567565</v>
          </cell>
          <cell r="K1689">
            <v>104.95657770531194</v>
          </cell>
        </row>
        <row r="1690">
          <cell r="C1690">
            <v>41221</v>
          </cell>
          <cell r="D1690">
            <v>13.99</v>
          </cell>
          <cell r="F1690">
            <v>41221</v>
          </cell>
          <cell r="G1690">
            <v>12191.05</v>
          </cell>
          <cell r="I1690">
            <v>41221</v>
          </cell>
          <cell r="J1690">
            <v>75.621621621621628</v>
          </cell>
          <cell r="K1690">
            <v>104.61726594010126</v>
          </cell>
        </row>
        <row r="1691">
          <cell r="C1691">
            <v>41222</v>
          </cell>
          <cell r="D1691">
            <v>14.03</v>
          </cell>
          <cell r="F1691">
            <v>41222</v>
          </cell>
          <cell r="G1691">
            <v>12196.8</v>
          </cell>
          <cell r="I1691">
            <v>41222</v>
          </cell>
          <cell r="J1691">
            <v>75.837837837837824</v>
          </cell>
          <cell r="K1691">
            <v>104.66660945679223</v>
          </cell>
        </row>
        <row r="1692">
          <cell r="C1692">
            <v>41225</v>
          </cell>
          <cell r="D1692">
            <v>14.13</v>
          </cell>
          <cell r="F1692">
            <v>41225</v>
          </cell>
          <cell r="G1692">
            <v>12191.46</v>
          </cell>
          <cell r="I1692">
            <v>41225</v>
          </cell>
          <cell r="J1692">
            <v>76.378378378378386</v>
          </cell>
          <cell r="K1692">
            <v>104.62078434737836</v>
          </cell>
        </row>
        <row r="1693">
          <cell r="C1693">
            <v>41226</v>
          </cell>
          <cell r="D1693">
            <v>14.09</v>
          </cell>
          <cell r="F1693">
            <v>41226</v>
          </cell>
          <cell r="G1693">
            <v>12134.66</v>
          </cell>
          <cell r="I1693">
            <v>41226</v>
          </cell>
          <cell r="J1693">
            <v>76.162162162162161</v>
          </cell>
          <cell r="K1693">
            <v>104.13335621728311</v>
          </cell>
        </row>
        <row r="1694">
          <cell r="C1694">
            <v>41227</v>
          </cell>
          <cell r="D1694">
            <v>14.06</v>
          </cell>
          <cell r="F1694">
            <v>41227</v>
          </cell>
          <cell r="G1694">
            <v>11929.79</v>
          </cell>
          <cell r="I1694">
            <v>41227</v>
          </cell>
          <cell r="J1694">
            <v>76</v>
          </cell>
          <cell r="K1694">
            <v>102.37526817128636</v>
          </cell>
        </row>
        <row r="1695">
          <cell r="C1695">
            <v>41228</v>
          </cell>
          <cell r="D1695">
            <v>13.92</v>
          </cell>
          <cell r="F1695">
            <v>41228</v>
          </cell>
          <cell r="G1695">
            <v>11811.38</v>
          </cell>
          <cell r="I1695">
            <v>41228</v>
          </cell>
          <cell r="J1695">
            <v>75.243243243243242</v>
          </cell>
          <cell r="K1695">
            <v>101.35913498669871</v>
          </cell>
        </row>
        <row r="1696">
          <cell r="C1696">
            <v>41229</v>
          </cell>
          <cell r="D1696">
            <v>13.95</v>
          </cell>
          <cell r="F1696">
            <v>41229</v>
          </cell>
          <cell r="G1696">
            <v>11877.72</v>
          </cell>
          <cell r="I1696">
            <v>41229</v>
          </cell>
          <cell r="J1696">
            <v>75.405405405405403</v>
          </cell>
          <cell r="K1696">
            <v>101.92843044709517</v>
          </cell>
        </row>
        <row r="1697">
          <cell r="C1697">
            <v>41232</v>
          </cell>
          <cell r="D1697">
            <v>13.95</v>
          </cell>
          <cell r="F1697">
            <v>41232</v>
          </cell>
          <cell r="G1697">
            <v>12040.4</v>
          </cell>
          <cell r="I1697">
            <v>41232</v>
          </cell>
          <cell r="J1697">
            <v>75.405405405405403</v>
          </cell>
          <cell r="K1697">
            <v>103.32446580279755</v>
          </cell>
        </row>
        <row r="1698">
          <cell r="C1698">
            <v>41233</v>
          </cell>
          <cell r="D1698">
            <v>13.93</v>
          </cell>
          <cell r="F1698">
            <v>41233</v>
          </cell>
          <cell r="G1698">
            <v>12046.28</v>
          </cell>
          <cell r="I1698">
            <v>41233</v>
          </cell>
          <cell r="J1698">
            <v>75.297297297297291</v>
          </cell>
          <cell r="K1698">
            <v>103.37492491203983</v>
          </cell>
        </row>
        <row r="1699">
          <cell r="C1699">
            <v>41234</v>
          </cell>
          <cell r="D1699">
            <v>13.94</v>
          </cell>
          <cell r="F1699">
            <v>41234</v>
          </cell>
          <cell r="G1699">
            <v>12100.06</v>
          </cell>
          <cell r="I1699">
            <v>41234</v>
          </cell>
          <cell r="J1699">
            <v>75.351351351351354</v>
          </cell>
          <cell r="K1699">
            <v>103.83643696902085</v>
          </cell>
        </row>
        <row r="1700">
          <cell r="C1700">
            <v>41235</v>
          </cell>
          <cell r="D1700">
            <v>13.8</v>
          </cell>
          <cell r="F1700">
            <v>41235</v>
          </cell>
          <cell r="G1700">
            <v>12153.1</v>
          </cell>
          <cell r="I1700">
            <v>41235</v>
          </cell>
          <cell r="J1700">
            <v>74.594594594594597</v>
          </cell>
          <cell r="K1700">
            <v>104.29159872994079</v>
          </cell>
        </row>
        <row r="1701">
          <cell r="C1701">
            <v>41236</v>
          </cell>
          <cell r="D1701">
            <v>13.95</v>
          </cell>
          <cell r="F1701">
            <v>41236</v>
          </cell>
          <cell r="G1701">
            <v>12213.24</v>
          </cell>
          <cell r="I1701">
            <v>41236</v>
          </cell>
          <cell r="J1701">
            <v>75.405405405405403</v>
          </cell>
          <cell r="K1701">
            <v>104.80768900712263</v>
          </cell>
        </row>
        <row r="1702">
          <cell r="C1702">
            <v>41239</v>
          </cell>
          <cell r="D1702">
            <v>13.95</v>
          </cell>
          <cell r="F1702">
            <v>41239</v>
          </cell>
          <cell r="G1702">
            <v>12185.05</v>
          </cell>
          <cell r="I1702">
            <v>41239</v>
          </cell>
          <cell r="J1702">
            <v>75.405405405405403</v>
          </cell>
          <cell r="K1702">
            <v>104.56577705311936</v>
          </cell>
        </row>
        <row r="1703">
          <cell r="C1703">
            <v>41240</v>
          </cell>
          <cell r="D1703">
            <v>13.91</v>
          </cell>
          <cell r="F1703">
            <v>41240</v>
          </cell>
          <cell r="G1703">
            <v>12111.63</v>
          </cell>
          <cell r="I1703">
            <v>41240</v>
          </cell>
          <cell r="J1703">
            <v>75.189189189189193</v>
          </cell>
          <cell r="K1703">
            <v>103.93572470608426</v>
          </cell>
        </row>
        <row r="1704">
          <cell r="C1704">
            <v>41241</v>
          </cell>
          <cell r="D1704">
            <v>14.07</v>
          </cell>
          <cell r="F1704">
            <v>41241</v>
          </cell>
          <cell r="G1704">
            <v>12140.33</v>
          </cell>
          <cell r="I1704">
            <v>41241</v>
          </cell>
          <cell r="J1704">
            <v>76.054054054054049</v>
          </cell>
          <cell r="K1704">
            <v>104.18201321548099</v>
          </cell>
        </row>
        <row r="1705">
          <cell r="C1705">
            <v>41242</v>
          </cell>
          <cell r="D1705">
            <v>13.91</v>
          </cell>
          <cell r="F1705">
            <v>41242</v>
          </cell>
          <cell r="G1705">
            <v>12202.85</v>
          </cell>
          <cell r="I1705">
            <v>41242</v>
          </cell>
          <cell r="J1705">
            <v>75.189189189189193</v>
          </cell>
          <cell r="K1705">
            <v>104.71852741783232</v>
          </cell>
        </row>
        <row r="1706">
          <cell r="C1706">
            <v>41243</v>
          </cell>
          <cell r="D1706">
            <v>13.97</v>
          </cell>
          <cell r="F1706">
            <v>41243</v>
          </cell>
          <cell r="G1706">
            <v>12239.36</v>
          </cell>
          <cell r="I1706">
            <v>41243</v>
          </cell>
          <cell r="J1706">
            <v>75.513513513513516</v>
          </cell>
          <cell r="K1706">
            <v>105.03183729511714</v>
          </cell>
        </row>
        <row r="1707">
          <cell r="C1707">
            <v>41246</v>
          </cell>
          <cell r="D1707">
            <v>14.35</v>
          </cell>
          <cell r="F1707">
            <v>41246</v>
          </cell>
          <cell r="G1707">
            <v>12169.74</v>
          </cell>
          <cell r="I1707">
            <v>41246</v>
          </cell>
          <cell r="J1707">
            <v>77.567567567567565</v>
          </cell>
          <cell r="K1707">
            <v>104.43439457650389</v>
          </cell>
        </row>
        <row r="1708">
          <cell r="C1708">
            <v>41247</v>
          </cell>
          <cell r="D1708">
            <v>14.3</v>
          </cell>
          <cell r="F1708">
            <v>41247</v>
          </cell>
          <cell r="G1708">
            <v>12137.18</v>
          </cell>
          <cell r="I1708">
            <v>41247</v>
          </cell>
          <cell r="J1708">
            <v>77.297297297297291</v>
          </cell>
          <cell r="K1708">
            <v>104.1549815498155</v>
          </cell>
        </row>
        <row r="1709">
          <cell r="C1709">
            <v>41248</v>
          </cell>
          <cell r="D1709">
            <v>14.25</v>
          </cell>
          <cell r="F1709">
            <v>41248</v>
          </cell>
          <cell r="G1709">
            <v>12157.29</v>
          </cell>
          <cell r="I1709">
            <v>41248</v>
          </cell>
          <cell r="J1709">
            <v>77.027027027027032</v>
          </cell>
          <cell r="K1709">
            <v>104.32755513601649</v>
          </cell>
        </row>
        <row r="1710">
          <cell r="C1710">
            <v>41249</v>
          </cell>
          <cell r="D1710">
            <v>14.41</v>
          </cell>
          <cell r="F1710">
            <v>41249</v>
          </cell>
          <cell r="G1710">
            <v>12151.13</v>
          </cell>
          <cell r="I1710">
            <v>41249</v>
          </cell>
          <cell r="J1710">
            <v>77.891891891891902</v>
          </cell>
          <cell r="K1710">
            <v>104.27469321204839</v>
          </cell>
        </row>
        <row r="1711">
          <cell r="C1711">
            <v>41250</v>
          </cell>
          <cell r="D1711">
            <v>14.19</v>
          </cell>
          <cell r="F1711">
            <v>41250</v>
          </cell>
          <cell r="G1711">
            <v>12159.59</v>
          </cell>
          <cell r="I1711">
            <v>41250</v>
          </cell>
          <cell r="J1711">
            <v>76.702702702702695</v>
          </cell>
          <cell r="K1711">
            <v>104.34729254269286</v>
          </cell>
        </row>
        <row r="1712">
          <cell r="C1712">
            <v>41253</v>
          </cell>
          <cell r="D1712">
            <v>14.16</v>
          </cell>
          <cell r="F1712">
            <v>41253</v>
          </cell>
          <cell r="G1712">
            <v>12230.47</v>
          </cell>
          <cell r="I1712">
            <v>41253</v>
          </cell>
          <cell r="J1712">
            <v>76.540540540540533</v>
          </cell>
          <cell r="K1712">
            <v>104.9555479275723</v>
          </cell>
        </row>
        <row r="1713">
          <cell r="C1713">
            <v>41254</v>
          </cell>
          <cell r="D1713">
            <v>14.28</v>
          </cell>
          <cell r="F1713">
            <v>41254</v>
          </cell>
          <cell r="G1713">
            <v>12282.36</v>
          </cell>
          <cell r="I1713">
            <v>41254</v>
          </cell>
          <cell r="J1713">
            <v>77.189189189189193</v>
          </cell>
          <cell r="K1713">
            <v>105.40084098515403</v>
          </cell>
        </row>
        <row r="1714">
          <cell r="C1714">
            <v>41255</v>
          </cell>
          <cell r="D1714">
            <v>14.5</v>
          </cell>
          <cell r="F1714">
            <v>41255</v>
          </cell>
          <cell r="G1714">
            <v>12353.09</v>
          </cell>
          <cell r="I1714">
            <v>41255</v>
          </cell>
          <cell r="J1714">
            <v>78.378378378378372</v>
          </cell>
          <cell r="K1714">
            <v>106.00780914785892</v>
          </cell>
        </row>
        <row r="1715">
          <cell r="C1715">
            <v>41256</v>
          </cell>
          <cell r="D1715">
            <v>14.5</v>
          </cell>
          <cell r="F1715">
            <v>41256</v>
          </cell>
          <cell r="G1715">
            <v>12289.17</v>
          </cell>
          <cell r="I1715">
            <v>41256</v>
          </cell>
          <cell r="J1715">
            <v>78.378378378378372</v>
          </cell>
          <cell r="K1715">
            <v>105.45928087187848</v>
          </cell>
        </row>
        <row r="1716">
          <cell r="C1716">
            <v>41257</v>
          </cell>
          <cell r="D1716">
            <v>14.39</v>
          </cell>
          <cell r="F1716">
            <v>41257</v>
          </cell>
          <cell r="G1716">
            <v>12296.72</v>
          </cell>
          <cell r="I1716">
            <v>41257</v>
          </cell>
          <cell r="J1716">
            <v>77.78378378378379</v>
          </cell>
          <cell r="K1716">
            <v>105.52407105466403</v>
          </cell>
        </row>
        <row r="1717">
          <cell r="C1717">
            <v>41260</v>
          </cell>
          <cell r="D1717">
            <v>14.79</v>
          </cell>
          <cell r="F1717">
            <v>41260</v>
          </cell>
          <cell r="G1717">
            <v>12281.35</v>
          </cell>
          <cell r="I1717">
            <v>41260</v>
          </cell>
          <cell r="J1717">
            <v>79.945945945945937</v>
          </cell>
          <cell r="K1717">
            <v>105.39217368917875</v>
          </cell>
        </row>
        <row r="1718">
          <cell r="C1718">
            <v>41261</v>
          </cell>
          <cell r="D1718">
            <v>14.84</v>
          </cell>
          <cell r="F1718">
            <v>41261</v>
          </cell>
          <cell r="G1718">
            <v>12334.34</v>
          </cell>
          <cell r="I1718">
            <v>41261</v>
          </cell>
          <cell r="J1718">
            <v>80.216216216216225</v>
          </cell>
          <cell r="K1718">
            <v>105.84690637604051</v>
          </cell>
        </row>
        <row r="1719">
          <cell r="C1719">
            <v>41262</v>
          </cell>
          <cell r="D1719">
            <v>14.79</v>
          </cell>
          <cell r="F1719">
            <v>41262</v>
          </cell>
          <cell r="G1719">
            <v>12403.63</v>
          </cell>
          <cell r="I1719">
            <v>41262</v>
          </cell>
          <cell r="J1719">
            <v>79.945945945945937</v>
          </cell>
          <cell r="K1719">
            <v>106.44151720586972</v>
          </cell>
        </row>
        <row r="1720">
          <cell r="C1720">
            <v>41263</v>
          </cell>
          <cell r="D1720">
            <v>14.85</v>
          </cell>
          <cell r="F1720">
            <v>41263</v>
          </cell>
          <cell r="G1720">
            <v>12388.71</v>
          </cell>
          <cell r="I1720">
            <v>41263</v>
          </cell>
          <cell r="J1720">
            <v>80.270270270270274</v>
          </cell>
          <cell r="K1720">
            <v>106.31348150690809</v>
          </cell>
        </row>
        <row r="1721">
          <cell r="C1721">
            <v>41264</v>
          </cell>
          <cell r="D1721">
            <v>14.83</v>
          </cell>
          <cell r="F1721">
            <v>41264</v>
          </cell>
          <cell r="G1721">
            <v>12385.7</v>
          </cell>
          <cell r="I1721">
            <v>41264</v>
          </cell>
          <cell r="J1721">
            <v>80.162162162162161</v>
          </cell>
          <cell r="K1721">
            <v>106.28765124860551</v>
          </cell>
        </row>
        <row r="1722">
          <cell r="C1722">
            <v>41267</v>
          </cell>
          <cell r="D1722">
            <v>14.75</v>
          </cell>
          <cell r="F1722">
            <v>41267</v>
          </cell>
          <cell r="G1722">
            <v>12370.8</v>
          </cell>
          <cell r="I1722">
            <v>41267</v>
          </cell>
          <cell r="J1722">
            <v>79.729729729729726</v>
          </cell>
          <cell r="K1722">
            <v>106.15978717926713</v>
          </cell>
        </row>
        <row r="1723">
          <cell r="C1723">
            <v>41268</v>
          </cell>
          <cell r="D1723">
            <v>14.75</v>
          </cell>
          <cell r="F1723">
            <v>41268</v>
          </cell>
          <cell r="G1723">
            <v>12370.8</v>
          </cell>
          <cell r="I1723">
            <v>41268</v>
          </cell>
          <cell r="J1723">
            <v>79.729729729729726</v>
          </cell>
          <cell r="K1723">
            <v>106.15978717926713</v>
          </cell>
        </row>
        <row r="1724">
          <cell r="C1724">
            <v>41269</v>
          </cell>
          <cell r="D1724">
            <v>14.75</v>
          </cell>
          <cell r="F1724">
            <v>41269</v>
          </cell>
          <cell r="G1724">
            <v>12370.8</v>
          </cell>
          <cell r="I1724">
            <v>41269</v>
          </cell>
          <cell r="J1724">
            <v>79.729729729729726</v>
          </cell>
          <cell r="K1724">
            <v>106.15978717926713</v>
          </cell>
        </row>
        <row r="1725">
          <cell r="C1725">
            <v>41270</v>
          </cell>
          <cell r="D1725">
            <v>14.52</v>
          </cell>
          <cell r="F1725">
            <v>41270</v>
          </cell>
          <cell r="G1725">
            <v>12373.77</v>
          </cell>
          <cell r="I1725">
            <v>41270</v>
          </cell>
          <cell r="J1725">
            <v>78.486486486486484</v>
          </cell>
          <cell r="K1725">
            <v>106.18527417832317</v>
          </cell>
        </row>
        <row r="1726">
          <cell r="C1726">
            <v>41271</v>
          </cell>
          <cell r="D1726">
            <v>14.82</v>
          </cell>
          <cell r="F1726">
            <v>41271</v>
          </cell>
          <cell r="G1726">
            <v>12316.12</v>
          </cell>
          <cell r="I1726">
            <v>41271</v>
          </cell>
          <cell r="J1726">
            <v>80.108108108108112</v>
          </cell>
          <cell r="K1726">
            <v>105.69055178923882</v>
          </cell>
        </row>
        <row r="1727">
          <cell r="C1727">
            <v>41274</v>
          </cell>
          <cell r="D1727">
            <v>14.97</v>
          </cell>
          <cell r="F1727">
            <v>41274</v>
          </cell>
          <cell r="G1727">
            <v>12433.53</v>
          </cell>
          <cell r="I1727">
            <v>41274</v>
          </cell>
          <cell r="J1727">
            <v>80.918918918918919</v>
          </cell>
          <cell r="K1727">
            <v>106.69810349266284</v>
          </cell>
        </row>
        <row r="1728">
          <cell r="C1728">
            <v>41275</v>
          </cell>
          <cell r="D1728">
            <v>14.97</v>
          </cell>
          <cell r="F1728">
            <v>41275</v>
          </cell>
          <cell r="G1728">
            <v>12433.53</v>
          </cell>
          <cell r="I1728">
            <v>41275</v>
          </cell>
          <cell r="J1728">
            <v>80.918918918918919</v>
          </cell>
          <cell r="K1728">
            <v>106.69810349266284</v>
          </cell>
        </row>
        <row r="1729">
          <cell r="C1729">
            <v>41276</v>
          </cell>
          <cell r="D1729">
            <v>15.12</v>
          </cell>
          <cell r="F1729">
            <v>41276</v>
          </cell>
          <cell r="G1729">
            <v>12540.77</v>
          </cell>
          <cell r="I1729">
            <v>41276</v>
          </cell>
          <cell r="J1729">
            <v>81.729729729729726</v>
          </cell>
          <cell r="K1729">
            <v>107.61838153265253</v>
          </cell>
        </row>
        <row r="1730">
          <cell r="C1730">
            <v>41277</v>
          </cell>
          <cell r="D1730">
            <v>15.1</v>
          </cell>
          <cell r="F1730">
            <v>41277</v>
          </cell>
          <cell r="G1730">
            <v>12470.44</v>
          </cell>
          <cell r="I1730">
            <v>41277</v>
          </cell>
          <cell r="J1730">
            <v>81.621621621621614</v>
          </cell>
          <cell r="K1730">
            <v>107.0148459624131</v>
          </cell>
        </row>
        <row r="1731">
          <cell r="C1731">
            <v>41278</v>
          </cell>
          <cell r="D1731">
            <v>15.05</v>
          </cell>
          <cell r="F1731">
            <v>41278</v>
          </cell>
          <cell r="G1731">
            <v>12540.81</v>
          </cell>
          <cell r="I1731">
            <v>41278</v>
          </cell>
          <cell r="J1731">
            <v>81.351351351351354</v>
          </cell>
          <cell r="K1731">
            <v>107.61872479189907</v>
          </cell>
        </row>
        <row r="1732">
          <cell r="C1732">
            <v>41281</v>
          </cell>
          <cell r="D1732">
            <v>15</v>
          </cell>
          <cell r="F1732">
            <v>41281</v>
          </cell>
          <cell r="G1732">
            <v>12499.55</v>
          </cell>
          <cell r="I1732">
            <v>41281</v>
          </cell>
          <cell r="J1732">
            <v>81.081081081081081</v>
          </cell>
          <cell r="K1732">
            <v>107.26465287908692</v>
          </cell>
        </row>
        <row r="1733">
          <cell r="C1733">
            <v>41282</v>
          </cell>
          <cell r="D1733">
            <v>14.75</v>
          </cell>
          <cell r="F1733">
            <v>41282</v>
          </cell>
          <cell r="G1733">
            <v>12504.81</v>
          </cell>
          <cell r="I1733">
            <v>41282</v>
          </cell>
          <cell r="J1733">
            <v>79.729729729729726</v>
          </cell>
          <cell r="K1733">
            <v>107.30979147000772</v>
          </cell>
        </row>
        <row r="1734">
          <cell r="C1734">
            <v>41283</v>
          </cell>
          <cell r="D1734">
            <v>15</v>
          </cell>
          <cell r="F1734">
            <v>41283</v>
          </cell>
          <cell r="G1734">
            <v>12522.24</v>
          </cell>
          <cell r="I1734">
            <v>41283</v>
          </cell>
          <cell r="J1734">
            <v>81.081081081081081</v>
          </cell>
          <cell r="K1734">
            <v>107.45936668669012</v>
          </cell>
        </row>
        <row r="1735">
          <cell r="C1735">
            <v>41284</v>
          </cell>
          <cell r="D1735">
            <v>15</v>
          </cell>
          <cell r="F1735">
            <v>41284</v>
          </cell>
          <cell r="G1735">
            <v>12599.74</v>
          </cell>
          <cell r="I1735">
            <v>41284</v>
          </cell>
          <cell r="J1735">
            <v>81.081081081081081</v>
          </cell>
          <cell r="K1735">
            <v>108.1244314768729</v>
          </cell>
        </row>
        <row r="1736">
          <cell r="C1736">
            <v>41285</v>
          </cell>
          <cell r="D1736">
            <v>14.91</v>
          </cell>
          <cell r="F1736">
            <v>41285</v>
          </cell>
          <cell r="G1736">
            <v>12602.18</v>
          </cell>
          <cell r="I1736">
            <v>41285</v>
          </cell>
          <cell r="J1736">
            <v>80.594594594594597</v>
          </cell>
          <cell r="K1736">
            <v>108.14537029091223</v>
          </cell>
        </row>
        <row r="1737">
          <cell r="C1737">
            <v>41288</v>
          </cell>
          <cell r="D1737">
            <v>15</v>
          </cell>
          <cell r="F1737">
            <v>41288</v>
          </cell>
          <cell r="G1737">
            <v>12603.09</v>
          </cell>
          <cell r="I1737">
            <v>41288</v>
          </cell>
          <cell r="J1737">
            <v>81.081081081081081</v>
          </cell>
          <cell r="K1737">
            <v>108.15317943877115</v>
          </cell>
        </row>
        <row r="1738">
          <cell r="C1738">
            <v>41289</v>
          </cell>
          <cell r="D1738">
            <v>15</v>
          </cell>
          <cell r="F1738">
            <v>41289</v>
          </cell>
          <cell r="G1738">
            <v>12641.97</v>
          </cell>
          <cell r="I1738">
            <v>41289</v>
          </cell>
          <cell r="J1738">
            <v>81.081081081081081</v>
          </cell>
          <cell r="K1738">
            <v>108.4868274264138</v>
          </cell>
        </row>
        <row r="1739">
          <cell r="C1739">
            <v>41290</v>
          </cell>
          <cell r="D1739">
            <v>15</v>
          </cell>
          <cell r="F1739">
            <v>41290</v>
          </cell>
          <cell r="G1739">
            <v>12608.82</v>
          </cell>
          <cell r="I1739">
            <v>41290</v>
          </cell>
          <cell r="J1739">
            <v>81.081081081081081</v>
          </cell>
          <cell r="K1739">
            <v>108.20235132583885</v>
          </cell>
        </row>
        <row r="1740">
          <cell r="C1740">
            <v>41291</v>
          </cell>
          <cell r="D1740">
            <v>15.06</v>
          </cell>
          <cell r="F1740">
            <v>41291</v>
          </cell>
          <cell r="G1740">
            <v>12674.73</v>
          </cell>
          <cell r="I1740">
            <v>41291</v>
          </cell>
          <cell r="J1740">
            <v>81.405405405405403</v>
          </cell>
          <cell r="K1740">
            <v>108.76795674933493</v>
          </cell>
        </row>
        <row r="1741">
          <cell r="C1741">
            <v>41292</v>
          </cell>
          <cell r="D1741">
            <v>15.73</v>
          </cell>
          <cell r="F1741">
            <v>41292</v>
          </cell>
          <cell r="G1741">
            <v>12725.69</v>
          </cell>
          <cell r="I1741">
            <v>41292</v>
          </cell>
          <cell r="J1741">
            <v>85.027027027027032</v>
          </cell>
          <cell r="K1741">
            <v>109.20526902943448</v>
          </cell>
        </row>
      </sheetData>
      <sheetData sheetId="13">
        <row r="2">
          <cell r="C2" t="str">
            <v>Year ending June 30.</v>
          </cell>
        </row>
        <row r="3">
          <cell r="C3" t="str">
            <v>(C$ millions, unless otherwise noted)</v>
          </cell>
        </row>
        <row r="4">
          <cell r="D4" t="str">
            <v>Ending May 31, 2005</v>
          </cell>
        </row>
        <row r="5">
          <cell r="D5" t="str">
            <v>2005</v>
          </cell>
          <cell r="E5" t="str">
            <v>2006</v>
          </cell>
          <cell r="F5" t="str">
            <v>2007</v>
          </cell>
          <cell r="G5" t="str">
            <v>2008</v>
          </cell>
          <cell r="H5">
            <v>2009</v>
          </cell>
          <cell r="I5">
            <v>2010</v>
          </cell>
          <cell r="J5">
            <v>2011</v>
          </cell>
          <cell r="K5">
            <v>2012</v>
          </cell>
          <cell r="L5" t="str">
            <v>Q2'12</v>
          </cell>
          <cell r="M5" t="str">
            <v>Q2'13</v>
          </cell>
          <cell r="N5" t="str">
            <v>Q2'12</v>
          </cell>
          <cell r="O5" t="str">
            <v>Q2'13</v>
          </cell>
        </row>
        <row r="6">
          <cell r="C6" t="str">
            <v>Mgmt Fee Revenue</v>
          </cell>
          <cell r="D6">
            <v>22.472999999999999</v>
          </cell>
          <cell r="E6">
            <v>45.771000000000001</v>
          </cell>
          <cell r="F6">
            <v>64.460999999999999</v>
          </cell>
          <cell r="G6">
            <v>82.533000000000001</v>
          </cell>
          <cell r="H6">
            <v>63.820999999999998</v>
          </cell>
          <cell r="I6">
            <v>75.47</v>
          </cell>
          <cell r="J6">
            <v>82.894000000000005</v>
          </cell>
          <cell r="K6">
            <v>73.852999999999994</v>
          </cell>
          <cell r="L6">
            <v>37.674999999999997</v>
          </cell>
          <cell r="M6">
            <v>37.200000000000003</v>
          </cell>
          <cell r="N6">
            <v>37.674999999999997</v>
          </cell>
          <cell r="O6">
            <v>37.200000000000003</v>
          </cell>
        </row>
        <row r="7">
          <cell r="C7" t="str">
            <v>Perf Fee Revenue</v>
          </cell>
          <cell r="D7">
            <v>24.533000000000001</v>
          </cell>
          <cell r="E7">
            <v>86.504000000000005</v>
          </cell>
          <cell r="F7">
            <v>114.117</v>
          </cell>
          <cell r="G7">
            <v>19.844000000000001</v>
          </cell>
          <cell r="H7">
            <v>5.7220000000000004</v>
          </cell>
          <cell r="I7">
            <v>47.223999999999997</v>
          </cell>
          <cell r="J7">
            <v>44.872999999999998</v>
          </cell>
          <cell r="K7">
            <v>3.9820000000000002</v>
          </cell>
          <cell r="L7">
            <v>1.341</v>
          </cell>
          <cell r="M7">
            <v>33.5</v>
          </cell>
          <cell r="N7">
            <v>1.341</v>
          </cell>
          <cell r="O7">
            <v>33.5</v>
          </cell>
        </row>
        <row r="9">
          <cell r="C9" t="str">
            <v>Revenue</v>
          </cell>
          <cell r="D9">
            <v>47.698999999999998</v>
          </cell>
          <cell r="E9">
            <v>133.77099999999999</v>
          </cell>
          <cell r="F9">
            <v>179.833</v>
          </cell>
          <cell r="G9">
            <v>105.755</v>
          </cell>
          <cell r="H9">
            <v>69.03</v>
          </cell>
          <cell r="I9">
            <v>123.277</v>
          </cell>
          <cell r="J9">
            <v>129.88900000000001</v>
          </cell>
          <cell r="K9">
            <v>81.557000000000002</v>
          </cell>
          <cell r="L9">
            <v>41.057000000000002</v>
          </cell>
          <cell r="M9">
            <v>72.400000000000006</v>
          </cell>
          <cell r="N9">
            <v>41.057000000000002</v>
          </cell>
          <cell r="O9">
            <v>72.400000000000006</v>
          </cell>
        </row>
        <row r="10">
          <cell r="C10" t="str">
            <v>Net Income</v>
          </cell>
          <cell r="D10">
            <v>4.742</v>
          </cell>
          <cell r="E10">
            <v>2.839</v>
          </cell>
          <cell r="F10">
            <v>73.739999999999995</v>
          </cell>
          <cell r="G10">
            <v>39.250999999999998</v>
          </cell>
          <cell r="H10">
            <v>21.236999999999998</v>
          </cell>
          <cell r="I10">
            <v>38.436</v>
          </cell>
          <cell r="J10">
            <v>49.889000000000003</v>
          </cell>
          <cell r="K10">
            <v>17.445</v>
          </cell>
          <cell r="L10">
            <v>10.154999999999999</v>
          </cell>
          <cell r="M10">
            <v>30.7</v>
          </cell>
          <cell r="N10">
            <v>10.154999999999999</v>
          </cell>
          <cell r="O10">
            <v>30.7</v>
          </cell>
        </row>
        <row r="11">
          <cell r="C11" t="str">
            <v>Base EBITDA</v>
          </cell>
          <cell r="D11">
            <v>10.064</v>
          </cell>
          <cell r="E11">
            <v>27.062999999999999</v>
          </cell>
          <cell r="F11">
            <v>38.813000000000002</v>
          </cell>
          <cell r="G11">
            <v>52.161000000000001</v>
          </cell>
          <cell r="H11">
            <v>33.253999999999998</v>
          </cell>
          <cell r="I11">
            <v>34.662999999999997</v>
          </cell>
          <cell r="J11">
            <v>39.807000000000002</v>
          </cell>
          <cell r="K11">
            <v>27.841000000000001</v>
          </cell>
          <cell r="L11">
            <v>17.247</v>
          </cell>
          <cell r="M11">
            <v>18.600000000000001</v>
          </cell>
          <cell r="O11">
            <v>18.600000000000001</v>
          </cell>
        </row>
        <row r="12">
          <cell r="C12" t="str">
            <v>Difference</v>
          </cell>
          <cell r="D12">
            <v>19.626000000000001</v>
          </cell>
          <cell r="E12">
            <v>69.203000000000003</v>
          </cell>
          <cell r="F12">
            <v>87.525999999999996</v>
          </cell>
          <cell r="G12">
            <v>15.875</v>
          </cell>
          <cell r="H12">
            <v>4.578000000000003</v>
          </cell>
          <cell r="I12">
            <v>34.816000000000003</v>
          </cell>
          <cell r="J12">
            <v>32.429000000000002</v>
          </cell>
          <cell r="K12">
            <v>2.8339999999999996</v>
          </cell>
          <cell r="L12">
            <v>0.94500000000000028</v>
          </cell>
          <cell r="M12">
            <v>25.299999999999997</v>
          </cell>
          <cell r="N12">
            <v>0</v>
          </cell>
          <cell r="O12">
            <v>25.299999999999997</v>
          </cell>
        </row>
        <row r="13">
          <cell r="C13" t="str">
            <v>Adj. EBITDA</v>
          </cell>
          <cell r="D13">
            <v>29.69</v>
          </cell>
          <cell r="E13">
            <v>96.266000000000005</v>
          </cell>
          <cell r="F13">
            <v>126.339</v>
          </cell>
          <cell r="G13">
            <v>68.036000000000001</v>
          </cell>
          <cell r="H13">
            <v>37.832000000000001</v>
          </cell>
          <cell r="I13">
            <v>69.478999999999999</v>
          </cell>
          <cell r="J13">
            <v>72.236000000000004</v>
          </cell>
          <cell r="K13">
            <v>30.675000000000001</v>
          </cell>
          <cell r="L13">
            <v>18.192</v>
          </cell>
          <cell r="M13">
            <v>43.9</v>
          </cell>
          <cell r="O13">
            <v>43.9</v>
          </cell>
        </row>
        <row r="14">
          <cell r="C14" t="str">
            <v>EBITDA Margin</v>
          </cell>
          <cell r="D14">
            <v>0.62244491498773569</v>
          </cell>
          <cell r="E14">
            <v>0.7196328053165485</v>
          </cell>
          <cell r="F14">
            <v>0.70253512981488386</v>
          </cell>
          <cell r="G14">
            <v>0.64333601248167938</v>
          </cell>
          <cell r="H14">
            <v>0.54805157178038533</v>
          </cell>
          <cell r="I14">
            <v>0.56360067165813577</v>
          </cell>
          <cell r="J14">
            <v>0.55613639338204157</v>
          </cell>
          <cell r="K14">
            <v>0.37611731672327331</v>
          </cell>
          <cell r="L14">
            <v>0.44309131207833008</v>
          </cell>
          <cell r="M14">
            <v>0.60635359116022092</v>
          </cell>
          <cell r="N14">
            <v>0</v>
          </cell>
          <cell r="O14">
            <v>0.60635359116022092</v>
          </cell>
        </row>
        <row r="15">
          <cell r="C15" t="str">
            <v>AUM</v>
          </cell>
          <cell r="D15">
            <v>2286.1</v>
          </cell>
          <cell r="E15">
            <v>3731</v>
          </cell>
          <cell r="F15">
            <v>5400</v>
          </cell>
          <cell r="G15">
            <v>5597</v>
          </cell>
          <cell r="H15">
            <v>4461</v>
          </cell>
          <cell r="I15">
            <v>5534</v>
          </cell>
          <cell r="J15">
            <v>5808</v>
          </cell>
          <cell r="K15">
            <v>5452</v>
          </cell>
          <cell r="L15">
            <v>5279</v>
          </cell>
          <cell r="M15">
            <v>5725</v>
          </cell>
          <cell r="O15">
            <v>5725</v>
          </cell>
        </row>
        <row r="16">
          <cell r="C16" t="str">
            <v>High Net Worth</v>
          </cell>
          <cell r="D16">
            <v>1876.3</v>
          </cell>
          <cell r="E16">
            <v>3117</v>
          </cell>
          <cell r="F16">
            <v>4742</v>
          </cell>
          <cell r="G16">
            <v>4852</v>
          </cell>
          <cell r="H16">
            <v>3963</v>
          </cell>
          <cell r="I16">
            <v>4940</v>
          </cell>
          <cell r="J16">
            <v>5110</v>
          </cell>
          <cell r="K16">
            <v>4840</v>
          </cell>
          <cell r="L16">
            <v>4630</v>
          </cell>
          <cell r="M16">
            <v>5087</v>
          </cell>
          <cell r="N16">
            <v>0</v>
          </cell>
          <cell r="O16">
            <v>5087</v>
          </cell>
        </row>
        <row r="17">
          <cell r="C17" t="str">
            <v>Institutional</v>
          </cell>
          <cell r="D17">
            <v>409.8</v>
          </cell>
          <cell r="E17">
            <v>614</v>
          </cell>
          <cell r="F17">
            <v>658</v>
          </cell>
          <cell r="G17">
            <v>745</v>
          </cell>
          <cell r="H17">
            <v>499</v>
          </cell>
          <cell r="I17">
            <v>594</v>
          </cell>
          <cell r="J17">
            <v>698</v>
          </cell>
          <cell r="K17">
            <v>612</v>
          </cell>
          <cell r="L17">
            <v>649</v>
          </cell>
          <cell r="M17">
            <v>638</v>
          </cell>
          <cell r="O17">
            <v>638</v>
          </cell>
        </row>
        <row r="18">
          <cell r="N18" t="str">
            <v>LTM EBITDA</v>
          </cell>
          <cell r="O18">
            <v>27.869</v>
          </cell>
        </row>
        <row r="19">
          <cell r="N19" t="str">
            <v>EBITDA/AUM</v>
          </cell>
          <cell r="O19">
            <v>5.0652490003635043E-3</v>
          </cell>
        </row>
      </sheetData>
      <sheetData sheetId="14">
        <row r="1">
          <cell r="E1" t="str">
            <v>Votes per SVS</v>
          </cell>
          <cell r="F1">
            <v>1</v>
          </cell>
        </row>
        <row r="2">
          <cell r="E2" t="str">
            <v>Votes per MVS</v>
          </cell>
          <cell r="F2">
            <v>15</v>
          </cell>
        </row>
        <row r="4">
          <cell r="C4" t="str">
            <v>Owners</v>
          </cell>
          <cell r="E4" t="str">
            <v>Subordinate Voting Shares</v>
          </cell>
          <cell r="F4" t="str">
            <v>Multiple Voting Shares</v>
          </cell>
          <cell r="G4" t="str">
            <v>Total Votes</v>
          </cell>
          <cell r="H4" t="str">
            <v>Shares Held</v>
          </cell>
          <cell r="I4" t="str">
            <v>Economic %</v>
          </cell>
          <cell r="J4" t="str">
            <v>Voting 
%</v>
          </cell>
        </row>
        <row r="6">
          <cell r="C6" t="str">
            <v>Management / Directors</v>
          </cell>
        </row>
        <row r="7">
          <cell r="D7" t="str">
            <v>Gerald Sheff</v>
          </cell>
          <cell r="E7">
            <v>0</v>
          </cell>
          <cell r="F7">
            <v>4000000</v>
          </cell>
          <cell r="G7">
            <v>60000000</v>
          </cell>
          <cell r="H7">
            <v>4000000</v>
          </cell>
          <cell r="I7">
            <v>0.13657236083387397</v>
          </cell>
          <cell r="J7">
            <v>0.29147507827599661</v>
          </cell>
        </row>
        <row r="8">
          <cell r="D8" t="str">
            <v>Ira Gluskin</v>
          </cell>
          <cell r="E8">
            <v>0</v>
          </cell>
          <cell r="F8">
            <v>3000000</v>
          </cell>
          <cell r="G8">
            <v>45000000</v>
          </cell>
          <cell r="H8">
            <v>3000000</v>
          </cell>
          <cell r="I8">
            <v>0.10242927062540547</v>
          </cell>
          <cell r="J8">
            <v>0.21860630870699746</v>
          </cell>
        </row>
        <row r="9">
          <cell r="D9" t="str">
            <v>Jeremy Freedman</v>
          </cell>
          <cell r="E9">
            <v>33187</v>
          </cell>
          <cell r="F9">
            <v>1860000</v>
          </cell>
          <cell r="G9">
            <v>27933187</v>
          </cell>
          <cell r="H9">
            <v>1893187</v>
          </cell>
          <cell r="I9">
            <v>6.4639254522499842E-2</v>
          </cell>
          <cell r="J9">
            <v>0.13569713112205084</v>
          </cell>
        </row>
        <row r="10">
          <cell r="D10" t="str">
            <v>William Reid Webb</v>
          </cell>
          <cell r="E10">
            <v>92273</v>
          </cell>
          <cell r="F10">
            <v>1608000</v>
          </cell>
          <cell r="G10">
            <v>24212273</v>
          </cell>
          <cell r="H10">
            <v>1700273</v>
          </cell>
          <cell r="I10">
            <v>5.8052574418023348E-2</v>
          </cell>
          <cell r="J10">
            <v>0.11762123613191332</v>
          </cell>
        </row>
        <row r="11">
          <cell r="D11" t="str">
            <v>Bruce Leboff</v>
          </cell>
          <cell r="E11">
            <v>5210</v>
          </cell>
          <cell r="F11">
            <v>1395000</v>
          </cell>
          <cell r="G11">
            <v>20930210</v>
          </cell>
          <cell r="H11">
            <v>1400210</v>
          </cell>
          <cell r="I11">
            <v>4.7807496340799664E-2</v>
          </cell>
          <cell r="J11">
            <v>0.10167724330138411</v>
          </cell>
        </row>
        <row r="12">
          <cell r="D12" t="str">
            <v>Jeffrey Moody</v>
          </cell>
          <cell r="E12">
            <v>7084</v>
          </cell>
          <cell r="F12">
            <v>748500</v>
          </cell>
          <cell r="G12">
            <v>11234584</v>
          </cell>
          <cell r="H12">
            <v>755584</v>
          </cell>
          <cell r="I12">
            <v>2.5797972672075457E-2</v>
          </cell>
          <cell r="J12">
            <v>5.4576687513304321E-2</v>
          </cell>
        </row>
        <row r="13">
          <cell r="D13" t="str">
            <v>Other Management / Directors</v>
          </cell>
          <cell r="E13">
            <v>184800</v>
          </cell>
          <cell r="F13">
            <v>0</v>
          </cell>
          <cell r="G13">
            <v>184800</v>
          </cell>
          <cell r="H13">
            <v>723457</v>
          </cell>
          <cell r="I13">
            <v>2.4701057612947989E-2</v>
          </cell>
          <cell r="J13">
            <v>8.9774324109006957E-4</v>
          </cell>
        </row>
        <row r="14">
          <cell r="D14" t="str">
            <v>All Management / Directors</v>
          </cell>
          <cell r="E14">
            <v>322554</v>
          </cell>
          <cell r="F14">
            <v>12611500</v>
          </cell>
          <cell r="G14">
            <v>189495054</v>
          </cell>
          <cell r="H14">
            <v>13472711</v>
          </cell>
          <cell r="I14">
            <v>0.45999998702562578</v>
          </cell>
          <cell r="J14">
            <v>0.92055142829273673</v>
          </cell>
        </row>
        <row r="16">
          <cell r="C16" t="str">
            <v>Institutional</v>
          </cell>
        </row>
        <row r="17">
          <cell r="D17" t="str">
            <v>IG Investment Management, Ltd.</v>
          </cell>
          <cell r="E17">
            <v>2025650</v>
          </cell>
          <cell r="F17">
            <v>0</v>
          </cell>
          <cell r="G17">
            <v>2025650</v>
          </cell>
          <cell r="H17">
            <v>2025650</v>
          </cell>
          <cell r="I17">
            <v>6.9161950680784193E-2</v>
          </cell>
          <cell r="J17">
            <v>9.8404415384962095E-3</v>
          </cell>
        </row>
        <row r="18">
          <cell r="D18" t="str">
            <v>Signature Global Advisors</v>
          </cell>
          <cell r="E18">
            <v>1684732</v>
          </cell>
          <cell r="F18">
            <v>0</v>
          </cell>
          <cell r="G18">
            <v>1684732</v>
          </cell>
          <cell r="H18">
            <v>1684732</v>
          </cell>
          <cell r="I18">
            <v>5.7521956653093537E-2</v>
          </cell>
          <cell r="J18">
            <v>8.1842898595679385E-3</v>
          </cell>
        </row>
        <row r="19">
          <cell r="D19" t="str">
            <v>Royce &amp; Associates, LLC</v>
          </cell>
          <cell r="E19">
            <v>635700</v>
          </cell>
          <cell r="F19">
            <v>0</v>
          </cell>
          <cell r="G19">
            <v>635700</v>
          </cell>
          <cell r="H19">
            <v>635700</v>
          </cell>
          <cell r="I19">
            <v>2.1704762445523419E-2</v>
          </cell>
          <cell r="J19">
            <v>3.088178454334184E-3</v>
          </cell>
        </row>
        <row r="20">
          <cell r="D20" t="str">
            <v>Janus Capital Management LLC</v>
          </cell>
          <cell r="E20">
            <v>444782</v>
          </cell>
          <cell r="F20">
            <v>0</v>
          </cell>
          <cell r="G20">
            <v>444782</v>
          </cell>
          <cell r="H20">
            <v>444782</v>
          </cell>
          <cell r="I20">
            <v>1.5186231949103032E-2</v>
          </cell>
          <cell r="J20">
            <v>2.1607144710959056E-3</v>
          </cell>
        </row>
        <row r="21">
          <cell r="D21" t="str">
            <v>CPPIB</v>
          </cell>
          <cell r="E21">
            <v>248000</v>
          </cell>
          <cell r="F21">
            <v>0</v>
          </cell>
          <cell r="G21">
            <v>248000</v>
          </cell>
          <cell r="H21">
            <v>248000</v>
          </cell>
          <cell r="I21">
            <v>8.467486371700186E-3</v>
          </cell>
          <cell r="J21">
            <v>1.2047636568741193E-3</v>
          </cell>
        </row>
        <row r="22">
          <cell r="D22" t="str">
            <v>Mackenzie Financial Corporation</v>
          </cell>
          <cell r="E22">
            <v>205400</v>
          </cell>
          <cell r="F22">
            <v>0</v>
          </cell>
          <cell r="G22">
            <v>205400</v>
          </cell>
          <cell r="H22">
            <v>205400</v>
          </cell>
          <cell r="I22">
            <v>7.0129907288194277E-3</v>
          </cell>
          <cell r="J22">
            <v>9.9781635129816168E-4</v>
          </cell>
        </row>
        <row r="23">
          <cell r="D23" t="str">
            <v>Other Institutional</v>
          </cell>
          <cell r="E23">
            <v>1187071</v>
          </cell>
          <cell r="F23">
            <v>0</v>
          </cell>
          <cell r="G23">
            <v>1187071</v>
          </cell>
          <cell r="H23">
            <v>1187071</v>
          </cell>
          <cell r="I23">
            <v>4.0530272236856901E-2</v>
          </cell>
          <cell r="J23">
            <v>5.7666935440694265E-3</v>
          </cell>
        </row>
        <row r="24">
          <cell r="D24" t="str">
            <v>Total Institutional Investors</v>
          </cell>
          <cell r="E24">
            <v>6431335</v>
          </cell>
          <cell r="F24">
            <v>0</v>
          </cell>
          <cell r="G24">
            <v>4405685</v>
          </cell>
          <cell r="H24">
            <v>6431335</v>
          </cell>
          <cell r="I24">
            <v>0.21958565106588071</v>
          </cell>
          <cell r="J24">
            <v>3.1242897875735948E-2</v>
          </cell>
        </row>
        <row r="26">
          <cell r="C26" t="str">
            <v>Retail</v>
          </cell>
        </row>
        <row r="27">
          <cell r="D27" t="str">
            <v>Bradley Roy Dunkley</v>
          </cell>
          <cell r="E27">
            <v>1457100</v>
          </cell>
          <cell r="F27">
            <v>0</v>
          </cell>
          <cell r="G27">
            <v>1457100</v>
          </cell>
          <cell r="H27">
            <v>1457100</v>
          </cell>
          <cell r="I27">
            <v>4.9749896742759439E-2</v>
          </cell>
          <cell r="J27">
            <v>7.0784722759325777E-3</v>
          </cell>
        </row>
        <row r="28">
          <cell r="D28" t="str">
            <v>Other Retail</v>
          </cell>
          <cell r="E28">
            <v>8466014</v>
          </cell>
          <cell r="F28">
            <v>0</v>
          </cell>
          <cell r="G28">
            <v>8466014</v>
          </cell>
          <cell r="H28">
            <v>7927357</v>
          </cell>
          <cell r="I28">
            <v>0.27066446516573417</v>
          </cell>
          <cell r="J28">
            <v>4.1127201555594718E-2</v>
          </cell>
        </row>
        <row r="29">
          <cell r="D29" t="str">
            <v>Total Retail Ownership</v>
          </cell>
          <cell r="E29">
            <v>9923114</v>
          </cell>
          <cell r="F29">
            <v>0</v>
          </cell>
          <cell r="G29">
            <v>9923114</v>
          </cell>
          <cell r="H29">
            <v>9384457</v>
          </cell>
          <cell r="I29">
            <v>0.32041436190849359</v>
          </cell>
          <cell r="J29">
            <v>4.8205673831527296E-2</v>
          </cell>
        </row>
        <row r="31">
          <cell r="C31" t="str">
            <v>Total</v>
          </cell>
          <cell r="E31">
            <v>16677003</v>
          </cell>
          <cell r="F31">
            <v>12611500</v>
          </cell>
          <cell r="G31">
            <v>205849503</v>
          </cell>
          <cell r="H31">
            <v>29288503</v>
          </cell>
          <cell r="I31">
            <v>1</v>
          </cell>
          <cell r="J31">
            <v>1</v>
          </cell>
        </row>
        <row r="33">
          <cell r="C33" t="str">
            <v>Float</v>
          </cell>
          <cell r="H33">
            <v>15815792</v>
          </cell>
        </row>
        <row r="37">
          <cell r="C37" t="str">
            <v>*Took out Signatue Global Advisors (was double counted because of CI)</v>
          </cell>
        </row>
      </sheetData>
      <sheetData sheetId="15">
        <row r="14">
          <cell r="G14">
            <v>40515</v>
          </cell>
          <cell r="H14">
            <v>18.5</v>
          </cell>
          <cell r="I14">
            <v>1.2540000000000001E-2</v>
          </cell>
          <cell r="J14">
            <v>12540</v>
          </cell>
        </row>
        <row r="15">
          <cell r="G15">
            <v>40518</v>
          </cell>
          <cell r="H15">
            <v>19.14</v>
          </cell>
          <cell r="I15">
            <v>0.13744999999999999</v>
          </cell>
          <cell r="J15">
            <v>137450</v>
          </cell>
        </row>
        <row r="16">
          <cell r="G16">
            <v>40519</v>
          </cell>
          <cell r="H16">
            <v>18.98</v>
          </cell>
          <cell r="I16">
            <v>1.5049999999999999E-2</v>
          </cell>
          <cell r="J16">
            <v>15050</v>
          </cell>
        </row>
        <row r="17">
          <cell r="G17">
            <v>40520</v>
          </cell>
          <cell r="H17">
            <v>19.22</v>
          </cell>
          <cell r="I17">
            <v>1.7899999999999999E-3</v>
          </cell>
          <cell r="J17">
            <v>1790</v>
          </cell>
        </row>
        <row r="18">
          <cell r="G18">
            <v>40521</v>
          </cell>
          <cell r="H18">
            <v>19.239999999999998</v>
          </cell>
          <cell r="I18">
            <v>9.5799999999999996E-2</v>
          </cell>
          <cell r="J18">
            <v>95800</v>
          </cell>
        </row>
        <row r="19">
          <cell r="G19">
            <v>40522</v>
          </cell>
          <cell r="H19">
            <v>19.12</v>
          </cell>
          <cell r="I19">
            <v>7.0600000000000003E-3</v>
          </cell>
          <cell r="J19">
            <v>7060</v>
          </cell>
        </row>
        <row r="20">
          <cell r="G20">
            <v>40525</v>
          </cell>
          <cell r="H20">
            <v>19.2</v>
          </cell>
          <cell r="I20">
            <v>2.24E-2</v>
          </cell>
          <cell r="J20">
            <v>22400</v>
          </cell>
        </row>
        <row r="21">
          <cell r="G21">
            <v>40526</v>
          </cell>
          <cell r="H21">
            <v>19.7</v>
          </cell>
          <cell r="I21">
            <v>5.5590000000000001E-2</v>
          </cell>
          <cell r="J21">
            <v>55590</v>
          </cell>
        </row>
        <row r="22">
          <cell r="G22">
            <v>40527</v>
          </cell>
          <cell r="H22">
            <v>20</v>
          </cell>
          <cell r="I22">
            <v>2.8899999999999999E-2</v>
          </cell>
          <cell r="J22">
            <v>28900</v>
          </cell>
        </row>
        <row r="23">
          <cell r="G23">
            <v>40528</v>
          </cell>
          <cell r="H23">
            <v>19.95</v>
          </cell>
          <cell r="I23">
            <v>3.0759999999999999E-2</v>
          </cell>
          <cell r="J23">
            <v>30760</v>
          </cell>
        </row>
        <row r="24">
          <cell r="G24">
            <v>40529</v>
          </cell>
          <cell r="H24">
            <v>20.89</v>
          </cell>
          <cell r="I24">
            <v>4.0480000000000002E-2</v>
          </cell>
          <cell r="J24">
            <v>40480</v>
          </cell>
        </row>
        <row r="25">
          <cell r="G25">
            <v>40532</v>
          </cell>
          <cell r="H25">
            <v>20.99</v>
          </cell>
          <cell r="I25">
            <v>2.8479999999999998E-2</v>
          </cell>
          <cell r="J25">
            <v>28480</v>
          </cell>
        </row>
        <row r="26">
          <cell r="G26">
            <v>40533</v>
          </cell>
          <cell r="H26">
            <v>20.9</v>
          </cell>
          <cell r="I26">
            <v>3.9719999999999998E-2</v>
          </cell>
          <cell r="J26">
            <v>39720</v>
          </cell>
        </row>
        <row r="27">
          <cell r="G27">
            <v>40534</v>
          </cell>
          <cell r="H27">
            <v>20.53</v>
          </cell>
          <cell r="I27">
            <v>1.2710000000000001E-2</v>
          </cell>
          <cell r="J27">
            <v>12710</v>
          </cell>
        </row>
        <row r="28">
          <cell r="G28">
            <v>40535</v>
          </cell>
          <cell r="H28">
            <v>20.440000000000001</v>
          </cell>
          <cell r="I28">
            <v>7.4599999999999996E-3</v>
          </cell>
          <cell r="J28">
            <v>7460</v>
          </cell>
        </row>
        <row r="29">
          <cell r="G29">
            <v>40536</v>
          </cell>
          <cell r="H29">
            <v>20.45</v>
          </cell>
          <cell r="I29">
            <v>1.7600000000000001E-3</v>
          </cell>
          <cell r="J29">
            <v>1760</v>
          </cell>
        </row>
        <row r="30">
          <cell r="G30">
            <v>40541</v>
          </cell>
          <cell r="H30">
            <v>20.58</v>
          </cell>
          <cell r="I30">
            <v>6.6E-3</v>
          </cell>
          <cell r="J30">
            <v>6600</v>
          </cell>
        </row>
        <row r="31">
          <cell r="G31">
            <v>40542</v>
          </cell>
          <cell r="H31">
            <v>20.69</v>
          </cell>
          <cell r="I31">
            <v>6.6299999999999996E-3</v>
          </cell>
          <cell r="J31">
            <v>6630</v>
          </cell>
        </row>
        <row r="32">
          <cell r="G32">
            <v>40543</v>
          </cell>
          <cell r="H32">
            <v>20.79</v>
          </cell>
          <cell r="I32">
            <v>3.1800000000000001E-3</v>
          </cell>
          <cell r="J32">
            <v>3180</v>
          </cell>
        </row>
        <row r="33">
          <cell r="G33">
            <v>40547</v>
          </cell>
          <cell r="H33">
            <v>21.7</v>
          </cell>
          <cell r="I33">
            <v>2.9520000000000001E-2</v>
          </cell>
          <cell r="J33">
            <v>29520</v>
          </cell>
        </row>
        <row r="34">
          <cell r="G34">
            <v>40548</v>
          </cell>
          <cell r="H34">
            <v>22</v>
          </cell>
          <cell r="I34">
            <v>6.769E-2</v>
          </cell>
          <cell r="J34">
            <v>67690</v>
          </cell>
        </row>
        <row r="35">
          <cell r="G35">
            <v>40549</v>
          </cell>
          <cell r="H35">
            <v>22.07</v>
          </cell>
          <cell r="I35">
            <v>1.813E-2</v>
          </cell>
          <cell r="J35">
            <v>18130</v>
          </cell>
        </row>
        <row r="36">
          <cell r="G36">
            <v>40550</v>
          </cell>
          <cell r="H36">
            <v>22.1</v>
          </cell>
          <cell r="I36">
            <v>4.376E-2</v>
          </cell>
          <cell r="J36">
            <v>43760</v>
          </cell>
        </row>
        <row r="37">
          <cell r="G37">
            <v>40553</v>
          </cell>
          <cell r="H37">
            <v>22.15</v>
          </cell>
          <cell r="I37">
            <v>5.2839999999999998E-2</v>
          </cell>
          <cell r="J37">
            <v>52840</v>
          </cell>
        </row>
        <row r="38">
          <cell r="G38">
            <v>40554</v>
          </cell>
          <cell r="H38">
            <v>22.93</v>
          </cell>
          <cell r="I38">
            <v>2.027E-2</v>
          </cell>
          <cell r="J38">
            <v>20270</v>
          </cell>
        </row>
        <row r="39">
          <cell r="G39">
            <v>40555</v>
          </cell>
          <cell r="H39">
            <v>22.93</v>
          </cell>
          <cell r="I39">
            <v>5.1319999999999998E-2</v>
          </cell>
          <cell r="J39">
            <v>51320</v>
          </cell>
        </row>
        <row r="40">
          <cell r="G40">
            <v>40556</v>
          </cell>
          <cell r="H40">
            <v>22.95</v>
          </cell>
          <cell r="I40">
            <v>3.1179999999999999E-2</v>
          </cell>
          <cell r="J40">
            <v>31180</v>
          </cell>
        </row>
        <row r="41">
          <cell r="G41">
            <v>40557</v>
          </cell>
          <cell r="H41">
            <v>23.11</v>
          </cell>
          <cell r="I41">
            <v>6.0040000000000003E-2</v>
          </cell>
          <cell r="J41">
            <v>60040</v>
          </cell>
        </row>
        <row r="42">
          <cell r="G42">
            <v>40560</v>
          </cell>
          <cell r="H42">
            <v>22.95</v>
          </cell>
          <cell r="I42">
            <v>7.3400000000000002E-3</v>
          </cell>
          <cell r="J42">
            <v>7340</v>
          </cell>
        </row>
        <row r="43">
          <cell r="G43">
            <v>40561</v>
          </cell>
          <cell r="H43">
            <v>22.04</v>
          </cell>
          <cell r="I43">
            <v>0.11743000000000001</v>
          </cell>
          <cell r="J43">
            <v>117430</v>
          </cell>
        </row>
        <row r="44">
          <cell r="G44">
            <v>40562</v>
          </cell>
          <cell r="H44">
            <v>20.9</v>
          </cell>
          <cell r="I44">
            <v>5.6989999999999999E-2</v>
          </cell>
          <cell r="J44">
            <v>56990</v>
          </cell>
        </row>
        <row r="45">
          <cell r="G45">
            <v>40563</v>
          </cell>
          <cell r="H45">
            <v>20.7</v>
          </cell>
          <cell r="I45">
            <v>4.4299999999999999E-3</v>
          </cell>
          <cell r="J45">
            <v>4430</v>
          </cell>
        </row>
        <row r="46">
          <cell r="G46">
            <v>40564</v>
          </cell>
          <cell r="H46">
            <v>21</v>
          </cell>
          <cell r="I46">
            <v>7.8030000000000002E-2</v>
          </cell>
          <cell r="J46">
            <v>78030</v>
          </cell>
        </row>
        <row r="47">
          <cell r="G47">
            <v>40567</v>
          </cell>
          <cell r="H47">
            <v>20.81</v>
          </cell>
          <cell r="I47">
            <v>7.4099999999999999E-3</v>
          </cell>
          <cell r="J47">
            <v>7410</v>
          </cell>
        </row>
        <row r="48">
          <cell r="G48">
            <v>40568</v>
          </cell>
          <cell r="H48">
            <v>21.1</v>
          </cell>
          <cell r="I48">
            <v>6.9819999999999993E-2</v>
          </cell>
          <cell r="J48">
            <v>69820</v>
          </cell>
        </row>
        <row r="49">
          <cell r="G49">
            <v>40569</v>
          </cell>
          <cell r="H49">
            <v>21.6</v>
          </cell>
          <cell r="I49">
            <v>6.3800000000000003E-3</v>
          </cell>
          <cell r="J49">
            <v>6380</v>
          </cell>
        </row>
        <row r="50">
          <cell r="G50">
            <v>40570</v>
          </cell>
          <cell r="H50">
            <v>21.9</v>
          </cell>
          <cell r="I50">
            <v>4.3659999999999997E-2</v>
          </cell>
          <cell r="J50">
            <v>43660</v>
          </cell>
        </row>
        <row r="51">
          <cell r="G51">
            <v>40571</v>
          </cell>
          <cell r="H51">
            <v>21.66</v>
          </cell>
          <cell r="I51">
            <v>2.333E-2</v>
          </cell>
          <cell r="J51">
            <v>23330</v>
          </cell>
        </row>
        <row r="52">
          <cell r="G52">
            <v>40574</v>
          </cell>
          <cell r="H52">
            <v>21.5</v>
          </cell>
          <cell r="I52">
            <v>6.6E-3</v>
          </cell>
          <cell r="J52">
            <v>6600</v>
          </cell>
        </row>
        <row r="53">
          <cell r="G53">
            <v>40575</v>
          </cell>
          <cell r="H53">
            <v>21.74</v>
          </cell>
          <cell r="I53">
            <v>3.8339999999999999E-2</v>
          </cell>
          <cell r="J53">
            <v>38340</v>
          </cell>
        </row>
        <row r="54">
          <cell r="G54">
            <v>40576</v>
          </cell>
          <cell r="H54">
            <v>21.6</v>
          </cell>
          <cell r="I54">
            <v>2.2689999999999998E-2</v>
          </cell>
          <cell r="J54">
            <v>22690</v>
          </cell>
        </row>
        <row r="55">
          <cell r="G55">
            <v>40577</v>
          </cell>
          <cell r="H55">
            <v>21.6</v>
          </cell>
          <cell r="I55">
            <v>1.42E-3</v>
          </cell>
          <cell r="J55">
            <v>1420</v>
          </cell>
        </row>
        <row r="56">
          <cell r="G56">
            <v>40578</v>
          </cell>
          <cell r="H56">
            <v>21.95</v>
          </cell>
          <cell r="I56">
            <v>3.866E-2</v>
          </cell>
          <cell r="J56">
            <v>38660</v>
          </cell>
        </row>
        <row r="57">
          <cell r="G57">
            <v>40581</v>
          </cell>
          <cell r="H57">
            <v>22.62</v>
          </cell>
          <cell r="I57">
            <v>1.4E-2</v>
          </cell>
          <cell r="J57">
            <v>14000</v>
          </cell>
        </row>
        <row r="58">
          <cell r="G58">
            <v>40582</v>
          </cell>
          <cell r="H58">
            <v>22.84</v>
          </cell>
          <cell r="I58">
            <v>1.814E-2</v>
          </cell>
          <cell r="J58">
            <v>18140</v>
          </cell>
        </row>
        <row r="59">
          <cell r="G59">
            <v>40583</v>
          </cell>
          <cell r="H59">
            <v>22.7</v>
          </cell>
          <cell r="I59">
            <v>1.099E-2</v>
          </cell>
          <cell r="J59">
            <v>10990</v>
          </cell>
        </row>
        <row r="60">
          <cell r="G60">
            <v>40584</v>
          </cell>
          <cell r="H60">
            <v>23.21</v>
          </cell>
          <cell r="I60">
            <v>2.043E-2</v>
          </cell>
          <cell r="J60">
            <v>20430</v>
          </cell>
        </row>
        <row r="61">
          <cell r="G61">
            <v>40585</v>
          </cell>
          <cell r="H61">
            <v>21.72</v>
          </cell>
          <cell r="I61">
            <v>3.1300000000000001E-2</v>
          </cell>
          <cell r="J61">
            <v>31300</v>
          </cell>
        </row>
        <row r="62">
          <cell r="G62">
            <v>40588</v>
          </cell>
          <cell r="H62">
            <v>21.69</v>
          </cell>
          <cell r="I62">
            <v>1.9859999999999999E-2</v>
          </cell>
          <cell r="J62">
            <v>19860</v>
          </cell>
        </row>
        <row r="63">
          <cell r="G63">
            <v>40589</v>
          </cell>
          <cell r="H63">
            <v>22.15</v>
          </cell>
          <cell r="I63">
            <v>4.5670000000000002E-2</v>
          </cell>
          <cell r="J63">
            <v>45670</v>
          </cell>
        </row>
        <row r="64">
          <cell r="G64">
            <v>40590</v>
          </cell>
          <cell r="H64">
            <v>21.68</v>
          </cell>
          <cell r="I64">
            <v>2.6800000000000001E-3</v>
          </cell>
          <cell r="J64">
            <v>2680</v>
          </cell>
        </row>
        <row r="65">
          <cell r="G65">
            <v>40591</v>
          </cell>
          <cell r="H65">
            <v>21.76</v>
          </cell>
          <cell r="I65">
            <v>1.3950000000000001E-2</v>
          </cell>
          <cell r="J65">
            <v>13950</v>
          </cell>
        </row>
        <row r="66">
          <cell r="G66">
            <v>40592</v>
          </cell>
          <cell r="H66">
            <v>21.85</v>
          </cell>
          <cell r="I66">
            <v>2.0889999999999999E-2</v>
          </cell>
          <cell r="J66">
            <v>20890</v>
          </cell>
        </row>
        <row r="67">
          <cell r="G67">
            <v>40596</v>
          </cell>
          <cell r="H67">
            <v>21.95</v>
          </cell>
          <cell r="I67">
            <v>2.265E-2</v>
          </cell>
          <cell r="J67">
            <v>22650</v>
          </cell>
        </row>
        <row r="68">
          <cell r="G68">
            <v>40597</v>
          </cell>
          <cell r="H68">
            <v>21.4</v>
          </cell>
          <cell r="I68">
            <v>4.3189999999999999E-2</v>
          </cell>
          <cell r="J68">
            <v>43190</v>
          </cell>
        </row>
        <row r="69">
          <cell r="G69">
            <v>40598</v>
          </cell>
          <cell r="H69">
            <v>21.57</v>
          </cell>
          <cell r="I69">
            <v>6.6800000000000002E-3</v>
          </cell>
          <cell r="J69">
            <v>6680</v>
          </cell>
        </row>
        <row r="70">
          <cell r="G70">
            <v>40599</v>
          </cell>
          <cell r="H70">
            <v>21.24</v>
          </cell>
          <cell r="I70">
            <v>6.5399999999999998E-3</v>
          </cell>
          <cell r="J70">
            <v>6540</v>
          </cell>
        </row>
        <row r="71">
          <cell r="G71">
            <v>40602</v>
          </cell>
          <cell r="H71">
            <v>21.24</v>
          </cell>
          <cell r="I71">
            <v>6.8229999999999999E-2</v>
          </cell>
          <cell r="J71">
            <v>68230</v>
          </cell>
        </row>
        <row r="72">
          <cell r="G72">
            <v>40603</v>
          </cell>
          <cell r="H72">
            <v>20.97</v>
          </cell>
          <cell r="I72">
            <v>1.5769999999999999E-2</v>
          </cell>
          <cell r="J72">
            <v>15770</v>
          </cell>
        </row>
        <row r="73">
          <cell r="G73">
            <v>40604</v>
          </cell>
          <cell r="H73">
            <v>21.05</v>
          </cell>
          <cell r="I73">
            <v>5.7000000000000002E-3</v>
          </cell>
          <cell r="J73">
            <v>5700</v>
          </cell>
        </row>
        <row r="74">
          <cell r="G74">
            <v>40605</v>
          </cell>
          <cell r="H74">
            <v>21.2</v>
          </cell>
          <cell r="I74">
            <v>2.6419999999999999E-2</v>
          </cell>
          <cell r="J74">
            <v>26420</v>
          </cell>
        </row>
        <row r="75">
          <cell r="G75">
            <v>40606</v>
          </cell>
          <cell r="H75">
            <v>21.2</v>
          </cell>
          <cell r="I75">
            <v>1.7829999999999999E-2</v>
          </cell>
          <cell r="J75">
            <v>17830</v>
          </cell>
        </row>
        <row r="76">
          <cell r="G76">
            <v>40609</v>
          </cell>
          <cell r="H76">
            <v>21.11</v>
          </cell>
          <cell r="I76">
            <v>1.23E-2</v>
          </cell>
          <cell r="J76">
            <v>12300</v>
          </cell>
        </row>
        <row r="77">
          <cell r="G77">
            <v>40610</v>
          </cell>
          <cell r="H77">
            <v>21.21</v>
          </cell>
          <cell r="I77">
            <v>1.166E-2</v>
          </cell>
          <cell r="J77">
            <v>11660</v>
          </cell>
        </row>
        <row r="78">
          <cell r="G78">
            <v>40611</v>
          </cell>
          <cell r="H78">
            <v>20.96</v>
          </cell>
          <cell r="I78">
            <v>3.0899999999999999E-3</v>
          </cell>
          <cell r="J78">
            <v>3090</v>
          </cell>
        </row>
        <row r="79">
          <cell r="G79">
            <v>40612</v>
          </cell>
          <cell r="H79">
            <v>20.63</v>
          </cell>
          <cell r="I79">
            <v>1.9570000000000001E-2</v>
          </cell>
          <cell r="J79">
            <v>19570</v>
          </cell>
        </row>
        <row r="80">
          <cell r="G80">
            <v>40613</v>
          </cell>
          <cell r="H80">
            <v>20.55</v>
          </cell>
          <cell r="I80">
            <v>1.6389999999999998E-2</v>
          </cell>
          <cell r="J80">
            <v>16390</v>
          </cell>
        </row>
        <row r="81">
          <cell r="G81">
            <v>40616</v>
          </cell>
          <cell r="H81">
            <v>20.5</v>
          </cell>
          <cell r="I81">
            <v>1.0319999999999999E-2</v>
          </cell>
          <cell r="J81">
            <v>10320</v>
          </cell>
        </row>
        <row r="82">
          <cell r="G82">
            <v>40617</v>
          </cell>
          <cell r="H82">
            <v>20.82</v>
          </cell>
          <cell r="I82">
            <v>3.5279999999999999E-2</v>
          </cell>
          <cell r="J82">
            <v>35280</v>
          </cell>
        </row>
        <row r="83">
          <cell r="G83">
            <v>40618</v>
          </cell>
          <cell r="H83">
            <v>21</v>
          </cell>
          <cell r="I83">
            <v>1.2829999999999999E-2</v>
          </cell>
          <cell r="J83">
            <v>12830</v>
          </cell>
        </row>
        <row r="84">
          <cell r="G84">
            <v>40619</v>
          </cell>
          <cell r="H84">
            <v>21.25</v>
          </cell>
          <cell r="I84">
            <v>5.0200000000000002E-3</v>
          </cell>
          <cell r="J84">
            <v>5020</v>
          </cell>
        </row>
        <row r="85">
          <cell r="G85">
            <v>40620</v>
          </cell>
          <cell r="H85">
            <v>21.74</v>
          </cell>
          <cell r="I85">
            <v>8.3999999999999995E-3</v>
          </cell>
          <cell r="J85">
            <v>8400</v>
          </cell>
        </row>
        <row r="86">
          <cell r="G86">
            <v>40623</v>
          </cell>
          <cell r="H86">
            <v>21.85</v>
          </cell>
          <cell r="I86">
            <v>1.719E-2</v>
          </cell>
          <cell r="J86">
            <v>17190</v>
          </cell>
        </row>
        <row r="87">
          <cell r="G87">
            <v>40624</v>
          </cell>
          <cell r="H87">
            <v>21.86</v>
          </cell>
          <cell r="I87">
            <v>5.8100000000000001E-3</v>
          </cell>
          <cell r="J87">
            <v>5810</v>
          </cell>
        </row>
        <row r="88">
          <cell r="G88">
            <v>40625</v>
          </cell>
          <cell r="H88">
            <v>21.55</v>
          </cell>
          <cell r="I88">
            <v>6.8900000000000003E-3</v>
          </cell>
          <cell r="J88">
            <v>6890</v>
          </cell>
        </row>
        <row r="89">
          <cell r="G89">
            <v>40626</v>
          </cell>
          <cell r="H89">
            <v>21.69</v>
          </cell>
          <cell r="I89">
            <v>4.6699999999999997E-3</v>
          </cell>
          <cell r="J89">
            <v>4670</v>
          </cell>
        </row>
        <row r="90">
          <cell r="G90">
            <v>40627</v>
          </cell>
          <cell r="H90">
            <v>21.98</v>
          </cell>
          <cell r="I90">
            <v>1.0529999999999999E-2</v>
          </cell>
          <cell r="J90">
            <v>10530</v>
          </cell>
        </row>
        <row r="91">
          <cell r="G91">
            <v>40630</v>
          </cell>
          <cell r="H91">
            <v>21.97</v>
          </cell>
          <cell r="I91">
            <v>5.11E-3</v>
          </cell>
          <cell r="J91">
            <v>5110</v>
          </cell>
        </row>
        <row r="92">
          <cell r="G92">
            <v>40631</v>
          </cell>
          <cell r="H92">
            <v>21.85</v>
          </cell>
          <cell r="I92">
            <v>8.1399999999999997E-3</v>
          </cell>
          <cell r="J92">
            <v>8140</v>
          </cell>
        </row>
        <row r="93">
          <cell r="G93">
            <v>40632</v>
          </cell>
          <cell r="H93">
            <v>21.61</v>
          </cell>
          <cell r="I93">
            <v>0.16628999999999999</v>
          </cell>
          <cell r="J93">
            <v>166290</v>
          </cell>
        </row>
        <row r="94">
          <cell r="G94">
            <v>40633</v>
          </cell>
          <cell r="H94">
            <v>21.9</v>
          </cell>
          <cell r="I94">
            <v>0.28381000000000001</v>
          </cell>
          <cell r="J94">
            <v>283810</v>
          </cell>
        </row>
        <row r="95">
          <cell r="G95">
            <v>40634</v>
          </cell>
          <cell r="H95">
            <v>22.02</v>
          </cell>
          <cell r="I95">
            <v>6.0499999999999998E-3</v>
          </cell>
          <cell r="J95">
            <v>6050</v>
          </cell>
        </row>
        <row r="96">
          <cell r="G96">
            <v>40637</v>
          </cell>
          <cell r="H96">
            <v>22</v>
          </cell>
          <cell r="I96">
            <v>5.6499999999999996E-3</v>
          </cell>
          <cell r="J96">
            <v>5650</v>
          </cell>
        </row>
        <row r="97">
          <cell r="G97">
            <v>40638</v>
          </cell>
          <cell r="H97">
            <v>21.51</v>
          </cell>
          <cell r="I97">
            <v>0.36997999999999998</v>
          </cell>
          <cell r="J97">
            <v>369980</v>
          </cell>
        </row>
        <row r="98">
          <cell r="G98">
            <v>40639</v>
          </cell>
          <cell r="H98">
            <v>21.63</v>
          </cell>
          <cell r="I98">
            <v>3.9300000000000003E-3</v>
          </cell>
          <cell r="J98">
            <v>3930.0000000000005</v>
          </cell>
        </row>
        <row r="99">
          <cell r="G99">
            <v>40640</v>
          </cell>
          <cell r="H99">
            <v>21.23</v>
          </cell>
          <cell r="I99">
            <v>1.4500000000000001E-2</v>
          </cell>
          <cell r="J99">
            <v>14500</v>
          </cell>
        </row>
        <row r="100">
          <cell r="G100">
            <v>40641</v>
          </cell>
          <cell r="H100">
            <v>21.42</v>
          </cell>
          <cell r="I100">
            <v>4.4200000000000003E-3</v>
          </cell>
          <cell r="J100">
            <v>4420</v>
          </cell>
        </row>
        <row r="101">
          <cell r="G101">
            <v>40644</v>
          </cell>
          <cell r="H101">
            <v>21.47</v>
          </cell>
          <cell r="I101">
            <v>1.5900000000000001E-3</v>
          </cell>
          <cell r="J101">
            <v>1590</v>
          </cell>
        </row>
        <row r="102">
          <cell r="G102">
            <v>40645</v>
          </cell>
          <cell r="H102">
            <v>21</v>
          </cell>
          <cell r="I102">
            <v>0.50990000000000002</v>
          </cell>
          <cell r="J102">
            <v>509900</v>
          </cell>
        </row>
        <row r="103">
          <cell r="G103">
            <v>40646</v>
          </cell>
          <cell r="H103">
            <v>21.71</v>
          </cell>
          <cell r="I103">
            <v>1.242E-2</v>
          </cell>
          <cell r="J103">
            <v>12420</v>
          </cell>
        </row>
        <row r="104">
          <cell r="G104">
            <v>40647</v>
          </cell>
          <cell r="H104">
            <v>21.53</v>
          </cell>
          <cell r="I104">
            <v>4.7000000000000002E-3</v>
          </cell>
          <cell r="J104">
            <v>4700</v>
          </cell>
        </row>
        <row r="105">
          <cell r="G105">
            <v>40648</v>
          </cell>
          <cell r="H105">
            <v>21.65</v>
          </cell>
          <cell r="I105">
            <v>1.3100000000000001E-2</v>
          </cell>
          <cell r="J105">
            <v>13100</v>
          </cell>
        </row>
        <row r="106">
          <cell r="G106">
            <v>40651</v>
          </cell>
          <cell r="H106">
            <v>21.32</v>
          </cell>
          <cell r="I106">
            <v>6.7799999999999996E-3</v>
          </cell>
          <cell r="J106">
            <v>6780</v>
          </cell>
        </row>
        <row r="107">
          <cell r="G107">
            <v>40652</v>
          </cell>
          <cell r="H107">
            <v>21.34</v>
          </cell>
          <cell r="I107">
            <v>5.5000000000000003E-4</v>
          </cell>
          <cell r="J107">
            <v>550</v>
          </cell>
        </row>
        <row r="108">
          <cell r="G108">
            <v>40653</v>
          </cell>
          <cell r="H108">
            <v>20.81</v>
          </cell>
          <cell r="I108">
            <v>1.1999999999999999E-3</v>
          </cell>
          <cell r="J108">
            <v>1200</v>
          </cell>
        </row>
        <row r="109">
          <cell r="G109">
            <v>40654</v>
          </cell>
          <cell r="H109">
            <v>21.09</v>
          </cell>
          <cell r="I109">
            <v>3.31E-3</v>
          </cell>
          <cell r="J109">
            <v>3310</v>
          </cell>
        </row>
        <row r="110">
          <cell r="G110">
            <v>40658</v>
          </cell>
          <cell r="H110">
            <v>20.8</v>
          </cell>
          <cell r="I110">
            <v>7.5799999999999999E-3</v>
          </cell>
          <cell r="J110">
            <v>7580</v>
          </cell>
        </row>
        <row r="111">
          <cell r="G111">
            <v>40659</v>
          </cell>
          <cell r="H111">
            <v>20.96</v>
          </cell>
          <cell r="I111">
            <v>1.2800000000000001E-3</v>
          </cell>
          <cell r="J111">
            <v>1280</v>
          </cell>
        </row>
        <row r="112">
          <cell r="G112">
            <v>40660</v>
          </cell>
          <cell r="H112">
            <v>21.22</v>
          </cell>
          <cell r="I112">
            <v>2.0500000000000002E-3</v>
          </cell>
          <cell r="J112">
            <v>2050</v>
          </cell>
        </row>
        <row r="113">
          <cell r="G113">
            <v>40661</v>
          </cell>
          <cell r="H113">
            <v>21.35</v>
          </cell>
          <cell r="I113">
            <v>1.124E-2</v>
          </cell>
          <cell r="J113">
            <v>11240</v>
          </cell>
        </row>
        <row r="114">
          <cell r="G114">
            <v>40662</v>
          </cell>
          <cell r="H114">
            <v>21.05</v>
          </cell>
          <cell r="I114">
            <v>8.0499999999999999E-3</v>
          </cell>
          <cell r="J114">
            <v>8050</v>
          </cell>
        </row>
        <row r="115">
          <cell r="G115">
            <v>40665</v>
          </cell>
          <cell r="H115">
            <v>20.86</v>
          </cell>
          <cell r="I115">
            <v>2.3800000000000002E-3</v>
          </cell>
          <cell r="J115">
            <v>2380</v>
          </cell>
        </row>
        <row r="116">
          <cell r="G116">
            <v>40666</v>
          </cell>
          <cell r="H116">
            <v>20.6</v>
          </cell>
          <cell r="I116">
            <v>9.7199999999999995E-3</v>
          </cell>
          <cell r="J116">
            <v>9720</v>
          </cell>
        </row>
        <row r="117">
          <cell r="G117">
            <v>40667</v>
          </cell>
          <cell r="H117">
            <v>21.15</v>
          </cell>
          <cell r="I117">
            <v>0.40667999999999999</v>
          </cell>
          <cell r="J117">
            <v>406680</v>
          </cell>
        </row>
        <row r="118">
          <cell r="G118">
            <v>40668</v>
          </cell>
          <cell r="H118">
            <v>21.32</v>
          </cell>
          <cell r="I118">
            <v>2.63E-3</v>
          </cell>
          <cell r="J118">
            <v>2630</v>
          </cell>
        </row>
        <row r="119">
          <cell r="G119">
            <v>40669</v>
          </cell>
          <cell r="H119">
            <v>21.12</v>
          </cell>
          <cell r="I119">
            <v>3.5500000000000002E-3</v>
          </cell>
          <cell r="J119">
            <v>3550</v>
          </cell>
        </row>
        <row r="120">
          <cell r="G120">
            <v>40672</v>
          </cell>
          <cell r="H120">
            <v>20.56</v>
          </cell>
          <cell r="I120">
            <v>1.5200000000000001E-3</v>
          </cell>
          <cell r="J120">
            <v>1520</v>
          </cell>
        </row>
        <row r="121">
          <cell r="G121">
            <v>40673</v>
          </cell>
          <cell r="H121">
            <v>19.64</v>
          </cell>
          <cell r="I121">
            <v>6.5640000000000004E-2</v>
          </cell>
          <cell r="J121">
            <v>65640</v>
          </cell>
        </row>
        <row r="122">
          <cell r="G122">
            <v>40674</v>
          </cell>
          <cell r="H122">
            <v>19.3</v>
          </cell>
          <cell r="I122">
            <v>1.635E-2</v>
          </cell>
          <cell r="J122">
            <v>16350</v>
          </cell>
        </row>
        <row r="123">
          <cell r="G123">
            <v>40675</v>
          </cell>
          <cell r="H123">
            <v>19.239999999999998</v>
          </cell>
          <cell r="I123">
            <v>0.1081</v>
          </cell>
          <cell r="J123">
            <v>108100</v>
          </cell>
        </row>
        <row r="124">
          <cell r="G124">
            <v>40676</v>
          </cell>
          <cell r="H124">
            <v>19.059999999999999</v>
          </cell>
          <cell r="I124">
            <v>8.1600000000000006E-3</v>
          </cell>
          <cell r="J124">
            <v>8160.0000000000009</v>
          </cell>
        </row>
        <row r="125">
          <cell r="G125">
            <v>40679</v>
          </cell>
          <cell r="H125">
            <v>19.2</v>
          </cell>
          <cell r="I125">
            <v>7.7299999999999999E-3</v>
          </cell>
          <cell r="J125">
            <v>7730</v>
          </cell>
        </row>
        <row r="126">
          <cell r="G126">
            <v>40680</v>
          </cell>
          <cell r="H126">
            <v>19.2</v>
          </cell>
          <cell r="I126">
            <v>2.3560000000000001E-2</v>
          </cell>
          <cell r="J126">
            <v>23560</v>
          </cell>
        </row>
        <row r="127">
          <cell r="G127">
            <v>40681</v>
          </cell>
          <cell r="H127">
            <v>19.489999999999998</v>
          </cell>
          <cell r="I127">
            <v>2.8799999999999999E-2</v>
          </cell>
          <cell r="J127">
            <v>28800</v>
          </cell>
        </row>
        <row r="128">
          <cell r="G128">
            <v>40682</v>
          </cell>
          <cell r="H128">
            <v>19.25</v>
          </cell>
          <cell r="I128">
            <v>9.3900000000000008E-3</v>
          </cell>
          <cell r="J128">
            <v>9390</v>
          </cell>
        </row>
        <row r="129">
          <cell r="G129">
            <v>40683</v>
          </cell>
          <cell r="H129">
            <v>19.100000000000001</v>
          </cell>
          <cell r="I129">
            <v>8.6599999999999993E-3</v>
          </cell>
          <cell r="J129">
            <v>8660</v>
          </cell>
        </row>
        <row r="130">
          <cell r="G130">
            <v>40687</v>
          </cell>
          <cell r="H130">
            <v>18.95</v>
          </cell>
          <cell r="I130">
            <v>1.0919999999999999E-2</v>
          </cell>
          <cell r="J130">
            <v>10920</v>
          </cell>
        </row>
        <row r="131">
          <cell r="G131">
            <v>40688</v>
          </cell>
          <cell r="H131">
            <v>19</v>
          </cell>
          <cell r="I131">
            <v>7.62E-3</v>
          </cell>
          <cell r="J131">
            <v>7620</v>
          </cell>
        </row>
        <row r="132">
          <cell r="G132">
            <v>40689</v>
          </cell>
          <cell r="H132">
            <v>18.8</v>
          </cell>
          <cell r="I132">
            <v>2.266E-2</v>
          </cell>
          <cell r="J132">
            <v>22660</v>
          </cell>
        </row>
        <row r="133">
          <cell r="G133">
            <v>40690</v>
          </cell>
          <cell r="H133">
            <v>19.190000000000001</v>
          </cell>
          <cell r="I133">
            <v>1.2120000000000001E-2</v>
          </cell>
          <cell r="J133">
            <v>12120</v>
          </cell>
        </row>
        <row r="134">
          <cell r="G134">
            <v>40693</v>
          </cell>
          <cell r="H134">
            <v>19</v>
          </cell>
          <cell r="I134">
            <v>3.7499999999999999E-3</v>
          </cell>
          <cell r="J134">
            <v>3750</v>
          </cell>
        </row>
        <row r="135">
          <cell r="G135">
            <v>40694</v>
          </cell>
          <cell r="H135">
            <v>18.71</v>
          </cell>
          <cell r="I135">
            <v>8.0199999999999994E-3</v>
          </cell>
          <cell r="J135">
            <v>8019.9999999999991</v>
          </cell>
        </row>
        <row r="136">
          <cell r="G136">
            <v>40695</v>
          </cell>
          <cell r="H136">
            <v>18.399999999999999</v>
          </cell>
          <cell r="I136">
            <v>5.6600000000000001E-3</v>
          </cell>
          <cell r="J136">
            <v>5660</v>
          </cell>
        </row>
        <row r="137">
          <cell r="G137">
            <v>40696</v>
          </cell>
          <cell r="H137">
            <v>18.18</v>
          </cell>
          <cell r="I137">
            <v>3.81E-3</v>
          </cell>
          <cell r="J137">
            <v>3810</v>
          </cell>
        </row>
        <row r="138">
          <cell r="G138">
            <v>40697</v>
          </cell>
          <cell r="H138">
            <v>17.760000000000002</v>
          </cell>
          <cell r="I138">
            <v>2.1389999999999999E-2</v>
          </cell>
          <cell r="J138">
            <v>21390</v>
          </cell>
        </row>
        <row r="139">
          <cell r="G139">
            <v>40700</v>
          </cell>
          <cell r="H139">
            <v>17.75</v>
          </cell>
          <cell r="I139">
            <v>5.13E-3</v>
          </cell>
          <cell r="J139">
            <v>5130</v>
          </cell>
        </row>
        <row r="140">
          <cell r="G140">
            <v>40701</v>
          </cell>
          <cell r="H140">
            <v>17.899999999999999</v>
          </cell>
          <cell r="I140">
            <v>5.0000000000000001E-3</v>
          </cell>
          <cell r="J140">
            <v>5000</v>
          </cell>
        </row>
        <row r="141">
          <cell r="G141">
            <v>40702</v>
          </cell>
          <cell r="H141">
            <v>17.75</v>
          </cell>
          <cell r="I141">
            <v>2.6100000000000002E-2</v>
          </cell>
          <cell r="J141">
            <v>26100</v>
          </cell>
        </row>
        <row r="142">
          <cell r="G142">
            <v>40703</v>
          </cell>
          <cell r="H142">
            <v>17.75</v>
          </cell>
          <cell r="I142">
            <v>2.3300000000000001E-2</v>
          </cell>
          <cell r="J142">
            <v>23300</v>
          </cell>
        </row>
        <row r="143">
          <cell r="G143">
            <v>40704</v>
          </cell>
          <cell r="H143">
            <v>17.62</v>
          </cell>
          <cell r="I143">
            <v>3.1220000000000001E-2</v>
          </cell>
          <cell r="J143">
            <v>31220</v>
          </cell>
        </row>
        <row r="144">
          <cell r="G144">
            <v>40707</v>
          </cell>
          <cell r="H144">
            <v>17.75</v>
          </cell>
          <cell r="I144">
            <v>1.239E-2</v>
          </cell>
          <cell r="J144">
            <v>12390</v>
          </cell>
        </row>
        <row r="145">
          <cell r="G145">
            <v>40708</v>
          </cell>
          <cell r="H145">
            <v>18.25</v>
          </cell>
          <cell r="I145">
            <v>2.6589999999999999E-2</v>
          </cell>
          <cell r="J145">
            <v>26590</v>
          </cell>
        </row>
        <row r="146">
          <cell r="G146">
            <v>40709</v>
          </cell>
          <cell r="H146">
            <v>18.149999999999999</v>
          </cell>
          <cell r="I146">
            <v>0.92539000000000005</v>
          </cell>
          <cell r="J146">
            <v>925390</v>
          </cell>
        </row>
        <row r="147">
          <cell r="G147">
            <v>40710</v>
          </cell>
          <cell r="H147">
            <v>17.47</v>
          </cell>
          <cell r="I147">
            <v>1.949E-2</v>
          </cell>
          <cell r="J147">
            <v>19490</v>
          </cell>
        </row>
        <row r="148">
          <cell r="G148">
            <v>40711</v>
          </cell>
          <cell r="H148">
            <v>18.170000000000002</v>
          </cell>
          <cell r="I148">
            <v>7.8799999999999999E-3</v>
          </cell>
          <cell r="J148">
            <v>7880</v>
          </cell>
        </row>
        <row r="149">
          <cell r="G149">
            <v>40714</v>
          </cell>
          <cell r="H149">
            <v>18.25</v>
          </cell>
          <cell r="I149">
            <v>7.8399999999999997E-3</v>
          </cell>
          <cell r="J149">
            <v>7840</v>
          </cell>
        </row>
        <row r="150">
          <cell r="G150">
            <v>40715</v>
          </cell>
          <cell r="H150">
            <v>19.2</v>
          </cell>
          <cell r="I150">
            <v>1.3140000000000001E-2</v>
          </cell>
          <cell r="J150">
            <v>13140</v>
          </cell>
        </row>
        <row r="151">
          <cell r="G151">
            <v>40716</v>
          </cell>
          <cell r="H151">
            <v>19.239999999999998</v>
          </cell>
          <cell r="I151">
            <v>1.677E-2</v>
          </cell>
          <cell r="J151">
            <v>16770</v>
          </cell>
        </row>
        <row r="152">
          <cell r="G152">
            <v>40717</v>
          </cell>
          <cell r="H152">
            <v>18.63</v>
          </cell>
          <cell r="I152">
            <v>9.8200000000000006E-3</v>
          </cell>
          <cell r="J152">
            <v>9820</v>
          </cell>
        </row>
        <row r="153">
          <cell r="G153">
            <v>40718</v>
          </cell>
          <cell r="H153">
            <v>18.71</v>
          </cell>
          <cell r="I153">
            <v>3.7000000000000002E-3</v>
          </cell>
          <cell r="J153">
            <v>3700</v>
          </cell>
        </row>
        <row r="154">
          <cell r="G154">
            <v>40721</v>
          </cell>
          <cell r="H154">
            <v>19.2</v>
          </cell>
          <cell r="I154">
            <v>8.7399999999999995E-3</v>
          </cell>
          <cell r="J154">
            <v>8740</v>
          </cell>
        </row>
        <row r="155">
          <cell r="G155">
            <v>40722</v>
          </cell>
          <cell r="H155">
            <v>19.3</v>
          </cell>
          <cell r="I155">
            <v>8.6499999999999997E-3</v>
          </cell>
          <cell r="J155">
            <v>8650</v>
          </cell>
        </row>
        <row r="156">
          <cell r="G156">
            <v>40723</v>
          </cell>
          <cell r="H156">
            <v>19.21</v>
          </cell>
          <cell r="I156">
            <v>9.2899999999999996E-3</v>
          </cell>
          <cell r="J156">
            <v>9290</v>
          </cell>
        </row>
        <row r="157">
          <cell r="G157">
            <v>40724</v>
          </cell>
          <cell r="H157">
            <v>18.8</v>
          </cell>
          <cell r="I157">
            <v>1.6639999999999999E-2</v>
          </cell>
          <cell r="J157">
            <v>16640</v>
          </cell>
        </row>
        <row r="158">
          <cell r="G158">
            <v>40728</v>
          </cell>
          <cell r="H158">
            <v>18.7</v>
          </cell>
          <cell r="I158">
            <v>4.8700000000000002E-3</v>
          </cell>
          <cell r="J158">
            <v>4870</v>
          </cell>
        </row>
        <row r="159">
          <cell r="G159">
            <v>40729</v>
          </cell>
          <cell r="H159">
            <v>18.89</v>
          </cell>
          <cell r="I159">
            <v>6.4599999999999996E-3</v>
          </cell>
          <cell r="J159">
            <v>6460</v>
          </cell>
        </row>
        <row r="160">
          <cell r="G160">
            <v>40730</v>
          </cell>
          <cell r="H160">
            <v>18.87</v>
          </cell>
          <cell r="I160">
            <v>7.4099999999999999E-3</v>
          </cell>
          <cell r="J160">
            <v>7410</v>
          </cell>
        </row>
        <row r="161">
          <cell r="G161">
            <v>40731</v>
          </cell>
          <cell r="H161">
            <v>18.670000000000002</v>
          </cell>
          <cell r="I161">
            <v>2.8500000000000001E-2</v>
          </cell>
          <cell r="J161">
            <v>28500</v>
          </cell>
        </row>
        <row r="162">
          <cell r="G162">
            <v>40732</v>
          </cell>
          <cell r="H162">
            <v>18.86</v>
          </cell>
          <cell r="I162">
            <v>3.2239999999999998E-2</v>
          </cell>
          <cell r="J162">
            <v>32239.999999999996</v>
          </cell>
        </row>
        <row r="163">
          <cell r="G163">
            <v>40735</v>
          </cell>
          <cell r="H163">
            <v>18.02</v>
          </cell>
          <cell r="I163">
            <v>5.9199999999999999E-3</v>
          </cell>
          <cell r="J163">
            <v>5920</v>
          </cell>
        </row>
        <row r="164">
          <cell r="G164">
            <v>40736</v>
          </cell>
          <cell r="H164">
            <v>18.03</v>
          </cell>
          <cell r="I164">
            <v>2.5699999999999998E-3</v>
          </cell>
          <cell r="J164">
            <v>2570</v>
          </cell>
        </row>
        <row r="165">
          <cell r="G165">
            <v>40737</v>
          </cell>
          <cell r="H165">
            <v>18.5</v>
          </cell>
          <cell r="I165">
            <v>3.295E-2</v>
          </cell>
          <cell r="J165">
            <v>32950</v>
          </cell>
        </row>
        <row r="166">
          <cell r="G166">
            <v>40738</v>
          </cell>
          <cell r="H166">
            <v>18.45</v>
          </cell>
          <cell r="I166">
            <v>5.5259999999999997E-2</v>
          </cell>
          <cell r="J166">
            <v>55260</v>
          </cell>
        </row>
        <row r="167">
          <cell r="G167">
            <v>40739</v>
          </cell>
          <cell r="H167">
            <v>18.12</v>
          </cell>
          <cell r="I167">
            <v>2.6900000000000001E-3</v>
          </cell>
          <cell r="J167">
            <v>2690</v>
          </cell>
        </row>
        <row r="168">
          <cell r="G168">
            <v>40742</v>
          </cell>
          <cell r="H168">
            <v>18.25</v>
          </cell>
          <cell r="I168">
            <v>3.0400000000000002E-3</v>
          </cell>
          <cell r="J168">
            <v>3040</v>
          </cell>
        </row>
        <row r="169">
          <cell r="G169">
            <v>40743</v>
          </cell>
          <cell r="H169">
            <v>18.05</v>
          </cell>
          <cell r="I169">
            <v>2.1749999999999999E-2</v>
          </cell>
          <cell r="J169">
            <v>21750</v>
          </cell>
        </row>
        <row r="170">
          <cell r="G170">
            <v>40744</v>
          </cell>
          <cell r="H170">
            <v>18.39</v>
          </cell>
          <cell r="I170">
            <v>9.6210000000000004E-2</v>
          </cell>
          <cell r="J170">
            <v>96210</v>
          </cell>
        </row>
        <row r="171">
          <cell r="G171">
            <v>40745</v>
          </cell>
          <cell r="H171">
            <v>18.420000000000002</v>
          </cell>
          <cell r="I171">
            <v>0.11817</v>
          </cell>
          <cell r="J171">
            <v>118170</v>
          </cell>
        </row>
        <row r="172">
          <cell r="G172">
            <v>40746</v>
          </cell>
          <cell r="H172">
            <v>18</v>
          </cell>
          <cell r="I172">
            <v>5.28E-3</v>
          </cell>
          <cell r="J172">
            <v>5280</v>
          </cell>
        </row>
        <row r="173">
          <cell r="G173">
            <v>40749</v>
          </cell>
          <cell r="H173">
            <v>18</v>
          </cell>
          <cell r="I173">
            <v>1.5499999999999999E-3</v>
          </cell>
          <cell r="J173">
            <v>1550</v>
          </cell>
        </row>
        <row r="174">
          <cell r="G174">
            <v>40750</v>
          </cell>
          <cell r="H174">
            <v>17.77</v>
          </cell>
          <cell r="I174">
            <v>3.9100000000000003E-3</v>
          </cell>
          <cell r="J174">
            <v>3910.0000000000005</v>
          </cell>
        </row>
        <row r="175">
          <cell r="G175">
            <v>40751</v>
          </cell>
          <cell r="H175">
            <v>18.03</v>
          </cell>
          <cell r="I175">
            <v>5.13E-3</v>
          </cell>
          <cell r="J175">
            <v>5130</v>
          </cell>
        </row>
        <row r="176">
          <cell r="G176">
            <v>40752</v>
          </cell>
          <cell r="H176">
            <v>18.05</v>
          </cell>
          <cell r="I176">
            <v>4.3400000000000001E-3</v>
          </cell>
          <cell r="J176">
            <v>4340</v>
          </cell>
        </row>
        <row r="177">
          <cell r="G177">
            <v>40753</v>
          </cell>
          <cell r="H177">
            <v>18.11</v>
          </cell>
          <cell r="I177">
            <v>5.9199999999999999E-3</v>
          </cell>
          <cell r="J177">
            <v>5920</v>
          </cell>
        </row>
        <row r="178">
          <cell r="G178">
            <v>40757</v>
          </cell>
          <cell r="H178">
            <v>18.149999999999999</v>
          </cell>
          <cell r="I178">
            <v>1.6800000000000001E-3</v>
          </cell>
          <cell r="J178">
            <v>1680</v>
          </cell>
        </row>
        <row r="179">
          <cell r="G179">
            <v>40758</v>
          </cell>
          <cell r="H179">
            <v>18.329999999999998</v>
          </cell>
          <cell r="I179">
            <v>1.73E-3</v>
          </cell>
          <cell r="J179">
            <v>1730</v>
          </cell>
        </row>
        <row r="180">
          <cell r="G180">
            <v>40759</v>
          </cell>
          <cell r="H180">
            <v>17.55</v>
          </cell>
          <cell r="I180">
            <v>6.1799999999999997E-3</v>
          </cell>
          <cell r="J180">
            <v>6180</v>
          </cell>
        </row>
        <row r="181">
          <cell r="G181">
            <v>40760</v>
          </cell>
          <cell r="H181">
            <v>17.55</v>
          </cell>
          <cell r="I181">
            <v>1.073E-2</v>
          </cell>
          <cell r="J181">
            <v>10730</v>
          </cell>
        </row>
        <row r="182">
          <cell r="G182">
            <v>40763</v>
          </cell>
          <cell r="H182">
            <v>16.75</v>
          </cell>
          <cell r="I182">
            <v>1.452E-2</v>
          </cell>
          <cell r="J182">
            <v>14520</v>
          </cell>
        </row>
        <row r="183">
          <cell r="G183">
            <v>40764</v>
          </cell>
          <cell r="H183">
            <v>16.850000000000001</v>
          </cell>
          <cell r="I183">
            <v>1.2659999999999999E-2</v>
          </cell>
          <cell r="J183">
            <v>12660</v>
          </cell>
        </row>
        <row r="184">
          <cell r="G184">
            <v>40765</v>
          </cell>
          <cell r="H184">
            <v>16.850000000000001</v>
          </cell>
          <cell r="I184">
            <v>2.0420000000000001E-2</v>
          </cell>
          <cell r="J184">
            <v>20420</v>
          </cell>
        </row>
        <row r="185">
          <cell r="G185">
            <v>40766</v>
          </cell>
          <cell r="H185">
            <v>17.5</v>
          </cell>
          <cell r="I185">
            <v>9.5119999999999996E-2</v>
          </cell>
          <cell r="J185">
            <v>95120</v>
          </cell>
        </row>
        <row r="186">
          <cell r="G186">
            <v>40767</v>
          </cell>
          <cell r="H186">
            <v>17.37</v>
          </cell>
          <cell r="I186">
            <v>1.39E-3</v>
          </cell>
          <cell r="J186">
            <v>1390</v>
          </cell>
        </row>
        <row r="187">
          <cell r="G187">
            <v>40770</v>
          </cell>
          <cell r="H187">
            <v>17.7</v>
          </cell>
          <cell r="I187">
            <v>4.725E-2</v>
          </cell>
          <cell r="J187">
            <v>47250</v>
          </cell>
        </row>
        <row r="188">
          <cell r="G188">
            <v>40771</v>
          </cell>
          <cell r="H188">
            <v>17.72</v>
          </cell>
          <cell r="I188">
            <v>1.8600000000000001E-3</v>
          </cell>
          <cell r="J188">
            <v>1860</v>
          </cell>
        </row>
        <row r="189">
          <cell r="G189">
            <v>40772</v>
          </cell>
          <cell r="H189">
            <v>18.27</v>
          </cell>
          <cell r="I189">
            <v>1.345E-2</v>
          </cell>
          <cell r="J189">
            <v>13450</v>
          </cell>
        </row>
        <row r="190">
          <cell r="G190">
            <v>40773</v>
          </cell>
          <cell r="H190">
            <v>17.77</v>
          </cell>
          <cell r="I190">
            <v>3.7000000000000002E-3</v>
          </cell>
          <cell r="J190">
            <v>3700</v>
          </cell>
        </row>
        <row r="191">
          <cell r="G191">
            <v>40774</v>
          </cell>
          <cell r="H191">
            <v>18.239999999999998</v>
          </cell>
          <cell r="I191">
            <v>3.1199999999999999E-3</v>
          </cell>
          <cell r="J191">
            <v>3120</v>
          </cell>
        </row>
        <row r="192">
          <cell r="G192">
            <v>40777</v>
          </cell>
          <cell r="H192">
            <v>17.7</v>
          </cell>
          <cell r="I192">
            <v>1.6910000000000001E-2</v>
          </cell>
          <cell r="J192">
            <v>16910</v>
          </cell>
        </row>
        <row r="193">
          <cell r="G193">
            <v>40778</v>
          </cell>
          <cell r="H193">
            <v>17.5</v>
          </cell>
          <cell r="I193">
            <v>8.949E-2</v>
          </cell>
          <cell r="J193">
            <v>89490</v>
          </cell>
        </row>
        <row r="194">
          <cell r="G194">
            <v>40779</v>
          </cell>
          <cell r="H194">
            <v>17.66</v>
          </cell>
          <cell r="I194">
            <v>2.6900000000000001E-3</v>
          </cell>
          <cell r="J194">
            <v>2690</v>
          </cell>
        </row>
        <row r="195">
          <cell r="G195">
            <v>40780</v>
          </cell>
          <cell r="H195">
            <v>17.86</v>
          </cell>
          <cell r="I195">
            <v>2.15E-3</v>
          </cell>
          <cell r="J195">
            <v>2150</v>
          </cell>
        </row>
        <row r="196">
          <cell r="G196">
            <v>40781</v>
          </cell>
          <cell r="H196">
            <v>17.739999999999998</v>
          </cell>
          <cell r="I196">
            <v>5.7000000000000002E-3</v>
          </cell>
          <cell r="J196">
            <v>5700</v>
          </cell>
        </row>
        <row r="197">
          <cell r="G197">
            <v>40784</v>
          </cell>
          <cell r="H197">
            <v>18</v>
          </cell>
          <cell r="I197">
            <v>3.9620000000000002E-2</v>
          </cell>
          <cell r="J197">
            <v>39620</v>
          </cell>
        </row>
        <row r="198">
          <cell r="G198">
            <v>40785</v>
          </cell>
          <cell r="H198">
            <v>18</v>
          </cell>
          <cell r="I198">
            <v>1.4300000000000001E-3</v>
          </cell>
          <cell r="J198">
            <v>1430</v>
          </cell>
        </row>
        <row r="199">
          <cell r="G199">
            <v>40786</v>
          </cell>
          <cell r="H199">
            <v>17.760000000000002</v>
          </cell>
          <cell r="I199">
            <v>1.967E-2</v>
          </cell>
          <cell r="J199">
            <v>19670</v>
          </cell>
        </row>
        <row r="200">
          <cell r="G200">
            <v>40787</v>
          </cell>
          <cell r="H200">
            <v>17.5</v>
          </cell>
          <cell r="I200">
            <v>1.08E-3</v>
          </cell>
          <cell r="J200">
            <v>1080</v>
          </cell>
        </row>
        <row r="201">
          <cell r="G201">
            <v>40788</v>
          </cell>
          <cell r="H201">
            <v>17.989999999999998</v>
          </cell>
          <cell r="I201">
            <v>2.7E-4</v>
          </cell>
          <cell r="J201">
            <v>270</v>
          </cell>
        </row>
        <row r="202">
          <cell r="G202">
            <v>40792</v>
          </cell>
          <cell r="H202">
            <v>16.989999999999998</v>
          </cell>
          <cell r="I202">
            <v>1.9199999999999998E-2</v>
          </cell>
          <cell r="J202">
            <v>19200</v>
          </cell>
        </row>
        <row r="203">
          <cell r="G203">
            <v>40793</v>
          </cell>
          <cell r="H203">
            <v>17.5</v>
          </cell>
          <cell r="I203">
            <v>3.1719999999999998E-2</v>
          </cell>
          <cell r="J203">
            <v>31720</v>
          </cell>
        </row>
        <row r="204">
          <cell r="G204">
            <v>40794</v>
          </cell>
          <cell r="H204">
            <v>17.73</v>
          </cell>
          <cell r="I204">
            <v>5.2400000000000002E-2</v>
          </cell>
          <cell r="J204">
            <v>52400</v>
          </cell>
        </row>
        <row r="205">
          <cell r="G205">
            <v>40795</v>
          </cell>
          <cell r="H205">
            <v>17.25</v>
          </cell>
          <cell r="I205">
            <v>4.2470000000000001E-2</v>
          </cell>
          <cell r="J205">
            <v>42470</v>
          </cell>
        </row>
        <row r="206">
          <cell r="G206">
            <v>40798</v>
          </cell>
          <cell r="H206">
            <v>18.38</v>
          </cell>
          <cell r="I206">
            <v>1.9470000000000001E-2</v>
          </cell>
          <cell r="J206">
            <v>19470</v>
          </cell>
        </row>
        <row r="207">
          <cell r="G207">
            <v>40799</v>
          </cell>
          <cell r="H207">
            <v>17.02</v>
          </cell>
          <cell r="I207">
            <v>5.5960000000000003E-2</v>
          </cell>
          <cell r="J207">
            <v>55960</v>
          </cell>
        </row>
        <row r="208">
          <cell r="G208">
            <v>40800</v>
          </cell>
          <cell r="H208">
            <v>18</v>
          </cell>
          <cell r="I208">
            <v>5.5599999999999998E-3</v>
          </cell>
          <cell r="J208">
            <v>5560</v>
          </cell>
        </row>
        <row r="209">
          <cell r="G209">
            <v>40801</v>
          </cell>
          <cell r="H209">
            <v>18</v>
          </cell>
          <cell r="I209">
            <v>1.37E-2</v>
          </cell>
          <cell r="J209">
            <v>13700</v>
          </cell>
        </row>
        <row r="210">
          <cell r="G210">
            <v>40802</v>
          </cell>
          <cell r="H210">
            <v>18.95</v>
          </cell>
          <cell r="I210">
            <v>0.28348000000000001</v>
          </cell>
          <cell r="J210">
            <v>283480</v>
          </cell>
        </row>
        <row r="211">
          <cell r="G211">
            <v>40805</v>
          </cell>
          <cell r="H211">
            <v>18.510000000000002</v>
          </cell>
          <cell r="I211">
            <v>1.7919999999999998E-2</v>
          </cell>
          <cell r="J211">
            <v>17920</v>
          </cell>
        </row>
        <row r="212">
          <cell r="G212">
            <v>40806</v>
          </cell>
          <cell r="H212">
            <v>18.760000000000002</v>
          </cell>
          <cell r="I212">
            <v>1.022E-2</v>
          </cell>
          <cell r="J212">
            <v>10220</v>
          </cell>
        </row>
        <row r="213">
          <cell r="G213">
            <v>40807</v>
          </cell>
          <cell r="H213">
            <v>18.32</v>
          </cell>
          <cell r="I213">
            <v>0.38995000000000002</v>
          </cell>
          <cell r="J213">
            <v>389950</v>
          </cell>
        </row>
        <row r="214">
          <cell r="G214">
            <v>40808</v>
          </cell>
          <cell r="H214">
            <v>18</v>
          </cell>
          <cell r="I214">
            <v>2.2030000000000001E-2</v>
          </cell>
          <cell r="J214">
            <v>22030</v>
          </cell>
        </row>
        <row r="215">
          <cell r="G215">
            <v>40809</v>
          </cell>
          <cell r="H215">
            <v>18.22</v>
          </cell>
          <cell r="I215">
            <v>0.51461000000000001</v>
          </cell>
          <cell r="J215">
            <v>514610</v>
          </cell>
        </row>
        <row r="216">
          <cell r="G216">
            <v>40812</v>
          </cell>
          <cell r="H216">
            <v>17.53</v>
          </cell>
          <cell r="I216">
            <v>2.9610000000000001E-2</v>
          </cell>
          <cell r="J216">
            <v>29610</v>
          </cell>
        </row>
        <row r="217">
          <cell r="G217">
            <v>40813</v>
          </cell>
          <cell r="H217">
            <v>16.79</v>
          </cell>
          <cell r="I217">
            <v>1.9879999999999998E-2</v>
          </cell>
          <cell r="J217">
            <v>19880</v>
          </cell>
        </row>
        <row r="218">
          <cell r="G218">
            <v>40814</v>
          </cell>
          <cell r="H218">
            <v>16.100000000000001</v>
          </cell>
          <cell r="I218">
            <v>1.7950000000000001E-2</v>
          </cell>
          <cell r="J218">
            <v>17950</v>
          </cell>
        </row>
        <row r="219">
          <cell r="G219">
            <v>40815</v>
          </cell>
          <cell r="H219">
            <v>16.38</v>
          </cell>
          <cell r="I219">
            <v>3.049E-2</v>
          </cell>
          <cell r="J219">
            <v>30490</v>
          </cell>
        </row>
        <row r="220">
          <cell r="G220">
            <v>40816</v>
          </cell>
          <cell r="H220">
            <v>16.61</v>
          </cell>
          <cell r="I220">
            <v>8.3839999999999998E-2</v>
          </cell>
          <cell r="J220">
            <v>83840</v>
          </cell>
        </row>
        <row r="221">
          <cell r="G221">
            <v>40819</v>
          </cell>
          <cell r="H221">
            <v>16.760000000000002</v>
          </cell>
          <cell r="I221">
            <v>2.6009999999999998E-2</v>
          </cell>
          <cell r="J221">
            <v>26010</v>
          </cell>
        </row>
        <row r="222">
          <cell r="G222">
            <v>40820</v>
          </cell>
          <cell r="H222">
            <v>15.33</v>
          </cell>
          <cell r="I222">
            <v>1.9259999999999999E-2</v>
          </cell>
          <cell r="J222">
            <v>19260</v>
          </cell>
        </row>
        <row r="223">
          <cell r="G223">
            <v>40821</v>
          </cell>
          <cell r="H223">
            <v>15.14</v>
          </cell>
          <cell r="I223">
            <v>4.0980000000000003E-2</v>
          </cell>
          <cell r="J223">
            <v>40980</v>
          </cell>
        </row>
        <row r="224">
          <cell r="G224">
            <v>40822</v>
          </cell>
          <cell r="H224">
            <v>15.31</v>
          </cell>
          <cell r="I224">
            <v>5.5370000000000003E-2</v>
          </cell>
          <cell r="J224">
            <v>55370</v>
          </cell>
        </row>
        <row r="225">
          <cell r="G225">
            <v>40823</v>
          </cell>
          <cell r="H225">
            <v>15.14</v>
          </cell>
          <cell r="I225">
            <v>1.7940000000000001E-2</v>
          </cell>
          <cell r="J225">
            <v>17940</v>
          </cell>
        </row>
        <row r="226">
          <cell r="G226">
            <v>40827</v>
          </cell>
          <cell r="H226">
            <v>15.62</v>
          </cell>
          <cell r="I226">
            <v>2.0979999999999999E-2</v>
          </cell>
          <cell r="J226">
            <v>20980</v>
          </cell>
        </row>
        <row r="227">
          <cell r="G227">
            <v>40828</v>
          </cell>
          <cell r="H227">
            <v>16.2</v>
          </cell>
          <cell r="I227">
            <v>5.1619999999999999E-2</v>
          </cell>
          <cell r="J227">
            <v>51620</v>
          </cell>
        </row>
        <row r="228">
          <cell r="G228">
            <v>40829</v>
          </cell>
          <cell r="H228">
            <v>16.2</v>
          </cell>
          <cell r="I228">
            <v>1.5520000000000001E-2</v>
          </cell>
          <cell r="J228">
            <v>15520</v>
          </cell>
        </row>
        <row r="229">
          <cell r="G229">
            <v>40830</v>
          </cell>
          <cell r="H229">
            <v>15.9</v>
          </cell>
          <cell r="I229">
            <v>4.9020000000000001E-2</v>
          </cell>
          <cell r="J229">
            <v>49020</v>
          </cell>
        </row>
        <row r="230">
          <cell r="G230">
            <v>40833</v>
          </cell>
          <cell r="H230">
            <v>16</v>
          </cell>
          <cell r="I230">
            <v>3.4209999999999997E-2</v>
          </cell>
          <cell r="J230">
            <v>34210</v>
          </cell>
        </row>
        <row r="231">
          <cell r="G231">
            <v>40834</v>
          </cell>
          <cell r="H231">
            <v>15.9</v>
          </cell>
          <cell r="I231">
            <v>1.4829999999999999E-2</v>
          </cell>
          <cell r="J231">
            <v>14830</v>
          </cell>
        </row>
        <row r="232">
          <cell r="G232">
            <v>40835</v>
          </cell>
          <cell r="H232">
            <v>16.100000000000001</v>
          </cell>
          <cell r="I232">
            <v>8.1899999999999994E-3</v>
          </cell>
          <cell r="J232">
            <v>8189.9999999999991</v>
          </cell>
        </row>
        <row r="233">
          <cell r="G233">
            <v>40836</v>
          </cell>
          <cell r="H233">
            <v>15.68</v>
          </cell>
          <cell r="I233">
            <v>6.5300000000000002E-3</v>
          </cell>
          <cell r="J233">
            <v>6530</v>
          </cell>
        </row>
        <row r="234">
          <cell r="G234">
            <v>40837</v>
          </cell>
          <cell r="H234">
            <v>15.85</v>
          </cell>
          <cell r="I234">
            <v>2.086E-2</v>
          </cell>
          <cell r="J234">
            <v>20860</v>
          </cell>
        </row>
        <row r="235">
          <cell r="G235">
            <v>40840</v>
          </cell>
          <cell r="H235">
            <v>16.100000000000001</v>
          </cell>
          <cell r="I235">
            <v>1.7170000000000001E-2</v>
          </cell>
          <cell r="J235">
            <v>17170</v>
          </cell>
        </row>
        <row r="236">
          <cell r="G236">
            <v>40841</v>
          </cell>
          <cell r="H236">
            <v>16</v>
          </cell>
          <cell r="I236">
            <v>5.8700000000000002E-3</v>
          </cell>
          <cell r="J236">
            <v>5870</v>
          </cell>
        </row>
        <row r="237">
          <cell r="G237">
            <v>40842</v>
          </cell>
          <cell r="H237">
            <v>16.010000000000002</v>
          </cell>
          <cell r="I237">
            <v>4.2599999999999999E-3</v>
          </cell>
          <cell r="J237">
            <v>4260</v>
          </cell>
        </row>
        <row r="238">
          <cell r="G238">
            <v>40843</v>
          </cell>
          <cell r="H238">
            <v>16.149999999999999</v>
          </cell>
          <cell r="I238">
            <v>1.093E-2</v>
          </cell>
          <cell r="J238">
            <v>10930</v>
          </cell>
        </row>
        <row r="239">
          <cell r="G239">
            <v>40844</v>
          </cell>
          <cell r="H239">
            <v>16.11</v>
          </cell>
          <cell r="I239">
            <v>1.1140000000000001E-2</v>
          </cell>
          <cell r="J239">
            <v>11140</v>
          </cell>
        </row>
        <row r="240">
          <cell r="G240">
            <v>40847</v>
          </cell>
          <cell r="H240">
            <v>16.149999999999999</v>
          </cell>
          <cell r="I240">
            <v>6.3E-3</v>
          </cell>
          <cell r="J240">
            <v>6300</v>
          </cell>
        </row>
        <row r="241">
          <cell r="G241">
            <v>40848</v>
          </cell>
          <cell r="H241">
            <v>16.07</v>
          </cell>
          <cell r="I241">
            <v>8.9800000000000001E-3</v>
          </cell>
          <cell r="J241">
            <v>8980</v>
          </cell>
        </row>
        <row r="242">
          <cell r="G242">
            <v>40849</v>
          </cell>
          <cell r="H242">
            <v>17.079999999999998</v>
          </cell>
          <cell r="I242">
            <v>1.934E-2</v>
          </cell>
          <cell r="J242">
            <v>19340</v>
          </cell>
        </row>
        <row r="243">
          <cell r="G243">
            <v>40850</v>
          </cell>
          <cell r="H243">
            <v>15.84</v>
          </cell>
          <cell r="I243">
            <v>1.9109999999999999E-2</v>
          </cell>
          <cell r="J243">
            <v>19110</v>
          </cell>
        </row>
        <row r="244">
          <cell r="G244">
            <v>40851</v>
          </cell>
          <cell r="H244">
            <v>15.72</v>
          </cell>
          <cell r="I244">
            <v>2.912E-2</v>
          </cell>
          <cell r="J244">
            <v>29120</v>
          </cell>
        </row>
        <row r="245">
          <cell r="G245">
            <v>40854</v>
          </cell>
          <cell r="H245">
            <v>16.13</v>
          </cell>
          <cell r="I245">
            <v>2.0580000000000001E-2</v>
          </cell>
          <cell r="J245">
            <v>20580</v>
          </cell>
        </row>
        <row r="246">
          <cell r="G246">
            <v>40855</v>
          </cell>
          <cell r="H246">
            <v>16.25</v>
          </cell>
          <cell r="I246">
            <v>1.4279999999999999E-2</v>
          </cell>
          <cell r="J246">
            <v>14280</v>
          </cell>
        </row>
        <row r="247">
          <cell r="G247">
            <v>40856</v>
          </cell>
          <cell r="H247">
            <v>15.88</v>
          </cell>
          <cell r="I247">
            <v>6.3099999999999996E-3</v>
          </cell>
          <cell r="J247">
            <v>6310</v>
          </cell>
        </row>
        <row r="248">
          <cell r="G248">
            <v>40857</v>
          </cell>
          <cell r="H248">
            <v>15.24</v>
          </cell>
          <cell r="I248">
            <v>1.3469999999999999E-2</v>
          </cell>
          <cell r="J248">
            <v>13470</v>
          </cell>
        </row>
        <row r="249">
          <cell r="G249">
            <v>40858</v>
          </cell>
          <cell r="H249">
            <v>15.25</v>
          </cell>
          <cell r="I249">
            <v>8.1499999999999993E-3</v>
          </cell>
          <cell r="J249">
            <v>8149.9999999999991</v>
          </cell>
        </row>
        <row r="250">
          <cell r="G250">
            <v>40861</v>
          </cell>
          <cell r="H250">
            <v>15</v>
          </cell>
          <cell r="I250">
            <v>2.6450000000000001E-2</v>
          </cell>
          <cell r="J250">
            <v>26450</v>
          </cell>
        </row>
        <row r="251">
          <cell r="G251">
            <v>40862</v>
          </cell>
          <cell r="H251">
            <v>14.84</v>
          </cell>
          <cell r="I251">
            <v>4.1750000000000002E-2</v>
          </cell>
          <cell r="J251">
            <v>41750</v>
          </cell>
        </row>
        <row r="252">
          <cell r="G252">
            <v>40863</v>
          </cell>
          <cell r="H252">
            <v>15</v>
          </cell>
          <cell r="I252">
            <v>4.657E-2</v>
          </cell>
          <cell r="J252">
            <v>46570</v>
          </cell>
        </row>
        <row r="253">
          <cell r="G253">
            <v>40864</v>
          </cell>
          <cell r="H253">
            <v>14.8</v>
          </cell>
          <cell r="I253">
            <v>8.1799999999999998E-3</v>
          </cell>
          <cell r="J253">
            <v>8180</v>
          </cell>
        </row>
        <row r="254">
          <cell r="G254">
            <v>40865</v>
          </cell>
          <cell r="H254">
            <v>14.81</v>
          </cell>
          <cell r="I254">
            <v>8.9700000000000005E-3</v>
          </cell>
          <cell r="J254">
            <v>8970</v>
          </cell>
        </row>
        <row r="255">
          <cell r="G255">
            <v>40868</v>
          </cell>
          <cell r="H255">
            <v>14.62</v>
          </cell>
          <cell r="I255">
            <v>1.5339999999999999E-2</v>
          </cell>
          <cell r="J255">
            <v>15340</v>
          </cell>
        </row>
        <row r="256">
          <cell r="G256">
            <v>40869</v>
          </cell>
          <cell r="H256">
            <v>14.77</v>
          </cell>
          <cell r="I256">
            <v>1.145E-2</v>
          </cell>
          <cell r="J256">
            <v>11450</v>
          </cell>
        </row>
        <row r="257">
          <cell r="G257">
            <v>40870</v>
          </cell>
          <cell r="H257">
            <v>14.46</v>
          </cell>
          <cell r="I257">
            <v>0.59806000000000004</v>
          </cell>
          <cell r="J257">
            <v>598060</v>
          </cell>
        </row>
        <row r="258">
          <cell r="G258">
            <v>40871</v>
          </cell>
          <cell r="H258">
            <v>14.5</v>
          </cell>
          <cell r="I258">
            <v>2.98E-3</v>
          </cell>
          <cell r="J258">
            <v>2980</v>
          </cell>
        </row>
        <row r="259">
          <cell r="G259">
            <v>40872</v>
          </cell>
          <cell r="H259">
            <v>14.26</v>
          </cell>
          <cell r="I259">
            <v>1.119E-2</v>
          </cell>
          <cell r="J259">
            <v>11190</v>
          </cell>
        </row>
        <row r="260">
          <cell r="G260">
            <v>40875</v>
          </cell>
          <cell r="H260">
            <v>14.6</v>
          </cell>
          <cell r="I260">
            <v>6.4700000000000001E-3</v>
          </cell>
          <cell r="J260">
            <v>6470</v>
          </cell>
        </row>
        <row r="261">
          <cell r="G261">
            <v>40876</v>
          </cell>
          <cell r="H261">
            <v>14.49</v>
          </cell>
          <cell r="I261">
            <v>0.25877</v>
          </cell>
          <cell r="J261">
            <v>258770</v>
          </cell>
        </row>
        <row r="262">
          <cell r="G262">
            <v>40877</v>
          </cell>
          <cell r="H262">
            <v>14.5</v>
          </cell>
          <cell r="I262">
            <v>0.2359</v>
          </cell>
          <cell r="J262">
            <v>235900</v>
          </cell>
        </row>
        <row r="263">
          <cell r="G263">
            <v>40878</v>
          </cell>
          <cell r="H263">
            <v>14.88</v>
          </cell>
          <cell r="I263">
            <v>1.4200000000000001E-2</v>
          </cell>
          <cell r="J263">
            <v>14200</v>
          </cell>
        </row>
        <row r="264">
          <cell r="G264">
            <v>40879</v>
          </cell>
          <cell r="H264">
            <v>15.53</v>
          </cell>
          <cell r="I264">
            <v>2.4209999999999999E-2</v>
          </cell>
          <cell r="J264">
            <v>24210</v>
          </cell>
        </row>
        <row r="265">
          <cell r="G265">
            <v>40882</v>
          </cell>
          <cell r="H265">
            <v>15.32</v>
          </cell>
          <cell r="I265">
            <v>8.3999999999999995E-3</v>
          </cell>
          <cell r="J265">
            <v>8400</v>
          </cell>
        </row>
        <row r="266">
          <cell r="G266">
            <v>40883</v>
          </cell>
          <cell r="H266">
            <v>15.24</v>
          </cell>
          <cell r="I266">
            <v>2.9299999999999999E-3</v>
          </cell>
          <cell r="J266">
            <v>2930</v>
          </cell>
        </row>
        <row r="267">
          <cell r="G267">
            <v>40884</v>
          </cell>
          <cell r="H267">
            <v>15.05</v>
          </cell>
          <cell r="I267">
            <v>8.6800000000000002E-3</v>
          </cell>
          <cell r="J267">
            <v>8680</v>
          </cell>
        </row>
        <row r="268">
          <cell r="G268">
            <v>40885</v>
          </cell>
          <cell r="H268">
            <v>14.7</v>
          </cell>
          <cell r="I268">
            <v>1.307E-2</v>
          </cell>
          <cell r="J268">
            <v>13070</v>
          </cell>
        </row>
        <row r="269">
          <cell r="G269">
            <v>40886</v>
          </cell>
          <cell r="H269">
            <v>15</v>
          </cell>
          <cell r="I269">
            <v>2.5270000000000001E-2</v>
          </cell>
          <cell r="J269">
            <v>25270</v>
          </cell>
        </row>
        <row r="270">
          <cell r="G270">
            <v>40889</v>
          </cell>
          <cell r="H270">
            <v>14.98</v>
          </cell>
          <cell r="I270">
            <v>1.64E-3</v>
          </cell>
          <cell r="J270">
            <v>1640</v>
          </cell>
        </row>
        <row r="271">
          <cell r="G271">
            <v>40890</v>
          </cell>
          <cell r="H271">
            <v>15</v>
          </cell>
          <cell r="I271">
            <v>2.4670000000000001E-2</v>
          </cell>
          <cell r="J271">
            <v>24670</v>
          </cell>
        </row>
        <row r="272">
          <cell r="G272">
            <v>40891</v>
          </cell>
          <cell r="H272">
            <v>14.45</v>
          </cell>
          <cell r="I272">
            <v>1.6219999999999998E-2</v>
          </cell>
          <cell r="J272">
            <v>16219.999999999998</v>
          </cell>
        </row>
        <row r="273">
          <cell r="G273">
            <v>40892</v>
          </cell>
          <cell r="H273">
            <v>14.38</v>
          </cell>
          <cell r="I273">
            <v>8.5199999999999998E-3</v>
          </cell>
          <cell r="J273">
            <v>8520</v>
          </cell>
        </row>
        <row r="274">
          <cell r="G274">
            <v>40893</v>
          </cell>
          <cell r="H274">
            <v>14.63</v>
          </cell>
          <cell r="I274">
            <v>2.487E-2</v>
          </cell>
          <cell r="J274">
            <v>24870</v>
          </cell>
        </row>
        <row r="275">
          <cell r="G275">
            <v>40896</v>
          </cell>
          <cell r="H275">
            <v>14.95</v>
          </cell>
          <cell r="I275">
            <v>5.64E-3</v>
          </cell>
          <cell r="J275">
            <v>5640</v>
          </cell>
        </row>
        <row r="276">
          <cell r="G276">
            <v>40897</v>
          </cell>
          <cell r="H276">
            <v>14.77</v>
          </cell>
          <cell r="I276">
            <v>6.1399999999999996E-3</v>
          </cell>
          <cell r="J276">
            <v>6140</v>
          </cell>
        </row>
        <row r="277">
          <cell r="G277">
            <v>40898</v>
          </cell>
          <cell r="H277">
            <v>14.85</v>
          </cell>
          <cell r="I277">
            <v>1.3809999999999999E-2</v>
          </cell>
          <cell r="J277">
            <v>13810</v>
          </cell>
        </row>
        <row r="278">
          <cell r="G278">
            <v>40899</v>
          </cell>
          <cell r="H278">
            <v>14.88</v>
          </cell>
          <cell r="I278">
            <v>1.226E-2</v>
          </cell>
          <cell r="J278">
            <v>12260</v>
          </cell>
        </row>
        <row r="279">
          <cell r="G279">
            <v>40900</v>
          </cell>
          <cell r="H279">
            <v>14.88</v>
          </cell>
          <cell r="I279">
            <v>5.3600000000000002E-3</v>
          </cell>
          <cell r="J279">
            <v>5360</v>
          </cell>
        </row>
        <row r="280">
          <cell r="G280">
            <v>40905</v>
          </cell>
          <cell r="H280">
            <v>14.59</v>
          </cell>
          <cell r="I280">
            <v>1.7170000000000001E-2</v>
          </cell>
          <cell r="J280">
            <v>17170</v>
          </cell>
        </row>
        <row r="281">
          <cell r="G281">
            <v>40906</v>
          </cell>
          <cell r="H281">
            <v>14.75</v>
          </cell>
          <cell r="I281">
            <v>1.865E-2</v>
          </cell>
          <cell r="J281">
            <v>18650</v>
          </cell>
        </row>
        <row r="282">
          <cell r="G282">
            <v>40907</v>
          </cell>
          <cell r="H282">
            <v>14.91</v>
          </cell>
          <cell r="I282">
            <v>2.9999999999999997E-4</v>
          </cell>
          <cell r="J282">
            <v>300</v>
          </cell>
        </row>
        <row r="283">
          <cell r="G283">
            <v>40911</v>
          </cell>
          <cell r="H283">
            <v>15</v>
          </cell>
          <cell r="I283">
            <v>7.0600000000000003E-3</v>
          </cell>
          <cell r="J283">
            <v>7060</v>
          </cell>
        </row>
        <row r="284">
          <cell r="G284">
            <v>40912</v>
          </cell>
          <cell r="H284">
            <v>15.56</v>
          </cell>
          <cell r="I284">
            <v>5.6600000000000001E-3</v>
          </cell>
          <cell r="J284">
            <v>5660</v>
          </cell>
        </row>
        <row r="285">
          <cell r="G285">
            <v>40913</v>
          </cell>
          <cell r="H285">
            <v>15.94</v>
          </cell>
          <cell r="I285">
            <v>3.5300000000000002E-3</v>
          </cell>
          <cell r="J285">
            <v>3530</v>
          </cell>
        </row>
        <row r="286">
          <cell r="G286">
            <v>40914</v>
          </cell>
          <cell r="H286">
            <v>15.9</v>
          </cell>
          <cell r="I286">
            <v>3.7599999999999999E-3</v>
          </cell>
          <cell r="J286">
            <v>3760</v>
          </cell>
        </row>
        <row r="287">
          <cell r="G287">
            <v>40917</v>
          </cell>
          <cell r="H287">
            <v>15.89</v>
          </cell>
          <cell r="I287">
            <v>7.7999999999999999E-4</v>
          </cell>
          <cell r="J287">
            <v>780</v>
          </cell>
        </row>
        <row r="288">
          <cell r="G288">
            <v>40918</v>
          </cell>
          <cell r="H288">
            <v>16.14</v>
          </cell>
          <cell r="I288">
            <v>8.2199999999999999E-3</v>
          </cell>
          <cell r="J288">
            <v>8220</v>
          </cell>
        </row>
        <row r="289">
          <cell r="G289">
            <v>40919</v>
          </cell>
          <cell r="H289">
            <v>16.23</v>
          </cell>
          <cell r="I289">
            <v>6.4799999999999996E-3</v>
          </cell>
          <cell r="J289">
            <v>6480</v>
          </cell>
        </row>
        <row r="290">
          <cell r="G290">
            <v>40920</v>
          </cell>
          <cell r="H290">
            <v>16.350000000000001</v>
          </cell>
          <cell r="I290">
            <v>3.4199999999999999E-3</v>
          </cell>
          <cell r="J290">
            <v>3420</v>
          </cell>
        </row>
        <row r="291">
          <cell r="G291">
            <v>40921</v>
          </cell>
          <cell r="H291">
            <v>16.399999999999999</v>
          </cell>
          <cell r="I291">
            <v>2.1700000000000001E-3</v>
          </cell>
          <cell r="J291">
            <v>2170</v>
          </cell>
        </row>
        <row r="292">
          <cell r="G292">
            <v>40924</v>
          </cell>
          <cell r="H292">
            <v>16.3</v>
          </cell>
          <cell r="I292">
            <v>6.4999999999999997E-4</v>
          </cell>
          <cell r="J292">
            <v>650</v>
          </cell>
        </row>
        <row r="293">
          <cell r="G293">
            <v>40925</v>
          </cell>
          <cell r="H293">
            <v>15.9</v>
          </cell>
          <cell r="I293">
            <v>1.213E-2</v>
          </cell>
          <cell r="J293">
            <v>12130</v>
          </cell>
        </row>
        <row r="294">
          <cell r="G294">
            <v>40926</v>
          </cell>
          <cell r="H294">
            <v>15.99</v>
          </cell>
          <cell r="I294">
            <v>1.21E-2</v>
          </cell>
          <cell r="J294">
            <v>12100</v>
          </cell>
        </row>
        <row r="295">
          <cell r="G295">
            <v>40927</v>
          </cell>
          <cell r="H295">
            <v>15.74</v>
          </cell>
          <cell r="I295">
            <v>4.9399999999999999E-3</v>
          </cell>
          <cell r="J295">
            <v>4940</v>
          </cell>
        </row>
        <row r="296">
          <cell r="G296">
            <v>40928</v>
          </cell>
          <cell r="H296">
            <v>15.73</v>
          </cell>
          <cell r="I296">
            <v>4.5100000000000001E-3</v>
          </cell>
          <cell r="J296">
            <v>4510</v>
          </cell>
        </row>
        <row r="297">
          <cell r="G297">
            <v>40931</v>
          </cell>
          <cell r="H297">
            <v>15.76</v>
          </cell>
          <cell r="I297">
            <v>7.3000000000000001E-3</v>
          </cell>
          <cell r="J297">
            <v>7300</v>
          </cell>
        </row>
        <row r="298">
          <cell r="G298">
            <v>40932</v>
          </cell>
          <cell r="H298">
            <v>15.55</v>
          </cell>
          <cell r="I298">
            <v>4.7000000000000002E-3</v>
          </cell>
          <cell r="J298">
            <v>4700</v>
          </cell>
        </row>
        <row r="299">
          <cell r="G299">
            <v>40933</v>
          </cell>
          <cell r="H299">
            <v>15.61</v>
          </cell>
          <cell r="I299">
            <v>3.3E-3</v>
          </cell>
          <cell r="J299">
            <v>3300</v>
          </cell>
        </row>
        <row r="300">
          <cell r="G300">
            <v>40934</v>
          </cell>
          <cell r="H300">
            <v>15.48</v>
          </cell>
          <cell r="I300">
            <v>1.0109999999999999E-2</v>
          </cell>
          <cell r="J300">
            <v>10110</v>
          </cell>
        </row>
        <row r="301">
          <cell r="G301">
            <v>40935</v>
          </cell>
          <cell r="H301">
            <v>15.09</v>
          </cell>
          <cell r="I301">
            <v>9.3200000000000002E-3</v>
          </cell>
          <cell r="J301">
            <v>9320</v>
          </cell>
        </row>
        <row r="302">
          <cell r="G302">
            <v>40938</v>
          </cell>
          <cell r="H302">
            <v>14.8</v>
          </cell>
          <cell r="I302">
            <v>1.0789999999999999E-2</v>
          </cell>
          <cell r="J302">
            <v>10790</v>
          </cell>
        </row>
        <row r="303">
          <cell r="G303">
            <v>40939</v>
          </cell>
          <cell r="H303">
            <v>15.08</v>
          </cell>
          <cell r="I303">
            <v>6.4099999999999999E-3</v>
          </cell>
          <cell r="J303">
            <v>6410</v>
          </cell>
        </row>
        <row r="304">
          <cell r="G304">
            <v>40940</v>
          </cell>
          <cell r="H304">
            <v>15.09</v>
          </cell>
          <cell r="I304">
            <v>8.3300000000000006E-3</v>
          </cell>
          <cell r="J304">
            <v>8330</v>
          </cell>
        </row>
        <row r="305">
          <cell r="G305">
            <v>40941</v>
          </cell>
          <cell r="H305">
            <v>15.09</v>
          </cell>
          <cell r="I305">
            <v>6.4599999999999996E-3</v>
          </cell>
          <cell r="J305">
            <v>6460</v>
          </cell>
        </row>
        <row r="306">
          <cell r="G306">
            <v>40942</v>
          </cell>
          <cell r="H306">
            <v>15.17</v>
          </cell>
          <cell r="I306">
            <v>6.8300000000000001E-3</v>
          </cell>
          <cell r="J306">
            <v>6830</v>
          </cell>
        </row>
        <row r="307">
          <cell r="G307">
            <v>40945</v>
          </cell>
          <cell r="H307">
            <v>15.38</v>
          </cell>
          <cell r="I307">
            <v>3.7799999999999999E-3</v>
          </cell>
          <cell r="J307">
            <v>3780</v>
          </cell>
        </row>
        <row r="308">
          <cell r="G308">
            <v>40946</v>
          </cell>
          <cell r="H308">
            <v>15.41</v>
          </cell>
          <cell r="I308">
            <v>5.1200000000000004E-3</v>
          </cell>
          <cell r="J308">
            <v>5120</v>
          </cell>
        </row>
        <row r="309">
          <cell r="G309">
            <v>40947</v>
          </cell>
          <cell r="H309">
            <v>15.65</v>
          </cell>
          <cell r="I309">
            <v>1.0240000000000001E-2</v>
          </cell>
          <cell r="J309">
            <v>10240</v>
          </cell>
        </row>
        <row r="310">
          <cell r="G310">
            <v>40948</v>
          </cell>
          <cell r="H310">
            <v>15.53</v>
          </cell>
          <cell r="I310">
            <v>6.1000000000000004E-3</v>
          </cell>
          <cell r="J310">
            <v>6100</v>
          </cell>
        </row>
        <row r="311">
          <cell r="G311">
            <v>40949</v>
          </cell>
          <cell r="H311">
            <v>15</v>
          </cell>
          <cell r="I311">
            <v>0.13458999999999999</v>
          </cell>
          <cell r="J311">
            <v>134590</v>
          </cell>
        </row>
        <row r="312">
          <cell r="G312">
            <v>40952</v>
          </cell>
          <cell r="H312">
            <v>15.34</v>
          </cell>
          <cell r="I312">
            <v>2.15E-3</v>
          </cell>
          <cell r="J312">
            <v>2150</v>
          </cell>
        </row>
        <row r="313">
          <cell r="G313">
            <v>40953</v>
          </cell>
          <cell r="H313">
            <v>15.2</v>
          </cell>
          <cell r="I313">
            <v>3.227E-2</v>
          </cell>
          <cell r="J313">
            <v>32270</v>
          </cell>
        </row>
        <row r="314">
          <cell r="G314">
            <v>40954</v>
          </cell>
          <cell r="H314">
            <v>15.37</v>
          </cell>
          <cell r="I314">
            <v>0.14695</v>
          </cell>
          <cell r="J314">
            <v>146950</v>
          </cell>
        </row>
        <row r="315">
          <cell r="G315">
            <v>40955</v>
          </cell>
          <cell r="H315">
            <v>15.35</v>
          </cell>
          <cell r="I315">
            <v>3.0400000000000002E-3</v>
          </cell>
          <cell r="J315">
            <v>3040</v>
          </cell>
        </row>
        <row r="316">
          <cell r="G316">
            <v>40956</v>
          </cell>
          <cell r="H316">
            <v>15.4</v>
          </cell>
          <cell r="I316">
            <v>3.62E-3</v>
          </cell>
          <cell r="J316">
            <v>3620</v>
          </cell>
        </row>
        <row r="317">
          <cell r="G317">
            <v>40960</v>
          </cell>
          <cell r="H317">
            <v>15.4</v>
          </cell>
          <cell r="I317">
            <v>8.4399999999999996E-3</v>
          </cell>
          <cell r="J317">
            <v>8440</v>
          </cell>
        </row>
        <row r="318">
          <cell r="G318">
            <v>40961</v>
          </cell>
          <cell r="H318">
            <v>15.3</v>
          </cell>
          <cell r="I318">
            <v>5.9800000000000001E-3</v>
          </cell>
          <cell r="J318">
            <v>5980</v>
          </cell>
        </row>
        <row r="319">
          <cell r="G319">
            <v>40962</v>
          </cell>
          <cell r="H319">
            <v>14.97</v>
          </cell>
          <cell r="I319">
            <v>0.17735000000000001</v>
          </cell>
          <cell r="J319">
            <v>177350</v>
          </cell>
        </row>
        <row r="320">
          <cell r="G320">
            <v>40963</v>
          </cell>
          <cell r="H320">
            <v>14.81</v>
          </cell>
          <cell r="I320">
            <v>0.14416000000000001</v>
          </cell>
          <cell r="J320">
            <v>144160</v>
          </cell>
        </row>
        <row r="321">
          <cell r="G321">
            <v>40966</v>
          </cell>
          <cell r="H321">
            <v>14.9</v>
          </cell>
          <cell r="I321">
            <v>4.47E-3</v>
          </cell>
          <cell r="J321">
            <v>4470</v>
          </cell>
        </row>
        <row r="322">
          <cell r="G322">
            <v>40967</v>
          </cell>
          <cell r="H322">
            <v>14.69</v>
          </cell>
          <cell r="I322">
            <v>3.14E-3</v>
          </cell>
          <cell r="J322">
            <v>3140</v>
          </cell>
        </row>
        <row r="323">
          <cell r="G323">
            <v>40968</v>
          </cell>
          <cell r="H323">
            <v>14.84</v>
          </cell>
          <cell r="I323">
            <v>1.052E-2</v>
          </cell>
          <cell r="J323">
            <v>10520</v>
          </cell>
        </row>
        <row r="324">
          <cell r="G324">
            <v>40969</v>
          </cell>
          <cell r="H324">
            <v>14.69</v>
          </cell>
          <cell r="I324">
            <v>4.79E-3</v>
          </cell>
          <cell r="J324">
            <v>4790</v>
          </cell>
        </row>
        <row r="325">
          <cell r="G325">
            <v>40970</v>
          </cell>
          <cell r="H325">
            <v>14.68</v>
          </cell>
          <cell r="I325">
            <v>3.5699999999999998E-3</v>
          </cell>
          <cell r="J325">
            <v>3570</v>
          </cell>
        </row>
        <row r="326">
          <cell r="G326">
            <v>40973</v>
          </cell>
          <cell r="H326">
            <v>14.5</v>
          </cell>
          <cell r="I326">
            <v>2.5780000000000001E-2</v>
          </cell>
          <cell r="J326">
            <v>25780</v>
          </cell>
        </row>
        <row r="327">
          <cell r="G327">
            <v>40974</v>
          </cell>
          <cell r="H327">
            <v>14.2</v>
          </cell>
          <cell r="I327">
            <v>3.6850000000000001E-2</v>
          </cell>
          <cell r="J327">
            <v>36850</v>
          </cell>
        </row>
        <row r="328">
          <cell r="G328">
            <v>40975</v>
          </cell>
          <cell r="H328">
            <v>14.25</v>
          </cell>
          <cell r="I328">
            <v>3.98E-3</v>
          </cell>
          <cell r="J328">
            <v>3980</v>
          </cell>
        </row>
        <row r="329">
          <cell r="G329">
            <v>40976</v>
          </cell>
          <cell r="H329">
            <v>14.36</v>
          </cell>
          <cell r="I329">
            <v>4.1820000000000003E-2</v>
          </cell>
          <cell r="J329">
            <v>41820</v>
          </cell>
        </row>
        <row r="330">
          <cell r="G330">
            <v>40977</v>
          </cell>
          <cell r="H330">
            <v>14.2</v>
          </cell>
          <cell r="I330">
            <v>6.3099999999999996E-3</v>
          </cell>
          <cell r="J330">
            <v>6310</v>
          </cell>
        </row>
        <row r="331">
          <cell r="G331">
            <v>40980</v>
          </cell>
          <cell r="H331">
            <v>14.8</v>
          </cell>
          <cell r="I331">
            <v>1.405E-2</v>
          </cell>
          <cell r="J331">
            <v>14050</v>
          </cell>
        </row>
        <row r="332">
          <cell r="G332">
            <v>40981</v>
          </cell>
          <cell r="H332">
            <v>15.07</v>
          </cell>
          <cell r="I332">
            <v>7.3299999999999997E-3</v>
          </cell>
          <cell r="J332">
            <v>7330</v>
          </cell>
        </row>
        <row r="333">
          <cell r="G333">
            <v>40982</v>
          </cell>
          <cell r="H333">
            <v>15.03</v>
          </cell>
          <cell r="I333">
            <v>1.0120000000000001E-2</v>
          </cell>
          <cell r="J333">
            <v>10120</v>
          </cell>
        </row>
        <row r="334">
          <cell r="G334">
            <v>40983</v>
          </cell>
          <cell r="H334">
            <v>15.03</v>
          </cell>
          <cell r="I334">
            <v>3.29E-3</v>
          </cell>
          <cell r="J334">
            <v>3290</v>
          </cell>
        </row>
        <row r="335">
          <cell r="G335">
            <v>40984</v>
          </cell>
          <cell r="H335">
            <v>14.9</v>
          </cell>
          <cell r="I335">
            <v>6.0000000000000001E-3</v>
          </cell>
          <cell r="J335">
            <v>6000</v>
          </cell>
        </row>
        <row r="336">
          <cell r="G336">
            <v>40987</v>
          </cell>
          <cell r="H336">
            <v>14.96</v>
          </cell>
          <cell r="I336">
            <v>1.155E-2</v>
          </cell>
          <cell r="J336">
            <v>11550</v>
          </cell>
        </row>
        <row r="337">
          <cell r="G337">
            <v>40988</v>
          </cell>
          <cell r="H337">
            <v>14.94</v>
          </cell>
          <cell r="I337">
            <v>7.1399999999999996E-3</v>
          </cell>
          <cell r="J337">
            <v>7140</v>
          </cell>
        </row>
        <row r="338">
          <cell r="G338">
            <v>40989</v>
          </cell>
          <cell r="H338">
            <v>15</v>
          </cell>
          <cell r="I338">
            <v>3.15E-3</v>
          </cell>
          <cell r="J338">
            <v>3150</v>
          </cell>
        </row>
        <row r="339">
          <cell r="G339">
            <v>40990</v>
          </cell>
          <cell r="H339">
            <v>15.2</v>
          </cell>
          <cell r="I339">
            <v>2.8240000000000001E-2</v>
          </cell>
          <cell r="J339">
            <v>28240</v>
          </cell>
        </row>
        <row r="340">
          <cell r="G340">
            <v>40991</v>
          </cell>
          <cell r="H340">
            <v>15</v>
          </cell>
          <cell r="I340">
            <v>7.1700000000000002E-3</v>
          </cell>
          <cell r="J340">
            <v>7170</v>
          </cell>
        </row>
        <row r="341">
          <cell r="G341">
            <v>40994</v>
          </cell>
          <cell r="H341">
            <v>15.05</v>
          </cell>
          <cell r="I341">
            <v>5.47E-3</v>
          </cell>
          <cell r="J341">
            <v>5470</v>
          </cell>
        </row>
        <row r="342">
          <cell r="G342">
            <v>40995</v>
          </cell>
          <cell r="H342">
            <v>15.05</v>
          </cell>
          <cell r="I342">
            <v>1.4319999999999999E-2</v>
          </cell>
          <cell r="J342">
            <v>14320</v>
          </cell>
        </row>
        <row r="343">
          <cell r="G343">
            <v>40996</v>
          </cell>
          <cell r="H343">
            <v>15.03</v>
          </cell>
          <cell r="I343">
            <v>1.034E-2</v>
          </cell>
          <cell r="J343">
            <v>10340</v>
          </cell>
        </row>
        <row r="344">
          <cell r="G344">
            <v>40997</v>
          </cell>
          <cell r="H344">
            <v>14.85</v>
          </cell>
          <cell r="I344">
            <v>1.355E-2</v>
          </cell>
          <cell r="J344">
            <v>13550</v>
          </cell>
        </row>
        <row r="345">
          <cell r="G345">
            <v>40998</v>
          </cell>
          <cell r="H345">
            <v>14.9</v>
          </cell>
          <cell r="I345">
            <v>7.7109999999999998E-2</v>
          </cell>
          <cell r="J345">
            <v>77110</v>
          </cell>
        </row>
        <row r="346">
          <cell r="G346">
            <v>41001</v>
          </cell>
          <cell r="H346">
            <v>14.77</v>
          </cell>
          <cell r="I346">
            <v>1.389E-2</v>
          </cell>
          <cell r="J346">
            <v>13890</v>
          </cell>
        </row>
        <row r="347">
          <cell r="G347">
            <v>41002</v>
          </cell>
          <cell r="H347">
            <v>14.99</v>
          </cell>
          <cell r="I347">
            <v>6.3400000000000001E-3</v>
          </cell>
          <cell r="J347">
            <v>6340</v>
          </cell>
        </row>
        <row r="348">
          <cell r="G348">
            <v>41003</v>
          </cell>
          <cell r="H348">
            <v>14.85</v>
          </cell>
          <cell r="I348">
            <v>8.8100000000000001E-3</v>
          </cell>
          <cell r="J348">
            <v>8810</v>
          </cell>
        </row>
        <row r="349">
          <cell r="G349">
            <v>41004</v>
          </cell>
          <cell r="H349">
            <v>14.66</v>
          </cell>
          <cell r="I349">
            <v>9.8499999999999994E-3</v>
          </cell>
          <cell r="J349">
            <v>9850</v>
          </cell>
        </row>
        <row r="350">
          <cell r="G350">
            <v>41008</v>
          </cell>
          <cell r="H350">
            <v>14.73</v>
          </cell>
          <cell r="I350">
            <v>8.8800000000000007E-3</v>
          </cell>
          <cell r="J350">
            <v>8880</v>
          </cell>
        </row>
        <row r="351">
          <cell r="G351">
            <v>41009</v>
          </cell>
          <cell r="H351">
            <v>14.5</v>
          </cell>
          <cell r="I351">
            <v>2.6200000000000001E-2</v>
          </cell>
          <cell r="J351">
            <v>26200</v>
          </cell>
        </row>
        <row r="352">
          <cell r="G352">
            <v>41010</v>
          </cell>
          <cell r="H352">
            <v>14.54</v>
          </cell>
          <cell r="I352">
            <v>2.5899999999999999E-3</v>
          </cell>
          <cell r="J352">
            <v>2590</v>
          </cell>
        </row>
        <row r="353">
          <cell r="G353">
            <v>41011</v>
          </cell>
          <cell r="H353">
            <v>14.64</v>
          </cell>
          <cell r="I353">
            <v>2.077E-2</v>
          </cell>
          <cell r="J353">
            <v>20770</v>
          </cell>
        </row>
        <row r="354">
          <cell r="G354">
            <v>41012</v>
          </cell>
          <cell r="H354">
            <v>14.61</v>
          </cell>
          <cell r="I354">
            <v>7.2450000000000001E-2</v>
          </cell>
          <cell r="J354">
            <v>72450</v>
          </cell>
        </row>
        <row r="355">
          <cell r="G355">
            <v>41015</v>
          </cell>
          <cell r="H355">
            <v>14.7</v>
          </cell>
          <cell r="I355">
            <v>5.45E-2</v>
          </cell>
          <cell r="J355">
            <v>54500</v>
          </cell>
        </row>
        <row r="356">
          <cell r="G356">
            <v>41016</v>
          </cell>
          <cell r="H356">
            <v>15.03</v>
          </cell>
          <cell r="I356">
            <v>4.0000000000000002E-4</v>
          </cell>
          <cell r="J356">
            <v>400</v>
          </cell>
        </row>
        <row r="357">
          <cell r="G357">
            <v>41017</v>
          </cell>
          <cell r="H357">
            <v>15.09</v>
          </cell>
          <cell r="I357">
            <v>1.008E-2</v>
          </cell>
          <cell r="J357">
            <v>10080</v>
          </cell>
        </row>
        <row r="358">
          <cell r="G358">
            <v>41018</v>
          </cell>
          <cell r="H358">
            <v>14.73</v>
          </cell>
          <cell r="I358">
            <v>5.4799999999999996E-3</v>
          </cell>
          <cell r="J358">
            <v>5480</v>
          </cell>
        </row>
        <row r="359">
          <cell r="G359">
            <v>41019</v>
          </cell>
          <cell r="H359">
            <v>15.15</v>
          </cell>
          <cell r="I359">
            <v>7.5500000000000003E-3</v>
          </cell>
          <cell r="J359">
            <v>7550</v>
          </cell>
        </row>
        <row r="360">
          <cell r="G360">
            <v>41022</v>
          </cell>
          <cell r="H360">
            <v>15.15</v>
          </cell>
          <cell r="I360">
            <v>3.5599999999999998E-3</v>
          </cell>
          <cell r="J360">
            <v>3560</v>
          </cell>
        </row>
        <row r="361">
          <cell r="G361">
            <v>41023</v>
          </cell>
          <cell r="H361">
            <v>14.82</v>
          </cell>
          <cell r="I361">
            <v>1.4499999999999999E-3</v>
          </cell>
          <cell r="J361">
            <v>1450</v>
          </cell>
        </row>
        <row r="362">
          <cell r="G362">
            <v>41024</v>
          </cell>
          <cell r="H362">
            <v>14.84</v>
          </cell>
          <cell r="I362">
            <v>3.6099999999999999E-3</v>
          </cell>
          <cell r="J362">
            <v>3610</v>
          </cell>
        </row>
        <row r="363">
          <cell r="G363">
            <v>41025</v>
          </cell>
          <cell r="H363">
            <v>15.3</v>
          </cell>
          <cell r="I363">
            <v>4.7800000000000004E-3</v>
          </cell>
          <cell r="J363">
            <v>4780</v>
          </cell>
        </row>
        <row r="364">
          <cell r="G364">
            <v>41026</v>
          </cell>
          <cell r="H364">
            <v>15.31</v>
          </cell>
          <cell r="I364">
            <v>5.8100000000000001E-3</v>
          </cell>
          <cell r="J364">
            <v>5810</v>
          </cell>
        </row>
        <row r="365">
          <cell r="G365">
            <v>41029</v>
          </cell>
          <cell r="H365">
            <v>15.3</v>
          </cell>
          <cell r="I365">
            <v>2.6900000000000001E-3</v>
          </cell>
          <cell r="J365">
            <v>2690</v>
          </cell>
        </row>
        <row r="366">
          <cell r="G366">
            <v>41030</v>
          </cell>
          <cell r="H366">
            <v>15.11</v>
          </cell>
          <cell r="I366">
            <v>5.13E-3</v>
          </cell>
          <cell r="J366">
            <v>5130</v>
          </cell>
        </row>
        <row r="367">
          <cell r="G367">
            <v>41031</v>
          </cell>
          <cell r="H367">
            <v>15.34</v>
          </cell>
          <cell r="I367">
            <v>3.63E-3</v>
          </cell>
          <cell r="J367">
            <v>3630</v>
          </cell>
        </row>
        <row r="368">
          <cell r="G368">
            <v>41032</v>
          </cell>
          <cell r="H368">
            <v>15.09</v>
          </cell>
          <cell r="I368">
            <v>4.9500000000000004E-3</v>
          </cell>
          <cell r="J368">
            <v>4950</v>
          </cell>
        </row>
        <row r="369">
          <cell r="G369">
            <v>41033</v>
          </cell>
          <cell r="H369">
            <v>14.9</v>
          </cell>
          <cell r="I369">
            <v>1.8400000000000001E-3</v>
          </cell>
          <cell r="J369">
            <v>1840</v>
          </cell>
        </row>
        <row r="370">
          <cell r="G370">
            <v>41036</v>
          </cell>
          <cell r="H370">
            <v>14.92</v>
          </cell>
          <cell r="I370">
            <v>2.97E-3</v>
          </cell>
          <cell r="J370">
            <v>2970</v>
          </cell>
        </row>
        <row r="371">
          <cell r="G371">
            <v>41037</v>
          </cell>
          <cell r="H371">
            <v>14.98</v>
          </cell>
          <cell r="I371">
            <v>5.0800000000000003E-3</v>
          </cell>
          <cell r="J371">
            <v>5080</v>
          </cell>
        </row>
        <row r="372">
          <cell r="G372">
            <v>41038</v>
          </cell>
          <cell r="H372">
            <v>14.95</v>
          </cell>
          <cell r="I372">
            <v>1.56E-3</v>
          </cell>
          <cell r="J372">
            <v>1560</v>
          </cell>
        </row>
        <row r="373">
          <cell r="G373">
            <v>41039</v>
          </cell>
          <cell r="H373">
            <v>15</v>
          </cell>
          <cell r="I373">
            <v>8.7500000000000008E-3</v>
          </cell>
          <cell r="J373">
            <v>8750</v>
          </cell>
        </row>
        <row r="374">
          <cell r="G374">
            <v>41040</v>
          </cell>
          <cell r="H374">
            <v>15.75</v>
          </cell>
          <cell r="I374">
            <v>2.07E-2</v>
          </cell>
          <cell r="J374">
            <v>20700</v>
          </cell>
        </row>
        <row r="375">
          <cell r="G375">
            <v>41043</v>
          </cell>
          <cell r="H375">
            <v>15.61</v>
          </cell>
          <cell r="I375">
            <v>1.11E-2</v>
          </cell>
          <cell r="J375">
            <v>11100</v>
          </cell>
        </row>
        <row r="376">
          <cell r="G376">
            <v>41044</v>
          </cell>
          <cell r="H376">
            <v>15.76</v>
          </cell>
          <cell r="I376">
            <v>1.8120000000000001E-2</v>
          </cell>
          <cell r="J376">
            <v>18120</v>
          </cell>
        </row>
        <row r="377">
          <cell r="G377">
            <v>41045</v>
          </cell>
          <cell r="H377">
            <v>15.79</v>
          </cell>
          <cell r="I377">
            <v>3.1230000000000001E-2</v>
          </cell>
          <cell r="J377">
            <v>31230</v>
          </cell>
        </row>
        <row r="378">
          <cell r="G378">
            <v>41046</v>
          </cell>
          <cell r="H378">
            <v>15.8</v>
          </cell>
          <cell r="I378">
            <v>2.359E-2</v>
          </cell>
          <cell r="J378">
            <v>23590</v>
          </cell>
        </row>
        <row r="379">
          <cell r="G379">
            <v>41047</v>
          </cell>
          <cell r="H379">
            <v>15.31</v>
          </cell>
          <cell r="I379">
            <v>8.2799999999999992E-3</v>
          </cell>
          <cell r="J379">
            <v>8280</v>
          </cell>
        </row>
        <row r="380">
          <cell r="G380">
            <v>41051</v>
          </cell>
          <cell r="H380">
            <v>15.26</v>
          </cell>
          <cell r="I380">
            <v>2.7200000000000002E-3</v>
          </cell>
          <cell r="J380">
            <v>2720</v>
          </cell>
        </row>
        <row r="381">
          <cell r="G381">
            <v>41052</v>
          </cell>
          <cell r="H381">
            <v>15.47</v>
          </cell>
          <cell r="I381">
            <v>3.0899999999999999E-3</v>
          </cell>
          <cell r="J381">
            <v>3090</v>
          </cell>
        </row>
        <row r="382">
          <cell r="G382">
            <v>41053</v>
          </cell>
          <cell r="H382">
            <v>15.35</v>
          </cell>
          <cell r="I382">
            <v>8.4999999999999995E-4</v>
          </cell>
          <cell r="J382">
            <v>850</v>
          </cell>
        </row>
        <row r="383">
          <cell r="G383">
            <v>41054</v>
          </cell>
          <cell r="H383">
            <v>15.78</v>
          </cell>
          <cell r="I383">
            <v>6.8300000000000001E-3</v>
          </cell>
          <cell r="J383">
            <v>6830</v>
          </cell>
        </row>
        <row r="384">
          <cell r="G384">
            <v>41058</v>
          </cell>
          <cell r="H384">
            <v>15.56</v>
          </cell>
          <cell r="I384">
            <v>2.6800000000000001E-3</v>
          </cell>
          <cell r="J384">
            <v>2680</v>
          </cell>
        </row>
        <row r="385">
          <cell r="G385">
            <v>41059</v>
          </cell>
          <cell r="H385">
            <v>15.38</v>
          </cell>
          <cell r="I385">
            <v>2.64E-3</v>
          </cell>
          <cell r="J385">
            <v>2640</v>
          </cell>
        </row>
        <row r="386">
          <cell r="G386">
            <v>41060</v>
          </cell>
          <cell r="H386">
            <v>15.43</v>
          </cell>
          <cell r="I386">
            <v>1.3469999999999999E-2</v>
          </cell>
          <cell r="J386">
            <v>13470</v>
          </cell>
        </row>
        <row r="387">
          <cell r="G387">
            <v>41061</v>
          </cell>
          <cell r="H387">
            <v>15.46</v>
          </cell>
          <cell r="I387">
            <v>3.7499999999999999E-3</v>
          </cell>
          <cell r="J387">
            <v>3750</v>
          </cell>
        </row>
        <row r="388">
          <cell r="G388">
            <v>41064</v>
          </cell>
          <cell r="H388">
            <v>15.68</v>
          </cell>
          <cell r="I388">
            <v>4.2300000000000003E-3</v>
          </cell>
          <cell r="J388">
            <v>4230</v>
          </cell>
        </row>
        <row r="389">
          <cell r="G389">
            <v>41065</v>
          </cell>
          <cell r="H389">
            <v>15.48</v>
          </cell>
          <cell r="I389">
            <v>1.1000000000000001E-3</v>
          </cell>
          <cell r="J389">
            <v>1100</v>
          </cell>
        </row>
        <row r="390">
          <cell r="G390">
            <v>41066</v>
          </cell>
          <cell r="H390">
            <v>15.4</v>
          </cell>
          <cell r="I390">
            <v>4.1700000000000001E-3</v>
          </cell>
          <cell r="J390">
            <v>4170</v>
          </cell>
        </row>
        <row r="391">
          <cell r="G391">
            <v>41067</v>
          </cell>
          <cell r="H391">
            <v>15.12</v>
          </cell>
          <cell r="I391">
            <v>4.8300000000000001E-3</v>
          </cell>
          <cell r="J391">
            <v>4830</v>
          </cell>
        </row>
        <row r="392">
          <cell r="G392">
            <v>41068</v>
          </cell>
          <cell r="H392">
            <v>14.55</v>
          </cell>
          <cell r="I392">
            <v>7.3200000000000001E-3</v>
          </cell>
          <cell r="J392">
            <v>7320</v>
          </cell>
        </row>
        <row r="393">
          <cell r="G393">
            <v>41071</v>
          </cell>
          <cell r="H393">
            <v>14.33</v>
          </cell>
          <cell r="I393">
            <v>1.562E-2</v>
          </cell>
          <cell r="J393">
            <v>15620</v>
          </cell>
        </row>
        <row r="394">
          <cell r="G394">
            <v>41072</v>
          </cell>
          <cell r="H394">
            <v>14.39</v>
          </cell>
          <cell r="I394">
            <v>3.0000000000000001E-3</v>
          </cell>
          <cell r="J394">
            <v>3000</v>
          </cell>
        </row>
        <row r="395">
          <cell r="G395">
            <v>41073</v>
          </cell>
          <cell r="H395">
            <v>14.21</v>
          </cell>
          <cell r="I395">
            <v>2.1389999999999999E-2</v>
          </cell>
          <cell r="J395">
            <v>21390</v>
          </cell>
        </row>
        <row r="396">
          <cell r="G396">
            <v>41074</v>
          </cell>
          <cell r="H396">
            <v>14.1</v>
          </cell>
          <cell r="I396">
            <v>2.997E-2</v>
          </cell>
          <cell r="J396">
            <v>29970</v>
          </cell>
        </row>
        <row r="397">
          <cell r="G397">
            <v>41075</v>
          </cell>
          <cell r="H397">
            <v>13.91</v>
          </cell>
          <cell r="I397">
            <v>4.8500000000000001E-3</v>
          </cell>
          <cell r="J397">
            <v>4850</v>
          </cell>
        </row>
        <row r="398">
          <cell r="G398">
            <v>41078</v>
          </cell>
          <cell r="H398">
            <v>14</v>
          </cell>
          <cell r="I398">
            <v>6.1199999999999996E-3</v>
          </cell>
          <cell r="J398">
            <v>6120</v>
          </cell>
        </row>
        <row r="399">
          <cell r="G399">
            <v>41079</v>
          </cell>
          <cell r="H399">
            <v>14</v>
          </cell>
          <cell r="I399">
            <v>6.2599999999999999E-3</v>
          </cell>
          <cell r="J399">
            <v>6260</v>
          </cell>
        </row>
        <row r="400">
          <cell r="G400">
            <v>41080</v>
          </cell>
          <cell r="H400">
            <v>14</v>
          </cell>
          <cell r="I400">
            <v>1.98E-3</v>
          </cell>
          <cell r="J400">
            <v>1980</v>
          </cell>
        </row>
        <row r="401">
          <cell r="G401">
            <v>41081</v>
          </cell>
          <cell r="H401">
            <v>13.9</v>
          </cell>
          <cell r="I401">
            <v>7.1500000000000001E-3</v>
          </cell>
          <cell r="J401">
            <v>7150</v>
          </cell>
        </row>
        <row r="402">
          <cell r="G402">
            <v>41082</v>
          </cell>
          <cell r="H402">
            <v>13.85</v>
          </cell>
          <cell r="I402">
            <v>9.2999999999999992E-3</v>
          </cell>
          <cell r="J402">
            <v>9300</v>
          </cell>
        </row>
        <row r="403">
          <cell r="G403">
            <v>41085</v>
          </cell>
          <cell r="H403">
            <v>13.81</v>
          </cell>
          <cell r="I403">
            <v>3.1800000000000001E-3</v>
          </cell>
          <cell r="J403">
            <v>3180</v>
          </cell>
        </row>
        <row r="404">
          <cell r="G404">
            <v>41086</v>
          </cell>
          <cell r="H404">
            <v>13.8</v>
          </cell>
          <cell r="I404">
            <v>5.8810000000000001E-2</v>
          </cell>
          <cell r="J404">
            <v>58810</v>
          </cell>
        </row>
        <row r="405">
          <cell r="G405">
            <v>41087</v>
          </cell>
          <cell r="H405">
            <v>13.52</v>
          </cell>
          <cell r="I405">
            <v>2.2110000000000001E-2</v>
          </cell>
          <cell r="J405">
            <v>22110</v>
          </cell>
        </row>
        <row r="406">
          <cell r="G406">
            <v>41088</v>
          </cell>
          <cell r="H406">
            <v>13.19</v>
          </cell>
          <cell r="I406">
            <v>1.277E-2</v>
          </cell>
          <cell r="J406">
            <v>12770</v>
          </cell>
        </row>
        <row r="407">
          <cell r="G407">
            <v>41089</v>
          </cell>
          <cell r="H407">
            <v>13.23</v>
          </cell>
          <cell r="I407">
            <v>5.3200000000000001E-3</v>
          </cell>
          <cell r="J407">
            <v>5320</v>
          </cell>
        </row>
        <row r="408">
          <cell r="G408">
            <v>41093</v>
          </cell>
          <cell r="H408">
            <v>13.48</v>
          </cell>
          <cell r="I408">
            <v>9.1400000000000006E-3</v>
          </cell>
          <cell r="J408">
            <v>9140</v>
          </cell>
        </row>
        <row r="409">
          <cell r="G409">
            <v>41094</v>
          </cell>
          <cell r="H409">
            <v>13.53</v>
          </cell>
          <cell r="I409">
            <v>1.5499999999999999E-3</v>
          </cell>
          <cell r="J409">
            <v>1550</v>
          </cell>
        </row>
        <row r="410">
          <cell r="G410">
            <v>41095</v>
          </cell>
          <cell r="H410">
            <v>13.57</v>
          </cell>
          <cell r="I410">
            <v>2.068E-2</v>
          </cell>
          <cell r="J410">
            <v>20680</v>
          </cell>
        </row>
        <row r="411">
          <cell r="G411">
            <v>41096</v>
          </cell>
          <cell r="H411">
            <v>13.45</v>
          </cell>
          <cell r="I411">
            <v>3.62E-3</v>
          </cell>
          <cell r="J411">
            <v>3620</v>
          </cell>
        </row>
        <row r="412">
          <cell r="G412">
            <v>41099</v>
          </cell>
          <cell r="H412">
            <v>13.95</v>
          </cell>
          <cell r="I412">
            <v>8.8800000000000007E-3</v>
          </cell>
          <cell r="J412">
            <v>8880</v>
          </cell>
        </row>
        <row r="413">
          <cell r="G413">
            <v>41101</v>
          </cell>
          <cell r="H413">
            <v>13.56</v>
          </cell>
          <cell r="I413">
            <v>3.1900000000000001E-3</v>
          </cell>
          <cell r="J413">
            <v>3190</v>
          </cell>
        </row>
        <row r="414">
          <cell r="G414">
            <v>41102</v>
          </cell>
          <cell r="H414">
            <v>13.5</v>
          </cell>
          <cell r="I414">
            <v>2.82E-3</v>
          </cell>
          <cell r="J414">
            <v>2820</v>
          </cell>
        </row>
        <row r="415">
          <cell r="G415">
            <v>41103</v>
          </cell>
          <cell r="H415">
            <v>13.32</v>
          </cell>
          <cell r="I415">
            <v>2.8300000000000001E-3</v>
          </cell>
          <cell r="J415">
            <v>2830</v>
          </cell>
        </row>
        <row r="416">
          <cell r="G416">
            <v>41106</v>
          </cell>
          <cell r="H416">
            <v>13.35</v>
          </cell>
          <cell r="I416">
            <v>1.8259999999999998E-2</v>
          </cell>
          <cell r="J416">
            <v>18260</v>
          </cell>
        </row>
        <row r="417">
          <cell r="G417">
            <v>41107</v>
          </cell>
          <cell r="H417">
            <v>13.79</v>
          </cell>
          <cell r="I417">
            <v>8.1899999999999994E-3</v>
          </cell>
          <cell r="J417">
            <v>8189.9999999999991</v>
          </cell>
        </row>
        <row r="418">
          <cell r="G418">
            <v>41108</v>
          </cell>
          <cell r="H418">
            <v>13.98</v>
          </cell>
          <cell r="I418">
            <v>4.6899999999999997E-3</v>
          </cell>
          <cell r="J418">
            <v>4690</v>
          </cell>
        </row>
        <row r="419">
          <cell r="G419">
            <v>41109</v>
          </cell>
          <cell r="H419">
            <v>14.05</v>
          </cell>
          <cell r="I419">
            <v>1.6799999999999999E-2</v>
          </cell>
          <cell r="J419">
            <v>16800</v>
          </cell>
        </row>
        <row r="420">
          <cell r="G420">
            <v>41110</v>
          </cell>
          <cell r="H420">
            <v>14</v>
          </cell>
          <cell r="I420">
            <v>9.2899999999999996E-3</v>
          </cell>
          <cell r="J420">
            <v>9290</v>
          </cell>
        </row>
        <row r="421">
          <cell r="G421">
            <v>41113</v>
          </cell>
          <cell r="H421">
            <v>13.96</v>
          </cell>
          <cell r="I421">
            <v>4.5199999999999997E-3</v>
          </cell>
          <cell r="J421">
            <v>4520</v>
          </cell>
        </row>
        <row r="422">
          <cell r="G422">
            <v>41114</v>
          </cell>
          <cell r="H422">
            <v>13.95</v>
          </cell>
          <cell r="I422">
            <v>7.9000000000000001E-4</v>
          </cell>
          <cell r="J422">
            <v>790</v>
          </cell>
        </row>
        <row r="423">
          <cell r="G423">
            <v>41115</v>
          </cell>
          <cell r="H423">
            <v>13.9</v>
          </cell>
          <cell r="I423">
            <v>6.2700000000000004E-3</v>
          </cell>
          <cell r="J423">
            <v>6270</v>
          </cell>
        </row>
        <row r="424">
          <cell r="G424">
            <v>41117</v>
          </cell>
          <cell r="H424">
            <v>14.21</v>
          </cell>
          <cell r="I424">
            <v>1.349E-2</v>
          </cell>
          <cell r="J424">
            <v>13490</v>
          </cell>
        </row>
        <row r="425">
          <cell r="G425">
            <v>41120</v>
          </cell>
          <cell r="H425">
            <v>14.27</v>
          </cell>
          <cell r="I425">
            <v>1.1000000000000001E-3</v>
          </cell>
          <cell r="J425">
            <v>1100</v>
          </cell>
        </row>
        <row r="426">
          <cell r="G426">
            <v>41121</v>
          </cell>
          <cell r="H426">
            <v>14.45</v>
          </cell>
          <cell r="I426">
            <v>2.486E-2</v>
          </cell>
          <cell r="J426">
            <v>24860</v>
          </cell>
        </row>
        <row r="427">
          <cell r="G427">
            <v>41122</v>
          </cell>
          <cell r="H427">
            <v>14.3</v>
          </cell>
          <cell r="I427">
            <v>3.1949999999999999E-2</v>
          </cell>
          <cell r="J427">
            <v>31950</v>
          </cell>
        </row>
        <row r="428">
          <cell r="G428">
            <v>41123</v>
          </cell>
          <cell r="H428">
            <v>14.2</v>
          </cell>
          <cell r="I428">
            <v>2.487E-2</v>
          </cell>
          <cell r="J428">
            <v>24870</v>
          </cell>
        </row>
        <row r="429">
          <cell r="G429">
            <v>41124</v>
          </cell>
          <cell r="H429">
            <v>14.35</v>
          </cell>
          <cell r="I429">
            <v>2.3300000000000001E-2</v>
          </cell>
          <cell r="J429">
            <v>23300</v>
          </cell>
        </row>
        <row r="430">
          <cell r="G430">
            <v>41128</v>
          </cell>
          <cell r="H430">
            <v>14.2</v>
          </cell>
          <cell r="I430">
            <v>3.29E-3</v>
          </cell>
          <cell r="J430">
            <v>3290</v>
          </cell>
        </row>
        <row r="431">
          <cell r="G431">
            <v>41129</v>
          </cell>
          <cell r="H431">
            <v>14</v>
          </cell>
          <cell r="I431">
            <v>4.1799999999999997E-3</v>
          </cell>
          <cell r="J431">
            <v>4180</v>
          </cell>
        </row>
        <row r="432">
          <cell r="G432">
            <v>41130</v>
          </cell>
          <cell r="H432">
            <v>13.95</v>
          </cell>
          <cell r="I432">
            <v>3.65E-3</v>
          </cell>
          <cell r="J432">
            <v>3650</v>
          </cell>
        </row>
        <row r="433">
          <cell r="G433">
            <v>41131</v>
          </cell>
          <cell r="H433">
            <v>13.6</v>
          </cell>
          <cell r="I433">
            <v>1.8E-3</v>
          </cell>
          <cell r="J433">
            <v>1800</v>
          </cell>
        </row>
        <row r="434">
          <cell r="G434">
            <v>41134</v>
          </cell>
          <cell r="H434">
            <v>13.61</v>
          </cell>
          <cell r="I434">
            <v>7.1500000000000001E-3</v>
          </cell>
          <cell r="J434">
            <v>7150</v>
          </cell>
        </row>
        <row r="435">
          <cell r="G435">
            <v>41135</v>
          </cell>
          <cell r="H435">
            <v>13.51</v>
          </cell>
          <cell r="I435">
            <v>8.9899999999999997E-3</v>
          </cell>
          <cell r="J435">
            <v>8990</v>
          </cell>
        </row>
        <row r="436">
          <cell r="G436">
            <v>41136</v>
          </cell>
          <cell r="H436">
            <v>13.85</v>
          </cell>
          <cell r="I436">
            <v>1.1E-4</v>
          </cell>
          <cell r="J436">
            <v>110</v>
          </cell>
        </row>
        <row r="437">
          <cell r="G437">
            <v>41137</v>
          </cell>
          <cell r="H437">
            <v>13.65</v>
          </cell>
          <cell r="I437">
            <v>2.8E-3</v>
          </cell>
          <cell r="J437">
            <v>2800</v>
          </cell>
        </row>
        <row r="438">
          <cell r="G438">
            <v>41138</v>
          </cell>
          <cell r="H438">
            <v>13.89</v>
          </cell>
          <cell r="I438">
            <v>2.9999999999999997E-4</v>
          </cell>
          <cell r="J438">
            <v>300</v>
          </cell>
        </row>
        <row r="439">
          <cell r="G439">
            <v>41141</v>
          </cell>
          <cell r="H439">
            <v>13.75</v>
          </cell>
          <cell r="I439">
            <v>4.4200000000000003E-3</v>
          </cell>
          <cell r="J439">
            <v>4420</v>
          </cell>
        </row>
        <row r="440">
          <cell r="G440">
            <v>41142</v>
          </cell>
          <cell r="H440">
            <v>13.71</v>
          </cell>
          <cell r="I440">
            <v>7.3800000000000003E-3</v>
          </cell>
          <cell r="J440">
            <v>7380</v>
          </cell>
        </row>
        <row r="441">
          <cell r="G441">
            <v>41143</v>
          </cell>
          <cell r="H441">
            <v>13.77</v>
          </cell>
          <cell r="I441">
            <v>1.23E-3</v>
          </cell>
          <cell r="J441">
            <v>1230</v>
          </cell>
        </row>
        <row r="442">
          <cell r="G442">
            <v>41144</v>
          </cell>
          <cell r="H442">
            <v>13.61</v>
          </cell>
          <cell r="I442">
            <v>4.0600000000000002E-3</v>
          </cell>
          <cell r="J442">
            <v>4060.0000000000005</v>
          </cell>
        </row>
        <row r="443">
          <cell r="G443">
            <v>41145</v>
          </cell>
          <cell r="H443">
            <v>13.7</v>
          </cell>
          <cell r="I443">
            <v>2.3400000000000001E-3</v>
          </cell>
          <cell r="J443">
            <v>2340</v>
          </cell>
        </row>
        <row r="444">
          <cell r="G444">
            <v>41148</v>
          </cell>
          <cell r="H444">
            <v>13.62</v>
          </cell>
          <cell r="I444">
            <v>5.2599999999999999E-3</v>
          </cell>
          <cell r="J444">
            <v>5260</v>
          </cell>
        </row>
        <row r="445">
          <cell r="G445">
            <v>41149</v>
          </cell>
          <cell r="H445">
            <v>13.6</v>
          </cell>
          <cell r="I445">
            <v>3.3E-3</v>
          </cell>
          <cell r="J445">
            <v>3300</v>
          </cell>
        </row>
        <row r="446">
          <cell r="G446">
            <v>41150</v>
          </cell>
          <cell r="H446">
            <v>13.46</v>
          </cell>
          <cell r="I446">
            <v>6.5199999999999998E-3</v>
          </cell>
          <cell r="J446">
            <v>6520</v>
          </cell>
        </row>
        <row r="447">
          <cell r="G447">
            <v>41151</v>
          </cell>
          <cell r="H447">
            <v>13.5</v>
          </cell>
          <cell r="I447">
            <v>6.9999999999999999E-4</v>
          </cell>
          <cell r="J447">
            <v>700</v>
          </cell>
        </row>
        <row r="448">
          <cell r="G448">
            <v>41152</v>
          </cell>
          <cell r="H448">
            <v>13.58</v>
          </cell>
          <cell r="I448">
            <v>2.1900000000000001E-3</v>
          </cell>
          <cell r="J448">
            <v>2190</v>
          </cell>
        </row>
        <row r="449">
          <cell r="G449">
            <v>41156</v>
          </cell>
          <cell r="H449">
            <v>13.54</v>
          </cell>
          <cell r="I449">
            <v>1.042E-2</v>
          </cell>
          <cell r="J449">
            <v>10420</v>
          </cell>
        </row>
        <row r="450">
          <cell r="G450">
            <v>41157</v>
          </cell>
          <cell r="H450">
            <v>13.43</v>
          </cell>
          <cell r="I450">
            <v>7.9799999999999992E-3</v>
          </cell>
          <cell r="J450">
            <v>7979.9999999999991</v>
          </cell>
        </row>
        <row r="451">
          <cell r="G451">
            <v>41158</v>
          </cell>
          <cell r="H451">
            <v>13.6</v>
          </cell>
          <cell r="I451">
            <v>1.3129999999999999E-2</v>
          </cell>
          <cell r="J451">
            <v>13130</v>
          </cell>
        </row>
        <row r="452">
          <cell r="G452">
            <v>41159</v>
          </cell>
          <cell r="H452">
            <v>14.08</v>
          </cell>
          <cell r="I452">
            <v>5.9699999999999996E-3</v>
          </cell>
          <cell r="J452">
            <v>5970</v>
          </cell>
        </row>
        <row r="453">
          <cell r="G453">
            <v>41162</v>
          </cell>
          <cell r="H453">
            <v>14.15</v>
          </cell>
          <cell r="I453">
            <v>2.1199999999999999E-3</v>
          </cell>
          <cell r="J453">
            <v>2120</v>
          </cell>
        </row>
        <row r="454">
          <cell r="G454">
            <v>41163</v>
          </cell>
          <cell r="H454">
            <v>14.4</v>
          </cell>
          <cell r="I454">
            <v>7.2470000000000007E-2</v>
          </cell>
          <cell r="J454">
            <v>72470</v>
          </cell>
        </row>
        <row r="455">
          <cell r="G455">
            <v>41164</v>
          </cell>
          <cell r="H455">
            <v>14.9</v>
          </cell>
          <cell r="I455">
            <v>0.26456000000000002</v>
          </cell>
          <cell r="J455">
            <v>264560</v>
          </cell>
        </row>
        <row r="456">
          <cell r="G456">
            <v>41165</v>
          </cell>
          <cell r="H456">
            <v>14.6</v>
          </cell>
          <cell r="I456">
            <v>4.5700000000000003E-3</v>
          </cell>
          <cell r="J456">
            <v>4570</v>
          </cell>
        </row>
        <row r="457">
          <cell r="G457">
            <v>41166</v>
          </cell>
          <cell r="H457">
            <v>14.45</v>
          </cell>
          <cell r="I457">
            <v>4.2700000000000004E-3</v>
          </cell>
          <cell r="J457">
            <v>4270</v>
          </cell>
        </row>
        <row r="458">
          <cell r="G458">
            <v>41169</v>
          </cell>
          <cell r="H458">
            <v>14.8</v>
          </cell>
          <cell r="I458">
            <v>5.1880000000000003E-2</v>
          </cell>
          <cell r="J458">
            <v>51880</v>
          </cell>
        </row>
        <row r="459">
          <cell r="G459">
            <v>41170</v>
          </cell>
          <cell r="H459">
            <v>14.74</v>
          </cell>
          <cell r="I459">
            <v>2.7499999999999998E-3</v>
          </cell>
          <cell r="J459">
            <v>2750</v>
          </cell>
        </row>
        <row r="460">
          <cell r="G460">
            <v>41171</v>
          </cell>
          <cell r="H460">
            <v>14.5</v>
          </cell>
          <cell r="I460">
            <v>2.7200000000000002E-3</v>
          </cell>
          <cell r="J460">
            <v>2720</v>
          </cell>
        </row>
        <row r="461">
          <cell r="G461">
            <v>41172</v>
          </cell>
          <cell r="H461">
            <v>14.46</v>
          </cell>
          <cell r="I461">
            <v>1.7899999999999999E-3</v>
          </cell>
          <cell r="J461">
            <v>1790</v>
          </cell>
        </row>
        <row r="462">
          <cell r="G462">
            <v>41173</v>
          </cell>
          <cell r="H462">
            <v>14.42</v>
          </cell>
          <cell r="I462">
            <v>0.11405</v>
          </cell>
          <cell r="J462">
            <v>114050</v>
          </cell>
        </row>
        <row r="463">
          <cell r="G463">
            <v>41176</v>
          </cell>
          <cell r="H463">
            <v>14.75</v>
          </cell>
          <cell r="I463">
            <v>2.274E-2</v>
          </cell>
          <cell r="J463">
            <v>22740</v>
          </cell>
        </row>
        <row r="464">
          <cell r="G464">
            <v>41177</v>
          </cell>
          <cell r="H464">
            <v>14.74</v>
          </cell>
          <cell r="I464">
            <v>8.7110000000000007E-2</v>
          </cell>
          <cell r="J464">
            <v>87110</v>
          </cell>
        </row>
        <row r="465">
          <cell r="G465">
            <v>41178</v>
          </cell>
          <cell r="H465">
            <v>14.44</v>
          </cell>
          <cell r="I465">
            <v>1.3390000000000001E-2</v>
          </cell>
          <cell r="J465">
            <v>13390</v>
          </cell>
        </row>
        <row r="466">
          <cell r="G466">
            <v>41179</v>
          </cell>
          <cell r="H466">
            <v>14.68</v>
          </cell>
          <cell r="I466">
            <v>1.1429999999999999E-2</v>
          </cell>
          <cell r="J466">
            <v>11430</v>
          </cell>
        </row>
        <row r="467">
          <cell r="G467">
            <v>41180</v>
          </cell>
          <cell r="H467">
            <v>14.63</v>
          </cell>
          <cell r="I467">
            <v>4.8999999999999998E-3</v>
          </cell>
          <cell r="J467">
            <v>4900</v>
          </cell>
        </row>
        <row r="468">
          <cell r="G468">
            <v>41183</v>
          </cell>
          <cell r="H468">
            <v>14.52</v>
          </cell>
          <cell r="I468">
            <v>6.0800000000000003E-3</v>
          </cell>
          <cell r="J468">
            <v>6080</v>
          </cell>
        </row>
        <row r="469">
          <cell r="G469">
            <v>41184</v>
          </cell>
          <cell r="H469">
            <v>14.55</v>
          </cell>
          <cell r="I469">
            <v>9.9799999999999993E-3</v>
          </cell>
          <cell r="J469">
            <v>9980</v>
          </cell>
        </row>
        <row r="470">
          <cell r="G470">
            <v>41185</v>
          </cell>
          <cell r="H470">
            <v>14.33</v>
          </cell>
          <cell r="I470">
            <v>3.619E-2</v>
          </cell>
          <cell r="J470">
            <v>36190</v>
          </cell>
        </row>
        <row r="471">
          <cell r="G471">
            <v>41186</v>
          </cell>
          <cell r="H471">
            <v>14.36</v>
          </cell>
          <cell r="I471">
            <v>3.1700000000000001E-3</v>
          </cell>
          <cell r="J471">
            <v>3170</v>
          </cell>
        </row>
        <row r="472">
          <cell r="G472">
            <v>41187</v>
          </cell>
          <cell r="H472">
            <v>14.07</v>
          </cell>
          <cell r="I472">
            <v>1.779E-2</v>
          </cell>
          <cell r="J472">
            <v>17790</v>
          </cell>
        </row>
        <row r="473">
          <cell r="G473">
            <v>41191</v>
          </cell>
          <cell r="H473">
            <v>13.75</v>
          </cell>
          <cell r="I473">
            <v>5.4679999999999999E-2</v>
          </cell>
          <cell r="J473">
            <v>54680</v>
          </cell>
        </row>
        <row r="474">
          <cell r="G474">
            <v>41192</v>
          </cell>
          <cell r="H474">
            <v>13.75</v>
          </cell>
          <cell r="I474">
            <v>6.8999999999999999E-3</v>
          </cell>
          <cell r="J474">
            <v>6900</v>
          </cell>
        </row>
        <row r="475">
          <cell r="G475">
            <v>41193</v>
          </cell>
          <cell r="H475">
            <v>13.79</v>
          </cell>
          <cell r="I475">
            <v>1.5299999999999999E-3</v>
          </cell>
          <cell r="J475">
            <v>1530</v>
          </cell>
        </row>
        <row r="476">
          <cell r="G476">
            <v>41194</v>
          </cell>
          <cell r="H476">
            <v>13.88</v>
          </cell>
          <cell r="I476">
            <v>7.1000000000000002E-4</v>
          </cell>
          <cell r="J476">
            <v>710</v>
          </cell>
        </row>
        <row r="477">
          <cell r="G477">
            <v>41197</v>
          </cell>
          <cell r="H477">
            <v>13.8</v>
          </cell>
          <cell r="I477">
            <v>8.6499999999999997E-3</v>
          </cell>
          <cell r="J477">
            <v>8650</v>
          </cell>
        </row>
        <row r="478">
          <cell r="G478">
            <v>41198</v>
          </cell>
          <cell r="H478">
            <v>14.2</v>
          </cell>
          <cell r="I478">
            <v>1.0143599999999999</v>
          </cell>
          <cell r="J478">
            <v>1014359.9999999999</v>
          </cell>
        </row>
        <row r="479">
          <cell r="G479">
            <v>41199</v>
          </cell>
          <cell r="H479">
            <v>14.2</v>
          </cell>
          <cell r="I479">
            <v>6.1999999999999998E-3</v>
          </cell>
          <cell r="J479">
            <v>6200</v>
          </cell>
        </row>
        <row r="480">
          <cell r="G480">
            <v>41200</v>
          </cell>
          <cell r="H480">
            <v>14.41</v>
          </cell>
          <cell r="I480">
            <v>1.2099999999999999E-3</v>
          </cell>
          <cell r="J480">
            <v>1210</v>
          </cell>
        </row>
        <row r="481">
          <cell r="G481">
            <v>41201</v>
          </cell>
          <cell r="H481">
            <v>14.56</v>
          </cell>
          <cell r="I481">
            <v>1.1780000000000001E-2</v>
          </cell>
          <cell r="J481">
            <v>11780</v>
          </cell>
        </row>
        <row r="482">
          <cell r="G482">
            <v>41204</v>
          </cell>
          <cell r="H482">
            <v>14.58</v>
          </cell>
          <cell r="I482">
            <v>2.81E-3</v>
          </cell>
          <cell r="J482">
            <v>2810</v>
          </cell>
        </row>
        <row r="483">
          <cell r="G483">
            <v>41205</v>
          </cell>
          <cell r="H483">
            <v>14.16</v>
          </cell>
          <cell r="I483">
            <v>2.4400000000000002E-2</v>
          </cell>
          <cell r="J483">
            <v>24400</v>
          </cell>
        </row>
        <row r="484">
          <cell r="G484">
            <v>41206</v>
          </cell>
          <cell r="H484">
            <v>13.9</v>
          </cell>
          <cell r="I484">
            <v>5.62E-3</v>
          </cell>
          <cell r="J484">
            <v>5620</v>
          </cell>
        </row>
        <row r="485">
          <cell r="G485">
            <v>41207</v>
          </cell>
          <cell r="H485">
            <v>14.06</v>
          </cell>
          <cell r="I485">
            <v>4.7999999999999996E-3</v>
          </cell>
          <cell r="J485">
            <v>4800</v>
          </cell>
        </row>
        <row r="486">
          <cell r="G486">
            <v>41208</v>
          </cell>
          <cell r="H486">
            <v>14.45</v>
          </cell>
          <cell r="I486">
            <v>6.7200000000000003E-3</v>
          </cell>
          <cell r="J486">
            <v>6720</v>
          </cell>
        </row>
        <row r="487">
          <cell r="G487">
            <v>41211</v>
          </cell>
          <cell r="H487">
            <v>14.45</v>
          </cell>
          <cell r="I487">
            <v>2.6199999999999999E-3</v>
          </cell>
          <cell r="J487">
            <v>2620</v>
          </cell>
        </row>
        <row r="488">
          <cell r="G488">
            <v>41212</v>
          </cell>
          <cell r="H488">
            <v>14.5</v>
          </cell>
          <cell r="I488">
            <v>1.2189999999999999E-2</v>
          </cell>
          <cell r="J488">
            <v>12190</v>
          </cell>
        </row>
        <row r="489">
          <cell r="G489">
            <v>41213</v>
          </cell>
          <cell r="H489">
            <v>14.35</v>
          </cell>
          <cell r="I489">
            <v>4.4200000000000003E-3</v>
          </cell>
          <cell r="J489">
            <v>4420</v>
          </cell>
        </row>
        <row r="490">
          <cell r="G490">
            <v>41214</v>
          </cell>
          <cell r="H490">
            <v>14.69</v>
          </cell>
          <cell r="I490">
            <v>8.9599999999999992E-3</v>
          </cell>
          <cell r="J490">
            <v>8960</v>
          </cell>
        </row>
        <row r="491">
          <cell r="G491">
            <v>41215</v>
          </cell>
          <cell r="H491">
            <v>14.48</v>
          </cell>
          <cell r="I491">
            <v>9.6200000000000001E-3</v>
          </cell>
          <cell r="J491">
            <v>9620</v>
          </cell>
        </row>
        <row r="492">
          <cell r="G492">
            <v>41218</v>
          </cell>
          <cell r="H492">
            <v>14.5</v>
          </cell>
          <cell r="I492">
            <v>3.8800000000000002E-3</v>
          </cell>
          <cell r="J492">
            <v>3880</v>
          </cell>
        </row>
        <row r="493">
          <cell r="G493">
            <v>41219</v>
          </cell>
          <cell r="H493">
            <v>14.55</v>
          </cell>
          <cell r="I493">
            <v>6.8399999999999997E-3</v>
          </cell>
          <cell r="J493">
            <v>6840</v>
          </cell>
        </row>
        <row r="494">
          <cell r="G494">
            <v>41220</v>
          </cell>
          <cell r="H494">
            <v>14.35</v>
          </cell>
          <cell r="I494">
            <v>5.6600000000000001E-3</v>
          </cell>
          <cell r="J494">
            <v>5660</v>
          </cell>
        </row>
        <row r="495">
          <cell r="G495">
            <v>41221</v>
          </cell>
          <cell r="H495">
            <v>13.99</v>
          </cell>
          <cell r="I495">
            <v>1.5779999999999999E-2</v>
          </cell>
          <cell r="J495">
            <v>15779.999999999998</v>
          </cell>
        </row>
        <row r="496">
          <cell r="G496">
            <v>41222</v>
          </cell>
          <cell r="H496">
            <v>14.03</v>
          </cell>
          <cell r="I496">
            <v>8.5949999999999999E-2</v>
          </cell>
          <cell r="J496">
            <v>85950</v>
          </cell>
        </row>
        <row r="497">
          <cell r="G497">
            <v>41225</v>
          </cell>
          <cell r="H497">
            <v>14.13</v>
          </cell>
          <cell r="I497">
            <v>5.3099999999999996E-3</v>
          </cell>
          <cell r="J497">
            <v>5310</v>
          </cell>
        </row>
        <row r="498">
          <cell r="G498">
            <v>41226</v>
          </cell>
          <cell r="H498">
            <v>14.09</v>
          </cell>
          <cell r="I498">
            <v>5.6100000000000004E-3</v>
          </cell>
          <cell r="J498">
            <v>5610</v>
          </cell>
        </row>
        <row r="499">
          <cell r="G499">
            <v>41227</v>
          </cell>
          <cell r="H499">
            <v>14.14</v>
          </cell>
          <cell r="I499">
            <v>4.3520000000000003E-2</v>
          </cell>
          <cell r="J499">
            <v>43520</v>
          </cell>
        </row>
        <row r="500">
          <cell r="G500">
            <v>41228</v>
          </cell>
          <cell r="H500">
            <v>13.92</v>
          </cell>
          <cell r="I500">
            <v>6.0130000000000003E-2</v>
          </cell>
          <cell r="J500">
            <v>60130</v>
          </cell>
        </row>
        <row r="501">
          <cell r="G501">
            <v>41229</v>
          </cell>
          <cell r="H501">
            <v>13.95</v>
          </cell>
          <cell r="I501">
            <v>6.1799999999999997E-3</v>
          </cell>
          <cell r="J501">
            <v>6180</v>
          </cell>
        </row>
        <row r="502">
          <cell r="G502">
            <v>41232</v>
          </cell>
          <cell r="H502">
            <v>13.95</v>
          </cell>
          <cell r="I502">
            <v>1.5599999999999999E-2</v>
          </cell>
          <cell r="J502">
            <v>15600</v>
          </cell>
        </row>
        <row r="503">
          <cell r="G503">
            <v>41233</v>
          </cell>
          <cell r="H503">
            <v>13.93</v>
          </cell>
          <cell r="I503">
            <v>1.09E-3</v>
          </cell>
          <cell r="J503">
            <v>1090</v>
          </cell>
        </row>
        <row r="504">
          <cell r="G504">
            <v>41234</v>
          </cell>
          <cell r="H504">
            <v>13.94</v>
          </cell>
          <cell r="I504">
            <v>5.3760000000000002E-2</v>
          </cell>
          <cell r="J504">
            <v>53760</v>
          </cell>
        </row>
        <row r="505">
          <cell r="G505">
            <v>41235</v>
          </cell>
          <cell r="H505">
            <v>13.8</v>
          </cell>
          <cell r="I505">
            <v>3.2200000000000002E-3</v>
          </cell>
          <cell r="J505">
            <v>3220</v>
          </cell>
        </row>
        <row r="506">
          <cell r="G506">
            <v>41236</v>
          </cell>
          <cell r="H506">
            <v>13.95</v>
          </cell>
          <cell r="I506">
            <v>1.8600000000000001E-3</v>
          </cell>
          <cell r="J506">
            <v>1860</v>
          </cell>
        </row>
        <row r="507">
          <cell r="G507">
            <v>41239</v>
          </cell>
          <cell r="H507">
            <v>13.95</v>
          </cell>
          <cell r="I507">
            <v>2.1190000000000001E-2</v>
          </cell>
          <cell r="J507">
            <v>21190</v>
          </cell>
        </row>
        <row r="508">
          <cell r="G508">
            <v>41240</v>
          </cell>
          <cell r="H508">
            <v>13.9</v>
          </cell>
          <cell r="I508">
            <v>5.1900000000000002E-3</v>
          </cell>
          <cell r="J508">
            <v>5190</v>
          </cell>
        </row>
        <row r="509">
          <cell r="G509">
            <v>41241</v>
          </cell>
          <cell r="H509">
            <v>14.07</v>
          </cell>
          <cell r="I509">
            <v>2.3800000000000002E-3</v>
          </cell>
          <cell r="J509">
            <v>2380</v>
          </cell>
        </row>
        <row r="510">
          <cell r="G510">
            <v>41242</v>
          </cell>
          <cell r="H510">
            <v>13.91</v>
          </cell>
          <cell r="I510">
            <v>1.451E-2</v>
          </cell>
          <cell r="J510">
            <v>14510</v>
          </cell>
        </row>
        <row r="511">
          <cell r="G511">
            <v>41243</v>
          </cell>
          <cell r="H511">
            <v>13.97</v>
          </cell>
          <cell r="I511">
            <v>2.92E-2</v>
          </cell>
          <cell r="J511">
            <v>29200</v>
          </cell>
        </row>
        <row r="512">
          <cell r="G512">
            <v>41246</v>
          </cell>
          <cell r="H512">
            <v>14.35</v>
          </cell>
          <cell r="I512">
            <v>1.711E-2</v>
          </cell>
          <cell r="J512">
            <v>17110</v>
          </cell>
        </row>
        <row r="513">
          <cell r="G513">
            <v>41247</v>
          </cell>
          <cell r="H513">
            <v>14.3</v>
          </cell>
          <cell r="I513">
            <v>5.0400000000000002E-3</v>
          </cell>
          <cell r="J513">
            <v>5040</v>
          </cell>
        </row>
        <row r="514">
          <cell r="G514">
            <v>41248</v>
          </cell>
          <cell r="H514">
            <v>14.3</v>
          </cell>
          <cell r="I514">
            <v>1.8000000000000001E-4</v>
          </cell>
          <cell r="J514">
            <v>180</v>
          </cell>
        </row>
        <row r="515">
          <cell r="G515">
            <v>41249</v>
          </cell>
          <cell r="H515">
            <v>14.29</v>
          </cell>
          <cell r="I515">
            <v>3.0999999999999999E-3</v>
          </cell>
          <cell r="J515">
            <v>3100</v>
          </cell>
        </row>
        <row r="516">
          <cell r="G516">
            <v>41250</v>
          </cell>
          <cell r="H516">
            <v>14.19</v>
          </cell>
          <cell r="I516">
            <v>5.5239999999999997E-2</v>
          </cell>
          <cell r="J516">
            <v>55240</v>
          </cell>
        </row>
        <row r="517">
          <cell r="G517">
            <v>41253</v>
          </cell>
          <cell r="H517">
            <v>14.16</v>
          </cell>
          <cell r="I517">
            <v>0.14785999999999999</v>
          </cell>
          <cell r="J517">
            <v>147860</v>
          </cell>
        </row>
        <row r="518">
          <cell r="G518">
            <v>41254</v>
          </cell>
          <cell r="H518">
            <v>14.28</v>
          </cell>
          <cell r="I518">
            <v>8.8100000000000001E-3</v>
          </cell>
          <cell r="J518">
            <v>8810</v>
          </cell>
        </row>
        <row r="519">
          <cell r="G519">
            <v>41255</v>
          </cell>
          <cell r="H519">
            <v>14.5</v>
          </cell>
          <cell r="I519">
            <v>6.7499999999999999E-3</v>
          </cell>
          <cell r="J519">
            <v>6750</v>
          </cell>
        </row>
        <row r="520">
          <cell r="G520">
            <v>41256</v>
          </cell>
          <cell r="H520">
            <v>14.5</v>
          </cell>
          <cell r="I520">
            <v>2.0500000000000002E-3</v>
          </cell>
          <cell r="J520">
            <v>2050</v>
          </cell>
        </row>
        <row r="521">
          <cell r="G521">
            <v>41257</v>
          </cell>
          <cell r="H521">
            <v>14.35</v>
          </cell>
          <cell r="I521">
            <v>2.8600000000000001E-3</v>
          </cell>
          <cell r="J521">
            <v>2860</v>
          </cell>
        </row>
        <row r="522">
          <cell r="G522">
            <v>41260</v>
          </cell>
          <cell r="H522">
            <v>14.79</v>
          </cell>
          <cell r="I522">
            <v>1.34E-3</v>
          </cell>
          <cell r="J522">
            <v>1340</v>
          </cell>
        </row>
        <row r="523">
          <cell r="G523">
            <v>41261</v>
          </cell>
          <cell r="H523">
            <v>14.84</v>
          </cell>
          <cell r="I523">
            <v>3.3309999999999999E-2</v>
          </cell>
          <cell r="J523">
            <v>33310</v>
          </cell>
        </row>
        <row r="524">
          <cell r="G524">
            <v>41262</v>
          </cell>
          <cell r="H524">
            <v>14.79</v>
          </cell>
          <cell r="I524">
            <v>1.3780000000000001E-2</v>
          </cell>
          <cell r="J524">
            <v>13780</v>
          </cell>
        </row>
        <row r="525">
          <cell r="G525">
            <v>41263</v>
          </cell>
          <cell r="H525">
            <v>14.85</v>
          </cell>
          <cell r="I525">
            <v>8.2100000000000003E-3</v>
          </cell>
          <cell r="J525">
            <v>8210</v>
          </cell>
        </row>
        <row r="526">
          <cell r="G526">
            <v>41264</v>
          </cell>
          <cell r="H526">
            <v>14.83</v>
          </cell>
          <cell r="I526">
            <v>3.64E-3</v>
          </cell>
          <cell r="J526">
            <v>3640</v>
          </cell>
        </row>
        <row r="527">
          <cell r="G527">
            <v>41267</v>
          </cell>
          <cell r="H527">
            <v>14.52</v>
          </cell>
          <cell r="I527">
            <v>6.5599999999999999E-3</v>
          </cell>
          <cell r="J527">
            <v>6560</v>
          </cell>
        </row>
        <row r="528">
          <cell r="G528">
            <v>41270</v>
          </cell>
          <cell r="H528">
            <v>14.52</v>
          </cell>
          <cell r="I528">
            <v>6.7600000000000004E-3</v>
          </cell>
          <cell r="J528">
            <v>6760</v>
          </cell>
        </row>
        <row r="529">
          <cell r="G529">
            <v>41271</v>
          </cell>
          <cell r="H529">
            <v>14.82</v>
          </cell>
          <cell r="I529">
            <v>1.97E-3</v>
          </cell>
          <cell r="J529">
            <v>1970</v>
          </cell>
        </row>
        <row r="530">
          <cell r="G530">
            <v>41274</v>
          </cell>
          <cell r="H530">
            <v>14.97</v>
          </cell>
          <cell r="I530">
            <v>4.1900000000000001E-3</v>
          </cell>
          <cell r="J530">
            <v>4190</v>
          </cell>
        </row>
        <row r="531">
          <cell r="G531">
            <v>41276</v>
          </cell>
          <cell r="H531">
            <v>15.12</v>
          </cell>
          <cell r="I531">
            <v>8.7500000000000008E-3</v>
          </cell>
          <cell r="J531">
            <v>8750</v>
          </cell>
        </row>
        <row r="532">
          <cell r="G532">
            <v>41277</v>
          </cell>
          <cell r="H532">
            <v>15.1</v>
          </cell>
          <cell r="I532">
            <v>5.9200000000000003E-2</v>
          </cell>
          <cell r="J532">
            <v>59200</v>
          </cell>
        </row>
        <row r="533">
          <cell r="G533">
            <v>41278</v>
          </cell>
          <cell r="H533">
            <v>15.05</v>
          </cell>
          <cell r="I533">
            <v>1.039E-2</v>
          </cell>
          <cell r="J533">
            <v>10390</v>
          </cell>
        </row>
        <row r="534">
          <cell r="G534">
            <v>41281</v>
          </cell>
          <cell r="H534">
            <v>14.99</v>
          </cell>
          <cell r="I534">
            <v>0.46595999999999999</v>
          </cell>
          <cell r="J534">
            <v>465960</v>
          </cell>
        </row>
        <row r="535">
          <cell r="G535">
            <v>41282</v>
          </cell>
          <cell r="H535">
            <v>14.75</v>
          </cell>
          <cell r="I535">
            <v>3.0400000000000002E-3</v>
          </cell>
          <cell r="J535">
            <v>3040</v>
          </cell>
        </row>
        <row r="536">
          <cell r="G536">
            <v>41283</v>
          </cell>
          <cell r="H536">
            <v>15</v>
          </cell>
          <cell r="I536">
            <v>7.6800000000000002E-3</v>
          </cell>
          <cell r="J536">
            <v>7680</v>
          </cell>
        </row>
        <row r="537">
          <cell r="G537">
            <v>41284</v>
          </cell>
          <cell r="H537">
            <v>15</v>
          </cell>
          <cell r="I537">
            <v>1.457E-2</v>
          </cell>
          <cell r="J537">
            <v>14570</v>
          </cell>
        </row>
        <row r="538">
          <cell r="G538">
            <v>41285</v>
          </cell>
          <cell r="H538">
            <v>15</v>
          </cell>
          <cell r="I538">
            <v>0.31219000000000002</v>
          </cell>
          <cell r="J538">
            <v>312190</v>
          </cell>
        </row>
        <row r="539">
          <cell r="G539">
            <v>41288</v>
          </cell>
          <cell r="H539">
            <v>15</v>
          </cell>
          <cell r="I539">
            <v>4.3299999999999996E-3</v>
          </cell>
          <cell r="J539">
            <v>4330</v>
          </cell>
        </row>
        <row r="540">
          <cell r="G540">
            <v>41289</v>
          </cell>
          <cell r="H540">
            <v>15</v>
          </cell>
          <cell r="I540">
            <v>0.40859000000000001</v>
          </cell>
          <cell r="J540">
            <v>408590</v>
          </cell>
        </row>
        <row r="541">
          <cell r="G541">
            <v>41290</v>
          </cell>
          <cell r="H541">
            <v>15</v>
          </cell>
          <cell r="I541">
            <v>1.702E-2</v>
          </cell>
          <cell r="J541">
            <v>17020</v>
          </cell>
        </row>
        <row r="542">
          <cell r="G542">
            <v>41291</v>
          </cell>
          <cell r="H542">
            <v>15.06</v>
          </cell>
          <cell r="I542">
            <v>7.0499999999999998E-3</v>
          </cell>
          <cell r="J542">
            <v>7050</v>
          </cell>
        </row>
        <row r="543">
          <cell r="G543">
            <v>41292</v>
          </cell>
          <cell r="H543">
            <v>15.77</v>
          </cell>
          <cell r="I543">
            <v>8.9399999999999993E-2</v>
          </cell>
          <cell r="J543">
            <v>89400</v>
          </cell>
        </row>
        <row r="544">
          <cell r="J544">
            <v>0</v>
          </cell>
        </row>
        <row r="545">
          <cell r="J545">
            <v>0</v>
          </cell>
        </row>
        <row r="546">
          <cell r="J546">
            <v>0</v>
          </cell>
        </row>
        <row r="547">
          <cell r="J547">
            <v>0</v>
          </cell>
        </row>
        <row r="548">
          <cell r="J548">
            <v>0</v>
          </cell>
        </row>
        <row r="549">
          <cell r="J549">
            <v>0</v>
          </cell>
        </row>
        <row r="550">
          <cell r="J550">
            <v>0</v>
          </cell>
        </row>
        <row r="551">
          <cell r="J551">
            <v>0</v>
          </cell>
        </row>
        <row r="552">
          <cell r="J552">
            <v>0</v>
          </cell>
        </row>
        <row r="553">
          <cell r="J553">
            <v>0</v>
          </cell>
        </row>
        <row r="554">
          <cell r="J554">
            <v>0</v>
          </cell>
        </row>
        <row r="555">
          <cell r="J555">
            <v>0</v>
          </cell>
        </row>
        <row r="556">
          <cell r="J556">
            <v>0</v>
          </cell>
        </row>
        <row r="557">
          <cell r="J557">
            <v>0</v>
          </cell>
        </row>
        <row r="558">
          <cell r="J558">
            <v>0</v>
          </cell>
        </row>
        <row r="559">
          <cell r="J559">
            <v>0</v>
          </cell>
        </row>
        <row r="560">
          <cell r="J560">
            <v>0</v>
          </cell>
        </row>
        <row r="561">
          <cell r="J561">
            <v>0</v>
          </cell>
        </row>
        <row r="562">
          <cell r="J562">
            <v>0</v>
          </cell>
        </row>
        <row r="563">
          <cell r="J563">
            <v>0</v>
          </cell>
        </row>
        <row r="564">
          <cell r="J564">
            <v>0</v>
          </cell>
        </row>
        <row r="565">
          <cell r="J565">
            <v>0</v>
          </cell>
        </row>
        <row r="566">
          <cell r="J566">
            <v>0</v>
          </cell>
        </row>
        <row r="567">
          <cell r="J567">
            <v>0</v>
          </cell>
        </row>
        <row r="568">
          <cell r="J568">
            <v>0</v>
          </cell>
        </row>
        <row r="569">
          <cell r="J569">
            <v>0</v>
          </cell>
        </row>
        <row r="570">
          <cell r="J570">
            <v>0</v>
          </cell>
        </row>
        <row r="571">
          <cell r="J571">
            <v>0</v>
          </cell>
        </row>
        <row r="572">
          <cell r="J572">
            <v>0</v>
          </cell>
        </row>
        <row r="573">
          <cell r="J573">
            <v>0</v>
          </cell>
        </row>
        <row r="574">
          <cell r="J574">
            <v>0</v>
          </cell>
        </row>
        <row r="575">
          <cell r="J575">
            <v>0</v>
          </cell>
        </row>
        <row r="576">
          <cell r="J576">
            <v>0</v>
          </cell>
        </row>
        <row r="577">
          <cell r="J577">
            <v>0</v>
          </cell>
        </row>
        <row r="578">
          <cell r="J578">
            <v>0</v>
          </cell>
        </row>
        <row r="579">
          <cell r="J579">
            <v>0</v>
          </cell>
        </row>
        <row r="580">
          <cell r="J580">
            <v>0</v>
          </cell>
        </row>
        <row r="581">
          <cell r="J581">
            <v>0</v>
          </cell>
        </row>
        <row r="582">
          <cell r="J582">
            <v>0</v>
          </cell>
        </row>
        <row r="583">
          <cell r="J583">
            <v>0</v>
          </cell>
        </row>
        <row r="584">
          <cell r="J584">
            <v>0</v>
          </cell>
        </row>
        <row r="585">
          <cell r="J585">
            <v>0</v>
          </cell>
        </row>
        <row r="586">
          <cell r="J586">
            <v>0</v>
          </cell>
        </row>
        <row r="587">
          <cell r="J587">
            <v>0</v>
          </cell>
        </row>
        <row r="588">
          <cell r="J588">
            <v>0</v>
          </cell>
        </row>
        <row r="589">
          <cell r="J589">
            <v>0</v>
          </cell>
        </row>
        <row r="590">
          <cell r="J590">
            <v>0</v>
          </cell>
        </row>
        <row r="591">
          <cell r="J591">
            <v>0</v>
          </cell>
        </row>
        <row r="592">
          <cell r="J592">
            <v>0</v>
          </cell>
        </row>
        <row r="593">
          <cell r="J593">
            <v>0</v>
          </cell>
        </row>
        <row r="594">
          <cell r="J594">
            <v>0</v>
          </cell>
        </row>
        <row r="595">
          <cell r="J595">
            <v>0</v>
          </cell>
        </row>
        <row r="596">
          <cell r="J596">
            <v>0</v>
          </cell>
        </row>
        <row r="597">
          <cell r="J597">
            <v>0</v>
          </cell>
        </row>
        <row r="598">
          <cell r="J598">
            <v>0</v>
          </cell>
        </row>
        <row r="599">
          <cell r="J599">
            <v>0</v>
          </cell>
        </row>
        <row r="600">
          <cell r="J600">
            <v>0</v>
          </cell>
        </row>
        <row r="601">
          <cell r="J601">
            <v>0</v>
          </cell>
        </row>
        <row r="602">
          <cell r="J602">
            <v>0</v>
          </cell>
        </row>
        <row r="603">
          <cell r="J603">
            <v>0</v>
          </cell>
        </row>
        <row r="604">
          <cell r="J604">
            <v>0</v>
          </cell>
        </row>
        <row r="605">
          <cell r="J605">
            <v>0</v>
          </cell>
        </row>
        <row r="606">
          <cell r="J606">
            <v>0</v>
          </cell>
        </row>
        <row r="607">
          <cell r="J607">
            <v>0</v>
          </cell>
        </row>
        <row r="608">
          <cell r="J608">
            <v>0</v>
          </cell>
        </row>
        <row r="609">
          <cell r="J609">
            <v>0</v>
          </cell>
        </row>
        <row r="610">
          <cell r="J610">
            <v>0</v>
          </cell>
        </row>
        <row r="611">
          <cell r="J611">
            <v>0</v>
          </cell>
        </row>
        <row r="612">
          <cell r="J612">
            <v>0</v>
          </cell>
        </row>
        <row r="613">
          <cell r="J613">
            <v>0</v>
          </cell>
        </row>
        <row r="614">
          <cell r="J614">
            <v>0</v>
          </cell>
        </row>
        <row r="615">
          <cell r="J615">
            <v>0</v>
          </cell>
        </row>
        <row r="616">
          <cell r="J616">
            <v>0</v>
          </cell>
        </row>
        <row r="617">
          <cell r="J617">
            <v>0</v>
          </cell>
        </row>
        <row r="618">
          <cell r="J618">
            <v>0</v>
          </cell>
        </row>
        <row r="619">
          <cell r="J619">
            <v>0</v>
          </cell>
        </row>
        <row r="620">
          <cell r="J620">
            <v>0</v>
          </cell>
        </row>
        <row r="621">
          <cell r="J621">
            <v>0</v>
          </cell>
        </row>
        <row r="622">
          <cell r="J622">
            <v>0</v>
          </cell>
        </row>
        <row r="623">
          <cell r="J623">
            <v>0</v>
          </cell>
        </row>
        <row r="624">
          <cell r="J624">
            <v>0</v>
          </cell>
        </row>
        <row r="625">
          <cell r="J625">
            <v>0</v>
          </cell>
        </row>
        <row r="626">
          <cell r="J626">
            <v>0</v>
          </cell>
        </row>
        <row r="627">
          <cell r="J627">
            <v>0</v>
          </cell>
        </row>
        <row r="628">
          <cell r="J628">
            <v>0</v>
          </cell>
        </row>
        <row r="629">
          <cell r="J629">
            <v>0</v>
          </cell>
        </row>
        <row r="630">
          <cell r="J630">
            <v>0</v>
          </cell>
        </row>
        <row r="631">
          <cell r="J631">
            <v>0</v>
          </cell>
        </row>
        <row r="632">
          <cell r="J632">
            <v>0</v>
          </cell>
        </row>
        <row r="633">
          <cell r="J633">
            <v>0</v>
          </cell>
        </row>
        <row r="634">
          <cell r="J634">
            <v>0</v>
          </cell>
        </row>
        <row r="635">
          <cell r="J635">
            <v>0</v>
          </cell>
        </row>
        <row r="636">
          <cell r="J636">
            <v>0</v>
          </cell>
        </row>
        <row r="637">
          <cell r="J637">
            <v>0</v>
          </cell>
        </row>
        <row r="638">
          <cell r="J638">
            <v>0</v>
          </cell>
        </row>
        <row r="639">
          <cell r="J639">
            <v>0</v>
          </cell>
        </row>
        <row r="640">
          <cell r="J640">
            <v>0</v>
          </cell>
        </row>
        <row r="641">
          <cell r="J641">
            <v>0</v>
          </cell>
        </row>
      </sheetData>
      <sheetData sheetId="16">
        <row r="3">
          <cell r="C3" t="str">
            <v>Ticker</v>
          </cell>
          <cell r="E3" t="str">
            <v>TSX:GS</v>
          </cell>
        </row>
        <row r="4">
          <cell r="C4" t="str">
            <v>Input Date</v>
          </cell>
          <cell r="E4">
            <v>41292</v>
          </cell>
        </row>
        <row r="5">
          <cell r="C5" t="str">
            <v>Share Price</v>
          </cell>
          <cell r="E5" t="e">
            <v>#NAME?</v>
          </cell>
        </row>
        <row r="9">
          <cell r="C9" t="str">
            <v>(C$ millions except per share amounts)</v>
          </cell>
          <cell r="E9" t="str">
            <v>Base</v>
          </cell>
          <cell r="G9" t="str">
            <v xml:space="preserve">Current </v>
          </cell>
          <cell r="I9" t="str">
            <v>Low</v>
          </cell>
          <cell r="K9" t="str">
            <v>High</v>
          </cell>
        </row>
        <row r="11">
          <cell r="C11" t="str">
            <v>Current Share Price</v>
          </cell>
          <cell r="G11" t="e">
            <v>#NAME?</v>
          </cell>
          <cell r="I11" t="e">
            <v>#NAME?</v>
          </cell>
          <cell r="K11" t="e">
            <v>#NAME?</v>
          </cell>
        </row>
        <row r="12">
          <cell r="C12" t="str">
            <v>% Premium</v>
          </cell>
          <cell r="I12">
            <v>0.25</v>
          </cell>
          <cell r="K12">
            <v>0.35</v>
          </cell>
        </row>
        <row r="14">
          <cell r="C14" t="str">
            <v>Offer Price</v>
          </cell>
          <cell r="I14" t="e">
            <v>#NAME?</v>
          </cell>
          <cell r="K14" t="e">
            <v>#NAME?</v>
          </cell>
        </row>
        <row r="16">
          <cell r="C16" t="str">
            <v>Shares Outstanding</v>
          </cell>
          <cell r="G16" t="e">
            <v>#NAME?</v>
          </cell>
          <cell r="I16" t="e">
            <v>#NAME?</v>
          </cell>
          <cell r="K16" t="e">
            <v>#NAME?</v>
          </cell>
        </row>
        <row r="18">
          <cell r="C18" t="str">
            <v>Purchase Price of Equity</v>
          </cell>
          <cell r="G18" t="e">
            <v>#NAME?</v>
          </cell>
          <cell r="I18" t="e">
            <v>#NAME?</v>
          </cell>
          <cell r="K18" t="e">
            <v>#NAME?</v>
          </cell>
        </row>
        <row r="20">
          <cell r="C20" t="str">
            <v>Less: Cash &amp; Equity Investments</v>
          </cell>
          <cell r="G20">
            <v>-54.753</v>
          </cell>
          <cell r="I20">
            <v>-54.753</v>
          </cell>
          <cell r="K20">
            <v>-54.753</v>
          </cell>
        </row>
        <row r="22">
          <cell r="C22" t="str">
            <v>Enterprise Value</v>
          </cell>
          <cell r="G22" t="e">
            <v>#NAME?</v>
          </cell>
          <cell r="I22" t="e">
            <v>#NAME?</v>
          </cell>
          <cell r="K22" t="e">
            <v>#NAME?</v>
          </cell>
        </row>
        <row r="24">
          <cell r="C24" t="str">
            <v>EV/EBITDA 2013E (1)</v>
          </cell>
          <cell r="E24">
            <v>57.924250000000008</v>
          </cell>
          <cell r="G24" t="e">
            <v>#NAME?</v>
          </cell>
          <cell r="I24" t="e">
            <v>#NAME?</v>
          </cell>
          <cell r="K24" t="e">
            <v>#NAME?</v>
          </cell>
        </row>
        <row r="26">
          <cell r="C26" t="str">
            <v>EV/AUM</v>
          </cell>
          <cell r="E26">
            <v>5725</v>
          </cell>
          <cell r="G26" t="e">
            <v>#NAME?</v>
          </cell>
          <cell r="I26" t="e">
            <v>#NAME?</v>
          </cell>
          <cell r="K26" t="e">
            <v>#NAME?</v>
          </cell>
        </row>
        <row r="28">
          <cell r="C28" t="str">
            <v>P/E 2013E (1)</v>
          </cell>
          <cell r="E28">
            <v>1.3184999999999998</v>
          </cell>
          <cell r="G28" t="e">
            <v>#NAME?</v>
          </cell>
          <cell r="I28" t="e">
            <v>#NAME?</v>
          </cell>
          <cell r="K28" t="e">
            <v>#NAME?</v>
          </cell>
        </row>
        <row r="30">
          <cell r="C30" t="str">
            <v>EBITDA/AUM</v>
          </cell>
          <cell r="G30">
            <v>1.0117772925764193E-2</v>
          </cell>
        </row>
        <row r="32">
          <cell r="C32" t="str">
            <v>Subordinate Voting Shares</v>
          </cell>
          <cell r="E32">
            <v>16.677002999999999</v>
          </cell>
        </row>
        <row r="33">
          <cell r="C33" t="str">
            <v>Multiple Voting Shares</v>
          </cell>
          <cell r="E33">
            <v>12.611499999999999</v>
          </cell>
        </row>
        <row r="48">
          <cell r="O48" t="str">
            <v>Outstanding</v>
          </cell>
          <cell r="Q48" t="str">
            <v>Strike</v>
          </cell>
          <cell r="S48" t="str">
            <v>In / Out of Money</v>
          </cell>
          <cell r="U48" t="str">
            <v>Cash</v>
          </cell>
          <cell r="W48" t="str">
            <v>Dilution</v>
          </cell>
        </row>
        <row r="49">
          <cell r="O49">
            <v>1.2549999999999999</v>
          </cell>
          <cell r="Q49">
            <v>15.39</v>
          </cell>
          <cell r="S49" t="e">
            <v>#NAME?</v>
          </cell>
          <cell r="U49" t="e">
            <v>#NAME?</v>
          </cell>
          <cell r="W49" t="e">
            <v>#NAME?</v>
          </cell>
        </row>
        <row r="50">
          <cell r="O50">
            <v>0.48499999999999999</v>
          </cell>
          <cell r="Q50">
            <v>20.62</v>
          </cell>
          <cell r="S50" t="e">
            <v>#NAME?</v>
          </cell>
          <cell r="U50" t="e">
            <v>#NAME?</v>
          </cell>
          <cell r="W50" t="e">
            <v>#NAME?</v>
          </cell>
        </row>
        <row r="51">
          <cell r="O51">
            <v>0.19700000000000001</v>
          </cell>
          <cell r="Q51">
            <v>28.5</v>
          </cell>
          <cell r="S51" t="e">
            <v>#NAME?</v>
          </cell>
          <cell r="U51" t="e">
            <v>#NAME?</v>
          </cell>
          <cell r="W51" t="e">
            <v>#NAME?</v>
          </cell>
        </row>
        <row r="52">
          <cell r="O52">
            <v>0</v>
          </cell>
          <cell r="Q52">
            <v>0</v>
          </cell>
          <cell r="S52" t="e">
            <v>#NAME?</v>
          </cell>
          <cell r="U52" t="e">
            <v>#NAME?</v>
          </cell>
          <cell r="W52" t="e">
            <v>#NAME?</v>
          </cell>
        </row>
        <row r="53">
          <cell r="O53">
            <v>0</v>
          </cell>
          <cell r="Q53">
            <v>0</v>
          </cell>
          <cell r="S53" t="e">
            <v>#NAME?</v>
          </cell>
          <cell r="U53" t="e">
            <v>#NAME?</v>
          </cell>
          <cell r="W53" t="e">
            <v>#NAME?</v>
          </cell>
        </row>
        <row r="54">
          <cell r="O54">
            <v>0</v>
          </cell>
          <cell r="Q54">
            <v>0</v>
          </cell>
          <cell r="S54" t="e">
            <v>#NAME?</v>
          </cell>
          <cell r="U54" t="e">
            <v>#NAME?</v>
          </cell>
          <cell r="W54" t="e">
            <v>#NAME?</v>
          </cell>
        </row>
        <row r="55">
          <cell r="W55" t="e">
            <v>#NAME?</v>
          </cell>
        </row>
        <row r="56">
          <cell r="Q56" t="str">
            <v>Low</v>
          </cell>
          <cell r="T56" t="str">
            <v>High</v>
          </cell>
        </row>
        <row r="57">
          <cell r="O57" t="str">
            <v>Outstanding</v>
          </cell>
          <cell r="P57" t="str">
            <v>Strike</v>
          </cell>
          <cell r="Q57" t="str">
            <v>ITM Options</v>
          </cell>
          <cell r="R57" t="str">
            <v>Cash</v>
          </cell>
          <cell r="S57" t="str">
            <v>Net Dilution</v>
          </cell>
          <cell r="T57" t="str">
            <v>ITM Options</v>
          </cell>
          <cell r="U57" t="str">
            <v>Cash</v>
          </cell>
          <cell r="V57" t="str">
            <v>Net Dilution</v>
          </cell>
        </row>
        <row r="58">
          <cell r="O58">
            <v>1.2549999999999999</v>
          </cell>
          <cell r="P58">
            <v>15.39</v>
          </cell>
          <cell r="Q58" t="e">
            <v>#NAME?</v>
          </cell>
          <cell r="R58" t="e">
            <v>#NAME?</v>
          </cell>
          <cell r="S58" t="e">
            <v>#NAME?</v>
          </cell>
          <cell r="T58" t="e">
            <v>#NAME?</v>
          </cell>
          <cell r="U58" t="e">
            <v>#NAME?</v>
          </cell>
          <cell r="V58" t="e">
            <v>#NAME?</v>
          </cell>
        </row>
        <row r="59">
          <cell r="O59">
            <v>0.48499999999999999</v>
          </cell>
          <cell r="P59">
            <v>20.62</v>
          </cell>
          <cell r="Q59" t="e">
            <v>#NAME?</v>
          </cell>
          <cell r="R59" t="e">
            <v>#NAME?</v>
          </cell>
          <cell r="S59" t="e">
            <v>#NAME?</v>
          </cell>
          <cell r="T59" t="e">
            <v>#NAME?</v>
          </cell>
          <cell r="U59" t="e">
            <v>#NAME?</v>
          </cell>
          <cell r="V59" t="e">
            <v>#NAME?</v>
          </cell>
        </row>
        <row r="60">
          <cell r="O60">
            <v>0.19700000000000001</v>
          </cell>
          <cell r="P60">
            <v>28.5</v>
          </cell>
          <cell r="Q60" t="e">
            <v>#NAME?</v>
          </cell>
          <cell r="R60" t="e">
            <v>#NAME?</v>
          </cell>
          <cell r="S60" t="e">
            <v>#NAME?</v>
          </cell>
          <cell r="T60" t="e">
            <v>#NAME?</v>
          </cell>
          <cell r="U60" t="e">
            <v>#NAME?</v>
          </cell>
          <cell r="V60" t="e">
            <v>#NAME?</v>
          </cell>
        </row>
        <row r="61">
          <cell r="O61">
            <v>0</v>
          </cell>
          <cell r="P61">
            <v>0</v>
          </cell>
          <cell r="Q61" t="e">
            <v>#NAME?</v>
          </cell>
          <cell r="R61" t="e">
            <v>#NAME?</v>
          </cell>
          <cell r="S61" t="e">
            <v>#NAME?</v>
          </cell>
          <cell r="T61" t="e">
            <v>#NAME?</v>
          </cell>
          <cell r="U61" t="e">
            <v>#NAME?</v>
          </cell>
          <cell r="V61" t="e">
            <v>#NAME?</v>
          </cell>
        </row>
        <row r="62">
          <cell r="O62">
            <v>0</v>
          </cell>
          <cell r="P62">
            <v>0</v>
          </cell>
          <cell r="Q62" t="e">
            <v>#NAME?</v>
          </cell>
          <cell r="R62" t="e">
            <v>#NAME?</v>
          </cell>
          <cell r="S62" t="e">
            <v>#NAME?</v>
          </cell>
          <cell r="T62" t="e">
            <v>#NAME?</v>
          </cell>
          <cell r="U62" t="e">
            <v>#NAME?</v>
          </cell>
          <cell r="V62" t="e">
            <v>#NAME?</v>
          </cell>
        </row>
        <row r="63">
          <cell r="O63">
            <v>0</v>
          </cell>
          <cell r="P63">
            <v>0</v>
          </cell>
          <cell r="Q63" t="e">
            <v>#NAME?</v>
          </cell>
          <cell r="R63" t="e">
            <v>#NAME?</v>
          </cell>
          <cell r="S63" t="e">
            <v>#NAME?</v>
          </cell>
          <cell r="T63" t="e">
            <v>#NAME?</v>
          </cell>
          <cell r="U63" t="e">
            <v>#NAME?</v>
          </cell>
          <cell r="V63" t="e">
            <v>#NAME?</v>
          </cell>
        </row>
        <row r="64">
          <cell r="S64" t="e">
            <v>#NAME?</v>
          </cell>
          <cell r="V64" t="e">
            <v>#NAME?</v>
          </cell>
        </row>
      </sheetData>
      <sheetData sheetId="17">
        <row r="4">
          <cell r="A4">
            <v>38863</v>
          </cell>
          <cell r="C4">
            <v>481.98099999999999</v>
          </cell>
        </row>
        <row r="5">
          <cell r="A5">
            <v>38866</v>
          </cell>
          <cell r="C5">
            <v>475.84899999999999</v>
          </cell>
        </row>
        <row r="6">
          <cell r="A6">
            <v>38867</v>
          </cell>
          <cell r="C6">
            <v>474.68099999999998</v>
          </cell>
        </row>
        <row r="7">
          <cell r="A7">
            <v>38868</v>
          </cell>
          <cell r="C7">
            <v>460.08100000000002</v>
          </cell>
        </row>
        <row r="8">
          <cell r="A8">
            <v>38869</v>
          </cell>
          <cell r="C8">
            <v>458.62099999999998</v>
          </cell>
        </row>
        <row r="9">
          <cell r="A9">
            <v>38870</v>
          </cell>
          <cell r="C9">
            <v>457.161</v>
          </cell>
        </row>
        <row r="10">
          <cell r="A10">
            <v>38873</v>
          </cell>
          <cell r="C10">
            <v>454.24099999999999</v>
          </cell>
        </row>
        <row r="11">
          <cell r="A11">
            <v>38874</v>
          </cell>
          <cell r="C11">
            <v>438.18099999999998</v>
          </cell>
        </row>
        <row r="12">
          <cell r="A12">
            <v>38875</v>
          </cell>
          <cell r="C12">
            <v>427.96100000000001</v>
          </cell>
        </row>
        <row r="13">
          <cell r="A13">
            <v>38876</v>
          </cell>
          <cell r="C13">
            <v>407.81299999999999</v>
          </cell>
        </row>
        <row r="14">
          <cell r="A14">
            <v>38877</v>
          </cell>
          <cell r="C14">
            <v>423.58100000000002</v>
          </cell>
        </row>
        <row r="15">
          <cell r="A15">
            <v>38880</v>
          </cell>
          <cell r="C15">
            <v>406.06099999999998</v>
          </cell>
        </row>
        <row r="16">
          <cell r="A16">
            <v>38881</v>
          </cell>
          <cell r="C16">
            <v>387.66500000000002</v>
          </cell>
        </row>
        <row r="17">
          <cell r="A17">
            <v>38882</v>
          </cell>
          <cell r="C17">
            <v>400.221</v>
          </cell>
        </row>
        <row r="18">
          <cell r="A18">
            <v>38883</v>
          </cell>
          <cell r="C18">
            <v>408.98099999999999</v>
          </cell>
        </row>
        <row r="19">
          <cell r="A19">
            <v>38884</v>
          </cell>
          <cell r="C19">
            <v>408.98099999999999</v>
          </cell>
        </row>
        <row r="20">
          <cell r="A20">
            <v>38887</v>
          </cell>
          <cell r="C20">
            <v>401.68099999999998</v>
          </cell>
        </row>
        <row r="21">
          <cell r="A21">
            <v>38888</v>
          </cell>
          <cell r="C21">
            <v>394.38099999999997</v>
          </cell>
        </row>
        <row r="22">
          <cell r="A22">
            <v>38889</v>
          </cell>
          <cell r="C22">
            <v>387.08100000000002</v>
          </cell>
        </row>
        <row r="23">
          <cell r="A23">
            <v>38890</v>
          </cell>
          <cell r="C23">
            <v>377.44499999999999</v>
          </cell>
        </row>
        <row r="24">
          <cell r="A24">
            <v>38891</v>
          </cell>
          <cell r="C24">
            <v>380.07299999999998</v>
          </cell>
        </row>
        <row r="25">
          <cell r="A25">
            <v>38894</v>
          </cell>
          <cell r="C25">
            <v>378.32100000000003</v>
          </cell>
        </row>
        <row r="26">
          <cell r="A26">
            <v>38895</v>
          </cell>
          <cell r="C26">
            <v>379.78100000000001</v>
          </cell>
        </row>
        <row r="27">
          <cell r="A27">
            <v>38896</v>
          </cell>
          <cell r="C27">
            <v>378.32100000000003</v>
          </cell>
        </row>
        <row r="28">
          <cell r="A28">
            <v>38897</v>
          </cell>
          <cell r="C28">
            <v>385.32900000000001</v>
          </cell>
        </row>
        <row r="29">
          <cell r="A29">
            <v>38898</v>
          </cell>
          <cell r="C29">
            <v>392.92099999999999</v>
          </cell>
        </row>
        <row r="30">
          <cell r="A30">
            <v>38902</v>
          </cell>
          <cell r="C30">
            <v>399.637</v>
          </cell>
        </row>
        <row r="31">
          <cell r="A31">
            <v>38903</v>
          </cell>
          <cell r="C31">
            <v>395.84100000000001</v>
          </cell>
        </row>
        <row r="32">
          <cell r="A32">
            <v>38904</v>
          </cell>
          <cell r="C32">
            <v>397.30099999999999</v>
          </cell>
        </row>
        <row r="33">
          <cell r="A33">
            <v>38905</v>
          </cell>
          <cell r="C33">
            <v>399.92899999999997</v>
          </cell>
        </row>
        <row r="34">
          <cell r="A34">
            <v>38908</v>
          </cell>
          <cell r="C34">
            <v>403.43299999999999</v>
          </cell>
        </row>
        <row r="35">
          <cell r="A35">
            <v>38909</v>
          </cell>
          <cell r="C35">
            <v>409.85700000000003</v>
          </cell>
        </row>
        <row r="36">
          <cell r="A36">
            <v>38910</v>
          </cell>
          <cell r="C36">
            <v>408.98099999999999</v>
          </cell>
        </row>
        <row r="37">
          <cell r="A37">
            <v>38911</v>
          </cell>
          <cell r="C37">
            <v>406.35300000000001</v>
          </cell>
        </row>
        <row r="38">
          <cell r="A38">
            <v>38912</v>
          </cell>
          <cell r="C38">
            <v>401.38900000000001</v>
          </cell>
        </row>
        <row r="39">
          <cell r="A39">
            <v>38915</v>
          </cell>
          <cell r="C39">
            <v>395.84100000000001</v>
          </cell>
        </row>
        <row r="40">
          <cell r="A40">
            <v>38916</v>
          </cell>
          <cell r="C40">
            <v>395.54899999999998</v>
          </cell>
        </row>
        <row r="41">
          <cell r="A41">
            <v>38917</v>
          </cell>
          <cell r="C41">
            <v>401.68099999999998</v>
          </cell>
        </row>
        <row r="42">
          <cell r="A42">
            <v>38918</v>
          </cell>
          <cell r="C42">
            <v>404.30900000000003</v>
          </cell>
        </row>
        <row r="43">
          <cell r="A43">
            <v>38919</v>
          </cell>
          <cell r="C43">
            <v>404.601</v>
          </cell>
        </row>
        <row r="44">
          <cell r="A44">
            <v>38922</v>
          </cell>
          <cell r="C44">
            <v>401.68099999999998</v>
          </cell>
        </row>
        <row r="45">
          <cell r="A45">
            <v>38923</v>
          </cell>
          <cell r="C45">
            <v>401.68099999999998</v>
          </cell>
        </row>
        <row r="46">
          <cell r="A46">
            <v>38924</v>
          </cell>
          <cell r="C46">
            <v>416.28100000000001</v>
          </cell>
        </row>
        <row r="47">
          <cell r="A47">
            <v>38925</v>
          </cell>
          <cell r="C47">
            <v>426.50099999999998</v>
          </cell>
        </row>
        <row r="48">
          <cell r="A48">
            <v>38926</v>
          </cell>
          <cell r="C48">
            <v>432.04899999999998</v>
          </cell>
        </row>
        <row r="49">
          <cell r="A49">
            <v>38929</v>
          </cell>
          <cell r="C49">
            <v>427.96100000000001</v>
          </cell>
        </row>
        <row r="50">
          <cell r="A50">
            <v>38930</v>
          </cell>
          <cell r="C50">
            <v>423.58100000000002</v>
          </cell>
        </row>
        <row r="51">
          <cell r="A51">
            <v>38931</v>
          </cell>
          <cell r="C51">
            <v>420.661</v>
          </cell>
        </row>
        <row r="52">
          <cell r="A52">
            <v>38932</v>
          </cell>
          <cell r="C52">
            <v>419.20100000000002</v>
          </cell>
        </row>
        <row r="53">
          <cell r="A53">
            <v>38933</v>
          </cell>
          <cell r="C53">
            <v>416.57299999999998</v>
          </cell>
        </row>
        <row r="54">
          <cell r="A54">
            <v>38937</v>
          </cell>
          <cell r="C54">
            <v>401.68099999999998</v>
          </cell>
        </row>
        <row r="55">
          <cell r="A55">
            <v>38938</v>
          </cell>
          <cell r="C55">
            <v>399.34500000000003</v>
          </cell>
        </row>
        <row r="56">
          <cell r="A56">
            <v>38939</v>
          </cell>
          <cell r="C56">
            <v>394.38099999999997</v>
          </cell>
        </row>
        <row r="57">
          <cell r="A57">
            <v>38940</v>
          </cell>
          <cell r="C57">
            <v>394.38099999999997</v>
          </cell>
        </row>
        <row r="58">
          <cell r="A58">
            <v>38943</v>
          </cell>
          <cell r="C58">
            <v>381.24099999999999</v>
          </cell>
        </row>
        <row r="59">
          <cell r="A59">
            <v>38944</v>
          </cell>
          <cell r="C59">
            <v>388.541</v>
          </cell>
        </row>
        <row r="60">
          <cell r="A60">
            <v>38945</v>
          </cell>
          <cell r="C60">
            <v>387.08100000000002</v>
          </cell>
        </row>
        <row r="61">
          <cell r="A61">
            <v>38946</v>
          </cell>
          <cell r="C61">
            <v>382.70100000000002</v>
          </cell>
        </row>
        <row r="62">
          <cell r="A62">
            <v>38947</v>
          </cell>
          <cell r="C62">
            <v>382.70100000000002</v>
          </cell>
        </row>
        <row r="63">
          <cell r="A63">
            <v>38950</v>
          </cell>
          <cell r="C63">
            <v>380.94900000000001</v>
          </cell>
        </row>
        <row r="64">
          <cell r="A64">
            <v>38951</v>
          </cell>
          <cell r="C64">
            <v>382.70100000000002</v>
          </cell>
        </row>
        <row r="65">
          <cell r="A65">
            <v>38952</v>
          </cell>
          <cell r="C65">
            <v>385.62099999999998</v>
          </cell>
        </row>
        <row r="66">
          <cell r="A66">
            <v>38953</v>
          </cell>
          <cell r="C66">
            <v>380.07299999999998</v>
          </cell>
        </row>
        <row r="67">
          <cell r="A67">
            <v>38954</v>
          </cell>
          <cell r="C67">
            <v>394.38099999999997</v>
          </cell>
        </row>
        <row r="68">
          <cell r="A68">
            <v>38957</v>
          </cell>
          <cell r="C68">
            <v>391.75299999999999</v>
          </cell>
        </row>
        <row r="69">
          <cell r="A69">
            <v>38958</v>
          </cell>
          <cell r="C69">
            <v>392.92099999999999</v>
          </cell>
        </row>
        <row r="70">
          <cell r="A70">
            <v>38959</v>
          </cell>
          <cell r="C70">
            <v>391.46100000000001</v>
          </cell>
        </row>
        <row r="71">
          <cell r="A71">
            <v>38960</v>
          </cell>
          <cell r="C71">
            <v>391.46100000000001</v>
          </cell>
        </row>
        <row r="72">
          <cell r="A72">
            <v>38961</v>
          </cell>
          <cell r="C72">
            <v>403.14100000000002</v>
          </cell>
        </row>
        <row r="73">
          <cell r="A73">
            <v>38965</v>
          </cell>
          <cell r="C73">
            <v>406.06099999999998</v>
          </cell>
        </row>
        <row r="74">
          <cell r="A74">
            <v>38966</v>
          </cell>
          <cell r="C74">
            <v>382.70100000000002</v>
          </cell>
        </row>
        <row r="75">
          <cell r="A75">
            <v>38967</v>
          </cell>
          <cell r="C75">
            <v>387.08100000000002</v>
          </cell>
        </row>
        <row r="76">
          <cell r="A76">
            <v>38968</v>
          </cell>
          <cell r="C76">
            <v>391.46100000000001</v>
          </cell>
        </row>
        <row r="77">
          <cell r="A77">
            <v>38971</v>
          </cell>
          <cell r="C77">
            <v>388.541</v>
          </cell>
        </row>
        <row r="78">
          <cell r="A78">
            <v>38972</v>
          </cell>
          <cell r="C78">
            <v>401.68099999999998</v>
          </cell>
        </row>
        <row r="79">
          <cell r="A79">
            <v>38973</v>
          </cell>
          <cell r="C79">
            <v>391.46100000000001</v>
          </cell>
        </row>
        <row r="80">
          <cell r="A80">
            <v>38974</v>
          </cell>
          <cell r="C80">
            <v>390.00099999999998</v>
          </cell>
        </row>
        <row r="81">
          <cell r="A81">
            <v>38975</v>
          </cell>
          <cell r="C81">
            <v>400.221</v>
          </cell>
        </row>
        <row r="82">
          <cell r="A82">
            <v>38978</v>
          </cell>
          <cell r="C82">
            <v>394.673</v>
          </cell>
        </row>
        <row r="83">
          <cell r="A83">
            <v>38979</v>
          </cell>
          <cell r="C83">
            <v>394.38099999999997</v>
          </cell>
        </row>
        <row r="84">
          <cell r="A84">
            <v>38980</v>
          </cell>
          <cell r="C84">
            <v>385.62099999999998</v>
          </cell>
        </row>
        <row r="85">
          <cell r="A85">
            <v>38981</v>
          </cell>
          <cell r="C85">
            <v>381.24099999999999</v>
          </cell>
        </row>
        <row r="86">
          <cell r="A86">
            <v>38982</v>
          </cell>
          <cell r="C86">
            <v>381.24099999999999</v>
          </cell>
        </row>
        <row r="87">
          <cell r="A87">
            <v>38985</v>
          </cell>
          <cell r="C87">
            <v>378.32100000000003</v>
          </cell>
        </row>
        <row r="88">
          <cell r="A88">
            <v>38986</v>
          </cell>
          <cell r="C88">
            <v>365.18099999999998</v>
          </cell>
        </row>
        <row r="89">
          <cell r="A89">
            <v>38987</v>
          </cell>
          <cell r="C89">
            <v>368.101</v>
          </cell>
        </row>
        <row r="90">
          <cell r="A90">
            <v>38988</v>
          </cell>
          <cell r="C90">
            <v>379.78100000000001</v>
          </cell>
        </row>
        <row r="91">
          <cell r="A91">
            <v>38989</v>
          </cell>
          <cell r="C91">
            <v>380.07299999999998</v>
          </cell>
        </row>
        <row r="92">
          <cell r="A92">
            <v>38992</v>
          </cell>
          <cell r="C92">
            <v>379.78100000000001</v>
          </cell>
        </row>
        <row r="93">
          <cell r="A93">
            <v>38993</v>
          </cell>
          <cell r="C93">
            <v>376.86099999999999</v>
          </cell>
        </row>
        <row r="94">
          <cell r="A94">
            <v>38994</v>
          </cell>
          <cell r="C94">
            <v>370.72899999999998</v>
          </cell>
        </row>
        <row r="95">
          <cell r="A95">
            <v>38995</v>
          </cell>
          <cell r="C95">
            <v>376.86099999999999</v>
          </cell>
        </row>
        <row r="96">
          <cell r="A96">
            <v>38996</v>
          </cell>
          <cell r="C96">
            <v>370.72899999999998</v>
          </cell>
        </row>
        <row r="97">
          <cell r="A97">
            <v>39000</v>
          </cell>
          <cell r="C97">
            <v>371.02100000000002</v>
          </cell>
        </row>
        <row r="98">
          <cell r="A98">
            <v>39001</v>
          </cell>
          <cell r="C98">
            <v>359.34100000000001</v>
          </cell>
        </row>
        <row r="99">
          <cell r="A99">
            <v>39002</v>
          </cell>
          <cell r="C99">
            <v>365.18099999999998</v>
          </cell>
        </row>
        <row r="100">
          <cell r="A100">
            <v>39003</v>
          </cell>
          <cell r="C100">
            <v>373.94099999999997</v>
          </cell>
        </row>
        <row r="101">
          <cell r="A101">
            <v>39006</v>
          </cell>
          <cell r="C101">
            <v>368.101</v>
          </cell>
        </row>
        <row r="102">
          <cell r="A102">
            <v>39007</v>
          </cell>
          <cell r="C102">
            <v>372.48099999999999</v>
          </cell>
        </row>
        <row r="103">
          <cell r="A103">
            <v>39008</v>
          </cell>
          <cell r="C103">
            <v>372.48099999999999</v>
          </cell>
        </row>
        <row r="104">
          <cell r="A104">
            <v>39009</v>
          </cell>
          <cell r="C104">
            <v>373.94099999999997</v>
          </cell>
        </row>
        <row r="105">
          <cell r="A105">
            <v>39010</v>
          </cell>
          <cell r="C105">
            <v>382.70100000000002</v>
          </cell>
        </row>
        <row r="106">
          <cell r="A106">
            <v>39013</v>
          </cell>
          <cell r="C106">
            <v>384.161</v>
          </cell>
        </row>
        <row r="107">
          <cell r="A107">
            <v>39014</v>
          </cell>
          <cell r="C107">
            <v>386.78899999999999</v>
          </cell>
        </row>
        <row r="108">
          <cell r="A108">
            <v>39015</v>
          </cell>
          <cell r="C108">
            <v>444.45400000000001</v>
          </cell>
        </row>
        <row r="109">
          <cell r="A109">
            <v>39016</v>
          </cell>
          <cell r="C109">
            <v>449.12599999999998</v>
          </cell>
        </row>
        <row r="110">
          <cell r="A110">
            <v>39017</v>
          </cell>
          <cell r="C110">
            <v>444.74599999999998</v>
          </cell>
        </row>
        <row r="111">
          <cell r="A111">
            <v>39020</v>
          </cell>
          <cell r="C111">
            <v>447.666</v>
          </cell>
        </row>
        <row r="112">
          <cell r="A112">
            <v>39021</v>
          </cell>
          <cell r="C112">
            <v>438.90600000000001</v>
          </cell>
        </row>
        <row r="113">
          <cell r="A113">
            <v>39022</v>
          </cell>
          <cell r="C113">
            <v>393.64600000000002</v>
          </cell>
        </row>
        <row r="114">
          <cell r="A114">
            <v>39023</v>
          </cell>
          <cell r="C114">
            <v>357.14600000000002</v>
          </cell>
        </row>
        <row r="115">
          <cell r="A115">
            <v>39024</v>
          </cell>
          <cell r="C115">
            <v>380.50599999999997</v>
          </cell>
        </row>
        <row r="116">
          <cell r="A116">
            <v>39027</v>
          </cell>
          <cell r="C116">
            <v>398.02600000000001</v>
          </cell>
        </row>
        <row r="117">
          <cell r="A117">
            <v>39028</v>
          </cell>
          <cell r="C117">
            <v>391.01799999999997</v>
          </cell>
        </row>
        <row r="118">
          <cell r="A118">
            <v>39029</v>
          </cell>
          <cell r="C118">
            <v>393.64600000000002</v>
          </cell>
        </row>
        <row r="119">
          <cell r="A119">
            <v>39030</v>
          </cell>
          <cell r="C119">
            <v>380.69499999999999</v>
          </cell>
        </row>
        <row r="120">
          <cell r="A120">
            <v>39031</v>
          </cell>
          <cell r="C120">
            <v>380.69499999999999</v>
          </cell>
        </row>
        <row r="121">
          <cell r="A121">
            <v>39034</v>
          </cell>
          <cell r="C121">
            <v>392.375</v>
          </cell>
        </row>
        <row r="122">
          <cell r="A122">
            <v>39035</v>
          </cell>
          <cell r="C122">
            <v>386.53500000000003</v>
          </cell>
        </row>
        <row r="123">
          <cell r="A123">
            <v>39036</v>
          </cell>
          <cell r="C123">
            <v>395.00299999999999</v>
          </cell>
        </row>
        <row r="124">
          <cell r="A124">
            <v>39037</v>
          </cell>
          <cell r="C124">
            <v>402.59500000000003</v>
          </cell>
        </row>
        <row r="125">
          <cell r="A125">
            <v>39038</v>
          </cell>
          <cell r="C125">
            <v>398.50700000000001</v>
          </cell>
        </row>
        <row r="126">
          <cell r="A126">
            <v>39041</v>
          </cell>
          <cell r="C126">
            <v>400.55099999999999</v>
          </cell>
        </row>
        <row r="127">
          <cell r="A127">
            <v>39042</v>
          </cell>
          <cell r="C127">
            <v>408.435</v>
          </cell>
        </row>
        <row r="128">
          <cell r="A128">
            <v>39043</v>
          </cell>
          <cell r="C128">
            <v>404.34699999999998</v>
          </cell>
        </row>
        <row r="129">
          <cell r="A129">
            <v>39044</v>
          </cell>
          <cell r="C129">
            <v>415.73500000000001</v>
          </cell>
        </row>
        <row r="130">
          <cell r="A130">
            <v>39045</v>
          </cell>
          <cell r="C130">
            <v>414.27499999999998</v>
          </cell>
        </row>
        <row r="131">
          <cell r="A131">
            <v>39048</v>
          </cell>
          <cell r="C131">
            <v>414.85899999999998</v>
          </cell>
        </row>
        <row r="132">
          <cell r="A132">
            <v>39049</v>
          </cell>
          <cell r="C132">
            <v>418.363</v>
          </cell>
        </row>
        <row r="133">
          <cell r="A133">
            <v>39050</v>
          </cell>
          <cell r="C133">
            <v>423.03500000000003</v>
          </cell>
        </row>
        <row r="134">
          <cell r="A134">
            <v>39051</v>
          </cell>
          <cell r="C134">
            <v>424.495</v>
          </cell>
        </row>
        <row r="135">
          <cell r="A135">
            <v>39052</v>
          </cell>
          <cell r="C135">
            <v>424.495</v>
          </cell>
        </row>
        <row r="136">
          <cell r="A136">
            <v>39055</v>
          </cell>
          <cell r="C136">
            <v>427.41500000000002</v>
          </cell>
        </row>
        <row r="137">
          <cell r="A137">
            <v>39056</v>
          </cell>
          <cell r="C137">
            <v>425.95499999999998</v>
          </cell>
        </row>
        <row r="138">
          <cell r="A138">
            <v>39057</v>
          </cell>
          <cell r="C138">
            <v>424.495</v>
          </cell>
        </row>
        <row r="139">
          <cell r="A139">
            <v>39058</v>
          </cell>
          <cell r="C139">
            <v>426.83100000000002</v>
          </cell>
        </row>
        <row r="140">
          <cell r="A140">
            <v>39059</v>
          </cell>
          <cell r="C140">
            <v>424.495</v>
          </cell>
        </row>
        <row r="141">
          <cell r="A141">
            <v>39062</v>
          </cell>
          <cell r="C141">
            <v>431.79500000000002</v>
          </cell>
        </row>
        <row r="142">
          <cell r="A142">
            <v>39063</v>
          </cell>
          <cell r="C142">
            <v>436.17500000000001</v>
          </cell>
        </row>
        <row r="143">
          <cell r="A143">
            <v>39064</v>
          </cell>
          <cell r="C143">
            <v>439.09500000000003</v>
          </cell>
        </row>
        <row r="144">
          <cell r="A144">
            <v>39065</v>
          </cell>
          <cell r="C144">
            <v>439.09500000000003</v>
          </cell>
        </row>
        <row r="145">
          <cell r="A145">
            <v>39066</v>
          </cell>
          <cell r="C145">
            <v>439.09500000000003</v>
          </cell>
        </row>
        <row r="146">
          <cell r="A146">
            <v>39069</v>
          </cell>
          <cell r="C146">
            <v>437.05099999999999</v>
          </cell>
        </row>
        <row r="147">
          <cell r="A147">
            <v>39070</v>
          </cell>
          <cell r="C147">
            <v>423.03500000000003</v>
          </cell>
        </row>
        <row r="148">
          <cell r="A148">
            <v>39071</v>
          </cell>
          <cell r="C148">
            <v>424.495</v>
          </cell>
        </row>
        <row r="149">
          <cell r="A149">
            <v>39072</v>
          </cell>
          <cell r="C149">
            <v>420.40699999999998</v>
          </cell>
        </row>
        <row r="150">
          <cell r="A150">
            <v>39073</v>
          </cell>
          <cell r="C150">
            <v>430.33499999999998</v>
          </cell>
        </row>
        <row r="151">
          <cell r="A151">
            <v>39078</v>
          </cell>
          <cell r="C151">
            <v>430.33499999999998</v>
          </cell>
        </row>
        <row r="152">
          <cell r="A152">
            <v>39079</v>
          </cell>
          <cell r="C152">
            <v>430.33499999999998</v>
          </cell>
        </row>
        <row r="153">
          <cell r="A153">
            <v>39080</v>
          </cell>
          <cell r="C153">
            <v>424.495</v>
          </cell>
        </row>
        <row r="154">
          <cell r="A154">
            <v>39084</v>
          </cell>
          <cell r="C154">
            <v>427.41500000000002</v>
          </cell>
        </row>
        <row r="155">
          <cell r="A155">
            <v>39085</v>
          </cell>
          <cell r="C155">
            <v>428.875</v>
          </cell>
        </row>
        <row r="156">
          <cell r="A156">
            <v>39086</v>
          </cell>
          <cell r="C156">
            <v>415.73500000000001</v>
          </cell>
        </row>
        <row r="157">
          <cell r="A157">
            <v>39087</v>
          </cell>
          <cell r="C157">
            <v>404.34699999999998</v>
          </cell>
        </row>
        <row r="158">
          <cell r="A158">
            <v>39090</v>
          </cell>
          <cell r="C158">
            <v>392.375</v>
          </cell>
        </row>
        <row r="159">
          <cell r="A159">
            <v>39091</v>
          </cell>
          <cell r="C159">
            <v>393.83499999999998</v>
          </cell>
        </row>
        <row r="160">
          <cell r="A160">
            <v>39092</v>
          </cell>
          <cell r="C160">
            <v>389.45499999999998</v>
          </cell>
        </row>
        <row r="161">
          <cell r="A161">
            <v>39093</v>
          </cell>
          <cell r="C161">
            <v>395.29500000000002</v>
          </cell>
        </row>
        <row r="162">
          <cell r="A162">
            <v>39094</v>
          </cell>
          <cell r="C162">
            <v>408.14299999999997</v>
          </cell>
        </row>
        <row r="163">
          <cell r="A163">
            <v>39097</v>
          </cell>
          <cell r="C163">
            <v>411.06299999999999</v>
          </cell>
        </row>
        <row r="164">
          <cell r="A164">
            <v>39098</v>
          </cell>
          <cell r="C164">
            <v>409.89499999999998</v>
          </cell>
        </row>
        <row r="165">
          <cell r="A165">
            <v>39099</v>
          </cell>
          <cell r="C165">
            <v>415.73500000000001</v>
          </cell>
        </row>
        <row r="166">
          <cell r="A166">
            <v>39100</v>
          </cell>
          <cell r="C166">
            <v>409.89499999999998</v>
          </cell>
        </row>
        <row r="167">
          <cell r="A167">
            <v>39101</v>
          </cell>
          <cell r="C167">
            <v>406.39100000000002</v>
          </cell>
        </row>
        <row r="168">
          <cell r="A168">
            <v>39104</v>
          </cell>
          <cell r="C168">
            <v>420.11500000000001</v>
          </cell>
        </row>
        <row r="169">
          <cell r="A169">
            <v>39105</v>
          </cell>
          <cell r="C169">
            <v>415.73500000000001</v>
          </cell>
        </row>
        <row r="170">
          <cell r="A170">
            <v>39106</v>
          </cell>
          <cell r="C170">
            <v>417.19499999999999</v>
          </cell>
        </row>
        <row r="171">
          <cell r="A171">
            <v>39107</v>
          </cell>
          <cell r="C171">
            <v>416.90300000000002</v>
          </cell>
        </row>
        <row r="172">
          <cell r="A172">
            <v>39108</v>
          </cell>
          <cell r="C172">
            <v>420.11500000000001</v>
          </cell>
        </row>
        <row r="173">
          <cell r="A173">
            <v>39111</v>
          </cell>
          <cell r="C173">
            <v>424.495</v>
          </cell>
        </row>
        <row r="174">
          <cell r="A174">
            <v>39112</v>
          </cell>
          <cell r="C174">
            <v>423.03500000000003</v>
          </cell>
        </row>
        <row r="175">
          <cell r="A175">
            <v>39113</v>
          </cell>
          <cell r="C175">
            <v>426.24700000000001</v>
          </cell>
        </row>
        <row r="176">
          <cell r="A176">
            <v>39114</v>
          </cell>
          <cell r="C176">
            <v>453.69499999999999</v>
          </cell>
        </row>
        <row r="177">
          <cell r="A177">
            <v>39115</v>
          </cell>
          <cell r="C177">
            <v>455.15499999999997</v>
          </cell>
        </row>
        <row r="178">
          <cell r="A178">
            <v>39118</v>
          </cell>
          <cell r="C178">
            <v>448.43900000000002</v>
          </cell>
        </row>
        <row r="179">
          <cell r="A179">
            <v>39119</v>
          </cell>
          <cell r="C179">
            <v>464.49900000000002</v>
          </cell>
        </row>
        <row r="180">
          <cell r="A180">
            <v>39120</v>
          </cell>
          <cell r="C180">
            <v>471.21499999999997</v>
          </cell>
        </row>
        <row r="181">
          <cell r="A181">
            <v>39121</v>
          </cell>
          <cell r="C181">
            <v>507.90352999999999</v>
          </cell>
        </row>
        <row r="182">
          <cell r="A182">
            <v>39122</v>
          </cell>
          <cell r="C182">
            <v>529.80330000000004</v>
          </cell>
        </row>
        <row r="183">
          <cell r="A183">
            <v>39125</v>
          </cell>
          <cell r="C183">
            <v>532.72326999999996</v>
          </cell>
        </row>
        <row r="184">
          <cell r="A184">
            <v>39126</v>
          </cell>
          <cell r="C184">
            <v>525.42335000000003</v>
          </cell>
        </row>
        <row r="185">
          <cell r="A185">
            <v>39127</v>
          </cell>
          <cell r="C185">
            <v>534.18326000000002</v>
          </cell>
        </row>
        <row r="186">
          <cell r="A186">
            <v>39128</v>
          </cell>
          <cell r="C186">
            <v>529.80330000000004</v>
          </cell>
        </row>
        <row r="187">
          <cell r="A187">
            <v>39129</v>
          </cell>
          <cell r="C187">
            <v>530.09529999999995</v>
          </cell>
        </row>
        <row r="188">
          <cell r="A188">
            <v>39132</v>
          </cell>
          <cell r="C188">
            <v>531.26328999999998</v>
          </cell>
        </row>
        <row r="189">
          <cell r="A189">
            <v>39133</v>
          </cell>
          <cell r="C189">
            <v>537.10323000000005</v>
          </cell>
        </row>
        <row r="190">
          <cell r="A190">
            <v>39134</v>
          </cell>
          <cell r="C190">
            <v>532.72326999999996</v>
          </cell>
        </row>
        <row r="191">
          <cell r="A191">
            <v>39135</v>
          </cell>
          <cell r="C191">
            <v>534.18326000000002</v>
          </cell>
        </row>
        <row r="192">
          <cell r="A192">
            <v>39136</v>
          </cell>
          <cell r="C192">
            <v>545.57114000000001</v>
          </cell>
        </row>
        <row r="193">
          <cell r="A193">
            <v>39139</v>
          </cell>
          <cell r="C193">
            <v>540.60718999999995</v>
          </cell>
        </row>
        <row r="194">
          <cell r="A194">
            <v>39140</v>
          </cell>
          <cell r="C194">
            <v>529.80330000000004</v>
          </cell>
        </row>
        <row r="195">
          <cell r="A195">
            <v>39141</v>
          </cell>
          <cell r="C195">
            <v>529.80330000000004</v>
          </cell>
        </row>
        <row r="196">
          <cell r="A196">
            <v>39142</v>
          </cell>
          <cell r="C196">
            <v>541.48317999999995</v>
          </cell>
        </row>
        <row r="197">
          <cell r="A197">
            <v>39143</v>
          </cell>
          <cell r="C197">
            <v>533.01526999999999</v>
          </cell>
        </row>
        <row r="198">
          <cell r="A198">
            <v>39146</v>
          </cell>
          <cell r="C198">
            <v>528.34331999999995</v>
          </cell>
        </row>
        <row r="199">
          <cell r="A199">
            <v>39147</v>
          </cell>
          <cell r="C199">
            <v>531.55528000000004</v>
          </cell>
        </row>
        <row r="200">
          <cell r="A200">
            <v>39148</v>
          </cell>
          <cell r="C200">
            <v>539.73119999999994</v>
          </cell>
        </row>
        <row r="201">
          <cell r="A201">
            <v>39149</v>
          </cell>
          <cell r="C201">
            <v>540.02319999999997</v>
          </cell>
        </row>
        <row r="202">
          <cell r="A202">
            <v>39150</v>
          </cell>
          <cell r="C202">
            <v>546.15512999999999</v>
          </cell>
        </row>
        <row r="203">
          <cell r="A203">
            <v>39153</v>
          </cell>
          <cell r="C203">
            <v>547.03111999999999</v>
          </cell>
        </row>
        <row r="204">
          <cell r="A204">
            <v>39154</v>
          </cell>
          <cell r="C204">
            <v>533.01526999999999</v>
          </cell>
        </row>
        <row r="205">
          <cell r="A205">
            <v>39155</v>
          </cell>
          <cell r="C205">
            <v>531.26328999999998</v>
          </cell>
        </row>
        <row r="206">
          <cell r="A206">
            <v>39156</v>
          </cell>
          <cell r="C206">
            <v>531.84727999999996</v>
          </cell>
        </row>
        <row r="207">
          <cell r="A207">
            <v>39157</v>
          </cell>
          <cell r="C207">
            <v>530.38729000000001</v>
          </cell>
        </row>
        <row r="208">
          <cell r="A208">
            <v>39160</v>
          </cell>
          <cell r="C208">
            <v>534.18326000000002</v>
          </cell>
        </row>
        <row r="209">
          <cell r="A209">
            <v>39161</v>
          </cell>
          <cell r="C209">
            <v>544.40314999999998</v>
          </cell>
        </row>
        <row r="210">
          <cell r="A210">
            <v>39162</v>
          </cell>
          <cell r="C210">
            <v>545.86314000000004</v>
          </cell>
        </row>
        <row r="211">
          <cell r="A211">
            <v>39163</v>
          </cell>
          <cell r="C211">
            <v>545.86314000000004</v>
          </cell>
        </row>
        <row r="212">
          <cell r="A212">
            <v>39167</v>
          </cell>
          <cell r="C212">
            <v>551.70308</v>
          </cell>
        </row>
        <row r="213">
          <cell r="A213">
            <v>39168</v>
          </cell>
          <cell r="C213">
            <v>544.40314999999998</v>
          </cell>
        </row>
        <row r="214">
          <cell r="A214">
            <v>39169</v>
          </cell>
          <cell r="C214">
            <v>555.79102999999998</v>
          </cell>
        </row>
        <row r="215">
          <cell r="A215">
            <v>39170</v>
          </cell>
          <cell r="C215">
            <v>550.24309000000005</v>
          </cell>
        </row>
        <row r="216">
          <cell r="A216">
            <v>39171</v>
          </cell>
          <cell r="C216">
            <v>553.16305999999997</v>
          </cell>
        </row>
        <row r="217">
          <cell r="A217">
            <v>39174</v>
          </cell>
          <cell r="C217">
            <v>551.70308</v>
          </cell>
        </row>
        <row r="218">
          <cell r="A218">
            <v>39175</v>
          </cell>
          <cell r="C218">
            <v>559.00300000000004</v>
          </cell>
        </row>
        <row r="219">
          <cell r="A219">
            <v>39176</v>
          </cell>
          <cell r="C219">
            <v>573.60284999999999</v>
          </cell>
        </row>
        <row r="220">
          <cell r="A220">
            <v>39177</v>
          </cell>
          <cell r="C220">
            <v>579.44278999999995</v>
          </cell>
        </row>
        <row r="221">
          <cell r="A221">
            <v>39181</v>
          </cell>
          <cell r="C221">
            <v>591.12266999999997</v>
          </cell>
        </row>
        <row r="222">
          <cell r="A222">
            <v>39182</v>
          </cell>
          <cell r="C222">
            <v>594.04264000000001</v>
          </cell>
        </row>
        <row r="223">
          <cell r="A223">
            <v>39183</v>
          </cell>
          <cell r="C223">
            <v>595.50262999999995</v>
          </cell>
        </row>
        <row r="224">
          <cell r="A224">
            <v>39184</v>
          </cell>
          <cell r="C224">
            <v>604.55453</v>
          </cell>
        </row>
        <row r="225">
          <cell r="A225">
            <v>39185</v>
          </cell>
          <cell r="C225">
            <v>605.72252000000003</v>
          </cell>
        </row>
        <row r="226">
          <cell r="A226">
            <v>39188</v>
          </cell>
          <cell r="C226">
            <v>620.32236999999998</v>
          </cell>
        </row>
        <row r="227">
          <cell r="A227">
            <v>39189</v>
          </cell>
          <cell r="C227">
            <v>640.76215999999999</v>
          </cell>
        </row>
        <row r="228">
          <cell r="A228">
            <v>39190</v>
          </cell>
          <cell r="C228">
            <v>646.60209999999995</v>
          </cell>
        </row>
        <row r="229">
          <cell r="A229">
            <v>39191</v>
          </cell>
          <cell r="C229">
            <v>636.38220999999999</v>
          </cell>
        </row>
        <row r="230">
          <cell r="A230">
            <v>39192</v>
          </cell>
          <cell r="C230">
            <v>657.11398999999994</v>
          </cell>
        </row>
        <row r="231">
          <cell r="A231">
            <v>39195</v>
          </cell>
          <cell r="C231">
            <v>664.12192000000005</v>
          </cell>
        </row>
        <row r="232">
          <cell r="A232">
            <v>39196</v>
          </cell>
          <cell r="C232">
            <v>662.66193999999996</v>
          </cell>
        </row>
        <row r="233">
          <cell r="A233">
            <v>39197</v>
          </cell>
          <cell r="C233">
            <v>672.58983000000001</v>
          </cell>
        </row>
        <row r="234">
          <cell r="A234">
            <v>39198</v>
          </cell>
          <cell r="C234">
            <v>683.10172999999998</v>
          </cell>
        </row>
        <row r="235">
          <cell r="A235">
            <v>39199</v>
          </cell>
          <cell r="C235">
            <v>677.26179000000002</v>
          </cell>
        </row>
        <row r="236">
          <cell r="A236">
            <v>39202</v>
          </cell>
          <cell r="C236">
            <v>681.64174000000003</v>
          </cell>
        </row>
        <row r="237">
          <cell r="A237">
            <v>39203</v>
          </cell>
          <cell r="C237">
            <v>672.58983000000001</v>
          </cell>
        </row>
        <row r="238">
          <cell r="A238">
            <v>39204</v>
          </cell>
          <cell r="C238">
            <v>683.10172999999998</v>
          </cell>
        </row>
        <row r="239">
          <cell r="A239">
            <v>39205</v>
          </cell>
          <cell r="C239">
            <v>683.10172999999998</v>
          </cell>
        </row>
        <row r="240">
          <cell r="A240">
            <v>39206</v>
          </cell>
          <cell r="C240">
            <v>696.24158999999997</v>
          </cell>
        </row>
        <row r="241">
          <cell r="A241">
            <v>39209</v>
          </cell>
          <cell r="C241">
            <v>697.70158000000004</v>
          </cell>
        </row>
        <row r="242">
          <cell r="A242">
            <v>39210</v>
          </cell>
          <cell r="C242">
            <v>700.03755000000001</v>
          </cell>
        </row>
        <row r="243">
          <cell r="A243">
            <v>39211</v>
          </cell>
          <cell r="C243">
            <v>717.84937000000002</v>
          </cell>
        </row>
        <row r="244">
          <cell r="A244">
            <v>39212</v>
          </cell>
          <cell r="C244">
            <v>724.26751999999999</v>
          </cell>
        </row>
        <row r="245">
          <cell r="A245">
            <v>39213</v>
          </cell>
          <cell r="C245">
            <v>758.42942000000005</v>
          </cell>
        </row>
        <row r="246">
          <cell r="A246">
            <v>39216</v>
          </cell>
          <cell r="C246">
            <v>769.23275000000001</v>
          </cell>
        </row>
        <row r="247">
          <cell r="A247">
            <v>39217</v>
          </cell>
          <cell r="C247">
            <v>782.95591000000002</v>
          </cell>
        </row>
        <row r="248">
          <cell r="A248">
            <v>39218</v>
          </cell>
          <cell r="C248">
            <v>776.24032</v>
          </cell>
        </row>
        <row r="249">
          <cell r="A249">
            <v>39219</v>
          </cell>
          <cell r="C249">
            <v>780.03608999999994</v>
          </cell>
        </row>
        <row r="250">
          <cell r="A250">
            <v>39220</v>
          </cell>
          <cell r="C250">
            <v>760.18131000000005</v>
          </cell>
        </row>
        <row r="251">
          <cell r="A251">
            <v>39224</v>
          </cell>
          <cell r="C251">
            <v>773.32050000000004</v>
          </cell>
        </row>
        <row r="252">
          <cell r="A252">
            <v>39225</v>
          </cell>
          <cell r="C252">
            <v>764.56104000000005</v>
          </cell>
        </row>
        <row r="253">
          <cell r="A253">
            <v>39226</v>
          </cell>
          <cell r="C253">
            <v>729.23122000000001</v>
          </cell>
        </row>
        <row r="254">
          <cell r="A254">
            <v>39227</v>
          </cell>
          <cell r="C254">
            <v>730.69113000000004</v>
          </cell>
        </row>
        <row r="255">
          <cell r="A255">
            <v>39230</v>
          </cell>
          <cell r="C255">
            <v>729.52319999999997</v>
          </cell>
        </row>
        <row r="256">
          <cell r="A256">
            <v>39231</v>
          </cell>
          <cell r="C256">
            <v>741.20248000000004</v>
          </cell>
        </row>
        <row r="257">
          <cell r="A257">
            <v>39232</v>
          </cell>
          <cell r="C257">
            <v>749.96194000000003</v>
          </cell>
        </row>
        <row r="258">
          <cell r="A258">
            <v>39233</v>
          </cell>
          <cell r="C258">
            <v>753.46572000000003</v>
          </cell>
        </row>
        <row r="259">
          <cell r="A259">
            <v>39234</v>
          </cell>
          <cell r="C259">
            <v>752.88175999999999</v>
          </cell>
        </row>
        <row r="260">
          <cell r="A260">
            <v>39237</v>
          </cell>
          <cell r="C260">
            <v>749.37797999999998</v>
          </cell>
        </row>
        <row r="261">
          <cell r="A261">
            <v>39238</v>
          </cell>
          <cell r="C261">
            <v>740.91049999999996</v>
          </cell>
        </row>
        <row r="262">
          <cell r="A262">
            <v>39239</v>
          </cell>
          <cell r="C262">
            <v>740.91049999999996</v>
          </cell>
        </row>
        <row r="263">
          <cell r="A263">
            <v>39240</v>
          </cell>
          <cell r="C263">
            <v>717.25995999999998</v>
          </cell>
        </row>
        <row r="264">
          <cell r="A264">
            <v>39241</v>
          </cell>
          <cell r="C264">
            <v>712.00427999999999</v>
          </cell>
        </row>
        <row r="265">
          <cell r="A265">
            <v>39244</v>
          </cell>
          <cell r="C265">
            <v>737.40670999999998</v>
          </cell>
        </row>
        <row r="266">
          <cell r="A266">
            <v>39245</v>
          </cell>
          <cell r="C266">
            <v>733.61095</v>
          </cell>
        </row>
        <row r="267">
          <cell r="A267">
            <v>39246</v>
          </cell>
          <cell r="C267">
            <v>743.53833999999995</v>
          </cell>
        </row>
        <row r="268">
          <cell r="A268">
            <v>39247</v>
          </cell>
          <cell r="C268">
            <v>732.73500000000001</v>
          </cell>
        </row>
        <row r="269">
          <cell r="A269">
            <v>39248</v>
          </cell>
          <cell r="C269">
            <v>743.24635000000001</v>
          </cell>
        </row>
        <row r="270">
          <cell r="A270">
            <v>39251</v>
          </cell>
          <cell r="C270">
            <v>741.49446</v>
          </cell>
        </row>
        <row r="271">
          <cell r="A271">
            <v>39252</v>
          </cell>
          <cell r="C271">
            <v>739.74257</v>
          </cell>
        </row>
        <row r="272">
          <cell r="A272">
            <v>39253</v>
          </cell>
          <cell r="C272">
            <v>729.52319999999997</v>
          </cell>
        </row>
        <row r="273">
          <cell r="A273">
            <v>39254</v>
          </cell>
          <cell r="C273">
            <v>735.36284000000001</v>
          </cell>
        </row>
        <row r="274">
          <cell r="A274">
            <v>39255</v>
          </cell>
          <cell r="C274">
            <v>739.74257</v>
          </cell>
        </row>
        <row r="275">
          <cell r="A275">
            <v>39258</v>
          </cell>
          <cell r="C275">
            <v>741.49446</v>
          </cell>
        </row>
        <row r="276">
          <cell r="A276">
            <v>39259</v>
          </cell>
          <cell r="C276">
            <v>719.30382999999995</v>
          </cell>
        </row>
        <row r="277">
          <cell r="A277">
            <v>39260</v>
          </cell>
          <cell r="C277">
            <v>729.23122000000001</v>
          </cell>
        </row>
        <row r="278">
          <cell r="A278">
            <v>39261</v>
          </cell>
          <cell r="C278">
            <v>729.52319999999997</v>
          </cell>
        </row>
        <row r="279">
          <cell r="A279">
            <v>39262</v>
          </cell>
          <cell r="C279">
            <v>733.61095</v>
          </cell>
        </row>
        <row r="280">
          <cell r="A280">
            <v>39266</v>
          </cell>
          <cell r="C280">
            <v>744.1223</v>
          </cell>
        </row>
        <row r="281">
          <cell r="A281">
            <v>39267</v>
          </cell>
          <cell r="C281">
            <v>744.1223</v>
          </cell>
        </row>
        <row r="282">
          <cell r="A282">
            <v>39268</v>
          </cell>
          <cell r="C282">
            <v>748.79400999999996</v>
          </cell>
        </row>
        <row r="283">
          <cell r="A283">
            <v>39269</v>
          </cell>
          <cell r="C283">
            <v>752.58978000000002</v>
          </cell>
        </row>
        <row r="284">
          <cell r="A284">
            <v>39272</v>
          </cell>
          <cell r="C284">
            <v>744.70626000000004</v>
          </cell>
        </row>
        <row r="285">
          <cell r="A285">
            <v>39273</v>
          </cell>
          <cell r="C285">
            <v>744.41427999999996</v>
          </cell>
        </row>
        <row r="286">
          <cell r="A286">
            <v>39274</v>
          </cell>
          <cell r="C286">
            <v>740.61851999999999</v>
          </cell>
        </row>
        <row r="287">
          <cell r="A287">
            <v>39275</v>
          </cell>
          <cell r="C287">
            <v>749.66995999999995</v>
          </cell>
        </row>
        <row r="288">
          <cell r="A288">
            <v>39276</v>
          </cell>
          <cell r="C288">
            <v>829.96501000000001</v>
          </cell>
        </row>
        <row r="289">
          <cell r="A289">
            <v>39279</v>
          </cell>
          <cell r="C289">
            <v>827.92112999999995</v>
          </cell>
        </row>
        <row r="290">
          <cell r="A290">
            <v>39280</v>
          </cell>
          <cell r="C290">
            <v>838.14049999999997</v>
          </cell>
        </row>
        <row r="291">
          <cell r="A291">
            <v>39281</v>
          </cell>
          <cell r="C291">
            <v>840.18438000000003</v>
          </cell>
        </row>
        <row r="292">
          <cell r="A292">
            <v>39282</v>
          </cell>
          <cell r="C292">
            <v>841.93627000000004</v>
          </cell>
        </row>
        <row r="293">
          <cell r="A293">
            <v>39283</v>
          </cell>
          <cell r="C293">
            <v>837.26455999999996</v>
          </cell>
        </row>
        <row r="294">
          <cell r="A294">
            <v>39286</v>
          </cell>
          <cell r="C294">
            <v>821.78950999999995</v>
          </cell>
        </row>
        <row r="295">
          <cell r="A295">
            <v>39287</v>
          </cell>
          <cell r="C295">
            <v>804.56257000000005</v>
          </cell>
        </row>
        <row r="296">
          <cell r="A296">
            <v>39288</v>
          </cell>
          <cell r="C296">
            <v>808.06636000000003</v>
          </cell>
        </row>
        <row r="297">
          <cell r="A297">
            <v>39289</v>
          </cell>
          <cell r="C297">
            <v>787.91959999999995</v>
          </cell>
        </row>
        <row r="298">
          <cell r="A298">
            <v>39290</v>
          </cell>
          <cell r="C298">
            <v>785.58374000000003</v>
          </cell>
        </row>
        <row r="299">
          <cell r="A299">
            <v>39293</v>
          </cell>
          <cell r="C299">
            <v>784.70780000000002</v>
          </cell>
        </row>
        <row r="300">
          <cell r="A300">
            <v>39294</v>
          </cell>
          <cell r="C300">
            <v>784.70780000000002</v>
          </cell>
        </row>
        <row r="301">
          <cell r="A301">
            <v>39295</v>
          </cell>
          <cell r="C301">
            <v>741.78643999999997</v>
          </cell>
        </row>
        <row r="302">
          <cell r="A302">
            <v>39296</v>
          </cell>
          <cell r="C302">
            <v>752.00581</v>
          </cell>
        </row>
        <row r="303">
          <cell r="A303">
            <v>39297</v>
          </cell>
          <cell r="C303">
            <v>737.99068</v>
          </cell>
        </row>
        <row r="304">
          <cell r="A304">
            <v>39301</v>
          </cell>
          <cell r="C304">
            <v>736.23878999999999</v>
          </cell>
        </row>
        <row r="305">
          <cell r="A305">
            <v>39302</v>
          </cell>
          <cell r="C305">
            <v>752.29780000000005</v>
          </cell>
        </row>
        <row r="306">
          <cell r="A306">
            <v>39303</v>
          </cell>
          <cell r="C306">
            <v>723.97554000000002</v>
          </cell>
        </row>
        <row r="307">
          <cell r="A307">
            <v>39304</v>
          </cell>
          <cell r="C307">
            <v>711.71230000000003</v>
          </cell>
        </row>
        <row r="308">
          <cell r="A308">
            <v>39307</v>
          </cell>
          <cell r="C308">
            <v>714.92409999999995</v>
          </cell>
        </row>
        <row r="309">
          <cell r="A309">
            <v>39308</v>
          </cell>
          <cell r="C309">
            <v>696.23725000000002</v>
          </cell>
        </row>
        <row r="310">
          <cell r="A310">
            <v>39309</v>
          </cell>
          <cell r="C310">
            <v>688.93769999999995</v>
          </cell>
        </row>
        <row r="311">
          <cell r="A311">
            <v>39310</v>
          </cell>
          <cell r="C311">
            <v>671.1268</v>
          </cell>
        </row>
        <row r="312">
          <cell r="A312">
            <v>39311</v>
          </cell>
          <cell r="C312">
            <v>670.83482000000004</v>
          </cell>
        </row>
        <row r="313">
          <cell r="A313">
            <v>39314</v>
          </cell>
          <cell r="C313">
            <v>659.44752000000005</v>
          </cell>
        </row>
        <row r="314">
          <cell r="A314">
            <v>39315</v>
          </cell>
          <cell r="C314">
            <v>645.43237999999997</v>
          </cell>
        </row>
        <row r="315">
          <cell r="A315">
            <v>39316</v>
          </cell>
          <cell r="C315">
            <v>647.18427999999994</v>
          </cell>
        </row>
        <row r="316">
          <cell r="A316">
            <v>39317</v>
          </cell>
          <cell r="C316">
            <v>649.22815000000003</v>
          </cell>
        </row>
        <row r="317">
          <cell r="A317">
            <v>39318</v>
          </cell>
          <cell r="C317">
            <v>649.22815000000003</v>
          </cell>
        </row>
        <row r="318">
          <cell r="A318">
            <v>39321</v>
          </cell>
          <cell r="C318">
            <v>653.60788000000002</v>
          </cell>
        </row>
        <row r="319">
          <cell r="A319">
            <v>39322</v>
          </cell>
          <cell r="C319">
            <v>645.43237999999997</v>
          </cell>
        </row>
        <row r="320">
          <cell r="A320">
            <v>39323</v>
          </cell>
          <cell r="C320">
            <v>646.89229</v>
          </cell>
        </row>
        <row r="321">
          <cell r="A321">
            <v>39324</v>
          </cell>
          <cell r="C321">
            <v>642.51256000000001</v>
          </cell>
        </row>
        <row r="322">
          <cell r="A322">
            <v>39325</v>
          </cell>
          <cell r="C322">
            <v>653.60788000000002</v>
          </cell>
        </row>
        <row r="323">
          <cell r="A323">
            <v>39329</v>
          </cell>
          <cell r="C323">
            <v>671.41877999999997</v>
          </cell>
        </row>
        <row r="324">
          <cell r="A324">
            <v>39330</v>
          </cell>
          <cell r="C324">
            <v>663.82725000000005</v>
          </cell>
        </row>
        <row r="325">
          <cell r="A325">
            <v>39331</v>
          </cell>
          <cell r="C325">
            <v>660.90742999999998</v>
          </cell>
        </row>
        <row r="326">
          <cell r="A326">
            <v>39332</v>
          </cell>
          <cell r="C326">
            <v>656.52769999999998</v>
          </cell>
        </row>
        <row r="327">
          <cell r="A327">
            <v>39335</v>
          </cell>
          <cell r="C327">
            <v>644.84842000000003</v>
          </cell>
        </row>
        <row r="328">
          <cell r="A328">
            <v>39336</v>
          </cell>
          <cell r="C328">
            <v>648.93616999999995</v>
          </cell>
        </row>
        <row r="329">
          <cell r="A329">
            <v>39337</v>
          </cell>
          <cell r="C329">
            <v>656.81967999999995</v>
          </cell>
        </row>
        <row r="330">
          <cell r="A330">
            <v>39338</v>
          </cell>
          <cell r="C330">
            <v>665.57914000000005</v>
          </cell>
        </row>
        <row r="331">
          <cell r="A331">
            <v>39339</v>
          </cell>
          <cell r="C331">
            <v>659.44752000000005</v>
          </cell>
        </row>
        <row r="332">
          <cell r="A332">
            <v>39342</v>
          </cell>
          <cell r="C332">
            <v>675.50653</v>
          </cell>
        </row>
        <row r="333">
          <cell r="A333">
            <v>39343</v>
          </cell>
          <cell r="C333">
            <v>685.14193999999998</v>
          </cell>
        </row>
        <row r="334">
          <cell r="A334">
            <v>39344</v>
          </cell>
          <cell r="C334">
            <v>729.52319999999997</v>
          </cell>
        </row>
        <row r="335">
          <cell r="A335">
            <v>39345</v>
          </cell>
          <cell r="C335">
            <v>731.14131999999995</v>
          </cell>
        </row>
        <row r="336">
          <cell r="A336">
            <v>39346</v>
          </cell>
          <cell r="C336">
            <v>743.11257999999998</v>
          </cell>
        </row>
        <row r="337">
          <cell r="A337">
            <v>39349</v>
          </cell>
          <cell r="C337">
            <v>801.21699999999998</v>
          </cell>
        </row>
        <row r="338">
          <cell r="A338">
            <v>39350</v>
          </cell>
          <cell r="C338">
            <v>810.56042000000002</v>
          </cell>
        </row>
        <row r="339">
          <cell r="A339">
            <v>39351</v>
          </cell>
          <cell r="C339">
            <v>823.40763000000004</v>
          </cell>
        </row>
        <row r="340">
          <cell r="A340">
            <v>39352</v>
          </cell>
          <cell r="C340">
            <v>848.22609999999997</v>
          </cell>
        </row>
        <row r="341">
          <cell r="A341">
            <v>39353</v>
          </cell>
          <cell r="C341">
            <v>848.22609999999997</v>
          </cell>
        </row>
        <row r="342">
          <cell r="A342">
            <v>39356</v>
          </cell>
          <cell r="C342">
            <v>804.42880000000002</v>
          </cell>
        </row>
        <row r="343">
          <cell r="A343">
            <v>39357</v>
          </cell>
          <cell r="C343">
            <v>801.50897999999995</v>
          </cell>
        </row>
        <row r="344">
          <cell r="A344">
            <v>39358</v>
          </cell>
          <cell r="C344">
            <v>792.74951999999996</v>
          </cell>
        </row>
        <row r="345">
          <cell r="A345">
            <v>39359</v>
          </cell>
          <cell r="C345">
            <v>789.8297</v>
          </cell>
        </row>
        <row r="346">
          <cell r="A346">
            <v>39360</v>
          </cell>
          <cell r="C346">
            <v>792.74951999999996</v>
          </cell>
        </row>
        <row r="347">
          <cell r="A347">
            <v>39364</v>
          </cell>
          <cell r="C347">
            <v>797.12924999999996</v>
          </cell>
        </row>
        <row r="348">
          <cell r="A348">
            <v>39365</v>
          </cell>
          <cell r="C348">
            <v>789.8297</v>
          </cell>
        </row>
        <row r="349">
          <cell r="A349">
            <v>39366</v>
          </cell>
          <cell r="C349">
            <v>790.70564999999999</v>
          </cell>
        </row>
        <row r="350">
          <cell r="A350">
            <v>39367</v>
          </cell>
          <cell r="C350">
            <v>799.46510999999998</v>
          </cell>
        </row>
        <row r="351">
          <cell r="A351">
            <v>39370</v>
          </cell>
          <cell r="C351">
            <v>793.91745000000003</v>
          </cell>
        </row>
        <row r="352">
          <cell r="A352">
            <v>39371</v>
          </cell>
          <cell r="C352">
            <v>787.20186000000001</v>
          </cell>
        </row>
        <row r="353">
          <cell r="A353">
            <v>39372</v>
          </cell>
          <cell r="C353">
            <v>792.74951999999996</v>
          </cell>
        </row>
        <row r="354">
          <cell r="A354">
            <v>39373</v>
          </cell>
          <cell r="C354">
            <v>804.42880000000002</v>
          </cell>
        </row>
        <row r="355">
          <cell r="A355">
            <v>39374</v>
          </cell>
          <cell r="C355">
            <v>779.61032999999998</v>
          </cell>
        </row>
        <row r="356">
          <cell r="A356">
            <v>39377</v>
          </cell>
          <cell r="C356">
            <v>793.62546999999995</v>
          </cell>
        </row>
        <row r="357">
          <cell r="A357">
            <v>39378</v>
          </cell>
          <cell r="C357">
            <v>801.80096000000003</v>
          </cell>
        </row>
        <row r="358">
          <cell r="A358">
            <v>39379</v>
          </cell>
          <cell r="C358">
            <v>795.96132</v>
          </cell>
        </row>
        <row r="359">
          <cell r="A359">
            <v>39380</v>
          </cell>
          <cell r="C359">
            <v>809.97645999999997</v>
          </cell>
        </row>
        <row r="360">
          <cell r="A360">
            <v>39381</v>
          </cell>
          <cell r="C360">
            <v>820.48780999999997</v>
          </cell>
        </row>
        <row r="361">
          <cell r="A361">
            <v>39384</v>
          </cell>
          <cell r="C361">
            <v>816.40006000000005</v>
          </cell>
        </row>
        <row r="362">
          <cell r="A362">
            <v>39385</v>
          </cell>
          <cell r="C362">
            <v>824.86753999999996</v>
          </cell>
        </row>
        <row r="363">
          <cell r="A363">
            <v>39386</v>
          </cell>
          <cell r="C363">
            <v>833.91898000000003</v>
          </cell>
        </row>
        <row r="364">
          <cell r="A364">
            <v>39387</v>
          </cell>
          <cell r="C364">
            <v>833.62699999999995</v>
          </cell>
        </row>
        <row r="365">
          <cell r="A365">
            <v>39388</v>
          </cell>
          <cell r="C365">
            <v>833.62699999999995</v>
          </cell>
        </row>
        <row r="366">
          <cell r="A366">
            <v>39391</v>
          </cell>
          <cell r="C366">
            <v>827.49537999999995</v>
          </cell>
        </row>
        <row r="367">
          <cell r="A367">
            <v>39392</v>
          </cell>
          <cell r="C367">
            <v>828.07934</v>
          </cell>
        </row>
        <row r="368">
          <cell r="A368">
            <v>39393</v>
          </cell>
          <cell r="C368">
            <v>807.93258000000003</v>
          </cell>
        </row>
        <row r="369">
          <cell r="A369">
            <v>39394</v>
          </cell>
          <cell r="C369">
            <v>780.67783999999995</v>
          </cell>
        </row>
        <row r="370">
          <cell r="A370">
            <v>39395</v>
          </cell>
          <cell r="C370">
            <v>766.07677000000001</v>
          </cell>
        </row>
        <row r="371">
          <cell r="A371">
            <v>39398</v>
          </cell>
          <cell r="C371">
            <v>768.99698000000001</v>
          </cell>
        </row>
        <row r="372">
          <cell r="A372">
            <v>39399</v>
          </cell>
          <cell r="C372">
            <v>766.36878999999999</v>
          </cell>
        </row>
        <row r="373">
          <cell r="A373">
            <v>39400</v>
          </cell>
          <cell r="C373">
            <v>769.28899999999999</v>
          </cell>
        </row>
        <row r="374">
          <cell r="A374">
            <v>39401</v>
          </cell>
          <cell r="C374">
            <v>766.07677000000001</v>
          </cell>
        </row>
        <row r="375">
          <cell r="A375">
            <v>39402</v>
          </cell>
          <cell r="C375">
            <v>764.32464000000004</v>
          </cell>
        </row>
        <row r="376">
          <cell r="A376">
            <v>39405</v>
          </cell>
          <cell r="C376">
            <v>759.06826000000001</v>
          </cell>
        </row>
        <row r="377">
          <cell r="A377">
            <v>39406</v>
          </cell>
          <cell r="C377">
            <v>744.17516999999998</v>
          </cell>
        </row>
        <row r="378">
          <cell r="A378">
            <v>39407</v>
          </cell>
          <cell r="C378">
            <v>695.99166000000002</v>
          </cell>
        </row>
        <row r="379">
          <cell r="A379">
            <v>39408</v>
          </cell>
          <cell r="C379">
            <v>679.93048999999996</v>
          </cell>
        </row>
        <row r="380">
          <cell r="A380">
            <v>39409</v>
          </cell>
          <cell r="C380">
            <v>663.86932000000002</v>
          </cell>
        </row>
        <row r="381">
          <cell r="A381">
            <v>39412</v>
          </cell>
          <cell r="C381">
            <v>649.56026999999995</v>
          </cell>
        </row>
        <row r="382">
          <cell r="A382">
            <v>39413</v>
          </cell>
          <cell r="C382">
            <v>649.26824999999997</v>
          </cell>
        </row>
        <row r="383">
          <cell r="A383">
            <v>39414</v>
          </cell>
          <cell r="C383">
            <v>652.77251000000001</v>
          </cell>
        </row>
        <row r="384">
          <cell r="A384">
            <v>39415</v>
          </cell>
          <cell r="C384">
            <v>649.26824999999997</v>
          </cell>
        </row>
        <row r="385">
          <cell r="A385">
            <v>39416</v>
          </cell>
          <cell r="C385">
            <v>657.44484999999997</v>
          </cell>
        </row>
        <row r="386">
          <cell r="A386">
            <v>39419</v>
          </cell>
          <cell r="C386">
            <v>649.26824999999997</v>
          </cell>
        </row>
        <row r="387">
          <cell r="A387">
            <v>39420</v>
          </cell>
          <cell r="C387">
            <v>636.41931</v>
          </cell>
        </row>
        <row r="388">
          <cell r="A388">
            <v>39421</v>
          </cell>
          <cell r="C388">
            <v>632.33101999999997</v>
          </cell>
        </row>
        <row r="389">
          <cell r="A389">
            <v>39422</v>
          </cell>
          <cell r="C389">
            <v>622.98632999999995</v>
          </cell>
        </row>
        <row r="390">
          <cell r="A390">
            <v>39423</v>
          </cell>
          <cell r="C390">
            <v>613.05760999999995</v>
          </cell>
        </row>
        <row r="391">
          <cell r="A391">
            <v>39426</v>
          </cell>
          <cell r="C391">
            <v>620.65016000000003</v>
          </cell>
        </row>
        <row r="392">
          <cell r="A392">
            <v>39427</v>
          </cell>
          <cell r="C392">
            <v>620.06611999999996</v>
          </cell>
        </row>
        <row r="393">
          <cell r="A393">
            <v>39428</v>
          </cell>
          <cell r="C393">
            <v>623.27835000000005</v>
          </cell>
        </row>
        <row r="394">
          <cell r="A394">
            <v>39429</v>
          </cell>
          <cell r="C394">
            <v>628.53474000000006</v>
          </cell>
        </row>
        <row r="395">
          <cell r="A395">
            <v>39430</v>
          </cell>
          <cell r="C395">
            <v>636.41931</v>
          </cell>
        </row>
        <row r="396">
          <cell r="A396">
            <v>39433</v>
          </cell>
          <cell r="C396">
            <v>620.06611999999996</v>
          </cell>
        </row>
        <row r="397">
          <cell r="A397">
            <v>39434</v>
          </cell>
          <cell r="C397">
            <v>625.90655000000004</v>
          </cell>
        </row>
        <row r="398">
          <cell r="A398">
            <v>39435</v>
          </cell>
          <cell r="C398">
            <v>624.73846000000003</v>
          </cell>
        </row>
        <row r="399">
          <cell r="A399">
            <v>39436</v>
          </cell>
          <cell r="C399">
            <v>633.20708000000002</v>
          </cell>
        </row>
        <row r="400">
          <cell r="A400">
            <v>39437</v>
          </cell>
          <cell r="C400">
            <v>658.02889000000005</v>
          </cell>
        </row>
        <row r="401">
          <cell r="A401">
            <v>39440</v>
          </cell>
          <cell r="C401">
            <v>687.23101999999994</v>
          </cell>
        </row>
        <row r="402">
          <cell r="A402">
            <v>39443</v>
          </cell>
          <cell r="C402">
            <v>701.83208000000002</v>
          </cell>
        </row>
        <row r="403">
          <cell r="A403">
            <v>39444</v>
          </cell>
          <cell r="C403">
            <v>702.70815000000005</v>
          </cell>
        </row>
        <row r="404">
          <cell r="A404">
            <v>39447</v>
          </cell>
          <cell r="C404">
            <v>695.99166000000002</v>
          </cell>
        </row>
        <row r="405">
          <cell r="A405">
            <v>39449</v>
          </cell>
          <cell r="C405">
            <v>679.05442000000005</v>
          </cell>
        </row>
        <row r="406">
          <cell r="A406">
            <v>39450</v>
          </cell>
          <cell r="C406">
            <v>686.35496000000001</v>
          </cell>
        </row>
        <row r="407">
          <cell r="A407">
            <v>39451</v>
          </cell>
          <cell r="C407">
            <v>674.09005999999999</v>
          </cell>
        </row>
        <row r="408">
          <cell r="A408">
            <v>39454</v>
          </cell>
          <cell r="C408">
            <v>668.24964</v>
          </cell>
        </row>
        <row r="409">
          <cell r="A409">
            <v>39455</v>
          </cell>
          <cell r="C409">
            <v>658.02889000000005</v>
          </cell>
        </row>
        <row r="410">
          <cell r="A410">
            <v>39456</v>
          </cell>
          <cell r="C410">
            <v>637.87941999999998</v>
          </cell>
        </row>
        <row r="411">
          <cell r="A411">
            <v>39457</v>
          </cell>
          <cell r="C411">
            <v>641.96771999999999</v>
          </cell>
        </row>
        <row r="412">
          <cell r="A412">
            <v>39458</v>
          </cell>
          <cell r="C412">
            <v>614.22568999999999</v>
          </cell>
        </row>
        <row r="413">
          <cell r="A413">
            <v>39461</v>
          </cell>
          <cell r="C413">
            <v>611.30547999999999</v>
          </cell>
        </row>
        <row r="414">
          <cell r="A414">
            <v>39462</v>
          </cell>
          <cell r="C414">
            <v>568.37834999999995</v>
          </cell>
        </row>
        <row r="415">
          <cell r="A415">
            <v>39463</v>
          </cell>
          <cell r="C415">
            <v>552.90121999999997</v>
          </cell>
        </row>
        <row r="416">
          <cell r="A416">
            <v>39464</v>
          </cell>
          <cell r="C416">
            <v>551.44111999999996</v>
          </cell>
        </row>
        <row r="417">
          <cell r="A417">
            <v>39465</v>
          </cell>
          <cell r="C417">
            <v>551.44111999999996</v>
          </cell>
        </row>
        <row r="418">
          <cell r="A418">
            <v>39468</v>
          </cell>
          <cell r="C418">
            <v>504.71771000000001</v>
          </cell>
        </row>
        <row r="419">
          <cell r="A419">
            <v>39469</v>
          </cell>
          <cell r="C419">
            <v>512.01823999999999</v>
          </cell>
        </row>
        <row r="420">
          <cell r="A420">
            <v>39470</v>
          </cell>
          <cell r="C420">
            <v>513.18632000000002</v>
          </cell>
        </row>
        <row r="421">
          <cell r="A421">
            <v>39471</v>
          </cell>
          <cell r="C421">
            <v>515.52250000000004</v>
          </cell>
        </row>
        <row r="422">
          <cell r="A422">
            <v>39472</v>
          </cell>
          <cell r="C422">
            <v>504.71771000000001</v>
          </cell>
        </row>
        <row r="423">
          <cell r="A423">
            <v>39475</v>
          </cell>
          <cell r="C423">
            <v>500.04536999999999</v>
          </cell>
        </row>
        <row r="424">
          <cell r="A424">
            <v>39476</v>
          </cell>
          <cell r="C424">
            <v>488.65654000000001</v>
          </cell>
        </row>
        <row r="425">
          <cell r="A425">
            <v>39477</v>
          </cell>
          <cell r="C425">
            <v>480.18792000000002</v>
          </cell>
        </row>
        <row r="426">
          <cell r="A426">
            <v>39478</v>
          </cell>
          <cell r="C426">
            <v>493.62090000000001</v>
          </cell>
        </row>
        <row r="427">
          <cell r="A427">
            <v>39479</v>
          </cell>
          <cell r="C427">
            <v>532.45973000000004</v>
          </cell>
        </row>
        <row r="428">
          <cell r="A428">
            <v>39482</v>
          </cell>
          <cell r="C428">
            <v>571.29855999999995</v>
          </cell>
        </row>
        <row r="429">
          <cell r="A429">
            <v>39483</v>
          </cell>
          <cell r="C429">
            <v>533.04376999999999</v>
          </cell>
        </row>
        <row r="430">
          <cell r="A430">
            <v>39484</v>
          </cell>
          <cell r="C430">
            <v>517.85866999999996</v>
          </cell>
        </row>
        <row r="431">
          <cell r="A431">
            <v>39485</v>
          </cell>
          <cell r="C431">
            <v>552.72639000000004</v>
          </cell>
        </row>
        <row r="432">
          <cell r="A432">
            <v>39486</v>
          </cell>
          <cell r="C432">
            <v>564.11522000000002</v>
          </cell>
        </row>
        <row r="433">
          <cell r="A433">
            <v>39489</v>
          </cell>
          <cell r="C433">
            <v>566.74341000000004</v>
          </cell>
        </row>
        <row r="434">
          <cell r="A434">
            <v>39490</v>
          </cell>
          <cell r="C434">
            <v>569.66362000000004</v>
          </cell>
        </row>
        <row r="435">
          <cell r="A435">
            <v>39491</v>
          </cell>
          <cell r="C435">
            <v>571.12373000000002</v>
          </cell>
        </row>
        <row r="436">
          <cell r="A436">
            <v>39492</v>
          </cell>
          <cell r="C436">
            <v>574.04394000000002</v>
          </cell>
        </row>
        <row r="437">
          <cell r="A437">
            <v>39493</v>
          </cell>
          <cell r="C437">
            <v>560.61095999999998</v>
          </cell>
        </row>
        <row r="438">
          <cell r="A438">
            <v>39497</v>
          </cell>
          <cell r="C438">
            <v>543.38171</v>
          </cell>
        </row>
        <row r="439">
          <cell r="A439">
            <v>39498</v>
          </cell>
          <cell r="C439">
            <v>556.52266999999995</v>
          </cell>
        </row>
        <row r="440">
          <cell r="A440">
            <v>39499</v>
          </cell>
          <cell r="C440">
            <v>549.22212999999999</v>
          </cell>
        </row>
        <row r="441">
          <cell r="A441">
            <v>39500</v>
          </cell>
          <cell r="C441">
            <v>536.08117000000004</v>
          </cell>
        </row>
        <row r="442">
          <cell r="A442">
            <v>39503</v>
          </cell>
          <cell r="C442">
            <v>543.38171</v>
          </cell>
        </row>
        <row r="443">
          <cell r="A443">
            <v>39504</v>
          </cell>
          <cell r="C443">
            <v>565.28330000000005</v>
          </cell>
        </row>
        <row r="444">
          <cell r="A444">
            <v>39505</v>
          </cell>
          <cell r="C444">
            <v>591.56521999999995</v>
          </cell>
        </row>
        <row r="445">
          <cell r="A445">
            <v>39506</v>
          </cell>
          <cell r="C445">
            <v>582.80457999999999</v>
          </cell>
        </row>
        <row r="446">
          <cell r="A446">
            <v>39507</v>
          </cell>
          <cell r="C446">
            <v>574.04394000000002</v>
          </cell>
        </row>
        <row r="447">
          <cell r="A447">
            <v>39510</v>
          </cell>
          <cell r="C447">
            <v>556.81469000000004</v>
          </cell>
        </row>
        <row r="448">
          <cell r="A448">
            <v>39511</v>
          </cell>
          <cell r="C448">
            <v>534.32905000000005</v>
          </cell>
        </row>
        <row r="449">
          <cell r="A449">
            <v>39512</v>
          </cell>
          <cell r="C449">
            <v>549.22212999999999</v>
          </cell>
        </row>
        <row r="450">
          <cell r="A450">
            <v>39513</v>
          </cell>
          <cell r="C450">
            <v>541.62958000000003</v>
          </cell>
        </row>
        <row r="451">
          <cell r="A451">
            <v>39514</v>
          </cell>
          <cell r="C451">
            <v>537.54128000000003</v>
          </cell>
        </row>
        <row r="452">
          <cell r="A452">
            <v>39517</v>
          </cell>
          <cell r="C452">
            <v>527.32054000000005</v>
          </cell>
        </row>
        <row r="453">
          <cell r="A453">
            <v>39518</v>
          </cell>
          <cell r="C453">
            <v>519.72798</v>
          </cell>
        </row>
        <row r="454">
          <cell r="A454">
            <v>39519</v>
          </cell>
          <cell r="C454">
            <v>509.79926</v>
          </cell>
        </row>
        <row r="455">
          <cell r="A455">
            <v>39520</v>
          </cell>
          <cell r="C455">
            <v>505.41894000000002</v>
          </cell>
        </row>
        <row r="456">
          <cell r="A456">
            <v>39521</v>
          </cell>
          <cell r="C456">
            <v>520.02</v>
          </cell>
        </row>
        <row r="457">
          <cell r="A457">
            <v>39524</v>
          </cell>
          <cell r="C457">
            <v>506.87903999999997</v>
          </cell>
        </row>
        <row r="458">
          <cell r="A458">
            <v>39525</v>
          </cell>
          <cell r="C458">
            <v>524.10829999999999</v>
          </cell>
        </row>
        <row r="459">
          <cell r="A459">
            <v>39526</v>
          </cell>
          <cell r="C459">
            <v>522.64819</v>
          </cell>
        </row>
        <row r="460">
          <cell r="A460">
            <v>39527</v>
          </cell>
          <cell r="C460">
            <v>524.40031999999997</v>
          </cell>
        </row>
        <row r="461">
          <cell r="A461">
            <v>39531</v>
          </cell>
          <cell r="C461">
            <v>521.18808999999999</v>
          </cell>
        </row>
        <row r="462">
          <cell r="A462">
            <v>39532</v>
          </cell>
          <cell r="C462">
            <v>551.85032000000001</v>
          </cell>
        </row>
        <row r="463">
          <cell r="A463">
            <v>39533</v>
          </cell>
          <cell r="C463">
            <v>541.92160000000001</v>
          </cell>
        </row>
        <row r="464">
          <cell r="A464">
            <v>39534</v>
          </cell>
          <cell r="C464">
            <v>547.76202999999998</v>
          </cell>
        </row>
        <row r="465">
          <cell r="A465">
            <v>39535</v>
          </cell>
          <cell r="C465">
            <v>550.68223999999998</v>
          </cell>
        </row>
        <row r="466">
          <cell r="A466">
            <v>39538</v>
          </cell>
          <cell r="C466">
            <v>541.92160000000001</v>
          </cell>
        </row>
        <row r="467">
          <cell r="A467">
            <v>39539</v>
          </cell>
          <cell r="C467">
            <v>542.79765999999995</v>
          </cell>
        </row>
        <row r="468">
          <cell r="A468">
            <v>39540</v>
          </cell>
          <cell r="C468">
            <v>567.91150000000005</v>
          </cell>
        </row>
        <row r="469">
          <cell r="A469">
            <v>39541</v>
          </cell>
          <cell r="C469">
            <v>579.59235000000001</v>
          </cell>
        </row>
        <row r="470">
          <cell r="A470">
            <v>39542</v>
          </cell>
          <cell r="C470">
            <v>600.32586000000003</v>
          </cell>
        </row>
        <row r="471">
          <cell r="A471">
            <v>39545</v>
          </cell>
          <cell r="C471">
            <v>593.60937000000001</v>
          </cell>
        </row>
        <row r="472">
          <cell r="A472">
            <v>39546</v>
          </cell>
          <cell r="C472">
            <v>564.11522000000002</v>
          </cell>
        </row>
        <row r="473">
          <cell r="A473">
            <v>39547</v>
          </cell>
          <cell r="C473">
            <v>593.31735000000003</v>
          </cell>
        </row>
        <row r="474">
          <cell r="A474">
            <v>39548</v>
          </cell>
          <cell r="C474">
            <v>609.0865</v>
          </cell>
        </row>
        <row r="475">
          <cell r="A475">
            <v>39549</v>
          </cell>
          <cell r="C475">
            <v>591.85724000000005</v>
          </cell>
        </row>
        <row r="476">
          <cell r="A476">
            <v>39552</v>
          </cell>
          <cell r="C476">
            <v>597.40565000000004</v>
          </cell>
        </row>
        <row r="477">
          <cell r="A477">
            <v>39553</v>
          </cell>
          <cell r="C477">
            <v>575.50405000000001</v>
          </cell>
        </row>
        <row r="478">
          <cell r="A478">
            <v>39554</v>
          </cell>
          <cell r="C478">
            <v>595.94554000000005</v>
          </cell>
        </row>
        <row r="479">
          <cell r="A479">
            <v>39555</v>
          </cell>
          <cell r="C479">
            <v>602.95405000000005</v>
          </cell>
        </row>
        <row r="480">
          <cell r="A480">
            <v>39556</v>
          </cell>
          <cell r="C480">
            <v>629.52799000000005</v>
          </cell>
        </row>
        <row r="481">
          <cell r="A481">
            <v>39559</v>
          </cell>
          <cell r="C481">
            <v>629.52799000000005</v>
          </cell>
        </row>
        <row r="482">
          <cell r="A482">
            <v>39560</v>
          </cell>
          <cell r="C482">
            <v>617.84713999999997</v>
          </cell>
        </row>
        <row r="483">
          <cell r="A483">
            <v>39561</v>
          </cell>
          <cell r="C483">
            <v>609.0865</v>
          </cell>
        </row>
        <row r="484">
          <cell r="A484">
            <v>39562</v>
          </cell>
          <cell r="C484">
            <v>621.93543999999997</v>
          </cell>
        </row>
        <row r="485">
          <cell r="A485">
            <v>39563</v>
          </cell>
          <cell r="C485">
            <v>644.12905999999998</v>
          </cell>
        </row>
        <row r="486">
          <cell r="A486">
            <v>39566</v>
          </cell>
          <cell r="C486">
            <v>652.88968999999997</v>
          </cell>
        </row>
        <row r="487">
          <cell r="A487">
            <v>39567</v>
          </cell>
          <cell r="C487">
            <v>629.23596999999995</v>
          </cell>
        </row>
        <row r="488">
          <cell r="A488">
            <v>39568</v>
          </cell>
          <cell r="C488">
            <v>666.03065000000004</v>
          </cell>
        </row>
        <row r="489">
          <cell r="A489">
            <v>39569</v>
          </cell>
          <cell r="C489">
            <v>670.41097000000002</v>
          </cell>
        </row>
        <row r="490">
          <cell r="A490">
            <v>39570</v>
          </cell>
          <cell r="C490">
            <v>699.32108000000005</v>
          </cell>
        </row>
        <row r="491">
          <cell r="A491">
            <v>39573</v>
          </cell>
          <cell r="C491">
            <v>699.61310000000003</v>
          </cell>
        </row>
        <row r="492">
          <cell r="A492">
            <v>39574</v>
          </cell>
          <cell r="C492">
            <v>685.01203999999996</v>
          </cell>
        </row>
        <row r="493">
          <cell r="A493">
            <v>39575</v>
          </cell>
          <cell r="C493">
            <v>682.96789000000001</v>
          </cell>
        </row>
        <row r="494">
          <cell r="A494">
            <v>39576</v>
          </cell>
          <cell r="C494">
            <v>658.72496999999998</v>
          </cell>
        </row>
        <row r="495">
          <cell r="A495">
            <v>39577</v>
          </cell>
          <cell r="C495">
            <v>632.44305999999995</v>
          </cell>
        </row>
        <row r="496">
          <cell r="A496">
            <v>39580</v>
          </cell>
          <cell r="C496">
            <v>610.54146000000003</v>
          </cell>
        </row>
        <row r="497">
          <cell r="A497">
            <v>39581</v>
          </cell>
          <cell r="C497">
            <v>617.84199000000001</v>
          </cell>
        </row>
        <row r="498">
          <cell r="A498">
            <v>39582</v>
          </cell>
          <cell r="C498">
            <v>608.20528999999999</v>
          </cell>
        </row>
        <row r="499">
          <cell r="A499">
            <v>39583</v>
          </cell>
          <cell r="C499">
            <v>602.36486000000002</v>
          </cell>
        </row>
        <row r="500">
          <cell r="A500">
            <v>39584</v>
          </cell>
          <cell r="C500">
            <v>627.77071000000001</v>
          </cell>
        </row>
        <row r="501">
          <cell r="A501">
            <v>39588</v>
          </cell>
          <cell r="C501">
            <v>612.00156000000004</v>
          </cell>
        </row>
        <row r="502">
          <cell r="A502">
            <v>39589</v>
          </cell>
          <cell r="C502">
            <v>578.71114</v>
          </cell>
        </row>
        <row r="503">
          <cell r="A503">
            <v>39590</v>
          </cell>
          <cell r="C503">
            <v>594.77230999999995</v>
          </cell>
        </row>
        <row r="504">
          <cell r="A504">
            <v>39591</v>
          </cell>
          <cell r="C504">
            <v>588.93187999999998</v>
          </cell>
        </row>
        <row r="505">
          <cell r="A505">
            <v>39594</v>
          </cell>
          <cell r="C505">
            <v>598.86060999999995</v>
          </cell>
        </row>
        <row r="506">
          <cell r="A506">
            <v>39595</v>
          </cell>
          <cell r="C506">
            <v>574.03880000000004</v>
          </cell>
        </row>
        <row r="507">
          <cell r="A507">
            <v>39596</v>
          </cell>
          <cell r="C507">
            <v>574.03880000000004</v>
          </cell>
        </row>
        <row r="508">
          <cell r="A508">
            <v>39597</v>
          </cell>
          <cell r="C508">
            <v>575.49890000000005</v>
          </cell>
        </row>
        <row r="509">
          <cell r="A509">
            <v>39598</v>
          </cell>
          <cell r="C509">
            <v>614.92178000000001</v>
          </cell>
        </row>
        <row r="510">
          <cell r="A510">
            <v>39601</v>
          </cell>
          <cell r="C510">
            <v>593.60422000000005</v>
          </cell>
        </row>
        <row r="511">
          <cell r="A511">
            <v>39602</v>
          </cell>
          <cell r="C511">
            <v>569.65848000000005</v>
          </cell>
        </row>
        <row r="512">
          <cell r="A512">
            <v>39603</v>
          </cell>
          <cell r="C512">
            <v>570.82655999999997</v>
          </cell>
        </row>
        <row r="513">
          <cell r="A513">
            <v>39604</v>
          </cell>
          <cell r="C513">
            <v>560.31379000000004</v>
          </cell>
        </row>
        <row r="514">
          <cell r="A514">
            <v>39605</v>
          </cell>
          <cell r="C514">
            <v>537.53612999999996</v>
          </cell>
        </row>
        <row r="515">
          <cell r="A515">
            <v>39608</v>
          </cell>
          <cell r="C515">
            <v>536.36805000000004</v>
          </cell>
        </row>
        <row r="516">
          <cell r="A516">
            <v>39609</v>
          </cell>
          <cell r="C516">
            <v>528.77548999999999</v>
          </cell>
        </row>
        <row r="517">
          <cell r="A517">
            <v>39610</v>
          </cell>
          <cell r="C517">
            <v>515.63454000000002</v>
          </cell>
        </row>
        <row r="518">
          <cell r="A518">
            <v>39611</v>
          </cell>
          <cell r="C518">
            <v>515.63454000000002</v>
          </cell>
        </row>
        <row r="519">
          <cell r="A519">
            <v>39612</v>
          </cell>
          <cell r="C519">
            <v>538.41219999999998</v>
          </cell>
        </row>
        <row r="520">
          <cell r="A520">
            <v>39615</v>
          </cell>
          <cell r="C520">
            <v>527.31538999999998</v>
          </cell>
        </row>
        <row r="521">
          <cell r="A521">
            <v>39616</v>
          </cell>
          <cell r="C521">
            <v>522.35103000000004</v>
          </cell>
        </row>
        <row r="522">
          <cell r="A522">
            <v>39617</v>
          </cell>
          <cell r="C522">
            <v>515.92655999999999</v>
          </cell>
        </row>
        <row r="523">
          <cell r="A523">
            <v>39618</v>
          </cell>
          <cell r="C523">
            <v>520.30687999999998</v>
          </cell>
        </row>
        <row r="524">
          <cell r="A524">
            <v>39619</v>
          </cell>
          <cell r="C524">
            <v>522.93507</v>
          </cell>
        </row>
        <row r="525">
          <cell r="A525">
            <v>39622</v>
          </cell>
          <cell r="C525">
            <v>524.39517000000001</v>
          </cell>
        </row>
        <row r="526">
          <cell r="A526">
            <v>39623</v>
          </cell>
          <cell r="C526">
            <v>517.09464000000003</v>
          </cell>
        </row>
        <row r="527">
          <cell r="A527">
            <v>39624</v>
          </cell>
          <cell r="C527">
            <v>522.64305000000002</v>
          </cell>
        </row>
        <row r="528">
          <cell r="A528">
            <v>39625</v>
          </cell>
          <cell r="C528">
            <v>511.25421999999998</v>
          </cell>
        </row>
        <row r="529">
          <cell r="A529">
            <v>39626</v>
          </cell>
          <cell r="C529">
            <v>518.55475000000001</v>
          </cell>
        </row>
        <row r="530">
          <cell r="A530">
            <v>39629</v>
          </cell>
          <cell r="C530">
            <v>518.55475000000001</v>
          </cell>
        </row>
        <row r="531">
          <cell r="A531">
            <v>39631</v>
          </cell>
          <cell r="C531">
            <v>508.334</v>
          </cell>
        </row>
        <row r="532">
          <cell r="A532">
            <v>39632</v>
          </cell>
          <cell r="C532">
            <v>506.87389999999999</v>
          </cell>
        </row>
        <row r="533">
          <cell r="A533">
            <v>39633</v>
          </cell>
          <cell r="C533">
            <v>506.87389999999999</v>
          </cell>
        </row>
        <row r="534">
          <cell r="A534">
            <v>39636</v>
          </cell>
          <cell r="C534">
            <v>501.03347000000002</v>
          </cell>
        </row>
        <row r="535">
          <cell r="A535">
            <v>39637</v>
          </cell>
          <cell r="C535">
            <v>498.40528</v>
          </cell>
        </row>
        <row r="536">
          <cell r="A536">
            <v>39638</v>
          </cell>
          <cell r="C536">
            <v>501.03347000000002</v>
          </cell>
        </row>
        <row r="537">
          <cell r="A537">
            <v>39639</v>
          </cell>
          <cell r="C537">
            <v>503.66165999999998</v>
          </cell>
        </row>
        <row r="538">
          <cell r="A538">
            <v>39640</v>
          </cell>
          <cell r="C538">
            <v>500.15741000000003</v>
          </cell>
        </row>
        <row r="539">
          <cell r="A539">
            <v>39643</v>
          </cell>
          <cell r="C539">
            <v>501.03347000000002</v>
          </cell>
        </row>
        <row r="540">
          <cell r="A540">
            <v>39644</v>
          </cell>
          <cell r="C540">
            <v>490.52069999999998</v>
          </cell>
        </row>
        <row r="541">
          <cell r="A541">
            <v>39645</v>
          </cell>
          <cell r="C541">
            <v>479.13186999999999</v>
          </cell>
        </row>
        <row r="542">
          <cell r="A542">
            <v>39646</v>
          </cell>
          <cell r="C542">
            <v>486.43241</v>
          </cell>
        </row>
        <row r="543">
          <cell r="A543">
            <v>39647</v>
          </cell>
          <cell r="C543">
            <v>488.18453</v>
          </cell>
        </row>
        <row r="544">
          <cell r="A544">
            <v>39650</v>
          </cell>
          <cell r="C544">
            <v>481.46803999999997</v>
          </cell>
        </row>
        <row r="545">
          <cell r="A545">
            <v>39651</v>
          </cell>
          <cell r="C545">
            <v>484.38826</v>
          </cell>
        </row>
        <row r="546">
          <cell r="A546">
            <v>39652</v>
          </cell>
          <cell r="C546">
            <v>507.45794000000001</v>
          </cell>
        </row>
        <row r="547">
          <cell r="A547">
            <v>39653</v>
          </cell>
          <cell r="C547">
            <v>497.52920999999998</v>
          </cell>
        </row>
        <row r="548">
          <cell r="A548">
            <v>39654</v>
          </cell>
          <cell r="C548">
            <v>496.36113</v>
          </cell>
        </row>
        <row r="549">
          <cell r="A549">
            <v>39657</v>
          </cell>
          <cell r="C549">
            <v>488.47654999999997</v>
          </cell>
        </row>
        <row r="550">
          <cell r="A550">
            <v>39658</v>
          </cell>
          <cell r="C550">
            <v>493.14890000000003</v>
          </cell>
        </row>
        <row r="551">
          <cell r="A551">
            <v>39659</v>
          </cell>
          <cell r="C551">
            <v>499.28134</v>
          </cell>
        </row>
        <row r="552">
          <cell r="A552">
            <v>39660</v>
          </cell>
          <cell r="C552">
            <v>492.27283</v>
          </cell>
        </row>
        <row r="553">
          <cell r="A553">
            <v>39661</v>
          </cell>
          <cell r="C553">
            <v>486.14037999999999</v>
          </cell>
        </row>
        <row r="554">
          <cell r="A554">
            <v>39665</v>
          </cell>
          <cell r="C554">
            <v>489.35262</v>
          </cell>
        </row>
        <row r="555">
          <cell r="A555">
            <v>39666</v>
          </cell>
          <cell r="C555">
            <v>491.98081000000002</v>
          </cell>
        </row>
        <row r="556">
          <cell r="A556">
            <v>39667</v>
          </cell>
          <cell r="C556">
            <v>492.85687000000001</v>
          </cell>
        </row>
        <row r="557">
          <cell r="A557">
            <v>39668</v>
          </cell>
          <cell r="C557">
            <v>489.06060000000002</v>
          </cell>
        </row>
        <row r="558">
          <cell r="A558">
            <v>39671</v>
          </cell>
          <cell r="C558">
            <v>484.97230000000002</v>
          </cell>
        </row>
        <row r="559">
          <cell r="A559">
            <v>39672</v>
          </cell>
          <cell r="C559">
            <v>471.83134000000001</v>
          </cell>
        </row>
        <row r="560">
          <cell r="A560">
            <v>39673</v>
          </cell>
          <cell r="C560">
            <v>482.92815000000002</v>
          </cell>
        </row>
        <row r="561">
          <cell r="A561">
            <v>39674</v>
          </cell>
          <cell r="C561">
            <v>498.40528</v>
          </cell>
        </row>
        <row r="562">
          <cell r="A562">
            <v>39675</v>
          </cell>
          <cell r="C562">
            <v>499.57335999999998</v>
          </cell>
        </row>
        <row r="563">
          <cell r="A563">
            <v>39678</v>
          </cell>
          <cell r="C563">
            <v>472.99943000000002</v>
          </cell>
        </row>
        <row r="564">
          <cell r="A564">
            <v>39679</v>
          </cell>
          <cell r="C564">
            <v>471.83134000000001</v>
          </cell>
        </row>
        <row r="565">
          <cell r="A565">
            <v>39680</v>
          </cell>
          <cell r="C565">
            <v>471.83134000000001</v>
          </cell>
        </row>
        <row r="566">
          <cell r="A566">
            <v>39681</v>
          </cell>
          <cell r="C566">
            <v>470.37123000000003</v>
          </cell>
        </row>
        <row r="567">
          <cell r="A567">
            <v>39682</v>
          </cell>
          <cell r="C567">
            <v>470.37123000000003</v>
          </cell>
        </row>
        <row r="568">
          <cell r="A568">
            <v>39685</v>
          </cell>
          <cell r="C568">
            <v>463.07069999999999</v>
          </cell>
        </row>
        <row r="569">
          <cell r="A569">
            <v>39686</v>
          </cell>
          <cell r="C569">
            <v>470.07920999999999</v>
          </cell>
        </row>
        <row r="570">
          <cell r="A570">
            <v>39687</v>
          </cell>
          <cell r="C570">
            <v>470.66325999999998</v>
          </cell>
        </row>
        <row r="571">
          <cell r="A571">
            <v>39688</v>
          </cell>
          <cell r="C571">
            <v>512.71432000000004</v>
          </cell>
        </row>
        <row r="572">
          <cell r="A572">
            <v>39689</v>
          </cell>
          <cell r="C572">
            <v>507.74995999999999</v>
          </cell>
        </row>
        <row r="573">
          <cell r="A573">
            <v>39693</v>
          </cell>
          <cell r="C573">
            <v>509.50209000000001</v>
          </cell>
        </row>
        <row r="574">
          <cell r="A574">
            <v>39694</v>
          </cell>
          <cell r="C574">
            <v>491.98081000000002</v>
          </cell>
        </row>
        <row r="575">
          <cell r="A575">
            <v>39695</v>
          </cell>
          <cell r="C575">
            <v>479.13186999999999</v>
          </cell>
        </row>
        <row r="576">
          <cell r="A576">
            <v>39696</v>
          </cell>
          <cell r="C576">
            <v>457.81432000000001</v>
          </cell>
        </row>
        <row r="577">
          <cell r="A577">
            <v>39699</v>
          </cell>
          <cell r="C577">
            <v>475.3356</v>
          </cell>
        </row>
        <row r="578">
          <cell r="A578">
            <v>39700</v>
          </cell>
          <cell r="C578">
            <v>471.53931999999998</v>
          </cell>
        </row>
        <row r="579">
          <cell r="A579">
            <v>39701</v>
          </cell>
          <cell r="C579">
            <v>477.37975</v>
          </cell>
        </row>
        <row r="580">
          <cell r="A580">
            <v>39702</v>
          </cell>
          <cell r="C580">
            <v>473.29145</v>
          </cell>
        </row>
        <row r="581">
          <cell r="A581">
            <v>39703</v>
          </cell>
          <cell r="C581">
            <v>473.87549000000001</v>
          </cell>
        </row>
        <row r="582">
          <cell r="A582">
            <v>39706</v>
          </cell>
          <cell r="C582">
            <v>428.02814999999998</v>
          </cell>
        </row>
        <row r="583">
          <cell r="A583">
            <v>39707</v>
          </cell>
          <cell r="C583">
            <v>413.13506000000001</v>
          </cell>
        </row>
        <row r="584">
          <cell r="A584">
            <v>39708</v>
          </cell>
          <cell r="C584">
            <v>385.68506000000002</v>
          </cell>
        </row>
        <row r="585">
          <cell r="A585">
            <v>39709</v>
          </cell>
          <cell r="C585">
            <v>383.81894999999997</v>
          </cell>
        </row>
        <row r="586">
          <cell r="A586">
            <v>39710</v>
          </cell>
          <cell r="C586">
            <v>423.24182999999999</v>
          </cell>
        </row>
        <row r="587">
          <cell r="A587">
            <v>39713</v>
          </cell>
          <cell r="C587">
            <v>434.92268000000001</v>
          </cell>
        </row>
        <row r="588">
          <cell r="A588">
            <v>39714</v>
          </cell>
          <cell r="C588">
            <v>427.91417000000001</v>
          </cell>
        </row>
        <row r="589">
          <cell r="A589">
            <v>39715</v>
          </cell>
          <cell r="C589">
            <v>437.84289000000001</v>
          </cell>
        </row>
        <row r="590">
          <cell r="A590">
            <v>39716</v>
          </cell>
          <cell r="C590">
            <v>420.32161000000002</v>
          </cell>
        </row>
        <row r="591">
          <cell r="A591">
            <v>39717</v>
          </cell>
          <cell r="C591">
            <v>412.43704000000002</v>
          </cell>
        </row>
        <row r="592">
          <cell r="A592">
            <v>39720</v>
          </cell>
          <cell r="C592">
            <v>369.50990999999999</v>
          </cell>
        </row>
        <row r="593">
          <cell r="A593">
            <v>39721</v>
          </cell>
          <cell r="C593">
            <v>396.95990999999998</v>
          </cell>
        </row>
        <row r="594">
          <cell r="A594">
            <v>39722</v>
          </cell>
          <cell r="C594">
            <v>383.81894999999997</v>
          </cell>
        </row>
        <row r="595">
          <cell r="A595">
            <v>39723</v>
          </cell>
          <cell r="C595">
            <v>372.72214000000002</v>
          </cell>
        </row>
        <row r="596">
          <cell r="A596">
            <v>39724</v>
          </cell>
          <cell r="C596">
            <v>350.23649999999998</v>
          </cell>
        </row>
        <row r="597">
          <cell r="A597">
            <v>39727</v>
          </cell>
          <cell r="C597">
            <v>310.81362999999999</v>
          </cell>
        </row>
        <row r="598">
          <cell r="A598">
            <v>39728</v>
          </cell>
          <cell r="C598">
            <v>291.83224000000001</v>
          </cell>
        </row>
        <row r="599">
          <cell r="A599">
            <v>39729</v>
          </cell>
          <cell r="C599">
            <v>265.55032</v>
          </cell>
        </row>
        <row r="600">
          <cell r="A600">
            <v>39730</v>
          </cell>
          <cell r="C600">
            <v>246.56894</v>
          </cell>
        </row>
        <row r="601">
          <cell r="A601">
            <v>39731</v>
          </cell>
          <cell r="C601">
            <v>230.50776999999999</v>
          </cell>
        </row>
        <row r="602">
          <cell r="A602">
            <v>39735</v>
          </cell>
          <cell r="C602">
            <v>223.20724000000001</v>
          </cell>
        </row>
        <row r="603">
          <cell r="A603">
            <v>39736</v>
          </cell>
          <cell r="C603">
            <v>238.68436</v>
          </cell>
        </row>
        <row r="604">
          <cell r="A604">
            <v>39737</v>
          </cell>
          <cell r="C604">
            <v>237.8083</v>
          </cell>
        </row>
        <row r="605">
          <cell r="A605">
            <v>39738</v>
          </cell>
          <cell r="C605">
            <v>252.40937</v>
          </cell>
        </row>
        <row r="606">
          <cell r="A606">
            <v>39741</v>
          </cell>
          <cell r="C606">
            <v>248.02905000000001</v>
          </cell>
        </row>
        <row r="607">
          <cell r="A607">
            <v>39742</v>
          </cell>
          <cell r="C607">
            <v>251.82532</v>
          </cell>
        </row>
        <row r="608">
          <cell r="A608">
            <v>39743</v>
          </cell>
          <cell r="C608">
            <v>261.17</v>
          </cell>
        </row>
        <row r="609">
          <cell r="A609">
            <v>39744</v>
          </cell>
          <cell r="C609">
            <v>242.18861999999999</v>
          </cell>
        </row>
        <row r="610">
          <cell r="A610">
            <v>39745</v>
          </cell>
          <cell r="C610">
            <v>240.72851</v>
          </cell>
        </row>
        <row r="611">
          <cell r="A611">
            <v>39748</v>
          </cell>
          <cell r="C611">
            <v>240.72851</v>
          </cell>
        </row>
        <row r="612">
          <cell r="A612">
            <v>39749</v>
          </cell>
          <cell r="C612">
            <v>237.8083</v>
          </cell>
        </row>
        <row r="613">
          <cell r="A613">
            <v>39750</v>
          </cell>
          <cell r="C613">
            <v>237.8083</v>
          </cell>
        </row>
        <row r="614">
          <cell r="A614">
            <v>39751</v>
          </cell>
          <cell r="C614">
            <v>231.96787</v>
          </cell>
        </row>
        <row r="615">
          <cell r="A615">
            <v>39752</v>
          </cell>
          <cell r="C615">
            <v>216.78277</v>
          </cell>
        </row>
        <row r="616">
          <cell r="A616">
            <v>39755</v>
          </cell>
          <cell r="C616">
            <v>230.50649999999999</v>
          </cell>
        </row>
        <row r="617">
          <cell r="A617">
            <v>39756</v>
          </cell>
          <cell r="C617">
            <v>243.06335999999999</v>
          </cell>
        </row>
        <row r="618">
          <cell r="A618">
            <v>39757</v>
          </cell>
          <cell r="C618">
            <v>240.43518</v>
          </cell>
        </row>
        <row r="619">
          <cell r="A619">
            <v>39758</v>
          </cell>
          <cell r="C619">
            <v>229.64077</v>
          </cell>
        </row>
        <row r="620">
          <cell r="A620">
            <v>39759</v>
          </cell>
          <cell r="C620">
            <v>236.64928</v>
          </cell>
        </row>
        <row r="621">
          <cell r="A621">
            <v>39762</v>
          </cell>
          <cell r="C621">
            <v>237.81736000000001</v>
          </cell>
        </row>
        <row r="622">
          <cell r="A622">
            <v>39763</v>
          </cell>
          <cell r="C622">
            <v>236.94130000000001</v>
          </cell>
        </row>
        <row r="623">
          <cell r="A623">
            <v>39764</v>
          </cell>
          <cell r="C623">
            <v>236.94130000000001</v>
          </cell>
        </row>
        <row r="624">
          <cell r="A624">
            <v>39765</v>
          </cell>
          <cell r="C624">
            <v>222.34023999999999</v>
          </cell>
        </row>
        <row r="625">
          <cell r="A625">
            <v>39766</v>
          </cell>
          <cell r="C625">
            <v>220.88013000000001</v>
          </cell>
        </row>
        <row r="626">
          <cell r="A626">
            <v>39769</v>
          </cell>
          <cell r="C626">
            <v>217.66789</v>
          </cell>
        </row>
        <row r="627">
          <cell r="A627">
            <v>39770</v>
          </cell>
          <cell r="C627">
            <v>206.27905999999999</v>
          </cell>
        </row>
        <row r="628">
          <cell r="A628">
            <v>39771</v>
          </cell>
          <cell r="C628">
            <v>172.11257000000001</v>
          </cell>
        </row>
        <row r="629">
          <cell r="A629">
            <v>39772</v>
          </cell>
          <cell r="C629">
            <v>178.24502000000001</v>
          </cell>
        </row>
        <row r="630">
          <cell r="A630">
            <v>39773</v>
          </cell>
          <cell r="C630">
            <v>144.66256999999999</v>
          </cell>
        </row>
        <row r="631">
          <cell r="A631">
            <v>39776</v>
          </cell>
          <cell r="C631">
            <v>148.75086999999999</v>
          </cell>
        </row>
        <row r="632">
          <cell r="A632">
            <v>39777</v>
          </cell>
          <cell r="C632">
            <v>142.03438</v>
          </cell>
        </row>
        <row r="633">
          <cell r="A633">
            <v>39778</v>
          </cell>
          <cell r="C633">
            <v>142.03438</v>
          </cell>
        </row>
        <row r="634">
          <cell r="A634">
            <v>39779</v>
          </cell>
          <cell r="C634">
            <v>136.19395</v>
          </cell>
        </row>
        <row r="635">
          <cell r="A635">
            <v>39780</v>
          </cell>
          <cell r="C635">
            <v>120.4248</v>
          </cell>
        </row>
        <row r="636">
          <cell r="A636">
            <v>39783</v>
          </cell>
          <cell r="C636">
            <v>128.89341999999999</v>
          </cell>
        </row>
        <row r="637">
          <cell r="A637">
            <v>39784</v>
          </cell>
          <cell r="C637">
            <v>134.73384999999999</v>
          </cell>
        </row>
        <row r="638">
          <cell r="A638">
            <v>39785</v>
          </cell>
          <cell r="C638">
            <v>131.81362999999999</v>
          </cell>
        </row>
        <row r="639">
          <cell r="A639">
            <v>39786</v>
          </cell>
          <cell r="C639">
            <v>136.19395</v>
          </cell>
        </row>
        <row r="640">
          <cell r="A640">
            <v>39787</v>
          </cell>
          <cell r="C640">
            <v>127.72533</v>
          </cell>
        </row>
        <row r="641">
          <cell r="A641">
            <v>39790</v>
          </cell>
          <cell r="C641">
            <v>152.25512000000001</v>
          </cell>
        </row>
        <row r="642">
          <cell r="A642">
            <v>39791</v>
          </cell>
          <cell r="C642">
            <v>149.33491000000001</v>
          </cell>
        </row>
        <row r="643">
          <cell r="A643">
            <v>39792</v>
          </cell>
          <cell r="C643">
            <v>155.17534000000001</v>
          </cell>
        </row>
        <row r="644">
          <cell r="A644">
            <v>39793</v>
          </cell>
          <cell r="C644">
            <v>156.63543999999999</v>
          </cell>
        </row>
        <row r="645">
          <cell r="A645">
            <v>39794</v>
          </cell>
          <cell r="C645">
            <v>149.33491000000001</v>
          </cell>
        </row>
        <row r="646">
          <cell r="A646">
            <v>39797</v>
          </cell>
          <cell r="C646">
            <v>149.33491000000001</v>
          </cell>
        </row>
        <row r="647">
          <cell r="A647">
            <v>39798</v>
          </cell>
          <cell r="C647">
            <v>154.88332</v>
          </cell>
        </row>
        <row r="648">
          <cell r="A648">
            <v>39799</v>
          </cell>
          <cell r="C648">
            <v>152.25512000000001</v>
          </cell>
        </row>
        <row r="649">
          <cell r="A649">
            <v>39800</v>
          </cell>
          <cell r="C649">
            <v>142.03438</v>
          </cell>
        </row>
        <row r="650">
          <cell r="A650">
            <v>39801</v>
          </cell>
          <cell r="C650">
            <v>149.33491000000001</v>
          </cell>
        </row>
        <row r="651">
          <cell r="A651">
            <v>39804</v>
          </cell>
          <cell r="C651">
            <v>142.03438</v>
          </cell>
        </row>
        <row r="652">
          <cell r="A652">
            <v>39805</v>
          </cell>
          <cell r="C652">
            <v>144.37055000000001</v>
          </cell>
        </row>
        <row r="653">
          <cell r="A653">
            <v>39806</v>
          </cell>
          <cell r="C653">
            <v>147.29076000000001</v>
          </cell>
        </row>
        <row r="654">
          <cell r="A654">
            <v>39811</v>
          </cell>
          <cell r="C654">
            <v>149.33491000000001</v>
          </cell>
        </row>
        <row r="655">
          <cell r="A655">
            <v>39812</v>
          </cell>
          <cell r="C655">
            <v>155.17534000000001</v>
          </cell>
        </row>
        <row r="656">
          <cell r="A656">
            <v>39813</v>
          </cell>
          <cell r="C656">
            <v>159.55565999999999</v>
          </cell>
        </row>
        <row r="657">
          <cell r="A657">
            <v>39815</v>
          </cell>
          <cell r="C657">
            <v>175.61682999999999</v>
          </cell>
        </row>
        <row r="658">
          <cell r="A658">
            <v>39818</v>
          </cell>
          <cell r="C658">
            <v>182.91736</v>
          </cell>
        </row>
        <row r="659">
          <cell r="A659">
            <v>39819</v>
          </cell>
          <cell r="C659">
            <v>236.94130000000001</v>
          </cell>
        </row>
        <row r="660">
          <cell r="A660">
            <v>39820</v>
          </cell>
          <cell r="C660">
            <v>229.64077</v>
          </cell>
        </row>
        <row r="661">
          <cell r="A661">
            <v>39821</v>
          </cell>
          <cell r="C661">
            <v>223.21629999999999</v>
          </cell>
        </row>
        <row r="662">
          <cell r="A662">
            <v>39822</v>
          </cell>
          <cell r="C662">
            <v>216.49981</v>
          </cell>
        </row>
        <row r="663">
          <cell r="A663">
            <v>39825</v>
          </cell>
          <cell r="C663">
            <v>211.24342999999999</v>
          </cell>
        </row>
        <row r="664">
          <cell r="A664">
            <v>39826</v>
          </cell>
          <cell r="C664">
            <v>217.95992000000001</v>
          </cell>
        </row>
        <row r="665">
          <cell r="A665">
            <v>39827</v>
          </cell>
          <cell r="C665">
            <v>215.03970000000001</v>
          </cell>
        </row>
        <row r="666">
          <cell r="A666">
            <v>39828</v>
          </cell>
          <cell r="C666">
            <v>222.34023999999999</v>
          </cell>
        </row>
        <row r="667">
          <cell r="A667">
            <v>39829</v>
          </cell>
          <cell r="C667">
            <v>234.02108999999999</v>
          </cell>
        </row>
        <row r="668">
          <cell r="A668">
            <v>39832</v>
          </cell>
          <cell r="C668">
            <v>222.34023999999999</v>
          </cell>
        </row>
        <row r="669">
          <cell r="A669">
            <v>39833</v>
          </cell>
          <cell r="C669">
            <v>221.75619</v>
          </cell>
        </row>
        <row r="670">
          <cell r="A670">
            <v>39834</v>
          </cell>
          <cell r="C670">
            <v>222.34023999999999</v>
          </cell>
        </row>
        <row r="671">
          <cell r="A671">
            <v>39835</v>
          </cell>
          <cell r="C671">
            <v>222.34023999999999</v>
          </cell>
        </row>
        <row r="672">
          <cell r="A672">
            <v>39836</v>
          </cell>
          <cell r="C672">
            <v>219.42001999999999</v>
          </cell>
        </row>
        <row r="673">
          <cell r="A673">
            <v>39839</v>
          </cell>
          <cell r="C673">
            <v>222.34023999999999</v>
          </cell>
        </row>
        <row r="674">
          <cell r="A674">
            <v>39840</v>
          </cell>
          <cell r="C674">
            <v>216.79183</v>
          </cell>
        </row>
        <row r="675">
          <cell r="A675">
            <v>39841</v>
          </cell>
          <cell r="C675">
            <v>229.64077</v>
          </cell>
        </row>
        <row r="676">
          <cell r="A676">
            <v>39842</v>
          </cell>
          <cell r="C676">
            <v>236.94130000000001</v>
          </cell>
        </row>
        <row r="677">
          <cell r="A677">
            <v>39843</v>
          </cell>
          <cell r="C677">
            <v>244.24182999999999</v>
          </cell>
        </row>
        <row r="678">
          <cell r="A678">
            <v>39846</v>
          </cell>
          <cell r="C678">
            <v>234.60513</v>
          </cell>
        </row>
        <row r="679">
          <cell r="A679">
            <v>39847</v>
          </cell>
          <cell r="C679">
            <v>229.64077</v>
          </cell>
        </row>
        <row r="680">
          <cell r="A680">
            <v>39848</v>
          </cell>
          <cell r="C680">
            <v>236.64928</v>
          </cell>
        </row>
        <row r="681">
          <cell r="A681">
            <v>39849</v>
          </cell>
          <cell r="C681">
            <v>233.09277</v>
          </cell>
        </row>
        <row r="682">
          <cell r="A682">
            <v>39850</v>
          </cell>
          <cell r="C682">
            <v>238.05713</v>
          </cell>
        </row>
        <row r="683">
          <cell r="A683">
            <v>39853</v>
          </cell>
          <cell r="C683">
            <v>237.47309000000001</v>
          </cell>
        </row>
        <row r="684">
          <cell r="A684">
            <v>39854</v>
          </cell>
          <cell r="C684">
            <v>236.01298</v>
          </cell>
        </row>
        <row r="685">
          <cell r="A685">
            <v>39855</v>
          </cell>
          <cell r="C685">
            <v>233.09277</v>
          </cell>
        </row>
        <row r="686">
          <cell r="A686">
            <v>39856</v>
          </cell>
          <cell r="C686">
            <v>215.57149000000001</v>
          </cell>
        </row>
        <row r="687">
          <cell r="A687">
            <v>39857</v>
          </cell>
          <cell r="C687">
            <v>229.88052999999999</v>
          </cell>
        </row>
        <row r="688">
          <cell r="A688">
            <v>39861</v>
          </cell>
          <cell r="C688">
            <v>211.19117</v>
          </cell>
        </row>
        <row r="689">
          <cell r="A689">
            <v>39862</v>
          </cell>
          <cell r="C689">
            <v>208.27096</v>
          </cell>
        </row>
        <row r="690">
          <cell r="A690">
            <v>39863</v>
          </cell>
          <cell r="C690">
            <v>210.60713000000001</v>
          </cell>
        </row>
        <row r="691">
          <cell r="A691">
            <v>39864</v>
          </cell>
          <cell r="C691">
            <v>193.08584999999999</v>
          </cell>
        </row>
        <row r="692">
          <cell r="A692">
            <v>39867</v>
          </cell>
          <cell r="C692">
            <v>195.13</v>
          </cell>
        </row>
        <row r="693">
          <cell r="A693">
            <v>39868</v>
          </cell>
          <cell r="C693">
            <v>198.92627999999999</v>
          </cell>
        </row>
        <row r="694">
          <cell r="A694">
            <v>39869</v>
          </cell>
          <cell r="C694">
            <v>181.98903999999999</v>
          </cell>
        </row>
        <row r="695">
          <cell r="A695">
            <v>39870</v>
          </cell>
          <cell r="C695">
            <v>196.59011000000001</v>
          </cell>
        </row>
        <row r="696">
          <cell r="A696">
            <v>39871</v>
          </cell>
          <cell r="C696">
            <v>196.59011000000001</v>
          </cell>
        </row>
        <row r="697">
          <cell r="A697">
            <v>39874</v>
          </cell>
          <cell r="C697">
            <v>194.83797999999999</v>
          </cell>
        </row>
        <row r="698">
          <cell r="A698">
            <v>39875</v>
          </cell>
          <cell r="C698">
            <v>194.83797999999999</v>
          </cell>
        </row>
        <row r="699">
          <cell r="A699">
            <v>39876</v>
          </cell>
          <cell r="C699">
            <v>193.37787</v>
          </cell>
        </row>
        <row r="700">
          <cell r="A700">
            <v>39877</v>
          </cell>
          <cell r="C700">
            <v>177.02467999999999</v>
          </cell>
        </row>
        <row r="701">
          <cell r="A701">
            <v>39878</v>
          </cell>
          <cell r="C701">
            <v>167.38798</v>
          </cell>
        </row>
        <row r="702">
          <cell r="A702">
            <v>39881</v>
          </cell>
          <cell r="C702">
            <v>179.06882999999999</v>
          </cell>
        </row>
        <row r="703">
          <cell r="A703">
            <v>39882</v>
          </cell>
          <cell r="C703">
            <v>187.82946999999999</v>
          </cell>
        </row>
        <row r="704">
          <cell r="A704">
            <v>39883</v>
          </cell>
          <cell r="C704">
            <v>196.59011000000001</v>
          </cell>
        </row>
        <row r="705">
          <cell r="A705">
            <v>39884</v>
          </cell>
          <cell r="C705">
            <v>200.97042999999999</v>
          </cell>
        </row>
        <row r="706">
          <cell r="A706">
            <v>39885</v>
          </cell>
          <cell r="C706">
            <v>217.0316</v>
          </cell>
        </row>
        <row r="707">
          <cell r="A707">
            <v>39888</v>
          </cell>
          <cell r="C707">
            <v>211.19117</v>
          </cell>
        </row>
        <row r="708">
          <cell r="A708">
            <v>39889</v>
          </cell>
          <cell r="C708">
            <v>209.43904000000001</v>
          </cell>
        </row>
        <row r="709">
          <cell r="A709">
            <v>39890</v>
          </cell>
          <cell r="C709">
            <v>211.19117</v>
          </cell>
        </row>
        <row r="710">
          <cell r="A710">
            <v>39891</v>
          </cell>
          <cell r="C710">
            <v>211.48319000000001</v>
          </cell>
        </row>
        <row r="711">
          <cell r="A711">
            <v>39892</v>
          </cell>
          <cell r="C711">
            <v>205.35074</v>
          </cell>
        </row>
        <row r="712">
          <cell r="A712">
            <v>39895</v>
          </cell>
          <cell r="C712">
            <v>219.07575</v>
          </cell>
        </row>
        <row r="713">
          <cell r="A713">
            <v>39896</v>
          </cell>
          <cell r="C713">
            <v>225.79223999999999</v>
          </cell>
        </row>
        <row r="714">
          <cell r="A714">
            <v>39897</v>
          </cell>
          <cell r="C714">
            <v>222.87201999999999</v>
          </cell>
        </row>
        <row r="715">
          <cell r="A715">
            <v>39898</v>
          </cell>
          <cell r="C715">
            <v>226.37628000000001</v>
          </cell>
        </row>
        <row r="716">
          <cell r="A716">
            <v>39899</v>
          </cell>
          <cell r="C716">
            <v>223.16404</v>
          </cell>
        </row>
        <row r="717">
          <cell r="A717">
            <v>39902</v>
          </cell>
          <cell r="C717">
            <v>221.70393999999999</v>
          </cell>
        </row>
        <row r="718">
          <cell r="A718">
            <v>39903</v>
          </cell>
          <cell r="C718">
            <v>237.47309000000001</v>
          </cell>
        </row>
        <row r="719">
          <cell r="A719">
            <v>39904</v>
          </cell>
          <cell r="C719">
            <v>225.50021000000001</v>
          </cell>
        </row>
        <row r="720">
          <cell r="A720">
            <v>39905</v>
          </cell>
          <cell r="C720">
            <v>240.39330000000001</v>
          </cell>
        </row>
        <row r="721">
          <cell r="A721">
            <v>39906</v>
          </cell>
          <cell r="C721">
            <v>241.85341</v>
          </cell>
        </row>
        <row r="722">
          <cell r="A722">
            <v>39909</v>
          </cell>
          <cell r="C722">
            <v>241.85341</v>
          </cell>
        </row>
        <row r="723">
          <cell r="A723">
            <v>39910</v>
          </cell>
          <cell r="C723">
            <v>240.39330000000001</v>
          </cell>
        </row>
        <row r="724">
          <cell r="A724">
            <v>39911</v>
          </cell>
          <cell r="C724">
            <v>244.77361999999999</v>
          </cell>
        </row>
        <row r="725">
          <cell r="A725">
            <v>39912</v>
          </cell>
          <cell r="C725">
            <v>269.59543000000002</v>
          </cell>
        </row>
        <row r="726">
          <cell r="A726">
            <v>39916</v>
          </cell>
          <cell r="C726">
            <v>279.81617999999997</v>
          </cell>
        </row>
        <row r="727">
          <cell r="A727">
            <v>39917</v>
          </cell>
          <cell r="C727">
            <v>291.49703</v>
          </cell>
        </row>
        <row r="728">
          <cell r="A728">
            <v>39920</v>
          </cell>
          <cell r="C728">
            <v>291.49703</v>
          </cell>
        </row>
        <row r="729">
          <cell r="A729">
            <v>39923</v>
          </cell>
          <cell r="C729">
            <v>264.33904999999999</v>
          </cell>
        </row>
        <row r="730">
          <cell r="A730">
            <v>39924</v>
          </cell>
          <cell r="C730">
            <v>257.91458</v>
          </cell>
        </row>
        <row r="731">
          <cell r="A731">
            <v>39925</v>
          </cell>
          <cell r="C731">
            <v>256.74648999999999</v>
          </cell>
        </row>
        <row r="732">
          <cell r="A732">
            <v>39926</v>
          </cell>
          <cell r="C732">
            <v>260.54277000000002</v>
          </cell>
        </row>
        <row r="733">
          <cell r="A733">
            <v>39927</v>
          </cell>
          <cell r="C733">
            <v>278.35606999999999</v>
          </cell>
        </row>
        <row r="734">
          <cell r="A734">
            <v>39930</v>
          </cell>
          <cell r="C734">
            <v>294.70925999999997</v>
          </cell>
        </row>
        <row r="735">
          <cell r="A735">
            <v>39931</v>
          </cell>
          <cell r="C735">
            <v>300.84170999999998</v>
          </cell>
        </row>
        <row r="736">
          <cell r="A736">
            <v>39932</v>
          </cell>
          <cell r="C736">
            <v>313.39863000000003</v>
          </cell>
        </row>
        <row r="737">
          <cell r="A737">
            <v>39933</v>
          </cell>
          <cell r="C737">
            <v>284.19650000000001</v>
          </cell>
        </row>
        <row r="738">
          <cell r="A738">
            <v>39934</v>
          </cell>
          <cell r="C738">
            <v>284.48851999999999</v>
          </cell>
        </row>
        <row r="739">
          <cell r="A739">
            <v>39937</v>
          </cell>
          <cell r="C739">
            <v>327.41565000000003</v>
          </cell>
        </row>
        <row r="740">
          <cell r="A740">
            <v>39938</v>
          </cell>
          <cell r="C740">
            <v>298.50554</v>
          </cell>
        </row>
        <row r="741">
          <cell r="A741">
            <v>39939</v>
          </cell>
          <cell r="C741">
            <v>323.32735000000002</v>
          </cell>
        </row>
        <row r="742">
          <cell r="A742">
            <v>39940</v>
          </cell>
          <cell r="C742">
            <v>325.94065000000001</v>
          </cell>
        </row>
        <row r="743">
          <cell r="A743">
            <v>39941</v>
          </cell>
          <cell r="C743">
            <v>361.56725</v>
          </cell>
        </row>
        <row r="744">
          <cell r="A744">
            <v>39944</v>
          </cell>
          <cell r="C744">
            <v>370.32789000000002</v>
          </cell>
        </row>
        <row r="745">
          <cell r="A745">
            <v>39945</v>
          </cell>
          <cell r="C745">
            <v>374.70821000000001</v>
          </cell>
        </row>
        <row r="746">
          <cell r="A746">
            <v>39946</v>
          </cell>
          <cell r="C746">
            <v>363.02735000000001</v>
          </cell>
        </row>
        <row r="747">
          <cell r="A747">
            <v>39947</v>
          </cell>
          <cell r="C747">
            <v>376.75234999999998</v>
          </cell>
        </row>
        <row r="748">
          <cell r="A748">
            <v>39948</v>
          </cell>
          <cell r="C748">
            <v>369.15980000000002</v>
          </cell>
        </row>
        <row r="749">
          <cell r="A749">
            <v>39952</v>
          </cell>
          <cell r="C749">
            <v>367.40767</v>
          </cell>
        </row>
        <row r="750">
          <cell r="A750">
            <v>39953</v>
          </cell>
          <cell r="C750">
            <v>384.63693000000001</v>
          </cell>
        </row>
        <row r="751">
          <cell r="A751">
            <v>39954</v>
          </cell>
          <cell r="C751">
            <v>374.70821000000001</v>
          </cell>
        </row>
        <row r="752">
          <cell r="A752">
            <v>39955</v>
          </cell>
          <cell r="C752">
            <v>373.24810000000002</v>
          </cell>
        </row>
        <row r="753">
          <cell r="A753">
            <v>39958</v>
          </cell>
          <cell r="C753">
            <v>371.78798999999998</v>
          </cell>
        </row>
        <row r="754">
          <cell r="A754">
            <v>39959</v>
          </cell>
          <cell r="C754">
            <v>367.40767</v>
          </cell>
        </row>
        <row r="755">
          <cell r="A755">
            <v>39960</v>
          </cell>
          <cell r="C755">
            <v>369.74383999999998</v>
          </cell>
        </row>
        <row r="756">
          <cell r="A756">
            <v>39961</v>
          </cell>
          <cell r="C756">
            <v>365.65553999999997</v>
          </cell>
        </row>
        <row r="757">
          <cell r="A757">
            <v>39962</v>
          </cell>
          <cell r="C757">
            <v>363.6114</v>
          </cell>
        </row>
        <row r="758">
          <cell r="A758">
            <v>39965</v>
          </cell>
          <cell r="C758">
            <v>364.48746</v>
          </cell>
        </row>
        <row r="759">
          <cell r="A759">
            <v>39966</v>
          </cell>
          <cell r="C759">
            <v>366.82362999999998</v>
          </cell>
        </row>
        <row r="760">
          <cell r="A760">
            <v>39967</v>
          </cell>
          <cell r="C760">
            <v>358.06299000000001</v>
          </cell>
        </row>
        <row r="761">
          <cell r="A761">
            <v>39968</v>
          </cell>
          <cell r="C761">
            <v>355.72681999999998</v>
          </cell>
        </row>
        <row r="762">
          <cell r="A762">
            <v>39969</v>
          </cell>
          <cell r="C762">
            <v>356.01884000000001</v>
          </cell>
        </row>
        <row r="763">
          <cell r="A763">
            <v>39972</v>
          </cell>
          <cell r="C763">
            <v>357.18693000000002</v>
          </cell>
        </row>
        <row r="764">
          <cell r="A764">
            <v>39973</v>
          </cell>
          <cell r="C764">
            <v>363.90341999999998</v>
          </cell>
        </row>
        <row r="765">
          <cell r="A765">
            <v>39974</v>
          </cell>
          <cell r="C765">
            <v>366.23959000000002</v>
          </cell>
        </row>
        <row r="766">
          <cell r="A766">
            <v>39975</v>
          </cell>
          <cell r="C766">
            <v>376.16831000000002</v>
          </cell>
        </row>
        <row r="767">
          <cell r="A767">
            <v>39976</v>
          </cell>
          <cell r="C767">
            <v>384.34491000000003</v>
          </cell>
        </row>
        <row r="768">
          <cell r="A768">
            <v>39979</v>
          </cell>
          <cell r="C768">
            <v>384.92894999999999</v>
          </cell>
        </row>
        <row r="769">
          <cell r="A769">
            <v>39980</v>
          </cell>
          <cell r="C769">
            <v>391.35342000000003</v>
          </cell>
        </row>
        <row r="770">
          <cell r="A770">
            <v>39981</v>
          </cell>
          <cell r="C770">
            <v>386.38905999999997</v>
          </cell>
        </row>
        <row r="771">
          <cell r="A771">
            <v>39982</v>
          </cell>
          <cell r="C771">
            <v>391.64544000000001</v>
          </cell>
        </row>
        <row r="772">
          <cell r="A772">
            <v>39983</v>
          </cell>
          <cell r="C772">
            <v>402.15821</v>
          </cell>
        </row>
        <row r="773">
          <cell r="A773">
            <v>39986</v>
          </cell>
          <cell r="C773">
            <v>400.99011999999999</v>
          </cell>
        </row>
        <row r="774">
          <cell r="A774">
            <v>39987</v>
          </cell>
          <cell r="C774">
            <v>403.03426999999999</v>
          </cell>
        </row>
        <row r="775">
          <cell r="A775">
            <v>39988</v>
          </cell>
          <cell r="C775">
            <v>411.21087</v>
          </cell>
        </row>
        <row r="776">
          <cell r="A776">
            <v>39989</v>
          </cell>
          <cell r="C776">
            <v>403.32628999999997</v>
          </cell>
        </row>
        <row r="777">
          <cell r="A777">
            <v>39990</v>
          </cell>
          <cell r="C777">
            <v>406.83055000000002</v>
          </cell>
        </row>
        <row r="778">
          <cell r="A778">
            <v>39993</v>
          </cell>
          <cell r="C778">
            <v>428.73214999999999</v>
          </cell>
        </row>
        <row r="779">
          <cell r="A779">
            <v>39994</v>
          </cell>
          <cell r="C779">
            <v>417.05128999999999</v>
          </cell>
        </row>
        <row r="780">
          <cell r="A780">
            <v>39996</v>
          </cell>
          <cell r="C780">
            <v>405.37043999999997</v>
          </cell>
        </row>
        <row r="781">
          <cell r="A781">
            <v>39997</v>
          </cell>
          <cell r="C781">
            <v>398.06990999999999</v>
          </cell>
        </row>
        <row r="782">
          <cell r="A782">
            <v>40000</v>
          </cell>
          <cell r="C782">
            <v>391.64544000000001</v>
          </cell>
        </row>
        <row r="783">
          <cell r="A783">
            <v>40001</v>
          </cell>
          <cell r="C783">
            <v>385.22097000000002</v>
          </cell>
        </row>
        <row r="784">
          <cell r="A784">
            <v>40002</v>
          </cell>
          <cell r="C784">
            <v>384.92894999999999</v>
          </cell>
        </row>
        <row r="785">
          <cell r="A785">
            <v>40003</v>
          </cell>
          <cell r="C785">
            <v>378.79649999999998</v>
          </cell>
        </row>
        <row r="786">
          <cell r="A786">
            <v>40004</v>
          </cell>
          <cell r="C786">
            <v>384.05288999999999</v>
          </cell>
        </row>
        <row r="787">
          <cell r="A787">
            <v>40007</v>
          </cell>
          <cell r="C787">
            <v>377.62842000000001</v>
          </cell>
        </row>
        <row r="788">
          <cell r="A788">
            <v>40008</v>
          </cell>
          <cell r="C788">
            <v>396.60980000000001</v>
          </cell>
        </row>
        <row r="789">
          <cell r="A789">
            <v>40009</v>
          </cell>
          <cell r="C789">
            <v>392.5215</v>
          </cell>
        </row>
        <row r="790">
          <cell r="A790">
            <v>40010</v>
          </cell>
          <cell r="C790">
            <v>395.73374000000001</v>
          </cell>
        </row>
        <row r="791">
          <cell r="A791">
            <v>40011</v>
          </cell>
          <cell r="C791">
            <v>411.21087</v>
          </cell>
        </row>
        <row r="792">
          <cell r="A792">
            <v>40014</v>
          </cell>
          <cell r="C792">
            <v>414.13108</v>
          </cell>
        </row>
        <row r="793">
          <cell r="A793">
            <v>40015</v>
          </cell>
          <cell r="C793">
            <v>425.51990999999998</v>
          </cell>
        </row>
        <row r="794">
          <cell r="A794">
            <v>40016</v>
          </cell>
          <cell r="C794">
            <v>421.72363000000001</v>
          </cell>
        </row>
        <row r="795">
          <cell r="A795">
            <v>40017</v>
          </cell>
          <cell r="C795">
            <v>417.34330999999997</v>
          </cell>
        </row>
        <row r="796">
          <cell r="A796">
            <v>40018</v>
          </cell>
          <cell r="C796">
            <v>417.34330999999997</v>
          </cell>
        </row>
        <row r="797">
          <cell r="A797">
            <v>40021</v>
          </cell>
          <cell r="C797">
            <v>428.73214999999999</v>
          </cell>
        </row>
        <row r="798">
          <cell r="A798">
            <v>40022</v>
          </cell>
          <cell r="C798">
            <v>450.29028</v>
          </cell>
        </row>
        <row r="799">
          <cell r="A799">
            <v>40023</v>
          </cell>
          <cell r="C799">
            <v>455.43311999999997</v>
          </cell>
        </row>
        <row r="800">
          <cell r="A800">
            <v>40024</v>
          </cell>
          <cell r="C800">
            <v>473.88684000000001</v>
          </cell>
        </row>
        <row r="801">
          <cell r="A801">
            <v>40025</v>
          </cell>
          <cell r="C801">
            <v>476.30700000000002</v>
          </cell>
        </row>
        <row r="802">
          <cell r="A802">
            <v>40029</v>
          </cell>
          <cell r="C802">
            <v>478.12212</v>
          </cell>
        </row>
        <row r="803">
          <cell r="A803">
            <v>40030</v>
          </cell>
          <cell r="C803">
            <v>487.19772</v>
          </cell>
        </row>
        <row r="804">
          <cell r="A804">
            <v>40031</v>
          </cell>
          <cell r="C804">
            <v>485.38260000000002</v>
          </cell>
        </row>
        <row r="805">
          <cell r="A805">
            <v>40032</v>
          </cell>
          <cell r="C805">
            <v>482.05488000000003</v>
          </cell>
        </row>
        <row r="806">
          <cell r="A806">
            <v>40035</v>
          </cell>
          <cell r="C806">
            <v>476.30700000000002</v>
          </cell>
        </row>
        <row r="807">
          <cell r="A807">
            <v>40036</v>
          </cell>
          <cell r="C807">
            <v>470.55912000000001</v>
          </cell>
        </row>
        <row r="808">
          <cell r="A808">
            <v>40037</v>
          </cell>
          <cell r="C808">
            <v>469.95407999999998</v>
          </cell>
        </row>
        <row r="809">
          <cell r="A809">
            <v>40038</v>
          </cell>
          <cell r="C809">
            <v>460.27343999999999</v>
          </cell>
        </row>
        <row r="810">
          <cell r="A810">
            <v>40039</v>
          </cell>
          <cell r="C810">
            <v>442.72728000000001</v>
          </cell>
        </row>
        <row r="811">
          <cell r="A811">
            <v>40042</v>
          </cell>
          <cell r="C811">
            <v>431.23151999999999</v>
          </cell>
        </row>
        <row r="812">
          <cell r="A812">
            <v>40043</v>
          </cell>
          <cell r="C812">
            <v>456.64319999999998</v>
          </cell>
        </row>
        <row r="813">
          <cell r="A813">
            <v>40044</v>
          </cell>
          <cell r="C813">
            <v>435.46679999999998</v>
          </cell>
        </row>
        <row r="814">
          <cell r="A814">
            <v>40045</v>
          </cell>
          <cell r="C814">
            <v>445.14744000000002</v>
          </cell>
        </row>
        <row r="815">
          <cell r="A815">
            <v>40046</v>
          </cell>
          <cell r="C815">
            <v>452.71044000000001</v>
          </cell>
        </row>
        <row r="816">
          <cell r="A816">
            <v>40049</v>
          </cell>
          <cell r="C816">
            <v>446.05500000000001</v>
          </cell>
        </row>
        <row r="817">
          <cell r="A817">
            <v>40050</v>
          </cell>
          <cell r="C817">
            <v>449.08019999999999</v>
          </cell>
        </row>
        <row r="818">
          <cell r="A818">
            <v>40051</v>
          </cell>
          <cell r="C818">
            <v>447.87011999999999</v>
          </cell>
        </row>
        <row r="819">
          <cell r="A819">
            <v>40052</v>
          </cell>
          <cell r="C819">
            <v>441.5172</v>
          </cell>
        </row>
        <row r="820">
          <cell r="A820">
            <v>40053</v>
          </cell>
          <cell r="C820">
            <v>446.05500000000001</v>
          </cell>
        </row>
        <row r="821">
          <cell r="A821">
            <v>40056</v>
          </cell>
          <cell r="C821">
            <v>460.57596000000001</v>
          </cell>
        </row>
        <row r="822">
          <cell r="A822">
            <v>40057</v>
          </cell>
          <cell r="C822">
            <v>452.10539999999997</v>
          </cell>
        </row>
        <row r="823">
          <cell r="A823">
            <v>40058</v>
          </cell>
          <cell r="C823">
            <v>446.05500000000001</v>
          </cell>
        </row>
        <row r="824">
          <cell r="A824">
            <v>40059</v>
          </cell>
          <cell r="C824">
            <v>440.00459999999998</v>
          </cell>
        </row>
        <row r="825">
          <cell r="A825">
            <v>40060</v>
          </cell>
          <cell r="C825">
            <v>459.66840000000002</v>
          </cell>
        </row>
        <row r="826">
          <cell r="A826">
            <v>40064</v>
          </cell>
          <cell r="C826">
            <v>456.64319999999998</v>
          </cell>
        </row>
        <row r="827">
          <cell r="A827">
            <v>40065</v>
          </cell>
          <cell r="C827">
            <v>448.17264</v>
          </cell>
        </row>
        <row r="828">
          <cell r="A828">
            <v>40066</v>
          </cell>
          <cell r="C828">
            <v>449.08019999999999</v>
          </cell>
        </row>
        <row r="829">
          <cell r="A829">
            <v>40067</v>
          </cell>
          <cell r="C829">
            <v>450.59280000000001</v>
          </cell>
        </row>
        <row r="830">
          <cell r="A830">
            <v>40070</v>
          </cell>
          <cell r="C830">
            <v>450.59280000000001</v>
          </cell>
        </row>
        <row r="831">
          <cell r="A831">
            <v>40071</v>
          </cell>
          <cell r="C831">
            <v>468.44148000000001</v>
          </cell>
        </row>
        <row r="832">
          <cell r="A832">
            <v>40072</v>
          </cell>
          <cell r="C832">
            <v>455.43311999999997</v>
          </cell>
        </row>
        <row r="833">
          <cell r="A833">
            <v>40073</v>
          </cell>
          <cell r="C833">
            <v>454.26006000000001</v>
          </cell>
        </row>
        <row r="834">
          <cell r="A834">
            <v>40074</v>
          </cell>
          <cell r="C834">
            <v>500.98347000000001</v>
          </cell>
        </row>
        <row r="835">
          <cell r="A835">
            <v>40077</v>
          </cell>
          <cell r="C835">
            <v>528.72549000000004</v>
          </cell>
        </row>
        <row r="836">
          <cell r="A836">
            <v>40078</v>
          </cell>
          <cell r="C836">
            <v>542.74252000000001</v>
          </cell>
        </row>
        <row r="837">
          <cell r="A837">
            <v>40079</v>
          </cell>
          <cell r="C837">
            <v>530.18560000000002</v>
          </cell>
        </row>
        <row r="838">
          <cell r="A838">
            <v>40080</v>
          </cell>
          <cell r="C838">
            <v>544.78666999999996</v>
          </cell>
        </row>
        <row r="839">
          <cell r="A839">
            <v>40081</v>
          </cell>
          <cell r="C839">
            <v>544.78666999999996</v>
          </cell>
        </row>
        <row r="840">
          <cell r="A840">
            <v>40084</v>
          </cell>
          <cell r="C840">
            <v>543.32655999999997</v>
          </cell>
        </row>
        <row r="841">
          <cell r="A841">
            <v>40085</v>
          </cell>
          <cell r="C841">
            <v>546.24676999999997</v>
          </cell>
        </row>
        <row r="842">
          <cell r="A842">
            <v>40086</v>
          </cell>
          <cell r="C842">
            <v>530.18560000000002</v>
          </cell>
        </row>
        <row r="843">
          <cell r="A843">
            <v>40087</v>
          </cell>
          <cell r="C843">
            <v>517.04463999999996</v>
          </cell>
        </row>
        <row r="844">
          <cell r="A844">
            <v>40088</v>
          </cell>
          <cell r="C844">
            <v>492.22282999999999</v>
          </cell>
        </row>
        <row r="845">
          <cell r="A845">
            <v>40091</v>
          </cell>
          <cell r="C845">
            <v>500.98347000000001</v>
          </cell>
        </row>
        <row r="846">
          <cell r="A846">
            <v>40092</v>
          </cell>
          <cell r="C846">
            <v>515.58453999999995</v>
          </cell>
        </row>
        <row r="847">
          <cell r="A847">
            <v>40093</v>
          </cell>
          <cell r="C847">
            <v>512.66431999999998</v>
          </cell>
        </row>
        <row r="848">
          <cell r="A848">
            <v>40094</v>
          </cell>
          <cell r="C848">
            <v>516.16858000000002</v>
          </cell>
        </row>
        <row r="849">
          <cell r="A849">
            <v>40095</v>
          </cell>
          <cell r="C849">
            <v>514.41645000000005</v>
          </cell>
        </row>
        <row r="850">
          <cell r="A850">
            <v>40099</v>
          </cell>
          <cell r="C850">
            <v>507.69995999999998</v>
          </cell>
        </row>
        <row r="851">
          <cell r="A851">
            <v>40100</v>
          </cell>
          <cell r="C851">
            <v>515.58453999999995</v>
          </cell>
        </row>
        <row r="852">
          <cell r="A852">
            <v>40101</v>
          </cell>
          <cell r="C852">
            <v>525.80528000000004</v>
          </cell>
        </row>
        <row r="853">
          <cell r="A853">
            <v>40102</v>
          </cell>
          <cell r="C853">
            <v>515.87656000000004</v>
          </cell>
        </row>
        <row r="854">
          <cell r="A854">
            <v>40105</v>
          </cell>
          <cell r="C854">
            <v>515.87656000000004</v>
          </cell>
        </row>
        <row r="855">
          <cell r="A855">
            <v>40106</v>
          </cell>
          <cell r="C855">
            <v>525.51325999999995</v>
          </cell>
        </row>
        <row r="856">
          <cell r="A856">
            <v>40107</v>
          </cell>
          <cell r="C856">
            <v>519.96486000000004</v>
          </cell>
        </row>
        <row r="857">
          <cell r="A857">
            <v>40108</v>
          </cell>
          <cell r="C857">
            <v>517.33666000000005</v>
          </cell>
        </row>
        <row r="858">
          <cell r="A858">
            <v>40109</v>
          </cell>
          <cell r="C858">
            <v>530.18560000000002</v>
          </cell>
        </row>
        <row r="859">
          <cell r="A859">
            <v>40112</v>
          </cell>
          <cell r="C859">
            <v>534.56592000000001</v>
          </cell>
        </row>
        <row r="860">
          <cell r="A860">
            <v>40113</v>
          </cell>
          <cell r="C860">
            <v>514.12442999999996</v>
          </cell>
        </row>
        <row r="861">
          <cell r="A861">
            <v>40114</v>
          </cell>
          <cell r="C861">
            <v>490.47070000000002</v>
          </cell>
        </row>
        <row r="862">
          <cell r="A862">
            <v>40115</v>
          </cell>
          <cell r="C862">
            <v>501.27548999999999</v>
          </cell>
        </row>
        <row r="863">
          <cell r="A863">
            <v>40116</v>
          </cell>
          <cell r="C863">
            <v>499.52336000000003</v>
          </cell>
        </row>
        <row r="864">
          <cell r="A864">
            <v>40119</v>
          </cell>
          <cell r="C864">
            <v>518.50474999999994</v>
          </cell>
        </row>
        <row r="865">
          <cell r="A865">
            <v>40120</v>
          </cell>
          <cell r="C865">
            <v>515.87656000000004</v>
          </cell>
        </row>
        <row r="866">
          <cell r="A866">
            <v>40121</v>
          </cell>
          <cell r="C866">
            <v>530.18560000000002</v>
          </cell>
        </row>
        <row r="867">
          <cell r="A867">
            <v>40122</v>
          </cell>
          <cell r="C867">
            <v>532.76660000000004</v>
          </cell>
        </row>
        <row r="868">
          <cell r="A868">
            <v>40123</v>
          </cell>
          <cell r="C868">
            <v>539.77511000000004</v>
          </cell>
        </row>
        <row r="869">
          <cell r="A869">
            <v>40126</v>
          </cell>
          <cell r="C869">
            <v>582.41021999999998</v>
          </cell>
        </row>
        <row r="870">
          <cell r="A870">
            <v>40127</v>
          </cell>
          <cell r="C870">
            <v>586.79053999999996</v>
          </cell>
        </row>
        <row r="871">
          <cell r="A871">
            <v>40128</v>
          </cell>
          <cell r="C871">
            <v>598.47139000000004</v>
          </cell>
        </row>
        <row r="872">
          <cell r="A872">
            <v>40129</v>
          </cell>
          <cell r="C872">
            <v>592.63097000000005</v>
          </cell>
        </row>
        <row r="873">
          <cell r="A873">
            <v>40130</v>
          </cell>
          <cell r="C873">
            <v>591.17085999999995</v>
          </cell>
        </row>
        <row r="874">
          <cell r="A874">
            <v>40133</v>
          </cell>
          <cell r="C874">
            <v>582.41021999999998</v>
          </cell>
        </row>
        <row r="875">
          <cell r="A875">
            <v>40134</v>
          </cell>
          <cell r="C875">
            <v>543.27936999999997</v>
          </cell>
        </row>
        <row r="876">
          <cell r="A876">
            <v>40135</v>
          </cell>
          <cell r="C876">
            <v>544.44745</v>
          </cell>
        </row>
        <row r="877">
          <cell r="A877">
            <v>40136</v>
          </cell>
          <cell r="C877">
            <v>532.76660000000004</v>
          </cell>
        </row>
        <row r="878">
          <cell r="A878">
            <v>40137</v>
          </cell>
          <cell r="C878">
            <v>532.76660000000004</v>
          </cell>
        </row>
        <row r="879">
          <cell r="A879">
            <v>40140</v>
          </cell>
          <cell r="C879">
            <v>535.97883000000002</v>
          </cell>
        </row>
        <row r="880">
          <cell r="A880">
            <v>40141</v>
          </cell>
          <cell r="C880">
            <v>545.90755999999999</v>
          </cell>
        </row>
        <row r="881">
          <cell r="A881">
            <v>40142</v>
          </cell>
          <cell r="C881">
            <v>546.78362000000004</v>
          </cell>
        </row>
        <row r="882">
          <cell r="A882">
            <v>40143</v>
          </cell>
          <cell r="C882">
            <v>550.28787999999997</v>
          </cell>
        </row>
        <row r="883">
          <cell r="A883">
            <v>40144</v>
          </cell>
          <cell r="C883">
            <v>543.58911000000001</v>
          </cell>
        </row>
        <row r="884">
          <cell r="A884">
            <v>40147</v>
          </cell>
          <cell r="C884">
            <v>542.42098999999996</v>
          </cell>
        </row>
        <row r="885">
          <cell r="A885">
            <v>40148</v>
          </cell>
          <cell r="C885">
            <v>539.79272000000003</v>
          </cell>
        </row>
        <row r="886">
          <cell r="A886">
            <v>40149</v>
          </cell>
          <cell r="C886">
            <v>538.33257000000003</v>
          </cell>
        </row>
        <row r="887">
          <cell r="A887">
            <v>40150</v>
          </cell>
          <cell r="C887">
            <v>538.62459999999999</v>
          </cell>
        </row>
        <row r="888">
          <cell r="A888">
            <v>40151</v>
          </cell>
          <cell r="C888">
            <v>538.62459999999999</v>
          </cell>
        </row>
        <row r="889">
          <cell r="A889">
            <v>40154</v>
          </cell>
          <cell r="C889">
            <v>538.33257000000003</v>
          </cell>
        </row>
        <row r="890">
          <cell r="A890">
            <v>40155</v>
          </cell>
          <cell r="C890">
            <v>531.32384999999999</v>
          </cell>
        </row>
        <row r="891">
          <cell r="A891">
            <v>40156</v>
          </cell>
          <cell r="C891">
            <v>532.78399999999999</v>
          </cell>
        </row>
        <row r="892">
          <cell r="A892">
            <v>40157</v>
          </cell>
          <cell r="C892">
            <v>532.49197000000004</v>
          </cell>
        </row>
        <row r="893">
          <cell r="A893">
            <v>40158</v>
          </cell>
          <cell r="C893">
            <v>529.27963999999997</v>
          </cell>
        </row>
        <row r="894">
          <cell r="A894">
            <v>40161</v>
          </cell>
          <cell r="C894">
            <v>531.61587999999995</v>
          </cell>
        </row>
        <row r="895">
          <cell r="A895">
            <v>40162</v>
          </cell>
          <cell r="C895">
            <v>535.41227000000003</v>
          </cell>
        </row>
        <row r="896">
          <cell r="A896">
            <v>40163</v>
          </cell>
          <cell r="C896">
            <v>537.16444999999999</v>
          </cell>
        </row>
        <row r="897">
          <cell r="A897">
            <v>40164</v>
          </cell>
          <cell r="C897">
            <v>542.71302000000003</v>
          </cell>
        </row>
        <row r="898">
          <cell r="A898">
            <v>40165</v>
          </cell>
          <cell r="C898">
            <v>538.62459999999999</v>
          </cell>
        </row>
        <row r="899">
          <cell r="A899">
            <v>40168</v>
          </cell>
          <cell r="C899">
            <v>531.03182000000004</v>
          </cell>
        </row>
        <row r="900">
          <cell r="A900">
            <v>40169</v>
          </cell>
          <cell r="C900">
            <v>543.00504999999998</v>
          </cell>
        </row>
        <row r="901">
          <cell r="A901">
            <v>40170</v>
          </cell>
          <cell r="C901">
            <v>544.46519999999998</v>
          </cell>
        </row>
        <row r="902">
          <cell r="A902">
            <v>40171</v>
          </cell>
          <cell r="C902">
            <v>579.63792000000001</v>
          </cell>
        </row>
        <row r="903">
          <cell r="A903">
            <v>40176</v>
          </cell>
          <cell r="C903">
            <v>583.65647999999999</v>
          </cell>
        </row>
        <row r="904">
          <cell r="A904">
            <v>40177</v>
          </cell>
          <cell r="C904">
            <v>580.87440000000004</v>
          </cell>
        </row>
        <row r="905">
          <cell r="A905">
            <v>40178</v>
          </cell>
          <cell r="C905">
            <v>583.96559999999999</v>
          </cell>
        </row>
        <row r="906">
          <cell r="A906">
            <v>40182</v>
          </cell>
          <cell r="C906">
            <v>569.12783999999999</v>
          </cell>
        </row>
        <row r="907">
          <cell r="A907">
            <v>40183</v>
          </cell>
          <cell r="C907">
            <v>573.14639999999997</v>
          </cell>
        </row>
        <row r="908">
          <cell r="A908">
            <v>40184</v>
          </cell>
          <cell r="C908">
            <v>582.72911999999997</v>
          </cell>
        </row>
        <row r="909">
          <cell r="A909">
            <v>40185</v>
          </cell>
          <cell r="C909">
            <v>584.27472</v>
          </cell>
        </row>
        <row r="910">
          <cell r="A910">
            <v>40186</v>
          </cell>
          <cell r="C910">
            <v>590.14800000000002</v>
          </cell>
        </row>
        <row r="911">
          <cell r="A911">
            <v>40189</v>
          </cell>
          <cell r="C911">
            <v>590.14800000000002</v>
          </cell>
        </row>
        <row r="912">
          <cell r="A912">
            <v>40190</v>
          </cell>
          <cell r="C912">
            <v>589.83888000000002</v>
          </cell>
        </row>
        <row r="913">
          <cell r="A913">
            <v>40191</v>
          </cell>
          <cell r="C913">
            <v>599.42160000000001</v>
          </cell>
        </row>
        <row r="914">
          <cell r="A914">
            <v>40192</v>
          </cell>
          <cell r="C914">
            <v>605.60400000000004</v>
          </cell>
        </row>
        <row r="915">
          <cell r="A915">
            <v>40193</v>
          </cell>
          <cell r="C915">
            <v>627.24239999999998</v>
          </cell>
        </row>
        <row r="916">
          <cell r="A916">
            <v>40196</v>
          </cell>
          <cell r="C916">
            <v>616.11407999999994</v>
          </cell>
        </row>
        <row r="917">
          <cell r="A917">
            <v>40197</v>
          </cell>
          <cell r="C917">
            <v>617.96879999999999</v>
          </cell>
        </row>
        <row r="918">
          <cell r="A918">
            <v>40198</v>
          </cell>
          <cell r="C918">
            <v>625.69680000000005</v>
          </cell>
        </row>
        <row r="919">
          <cell r="A919">
            <v>40199</v>
          </cell>
          <cell r="C919">
            <v>590.14800000000002</v>
          </cell>
        </row>
        <row r="920">
          <cell r="A920">
            <v>40200</v>
          </cell>
          <cell r="C920">
            <v>582.72911999999997</v>
          </cell>
        </row>
        <row r="921">
          <cell r="A921">
            <v>40203</v>
          </cell>
          <cell r="C921">
            <v>585.51120000000003</v>
          </cell>
        </row>
        <row r="922">
          <cell r="A922">
            <v>40204</v>
          </cell>
          <cell r="C922">
            <v>579.3288</v>
          </cell>
        </row>
        <row r="923">
          <cell r="A923">
            <v>40205</v>
          </cell>
          <cell r="C923">
            <v>577.78319999999997</v>
          </cell>
        </row>
        <row r="924">
          <cell r="A924">
            <v>40206</v>
          </cell>
          <cell r="C924">
            <v>581.49264000000005</v>
          </cell>
        </row>
        <row r="925">
          <cell r="A925">
            <v>40207</v>
          </cell>
          <cell r="C925">
            <v>596.63951999999995</v>
          </cell>
        </row>
        <row r="926">
          <cell r="A926">
            <v>40210</v>
          </cell>
          <cell r="C926">
            <v>604.05840000000001</v>
          </cell>
        </row>
        <row r="927">
          <cell r="A927">
            <v>40211</v>
          </cell>
          <cell r="C927">
            <v>604.05840000000001</v>
          </cell>
        </row>
        <row r="928">
          <cell r="A928">
            <v>40212</v>
          </cell>
          <cell r="C928">
            <v>591.69359999999995</v>
          </cell>
        </row>
        <row r="929">
          <cell r="A929">
            <v>40213</v>
          </cell>
          <cell r="C929">
            <v>511.89656000000002</v>
          </cell>
        </row>
        <row r="930">
          <cell r="A930">
            <v>40214</v>
          </cell>
          <cell r="C930">
            <v>502.24829999999997</v>
          </cell>
        </row>
        <row r="931">
          <cell r="A931">
            <v>40217</v>
          </cell>
          <cell r="C931">
            <v>501.66356000000002</v>
          </cell>
        </row>
        <row r="932">
          <cell r="A932">
            <v>40218</v>
          </cell>
          <cell r="C932">
            <v>503.71015999999997</v>
          </cell>
        </row>
        <row r="933">
          <cell r="A933">
            <v>40219</v>
          </cell>
          <cell r="C933">
            <v>508.97284000000002</v>
          </cell>
        </row>
        <row r="934">
          <cell r="A934">
            <v>40220</v>
          </cell>
          <cell r="C934">
            <v>508.09573</v>
          </cell>
        </row>
        <row r="935">
          <cell r="A935">
            <v>40221</v>
          </cell>
          <cell r="C935">
            <v>504.00252999999998</v>
          </cell>
        </row>
        <row r="936">
          <cell r="A936">
            <v>40225</v>
          </cell>
          <cell r="C936">
            <v>494.93901</v>
          </cell>
        </row>
        <row r="937">
          <cell r="A937">
            <v>40226</v>
          </cell>
          <cell r="C937">
            <v>487.04498000000001</v>
          </cell>
        </row>
        <row r="938">
          <cell r="A938">
            <v>40227</v>
          </cell>
          <cell r="C938">
            <v>494.06189999999998</v>
          </cell>
        </row>
        <row r="939">
          <cell r="A939">
            <v>40228</v>
          </cell>
          <cell r="C939">
            <v>480.90517999999997</v>
          </cell>
        </row>
        <row r="940">
          <cell r="A940">
            <v>40231</v>
          </cell>
          <cell r="C940">
            <v>485.58312000000001</v>
          </cell>
        </row>
        <row r="941">
          <cell r="A941">
            <v>40232</v>
          </cell>
          <cell r="C941">
            <v>488.21447000000001</v>
          </cell>
        </row>
        <row r="942">
          <cell r="A942">
            <v>40233</v>
          </cell>
          <cell r="C942">
            <v>498.73984000000002</v>
          </cell>
        </row>
        <row r="943">
          <cell r="A943">
            <v>40234</v>
          </cell>
          <cell r="C943">
            <v>514.52790000000005</v>
          </cell>
        </row>
        <row r="944">
          <cell r="A944">
            <v>40235</v>
          </cell>
          <cell r="C944">
            <v>519.49821999999995</v>
          </cell>
        </row>
        <row r="945">
          <cell r="A945">
            <v>40238</v>
          </cell>
          <cell r="C945">
            <v>511.01943999999997</v>
          </cell>
        </row>
        <row r="946">
          <cell r="A946">
            <v>40239</v>
          </cell>
          <cell r="C946">
            <v>504.58726999999999</v>
          </cell>
        </row>
        <row r="947">
          <cell r="A947">
            <v>40240</v>
          </cell>
          <cell r="C947">
            <v>491.13817999999998</v>
          </cell>
        </row>
        <row r="948">
          <cell r="A948">
            <v>40241</v>
          </cell>
          <cell r="C948">
            <v>487.04498000000001</v>
          </cell>
        </row>
        <row r="949">
          <cell r="A949">
            <v>40242</v>
          </cell>
          <cell r="C949">
            <v>491.43054999999998</v>
          </cell>
        </row>
        <row r="950">
          <cell r="A950">
            <v>40245</v>
          </cell>
          <cell r="C950">
            <v>514.52790000000005</v>
          </cell>
        </row>
        <row r="951">
          <cell r="A951">
            <v>40246</v>
          </cell>
          <cell r="C951">
            <v>511.89656000000002</v>
          </cell>
        </row>
        <row r="952">
          <cell r="A952">
            <v>40247</v>
          </cell>
          <cell r="C952">
            <v>512.77367000000004</v>
          </cell>
        </row>
        <row r="953">
          <cell r="A953">
            <v>40248</v>
          </cell>
          <cell r="C953">
            <v>507.51098000000002</v>
          </cell>
        </row>
        <row r="954">
          <cell r="A954">
            <v>40249</v>
          </cell>
          <cell r="C954">
            <v>512.18893000000003</v>
          </cell>
        </row>
        <row r="955">
          <cell r="A955">
            <v>40252</v>
          </cell>
          <cell r="C955">
            <v>512.18893000000003</v>
          </cell>
        </row>
        <row r="956">
          <cell r="A956">
            <v>40253</v>
          </cell>
          <cell r="C956">
            <v>514.23553000000004</v>
          </cell>
        </row>
        <row r="957">
          <cell r="A957">
            <v>40254</v>
          </cell>
          <cell r="C957">
            <v>516.28213000000005</v>
          </cell>
        </row>
        <row r="958">
          <cell r="A958">
            <v>40255</v>
          </cell>
          <cell r="C958">
            <v>522.12955999999997</v>
          </cell>
        </row>
        <row r="959">
          <cell r="A959">
            <v>40256</v>
          </cell>
          <cell r="C959">
            <v>516.28213000000005</v>
          </cell>
        </row>
        <row r="960">
          <cell r="A960">
            <v>40259</v>
          </cell>
          <cell r="C960">
            <v>516.28213000000005</v>
          </cell>
        </row>
        <row r="961">
          <cell r="A961">
            <v>40260</v>
          </cell>
          <cell r="C961">
            <v>516.57449999999994</v>
          </cell>
        </row>
        <row r="962">
          <cell r="A962">
            <v>40261</v>
          </cell>
          <cell r="C962">
            <v>516.28213000000005</v>
          </cell>
        </row>
        <row r="963">
          <cell r="A963">
            <v>40262</v>
          </cell>
          <cell r="C963">
            <v>516.86686999999995</v>
          </cell>
        </row>
        <row r="964">
          <cell r="A964">
            <v>40263</v>
          </cell>
          <cell r="C964">
            <v>518.62109999999996</v>
          </cell>
        </row>
        <row r="965">
          <cell r="A965">
            <v>40266</v>
          </cell>
          <cell r="C965">
            <v>539.66859999999997</v>
          </cell>
        </row>
        <row r="966">
          <cell r="A966">
            <v>40267</v>
          </cell>
          <cell r="C966">
            <v>549.90155000000004</v>
          </cell>
        </row>
        <row r="967">
          <cell r="A967">
            <v>40268</v>
          </cell>
          <cell r="C967">
            <v>552.82524999999998</v>
          </cell>
        </row>
        <row r="968">
          <cell r="A968">
            <v>40269</v>
          </cell>
          <cell r="C968">
            <v>560.1345</v>
          </cell>
        </row>
        <row r="969">
          <cell r="A969">
            <v>40273</v>
          </cell>
          <cell r="C969">
            <v>570.36744999999996</v>
          </cell>
        </row>
        <row r="970">
          <cell r="A970">
            <v>40274</v>
          </cell>
          <cell r="C970">
            <v>561.59635000000003</v>
          </cell>
        </row>
        <row r="971">
          <cell r="A971">
            <v>40275</v>
          </cell>
          <cell r="C971">
            <v>560.1345</v>
          </cell>
        </row>
        <row r="972">
          <cell r="A972">
            <v>40276</v>
          </cell>
          <cell r="C972">
            <v>555.74895000000004</v>
          </cell>
        </row>
        <row r="973">
          <cell r="A973">
            <v>40277</v>
          </cell>
          <cell r="C973">
            <v>551.94813999999997</v>
          </cell>
        </row>
        <row r="974">
          <cell r="A974">
            <v>40280</v>
          </cell>
          <cell r="C974">
            <v>552.82524999999998</v>
          </cell>
        </row>
        <row r="975">
          <cell r="A975">
            <v>40281</v>
          </cell>
          <cell r="C975">
            <v>556.91842999999994</v>
          </cell>
        </row>
        <row r="976">
          <cell r="A976">
            <v>40282</v>
          </cell>
          <cell r="C976">
            <v>545.51599999999996</v>
          </cell>
        </row>
        <row r="977">
          <cell r="A977">
            <v>40283</v>
          </cell>
          <cell r="C977">
            <v>535.28305</v>
          </cell>
        </row>
        <row r="978">
          <cell r="A978">
            <v>40284</v>
          </cell>
          <cell r="C978">
            <v>532.35934999999995</v>
          </cell>
        </row>
        <row r="979">
          <cell r="A979">
            <v>40287</v>
          </cell>
          <cell r="C979">
            <v>544.93125999999995</v>
          </cell>
        </row>
        <row r="980">
          <cell r="A980">
            <v>40288</v>
          </cell>
          <cell r="C980">
            <v>553.99473</v>
          </cell>
        </row>
        <row r="981">
          <cell r="A981">
            <v>40289</v>
          </cell>
          <cell r="C981">
            <v>560.71924000000001</v>
          </cell>
        </row>
        <row r="982">
          <cell r="A982">
            <v>40290</v>
          </cell>
          <cell r="C982">
            <v>555.74895000000004</v>
          </cell>
        </row>
        <row r="983">
          <cell r="A983">
            <v>40291</v>
          </cell>
          <cell r="C983">
            <v>558.67264999999998</v>
          </cell>
        </row>
        <row r="984">
          <cell r="A984">
            <v>40294</v>
          </cell>
          <cell r="C984">
            <v>558.96501999999998</v>
          </cell>
        </row>
        <row r="985">
          <cell r="A985">
            <v>40295</v>
          </cell>
          <cell r="C985">
            <v>556.91842999999994</v>
          </cell>
        </row>
        <row r="986">
          <cell r="A986">
            <v>40296</v>
          </cell>
          <cell r="C986">
            <v>549.90155000000004</v>
          </cell>
        </row>
        <row r="987">
          <cell r="A987">
            <v>40297</v>
          </cell>
          <cell r="C987">
            <v>557.21079999999995</v>
          </cell>
        </row>
        <row r="988">
          <cell r="A988">
            <v>40298</v>
          </cell>
          <cell r="C988">
            <v>546.10073999999997</v>
          </cell>
        </row>
        <row r="989">
          <cell r="A989">
            <v>40301</v>
          </cell>
          <cell r="C989">
            <v>536.74490000000003</v>
          </cell>
        </row>
        <row r="990">
          <cell r="A990">
            <v>40302</v>
          </cell>
          <cell r="C990">
            <v>519.49507000000006</v>
          </cell>
        </row>
        <row r="991">
          <cell r="A991">
            <v>40303</v>
          </cell>
          <cell r="C991">
            <v>527.97379999999998</v>
          </cell>
        </row>
        <row r="992">
          <cell r="A992">
            <v>40304</v>
          </cell>
          <cell r="C992">
            <v>537.97934999999995</v>
          </cell>
        </row>
        <row r="993">
          <cell r="A993">
            <v>40305</v>
          </cell>
          <cell r="C993">
            <v>515.46288000000004</v>
          </cell>
        </row>
        <row r="994">
          <cell r="A994">
            <v>40308</v>
          </cell>
          <cell r="C994">
            <v>508.73716999999999</v>
          </cell>
        </row>
        <row r="995">
          <cell r="A995">
            <v>40309</v>
          </cell>
          <cell r="C995">
            <v>490.31459999999998</v>
          </cell>
        </row>
        <row r="996">
          <cell r="A996">
            <v>40310</v>
          </cell>
          <cell r="C996">
            <v>487.39037999999999</v>
          </cell>
        </row>
        <row r="997">
          <cell r="A997">
            <v>40311</v>
          </cell>
          <cell r="C997">
            <v>486.80554000000001</v>
          </cell>
        </row>
        <row r="998">
          <cell r="A998">
            <v>40312</v>
          </cell>
          <cell r="C998">
            <v>461.07242000000002</v>
          </cell>
        </row>
        <row r="999">
          <cell r="A999">
            <v>40315</v>
          </cell>
          <cell r="C999">
            <v>438.55594000000002</v>
          </cell>
        </row>
        <row r="1000">
          <cell r="A1000">
            <v>40316</v>
          </cell>
          <cell r="C1000">
            <v>443.81952999999999</v>
          </cell>
        </row>
        <row r="1001">
          <cell r="A1001">
            <v>40317</v>
          </cell>
          <cell r="C1001">
            <v>424.22726999999998</v>
          </cell>
        </row>
        <row r="1002">
          <cell r="A1002">
            <v>40318</v>
          </cell>
          <cell r="C1002">
            <v>443.52710999999999</v>
          </cell>
        </row>
        <row r="1003">
          <cell r="A1003">
            <v>40319</v>
          </cell>
          <cell r="C1003">
            <v>443.23469</v>
          </cell>
        </row>
        <row r="1004">
          <cell r="A1004">
            <v>40323</v>
          </cell>
          <cell r="C1004">
            <v>436.21656999999999</v>
          </cell>
        </row>
        <row r="1005">
          <cell r="A1005">
            <v>40324</v>
          </cell>
          <cell r="C1005">
            <v>434.75445999999999</v>
          </cell>
        </row>
        <row r="1006">
          <cell r="A1006">
            <v>40325</v>
          </cell>
          <cell r="C1006">
            <v>437.67867999999999</v>
          </cell>
        </row>
        <row r="1007">
          <cell r="A1007">
            <v>40326</v>
          </cell>
          <cell r="C1007">
            <v>421.59548000000001</v>
          </cell>
        </row>
        <row r="1008">
          <cell r="A1008">
            <v>40329</v>
          </cell>
          <cell r="C1008">
            <v>434.46204</v>
          </cell>
        </row>
        <row r="1009">
          <cell r="A1009">
            <v>40330</v>
          </cell>
          <cell r="C1009">
            <v>410.77587</v>
          </cell>
        </row>
        <row r="1010">
          <cell r="A1010">
            <v>40331</v>
          </cell>
          <cell r="C1010">
            <v>417.20915000000002</v>
          </cell>
        </row>
        <row r="1011">
          <cell r="A1011">
            <v>40332</v>
          </cell>
          <cell r="C1011">
            <v>425.98180000000002</v>
          </cell>
        </row>
        <row r="1012">
          <cell r="A1012">
            <v>40333</v>
          </cell>
          <cell r="C1012">
            <v>417.79399000000001</v>
          </cell>
        </row>
        <row r="1013">
          <cell r="A1013">
            <v>40336</v>
          </cell>
          <cell r="C1013">
            <v>429.49086999999997</v>
          </cell>
        </row>
        <row r="1014">
          <cell r="A1014">
            <v>40337</v>
          </cell>
          <cell r="C1014">
            <v>416.91672999999997</v>
          </cell>
        </row>
        <row r="1015">
          <cell r="A1015">
            <v>40338</v>
          </cell>
          <cell r="C1015">
            <v>410.48345</v>
          </cell>
        </row>
        <row r="1016">
          <cell r="A1016">
            <v>40339</v>
          </cell>
          <cell r="C1016">
            <v>413.99250999999998</v>
          </cell>
        </row>
        <row r="1017">
          <cell r="A1017">
            <v>40340</v>
          </cell>
          <cell r="C1017">
            <v>411.65314000000001</v>
          </cell>
        </row>
        <row r="1018">
          <cell r="A1018">
            <v>40343</v>
          </cell>
          <cell r="C1018">
            <v>414.28492999999997</v>
          </cell>
        </row>
        <row r="1019">
          <cell r="A1019">
            <v>40344</v>
          </cell>
          <cell r="C1019">
            <v>412.82281999999998</v>
          </cell>
        </row>
        <row r="1020">
          <cell r="A1020">
            <v>40345</v>
          </cell>
          <cell r="C1020">
            <v>412.23797999999999</v>
          </cell>
        </row>
        <row r="1021">
          <cell r="A1021">
            <v>40346</v>
          </cell>
          <cell r="C1021">
            <v>424.5197</v>
          </cell>
        </row>
        <row r="1022">
          <cell r="A1022">
            <v>40347</v>
          </cell>
          <cell r="C1022">
            <v>417.20915000000002</v>
          </cell>
        </row>
        <row r="1023">
          <cell r="A1023">
            <v>40350</v>
          </cell>
          <cell r="C1023">
            <v>414.57735000000002</v>
          </cell>
        </row>
        <row r="1024">
          <cell r="A1024">
            <v>40351</v>
          </cell>
          <cell r="C1024">
            <v>421.59548000000001</v>
          </cell>
        </row>
        <row r="1025">
          <cell r="A1025">
            <v>40352</v>
          </cell>
          <cell r="C1025">
            <v>425.98180000000002</v>
          </cell>
        </row>
        <row r="1026">
          <cell r="A1026">
            <v>40353</v>
          </cell>
          <cell r="C1026">
            <v>411.94556</v>
          </cell>
        </row>
        <row r="1027">
          <cell r="A1027">
            <v>40354</v>
          </cell>
          <cell r="C1027">
            <v>423.05759</v>
          </cell>
        </row>
        <row r="1028">
          <cell r="A1028">
            <v>40357</v>
          </cell>
          <cell r="C1028">
            <v>415.74704000000003</v>
          </cell>
        </row>
        <row r="1029">
          <cell r="A1029">
            <v>40358</v>
          </cell>
          <cell r="C1029">
            <v>402.58805999999998</v>
          </cell>
        </row>
        <row r="1030">
          <cell r="A1030">
            <v>40359</v>
          </cell>
          <cell r="C1030">
            <v>402.58805999999998</v>
          </cell>
        </row>
        <row r="1031">
          <cell r="A1031">
            <v>40361</v>
          </cell>
          <cell r="C1031">
            <v>397.61689000000001</v>
          </cell>
        </row>
        <row r="1032">
          <cell r="A1032">
            <v>40364</v>
          </cell>
          <cell r="C1032">
            <v>394.69267000000002</v>
          </cell>
        </row>
        <row r="1033">
          <cell r="A1033">
            <v>40365</v>
          </cell>
          <cell r="C1033">
            <v>401.71080000000001</v>
          </cell>
        </row>
        <row r="1034">
          <cell r="A1034">
            <v>40366</v>
          </cell>
          <cell r="C1034">
            <v>405.80470000000003</v>
          </cell>
        </row>
        <row r="1035">
          <cell r="A1035">
            <v>40367</v>
          </cell>
          <cell r="C1035">
            <v>411.36070999999998</v>
          </cell>
        </row>
        <row r="1036">
          <cell r="A1036">
            <v>40368</v>
          </cell>
          <cell r="C1036">
            <v>419.84095000000002</v>
          </cell>
        </row>
        <row r="1037">
          <cell r="A1037">
            <v>40371</v>
          </cell>
          <cell r="C1037">
            <v>407.26681000000002</v>
          </cell>
        </row>
        <row r="1038">
          <cell r="A1038">
            <v>40372</v>
          </cell>
          <cell r="C1038">
            <v>405.51227999999998</v>
          </cell>
        </row>
        <row r="1039">
          <cell r="A1039">
            <v>40373</v>
          </cell>
          <cell r="C1039">
            <v>419.84095000000002</v>
          </cell>
        </row>
        <row r="1040">
          <cell r="A1040">
            <v>40374</v>
          </cell>
          <cell r="C1040">
            <v>420.13337000000001</v>
          </cell>
        </row>
        <row r="1041">
          <cell r="A1041">
            <v>40375</v>
          </cell>
          <cell r="C1041">
            <v>415.74704000000003</v>
          </cell>
        </row>
        <row r="1042">
          <cell r="A1042">
            <v>40378</v>
          </cell>
          <cell r="C1042">
            <v>413.40767</v>
          </cell>
        </row>
        <row r="1043">
          <cell r="A1043">
            <v>40379</v>
          </cell>
          <cell r="C1043">
            <v>411.65314000000001</v>
          </cell>
        </row>
        <row r="1044">
          <cell r="A1044">
            <v>40380</v>
          </cell>
          <cell r="C1044">
            <v>411.36070999999998</v>
          </cell>
        </row>
        <row r="1045">
          <cell r="A1045">
            <v>40381</v>
          </cell>
          <cell r="C1045">
            <v>416.03946000000002</v>
          </cell>
        </row>
        <row r="1046">
          <cell r="A1046">
            <v>40382</v>
          </cell>
          <cell r="C1046">
            <v>418.67126000000002</v>
          </cell>
        </row>
        <row r="1047">
          <cell r="A1047">
            <v>40385</v>
          </cell>
          <cell r="C1047">
            <v>414.28492999999997</v>
          </cell>
        </row>
        <row r="1048">
          <cell r="A1048">
            <v>40386</v>
          </cell>
          <cell r="C1048">
            <v>409.89861000000002</v>
          </cell>
        </row>
        <row r="1049">
          <cell r="A1049">
            <v>40387</v>
          </cell>
          <cell r="C1049">
            <v>416.33188999999999</v>
          </cell>
        </row>
        <row r="1050">
          <cell r="A1050">
            <v>40388</v>
          </cell>
          <cell r="C1050">
            <v>411.36070999999998</v>
          </cell>
        </row>
        <row r="1051">
          <cell r="A1051">
            <v>40389</v>
          </cell>
          <cell r="C1051">
            <v>420.40152</v>
          </cell>
        </row>
        <row r="1052">
          <cell r="A1052">
            <v>40393</v>
          </cell>
          <cell r="C1052">
            <v>420.10878000000002</v>
          </cell>
        </row>
        <row r="1053">
          <cell r="A1053">
            <v>40394</v>
          </cell>
          <cell r="C1053">
            <v>419.81603999999999</v>
          </cell>
        </row>
        <row r="1054">
          <cell r="A1054">
            <v>40395</v>
          </cell>
          <cell r="C1054">
            <v>417.76686000000001</v>
          </cell>
        </row>
        <row r="1055">
          <cell r="A1055">
            <v>40396</v>
          </cell>
          <cell r="C1055">
            <v>417.76686000000001</v>
          </cell>
        </row>
        <row r="1056">
          <cell r="A1056">
            <v>40399</v>
          </cell>
          <cell r="C1056">
            <v>409.86286000000001</v>
          </cell>
        </row>
        <row r="1057">
          <cell r="A1057">
            <v>40400</v>
          </cell>
          <cell r="C1057">
            <v>408.98464000000001</v>
          </cell>
        </row>
        <row r="1058">
          <cell r="A1058">
            <v>40401</v>
          </cell>
          <cell r="C1058">
            <v>403.12983000000003</v>
          </cell>
        </row>
        <row r="1059">
          <cell r="A1059">
            <v>40402</v>
          </cell>
          <cell r="C1059">
            <v>407.52094</v>
          </cell>
        </row>
        <row r="1060">
          <cell r="A1060">
            <v>40403</v>
          </cell>
          <cell r="C1060">
            <v>402.83708999999999</v>
          </cell>
        </row>
        <row r="1061">
          <cell r="A1061">
            <v>40406</v>
          </cell>
          <cell r="C1061">
            <v>401.66613000000001</v>
          </cell>
        </row>
        <row r="1062">
          <cell r="A1062">
            <v>40407</v>
          </cell>
          <cell r="C1062">
            <v>390.83472999999998</v>
          </cell>
        </row>
        <row r="1063">
          <cell r="A1063">
            <v>40408</v>
          </cell>
          <cell r="C1063">
            <v>390.54199</v>
          </cell>
        </row>
        <row r="1064">
          <cell r="A1064">
            <v>40409</v>
          </cell>
          <cell r="C1064">
            <v>388.49281000000002</v>
          </cell>
        </row>
        <row r="1065">
          <cell r="A1065">
            <v>40410</v>
          </cell>
          <cell r="C1065">
            <v>385.56540000000001</v>
          </cell>
        </row>
        <row r="1066">
          <cell r="A1066">
            <v>40413</v>
          </cell>
          <cell r="C1066">
            <v>384.97991999999999</v>
          </cell>
        </row>
        <row r="1067">
          <cell r="A1067">
            <v>40414</v>
          </cell>
          <cell r="C1067">
            <v>376.49045000000001</v>
          </cell>
        </row>
        <row r="1068">
          <cell r="A1068">
            <v>40415</v>
          </cell>
          <cell r="C1068">
            <v>373.85577999999998</v>
          </cell>
        </row>
        <row r="1069">
          <cell r="A1069">
            <v>40416</v>
          </cell>
          <cell r="C1069">
            <v>391.12747000000002</v>
          </cell>
        </row>
        <row r="1070">
          <cell r="A1070">
            <v>40417</v>
          </cell>
          <cell r="C1070">
            <v>394.34762000000001</v>
          </cell>
        </row>
        <row r="1071">
          <cell r="A1071">
            <v>40420</v>
          </cell>
          <cell r="C1071">
            <v>381.75977999999998</v>
          </cell>
        </row>
        <row r="1072">
          <cell r="A1072">
            <v>40421</v>
          </cell>
          <cell r="C1072">
            <v>397.8605</v>
          </cell>
        </row>
        <row r="1073">
          <cell r="A1073">
            <v>40422</v>
          </cell>
          <cell r="C1073">
            <v>392.88391999999999</v>
          </cell>
        </row>
        <row r="1074">
          <cell r="A1074">
            <v>40423</v>
          </cell>
          <cell r="C1074">
            <v>395.51857999999999</v>
          </cell>
        </row>
        <row r="1075">
          <cell r="A1075">
            <v>40424</v>
          </cell>
          <cell r="C1075">
            <v>390.24925000000002</v>
          </cell>
        </row>
        <row r="1076">
          <cell r="A1076">
            <v>40428</v>
          </cell>
          <cell r="C1076">
            <v>388.49281000000002</v>
          </cell>
        </row>
        <row r="1077">
          <cell r="A1077">
            <v>40429</v>
          </cell>
          <cell r="C1077">
            <v>395.81132000000002</v>
          </cell>
        </row>
        <row r="1078">
          <cell r="A1078">
            <v>40430</v>
          </cell>
          <cell r="C1078">
            <v>393.76213999999999</v>
          </cell>
        </row>
        <row r="1079">
          <cell r="A1079">
            <v>40431</v>
          </cell>
          <cell r="C1079">
            <v>393.76213999999999</v>
          </cell>
        </row>
        <row r="1080">
          <cell r="A1080">
            <v>40434</v>
          </cell>
          <cell r="C1080">
            <v>391.71294999999998</v>
          </cell>
        </row>
        <row r="1081">
          <cell r="A1081">
            <v>40435</v>
          </cell>
          <cell r="C1081">
            <v>392.59118000000001</v>
          </cell>
        </row>
        <row r="1082">
          <cell r="A1082">
            <v>40436</v>
          </cell>
          <cell r="C1082">
            <v>387.61459000000002</v>
          </cell>
        </row>
        <row r="1083">
          <cell r="A1083">
            <v>40437</v>
          </cell>
          <cell r="C1083">
            <v>380.98881</v>
          </cell>
        </row>
        <row r="1084">
          <cell r="A1084">
            <v>40438</v>
          </cell>
          <cell r="C1084">
            <v>412.57051999999999</v>
          </cell>
        </row>
        <row r="1085">
          <cell r="A1085">
            <v>40441</v>
          </cell>
          <cell r="C1085">
            <v>459.21874000000003</v>
          </cell>
        </row>
        <row r="1086">
          <cell r="A1086">
            <v>40442</v>
          </cell>
          <cell r="C1086">
            <v>455.45211</v>
          </cell>
        </row>
        <row r="1087">
          <cell r="A1087">
            <v>40443</v>
          </cell>
          <cell r="C1087">
            <v>434.5908</v>
          </cell>
        </row>
        <row r="1088">
          <cell r="A1088">
            <v>40444</v>
          </cell>
          <cell r="C1088">
            <v>436.03949999999998</v>
          </cell>
        </row>
        <row r="1089">
          <cell r="A1089">
            <v>40445</v>
          </cell>
          <cell r="C1089">
            <v>454.87263000000002</v>
          </cell>
        </row>
        <row r="1090">
          <cell r="A1090">
            <v>40448</v>
          </cell>
          <cell r="C1090">
            <v>446.18042000000003</v>
          </cell>
        </row>
        <row r="1091">
          <cell r="A1091">
            <v>40449</v>
          </cell>
          <cell r="C1091">
            <v>445.65787</v>
          </cell>
        </row>
        <row r="1092">
          <cell r="A1092">
            <v>40450</v>
          </cell>
          <cell r="C1092">
            <v>446.24335000000002</v>
          </cell>
        </row>
        <row r="1093">
          <cell r="A1093">
            <v>40451</v>
          </cell>
          <cell r="C1093">
            <v>437.75387999999998</v>
          </cell>
        </row>
        <row r="1094">
          <cell r="A1094">
            <v>40452</v>
          </cell>
          <cell r="C1094">
            <v>440.0958</v>
          </cell>
        </row>
        <row r="1095">
          <cell r="A1095">
            <v>40455</v>
          </cell>
          <cell r="C1095">
            <v>441.55950000000001</v>
          </cell>
        </row>
        <row r="1096">
          <cell r="A1096">
            <v>40456</v>
          </cell>
          <cell r="C1096">
            <v>440.0958</v>
          </cell>
        </row>
        <row r="1097">
          <cell r="A1097">
            <v>40457</v>
          </cell>
          <cell r="C1097">
            <v>440.0958</v>
          </cell>
        </row>
        <row r="1098">
          <cell r="A1098">
            <v>40458</v>
          </cell>
          <cell r="C1098">
            <v>428.09343999999999</v>
          </cell>
        </row>
        <row r="1099">
          <cell r="A1099">
            <v>40459</v>
          </cell>
          <cell r="C1099">
            <v>426.92248000000001</v>
          </cell>
        </row>
        <row r="1100">
          <cell r="A1100">
            <v>40463</v>
          </cell>
          <cell r="C1100">
            <v>437.16838999999999</v>
          </cell>
        </row>
        <row r="1101">
          <cell r="A1101">
            <v>40464</v>
          </cell>
          <cell r="C1101">
            <v>435.70469000000003</v>
          </cell>
        </row>
        <row r="1102">
          <cell r="A1102">
            <v>40465</v>
          </cell>
          <cell r="C1102">
            <v>433.94824999999997</v>
          </cell>
        </row>
        <row r="1103">
          <cell r="A1103">
            <v>40466</v>
          </cell>
          <cell r="C1103">
            <v>428.67892000000001</v>
          </cell>
        </row>
        <row r="1104">
          <cell r="A1104">
            <v>40469</v>
          </cell>
          <cell r="C1104">
            <v>432.77728999999999</v>
          </cell>
        </row>
        <row r="1105">
          <cell r="A1105">
            <v>40470</v>
          </cell>
          <cell r="C1105">
            <v>432.77728999999999</v>
          </cell>
        </row>
        <row r="1106">
          <cell r="A1106">
            <v>40471</v>
          </cell>
          <cell r="C1106">
            <v>432.19180999999998</v>
          </cell>
        </row>
        <row r="1107">
          <cell r="A1107">
            <v>40472</v>
          </cell>
          <cell r="C1107">
            <v>444.48691000000002</v>
          </cell>
        </row>
        <row r="1108">
          <cell r="A1108">
            <v>40473</v>
          </cell>
          <cell r="C1108">
            <v>451.80542000000003</v>
          </cell>
        </row>
        <row r="1109">
          <cell r="A1109">
            <v>40476</v>
          </cell>
          <cell r="C1109">
            <v>470.83355</v>
          </cell>
        </row>
        <row r="1110">
          <cell r="A1110">
            <v>40477</v>
          </cell>
          <cell r="C1110">
            <v>474.34643999999997</v>
          </cell>
        </row>
        <row r="1111">
          <cell r="A1111">
            <v>40478</v>
          </cell>
          <cell r="C1111">
            <v>472.29725000000002</v>
          </cell>
        </row>
        <row r="1112">
          <cell r="A1112">
            <v>40479</v>
          </cell>
          <cell r="C1112">
            <v>473.69614999999999</v>
          </cell>
        </row>
        <row r="1113">
          <cell r="A1113">
            <v>40480</v>
          </cell>
          <cell r="C1113">
            <v>485.52577000000002</v>
          </cell>
        </row>
        <row r="1114">
          <cell r="A1114">
            <v>40483</v>
          </cell>
          <cell r="C1114">
            <v>479.61095999999998</v>
          </cell>
        </row>
        <row r="1115">
          <cell r="A1115">
            <v>40484</v>
          </cell>
          <cell r="C1115">
            <v>485.52577000000002</v>
          </cell>
        </row>
        <row r="1116">
          <cell r="A1116">
            <v>40485</v>
          </cell>
          <cell r="C1116">
            <v>479.61095999999998</v>
          </cell>
        </row>
        <row r="1117">
          <cell r="A1117">
            <v>40486</v>
          </cell>
          <cell r="C1117">
            <v>480.06295999999998</v>
          </cell>
        </row>
        <row r="1118">
          <cell r="A1118">
            <v>40487</v>
          </cell>
          <cell r="C1118">
            <v>473.91541000000001</v>
          </cell>
        </row>
        <row r="1119">
          <cell r="A1119">
            <v>40490</v>
          </cell>
          <cell r="C1119">
            <v>477.13555000000002</v>
          </cell>
        </row>
        <row r="1120">
          <cell r="A1120">
            <v>40491</v>
          </cell>
          <cell r="C1120">
            <v>470.40251999999998</v>
          </cell>
        </row>
        <row r="1121">
          <cell r="A1121">
            <v>40492</v>
          </cell>
          <cell r="C1121">
            <v>457.81468000000001</v>
          </cell>
        </row>
        <row r="1122">
          <cell r="A1122">
            <v>40493</v>
          </cell>
          <cell r="C1122">
            <v>452.25261</v>
          </cell>
        </row>
        <row r="1123">
          <cell r="A1123">
            <v>40494</v>
          </cell>
          <cell r="C1123">
            <v>447.27602000000002</v>
          </cell>
        </row>
        <row r="1124">
          <cell r="A1124">
            <v>40497</v>
          </cell>
          <cell r="C1124">
            <v>440.25024999999999</v>
          </cell>
        </row>
        <row r="1125">
          <cell r="A1125">
            <v>40498</v>
          </cell>
          <cell r="C1125">
            <v>439.07929000000001</v>
          </cell>
        </row>
        <row r="1126">
          <cell r="A1126">
            <v>40499</v>
          </cell>
          <cell r="C1126">
            <v>449.91068999999999</v>
          </cell>
        </row>
        <row r="1127">
          <cell r="A1127">
            <v>40500</v>
          </cell>
          <cell r="C1127">
            <v>458.10741999999999</v>
          </cell>
        </row>
        <row r="1128">
          <cell r="A1128">
            <v>40501</v>
          </cell>
          <cell r="C1128">
            <v>458.10741999999999</v>
          </cell>
        </row>
        <row r="1129">
          <cell r="A1129">
            <v>40504</v>
          </cell>
          <cell r="C1129">
            <v>450.49617000000001</v>
          </cell>
        </row>
        <row r="1130">
          <cell r="A1130">
            <v>40505</v>
          </cell>
          <cell r="C1130">
            <v>456.64371999999997</v>
          </cell>
        </row>
        <row r="1131">
          <cell r="A1131">
            <v>40506</v>
          </cell>
          <cell r="C1131">
            <v>461.91305</v>
          </cell>
        </row>
        <row r="1132">
          <cell r="A1132">
            <v>40507</v>
          </cell>
          <cell r="C1132">
            <v>460.15660000000003</v>
          </cell>
        </row>
        <row r="1133">
          <cell r="A1133">
            <v>40508</v>
          </cell>
          <cell r="C1133">
            <v>452.25261</v>
          </cell>
        </row>
        <row r="1134">
          <cell r="A1134">
            <v>40511</v>
          </cell>
          <cell r="C1134">
            <v>446.39780000000002</v>
          </cell>
        </row>
        <row r="1135">
          <cell r="A1135">
            <v>40512</v>
          </cell>
          <cell r="C1135">
            <v>453.13083</v>
          </cell>
        </row>
        <row r="1136">
          <cell r="A1136">
            <v>40513</v>
          </cell>
          <cell r="C1136">
            <v>447.86149999999998</v>
          </cell>
        </row>
        <row r="1137">
          <cell r="A1137">
            <v>40514</v>
          </cell>
          <cell r="C1137">
            <v>450.78890999999999</v>
          </cell>
        </row>
        <row r="1138">
          <cell r="A1138">
            <v>40515</v>
          </cell>
          <cell r="C1138">
            <v>450.78890999999999</v>
          </cell>
        </row>
        <row r="1139">
          <cell r="A1139">
            <v>40518</v>
          </cell>
          <cell r="C1139">
            <v>469.52429999999998</v>
          </cell>
        </row>
        <row r="1140">
          <cell r="A1140">
            <v>40519</v>
          </cell>
          <cell r="C1140">
            <v>464.84044999999998</v>
          </cell>
        </row>
        <row r="1141">
          <cell r="A1141">
            <v>40520</v>
          </cell>
          <cell r="C1141">
            <v>471.86622</v>
          </cell>
        </row>
        <row r="1142">
          <cell r="A1142">
            <v>40521</v>
          </cell>
          <cell r="C1142">
            <v>472.45170000000002</v>
          </cell>
        </row>
        <row r="1143">
          <cell r="A1143">
            <v>40522</v>
          </cell>
          <cell r="C1143">
            <v>468.93882000000002</v>
          </cell>
        </row>
        <row r="1144">
          <cell r="A1144">
            <v>40525</v>
          </cell>
          <cell r="C1144">
            <v>471.28073999999998</v>
          </cell>
        </row>
        <row r="1145">
          <cell r="A1145">
            <v>40526</v>
          </cell>
          <cell r="C1145">
            <v>485.91777000000002</v>
          </cell>
        </row>
        <row r="1146">
          <cell r="A1146">
            <v>40527</v>
          </cell>
          <cell r="C1146">
            <v>494.69997999999998</v>
          </cell>
        </row>
        <row r="1147">
          <cell r="A1147">
            <v>40528</v>
          </cell>
          <cell r="C1147">
            <v>493.23628000000002</v>
          </cell>
        </row>
        <row r="1148">
          <cell r="A1148">
            <v>40529</v>
          </cell>
          <cell r="C1148">
            <v>520.75387999999998</v>
          </cell>
        </row>
        <row r="1149">
          <cell r="A1149">
            <v>40532</v>
          </cell>
          <cell r="C1149">
            <v>523.68128999999999</v>
          </cell>
        </row>
        <row r="1150">
          <cell r="A1150">
            <v>40533</v>
          </cell>
          <cell r="C1150">
            <v>521.04661999999996</v>
          </cell>
        </row>
        <row r="1151">
          <cell r="A1151">
            <v>40534</v>
          </cell>
          <cell r="C1151">
            <v>510.21523000000002</v>
          </cell>
        </row>
        <row r="1152">
          <cell r="A1152">
            <v>40535</v>
          </cell>
          <cell r="C1152">
            <v>507.58055999999999</v>
          </cell>
        </row>
        <row r="1153">
          <cell r="A1153">
            <v>40536</v>
          </cell>
          <cell r="C1153">
            <v>507.87329999999997</v>
          </cell>
        </row>
        <row r="1154">
          <cell r="A1154">
            <v>40541</v>
          </cell>
          <cell r="C1154">
            <v>511.67892999999998</v>
          </cell>
        </row>
        <row r="1155">
          <cell r="A1155">
            <v>40542</v>
          </cell>
          <cell r="C1155">
            <v>514.89907000000005</v>
          </cell>
        </row>
        <row r="1156">
          <cell r="A1156">
            <v>40543</v>
          </cell>
          <cell r="C1156">
            <v>517.82647999999995</v>
          </cell>
        </row>
        <row r="1157">
          <cell r="A1157">
            <v>40547</v>
          </cell>
          <cell r="C1157">
            <v>544.46586000000002</v>
          </cell>
        </row>
        <row r="1158">
          <cell r="A1158">
            <v>40548</v>
          </cell>
          <cell r="C1158">
            <v>553.24807999999996</v>
          </cell>
        </row>
        <row r="1159">
          <cell r="A1159">
            <v>40549</v>
          </cell>
          <cell r="C1159">
            <v>555.29726000000005</v>
          </cell>
        </row>
        <row r="1160">
          <cell r="A1160">
            <v>40550</v>
          </cell>
          <cell r="C1160">
            <v>556.17547999999999</v>
          </cell>
        </row>
        <row r="1161">
          <cell r="A1161">
            <v>40553</v>
          </cell>
          <cell r="C1161">
            <v>557.63918999999999</v>
          </cell>
        </row>
        <row r="1162">
          <cell r="A1162">
            <v>40554</v>
          </cell>
          <cell r="C1162">
            <v>580.47293999999999</v>
          </cell>
        </row>
        <row r="1163">
          <cell r="A1163">
            <v>40555</v>
          </cell>
          <cell r="C1163">
            <v>580.47293999999999</v>
          </cell>
        </row>
        <row r="1164">
          <cell r="A1164">
            <v>40556</v>
          </cell>
          <cell r="C1164">
            <v>581.05843000000004</v>
          </cell>
        </row>
        <row r="1165">
          <cell r="A1165">
            <v>40557</v>
          </cell>
          <cell r="C1165">
            <v>585.74226999999996</v>
          </cell>
        </row>
        <row r="1166">
          <cell r="A1166">
            <v>40560</v>
          </cell>
          <cell r="C1166">
            <v>581.05843000000004</v>
          </cell>
        </row>
        <row r="1167">
          <cell r="A1167">
            <v>40561</v>
          </cell>
          <cell r="C1167">
            <v>554.41904</v>
          </cell>
        </row>
        <row r="1168">
          <cell r="A1168">
            <v>40562</v>
          </cell>
          <cell r="C1168">
            <v>521.04661999999996</v>
          </cell>
        </row>
        <row r="1169">
          <cell r="A1169">
            <v>40563</v>
          </cell>
          <cell r="C1169">
            <v>515.19181000000003</v>
          </cell>
        </row>
        <row r="1170">
          <cell r="A1170">
            <v>40564</v>
          </cell>
          <cell r="C1170">
            <v>523.97402999999997</v>
          </cell>
        </row>
        <row r="1171">
          <cell r="A1171">
            <v>40567</v>
          </cell>
          <cell r="C1171">
            <v>518.41196000000002</v>
          </cell>
        </row>
        <row r="1172">
          <cell r="A1172">
            <v>40568</v>
          </cell>
          <cell r="C1172">
            <v>526.90143</v>
          </cell>
        </row>
        <row r="1173">
          <cell r="A1173">
            <v>40569</v>
          </cell>
          <cell r="C1173">
            <v>541.53845999999999</v>
          </cell>
        </row>
        <row r="1174">
          <cell r="A1174">
            <v>40570</v>
          </cell>
          <cell r="C1174">
            <v>550.32066999999995</v>
          </cell>
        </row>
        <row r="1175">
          <cell r="A1175">
            <v>40571</v>
          </cell>
          <cell r="C1175">
            <v>543.29489999999998</v>
          </cell>
        </row>
        <row r="1176">
          <cell r="A1176">
            <v>40574</v>
          </cell>
          <cell r="C1176">
            <v>538.61104999999998</v>
          </cell>
        </row>
        <row r="1177">
          <cell r="A1177">
            <v>40575</v>
          </cell>
          <cell r="C1177">
            <v>545.63683000000003</v>
          </cell>
        </row>
        <row r="1178">
          <cell r="A1178">
            <v>40576</v>
          </cell>
          <cell r="C1178">
            <v>541.53845999999999</v>
          </cell>
        </row>
        <row r="1179">
          <cell r="A1179">
            <v>40577</v>
          </cell>
          <cell r="C1179">
            <v>541.53845999999999</v>
          </cell>
        </row>
        <row r="1180">
          <cell r="A1180">
            <v>40578</v>
          </cell>
          <cell r="C1180">
            <v>551.78438000000006</v>
          </cell>
        </row>
        <row r="1181">
          <cell r="A1181">
            <v>40581</v>
          </cell>
          <cell r="C1181">
            <v>571.39799000000005</v>
          </cell>
        </row>
        <row r="1182">
          <cell r="A1182">
            <v>40582</v>
          </cell>
          <cell r="C1182">
            <v>577.83828000000005</v>
          </cell>
        </row>
        <row r="1183">
          <cell r="A1183">
            <v>40583</v>
          </cell>
          <cell r="C1183">
            <v>573.73991000000001</v>
          </cell>
        </row>
        <row r="1184">
          <cell r="A1184">
            <v>40584</v>
          </cell>
          <cell r="C1184">
            <v>605.15241000000003</v>
          </cell>
        </row>
        <row r="1185">
          <cell r="A1185">
            <v>40585</v>
          </cell>
          <cell r="C1185">
            <v>561.81269999999995</v>
          </cell>
        </row>
        <row r="1186">
          <cell r="A1186">
            <v>40588</v>
          </cell>
          <cell r="C1186">
            <v>560.94009000000005</v>
          </cell>
        </row>
        <row r="1187">
          <cell r="A1187">
            <v>40589</v>
          </cell>
          <cell r="C1187">
            <v>574.32014000000004</v>
          </cell>
        </row>
        <row r="1188">
          <cell r="A1188">
            <v>40590</v>
          </cell>
          <cell r="C1188">
            <v>560.64922000000001</v>
          </cell>
        </row>
        <row r="1189">
          <cell r="A1189">
            <v>40591</v>
          </cell>
          <cell r="C1189">
            <v>562.97618999999997</v>
          </cell>
        </row>
        <row r="1190">
          <cell r="A1190">
            <v>40592</v>
          </cell>
          <cell r="C1190">
            <v>565.59402</v>
          </cell>
        </row>
        <row r="1191">
          <cell r="A1191">
            <v>40596</v>
          </cell>
          <cell r="C1191">
            <v>568.50273000000004</v>
          </cell>
        </row>
        <row r="1192">
          <cell r="A1192">
            <v>40597</v>
          </cell>
          <cell r="C1192">
            <v>541.65504999999996</v>
          </cell>
        </row>
        <row r="1193">
          <cell r="A1193">
            <v>40598</v>
          </cell>
          <cell r="C1193">
            <v>546.51365999999996</v>
          </cell>
        </row>
        <row r="1194">
          <cell r="A1194">
            <v>40599</v>
          </cell>
          <cell r="C1194">
            <v>537.08223999999996</v>
          </cell>
        </row>
        <row r="1195">
          <cell r="A1195">
            <v>40602</v>
          </cell>
          <cell r="C1195">
            <v>537.08223999999996</v>
          </cell>
        </row>
        <row r="1196">
          <cell r="A1196">
            <v>40603</v>
          </cell>
          <cell r="C1196">
            <v>529.36563000000001</v>
          </cell>
        </row>
        <row r="1197">
          <cell r="A1197">
            <v>40604</v>
          </cell>
          <cell r="C1197">
            <v>531.65202999999997</v>
          </cell>
        </row>
        <row r="1198">
          <cell r="A1198">
            <v>40605</v>
          </cell>
          <cell r="C1198">
            <v>535.93903999999998</v>
          </cell>
        </row>
        <row r="1199">
          <cell r="A1199">
            <v>40606</v>
          </cell>
          <cell r="C1199">
            <v>535.93903999999998</v>
          </cell>
        </row>
        <row r="1200">
          <cell r="A1200">
            <v>40609</v>
          </cell>
          <cell r="C1200">
            <v>533.36683000000005</v>
          </cell>
        </row>
        <row r="1201">
          <cell r="A1201">
            <v>40610</v>
          </cell>
          <cell r="C1201">
            <v>536.22483999999997</v>
          </cell>
        </row>
        <row r="1202">
          <cell r="A1202">
            <v>40611</v>
          </cell>
          <cell r="C1202">
            <v>529.07983000000002</v>
          </cell>
        </row>
        <row r="1203">
          <cell r="A1203">
            <v>40612</v>
          </cell>
          <cell r="C1203">
            <v>519.64841000000001</v>
          </cell>
        </row>
        <row r="1204">
          <cell r="A1204">
            <v>40613</v>
          </cell>
          <cell r="C1204">
            <v>517.36201000000005</v>
          </cell>
        </row>
        <row r="1205">
          <cell r="A1205">
            <v>40616</v>
          </cell>
          <cell r="C1205">
            <v>515.93300999999997</v>
          </cell>
        </row>
        <row r="1206">
          <cell r="A1206">
            <v>40617</v>
          </cell>
          <cell r="C1206">
            <v>525.07862</v>
          </cell>
        </row>
        <row r="1207">
          <cell r="A1207">
            <v>40618</v>
          </cell>
          <cell r="C1207">
            <v>530.22302999999999</v>
          </cell>
        </row>
        <row r="1208">
          <cell r="A1208">
            <v>40619</v>
          </cell>
          <cell r="C1208">
            <v>537.36803999999995</v>
          </cell>
        </row>
        <row r="1209">
          <cell r="A1209">
            <v>40620</v>
          </cell>
          <cell r="C1209">
            <v>551.37226999999996</v>
          </cell>
        </row>
        <row r="1210">
          <cell r="A1210">
            <v>40623</v>
          </cell>
          <cell r="C1210">
            <v>554.51607000000001</v>
          </cell>
        </row>
        <row r="1211">
          <cell r="A1211">
            <v>40624</v>
          </cell>
          <cell r="C1211">
            <v>554.80187000000001</v>
          </cell>
        </row>
        <row r="1212">
          <cell r="A1212">
            <v>40625</v>
          </cell>
          <cell r="C1212">
            <v>545.94205999999997</v>
          </cell>
        </row>
        <row r="1213">
          <cell r="A1213">
            <v>40626</v>
          </cell>
          <cell r="C1213">
            <v>549.94326000000001</v>
          </cell>
        </row>
        <row r="1214">
          <cell r="A1214">
            <v>40627</v>
          </cell>
          <cell r="C1214">
            <v>558.23148000000003</v>
          </cell>
        </row>
        <row r="1215">
          <cell r="A1215">
            <v>40630</v>
          </cell>
          <cell r="C1215">
            <v>557.94568000000004</v>
          </cell>
        </row>
        <row r="1216">
          <cell r="A1216">
            <v>40631</v>
          </cell>
          <cell r="C1216">
            <v>554.51607000000001</v>
          </cell>
        </row>
        <row r="1217">
          <cell r="A1217">
            <v>40632</v>
          </cell>
          <cell r="C1217">
            <v>547.65686000000005</v>
          </cell>
        </row>
        <row r="1218">
          <cell r="A1218">
            <v>40633</v>
          </cell>
          <cell r="C1218">
            <v>555.94506999999999</v>
          </cell>
        </row>
        <row r="1219">
          <cell r="A1219">
            <v>40634</v>
          </cell>
          <cell r="C1219">
            <v>559.37468000000001</v>
          </cell>
        </row>
        <row r="1220">
          <cell r="A1220">
            <v>40637</v>
          </cell>
          <cell r="C1220">
            <v>558.80308000000002</v>
          </cell>
        </row>
        <row r="1221">
          <cell r="A1221">
            <v>40638</v>
          </cell>
          <cell r="C1221">
            <v>544.79885000000002</v>
          </cell>
        </row>
        <row r="1222">
          <cell r="A1222">
            <v>40639</v>
          </cell>
          <cell r="C1222">
            <v>548.22846000000004</v>
          </cell>
        </row>
        <row r="1223">
          <cell r="A1223">
            <v>40640</v>
          </cell>
          <cell r="C1223">
            <v>536.79643999999996</v>
          </cell>
        </row>
        <row r="1224">
          <cell r="A1224">
            <v>40641</v>
          </cell>
          <cell r="C1224">
            <v>542.22664999999995</v>
          </cell>
        </row>
        <row r="1225">
          <cell r="A1225">
            <v>40644</v>
          </cell>
          <cell r="C1225">
            <v>543.65565000000004</v>
          </cell>
        </row>
        <row r="1226">
          <cell r="A1226">
            <v>40645</v>
          </cell>
          <cell r="C1226">
            <v>530.22302999999999</v>
          </cell>
        </row>
        <row r="1227">
          <cell r="A1227">
            <v>40646</v>
          </cell>
          <cell r="C1227">
            <v>550.51486</v>
          </cell>
        </row>
        <row r="1228">
          <cell r="A1228">
            <v>40647</v>
          </cell>
          <cell r="C1228">
            <v>545.37045999999998</v>
          </cell>
        </row>
        <row r="1229">
          <cell r="A1229">
            <v>40648</v>
          </cell>
          <cell r="C1229">
            <v>548.80006000000003</v>
          </cell>
        </row>
        <row r="1230">
          <cell r="A1230">
            <v>40651</v>
          </cell>
          <cell r="C1230">
            <v>539.36865</v>
          </cell>
        </row>
        <row r="1231">
          <cell r="A1231">
            <v>40652</v>
          </cell>
          <cell r="C1231">
            <v>539.94024999999999</v>
          </cell>
        </row>
        <row r="1232">
          <cell r="A1232">
            <v>40653</v>
          </cell>
          <cell r="C1232">
            <v>524.79282000000001</v>
          </cell>
        </row>
        <row r="1233">
          <cell r="A1233">
            <v>40654</v>
          </cell>
          <cell r="C1233">
            <v>532.79522999999995</v>
          </cell>
        </row>
        <row r="1234">
          <cell r="A1234">
            <v>40658</v>
          </cell>
          <cell r="C1234">
            <v>524.50702000000001</v>
          </cell>
        </row>
        <row r="1235">
          <cell r="A1235">
            <v>40659</v>
          </cell>
          <cell r="C1235">
            <v>529.07983000000002</v>
          </cell>
        </row>
        <row r="1236">
          <cell r="A1236">
            <v>40660</v>
          </cell>
          <cell r="C1236">
            <v>536.51063999999997</v>
          </cell>
        </row>
        <row r="1237">
          <cell r="A1237">
            <v>40661</v>
          </cell>
          <cell r="C1237">
            <v>540.22604999999999</v>
          </cell>
        </row>
        <row r="1238">
          <cell r="A1238">
            <v>40662</v>
          </cell>
          <cell r="C1238">
            <v>531.65202999999997</v>
          </cell>
        </row>
        <row r="1239">
          <cell r="A1239">
            <v>40665</v>
          </cell>
          <cell r="C1239">
            <v>526.22181999999998</v>
          </cell>
        </row>
        <row r="1240">
          <cell r="A1240">
            <v>40666</v>
          </cell>
          <cell r="C1240">
            <v>518.79101000000003</v>
          </cell>
        </row>
        <row r="1241">
          <cell r="A1241">
            <v>40667</v>
          </cell>
          <cell r="C1241">
            <v>534.51004</v>
          </cell>
        </row>
        <row r="1242">
          <cell r="A1242">
            <v>40668</v>
          </cell>
          <cell r="C1242">
            <v>539.36865</v>
          </cell>
        </row>
        <row r="1243">
          <cell r="A1243">
            <v>40669</v>
          </cell>
          <cell r="C1243">
            <v>533.65264000000002</v>
          </cell>
        </row>
        <row r="1244">
          <cell r="A1244">
            <v>40672</v>
          </cell>
          <cell r="C1244">
            <v>521.62753999999995</v>
          </cell>
        </row>
        <row r="1245">
          <cell r="A1245">
            <v>40673</v>
          </cell>
          <cell r="C1245">
            <v>494.85968000000003</v>
          </cell>
        </row>
        <row r="1246">
          <cell r="A1246">
            <v>40674</v>
          </cell>
          <cell r="C1246">
            <v>484.96721000000002</v>
          </cell>
        </row>
        <row r="1247">
          <cell r="A1247">
            <v>40675</v>
          </cell>
          <cell r="C1247">
            <v>483.22147999999999</v>
          </cell>
        </row>
        <row r="1248">
          <cell r="A1248">
            <v>40676</v>
          </cell>
          <cell r="C1248">
            <v>477.98428999999999</v>
          </cell>
        </row>
        <row r="1249">
          <cell r="A1249">
            <v>40679</v>
          </cell>
          <cell r="C1249">
            <v>482.05766</v>
          </cell>
        </row>
        <row r="1250">
          <cell r="A1250">
            <v>40680</v>
          </cell>
          <cell r="C1250">
            <v>482.05766</v>
          </cell>
        </row>
        <row r="1251">
          <cell r="A1251">
            <v>40681</v>
          </cell>
          <cell r="C1251">
            <v>490.49534999999997</v>
          </cell>
        </row>
        <row r="1252">
          <cell r="A1252">
            <v>40682</v>
          </cell>
          <cell r="C1252">
            <v>483.51242999999999</v>
          </cell>
        </row>
        <row r="1253">
          <cell r="A1253">
            <v>40683</v>
          </cell>
          <cell r="C1253">
            <v>479.14810999999997</v>
          </cell>
        </row>
        <row r="1254">
          <cell r="A1254">
            <v>40687</v>
          </cell>
          <cell r="C1254">
            <v>474.78377999999998</v>
          </cell>
        </row>
        <row r="1255">
          <cell r="A1255">
            <v>40688</v>
          </cell>
          <cell r="C1255">
            <v>476.23856000000001</v>
          </cell>
        </row>
        <row r="1256">
          <cell r="A1256">
            <v>40689</v>
          </cell>
          <cell r="C1256">
            <v>470.41946000000002</v>
          </cell>
        </row>
        <row r="1257">
          <cell r="A1257">
            <v>40690</v>
          </cell>
          <cell r="C1257">
            <v>481.76670000000001</v>
          </cell>
        </row>
        <row r="1258">
          <cell r="A1258">
            <v>40693</v>
          </cell>
          <cell r="C1258">
            <v>476.23856000000001</v>
          </cell>
        </row>
        <row r="1259">
          <cell r="A1259">
            <v>40694</v>
          </cell>
          <cell r="C1259">
            <v>467.80086</v>
          </cell>
        </row>
        <row r="1260">
          <cell r="A1260">
            <v>40695</v>
          </cell>
          <cell r="C1260">
            <v>458.78125999999997</v>
          </cell>
        </row>
        <row r="1261">
          <cell r="A1261">
            <v>40696</v>
          </cell>
          <cell r="C1261">
            <v>452.38024999999999</v>
          </cell>
        </row>
        <row r="1262">
          <cell r="A1262">
            <v>40697</v>
          </cell>
          <cell r="C1262">
            <v>440.16012999999998</v>
          </cell>
        </row>
        <row r="1263">
          <cell r="A1263">
            <v>40700</v>
          </cell>
          <cell r="C1263">
            <v>439.86917999999997</v>
          </cell>
        </row>
        <row r="1264">
          <cell r="A1264">
            <v>40701</v>
          </cell>
          <cell r="C1264">
            <v>444.23349999999999</v>
          </cell>
        </row>
        <row r="1265">
          <cell r="A1265">
            <v>40702</v>
          </cell>
          <cell r="C1265">
            <v>439.86917999999997</v>
          </cell>
        </row>
        <row r="1266">
          <cell r="A1266">
            <v>40703</v>
          </cell>
          <cell r="C1266">
            <v>439.86917999999997</v>
          </cell>
        </row>
        <row r="1267">
          <cell r="A1267">
            <v>40704</v>
          </cell>
          <cell r="C1267">
            <v>436.08676000000003</v>
          </cell>
        </row>
        <row r="1268">
          <cell r="A1268">
            <v>40707</v>
          </cell>
          <cell r="C1268">
            <v>439.86917999999997</v>
          </cell>
        </row>
        <row r="1269">
          <cell r="A1269">
            <v>40708</v>
          </cell>
          <cell r="C1269">
            <v>454.41692999999998</v>
          </cell>
        </row>
        <row r="1270">
          <cell r="A1270">
            <v>40709</v>
          </cell>
          <cell r="C1270">
            <v>451.50738000000001</v>
          </cell>
        </row>
        <row r="1271">
          <cell r="A1271">
            <v>40710</v>
          </cell>
          <cell r="C1271">
            <v>431.72244000000001</v>
          </cell>
        </row>
        <row r="1272">
          <cell r="A1272">
            <v>40711</v>
          </cell>
          <cell r="C1272">
            <v>452.08929000000001</v>
          </cell>
        </row>
        <row r="1273">
          <cell r="A1273">
            <v>40714</v>
          </cell>
          <cell r="C1273">
            <v>454.41692999999998</v>
          </cell>
        </row>
        <row r="1274">
          <cell r="A1274">
            <v>40715</v>
          </cell>
          <cell r="C1274">
            <v>482.05766</v>
          </cell>
        </row>
        <row r="1275">
          <cell r="A1275">
            <v>40716</v>
          </cell>
          <cell r="C1275">
            <v>483.22147999999999</v>
          </cell>
        </row>
        <row r="1276">
          <cell r="A1276">
            <v>40717</v>
          </cell>
          <cell r="C1276">
            <v>465.47322000000003</v>
          </cell>
        </row>
        <row r="1277">
          <cell r="A1277">
            <v>40718</v>
          </cell>
          <cell r="C1277">
            <v>467.80086</v>
          </cell>
        </row>
        <row r="1278">
          <cell r="A1278">
            <v>40721</v>
          </cell>
          <cell r="C1278">
            <v>482.05766</v>
          </cell>
        </row>
        <row r="1279">
          <cell r="A1279">
            <v>40722</v>
          </cell>
          <cell r="C1279">
            <v>484.96721000000002</v>
          </cell>
        </row>
        <row r="1280">
          <cell r="A1280">
            <v>40723</v>
          </cell>
          <cell r="C1280">
            <v>482.34861000000001</v>
          </cell>
        </row>
        <row r="1281">
          <cell r="A1281">
            <v>40724</v>
          </cell>
          <cell r="C1281">
            <v>470.41946000000002</v>
          </cell>
        </row>
        <row r="1282">
          <cell r="A1282">
            <v>40728</v>
          </cell>
          <cell r="C1282">
            <v>467.50990999999999</v>
          </cell>
        </row>
        <row r="1283">
          <cell r="A1283">
            <v>40729</v>
          </cell>
          <cell r="C1283">
            <v>473.03805</v>
          </cell>
        </row>
        <row r="1284">
          <cell r="A1284">
            <v>40730</v>
          </cell>
          <cell r="C1284">
            <v>472.45614</v>
          </cell>
        </row>
        <row r="1285">
          <cell r="A1285">
            <v>40731</v>
          </cell>
          <cell r="C1285">
            <v>466.63704000000001</v>
          </cell>
        </row>
        <row r="1286">
          <cell r="A1286">
            <v>40732</v>
          </cell>
          <cell r="C1286">
            <v>472.16519</v>
          </cell>
        </row>
        <row r="1287">
          <cell r="A1287">
            <v>40735</v>
          </cell>
          <cell r="C1287">
            <v>447.72496000000001</v>
          </cell>
        </row>
        <row r="1288">
          <cell r="A1288">
            <v>40736</v>
          </cell>
          <cell r="C1288">
            <v>448.01591999999999</v>
          </cell>
        </row>
        <row r="1289">
          <cell r="A1289">
            <v>40737</v>
          </cell>
          <cell r="C1289">
            <v>461.69081</v>
          </cell>
        </row>
        <row r="1290">
          <cell r="A1290">
            <v>40738</v>
          </cell>
          <cell r="C1290">
            <v>460.23603000000003</v>
          </cell>
        </row>
        <row r="1291">
          <cell r="A1291">
            <v>40739</v>
          </cell>
          <cell r="C1291">
            <v>450.63450999999998</v>
          </cell>
        </row>
        <row r="1292">
          <cell r="A1292">
            <v>40742</v>
          </cell>
          <cell r="C1292">
            <v>454.41692999999998</v>
          </cell>
        </row>
        <row r="1293">
          <cell r="A1293">
            <v>40743</v>
          </cell>
          <cell r="C1293">
            <v>448.59782999999999</v>
          </cell>
        </row>
        <row r="1294">
          <cell r="A1294">
            <v>40744</v>
          </cell>
          <cell r="C1294">
            <v>458.49029999999999</v>
          </cell>
        </row>
        <row r="1295">
          <cell r="A1295">
            <v>40745</v>
          </cell>
          <cell r="C1295">
            <v>459.36317000000003</v>
          </cell>
        </row>
        <row r="1296">
          <cell r="A1296">
            <v>40746</v>
          </cell>
          <cell r="C1296">
            <v>447.14305000000002</v>
          </cell>
        </row>
        <row r="1297">
          <cell r="A1297">
            <v>40749</v>
          </cell>
          <cell r="C1297">
            <v>447.14305000000002</v>
          </cell>
        </row>
        <row r="1298">
          <cell r="A1298">
            <v>40750</v>
          </cell>
          <cell r="C1298">
            <v>440.45109000000002</v>
          </cell>
        </row>
        <row r="1299">
          <cell r="A1299">
            <v>40751</v>
          </cell>
          <cell r="C1299">
            <v>448.01591999999999</v>
          </cell>
        </row>
        <row r="1300">
          <cell r="A1300">
            <v>40752</v>
          </cell>
          <cell r="C1300">
            <v>448.59782999999999</v>
          </cell>
        </row>
        <row r="1301">
          <cell r="A1301">
            <v>40753</v>
          </cell>
          <cell r="C1301">
            <v>450.34356000000002</v>
          </cell>
        </row>
        <row r="1302">
          <cell r="A1302">
            <v>40757</v>
          </cell>
          <cell r="C1302">
            <v>451.50738000000001</v>
          </cell>
        </row>
        <row r="1303">
          <cell r="A1303">
            <v>40758</v>
          </cell>
          <cell r="C1303">
            <v>456.74457000000001</v>
          </cell>
        </row>
        <row r="1304">
          <cell r="A1304">
            <v>40759</v>
          </cell>
          <cell r="C1304">
            <v>434.05007999999998</v>
          </cell>
        </row>
        <row r="1305">
          <cell r="A1305">
            <v>40760</v>
          </cell>
          <cell r="C1305">
            <v>434.05007999999998</v>
          </cell>
        </row>
        <row r="1306">
          <cell r="A1306">
            <v>40763</v>
          </cell>
          <cell r="C1306">
            <v>410.77368000000001</v>
          </cell>
        </row>
        <row r="1307">
          <cell r="A1307">
            <v>40764</v>
          </cell>
          <cell r="C1307">
            <v>413.68322999999998</v>
          </cell>
        </row>
        <row r="1308">
          <cell r="A1308">
            <v>40765</v>
          </cell>
          <cell r="C1308">
            <v>413.68322999999998</v>
          </cell>
        </row>
        <row r="1309">
          <cell r="A1309">
            <v>40766</v>
          </cell>
          <cell r="C1309">
            <v>432.59530000000001</v>
          </cell>
        </row>
        <row r="1310">
          <cell r="A1310">
            <v>40767</v>
          </cell>
          <cell r="C1310">
            <v>428.81288999999998</v>
          </cell>
        </row>
        <row r="1311">
          <cell r="A1311">
            <v>40770</v>
          </cell>
          <cell r="C1311">
            <v>438.4144</v>
          </cell>
        </row>
        <row r="1312">
          <cell r="A1312">
            <v>40771</v>
          </cell>
          <cell r="C1312">
            <v>438.99630999999999</v>
          </cell>
        </row>
        <row r="1313">
          <cell r="A1313">
            <v>40772</v>
          </cell>
          <cell r="C1313">
            <v>454.99883999999997</v>
          </cell>
        </row>
        <row r="1314">
          <cell r="A1314">
            <v>40773</v>
          </cell>
          <cell r="C1314">
            <v>440.45109000000002</v>
          </cell>
        </row>
        <row r="1315">
          <cell r="A1315">
            <v>40774</v>
          </cell>
          <cell r="C1315">
            <v>454.12598000000003</v>
          </cell>
        </row>
        <row r="1316">
          <cell r="A1316">
            <v>40777</v>
          </cell>
          <cell r="C1316">
            <v>438.4144</v>
          </cell>
        </row>
        <row r="1317">
          <cell r="A1317">
            <v>40778</v>
          </cell>
          <cell r="C1317">
            <v>432.59530000000001</v>
          </cell>
        </row>
        <row r="1318">
          <cell r="A1318">
            <v>40779</v>
          </cell>
          <cell r="C1318">
            <v>437.25058000000001</v>
          </cell>
        </row>
        <row r="1319">
          <cell r="A1319">
            <v>40780</v>
          </cell>
          <cell r="C1319">
            <v>443.06968000000001</v>
          </cell>
        </row>
        <row r="1320">
          <cell r="A1320">
            <v>40781</v>
          </cell>
          <cell r="C1320">
            <v>439.60482999999999</v>
          </cell>
        </row>
        <row r="1321">
          <cell r="A1321">
            <v>40784</v>
          </cell>
          <cell r="C1321">
            <v>447.17005</v>
          </cell>
        </row>
        <row r="1322">
          <cell r="A1322">
            <v>40785</v>
          </cell>
          <cell r="C1322">
            <v>447.17005</v>
          </cell>
        </row>
        <row r="1323">
          <cell r="A1323">
            <v>40786</v>
          </cell>
          <cell r="C1323">
            <v>440.18677000000002</v>
          </cell>
        </row>
        <row r="1324">
          <cell r="A1324">
            <v>40787</v>
          </cell>
          <cell r="C1324">
            <v>432.62155000000001</v>
          </cell>
        </row>
        <row r="1325">
          <cell r="A1325">
            <v>40788</v>
          </cell>
          <cell r="C1325">
            <v>446.87907999999999</v>
          </cell>
        </row>
        <row r="1326">
          <cell r="A1326">
            <v>40792</v>
          </cell>
          <cell r="C1326">
            <v>417.78208000000001</v>
          </cell>
        </row>
        <row r="1327">
          <cell r="A1327">
            <v>40793</v>
          </cell>
          <cell r="C1327">
            <v>432.62155000000001</v>
          </cell>
        </row>
        <row r="1328">
          <cell r="A1328">
            <v>40794</v>
          </cell>
          <cell r="C1328">
            <v>439.31385999999998</v>
          </cell>
        </row>
        <row r="1329">
          <cell r="A1329">
            <v>40795</v>
          </cell>
          <cell r="C1329">
            <v>425.34730000000002</v>
          </cell>
        </row>
        <row r="1330">
          <cell r="A1330">
            <v>40798</v>
          </cell>
          <cell r="C1330">
            <v>458.22692000000001</v>
          </cell>
        </row>
        <row r="1331">
          <cell r="A1331">
            <v>40799</v>
          </cell>
          <cell r="C1331">
            <v>418.65499</v>
          </cell>
        </row>
        <row r="1332">
          <cell r="A1332">
            <v>40800</v>
          </cell>
          <cell r="C1332">
            <v>447.17005</v>
          </cell>
        </row>
        <row r="1333">
          <cell r="A1333">
            <v>40801</v>
          </cell>
          <cell r="C1333">
            <v>450.72399999999999</v>
          </cell>
        </row>
        <row r="1334">
          <cell r="A1334">
            <v>40802</v>
          </cell>
          <cell r="C1334">
            <v>478.36520000000002</v>
          </cell>
        </row>
        <row r="1335">
          <cell r="A1335">
            <v>40805</v>
          </cell>
          <cell r="C1335">
            <v>465.56295999999998</v>
          </cell>
        </row>
        <row r="1336">
          <cell r="A1336">
            <v>40806</v>
          </cell>
          <cell r="C1336">
            <v>472.83695999999998</v>
          </cell>
        </row>
        <row r="1337">
          <cell r="A1337">
            <v>40807</v>
          </cell>
          <cell r="C1337">
            <v>460.03471999999999</v>
          </cell>
        </row>
        <row r="1338">
          <cell r="A1338">
            <v>40808</v>
          </cell>
          <cell r="C1338">
            <v>450.72399999999999</v>
          </cell>
        </row>
        <row r="1339">
          <cell r="A1339">
            <v>40809</v>
          </cell>
          <cell r="C1339">
            <v>457.12511999999998</v>
          </cell>
        </row>
        <row r="1340">
          <cell r="A1340">
            <v>40812</v>
          </cell>
          <cell r="C1340">
            <v>437.04888</v>
          </cell>
        </row>
        <row r="1341">
          <cell r="A1341">
            <v>40813</v>
          </cell>
          <cell r="C1341">
            <v>415.51783999999998</v>
          </cell>
        </row>
        <row r="1342">
          <cell r="A1342">
            <v>40814</v>
          </cell>
          <cell r="C1342">
            <v>395.44159999999999</v>
          </cell>
        </row>
        <row r="1343">
          <cell r="A1343">
            <v>40815</v>
          </cell>
          <cell r="C1343">
            <v>403.58848</v>
          </cell>
        </row>
        <row r="1344">
          <cell r="A1344">
            <v>40816</v>
          </cell>
          <cell r="C1344">
            <v>410.28055999999998</v>
          </cell>
        </row>
        <row r="1345">
          <cell r="A1345">
            <v>40819</v>
          </cell>
          <cell r="C1345">
            <v>414.64496000000003</v>
          </cell>
        </row>
        <row r="1346">
          <cell r="A1346">
            <v>40820</v>
          </cell>
          <cell r="C1346">
            <v>373.03768000000002</v>
          </cell>
        </row>
        <row r="1347">
          <cell r="A1347">
            <v>40821</v>
          </cell>
          <cell r="C1347">
            <v>367.50943999999998</v>
          </cell>
        </row>
        <row r="1348">
          <cell r="A1348">
            <v>40822</v>
          </cell>
          <cell r="C1348">
            <v>372.45576</v>
          </cell>
        </row>
        <row r="1349">
          <cell r="A1349">
            <v>40823</v>
          </cell>
          <cell r="C1349">
            <v>367.50943999999998</v>
          </cell>
        </row>
        <row r="1350">
          <cell r="A1350">
            <v>40827</v>
          </cell>
          <cell r="C1350">
            <v>381.47552000000002</v>
          </cell>
        </row>
        <row r="1351">
          <cell r="A1351">
            <v>40828</v>
          </cell>
          <cell r="C1351">
            <v>398.35120000000001</v>
          </cell>
        </row>
        <row r="1352">
          <cell r="A1352">
            <v>40829</v>
          </cell>
          <cell r="C1352">
            <v>398.35120000000001</v>
          </cell>
        </row>
        <row r="1353">
          <cell r="A1353">
            <v>40830</v>
          </cell>
          <cell r="C1353">
            <v>389.62240000000003</v>
          </cell>
        </row>
        <row r="1354">
          <cell r="A1354">
            <v>40833</v>
          </cell>
          <cell r="C1354">
            <v>392.53199999999998</v>
          </cell>
        </row>
        <row r="1355">
          <cell r="A1355">
            <v>40834</v>
          </cell>
          <cell r="C1355">
            <v>389.62240000000003</v>
          </cell>
        </row>
        <row r="1356">
          <cell r="A1356">
            <v>40835</v>
          </cell>
          <cell r="C1356">
            <v>395.44159999999999</v>
          </cell>
        </row>
        <row r="1357">
          <cell r="A1357">
            <v>40836</v>
          </cell>
          <cell r="C1357">
            <v>383.22127999999998</v>
          </cell>
        </row>
        <row r="1358">
          <cell r="A1358">
            <v>40837</v>
          </cell>
          <cell r="C1358">
            <v>388.16759999999999</v>
          </cell>
        </row>
        <row r="1359">
          <cell r="A1359">
            <v>40840</v>
          </cell>
          <cell r="C1359">
            <v>395.44159999999999</v>
          </cell>
        </row>
        <row r="1360">
          <cell r="A1360">
            <v>40841</v>
          </cell>
          <cell r="C1360">
            <v>392.53199999999998</v>
          </cell>
        </row>
        <row r="1361">
          <cell r="A1361">
            <v>40842</v>
          </cell>
          <cell r="C1361">
            <v>392.82296000000002</v>
          </cell>
        </row>
        <row r="1362">
          <cell r="A1362">
            <v>40843</v>
          </cell>
          <cell r="C1362">
            <v>396.89640000000003</v>
          </cell>
        </row>
        <row r="1363">
          <cell r="A1363">
            <v>40844</v>
          </cell>
          <cell r="C1363">
            <v>395.73255999999998</v>
          </cell>
        </row>
        <row r="1364">
          <cell r="A1364">
            <v>40847</v>
          </cell>
          <cell r="C1364">
            <v>396.89640000000003</v>
          </cell>
        </row>
        <row r="1365">
          <cell r="A1365">
            <v>40848</v>
          </cell>
          <cell r="C1365">
            <v>394.56871999999998</v>
          </cell>
        </row>
        <row r="1366">
          <cell r="A1366">
            <v>40849</v>
          </cell>
          <cell r="C1366">
            <v>414.92685999999998</v>
          </cell>
        </row>
        <row r="1367">
          <cell r="A1367">
            <v>40850</v>
          </cell>
          <cell r="C1367">
            <v>378.77528000000001</v>
          </cell>
        </row>
        <row r="1368">
          <cell r="A1368">
            <v>40851</v>
          </cell>
          <cell r="C1368">
            <v>375.27674000000002</v>
          </cell>
        </row>
        <row r="1369">
          <cell r="A1369">
            <v>40854</v>
          </cell>
          <cell r="C1369">
            <v>387.23009000000002</v>
          </cell>
        </row>
        <row r="1370">
          <cell r="A1370">
            <v>40855</v>
          </cell>
          <cell r="C1370">
            <v>390.72863000000001</v>
          </cell>
        </row>
        <row r="1371">
          <cell r="A1371">
            <v>40856</v>
          </cell>
          <cell r="C1371">
            <v>379.94146000000001</v>
          </cell>
        </row>
        <row r="1372">
          <cell r="A1372">
            <v>40857</v>
          </cell>
          <cell r="C1372">
            <v>361.28258</v>
          </cell>
        </row>
        <row r="1373">
          <cell r="A1373">
            <v>40858</v>
          </cell>
          <cell r="C1373">
            <v>361.57413000000003</v>
          </cell>
        </row>
        <row r="1374">
          <cell r="A1374">
            <v>40861</v>
          </cell>
          <cell r="C1374">
            <v>354.28550000000001</v>
          </cell>
        </row>
        <row r="1375">
          <cell r="A1375">
            <v>40862</v>
          </cell>
          <cell r="C1375">
            <v>349.62078000000002</v>
          </cell>
        </row>
        <row r="1376">
          <cell r="A1376">
            <v>40863</v>
          </cell>
          <cell r="C1376">
            <v>354.28550000000001</v>
          </cell>
        </row>
        <row r="1377">
          <cell r="A1377">
            <v>40864</v>
          </cell>
          <cell r="C1377">
            <v>348.45460000000003</v>
          </cell>
        </row>
        <row r="1378">
          <cell r="A1378">
            <v>40865</v>
          </cell>
          <cell r="C1378">
            <v>348.74615</v>
          </cell>
        </row>
        <row r="1379">
          <cell r="A1379">
            <v>40868</v>
          </cell>
          <cell r="C1379">
            <v>343.20679000000001</v>
          </cell>
        </row>
        <row r="1380">
          <cell r="A1380">
            <v>40869</v>
          </cell>
          <cell r="C1380">
            <v>347.57997</v>
          </cell>
        </row>
        <row r="1381">
          <cell r="A1381">
            <v>40870</v>
          </cell>
          <cell r="C1381">
            <v>338.54207000000002</v>
          </cell>
        </row>
        <row r="1382">
          <cell r="A1382">
            <v>40871</v>
          </cell>
          <cell r="C1382">
            <v>339.70825000000002</v>
          </cell>
        </row>
        <row r="1383">
          <cell r="A1383">
            <v>40872</v>
          </cell>
          <cell r="C1383">
            <v>332.71116999999998</v>
          </cell>
        </row>
        <row r="1384">
          <cell r="A1384">
            <v>40875</v>
          </cell>
          <cell r="C1384">
            <v>342.62369999999999</v>
          </cell>
        </row>
        <row r="1385">
          <cell r="A1385">
            <v>40876</v>
          </cell>
          <cell r="C1385">
            <v>339.41671000000002</v>
          </cell>
        </row>
        <row r="1386">
          <cell r="A1386">
            <v>40877</v>
          </cell>
          <cell r="C1386">
            <v>339.70825000000002</v>
          </cell>
        </row>
        <row r="1387">
          <cell r="A1387">
            <v>40878</v>
          </cell>
          <cell r="C1387">
            <v>350.78696000000002</v>
          </cell>
        </row>
        <row r="1388">
          <cell r="A1388">
            <v>40879</v>
          </cell>
          <cell r="C1388">
            <v>369.73739</v>
          </cell>
        </row>
        <row r="1389">
          <cell r="A1389">
            <v>40882</v>
          </cell>
          <cell r="C1389">
            <v>363.61493999999999</v>
          </cell>
        </row>
        <row r="1390">
          <cell r="A1390">
            <v>40883</v>
          </cell>
          <cell r="C1390">
            <v>361.28258</v>
          </cell>
        </row>
        <row r="1391">
          <cell r="A1391">
            <v>40884</v>
          </cell>
          <cell r="C1391">
            <v>355.74322999999998</v>
          </cell>
        </row>
        <row r="1392">
          <cell r="A1392">
            <v>40885</v>
          </cell>
          <cell r="C1392">
            <v>345.53915000000001</v>
          </cell>
        </row>
        <row r="1393">
          <cell r="A1393">
            <v>40886</v>
          </cell>
          <cell r="C1393">
            <v>354.28550000000001</v>
          </cell>
        </row>
        <row r="1394">
          <cell r="A1394">
            <v>40889</v>
          </cell>
          <cell r="C1394">
            <v>353.70240999999999</v>
          </cell>
        </row>
        <row r="1395">
          <cell r="A1395">
            <v>40890</v>
          </cell>
          <cell r="C1395">
            <v>354.28550000000001</v>
          </cell>
        </row>
        <row r="1396">
          <cell r="A1396">
            <v>40891</v>
          </cell>
          <cell r="C1396">
            <v>338.25053000000003</v>
          </cell>
        </row>
        <row r="1397">
          <cell r="A1397">
            <v>40892</v>
          </cell>
          <cell r="C1397">
            <v>336.20970999999997</v>
          </cell>
        </row>
        <row r="1398">
          <cell r="A1398">
            <v>40893</v>
          </cell>
          <cell r="C1398">
            <v>343.49833999999998</v>
          </cell>
        </row>
        <row r="1399">
          <cell r="A1399">
            <v>40896</v>
          </cell>
          <cell r="C1399">
            <v>352.82778000000002</v>
          </cell>
        </row>
        <row r="1400">
          <cell r="A1400">
            <v>40897</v>
          </cell>
          <cell r="C1400">
            <v>347.57997</v>
          </cell>
        </row>
        <row r="1401">
          <cell r="A1401">
            <v>40898</v>
          </cell>
          <cell r="C1401">
            <v>349.91233</v>
          </cell>
        </row>
        <row r="1402">
          <cell r="A1402">
            <v>40899</v>
          </cell>
          <cell r="C1402">
            <v>350.78696000000002</v>
          </cell>
        </row>
        <row r="1403">
          <cell r="A1403">
            <v>40900</v>
          </cell>
          <cell r="C1403">
            <v>350.78696000000002</v>
          </cell>
        </row>
        <row r="1404">
          <cell r="A1404">
            <v>40905</v>
          </cell>
          <cell r="C1404">
            <v>342.33215999999999</v>
          </cell>
        </row>
        <row r="1405">
          <cell r="A1405">
            <v>40906</v>
          </cell>
          <cell r="C1405">
            <v>346.99687999999998</v>
          </cell>
        </row>
        <row r="1406">
          <cell r="A1406">
            <v>40907</v>
          </cell>
          <cell r="C1406">
            <v>351.66160000000002</v>
          </cell>
        </row>
        <row r="1407">
          <cell r="A1407">
            <v>40911</v>
          </cell>
          <cell r="C1407">
            <v>354.28550000000001</v>
          </cell>
        </row>
        <row r="1408">
          <cell r="A1408">
            <v>40912</v>
          </cell>
          <cell r="C1408">
            <v>370.61201999999997</v>
          </cell>
        </row>
        <row r="1409">
          <cell r="A1409">
            <v>40913</v>
          </cell>
          <cell r="C1409">
            <v>381.69072999999997</v>
          </cell>
        </row>
        <row r="1410">
          <cell r="A1410">
            <v>40914</v>
          </cell>
          <cell r="C1410">
            <v>380.52454999999998</v>
          </cell>
        </row>
        <row r="1411">
          <cell r="A1411">
            <v>40917</v>
          </cell>
          <cell r="C1411">
            <v>380.23300999999998</v>
          </cell>
        </row>
        <row r="1412">
          <cell r="A1412">
            <v>40918</v>
          </cell>
          <cell r="C1412">
            <v>387.52163000000002</v>
          </cell>
        </row>
        <row r="1413">
          <cell r="A1413">
            <v>40919</v>
          </cell>
          <cell r="C1413">
            <v>390.14553999999998</v>
          </cell>
        </row>
        <row r="1414">
          <cell r="A1414">
            <v>40920</v>
          </cell>
          <cell r="C1414">
            <v>393.64407999999997</v>
          </cell>
        </row>
        <row r="1415">
          <cell r="A1415">
            <v>40921</v>
          </cell>
          <cell r="C1415">
            <v>395.10180000000003</v>
          </cell>
        </row>
        <row r="1416">
          <cell r="A1416">
            <v>40924</v>
          </cell>
          <cell r="C1416">
            <v>392.18635</v>
          </cell>
        </row>
        <row r="1417">
          <cell r="A1417">
            <v>40925</v>
          </cell>
          <cell r="C1417">
            <v>380.52454999999998</v>
          </cell>
        </row>
        <row r="1418">
          <cell r="A1418">
            <v>40926</v>
          </cell>
          <cell r="C1418">
            <v>383.14846</v>
          </cell>
        </row>
        <row r="1419">
          <cell r="A1419">
            <v>40927</v>
          </cell>
          <cell r="C1419">
            <v>375.85982999999999</v>
          </cell>
        </row>
        <row r="1420">
          <cell r="A1420">
            <v>40928</v>
          </cell>
          <cell r="C1420">
            <v>375.56828999999999</v>
          </cell>
        </row>
        <row r="1421">
          <cell r="A1421">
            <v>40931</v>
          </cell>
          <cell r="C1421">
            <v>376.44292000000002</v>
          </cell>
        </row>
        <row r="1422">
          <cell r="A1422">
            <v>40932</v>
          </cell>
          <cell r="C1422">
            <v>370.32047999999998</v>
          </cell>
        </row>
        <row r="1423">
          <cell r="A1423">
            <v>40933</v>
          </cell>
          <cell r="C1423">
            <v>372.06975</v>
          </cell>
        </row>
        <row r="1424">
          <cell r="A1424">
            <v>40934</v>
          </cell>
          <cell r="C1424">
            <v>368.27965999999998</v>
          </cell>
        </row>
        <row r="1425">
          <cell r="A1425">
            <v>40935</v>
          </cell>
          <cell r="C1425">
            <v>356.90940999999998</v>
          </cell>
        </row>
        <row r="1426">
          <cell r="A1426">
            <v>40938</v>
          </cell>
          <cell r="C1426">
            <v>348.45460000000003</v>
          </cell>
        </row>
        <row r="1427">
          <cell r="A1427">
            <v>40939</v>
          </cell>
          <cell r="C1427">
            <v>356.61786000000001</v>
          </cell>
        </row>
        <row r="1428">
          <cell r="A1428">
            <v>40940</v>
          </cell>
          <cell r="C1428">
            <v>356.90940999999998</v>
          </cell>
        </row>
        <row r="1429">
          <cell r="A1429">
            <v>40941</v>
          </cell>
          <cell r="C1429">
            <v>356.90940999999998</v>
          </cell>
        </row>
        <row r="1430">
          <cell r="A1430">
            <v>40942</v>
          </cell>
          <cell r="C1430">
            <v>359.24176999999997</v>
          </cell>
        </row>
        <row r="1431">
          <cell r="A1431">
            <v>40945</v>
          </cell>
          <cell r="C1431">
            <v>365.36421000000001</v>
          </cell>
        </row>
        <row r="1432">
          <cell r="A1432">
            <v>40946</v>
          </cell>
          <cell r="C1432">
            <v>366.23885000000001</v>
          </cell>
        </row>
        <row r="1433">
          <cell r="A1433">
            <v>40947</v>
          </cell>
          <cell r="C1433">
            <v>373.23593</v>
          </cell>
        </row>
        <row r="1434">
          <cell r="A1434">
            <v>40948</v>
          </cell>
          <cell r="C1434">
            <v>399.27467000000001</v>
          </cell>
        </row>
        <row r="1435">
          <cell r="A1435">
            <v>40949</v>
          </cell>
          <cell r="C1435">
            <v>383.83550000000002</v>
          </cell>
        </row>
        <row r="1436">
          <cell r="A1436">
            <v>40952</v>
          </cell>
          <cell r="C1436">
            <v>393.73987</v>
          </cell>
        </row>
        <row r="1437">
          <cell r="A1437">
            <v>40953</v>
          </cell>
          <cell r="C1437">
            <v>389.66160000000002</v>
          </cell>
        </row>
        <row r="1438">
          <cell r="A1438">
            <v>40954</v>
          </cell>
          <cell r="C1438">
            <v>394.61378999999999</v>
          </cell>
        </row>
        <row r="1439">
          <cell r="A1439">
            <v>40955</v>
          </cell>
          <cell r="C1439">
            <v>394.03118000000001</v>
          </cell>
        </row>
        <row r="1440">
          <cell r="A1440">
            <v>40956</v>
          </cell>
          <cell r="C1440">
            <v>395.48770000000002</v>
          </cell>
        </row>
        <row r="1441">
          <cell r="A1441">
            <v>40960</v>
          </cell>
          <cell r="C1441">
            <v>395.48770000000002</v>
          </cell>
        </row>
        <row r="1442">
          <cell r="A1442">
            <v>40961</v>
          </cell>
          <cell r="C1442">
            <v>392.57465000000002</v>
          </cell>
        </row>
        <row r="1443">
          <cell r="A1443">
            <v>40962</v>
          </cell>
          <cell r="C1443">
            <v>382.96159</v>
          </cell>
        </row>
        <row r="1444">
          <cell r="A1444">
            <v>40963</v>
          </cell>
          <cell r="C1444">
            <v>378.30070999999998</v>
          </cell>
        </row>
        <row r="1445">
          <cell r="A1445">
            <v>40966</v>
          </cell>
          <cell r="C1445">
            <v>380.92245000000003</v>
          </cell>
        </row>
        <row r="1446">
          <cell r="A1446">
            <v>40967</v>
          </cell>
          <cell r="C1446">
            <v>374.80504999999999</v>
          </cell>
        </row>
        <row r="1447">
          <cell r="A1447">
            <v>40968</v>
          </cell>
          <cell r="C1447">
            <v>379.17462</v>
          </cell>
        </row>
        <row r="1448">
          <cell r="A1448">
            <v>40969</v>
          </cell>
          <cell r="C1448">
            <v>374.80504999999999</v>
          </cell>
        </row>
        <row r="1449">
          <cell r="A1449">
            <v>40970</v>
          </cell>
          <cell r="C1449">
            <v>374.51373999999998</v>
          </cell>
        </row>
        <row r="1450">
          <cell r="A1450">
            <v>40973</v>
          </cell>
          <cell r="C1450">
            <v>369.27024999999998</v>
          </cell>
        </row>
        <row r="1451">
          <cell r="A1451">
            <v>40974</v>
          </cell>
          <cell r="C1451">
            <v>360.53109999999998</v>
          </cell>
        </row>
        <row r="1452">
          <cell r="A1452">
            <v>40975</v>
          </cell>
          <cell r="C1452">
            <v>361.98763000000002</v>
          </cell>
        </row>
        <row r="1453">
          <cell r="A1453">
            <v>40976</v>
          </cell>
          <cell r="C1453">
            <v>365.19198</v>
          </cell>
        </row>
        <row r="1454">
          <cell r="A1454">
            <v>40977</v>
          </cell>
          <cell r="C1454">
            <v>360.53109999999998</v>
          </cell>
        </row>
        <row r="1455">
          <cell r="A1455">
            <v>40980</v>
          </cell>
          <cell r="C1455">
            <v>378.00940000000003</v>
          </cell>
        </row>
        <row r="1456">
          <cell r="A1456">
            <v>40981</v>
          </cell>
          <cell r="C1456">
            <v>385.87464</v>
          </cell>
        </row>
        <row r="1457">
          <cell r="A1457">
            <v>40982</v>
          </cell>
          <cell r="C1457">
            <v>384.70942000000002</v>
          </cell>
        </row>
        <row r="1458">
          <cell r="A1458">
            <v>40983</v>
          </cell>
          <cell r="C1458">
            <v>384.70942000000002</v>
          </cell>
        </row>
        <row r="1459">
          <cell r="A1459">
            <v>40984</v>
          </cell>
          <cell r="C1459">
            <v>380.92245000000003</v>
          </cell>
        </row>
        <row r="1460">
          <cell r="A1460">
            <v>40987</v>
          </cell>
          <cell r="C1460">
            <v>382.67027999999999</v>
          </cell>
        </row>
        <row r="1461">
          <cell r="A1461">
            <v>40988</v>
          </cell>
          <cell r="C1461">
            <v>382.08767</v>
          </cell>
        </row>
        <row r="1462">
          <cell r="A1462">
            <v>40989</v>
          </cell>
          <cell r="C1462">
            <v>383.83550000000002</v>
          </cell>
        </row>
        <row r="1463">
          <cell r="A1463">
            <v>40990</v>
          </cell>
          <cell r="C1463">
            <v>389.66160000000002</v>
          </cell>
        </row>
        <row r="1464">
          <cell r="A1464">
            <v>40991</v>
          </cell>
          <cell r="C1464">
            <v>383.83550000000002</v>
          </cell>
        </row>
        <row r="1465">
          <cell r="A1465">
            <v>40994</v>
          </cell>
          <cell r="C1465">
            <v>385.29203000000001</v>
          </cell>
        </row>
        <row r="1466">
          <cell r="A1466">
            <v>40995</v>
          </cell>
          <cell r="C1466">
            <v>385.29203000000001</v>
          </cell>
        </row>
        <row r="1467">
          <cell r="A1467">
            <v>40996</v>
          </cell>
          <cell r="C1467">
            <v>384.70942000000002</v>
          </cell>
        </row>
        <row r="1468">
          <cell r="A1468">
            <v>40997</v>
          </cell>
          <cell r="C1468">
            <v>379.46593000000001</v>
          </cell>
        </row>
        <row r="1469">
          <cell r="A1469">
            <v>40998</v>
          </cell>
          <cell r="C1469">
            <v>380.92245000000003</v>
          </cell>
        </row>
        <row r="1470">
          <cell r="A1470">
            <v>41001</v>
          </cell>
          <cell r="C1470">
            <v>377.13549</v>
          </cell>
        </row>
        <row r="1471">
          <cell r="A1471">
            <v>41002</v>
          </cell>
          <cell r="C1471">
            <v>383.54419999999999</v>
          </cell>
        </row>
        <row r="1472">
          <cell r="A1472">
            <v>41003</v>
          </cell>
          <cell r="C1472">
            <v>379.46593000000001</v>
          </cell>
        </row>
        <row r="1473">
          <cell r="A1473">
            <v>41004</v>
          </cell>
          <cell r="C1473">
            <v>373.93113</v>
          </cell>
        </row>
        <row r="1474">
          <cell r="A1474">
            <v>41008</v>
          </cell>
          <cell r="C1474">
            <v>375.97027000000003</v>
          </cell>
        </row>
        <row r="1475">
          <cell r="A1475">
            <v>41009</v>
          </cell>
          <cell r="C1475">
            <v>369.27024999999998</v>
          </cell>
        </row>
        <row r="1476">
          <cell r="A1476">
            <v>41010</v>
          </cell>
          <cell r="C1476">
            <v>370.43547000000001</v>
          </cell>
        </row>
        <row r="1477">
          <cell r="A1477">
            <v>41011</v>
          </cell>
          <cell r="C1477">
            <v>373.34852000000001</v>
          </cell>
        </row>
        <row r="1478">
          <cell r="A1478">
            <v>41012</v>
          </cell>
          <cell r="C1478">
            <v>372.47460999999998</v>
          </cell>
        </row>
        <row r="1479">
          <cell r="A1479">
            <v>41015</v>
          </cell>
          <cell r="C1479">
            <v>375.09634999999997</v>
          </cell>
        </row>
        <row r="1480">
          <cell r="A1480">
            <v>41016</v>
          </cell>
          <cell r="C1480">
            <v>384.70942000000002</v>
          </cell>
        </row>
        <row r="1481">
          <cell r="A1481">
            <v>41017</v>
          </cell>
          <cell r="C1481">
            <v>386.45724999999999</v>
          </cell>
        </row>
        <row r="1482">
          <cell r="A1482">
            <v>41018</v>
          </cell>
          <cell r="C1482">
            <v>375.97027000000003</v>
          </cell>
        </row>
        <row r="1483">
          <cell r="A1483">
            <v>41019</v>
          </cell>
          <cell r="C1483">
            <v>388.20508000000001</v>
          </cell>
        </row>
        <row r="1484">
          <cell r="A1484">
            <v>41022</v>
          </cell>
          <cell r="C1484">
            <v>388.20508000000001</v>
          </cell>
        </row>
        <row r="1485">
          <cell r="A1485">
            <v>41023</v>
          </cell>
          <cell r="C1485">
            <v>378.59201000000002</v>
          </cell>
        </row>
        <row r="1486">
          <cell r="A1486">
            <v>41024</v>
          </cell>
          <cell r="C1486">
            <v>379.17462</v>
          </cell>
        </row>
        <row r="1487">
          <cell r="A1487">
            <v>41025</v>
          </cell>
          <cell r="C1487">
            <v>392.57465000000002</v>
          </cell>
        </row>
        <row r="1488">
          <cell r="A1488">
            <v>41026</v>
          </cell>
          <cell r="C1488">
            <v>392.86595999999997</v>
          </cell>
        </row>
        <row r="1489">
          <cell r="A1489">
            <v>41029</v>
          </cell>
          <cell r="C1489">
            <v>392.57465000000002</v>
          </cell>
        </row>
        <row r="1490">
          <cell r="A1490">
            <v>41030</v>
          </cell>
          <cell r="C1490">
            <v>387.03985999999998</v>
          </cell>
        </row>
        <row r="1491">
          <cell r="A1491">
            <v>41031</v>
          </cell>
          <cell r="C1491">
            <v>393.73987</v>
          </cell>
        </row>
        <row r="1492">
          <cell r="A1492">
            <v>41032</v>
          </cell>
          <cell r="C1492">
            <v>386.45724999999999</v>
          </cell>
        </row>
        <row r="1493">
          <cell r="A1493">
            <v>41033</v>
          </cell>
          <cell r="C1493">
            <v>380.92245000000003</v>
          </cell>
        </row>
        <row r="1494">
          <cell r="A1494">
            <v>41036</v>
          </cell>
          <cell r="C1494">
            <v>381.50506000000001</v>
          </cell>
        </row>
        <row r="1495">
          <cell r="A1495">
            <v>41037</v>
          </cell>
          <cell r="C1495">
            <v>383.25288999999998</v>
          </cell>
        </row>
        <row r="1496">
          <cell r="A1496">
            <v>41038</v>
          </cell>
          <cell r="C1496">
            <v>382.37898000000001</v>
          </cell>
        </row>
        <row r="1497">
          <cell r="A1497">
            <v>41039</v>
          </cell>
          <cell r="C1497">
            <v>384.01850000000002</v>
          </cell>
        </row>
        <row r="1498">
          <cell r="A1498">
            <v>41040</v>
          </cell>
          <cell r="C1498">
            <v>405.67138</v>
          </cell>
        </row>
        <row r="1499">
          <cell r="A1499">
            <v>41043</v>
          </cell>
          <cell r="C1499">
            <v>401.62950999999998</v>
          </cell>
        </row>
        <row r="1500">
          <cell r="A1500">
            <v>41044</v>
          </cell>
          <cell r="C1500">
            <v>405.96008</v>
          </cell>
        </row>
        <row r="1501">
          <cell r="A1501">
            <v>41045</v>
          </cell>
          <cell r="C1501">
            <v>406.82619999999997</v>
          </cell>
        </row>
        <row r="1502">
          <cell r="A1502">
            <v>41046</v>
          </cell>
          <cell r="C1502">
            <v>407.11489999999998</v>
          </cell>
        </row>
        <row r="1503">
          <cell r="A1503">
            <v>41047</v>
          </cell>
          <cell r="C1503">
            <v>392.96836000000002</v>
          </cell>
        </row>
        <row r="1504">
          <cell r="A1504">
            <v>41051</v>
          </cell>
          <cell r="C1504">
            <v>391.52483000000001</v>
          </cell>
        </row>
        <row r="1505">
          <cell r="A1505">
            <v>41052</v>
          </cell>
          <cell r="C1505">
            <v>397.58764000000002</v>
          </cell>
        </row>
        <row r="1506">
          <cell r="A1506">
            <v>41053</v>
          </cell>
          <cell r="C1506">
            <v>394.12317999999999</v>
          </cell>
        </row>
        <row r="1507">
          <cell r="A1507">
            <v>41054</v>
          </cell>
          <cell r="C1507">
            <v>406.53748999999999</v>
          </cell>
        </row>
        <row r="1508">
          <cell r="A1508">
            <v>41058</v>
          </cell>
          <cell r="C1508">
            <v>400.18597999999997</v>
          </cell>
        </row>
        <row r="1509">
          <cell r="A1509">
            <v>41059</v>
          </cell>
          <cell r="C1509">
            <v>394.98928999999998</v>
          </cell>
        </row>
        <row r="1510">
          <cell r="A1510">
            <v>41060</v>
          </cell>
          <cell r="C1510">
            <v>396.43281999999999</v>
          </cell>
        </row>
        <row r="1511">
          <cell r="A1511">
            <v>41061</v>
          </cell>
          <cell r="C1511">
            <v>397.29892999999998</v>
          </cell>
        </row>
        <row r="1512">
          <cell r="A1512">
            <v>41064</v>
          </cell>
          <cell r="C1512">
            <v>403.65044</v>
          </cell>
        </row>
        <row r="1513">
          <cell r="A1513">
            <v>41065</v>
          </cell>
          <cell r="C1513">
            <v>397.87634000000003</v>
          </cell>
        </row>
        <row r="1514">
          <cell r="A1514">
            <v>41066</v>
          </cell>
          <cell r="C1514">
            <v>395.56670000000003</v>
          </cell>
        </row>
        <row r="1515">
          <cell r="A1515">
            <v>41067</v>
          </cell>
          <cell r="C1515">
            <v>387.48295999999999</v>
          </cell>
        </row>
        <row r="1516">
          <cell r="A1516">
            <v>41068</v>
          </cell>
          <cell r="C1516">
            <v>371.02677999999997</v>
          </cell>
        </row>
        <row r="1517">
          <cell r="A1517">
            <v>41071</v>
          </cell>
          <cell r="C1517">
            <v>364.67527000000001</v>
          </cell>
        </row>
        <row r="1518">
          <cell r="A1518">
            <v>41072</v>
          </cell>
          <cell r="C1518">
            <v>366.40750000000003</v>
          </cell>
        </row>
        <row r="1519">
          <cell r="A1519">
            <v>41073</v>
          </cell>
          <cell r="C1519">
            <v>361.21080999999998</v>
          </cell>
        </row>
        <row r="1520">
          <cell r="A1520">
            <v>41074</v>
          </cell>
          <cell r="C1520">
            <v>358.03505000000001</v>
          </cell>
        </row>
        <row r="1521">
          <cell r="A1521">
            <v>41075</v>
          </cell>
          <cell r="C1521">
            <v>352.54966000000002</v>
          </cell>
        </row>
        <row r="1522">
          <cell r="A1522">
            <v>41078</v>
          </cell>
          <cell r="C1522">
            <v>355.14800000000002</v>
          </cell>
        </row>
        <row r="1523">
          <cell r="A1523">
            <v>41079</v>
          </cell>
          <cell r="C1523">
            <v>355.14800000000002</v>
          </cell>
        </row>
        <row r="1524">
          <cell r="A1524">
            <v>41080</v>
          </cell>
          <cell r="C1524">
            <v>355.14800000000002</v>
          </cell>
        </row>
        <row r="1525">
          <cell r="A1525">
            <v>41081</v>
          </cell>
          <cell r="C1525">
            <v>352.26094999999998</v>
          </cell>
        </row>
        <row r="1526">
          <cell r="A1526">
            <v>41082</v>
          </cell>
          <cell r="C1526">
            <v>350.81743</v>
          </cell>
        </row>
        <row r="1527">
          <cell r="A1527">
            <v>41085</v>
          </cell>
          <cell r="C1527">
            <v>349.66260999999997</v>
          </cell>
        </row>
        <row r="1528">
          <cell r="A1528">
            <v>41086</v>
          </cell>
          <cell r="C1528">
            <v>349.37389999999999</v>
          </cell>
        </row>
        <row r="1529">
          <cell r="A1529">
            <v>41087</v>
          </cell>
          <cell r="C1529">
            <v>341.29016000000001</v>
          </cell>
        </row>
        <row r="1530">
          <cell r="A1530">
            <v>41088</v>
          </cell>
          <cell r="C1530">
            <v>331.7629</v>
          </cell>
        </row>
        <row r="1531">
          <cell r="A1531">
            <v>41089</v>
          </cell>
          <cell r="C1531">
            <v>332.91771999999997</v>
          </cell>
        </row>
        <row r="1532">
          <cell r="A1532">
            <v>41093</v>
          </cell>
          <cell r="C1532">
            <v>340.13533999999999</v>
          </cell>
        </row>
        <row r="1533">
          <cell r="A1533">
            <v>41094</v>
          </cell>
          <cell r="C1533">
            <v>341.57886999999999</v>
          </cell>
        </row>
        <row r="1534">
          <cell r="A1534">
            <v>41095</v>
          </cell>
          <cell r="C1534">
            <v>342.73369000000002</v>
          </cell>
        </row>
        <row r="1535">
          <cell r="A1535">
            <v>41096</v>
          </cell>
          <cell r="C1535">
            <v>339.26922999999999</v>
          </cell>
        </row>
        <row r="1536">
          <cell r="A1536">
            <v>41099</v>
          </cell>
          <cell r="C1536">
            <v>353.70447999999999</v>
          </cell>
        </row>
        <row r="1537">
          <cell r="A1537">
            <v>41101</v>
          </cell>
          <cell r="C1537">
            <v>342.44497999999999</v>
          </cell>
        </row>
        <row r="1538">
          <cell r="A1538">
            <v>41102</v>
          </cell>
          <cell r="C1538">
            <v>340.71275000000003</v>
          </cell>
        </row>
        <row r="1539">
          <cell r="A1539">
            <v>41103</v>
          </cell>
          <cell r="C1539">
            <v>335.51605999999998</v>
          </cell>
        </row>
        <row r="1540">
          <cell r="A1540">
            <v>41106</v>
          </cell>
          <cell r="C1540">
            <v>336.38218000000001</v>
          </cell>
        </row>
        <row r="1541">
          <cell r="A1541">
            <v>41107</v>
          </cell>
          <cell r="C1541">
            <v>349.08519999999999</v>
          </cell>
        </row>
        <row r="1542">
          <cell r="A1542">
            <v>41108</v>
          </cell>
          <cell r="C1542">
            <v>354.57058999999998</v>
          </cell>
        </row>
        <row r="1543">
          <cell r="A1543">
            <v>41109</v>
          </cell>
          <cell r="C1543">
            <v>356.59152999999998</v>
          </cell>
        </row>
        <row r="1544">
          <cell r="A1544">
            <v>41110</v>
          </cell>
          <cell r="C1544">
            <v>355.14800000000002</v>
          </cell>
        </row>
        <row r="1545">
          <cell r="A1545">
            <v>41113</v>
          </cell>
          <cell r="C1545">
            <v>353.99318</v>
          </cell>
        </row>
        <row r="1546">
          <cell r="A1546">
            <v>41114</v>
          </cell>
          <cell r="C1546">
            <v>353.70447999999999</v>
          </cell>
        </row>
        <row r="1547">
          <cell r="A1547">
            <v>41115</v>
          </cell>
          <cell r="C1547">
            <v>352.26094999999998</v>
          </cell>
        </row>
        <row r="1548">
          <cell r="A1548">
            <v>41117</v>
          </cell>
          <cell r="C1548">
            <v>361.21080999999998</v>
          </cell>
        </row>
        <row r="1549">
          <cell r="A1549">
            <v>41120</v>
          </cell>
          <cell r="C1549">
            <v>362.94304</v>
          </cell>
        </row>
        <row r="1550">
          <cell r="A1550">
            <v>41121</v>
          </cell>
          <cell r="C1550">
            <v>368.13972999999999</v>
          </cell>
        </row>
        <row r="1551">
          <cell r="A1551">
            <v>41122</v>
          </cell>
          <cell r="C1551">
            <v>363.80914999999999</v>
          </cell>
        </row>
        <row r="1552">
          <cell r="A1552">
            <v>41123</v>
          </cell>
          <cell r="C1552">
            <v>360.9221</v>
          </cell>
        </row>
        <row r="1553">
          <cell r="A1553">
            <v>41124</v>
          </cell>
          <cell r="C1553">
            <v>365.25268</v>
          </cell>
        </row>
        <row r="1554">
          <cell r="A1554">
            <v>41128</v>
          </cell>
          <cell r="C1554">
            <v>360.9221</v>
          </cell>
        </row>
        <row r="1555">
          <cell r="A1555">
            <v>41129</v>
          </cell>
          <cell r="C1555">
            <v>355.14800000000002</v>
          </cell>
        </row>
        <row r="1556">
          <cell r="A1556">
            <v>41130</v>
          </cell>
          <cell r="C1556">
            <v>353.70447999999999</v>
          </cell>
        </row>
        <row r="1557">
          <cell r="A1557">
            <v>41131</v>
          </cell>
          <cell r="C1557">
            <v>343.59980000000002</v>
          </cell>
        </row>
        <row r="1558">
          <cell r="A1558">
            <v>41134</v>
          </cell>
          <cell r="C1558">
            <v>343.88851</v>
          </cell>
        </row>
        <row r="1559">
          <cell r="A1559">
            <v>41135</v>
          </cell>
          <cell r="C1559">
            <v>341.00146000000001</v>
          </cell>
        </row>
        <row r="1560">
          <cell r="A1560">
            <v>41136</v>
          </cell>
          <cell r="C1560">
            <v>350.81743</v>
          </cell>
        </row>
        <row r="1561">
          <cell r="A1561">
            <v>41137</v>
          </cell>
          <cell r="C1561">
            <v>345.04333000000003</v>
          </cell>
        </row>
        <row r="1562">
          <cell r="A1562">
            <v>41138</v>
          </cell>
          <cell r="C1562">
            <v>351.97224999999997</v>
          </cell>
        </row>
        <row r="1563">
          <cell r="A1563">
            <v>41141</v>
          </cell>
          <cell r="C1563">
            <v>347.93038000000001</v>
          </cell>
        </row>
        <row r="1564">
          <cell r="A1564">
            <v>41142</v>
          </cell>
          <cell r="C1564">
            <v>346.77555999999998</v>
          </cell>
        </row>
        <row r="1565">
          <cell r="A1565">
            <v>41143</v>
          </cell>
          <cell r="C1565">
            <v>348.50779</v>
          </cell>
        </row>
        <row r="1566">
          <cell r="A1566">
            <v>41144</v>
          </cell>
          <cell r="C1566">
            <v>343.88851</v>
          </cell>
        </row>
        <row r="1567">
          <cell r="A1567">
            <v>41145</v>
          </cell>
          <cell r="C1567">
            <v>346.48685</v>
          </cell>
        </row>
        <row r="1568">
          <cell r="A1568">
            <v>41148</v>
          </cell>
          <cell r="C1568">
            <v>344.17721</v>
          </cell>
        </row>
        <row r="1569">
          <cell r="A1569">
            <v>41149</v>
          </cell>
          <cell r="C1569">
            <v>343.59980000000002</v>
          </cell>
        </row>
        <row r="1570">
          <cell r="A1570">
            <v>41150</v>
          </cell>
          <cell r="C1570">
            <v>339.55793</v>
          </cell>
        </row>
        <row r="1571">
          <cell r="A1571">
            <v>41151</v>
          </cell>
          <cell r="C1571">
            <v>340.71275000000003</v>
          </cell>
        </row>
        <row r="1572">
          <cell r="A1572">
            <v>41152</v>
          </cell>
          <cell r="C1572">
            <v>343.02238999999997</v>
          </cell>
        </row>
        <row r="1573">
          <cell r="A1573">
            <v>41156</v>
          </cell>
          <cell r="C1573">
            <v>341.86757</v>
          </cell>
        </row>
        <row r="1574">
          <cell r="A1574">
            <v>41157</v>
          </cell>
          <cell r="C1574">
            <v>338.69182000000001</v>
          </cell>
        </row>
        <row r="1575">
          <cell r="A1575">
            <v>41158</v>
          </cell>
          <cell r="C1575">
            <v>343.59980000000002</v>
          </cell>
        </row>
        <row r="1576">
          <cell r="A1576">
            <v>41159</v>
          </cell>
          <cell r="C1576">
            <v>357.45764000000003</v>
          </cell>
        </row>
        <row r="1577">
          <cell r="A1577">
            <v>41162</v>
          </cell>
          <cell r="C1577">
            <v>359.47858000000002</v>
          </cell>
        </row>
        <row r="1578">
          <cell r="A1578">
            <v>41163</v>
          </cell>
          <cell r="C1578">
            <v>366.69619999999998</v>
          </cell>
        </row>
        <row r="1579">
          <cell r="A1579">
            <v>41164</v>
          </cell>
          <cell r="C1579">
            <v>381.13144999999997</v>
          </cell>
        </row>
        <row r="1580">
          <cell r="A1580">
            <v>41165</v>
          </cell>
          <cell r="C1580">
            <v>372.47030000000001</v>
          </cell>
        </row>
        <row r="1581">
          <cell r="A1581">
            <v>41166</v>
          </cell>
          <cell r="C1581">
            <v>368.13972999999999</v>
          </cell>
        </row>
        <row r="1582">
          <cell r="A1582">
            <v>41169</v>
          </cell>
          <cell r="C1582">
            <v>378.24439999999998</v>
          </cell>
        </row>
        <row r="1583">
          <cell r="A1583">
            <v>41170</v>
          </cell>
          <cell r="C1583">
            <v>376.51217000000003</v>
          </cell>
        </row>
        <row r="1584">
          <cell r="A1584">
            <v>41171</v>
          </cell>
          <cell r="C1584">
            <v>369.58325000000002</v>
          </cell>
        </row>
        <row r="1585">
          <cell r="A1585">
            <v>41172</v>
          </cell>
          <cell r="C1585">
            <v>363.83641</v>
          </cell>
        </row>
        <row r="1586">
          <cell r="A1586">
            <v>41173</v>
          </cell>
          <cell r="C1586">
            <v>362.68106999999998</v>
          </cell>
        </row>
        <row r="1587">
          <cell r="A1587">
            <v>41176</v>
          </cell>
          <cell r="C1587">
            <v>372.21262999999999</v>
          </cell>
        </row>
        <row r="1588">
          <cell r="A1588">
            <v>41177</v>
          </cell>
          <cell r="C1588">
            <v>371.92379</v>
          </cell>
        </row>
        <row r="1589">
          <cell r="A1589">
            <v>41178</v>
          </cell>
          <cell r="C1589">
            <v>363.25873999999999</v>
          </cell>
        </row>
        <row r="1590">
          <cell r="A1590">
            <v>41179</v>
          </cell>
          <cell r="C1590">
            <v>370.19078000000002</v>
          </cell>
        </row>
        <row r="1591">
          <cell r="A1591">
            <v>41180</v>
          </cell>
          <cell r="C1591">
            <v>368.74660999999998</v>
          </cell>
        </row>
        <row r="1592">
          <cell r="A1592">
            <v>41183</v>
          </cell>
          <cell r="C1592">
            <v>365.56941999999998</v>
          </cell>
        </row>
        <row r="1593">
          <cell r="A1593">
            <v>41184</v>
          </cell>
          <cell r="C1593">
            <v>366.43592999999998</v>
          </cell>
        </row>
        <row r="1594">
          <cell r="A1594">
            <v>41185</v>
          </cell>
          <cell r="C1594">
            <v>360.08156000000002</v>
          </cell>
        </row>
        <row r="1595">
          <cell r="A1595">
            <v>41186</v>
          </cell>
          <cell r="C1595">
            <v>360.94806</v>
          </cell>
        </row>
        <row r="1596">
          <cell r="A1596">
            <v>41187</v>
          </cell>
          <cell r="C1596">
            <v>352.57184999999998</v>
          </cell>
        </row>
        <row r="1597">
          <cell r="A1597">
            <v>41191</v>
          </cell>
          <cell r="C1597">
            <v>343.32913000000002</v>
          </cell>
        </row>
        <row r="1598">
          <cell r="A1598">
            <v>41192</v>
          </cell>
          <cell r="C1598">
            <v>343.32913000000002</v>
          </cell>
        </row>
        <row r="1599">
          <cell r="A1599">
            <v>41193</v>
          </cell>
          <cell r="C1599">
            <v>344.48446999999999</v>
          </cell>
        </row>
        <row r="1600">
          <cell r="A1600">
            <v>41194</v>
          </cell>
          <cell r="C1600">
            <v>347.08398</v>
          </cell>
        </row>
        <row r="1601">
          <cell r="A1601">
            <v>41197</v>
          </cell>
          <cell r="C1601">
            <v>344.77330000000001</v>
          </cell>
        </row>
        <row r="1602">
          <cell r="A1602">
            <v>41198</v>
          </cell>
          <cell r="C1602">
            <v>356.32670000000002</v>
          </cell>
        </row>
        <row r="1603">
          <cell r="A1603">
            <v>41199</v>
          </cell>
          <cell r="C1603">
            <v>356.32670000000002</v>
          </cell>
        </row>
        <row r="1604">
          <cell r="A1604">
            <v>41200</v>
          </cell>
          <cell r="C1604">
            <v>362.39224000000002</v>
          </cell>
        </row>
        <row r="1605">
          <cell r="A1605">
            <v>41201</v>
          </cell>
          <cell r="C1605">
            <v>366.72476</v>
          </cell>
        </row>
        <row r="1606">
          <cell r="A1606">
            <v>41204</v>
          </cell>
          <cell r="C1606">
            <v>367.30243000000002</v>
          </cell>
        </row>
        <row r="1607">
          <cell r="A1607">
            <v>41205</v>
          </cell>
          <cell r="C1607">
            <v>355.17135999999999</v>
          </cell>
        </row>
        <row r="1608">
          <cell r="A1608">
            <v>41206</v>
          </cell>
          <cell r="C1608">
            <v>347.66165000000001</v>
          </cell>
        </row>
        <row r="1609">
          <cell r="A1609">
            <v>41207</v>
          </cell>
          <cell r="C1609">
            <v>352.28300999999999</v>
          </cell>
        </row>
        <row r="1610">
          <cell r="A1610">
            <v>41208</v>
          </cell>
          <cell r="C1610">
            <v>363.54757999999998</v>
          </cell>
        </row>
        <row r="1611">
          <cell r="A1611">
            <v>41211</v>
          </cell>
          <cell r="C1611">
            <v>363.54757999999998</v>
          </cell>
        </row>
        <row r="1612">
          <cell r="A1612">
            <v>41212</v>
          </cell>
          <cell r="C1612">
            <v>364.99175000000002</v>
          </cell>
        </row>
        <row r="1613">
          <cell r="A1613">
            <v>41213</v>
          </cell>
          <cell r="C1613">
            <v>360.65922999999998</v>
          </cell>
        </row>
        <row r="1614">
          <cell r="A1614">
            <v>41214</v>
          </cell>
          <cell r="C1614">
            <v>370.47962000000001</v>
          </cell>
        </row>
        <row r="1615">
          <cell r="A1615">
            <v>41215</v>
          </cell>
          <cell r="C1615">
            <v>364.41408000000001</v>
          </cell>
        </row>
        <row r="1616">
          <cell r="A1616">
            <v>41218</v>
          </cell>
          <cell r="C1616">
            <v>364.99175000000002</v>
          </cell>
        </row>
        <row r="1617">
          <cell r="A1617">
            <v>41219</v>
          </cell>
          <cell r="C1617">
            <v>366.43592999999998</v>
          </cell>
        </row>
        <row r="1618">
          <cell r="A1618">
            <v>41220</v>
          </cell>
          <cell r="C1618">
            <v>360.65922999999998</v>
          </cell>
        </row>
        <row r="1619">
          <cell r="A1619">
            <v>41221</v>
          </cell>
          <cell r="C1619">
            <v>348.73959000000002</v>
          </cell>
        </row>
        <row r="1620">
          <cell r="A1620">
            <v>41222</v>
          </cell>
          <cell r="C1620">
            <v>349.89325000000002</v>
          </cell>
        </row>
        <row r="1621">
          <cell r="A1621">
            <v>41225</v>
          </cell>
          <cell r="C1621">
            <v>352.7774</v>
          </cell>
        </row>
        <row r="1622">
          <cell r="A1622">
            <v>41226</v>
          </cell>
          <cell r="C1622">
            <v>351.62374</v>
          </cell>
        </row>
        <row r="1623">
          <cell r="A1623">
            <v>41227</v>
          </cell>
          <cell r="C1623">
            <v>353.06581</v>
          </cell>
        </row>
        <row r="1624">
          <cell r="A1624">
            <v>41228</v>
          </cell>
          <cell r="C1624">
            <v>346.72068000000002</v>
          </cell>
        </row>
        <row r="1625">
          <cell r="A1625">
            <v>41229</v>
          </cell>
          <cell r="C1625">
            <v>347.58593000000002</v>
          </cell>
        </row>
        <row r="1626">
          <cell r="A1626">
            <v>41232</v>
          </cell>
          <cell r="C1626">
            <v>347.58593000000002</v>
          </cell>
        </row>
        <row r="1627">
          <cell r="A1627">
            <v>41233</v>
          </cell>
          <cell r="C1627">
            <v>347.00909999999999</v>
          </cell>
        </row>
        <row r="1628">
          <cell r="A1628">
            <v>41234</v>
          </cell>
          <cell r="C1628">
            <v>347.29750999999999</v>
          </cell>
        </row>
        <row r="1629">
          <cell r="A1629">
            <v>41235</v>
          </cell>
          <cell r="C1629">
            <v>343.25970000000001</v>
          </cell>
        </row>
        <row r="1630">
          <cell r="A1630">
            <v>41236</v>
          </cell>
          <cell r="C1630">
            <v>347.58593000000002</v>
          </cell>
        </row>
        <row r="1631">
          <cell r="A1631">
            <v>41239</v>
          </cell>
          <cell r="C1631">
            <v>347.58593000000002</v>
          </cell>
        </row>
        <row r="1632">
          <cell r="A1632">
            <v>41240</v>
          </cell>
          <cell r="C1632">
            <v>346.14384999999999</v>
          </cell>
        </row>
        <row r="1633">
          <cell r="A1633">
            <v>41241</v>
          </cell>
          <cell r="C1633">
            <v>351.04691000000003</v>
          </cell>
        </row>
        <row r="1634">
          <cell r="A1634">
            <v>41242</v>
          </cell>
          <cell r="C1634">
            <v>346.43227000000002</v>
          </cell>
        </row>
        <row r="1635">
          <cell r="A1635">
            <v>41243</v>
          </cell>
          <cell r="C1635">
            <v>348.16275999999999</v>
          </cell>
        </row>
        <row r="1636">
          <cell r="A1636">
            <v>41246</v>
          </cell>
          <cell r="C1636">
            <v>359.12252999999998</v>
          </cell>
        </row>
        <row r="1637">
          <cell r="A1637">
            <v>41247</v>
          </cell>
          <cell r="C1637">
            <v>357.68045000000001</v>
          </cell>
        </row>
        <row r="1638">
          <cell r="A1638">
            <v>41248</v>
          </cell>
          <cell r="C1638">
            <v>357.68045000000001</v>
          </cell>
        </row>
        <row r="1639">
          <cell r="A1639">
            <v>41249</v>
          </cell>
          <cell r="C1639">
            <v>357.39204000000001</v>
          </cell>
        </row>
        <row r="1640">
          <cell r="A1640">
            <v>41250</v>
          </cell>
          <cell r="C1640">
            <v>354.50788999999997</v>
          </cell>
        </row>
        <row r="1641">
          <cell r="A1641">
            <v>41253</v>
          </cell>
          <cell r="C1641">
            <v>353.64263999999997</v>
          </cell>
        </row>
        <row r="1642">
          <cell r="A1642">
            <v>41254</v>
          </cell>
          <cell r="C1642">
            <v>357.10361999999998</v>
          </cell>
        </row>
        <row r="1643">
          <cell r="A1643">
            <v>41255</v>
          </cell>
          <cell r="C1643">
            <v>363.44875000000002</v>
          </cell>
        </row>
        <row r="1644">
          <cell r="A1644">
            <v>41256</v>
          </cell>
          <cell r="C1644">
            <v>363.44875000000002</v>
          </cell>
        </row>
        <row r="1645">
          <cell r="A1645">
            <v>41257</v>
          </cell>
          <cell r="C1645">
            <v>359.12252999999998</v>
          </cell>
        </row>
        <row r="1646">
          <cell r="A1646">
            <v>41260</v>
          </cell>
          <cell r="C1646">
            <v>371.81279000000001</v>
          </cell>
        </row>
        <row r="1647">
          <cell r="A1647">
            <v>41261</v>
          </cell>
          <cell r="C1647">
            <v>373.25486000000001</v>
          </cell>
        </row>
        <row r="1648">
          <cell r="A1648">
            <v>41262</v>
          </cell>
          <cell r="C1648">
            <v>371.81279000000001</v>
          </cell>
        </row>
        <row r="1649">
          <cell r="A1649">
            <v>41263</v>
          </cell>
          <cell r="C1649">
            <v>373.54327999999998</v>
          </cell>
        </row>
        <row r="1650">
          <cell r="A1650">
            <v>41264</v>
          </cell>
          <cell r="C1650">
            <v>372.96645000000001</v>
          </cell>
        </row>
        <row r="1651">
          <cell r="A1651">
            <v>41267</v>
          </cell>
          <cell r="C1651">
            <v>364.02557999999999</v>
          </cell>
        </row>
        <row r="1652">
          <cell r="A1652">
            <v>41270</v>
          </cell>
          <cell r="C1652">
            <v>364.02557999999999</v>
          </cell>
        </row>
        <row r="1653">
          <cell r="A1653">
            <v>41271</v>
          </cell>
          <cell r="C1653">
            <v>372.67802999999998</v>
          </cell>
        </row>
        <row r="1654">
          <cell r="A1654">
            <v>41274</v>
          </cell>
          <cell r="C1654">
            <v>377.00425999999999</v>
          </cell>
        </row>
        <row r="1655">
          <cell r="A1655">
            <v>41276</v>
          </cell>
          <cell r="C1655">
            <v>381.33048000000002</v>
          </cell>
        </row>
        <row r="1656">
          <cell r="A1656">
            <v>41277</v>
          </cell>
          <cell r="C1656">
            <v>380.75364999999999</v>
          </cell>
        </row>
        <row r="1657">
          <cell r="A1657">
            <v>41278</v>
          </cell>
          <cell r="C1657">
            <v>379.31157999999999</v>
          </cell>
        </row>
        <row r="1658">
          <cell r="A1658">
            <v>41281</v>
          </cell>
          <cell r="C1658">
            <v>377.58109000000002</v>
          </cell>
        </row>
        <row r="1659">
          <cell r="A1659">
            <v>41282</v>
          </cell>
          <cell r="C1659">
            <v>370.65913</v>
          </cell>
        </row>
        <row r="1660">
          <cell r="A1660">
            <v>41283</v>
          </cell>
          <cell r="C1660">
            <v>377.86950000000002</v>
          </cell>
        </row>
        <row r="1661">
          <cell r="A1661">
            <v>41284</v>
          </cell>
          <cell r="C1661">
            <v>377.86950000000002</v>
          </cell>
        </row>
        <row r="1662">
          <cell r="A1662">
            <v>41285</v>
          </cell>
          <cell r="C1662">
            <v>377.86950000000002</v>
          </cell>
        </row>
        <row r="1663">
          <cell r="A1663">
            <v>41288</v>
          </cell>
          <cell r="C1663">
            <v>377.86950000000002</v>
          </cell>
        </row>
        <row r="1664">
          <cell r="A1664">
            <v>41289</v>
          </cell>
          <cell r="C1664">
            <v>377.86950000000002</v>
          </cell>
        </row>
        <row r="1665">
          <cell r="A1665">
            <v>41290</v>
          </cell>
          <cell r="C1665">
            <v>377.86950000000002</v>
          </cell>
        </row>
        <row r="1666">
          <cell r="A1666">
            <v>41291</v>
          </cell>
          <cell r="C1666">
            <v>379.59998999999999</v>
          </cell>
        </row>
        <row r="1667">
          <cell r="A1667">
            <v>41292</v>
          </cell>
          <cell r="C1667">
            <v>400.07745999999997</v>
          </cell>
        </row>
      </sheetData>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gh Arctic PV"/>
      <sheetName val="High Arctic Capitalization"/>
      <sheetName val="Fairborne PV"/>
      <sheetName val="Fairborne Capitalization"/>
      <sheetName val="True Energy PV"/>
      <sheetName val="True Energy Capitalization"/>
      <sheetName val="STA --&gt;"/>
      <sheetName val="Price Chart"/>
      <sheetName val="Leverage"/>
      <sheetName val="Units"/>
      <sheetName val="Exchange"/>
      <sheetName val="Capex"/>
      <sheetName val="Customers"/>
      <sheetName val="Hist. Fin"/>
      <sheetName val="Product Con"/>
      <sheetName val="Corp. Overhead"/>
      <sheetName val="Product Perf"/>
      <sheetName val="Backlog"/>
    </sheetNames>
    <sheetDataSet>
      <sheetData sheetId="0" refreshError="1">
        <row r="1">
          <cell r="F1">
            <v>2</v>
          </cell>
        </row>
        <row r="9">
          <cell r="F9">
            <v>1</v>
          </cell>
          <cell r="I9">
            <v>2</v>
          </cell>
        </row>
        <row r="10">
          <cell r="D10" t="str">
            <v>NAME</v>
          </cell>
          <cell r="F10" t="str">
            <v>HIGH ARCTIC ENERGY SERVICES</v>
          </cell>
          <cell r="I10" t="str">
            <v>HIGH ARCTIC ENERGY SERVICES</v>
          </cell>
        </row>
        <row r="12">
          <cell r="D12" t="str">
            <v>Ticker</v>
          </cell>
          <cell r="F12" t="str">
            <v>hwo cn equity</v>
          </cell>
          <cell r="I12" t="str">
            <v>hwo cn equity</v>
          </cell>
        </row>
        <row r="13">
          <cell r="E13" t="str">
            <v>Date</v>
          </cell>
          <cell r="F13" t="str">
            <v>px last</v>
          </cell>
          <cell r="H13" t="str">
            <v>Date</v>
          </cell>
          <cell r="I13" t="str">
            <v>volume</v>
          </cell>
          <cell r="J13">
            <v>1000</v>
          </cell>
        </row>
        <row r="14">
          <cell r="C14" t="str">
            <v>Start Date:</v>
          </cell>
          <cell r="D14">
            <v>39030</v>
          </cell>
          <cell r="E14">
            <v>39030</v>
          </cell>
          <cell r="F14">
            <v>6.9</v>
          </cell>
          <cell r="G14">
            <v>100</v>
          </cell>
          <cell r="H14">
            <v>39030</v>
          </cell>
          <cell r="I14">
            <v>15175</v>
          </cell>
          <cell r="J14">
            <v>24.486000000000001</v>
          </cell>
        </row>
        <row r="15">
          <cell r="C15" t="str">
            <v>End Date:</v>
          </cell>
          <cell r="D15">
            <v>39394</v>
          </cell>
          <cell r="E15">
            <v>39031</v>
          </cell>
          <cell r="F15">
            <v>6.93</v>
          </cell>
          <cell r="G15">
            <v>95.098039215686271</v>
          </cell>
          <cell r="H15">
            <v>39031</v>
          </cell>
          <cell r="I15">
            <v>19150</v>
          </cell>
          <cell r="J15">
            <v>70.072000000000003</v>
          </cell>
        </row>
        <row r="16">
          <cell r="C16" t="str">
            <v>Time Period:</v>
          </cell>
          <cell r="D16" t="str">
            <v>D</v>
          </cell>
          <cell r="E16">
            <v>39034</v>
          </cell>
          <cell r="F16">
            <v>7.04</v>
          </cell>
          <cell r="G16">
            <v>97.058823529411768</v>
          </cell>
          <cell r="H16">
            <v>39034</v>
          </cell>
          <cell r="I16">
            <v>3100</v>
          </cell>
          <cell r="J16">
            <v>23.989000000000001</v>
          </cell>
        </row>
        <row r="17">
          <cell r="E17">
            <v>39035</v>
          </cell>
          <cell r="F17">
            <v>7.18</v>
          </cell>
          <cell r="G17">
            <v>96.764705882352942</v>
          </cell>
          <cell r="H17">
            <v>39035</v>
          </cell>
          <cell r="I17">
            <v>23000</v>
          </cell>
          <cell r="J17">
            <v>12.75</v>
          </cell>
        </row>
        <row r="18">
          <cell r="A18">
            <v>1</v>
          </cell>
          <cell r="B18" t="str">
            <v xml:space="preserve"> </v>
          </cell>
          <cell r="E18">
            <v>39036</v>
          </cell>
          <cell r="F18">
            <v>6.96</v>
          </cell>
          <cell r="G18">
            <v>96.960784313725497</v>
          </cell>
          <cell r="H18">
            <v>39036</v>
          </cell>
          <cell r="I18">
            <v>32200</v>
          </cell>
          <cell r="J18">
            <v>12.404999999999999</v>
          </cell>
        </row>
        <row r="19">
          <cell r="A19" t="str">
            <v>Only Active Days</v>
          </cell>
          <cell r="E19">
            <v>39037</v>
          </cell>
          <cell r="F19">
            <v>6.96</v>
          </cell>
          <cell r="G19">
            <v>96.960784313725497</v>
          </cell>
          <cell r="H19">
            <v>39037</v>
          </cell>
          <cell r="I19">
            <v>57524</v>
          </cell>
          <cell r="J19">
            <v>7.819</v>
          </cell>
        </row>
        <row r="20">
          <cell r="A20" t="str">
            <v>Include Non-Trading</v>
          </cell>
          <cell r="E20">
            <v>39038</v>
          </cell>
          <cell r="F20">
            <v>6.86</v>
          </cell>
          <cell r="G20">
            <v>95.980392156862749</v>
          </cell>
          <cell r="H20">
            <v>39038</v>
          </cell>
          <cell r="I20">
            <v>24319</v>
          </cell>
          <cell r="J20">
            <v>6.06</v>
          </cell>
        </row>
        <row r="21">
          <cell r="A21" t="str">
            <v>All Calendar</v>
          </cell>
          <cell r="E21">
            <v>39041</v>
          </cell>
          <cell r="F21">
            <v>6.11</v>
          </cell>
          <cell r="G21">
            <v>96.078431372549034</v>
          </cell>
          <cell r="H21">
            <v>39041</v>
          </cell>
          <cell r="I21">
            <v>65624</v>
          </cell>
          <cell r="J21">
            <v>5.008</v>
          </cell>
        </row>
        <row r="22">
          <cell r="A22">
            <v>1</v>
          </cell>
          <cell r="B22" t="str">
            <v xml:space="preserve"> </v>
          </cell>
          <cell r="E22">
            <v>39042</v>
          </cell>
          <cell r="F22">
            <v>6.1</v>
          </cell>
          <cell r="G22">
            <v>95.098039215686271</v>
          </cell>
          <cell r="H22">
            <v>39042</v>
          </cell>
          <cell r="I22">
            <v>86945</v>
          </cell>
          <cell r="J22">
            <v>18.329999999999998</v>
          </cell>
        </row>
        <row r="23">
          <cell r="A23" t="str">
            <v xml:space="preserve"> </v>
          </cell>
          <cell r="E23">
            <v>39043</v>
          </cell>
          <cell r="F23">
            <v>6.2</v>
          </cell>
          <cell r="G23">
            <v>93.137254901960787</v>
          </cell>
          <cell r="H23">
            <v>39043</v>
          </cell>
          <cell r="I23">
            <v>68609</v>
          </cell>
          <cell r="J23">
            <v>8.1</v>
          </cell>
        </row>
        <row r="24">
          <cell r="A24" t="str">
            <v xml:space="preserve"> </v>
          </cell>
          <cell r="E24">
            <v>39044</v>
          </cell>
          <cell r="F24">
            <v>6.15</v>
          </cell>
          <cell r="G24">
            <v>93.82352941176471</v>
          </cell>
          <cell r="H24">
            <v>39044</v>
          </cell>
          <cell r="I24">
            <v>61570</v>
          </cell>
          <cell r="J24">
            <v>363.4</v>
          </cell>
        </row>
        <row r="25">
          <cell r="A25" t="str">
            <v xml:space="preserve"> </v>
          </cell>
          <cell r="E25">
            <v>39045</v>
          </cell>
          <cell r="F25">
            <v>6.64</v>
          </cell>
          <cell r="G25">
            <v>93.137254901960787</v>
          </cell>
          <cell r="H25">
            <v>39045</v>
          </cell>
          <cell r="I25">
            <v>25457</v>
          </cell>
          <cell r="J25">
            <v>3.7</v>
          </cell>
        </row>
        <row r="26">
          <cell r="E26">
            <v>39048</v>
          </cell>
          <cell r="F26">
            <v>6.3</v>
          </cell>
          <cell r="G26">
            <v>92.352941176470594</v>
          </cell>
          <cell r="H26">
            <v>39048</v>
          </cell>
          <cell r="I26">
            <v>76400</v>
          </cell>
          <cell r="J26">
            <v>2.5</v>
          </cell>
        </row>
        <row r="27">
          <cell r="E27">
            <v>39049</v>
          </cell>
          <cell r="F27">
            <v>6.16</v>
          </cell>
          <cell r="G27">
            <v>86.274509803921589</v>
          </cell>
          <cell r="H27">
            <v>39049</v>
          </cell>
          <cell r="I27">
            <v>12401</v>
          </cell>
          <cell r="J27">
            <v>10.09</v>
          </cell>
        </row>
        <row r="28">
          <cell r="E28">
            <v>39050</v>
          </cell>
          <cell r="F28">
            <v>6.31</v>
          </cell>
          <cell r="G28">
            <v>87.745098039215691</v>
          </cell>
          <cell r="H28">
            <v>39050</v>
          </cell>
          <cell r="I28">
            <v>36750</v>
          </cell>
          <cell r="J28">
            <v>14.327</v>
          </cell>
        </row>
        <row r="29">
          <cell r="E29">
            <v>39051</v>
          </cell>
          <cell r="F29">
            <v>6.4</v>
          </cell>
          <cell r="G29">
            <v>90.686274509803937</v>
          </cell>
          <cell r="H29">
            <v>39051</v>
          </cell>
          <cell r="I29">
            <v>17550</v>
          </cell>
          <cell r="J29">
            <v>2.6880000000000002</v>
          </cell>
        </row>
        <row r="30">
          <cell r="E30">
            <v>39052</v>
          </cell>
          <cell r="F30">
            <v>6.45</v>
          </cell>
          <cell r="G30">
            <v>93.82352941176471</v>
          </cell>
          <cell r="H30">
            <v>39052</v>
          </cell>
          <cell r="I30">
            <v>111305</v>
          </cell>
          <cell r="J30">
            <v>3.29</v>
          </cell>
        </row>
        <row r="31">
          <cell r="E31">
            <v>39055</v>
          </cell>
          <cell r="F31">
            <v>6.36</v>
          </cell>
          <cell r="G31">
            <v>95.098039215686271</v>
          </cell>
          <cell r="H31">
            <v>39055</v>
          </cell>
          <cell r="I31">
            <v>18077</v>
          </cell>
          <cell r="J31">
            <v>0.7</v>
          </cell>
        </row>
        <row r="32">
          <cell r="E32">
            <v>39056</v>
          </cell>
          <cell r="F32">
            <v>6.35</v>
          </cell>
          <cell r="G32">
            <v>97.058823529411768</v>
          </cell>
          <cell r="H32">
            <v>39056</v>
          </cell>
          <cell r="I32">
            <v>29860</v>
          </cell>
          <cell r="J32">
            <v>9.9179999999999993</v>
          </cell>
        </row>
        <row r="33">
          <cell r="E33">
            <v>39057</v>
          </cell>
          <cell r="F33">
            <v>6.15</v>
          </cell>
          <cell r="G33">
            <v>96.568627450980387</v>
          </cell>
          <cell r="H33">
            <v>39057</v>
          </cell>
          <cell r="I33">
            <v>37970</v>
          </cell>
          <cell r="J33">
            <v>23.995000000000001</v>
          </cell>
        </row>
        <row r="34">
          <cell r="E34">
            <v>39058</v>
          </cell>
          <cell r="F34">
            <v>6.13</v>
          </cell>
          <cell r="G34">
            <v>97.941176470588246</v>
          </cell>
          <cell r="H34">
            <v>39058</v>
          </cell>
          <cell r="I34">
            <v>68586</v>
          </cell>
          <cell r="J34">
            <v>42.12</v>
          </cell>
        </row>
        <row r="35">
          <cell r="E35">
            <v>39059</v>
          </cell>
          <cell r="F35">
            <v>6.05</v>
          </cell>
          <cell r="G35">
            <v>97.843137254901961</v>
          </cell>
          <cell r="H35">
            <v>39059</v>
          </cell>
          <cell r="I35">
            <v>39806</v>
          </cell>
          <cell r="J35">
            <v>7.1219999999999999</v>
          </cell>
        </row>
        <row r="36">
          <cell r="E36">
            <v>39062</v>
          </cell>
          <cell r="F36">
            <v>5.85</v>
          </cell>
          <cell r="G36">
            <v>100</v>
          </cell>
          <cell r="H36">
            <v>39062</v>
          </cell>
          <cell r="I36">
            <v>115565</v>
          </cell>
          <cell r="J36">
            <v>24.02</v>
          </cell>
        </row>
        <row r="37">
          <cell r="E37">
            <v>39063</v>
          </cell>
          <cell r="F37">
            <v>5.8</v>
          </cell>
          <cell r="G37">
            <v>97.450980392156865</v>
          </cell>
          <cell r="H37">
            <v>39063</v>
          </cell>
          <cell r="I37">
            <v>25910</v>
          </cell>
          <cell r="J37">
            <v>13.234999999999999</v>
          </cell>
        </row>
        <row r="38">
          <cell r="E38">
            <v>39064</v>
          </cell>
          <cell r="F38">
            <v>5.76</v>
          </cell>
          <cell r="G38">
            <v>96.568627450980387</v>
          </cell>
          <cell r="H38">
            <v>39064</v>
          </cell>
          <cell r="I38">
            <v>51770</v>
          </cell>
          <cell r="J38">
            <v>4.8499999999999996</v>
          </cell>
        </row>
        <row r="39">
          <cell r="E39">
            <v>39065</v>
          </cell>
          <cell r="F39">
            <v>5.85</v>
          </cell>
          <cell r="G39">
            <v>95.490196078431381</v>
          </cell>
          <cell r="H39">
            <v>39065</v>
          </cell>
          <cell r="I39">
            <v>51524</v>
          </cell>
          <cell r="J39">
            <v>12.6</v>
          </cell>
        </row>
        <row r="40">
          <cell r="E40">
            <v>39066</v>
          </cell>
          <cell r="F40">
            <v>5.84</v>
          </cell>
          <cell r="G40">
            <v>94.901960784313729</v>
          </cell>
          <cell r="H40">
            <v>39066</v>
          </cell>
          <cell r="I40">
            <v>56824</v>
          </cell>
          <cell r="J40">
            <v>23.2</v>
          </cell>
        </row>
        <row r="41">
          <cell r="E41">
            <v>39069</v>
          </cell>
          <cell r="F41">
            <v>6</v>
          </cell>
          <cell r="G41">
            <v>90.196078431372555</v>
          </cell>
          <cell r="H41">
            <v>39069</v>
          </cell>
          <cell r="I41">
            <v>109018</v>
          </cell>
          <cell r="J41">
            <v>59.158999999999999</v>
          </cell>
        </row>
        <row r="42">
          <cell r="E42">
            <v>39070</v>
          </cell>
          <cell r="F42">
            <v>5.99</v>
          </cell>
          <cell r="G42">
            <v>86.17647058823529</v>
          </cell>
          <cell r="H42">
            <v>39070</v>
          </cell>
          <cell r="I42">
            <v>98984</v>
          </cell>
          <cell r="J42">
            <v>28.76</v>
          </cell>
        </row>
        <row r="43">
          <cell r="E43">
            <v>39071</v>
          </cell>
          <cell r="F43">
            <v>5.96</v>
          </cell>
          <cell r="G43">
            <v>85.882352941176478</v>
          </cell>
          <cell r="H43">
            <v>39071</v>
          </cell>
          <cell r="I43">
            <v>65094</v>
          </cell>
          <cell r="J43">
            <v>6.86</v>
          </cell>
        </row>
        <row r="44">
          <cell r="E44">
            <v>39072</v>
          </cell>
          <cell r="F44">
            <v>5.94</v>
          </cell>
          <cell r="G44">
            <v>75.980392156862749</v>
          </cell>
          <cell r="H44">
            <v>39072</v>
          </cell>
          <cell r="I44">
            <v>154907</v>
          </cell>
          <cell r="J44">
            <v>29.032</v>
          </cell>
        </row>
        <row r="45">
          <cell r="E45">
            <v>39073</v>
          </cell>
          <cell r="F45">
            <v>5.85</v>
          </cell>
          <cell r="G45">
            <v>60.68627450980393</v>
          </cell>
          <cell r="H45">
            <v>39073</v>
          </cell>
          <cell r="I45">
            <v>57957</v>
          </cell>
          <cell r="J45">
            <v>175.25200000000001</v>
          </cell>
        </row>
        <row r="46">
          <cell r="E46">
            <v>39078</v>
          </cell>
          <cell r="F46">
            <v>5.99</v>
          </cell>
          <cell r="G46">
            <v>71.078431372549019</v>
          </cell>
          <cell r="H46">
            <v>39078</v>
          </cell>
          <cell r="I46">
            <v>5600</v>
          </cell>
          <cell r="J46">
            <v>135.12</v>
          </cell>
        </row>
        <row r="47">
          <cell r="E47">
            <v>39079</v>
          </cell>
          <cell r="F47">
            <v>5.95</v>
          </cell>
          <cell r="G47">
            <v>71.568627450980387</v>
          </cell>
          <cell r="H47">
            <v>39079</v>
          </cell>
          <cell r="I47">
            <v>14798</v>
          </cell>
          <cell r="J47">
            <v>60.548999999999999</v>
          </cell>
        </row>
        <row r="48">
          <cell r="E48">
            <v>39080</v>
          </cell>
          <cell r="F48">
            <v>6.02</v>
          </cell>
          <cell r="G48">
            <v>71.078431372549019</v>
          </cell>
          <cell r="H48">
            <v>39080</v>
          </cell>
          <cell r="I48">
            <v>25291</v>
          </cell>
          <cell r="J48">
            <v>21.96</v>
          </cell>
        </row>
        <row r="49">
          <cell r="E49">
            <v>39084</v>
          </cell>
          <cell r="F49">
            <v>6</v>
          </cell>
          <cell r="G49">
            <v>68.137254901960787</v>
          </cell>
          <cell r="H49">
            <v>39084</v>
          </cell>
          <cell r="I49">
            <v>30400</v>
          </cell>
          <cell r="J49">
            <v>42.387999999999998</v>
          </cell>
        </row>
        <row r="50">
          <cell r="E50">
            <v>39085</v>
          </cell>
          <cell r="F50">
            <v>6</v>
          </cell>
          <cell r="G50">
            <v>67.64705882352942</v>
          </cell>
          <cell r="H50">
            <v>39085</v>
          </cell>
          <cell r="I50">
            <v>17671</v>
          </cell>
          <cell r="J50">
            <v>15.175000000000001</v>
          </cell>
        </row>
        <row r="51">
          <cell r="E51">
            <v>39086</v>
          </cell>
          <cell r="F51">
            <v>5.8</v>
          </cell>
          <cell r="G51">
            <v>67.941176470588232</v>
          </cell>
          <cell r="H51">
            <v>39086</v>
          </cell>
          <cell r="I51">
            <v>41576</v>
          </cell>
          <cell r="J51">
            <v>19.149999999999999</v>
          </cell>
        </row>
        <row r="52">
          <cell r="E52">
            <v>39087</v>
          </cell>
          <cell r="F52">
            <v>5.95</v>
          </cell>
          <cell r="G52">
            <v>69.019607843137265</v>
          </cell>
          <cell r="H52">
            <v>39087</v>
          </cell>
          <cell r="I52">
            <v>25600</v>
          </cell>
          <cell r="J52">
            <v>3.1</v>
          </cell>
        </row>
        <row r="53">
          <cell r="E53">
            <v>39090</v>
          </cell>
          <cell r="F53">
            <v>5.71</v>
          </cell>
          <cell r="G53">
            <v>70.392156862745097</v>
          </cell>
          <cell r="H53">
            <v>39090</v>
          </cell>
          <cell r="I53">
            <v>21400</v>
          </cell>
          <cell r="J53">
            <v>23</v>
          </cell>
        </row>
        <row r="54">
          <cell r="E54">
            <v>39091</v>
          </cell>
          <cell r="F54">
            <v>5.53</v>
          </cell>
          <cell r="G54">
            <v>68.235294117647058</v>
          </cell>
          <cell r="H54">
            <v>39091</v>
          </cell>
          <cell r="I54">
            <v>90247</v>
          </cell>
          <cell r="J54">
            <v>32.200000000000003</v>
          </cell>
        </row>
        <row r="55">
          <cell r="E55">
            <v>39092</v>
          </cell>
          <cell r="F55">
            <v>5.5</v>
          </cell>
          <cell r="G55">
            <v>68.235294117647058</v>
          </cell>
          <cell r="H55">
            <v>39092</v>
          </cell>
          <cell r="I55">
            <v>23164</v>
          </cell>
          <cell r="J55">
            <v>57.524000000000001</v>
          </cell>
        </row>
        <row r="56">
          <cell r="E56">
            <v>39093</v>
          </cell>
          <cell r="F56">
            <v>5.5</v>
          </cell>
          <cell r="G56">
            <v>67.254901960784323</v>
          </cell>
          <cell r="H56">
            <v>39093</v>
          </cell>
          <cell r="I56">
            <v>33497</v>
          </cell>
          <cell r="J56">
            <v>24.318999999999999</v>
          </cell>
        </row>
        <row r="57">
          <cell r="E57">
            <v>39094</v>
          </cell>
          <cell r="F57">
            <v>5.35</v>
          </cell>
          <cell r="G57">
            <v>59.901960784313736</v>
          </cell>
          <cell r="H57">
            <v>39094</v>
          </cell>
          <cell r="I57">
            <v>25604</v>
          </cell>
          <cell r="J57">
            <v>65.623999999999995</v>
          </cell>
        </row>
        <row r="58">
          <cell r="E58">
            <v>39097</v>
          </cell>
          <cell r="F58">
            <v>5.45</v>
          </cell>
          <cell r="G58">
            <v>59.803921568627452</v>
          </cell>
          <cell r="H58">
            <v>39097</v>
          </cell>
          <cell r="I58">
            <v>23545</v>
          </cell>
          <cell r="J58">
            <v>86.944999999999993</v>
          </cell>
        </row>
        <row r="59">
          <cell r="E59">
            <v>39098</v>
          </cell>
          <cell r="F59">
            <v>5.45</v>
          </cell>
          <cell r="G59">
            <v>60.7843137254902</v>
          </cell>
          <cell r="H59">
            <v>39098</v>
          </cell>
          <cell r="I59">
            <v>10283</v>
          </cell>
          <cell r="J59">
            <v>68.608999999999995</v>
          </cell>
        </row>
        <row r="60">
          <cell r="E60">
            <v>39099</v>
          </cell>
          <cell r="F60">
            <v>5.37</v>
          </cell>
          <cell r="G60">
            <v>60.294117647058833</v>
          </cell>
          <cell r="H60">
            <v>39099</v>
          </cell>
          <cell r="I60">
            <v>20435</v>
          </cell>
          <cell r="J60">
            <v>61.57</v>
          </cell>
        </row>
        <row r="61">
          <cell r="E61">
            <v>39100</v>
          </cell>
          <cell r="F61">
            <v>5.44</v>
          </cell>
          <cell r="G61">
            <v>65.098039215686271</v>
          </cell>
          <cell r="H61">
            <v>39100</v>
          </cell>
          <cell r="I61">
            <v>16926</v>
          </cell>
          <cell r="J61">
            <v>25.457000000000001</v>
          </cell>
        </row>
        <row r="62">
          <cell r="E62">
            <v>39101</v>
          </cell>
          <cell r="F62">
            <v>5.01</v>
          </cell>
          <cell r="G62">
            <v>61.764705882352942</v>
          </cell>
          <cell r="H62">
            <v>39101</v>
          </cell>
          <cell r="I62">
            <v>13960</v>
          </cell>
          <cell r="J62">
            <v>76.400000000000006</v>
          </cell>
        </row>
        <row r="63">
          <cell r="E63">
            <v>39104</v>
          </cell>
          <cell r="F63">
            <v>4.8099999999999996</v>
          </cell>
          <cell r="G63">
            <v>60.392156862745104</v>
          </cell>
          <cell r="H63">
            <v>39104</v>
          </cell>
          <cell r="I63">
            <v>56410</v>
          </cell>
          <cell r="J63">
            <v>12.401</v>
          </cell>
        </row>
        <row r="64">
          <cell r="E64">
            <v>39105</v>
          </cell>
          <cell r="F64">
            <v>5.05</v>
          </cell>
          <cell r="G64">
            <v>61.86274509803922</v>
          </cell>
          <cell r="H64">
            <v>39105</v>
          </cell>
          <cell r="I64">
            <v>128429</v>
          </cell>
          <cell r="J64">
            <v>36.75</v>
          </cell>
        </row>
        <row r="65">
          <cell r="E65">
            <v>39106</v>
          </cell>
          <cell r="F65">
            <v>5.48</v>
          </cell>
          <cell r="G65">
            <v>62.745098039215698</v>
          </cell>
          <cell r="H65">
            <v>39106</v>
          </cell>
          <cell r="I65">
            <v>25057</v>
          </cell>
          <cell r="J65">
            <v>17.55</v>
          </cell>
        </row>
        <row r="66">
          <cell r="E66">
            <v>39107</v>
          </cell>
          <cell r="F66">
            <v>5.25</v>
          </cell>
          <cell r="G66">
            <v>63.235294117647065</v>
          </cell>
          <cell r="H66">
            <v>39107</v>
          </cell>
          <cell r="I66">
            <v>43385</v>
          </cell>
          <cell r="J66">
            <v>111.30500000000001</v>
          </cell>
        </row>
        <row r="67">
          <cell r="E67">
            <v>39108</v>
          </cell>
          <cell r="F67">
            <v>5.17</v>
          </cell>
          <cell r="G67">
            <v>62.352941176470601</v>
          </cell>
          <cell r="H67">
            <v>39108</v>
          </cell>
          <cell r="I67">
            <v>26945</v>
          </cell>
          <cell r="J67">
            <v>18.077000000000002</v>
          </cell>
        </row>
        <row r="68">
          <cell r="E68">
            <v>39111</v>
          </cell>
          <cell r="F68">
            <v>5.17</v>
          </cell>
          <cell r="G68">
            <v>62.254901960784316</v>
          </cell>
          <cell r="H68">
            <v>39111</v>
          </cell>
          <cell r="I68">
            <v>40387</v>
          </cell>
          <cell r="J68">
            <v>29.86</v>
          </cell>
        </row>
        <row r="69">
          <cell r="E69">
            <v>39112</v>
          </cell>
          <cell r="F69">
            <v>5.17</v>
          </cell>
          <cell r="G69">
            <v>60.294117647058833</v>
          </cell>
          <cell r="H69">
            <v>39112</v>
          </cell>
          <cell r="I69">
            <v>31550</v>
          </cell>
          <cell r="J69">
            <v>37.97</v>
          </cell>
        </row>
        <row r="70">
          <cell r="E70">
            <v>39113</v>
          </cell>
          <cell r="F70">
            <v>5.2</v>
          </cell>
          <cell r="G70">
            <v>60.098039215686285</v>
          </cell>
          <cell r="H70">
            <v>39113</v>
          </cell>
          <cell r="I70">
            <v>29154</v>
          </cell>
          <cell r="J70">
            <v>68.585999999999999</v>
          </cell>
        </row>
        <row r="71">
          <cell r="E71">
            <v>39114</v>
          </cell>
          <cell r="F71">
            <v>5.69</v>
          </cell>
          <cell r="G71">
            <v>59.313725490196077</v>
          </cell>
          <cell r="H71">
            <v>39114</v>
          </cell>
          <cell r="I71">
            <v>60400</v>
          </cell>
          <cell r="J71">
            <v>39.805999999999997</v>
          </cell>
        </row>
        <row r="72">
          <cell r="E72">
            <v>39115</v>
          </cell>
          <cell r="F72">
            <v>5.7</v>
          </cell>
          <cell r="G72">
            <v>57.352941176470587</v>
          </cell>
          <cell r="H72">
            <v>39115</v>
          </cell>
          <cell r="I72">
            <v>39933</v>
          </cell>
          <cell r="J72">
            <v>115.565</v>
          </cell>
        </row>
        <row r="73">
          <cell r="E73">
            <v>39118</v>
          </cell>
          <cell r="F73">
            <v>6</v>
          </cell>
          <cell r="G73">
            <v>56.862745098039213</v>
          </cell>
          <cell r="H73">
            <v>39118</v>
          </cell>
          <cell r="I73">
            <v>46258</v>
          </cell>
          <cell r="J73">
            <v>25.91</v>
          </cell>
        </row>
        <row r="74">
          <cell r="E74">
            <v>39119</v>
          </cell>
          <cell r="F74">
            <v>6</v>
          </cell>
          <cell r="G74">
            <v>56.470588235294116</v>
          </cell>
          <cell r="H74">
            <v>39119</v>
          </cell>
          <cell r="I74">
            <v>41896</v>
          </cell>
          <cell r="J74">
            <v>51.77</v>
          </cell>
        </row>
        <row r="75">
          <cell r="E75">
            <v>39120</v>
          </cell>
          <cell r="F75">
            <v>5.87</v>
          </cell>
          <cell r="G75">
            <v>57.352941176470587</v>
          </cell>
          <cell r="H75">
            <v>39120</v>
          </cell>
          <cell r="I75">
            <v>36285</v>
          </cell>
          <cell r="J75">
            <v>51.524000000000001</v>
          </cell>
        </row>
        <row r="76">
          <cell r="E76">
            <v>39121</v>
          </cell>
          <cell r="F76">
            <v>5.86</v>
          </cell>
          <cell r="G76">
            <v>57.254901960784323</v>
          </cell>
          <cell r="H76">
            <v>39121</v>
          </cell>
          <cell r="I76">
            <v>18225</v>
          </cell>
          <cell r="J76">
            <v>56.823999999999998</v>
          </cell>
        </row>
        <row r="77">
          <cell r="E77">
            <v>39122</v>
          </cell>
          <cell r="F77">
            <v>5.84</v>
          </cell>
          <cell r="G77">
            <v>58.82352941176471</v>
          </cell>
          <cell r="H77">
            <v>39122</v>
          </cell>
          <cell r="I77">
            <v>32600</v>
          </cell>
          <cell r="J77">
            <v>109.018</v>
          </cell>
        </row>
        <row r="78">
          <cell r="E78">
            <v>39125</v>
          </cell>
          <cell r="F78">
            <v>5.88</v>
          </cell>
          <cell r="G78">
            <v>58.725490196078432</v>
          </cell>
          <cell r="H78">
            <v>39125</v>
          </cell>
          <cell r="I78">
            <v>30681</v>
          </cell>
          <cell r="J78">
            <v>98.983999999999995</v>
          </cell>
        </row>
        <row r="79">
          <cell r="E79">
            <v>39126</v>
          </cell>
          <cell r="F79">
            <v>5.8</v>
          </cell>
          <cell r="G79">
            <v>58.431372549019613</v>
          </cell>
          <cell r="H79">
            <v>39126</v>
          </cell>
          <cell r="I79">
            <v>26900</v>
          </cell>
          <cell r="J79">
            <v>65.093999999999994</v>
          </cell>
        </row>
        <row r="80">
          <cell r="E80">
            <v>39127</v>
          </cell>
          <cell r="F80">
            <v>5.75</v>
          </cell>
          <cell r="G80">
            <v>58.235294117647065</v>
          </cell>
          <cell r="H80">
            <v>39127</v>
          </cell>
          <cell r="I80">
            <v>28894</v>
          </cell>
          <cell r="J80">
            <v>154.90700000000001</v>
          </cell>
        </row>
        <row r="81">
          <cell r="E81">
            <v>39128</v>
          </cell>
          <cell r="F81">
            <v>5.79</v>
          </cell>
          <cell r="G81">
            <v>57.352941176470587</v>
          </cell>
          <cell r="H81">
            <v>39128</v>
          </cell>
          <cell r="I81">
            <v>12980</v>
          </cell>
          <cell r="J81">
            <v>57.957000000000001</v>
          </cell>
        </row>
        <row r="82">
          <cell r="E82">
            <v>39129</v>
          </cell>
          <cell r="F82">
            <v>5.92</v>
          </cell>
          <cell r="G82">
            <v>58.725490196078432</v>
          </cell>
          <cell r="H82">
            <v>39129</v>
          </cell>
          <cell r="I82">
            <v>95380</v>
          </cell>
          <cell r="J82">
            <v>5.6</v>
          </cell>
        </row>
        <row r="83">
          <cell r="E83">
            <v>39132</v>
          </cell>
          <cell r="F83">
            <v>5.96</v>
          </cell>
          <cell r="G83">
            <v>58.333333333333336</v>
          </cell>
          <cell r="H83">
            <v>39132</v>
          </cell>
          <cell r="I83">
            <v>34560</v>
          </cell>
          <cell r="J83">
            <v>14.798</v>
          </cell>
        </row>
        <row r="84">
          <cell r="E84">
            <v>39133</v>
          </cell>
          <cell r="F84">
            <v>5.5</v>
          </cell>
          <cell r="G84">
            <v>59.019607843137258</v>
          </cell>
          <cell r="H84">
            <v>39133</v>
          </cell>
          <cell r="I84">
            <v>89752</v>
          </cell>
          <cell r="J84">
            <v>25.291</v>
          </cell>
        </row>
        <row r="85">
          <cell r="E85">
            <v>39134</v>
          </cell>
          <cell r="F85">
            <v>5.5</v>
          </cell>
          <cell r="G85">
            <v>58.82352941176471</v>
          </cell>
          <cell r="H85">
            <v>39134</v>
          </cell>
          <cell r="I85">
            <v>20703</v>
          </cell>
          <cell r="J85">
            <v>30.4</v>
          </cell>
        </row>
        <row r="86">
          <cell r="E86">
            <v>39135</v>
          </cell>
          <cell r="F86">
            <v>5.44</v>
          </cell>
          <cell r="G86">
            <v>58.82352941176471</v>
          </cell>
          <cell r="H86">
            <v>39135</v>
          </cell>
          <cell r="I86">
            <v>39010</v>
          </cell>
          <cell r="J86">
            <v>17.670999999999999</v>
          </cell>
        </row>
        <row r="87">
          <cell r="E87">
            <v>39136</v>
          </cell>
          <cell r="F87">
            <v>5.26</v>
          </cell>
          <cell r="G87">
            <v>56.862745098039213</v>
          </cell>
          <cell r="H87">
            <v>39136</v>
          </cell>
          <cell r="I87">
            <v>50175</v>
          </cell>
          <cell r="J87">
            <v>41.576000000000001</v>
          </cell>
        </row>
        <row r="88">
          <cell r="E88">
            <v>39139</v>
          </cell>
          <cell r="F88">
            <v>3.7</v>
          </cell>
          <cell r="G88">
            <v>58.333333333333336</v>
          </cell>
          <cell r="H88">
            <v>39139</v>
          </cell>
          <cell r="I88">
            <v>744985</v>
          </cell>
          <cell r="J88">
            <v>25.6</v>
          </cell>
        </row>
        <row r="89">
          <cell r="E89">
            <v>39140</v>
          </cell>
          <cell r="F89">
            <v>3.29</v>
          </cell>
          <cell r="G89">
            <v>55.980392156862749</v>
          </cell>
          <cell r="H89">
            <v>39140</v>
          </cell>
          <cell r="I89">
            <v>291570</v>
          </cell>
          <cell r="J89">
            <v>21.4</v>
          </cell>
        </row>
        <row r="90">
          <cell r="E90">
            <v>39141</v>
          </cell>
          <cell r="F90">
            <v>3.01</v>
          </cell>
          <cell r="G90">
            <v>54.215686274509814</v>
          </cell>
          <cell r="H90">
            <v>39141</v>
          </cell>
          <cell r="I90">
            <v>377009</v>
          </cell>
          <cell r="J90">
            <v>90.247</v>
          </cell>
        </row>
        <row r="91">
          <cell r="E91">
            <v>39142</v>
          </cell>
          <cell r="F91">
            <v>2.95</v>
          </cell>
          <cell r="G91">
            <v>53.921568627450988</v>
          </cell>
          <cell r="H91">
            <v>39142</v>
          </cell>
          <cell r="I91">
            <v>141234</v>
          </cell>
          <cell r="J91">
            <v>23.164000000000001</v>
          </cell>
        </row>
        <row r="92">
          <cell r="E92">
            <v>39143</v>
          </cell>
          <cell r="F92">
            <v>3.09</v>
          </cell>
          <cell r="G92">
            <v>53.921568627450988</v>
          </cell>
          <cell r="H92">
            <v>39143</v>
          </cell>
          <cell r="I92">
            <v>80103</v>
          </cell>
          <cell r="J92">
            <v>33.497</v>
          </cell>
        </row>
        <row r="93">
          <cell r="E93">
            <v>39146</v>
          </cell>
          <cell r="F93">
            <v>2.91</v>
          </cell>
          <cell r="G93">
            <v>52.450980392156865</v>
          </cell>
          <cell r="H93">
            <v>39146</v>
          </cell>
          <cell r="I93">
            <v>45950</v>
          </cell>
          <cell r="J93">
            <v>25.603999999999999</v>
          </cell>
        </row>
        <row r="94">
          <cell r="E94">
            <v>39147</v>
          </cell>
          <cell r="F94">
            <v>3</v>
          </cell>
          <cell r="G94">
            <v>53.431372549019621</v>
          </cell>
          <cell r="H94">
            <v>39147</v>
          </cell>
          <cell r="I94">
            <v>15800</v>
          </cell>
          <cell r="J94">
            <v>23.545000000000002</v>
          </cell>
        </row>
        <row r="95">
          <cell r="E95">
            <v>39148</v>
          </cell>
          <cell r="F95">
            <v>2.92</v>
          </cell>
          <cell r="G95">
            <v>53.431372549019621</v>
          </cell>
          <cell r="H95">
            <v>39148</v>
          </cell>
          <cell r="I95">
            <v>10939</v>
          </cell>
          <cell r="J95">
            <v>10.282999999999999</v>
          </cell>
        </row>
        <row r="96">
          <cell r="E96">
            <v>39149</v>
          </cell>
          <cell r="F96">
            <v>2.9</v>
          </cell>
          <cell r="G96">
            <v>52.647058823529413</v>
          </cell>
          <cell r="H96">
            <v>39149</v>
          </cell>
          <cell r="I96">
            <v>131514</v>
          </cell>
          <cell r="J96">
            <v>20.434999999999999</v>
          </cell>
        </row>
        <row r="97">
          <cell r="E97">
            <v>39150</v>
          </cell>
          <cell r="F97">
            <v>2.93</v>
          </cell>
          <cell r="G97">
            <v>53.333333333333343</v>
          </cell>
          <cell r="H97">
            <v>39150</v>
          </cell>
          <cell r="I97">
            <v>49479</v>
          </cell>
          <cell r="J97">
            <v>16.925999999999998</v>
          </cell>
        </row>
        <row r="98">
          <cell r="E98">
            <v>39153</v>
          </cell>
          <cell r="F98">
            <v>3</v>
          </cell>
          <cell r="G98">
            <v>49.117647058823536</v>
          </cell>
          <cell r="H98">
            <v>39153</v>
          </cell>
          <cell r="I98">
            <v>85575</v>
          </cell>
          <cell r="J98">
            <v>13.96</v>
          </cell>
        </row>
        <row r="99">
          <cell r="E99">
            <v>39154</v>
          </cell>
          <cell r="F99">
            <v>3.02</v>
          </cell>
          <cell r="G99">
            <v>47.156862745098039</v>
          </cell>
          <cell r="H99">
            <v>39154</v>
          </cell>
          <cell r="I99">
            <v>101458</v>
          </cell>
          <cell r="J99">
            <v>56.41</v>
          </cell>
        </row>
        <row r="100">
          <cell r="E100">
            <v>39155</v>
          </cell>
          <cell r="F100">
            <v>3.01</v>
          </cell>
          <cell r="G100">
            <v>49.509803921568633</v>
          </cell>
          <cell r="H100">
            <v>39155</v>
          </cell>
          <cell r="I100">
            <v>10000</v>
          </cell>
          <cell r="J100">
            <v>128.429</v>
          </cell>
        </row>
        <row r="101">
          <cell r="E101">
            <v>39156</v>
          </cell>
          <cell r="F101">
            <v>3.03</v>
          </cell>
          <cell r="G101">
            <v>53.725490196078439</v>
          </cell>
          <cell r="H101">
            <v>39156</v>
          </cell>
          <cell r="I101">
            <v>11300</v>
          </cell>
          <cell r="J101">
            <v>25.056999999999999</v>
          </cell>
        </row>
        <row r="102">
          <cell r="E102">
            <v>39157</v>
          </cell>
          <cell r="F102">
            <v>3</v>
          </cell>
          <cell r="G102">
            <v>51.470588235294123</v>
          </cell>
          <cell r="H102">
            <v>39157</v>
          </cell>
          <cell r="I102">
            <v>27826</v>
          </cell>
          <cell r="J102">
            <v>43.384999999999998</v>
          </cell>
        </row>
        <row r="103">
          <cell r="E103">
            <v>39160</v>
          </cell>
          <cell r="F103">
            <v>2.95</v>
          </cell>
          <cell r="G103">
            <v>50.686274509803923</v>
          </cell>
          <cell r="H103">
            <v>39160</v>
          </cell>
          <cell r="I103">
            <v>7725</v>
          </cell>
          <cell r="J103">
            <v>26.945</v>
          </cell>
        </row>
        <row r="104">
          <cell r="E104">
            <v>39161</v>
          </cell>
          <cell r="F104">
            <v>2.95</v>
          </cell>
          <cell r="G104">
            <v>50.686274509803923</v>
          </cell>
          <cell r="H104">
            <v>39161</v>
          </cell>
          <cell r="I104">
            <v>16950</v>
          </cell>
          <cell r="J104">
            <v>40.387</v>
          </cell>
        </row>
        <row r="105">
          <cell r="E105">
            <v>39162</v>
          </cell>
          <cell r="F105">
            <v>2.95</v>
          </cell>
          <cell r="G105">
            <v>50.686274509803923</v>
          </cell>
          <cell r="H105">
            <v>39162</v>
          </cell>
          <cell r="I105">
            <v>23756</v>
          </cell>
          <cell r="J105">
            <v>31.55</v>
          </cell>
        </row>
        <row r="106">
          <cell r="E106">
            <v>39163</v>
          </cell>
          <cell r="F106">
            <v>2.98</v>
          </cell>
          <cell r="G106">
            <v>50.980392156862756</v>
          </cell>
          <cell r="H106">
            <v>39163</v>
          </cell>
          <cell r="I106">
            <v>49100</v>
          </cell>
          <cell r="J106">
            <v>29.154</v>
          </cell>
        </row>
        <row r="107">
          <cell r="E107">
            <v>39164</v>
          </cell>
          <cell r="F107">
            <v>2.75</v>
          </cell>
          <cell r="G107">
            <v>55.784313725490208</v>
          </cell>
          <cell r="H107">
            <v>39164</v>
          </cell>
          <cell r="I107">
            <v>255496</v>
          </cell>
          <cell r="J107">
            <v>60.4</v>
          </cell>
        </row>
        <row r="108">
          <cell r="E108">
            <v>39167</v>
          </cell>
          <cell r="F108">
            <v>2.88</v>
          </cell>
          <cell r="G108">
            <v>55.882352941176471</v>
          </cell>
          <cell r="H108">
            <v>39167</v>
          </cell>
          <cell r="I108">
            <v>194081</v>
          </cell>
          <cell r="J108">
            <v>39.933</v>
          </cell>
        </row>
        <row r="109">
          <cell r="E109">
            <v>39168</v>
          </cell>
          <cell r="F109">
            <v>2.88</v>
          </cell>
          <cell r="G109">
            <v>58.82352941176471</v>
          </cell>
          <cell r="H109">
            <v>39168</v>
          </cell>
          <cell r="I109">
            <v>25620</v>
          </cell>
          <cell r="J109">
            <v>46.258000000000003</v>
          </cell>
        </row>
        <row r="110">
          <cell r="E110">
            <v>39169</v>
          </cell>
          <cell r="F110">
            <v>2.85</v>
          </cell>
          <cell r="G110">
            <v>58.82352941176471</v>
          </cell>
          <cell r="H110">
            <v>39169</v>
          </cell>
          <cell r="I110">
            <v>61950</v>
          </cell>
          <cell r="J110">
            <v>41.896000000000001</v>
          </cell>
        </row>
        <row r="111">
          <cell r="E111">
            <v>39170</v>
          </cell>
          <cell r="F111">
            <v>2.87</v>
          </cell>
          <cell r="G111">
            <v>57.549019607843142</v>
          </cell>
          <cell r="H111">
            <v>39170</v>
          </cell>
          <cell r="I111">
            <v>11016</v>
          </cell>
          <cell r="J111">
            <v>36.284999999999997</v>
          </cell>
        </row>
        <row r="112">
          <cell r="E112">
            <v>39171</v>
          </cell>
          <cell r="F112">
            <v>2.87</v>
          </cell>
          <cell r="G112">
            <v>57.450980392156872</v>
          </cell>
          <cell r="H112">
            <v>39171</v>
          </cell>
          <cell r="I112">
            <v>138030</v>
          </cell>
          <cell r="J112">
            <v>18.225000000000001</v>
          </cell>
        </row>
        <row r="113">
          <cell r="E113">
            <v>39174</v>
          </cell>
          <cell r="F113">
            <v>2.94</v>
          </cell>
          <cell r="G113">
            <v>57.254901960784323</v>
          </cell>
          <cell r="H113">
            <v>39174</v>
          </cell>
          <cell r="I113">
            <v>13012</v>
          </cell>
          <cell r="J113">
            <v>32.6</v>
          </cell>
        </row>
        <row r="114">
          <cell r="E114">
            <v>39175</v>
          </cell>
          <cell r="F114">
            <v>2.8</v>
          </cell>
          <cell r="G114">
            <v>57.64705882352942</v>
          </cell>
          <cell r="H114">
            <v>39175</v>
          </cell>
          <cell r="I114">
            <v>76135</v>
          </cell>
          <cell r="J114">
            <v>30.681000000000001</v>
          </cell>
        </row>
        <row r="115">
          <cell r="E115">
            <v>39176</v>
          </cell>
          <cell r="F115">
            <v>2.71</v>
          </cell>
          <cell r="G115">
            <v>56.862745098039213</v>
          </cell>
          <cell r="H115">
            <v>39176</v>
          </cell>
          <cell r="I115">
            <v>67700</v>
          </cell>
          <cell r="J115">
            <v>26.9</v>
          </cell>
        </row>
        <row r="116">
          <cell r="E116">
            <v>39177</v>
          </cell>
          <cell r="F116">
            <v>2.8</v>
          </cell>
          <cell r="G116">
            <v>56.372549019607845</v>
          </cell>
          <cell r="H116">
            <v>39177</v>
          </cell>
          <cell r="I116">
            <v>107500</v>
          </cell>
          <cell r="J116">
            <v>28.893999999999998</v>
          </cell>
        </row>
        <row r="117">
          <cell r="E117">
            <v>39181</v>
          </cell>
          <cell r="F117">
            <v>2.89</v>
          </cell>
          <cell r="G117">
            <v>56.764705882352949</v>
          </cell>
          <cell r="H117">
            <v>39181</v>
          </cell>
          <cell r="I117">
            <v>6950</v>
          </cell>
          <cell r="J117">
            <v>12.98</v>
          </cell>
        </row>
        <row r="118">
          <cell r="E118">
            <v>39182</v>
          </cell>
          <cell r="F118">
            <v>2.85</v>
          </cell>
          <cell r="G118">
            <v>58.039215686274517</v>
          </cell>
          <cell r="H118">
            <v>39182</v>
          </cell>
          <cell r="I118">
            <v>34550</v>
          </cell>
          <cell r="J118">
            <v>95.38</v>
          </cell>
        </row>
        <row r="119">
          <cell r="E119">
            <v>39183</v>
          </cell>
          <cell r="F119">
            <v>2.8</v>
          </cell>
          <cell r="G119">
            <v>58.431372549019613</v>
          </cell>
          <cell r="H119">
            <v>39183</v>
          </cell>
          <cell r="I119">
            <v>58450</v>
          </cell>
          <cell r="J119">
            <v>34.56</v>
          </cell>
        </row>
        <row r="120">
          <cell r="E120">
            <v>39184</v>
          </cell>
          <cell r="F120">
            <v>2.75</v>
          </cell>
          <cell r="G120">
            <v>53.921568627450988</v>
          </cell>
          <cell r="H120">
            <v>39184</v>
          </cell>
          <cell r="I120">
            <v>20560</v>
          </cell>
          <cell r="J120">
            <v>89.751999999999995</v>
          </cell>
        </row>
        <row r="121">
          <cell r="E121">
            <v>39185</v>
          </cell>
          <cell r="F121">
            <v>2.7</v>
          </cell>
          <cell r="G121">
            <v>53.921568627450988</v>
          </cell>
          <cell r="H121">
            <v>39185</v>
          </cell>
          <cell r="I121">
            <v>145630</v>
          </cell>
          <cell r="J121">
            <v>20.702999999999999</v>
          </cell>
        </row>
        <row r="122">
          <cell r="E122">
            <v>39188</v>
          </cell>
          <cell r="F122">
            <v>2.7</v>
          </cell>
          <cell r="G122">
            <v>53.333333333333343</v>
          </cell>
          <cell r="H122">
            <v>39188</v>
          </cell>
          <cell r="I122">
            <v>119971</v>
          </cell>
          <cell r="J122">
            <v>39.01</v>
          </cell>
        </row>
        <row r="123">
          <cell r="E123">
            <v>39189</v>
          </cell>
          <cell r="F123">
            <v>2.7</v>
          </cell>
          <cell r="G123">
            <v>51.568627450980401</v>
          </cell>
          <cell r="H123">
            <v>39189</v>
          </cell>
          <cell r="I123">
            <v>50970</v>
          </cell>
          <cell r="J123">
            <v>50.174999999999997</v>
          </cell>
        </row>
        <row r="124">
          <cell r="E124">
            <v>39190</v>
          </cell>
          <cell r="F124">
            <v>2.73</v>
          </cell>
          <cell r="G124">
            <v>36.274509803921575</v>
          </cell>
          <cell r="H124">
            <v>39190</v>
          </cell>
          <cell r="I124">
            <v>40350</v>
          </cell>
          <cell r="J124">
            <v>744.98500000000001</v>
          </cell>
        </row>
        <row r="125">
          <cell r="E125">
            <v>39191</v>
          </cell>
          <cell r="F125">
            <v>2.75</v>
          </cell>
          <cell r="G125">
            <v>32.254901960784316</v>
          </cell>
          <cell r="H125">
            <v>39191</v>
          </cell>
          <cell r="I125">
            <v>66740</v>
          </cell>
          <cell r="J125">
            <v>291.57</v>
          </cell>
        </row>
        <row r="126">
          <cell r="E126">
            <v>39192</v>
          </cell>
          <cell r="F126">
            <v>2.73</v>
          </cell>
          <cell r="G126">
            <v>29.509803921568629</v>
          </cell>
          <cell r="H126">
            <v>39192</v>
          </cell>
          <cell r="I126">
            <v>86586</v>
          </cell>
          <cell r="J126">
            <v>377.00900000000001</v>
          </cell>
        </row>
        <row r="127">
          <cell r="E127">
            <v>39195</v>
          </cell>
          <cell r="F127">
            <v>2.73</v>
          </cell>
          <cell r="G127">
            <v>28.921568627450984</v>
          </cell>
          <cell r="H127">
            <v>39195</v>
          </cell>
          <cell r="I127">
            <v>234500</v>
          </cell>
          <cell r="J127">
            <v>141.23400000000001</v>
          </cell>
        </row>
        <row r="128">
          <cell r="E128">
            <v>39196</v>
          </cell>
          <cell r="F128">
            <v>2.71</v>
          </cell>
          <cell r="G128">
            <v>30.294117647058826</v>
          </cell>
          <cell r="H128">
            <v>39196</v>
          </cell>
          <cell r="I128">
            <v>64900</v>
          </cell>
          <cell r="J128">
            <v>80.102999999999994</v>
          </cell>
        </row>
        <row r="129">
          <cell r="E129">
            <v>39197</v>
          </cell>
          <cell r="F129">
            <v>2.68</v>
          </cell>
          <cell r="G129">
            <v>28.529411764705888</v>
          </cell>
          <cell r="H129">
            <v>39197</v>
          </cell>
          <cell r="I129">
            <v>45000</v>
          </cell>
          <cell r="J129">
            <v>45.95</v>
          </cell>
        </row>
        <row r="130">
          <cell r="E130">
            <v>39198</v>
          </cell>
          <cell r="F130">
            <v>2.71</v>
          </cell>
          <cell r="G130">
            <v>29.411764705882355</v>
          </cell>
          <cell r="H130">
            <v>39198</v>
          </cell>
          <cell r="I130">
            <v>106206</v>
          </cell>
          <cell r="J130">
            <v>15.8</v>
          </cell>
        </row>
        <row r="131">
          <cell r="E131">
            <v>39199</v>
          </cell>
          <cell r="F131">
            <v>2.7</v>
          </cell>
          <cell r="G131">
            <v>28.627450980392162</v>
          </cell>
          <cell r="H131">
            <v>39199</v>
          </cell>
          <cell r="I131">
            <v>68350</v>
          </cell>
          <cell r="J131">
            <v>10.939</v>
          </cell>
        </row>
        <row r="132">
          <cell r="E132">
            <v>39202</v>
          </cell>
          <cell r="F132">
            <v>2.73</v>
          </cell>
          <cell r="G132">
            <v>28.431372549019606</v>
          </cell>
          <cell r="H132">
            <v>39202</v>
          </cell>
          <cell r="I132">
            <v>66200</v>
          </cell>
          <cell r="J132">
            <v>131.51400000000001</v>
          </cell>
        </row>
        <row r="133">
          <cell r="E133">
            <v>39203</v>
          </cell>
          <cell r="F133">
            <v>2.75</v>
          </cell>
          <cell r="G133">
            <v>28.725490196078436</v>
          </cell>
          <cell r="H133">
            <v>39203</v>
          </cell>
          <cell r="I133">
            <v>252356</v>
          </cell>
          <cell r="J133">
            <v>49.478999999999999</v>
          </cell>
        </row>
        <row r="134">
          <cell r="E134">
            <v>39204</v>
          </cell>
          <cell r="F134">
            <v>2.78</v>
          </cell>
          <cell r="G134">
            <v>29.411764705882355</v>
          </cell>
          <cell r="H134">
            <v>39204</v>
          </cell>
          <cell r="I134">
            <v>51800</v>
          </cell>
          <cell r="J134">
            <v>85.575000000000003</v>
          </cell>
        </row>
        <row r="135">
          <cell r="E135">
            <v>39205</v>
          </cell>
          <cell r="F135">
            <v>2.83</v>
          </cell>
          <cell r="G135">
            <v>29.607843137254903</v>
          </cell>
          <cell r="H135">
            <v>39205</v>
          </cell>
          <cell r="I135">
            <v>42200</v>
          </cell>
          <cell r="J135">
            <v>101.458</v>
          </cell>
        </row>
        <row r="136">
          <cell r="E136">
            <v>39206</v>
          </cell>
          <cell r="F136">
            <v>2.89</v>
          </cell>
          <cell r="G136">
            <v>29.509803921568629</v>
          </cell>
          <cell r="H136">
            <v>39206</v>
          </cell>
          <cell r="I136">
            <v>7700</v>
          </cell>
          <cell r="J136">
            <v>10</v>
          </cell>
        </row>
        <row r="137">
          <cell r="E137">
            <v>39209</v>
          </cell>
          <cell r="F137">
            <v>2.85</v>
          </cell>
          <cell r="G137">
            <v>29.705882352941178</v>
          </cell>
          <cell r="H137">
            <v>39209</v>
          </cell>
          <cell r="I137">
            <v>10164</v>
          </cell>
          <cell r="J137">
            <v>11.3</v>
          </cell>
        </row>
        <row r="138">
          <cell r="E138">
            <v>39210</v>
          </cell>
          <cell r="F138">
            <v>2.72</v>
          </cell>
          <cell r="G138">
            <v>29.411764705882355</v>
          </cell>
          <cell r="H138">
            <v>39210</v>
          </cell>
          <cell r="I138">
            <v>178900</v>
          </cell>
          <cell r="J138">
            <v>27.826000000000001</v>
          </cell>
        </row>
        <row r="139">
          <cell r="E139">
            <v>39211</v>
          </cell>
          <cell r="F139">
            <v>2.74</v>
          </cell>
          <cell r="G139">
            <v>28.921568627450984</v>
          </cell>
          <cell r="H139">
            <v>39211</v>
          </cell>
          <cell r="I139">
            <v>10300</v>
          </cell>
          <cell r="J139">
            <v>7.7249999999999996</v>
          </cell>
        </row>
        <row r="140">
          <cell r="E140">
            <v>39212</v>
          </cell>
          <cell r="F140">
            <v>2.6</v>
          </cell>
          <cell r="G140">
            <v>28.921568627450984</v>
          </cell>
          <cell r="H140">
            <v>39212</v>
          </cell>
          <cell r="I140">
            <v>161700</v>
          </cell>
          <cell r="J140">
            <v>16.95</v>
          </cell>
        </row>
        <row r="141">
          <cell r="E141">
            <v>39213</v>
          </cell>
          <cell r="F141">
            <v>2.25</v>
          </cell>
          <cell r="G141">
            <v>28.921568627450984</v>
          </cell>
          <cell r="H141">
            <v>39213</v>
          </cell>
          <cell r="I141">
            <v>268320</v>
          </cell>
          <cell r="J141">
            <v>23.756</v>
          </cell>
        </row>
        <row r="142">
          <cell r="E142">
            <v>39216</v>
          </cell>
          <cell r="F142">
            <v>2.5</v>
          </cell>
          <cell r="G142">
            <v>29.215686274509807</v>
          </cell>
          <cell r="H142">
            <v>39216</v>
          </cell>
          <cell r="I142">
            <v>795967</v>
          </cell>
          <cell r="J142">
            <v>49.1</v>
          </cell>
        </row>
        <row r="143">
          <cell r="E143">
            <v>39217</v>
          </cell>
          <cell r="F143">
            <v>2.48</v>
          </cell>
          <cell r="G143">
            <v>26.960784313725494</v>
          </cell>
          <cell r="H143">
            <v>39217</v>
          </cell>
          <cell r="I143">
            <v>36148</v>
          </cell>
          <cell r="J143">
            <v>255.49600000000001</v>
          </cell>
        </row>
        <row r="144">
          <cell r="E144">
            <v>39218</v>
          </cell>
          <cell r="F144">
            <v>2.36</v>
          </cell>
          <cell r="G144">
            <v>28.235294117647058</v>
          </cell>
          <cell r="H144">
            <v>39218</v>
          </cell>
          <cell r="I144">
            <v>11500</v>
          </cell>
          <cell r="J144">
            <v>194.08099999999999</v>
          </cell>
        </row>
        <row r="145">
          <cell r="E145">
            <v>39219</v>
          </cell>
          <cell r="F145">
            <v>2.36</v>
          </cell>
          <cell r="G145">
            <v>28.235294117647058</v>
          </cell>
          <cell r="H145">
            <v>39219</v>
          </cell>
          <cell r="I145">
            <v>18500</v>
          </cell>
          <cell r="J145">
            <v>25.62</v>
          </cell>
        </row>
        <row r="146">
          <cell r="E146">
            <v>39220</v>
          </cell>
          <cell r="F146">
            <v>2.36</v>
          </cell>
          <cell r="G146">
            <v>27.941176470588236</v>
          </cell>
          <cell r="H146">
            <v>39220</v>
          </cell>
          <cell r="I146">
            <v>53750</v>
          </cell>
          <cell r="J146">
            <v>61.95</v>
          </cell>
        </row>
        <row r="147">
          <cell r="E147">
            <v>39224</v>
          </cell>
          <cell r="F147">
            <v>2.2000000000000002</v>
          </cell>
          <cell r="G147">
            <v>28.137254901960791</v>
          </cell>
          <cell r="H147">
            <v>39224</v>
          </cell>
          <cell r="I147">
            <v>48150</v>
          </cell>
          <cell r="J147">
            <v>11.016</v>
          </cell>
        </row>
        <row r="148">
          <cell r="E148">
            <v>39225</v>
          </cell>
          <cell r="F148">
            <v>2.2000000000000002</v>
          </cell>
          <cell r="G148">
            <v>28.137254901960791</v>
          </cell>
          <cell r="H148">
            <v>39225</v>
          </cell>
          <cell r="I148">
            <v>22758</v>
          </cell>
          <cell r="J148">
            <v>138.03</v>
          </cell>
        </row>
        <row r="149">
          <cell r="E149">
            <v>39226</v>
          </cell>
          <cell r="F149">
            <v>2.25</v>
          </cell>
          <cell r="G149">
            <v>28.82352941176471</v>
          </cell>
          <cell r="H149">
            <v>39226</v>
          </cell>
          <cell r="I149">
            <v>114600</v>
          </cell>
          <cell r="J149">
            <v>13.012</v>
          </cell>
        </row>
        <row r="150">
          <cell r="E150">
            <v>39227</v>
          </cell>
          <cell r="F150">
            <v>2.21</v>
          </cell>
          <cell r="G150">
            <v>27.450980392156865</v>
          </cell>
          <cell r="H150">
            <v>39227</v>
          </cell>
          <cell r="I150">
            <v>62950</v>
          </cell>
          <cell r="J150">
            <v>76.135000000000005</v>
          </cell>
        </row>
        <row r="151">
          <cell r="E151">
            <v>39230</v>
          </cell>
          <cell r="F151">
            <v>2.2000000000000002</v>
          </cell>
          <cell r="G151">
            <v>26.568627450980394</v>
          </cell>
          <cell r="H151">
            <v>39230</v>
          </cell>
          <cell r="I151">
            <v>50800</v>
          </cell>
          <cell r="J151">
            <v>67.7</v>
          </cell>
        </row>
        <row r="152">
          <cell r="E152">
            <v>39231</v>
          </cell>
          <cell r="F152">
            <v>2.2000000000000002</v>
          </cell>
          <cell r="G152">
            <v>27.450980392156865</v>
          </cell>
          <cell r="H152">
            <v>39231</v>
          </cell>
          <cell r="I152">
            <v>48574</v>
          </cell>
          <cell r="J152">
            <v>107.5</v>
          </cell>
        </row>
        <row r="153">
          <cell r="E153">
            <v>39232</v>
          </cell>
          <cell r="F153">
            <v>2.14</v>
          </cell>
          <cell r="G153">
            <v>28.333333333333339</v>
          </cell>
          <cell r="H153">
            <v>39232</v>
          </cell>
          <cell r="I153">
            <v>31100</v>
          </cell>
          <cell r="J153">
            <v>6.95</v>
          </cell>
        </row>
        <row r="154">
          <cell r="E154">
            <v>39233</v>
          </cell>
          <cell r="F154">
            <v>2.2200000000000002</v>
          </cell>
          <cell r="G154">
            <v>27.941176470588236</v>
          </cell>
          <cell r="H154">
            <v>39233</v>
          </cell>
          <cell r="I154">
            <v>92545</v>
          </cell>
          <cell r="J154">
            <v>34.549999999999997</v>
          </cell>
        </row>
        <row r="155">
          <cell r="E155">
            <v>39234</v>
          </cell>
          <cell r="F155">
            <v>2.19</v>
          </cell>
          <cell r="G155">
            <v>27.450980392156865</v>
          </cell>
          <cell r="H155">
            <v>39234</v>
          </cell>
          <cell r="I155">
            <v>35550</v>
          </cell>
          <cell r="J155">
            <v>58.45</v>
          </cell>
        </row>
        <row r="156">
          <cell r="E156">
            <v>39237</v>
          </cell>
          <cell r="F156">
            <v>2.19</v>
          </cell>
          <cell r="G156">
            <v>26.960784313725494</v>
          </cell>
          <cell r="H156">
            <v>39237</v>
          </cell>
          <cell r="I156">
            <v>9100</v>
          </cell>
          <cell r="J156">
            <v>20.56</v>
          </cell>
        </row>
        <row r="157">
          <cell r="E157">
            <v>39238</v>
          </cell>
          <cell r="F157">
            <v>2.16</v>
          </cell>
          <cell r="G157">
            <v>26.470588235294123</v>
          </cell>
          <cell r="H157">
            <v>39238</v>
          </cell>
          <cell r="I157">
            <v>14690</v>
          </cell>
          <cell r="J157">
            <v>145.63</v>
          </cell>
        </row>
        <row r="158">
          <cell r="E158">
            <v>39239</v>
          </cell>
          <cell r="F158">
            <v>2.19</v>
          </cell>
          <cell r="G158">
            <v>26.470588235294123</v>
          </cell>
          <cell r="H158">
            <v>39239</v>
          </cell>
          <cell r="I158">
            <v>28275</v>
          </cell>
          <cell r="J158">
            <v>119.971</v>
          </cell>
        </row>
        <row r="159">
          <cell r="E159">
            <v>39240</v>
          </cell>
          <cell r="F159">
            <v>2.14</v>
          </cell>
          <cell r="G159">
            <v>26.470588235294123</v>
          </cell>
          <cell r="H159">
            <v>39240</v>
          </cell>
          <cell r="I159">
            <v>10807</v>
          </cell>
          <cell r="J159">
            <v>50.97</v>
          </cell>
        </row>
        <row r="160">
          <cell r="E160">
            <v>39241</v>
          </cell>
          <cell r="F160">
            <v>2.13</v>
          </cell>
          <cell r="G160">
            <v>26.764705882352942</v>
          </cell>
          <cell r="H160">
            <v>39241</v>
          </cell>
          <cell r="I160">
            <v>16740</v>
          </cell>
          <cell r="J160">
            <v>40.35</v>
          </cell>
        </row>
        <row r="161">
          <cell r="E161">
            <v>39244</v>
          </cell>
          <cell r="F161">
            <v>2.11</v>
          </cell>
          <cell r="G161">
            <v>26.960784313725494</v>
          </cell>
          <cell r="H161">
            <v>39244</v>
          </cell>
          <cell r="I161">
            <v>24600</v>
          </cell>
          <cell r="J161">
            <v>66.739999999999995</v>
          </cell>
        </row>
        <row r="162">
          <cell r="E162">
            <v>39245</v>
          </cell>
          <cell r="F162">
            <v>2.25</v>
          </cell>
          <cell r="G162">
            <v>26.764705882352942</v>
          </cell>
          <cell r="H162">
            <v>39245</v>
          </cell>
          <cell r="I162">
            <v>124585</v>
          </cell>
          <cell r="J162">
            <v>86.585999999999999</v>
          </cell>
        </row>
        <row r="163">
          <cell r="E163">
            <v>39246</v>
          </cell>
          <cell r="F163">
            <v>2.35</v>
          </cell>
          <cell r="G163">
            <v>26.764705882352942</v>
          </cell>
          <cell r="H163">
            <v>39246</v>
          </cell>
          <cell r="I163">
            <v>103750</v>
          </cell>
          <cell r="J163">
            <v>234.5</v>
          </cell>
        </row>
        <row r="164">
          <cell r="E164">
            <v>39247</v>
          </cell>
          <cell r="F164">
            <v>2.4900000000000002</v>
          </cell>
          <cell r="G164">
            <v>26.568627450980394</v>
          </cell>
          <cell r="H164">
            <v>39247</v>
          </cell>
          <cell r="I164">
            <v>41000</v>
          </cell>
          <cell r="J164">
            <v>64.900000000000006</v>
          </cell>
        </row>
        <row r="165">
          <cell r="E165">
            <v>39248</v>
          </cell>
          <cell r="F165">
            <v>2.41</v>
          </cell>
          <cell r="G165">
            <v>26.274509803921571</v>
          </cell>
          <cell r="H165">
            <v>39248</v>
          </cell>
          <cell r="I165">
            <v>90400</v>
          </cell>
          <cell r="J165">
            <v>45</v>
          </cell>
        </row>
        <row r="166">
          <cell r="E166">
            <v>39251</v>
          </cell>
          <cell r="F166">
            <v>2.31</v>
          </cell>
          <cell r="G166">
            <v>26.568627450980394</v>
          </cell>
          <cell r="H166">
            <v>39251</v>
          </cell>
          <cell r="I166">
            <v>4929</v>
          </cell>
          <cell r="J166">
            <v>106.206</v>
          </cell>
        </row>
        <row r="167">
          <cell r="E167">
            <v>39252</v>
          </cell>
          <cell r="F167">
            <v>2.31</v>
          </cell>
          <cell r="G167">
            <v>26.470588235294123</v>
          </cell>
          <cell r="H167">
            <v>39252</v>
          </cell>
          <cell r="I167">
            <v>72280</v>
          </cell>
          <cell r="J167">
            <v>68.349999999999994</v>
          </cell>
        </row>
        <row r="168">
          <cell r="E168">
            <v>39253</v>
          </cell>
          <cell r="F168">
            <v>2.33</v>
          </cell>
          <cell r="G168">
            <v>26.764705882352942</v>
          </cell>
          <cell r="H168">
            <v>39253</v>
          </cell>
          <cell r="I168">
            <v>22300</v>
          </cell>
          <cell r="J168">
            <v>66.2</v>
          </cell>
        </row>
        <row r="169">
          <cell r="E169">
            <v>39254</v>
          </cell>
          <cell r="F169">
            <v>2.21</v>
          </cell>
          <cell r="G169">
            <v>26.960784313725494</v>
          </cell>
          <cell r="H169">
            <v>39254</v>
          </cell>
          <cell r="I169">
            <v>15835</v>
          </cell>
          <cell r="J169">
            <v>252.35599999999999</v>
          </cell>
        </row>
        <row r="170">
          <cell r="E170">
            <v>39255</v>
          </cell>
          <cell r="F170">
            <v>2.25</v>
          </cell>
          <cell r="G170">
            <v>27.254901960784313</v>
          </cell>
          <cell r="H170">
            <v>39255</v>
          </cell>
          <cell r="I170">
            <v>23250</v>
          </cell>
          <cell r="J170">
            <v>51.8</v>
          </cell>
        </row>
        <row r="171">
          <cell r="E171">
            <v>39258</v>
          </cell>
          <cell r="F171">
            <v>2.23</v>
          </cell>
          <cell r="G171">
            <v>27.745098039215687</v>
          </cell>
          <cell r="H171">
            <v>39258</v>
          </cell>
          <cell r="I171">
            <v>100325</v>
          </cell>
          <cell r="J171">
            <v>42.2</v>
          </cell>
        </row>
        <row r="172">
          <cell r="E172">
            <v>39259</v>
          </cell>
          <cell r="F172">
            <v>2.2999999999999998</v>
          </cell>
          <cell r="G172">
            <v>28.333333333333339</v>
          </cell>
          <cell r="H172">
            <v>39259</v>
          </cell>
          <cell r="I172">
            <v>96700</v>
          </cell>
          <cell r="J172">
            <v>7.7</v>
          </cell>
        </row>
        <row r="173">
          <cell r="E173">
            <v>39260</v>
          </cell>
          <cell r="F173">
            <v>2.25</v>
          </cell>
          <cell r="G173">
            <v>27.941176470588236</v>
          </cell>
          <cell r="H173">
            <v>39260</v>
          </cell>
          <cell r="I173">
            <v>101930</v>
          </cell>
          <cell r="J173">
            <v>10.164</v>
          </cell>
        </row>
        <row r="174">
          <cell r="E174">
            <v>39261</v>
          </cell>
          <cell r="F174">
            <v>2.25</v>
          </cell>
          <cell r="G174">
            <v>26.666666666666671</v>
          </cell>
          <cell r="H174">
            <v>39261</v>
          </cell>
          <cell r="I174">
            <v>12100</v>
          </cell>
          <cell r="J174">
            <v>178.9</v>
          </cell>
        </row>
        <row r="175">
          <cell r="E175">
            <v>39262</v>
          </cell>
          <cell r="F175">
            <v>2.2999999999999998</v>
          </cell>
          <cell r="G175">
            <v>26.86274509803922</v>
          </cell>
          <cell r="H175">
            <v>39262</v>
          </cell>
          <cell r="I175">
            <v>900</v>
          </cell>
          <cell r="J175">
            <v>10.3</v>
          </cell>
        </row>
        <row r="176">
          <cell r="E176">
            <v>39266</v>
          </cell>
          <cell r="F176">
            <v>2.2999999999999998</v>
          </cell>
          <cell r="G176">
            <v>25.490196078431378</v>
          </cell>
          <cell r="H176">
            <v>39266</v>
          </cell>
          <cell r="I176">
            <v>7600</v>
          </cell>
          <cell r="J176">
            <v>161.69999999999999</v>
          </cell>
        </row>
        <row r="177">
          <cell r="E177">
            <v>39267</v>
          </cell>
          <cell r="F177">
            <v>2.4700000000000002</v>
          </cell>
          <cell r="G177">
            <v>22.058823529411768</v>
          </cell>
          <cell r="H177">
            <v>39267</v>
          </cell>
          <cell r="I177">
            <v>117770</v>
          </cell>
          <cell r="J177">
            <v>268.32</v>
          </cell>
        </row>
        <row r="178">
          <cell r="E178">
            <v>39268</v>
          </cell>
          <cell r="F178">
            <v>2.4</v>
          </cell>
          <cell r="G178">
            <v>24.509803921568629</v>
          </cell>
          <cell r="H178">
            <v>39268</v>
          </cell>
          <cell r="I178">
            <v>265500</v>
          </cell>
          <cell r="J178">
            <v>795.96699999999998</v>
          </cell>
        </row>
        <row r="179">
          <cell r="E179">
            <v>39269</v>
          </cell>
          <cell r="F179">
            <v>2.6</v>
          </cell>
          <cell r="G179">
            <v>24.313725490196081</v>
          </cell>
          <cell r="H179">
            <v>39269</v>
          </cell>
          <cell r="I179">
            <v>31690</v>
          </cell>
          <cell r="J179">
            <v>36.148000000000003</v>
          </cell>
        </row>
        <row r="180">
          <cell r="E180">
            <v>39272</v>
          </cell>
          <cell r="F180">
            <v>2.85</v>
          </cell>
          <cell r="G180">
            <v>23.137254901960784</v>
          </cell>
          <cell r="H180">
            <v>39272</v>
          </cell>
          <cell r="I180">
            <v>105900</v>
          </cell>
          <cell r="J180">
            <v>11.5</v>
          </cell>
        </row>
        <row r="181">
          <cell r="E181">
            <v>39273</v>
          </cell>
          <cell r="F181">
            <v>2.72</v>
          </cell>
          <cell r="G181">
            <v>23.137254901960784</v>
          </cell>
          <cell r="H181">
            <v>39273</v>
          </cell>
          <cell r="I181">
            <v>79000</v>
          </cell>
          <cell r="J181">
            <v>18.5</v>
          </cell>
        </row>
        <row r="182">
          <cell r="E182">
            <v>39274</v>
          </cell>
          <cell r="F182">
            <v>2.75</v>
          </cell>
          <cell r="G182">
            <v>23.137254901960784</v>
          </cell>
          <cell r="H182">
            <v>39274</v>
          </cell>
          <cell r="I182">
            <v>483115</v>
          </cell>
          <cell r="J182">
            <v>53.75</v>
          </cell>
        </row>
        <row r="183">
          <cell r="E183">
            <v>39275</v>
          </cell>
          <cell r="F183">
            <v>2.79</v>
          </cell>
          <cell r="G183">
            <v>21.568627450980397</v>
          </cell>
          <cell r="H183">
            <v>39275</v>
          </cell>
          <cell r="I183">
            <v>36395</v>
          </cell>
          <cell r="J183">
            <v>48.15</v>
          </cell>
        </row>
        <row r="184">
          <cell r="E184">
            <v>39276</v>
          </cell>
          <cell r="F184">
            <v>2.73</v>
          </cell>
          <cell r="G184">
            <v>21.568627450980397</v>
          </cell>
          <cell r="H184">
            <v>39276</v>
          </cell>
          <cell r="I184">
            <v>23300</v>
          </cell>
          <cell r="J184">
            <v>22.757999999999999</v>
          </cell>
        </row>
        <row r="185">
          <cell r="E185">
            <v>39279</v>
          </cell>
          <cell r="F185">
            <v>2.75</v>
          </cell>
          <cell r="G185">
            <v>22.058823529411768</v>
          </cell>
          <cell r="H185">
            <v>39279</v>
          </cell>
          <cell r="I185">
            <v>56530</v>
          </cell>
          <cell r="J185">
            <v>114.6</v>
          </cell>
        </row>
        <row r="186">
          <cell r="E186">
            <v>39280</v>
          </cell>
          <cell r="F186">
            <v>2.71</v>
          </cell>
          <cell r="G186">
            <v>21.666666666666668</v>
          </cell>
          <cell r="H186">
            <v>39280</v>
          </cell>
          <cell r="I186">
            <v>2500</v>
          </cell>
          <cell r="J186">
            <v>62.95</v>
          </cell>
        </row>
        <row r="187">
          <cell r="E187">
            <v>39281</v>
          </cell>
          <cell r="F187">
            <v>2.6</v>
          </cell>
          <cell r="G187">
            <v>21.568627450980397</v>
          </cell>
          <cell r="H187">
            <v>39281</v>
          </cell>
          <cell r="I187">
            <v>23600</v>
          </cell>
          <cell r="J187">
            <v>50.8</v>
          </cell>
        </row>
        <row r="188">
          <cell r="E188">
            <v>39282</v>
          </cell>
          <cell r="F188">
            <v>2.5499999999999998</v>
          </cell>
          <cell r="G188">
            <v>21.568627450980397</v>
          </cell>
          <cell r="H188">
            <v>39282</v>
          </cell>
          <cell r="I188">
            <v>8500</v>
          </cell>
          <cell r="J188">
            <v>48.573999999999998</v>
          </cell>
        </row>
        <row r="189">
          <cell r="E189">
            <v>39283</v>
          </cell>
          <cell r="F189">
            <v>2.6</v>
          </cell>
          <cell r="G189">
            <v>20.980392156862749</v>
          </cell>
          <cell r="H189">
            <v>39283</v>
          </cell>
          <cell r="I189">
            <v>19800</v>
          </cell>
          <cell r="J189">
            <v>31.1</v>
          </cell>
        </row>
        <row r="190">
          <cell r="E190">
            <v>39286</v>
          </cell>
          <cell r="F190">
            <v>2.44</v>
          </cell>
          <cell r="G190">
            <v>21.764705882352946</v>
          </cell>
          <cell r="H190">
            <v>39286</v>
          </cell>
          <cell r="I190">
            <v>12100</v>
          </cell>
          <cell r="J190">
            <v>92.545000000000002</v>
          </cell>
        </row>
        <row r="191">
          <cell r="E191">
            <v>39287</v>
          </cell>
          <cell r="F191">
            <v>2.2999999999999998</v>
          </cell>
          <cell r="G191">
            <v>21.47058823529412</v>
          </cell>
          <cell r="H191">
            <v>39287</v>
          </cell>
          <cell r="I191">
            <v>18000</v>
          </cell>
          <cell r="J191">
            <v>35.549999999999997</v>
          </cell>
        </row>
        <row r="192">
          <cell r="E192">
            <v>39288</v>
          </cell>
          <cell r="F192">
            <v>2.2799999999999998</v>
          </cell>
          <cell r="G192">
            <v>21.47058823529412</v>
          </cell>
          <cell r="H192">
            <v>39288</v>
          </cell>
          <cell r="I192">
            <v>14100</v>
          </cell>
          <cell r="J192">
            <v>9.1</v>
          </cell>
        </row>
        <row r="193">
          <cell r="E193">
            <v>39289</v>
          </cell>
          <cell r="F193">
            <v>2.2999999999999998</v>
          </cell>
          <cell r="G193">
            <v>21.176470588235297</v>
          </cell>
          <cell r="H193">
            <v>39289</v>
          </cell>
          <cell r="I193">
            <v>24000</v>
          </cell>
          <cell r="J193">
            <v>14.69</v>
          </cell>
        </row>
        <row r="194">
          <cell r="E194">
            <v>39290</v>
          </cell>
          <cell r="F194">
            <v>2.2999999999999998</v>
          </cell>
          <cell r="G194">
            <v>21.47058823529412</v>
          </cell>
          <cell r="H194">
            <v>39290</v>
          </cell>
          <cell r="I194">
            <v>10280</v>
          </cell>
          <cell r="J194">
            <v>28.274999999999999</v>
          </cell>
        </row>
        <row r="195">
          <cell r="E195">
            <v>39293</v>
          </cell>
          <cell r="F195">
            <v>2.2999999999999998</v>
          </cell>
          <cell r="G195">
            <v>20.980392156862749</v>
          </cell>
          <cell r="H195">
            <v>39293</v>
          </cell>
          <cell r="I195">
            <v>12000</v>
          </cell>
          <cell r="J195">
            <v>10.807</v>
          </cell>
        </row>
        <row r="196">
          <cell r="E196">
            <v>39294</v>
          </cell>
          <cell r="F196">
            <v>2.2599999999999998</v>
          </cell>
          <cell r="G196">
            <v>20.882352941176471</v>
          </cell>
          <cell r="H196">
            <v>39294</v>
          </cell>
          <cell r="I196">
            <v>4350</v>
          </cell>
          <cell r="J196">
            <v>16.739999999999998</v>
          </cell>
        </row>
        <row r="197">
          <cell r="E197">
            <v>39295</v>
          </cell>
          <cell r="F197">
            <v>2.2999999999999998</v>
          </cell>
          <cell r="G197">
            <v>20.686274509803923</v>
          </cell>
          <cell r="H197">
            <v>39295</v>
          </cell>
          <cell r="I197">
            <v>2800</v>
          </cell>
          <cell r="J197">
            <v>24.6</v>
          </cell>
        </row>
        <row r="198">
          <cell r="E198">
            <v>39296</v>
          </cell>
          <cell r="F198">
            <v>2.2799999999999998</v>
          </cell>
          <cell r="G198">
            <v>22.058823529411768</v>
          </cell>
          <cell r="H198">
            <v>39296</v>
          </cell>
          <cell r="I198">
            <v>46967</v>
          </cell>
          <cell r="J198">
            <v>124.58499999999999</v>
          </cell>
        </row>
        <row r="199">
          <cell r="E199">
            <v>39297</v>
          </cell>
          <cell r="F199">
            <v>2.3199999999999998</v>
          </cell>
          <cell r="G199">
            <v>23.03921568627451</v>
          </cell>
          <cell r="H199">
            <v>39297</v>
          </cell>
          <cell r="I199">
            <v>63715</v>
          </cell>
          <cell r="J199">
            <v>103.75</v>
          </cell>
        </row>
        <row r="200">
          <cell r="E200">
            <v>39301</v>
          </cell>
          <cell r="F200">
            <v>2.25</v>
          </cell>
          <cell r="G200">
            <v>24.411764705882359</v>
          </cell>
          <cell r="H200">
            <v>39301</v>
          </cell>
          <cell r="I200">
            <v>16390</v>
          </cell>
          <cell r="J200">
            <v>41</v>
          </cell>
        </row>
        <row r="201">
          <cell r="E201">
            <v>39302</v>
          </cell>
          <cell r="F201">
            <v>2.25</v>
          </cell>
          <cell r="G201">
            <v>23.627450980392158</v>
          </cell>
          <cell r="H201">
            <v>39302</v>
          </cell>
          <cell r="I201">
            <v>6346</v>
          </cell>
          <cell r="J201">
            <v>90.4</v>
          </cell>
        </row>
        <row r="202">
          <cell r="E202">
            <v>39303</v>
          </cell>
          <cell r="F202">
            <v>2.25</v>
          </cell>
          <cell r="G202">
            <v>22.647058823529413</v>
          </cell>
          <cell r="H202">
            <v>39303</v>
          </cell>
          <cell r="I202">
            <v>17925</v>
          </cell>
          <cell r="J202">
            <v>4.9290000000000003</v>
          </cell>
        </row>
        <row r="203">
          <cell r="E203">
            <v>39304</v>
          </cell>
          <cell r="F203">
            <v>2.2400000000000002</v>
          </cell>
          <cell r="G203">
            <v>22.647058823529413</v>
          </cell>
          <cell r="H203">
            <v>39304</v>
          </cell>
          <cell r="I203">
            <v>11500</v>
          </cell>
          <cell r="J203">
            <v>72.28</v>
          </cell>
        </row>
        <row r="204">
          <cell r="E204">
            <v>39307</v>
          </cell>
          <cell r="F204">
            <v>2.2000000000000002</v>
          </cell>
          <cell r="G204">
            <v>22.843137254901961</v>
          </cell>
          <cell r="H204">
            <v>39307</v>
          </cell>
          <cell r="I204">
            <v>4650</v>
          </cell>
          <cell r="J204">
            <v>22.3</v>
          </cell>
        </row>
        <row r="205">
          <cell r="E205">
            <v>39308</v>
          </cell>
          <cell r="F205">
            <v>2.2000000000000002</v>
          </cell>
          <cell r="G205">
            <v>21.666666666666668</v>
          </cell>
          <cell r="H205">
            <v>39308</v>
          </cell>
          <cell r="I205">
            <v>9064</v>
          </cell>
          <cell r="J205">
            <v>15.835000000000001</v>
          </cell>
        </row>
        <row r="206">
          <cell r="E206">
            <v>39309</v>
          </cell>
          <cell r="F206">
            <v>2.1</v>
          </cell>
          <cell r="G206">
            <v>22.058823529411768</v>
          </cell>
          <cell r="H206">
            <v>39309</v>
          </cell>
          <cell r="I206">
            <v>23900</v>
          </cell>
          <cell r="J206">
            <v>23.25</v>
          </cell>
        </row>
        <row r="207">
          <cell r="E207">
            <v>39310</v>
          </cell>
          <cell r="F207">
            <v>1.8</v>
          </cell>
          <cell r="G207">
            <v>21.862745098039216</v>
          </cell>
          <cell r="H207">
            <v>39310</v>
          </cell>
          <cell r="I207">
            <v>57300</v>
          </cell>
          <cell r="J207">
            <v>100.325</v>
          </cell>
        </row>
        <row r="208">
          <cell r="E208">
            <v>39311</v>
          </cell>
          <cell r="F208">
            <v>1.86</v>
          </cell>
          <cell r="G208">
            <v>22.549019607843139</v>
          </cell>
          <cell r="H208">
            <v>39311</v>
          </cell>
          <cell r="I208">
            <v>18000</v>
          </cell>
          <cell r="J208">
            <v>96.7</v>
          </cell>
        </row>
        <row r="209">
          <cell r="E209">
            <v>39314</v>
          </cell>
          <cell r="F209">
            <v>1.85</v>
          </cell>
          <cell r="G209">
            <v>22.058823529411768</v>
          </cell>
          <cell r="H209">
            <v>39314</v>
          </cell>
          <cell r="I209">
            <v>26640</v>
          </cell>
          <cell r="J209">
            <v>101.93</v>
          </cell>
        </row>
        <row r="210">
          <cell r="E210">
            <v>39315</v>
          </cell>
          <cell r="F210">
            <v>1.86</v>
          </cell>
          <cell r="G210">
            <v>22.058823529411768</v>
          </cell>
          <cell r="H210">
            <v>39315</v>
          </cell>
          <cell r="I210">
            <v>10500</v>
          </cell>
          <cell r="J210">
            <v>12.1</v>
          </cell>
        </row>
        <row r="211">
          <cell r="E211">
            <v>39316</v>
          </cell>
          <cell r="F211">
            <v>1.8</v>
          </cell>
          <cell r="G211">
            <v>22.549019607843139</v>
          </cell>
          <cell r="H211">
            <v>39316</v>
          </cell>
          <cell r="I211">
            <v>2900</v>
          </cell>
          <cell r="J211">
            <v>0.9</v>
          </cell>
        </row>
        <row r="212">
          <cell r="E212">
            <v>39317</v>
          </cell>
          <cell r="F212">
            <v>1.8</v>
          </cell>
          <cell r="G212">
            <v>22.549019607843139</v>
          </cell>
          <cell r="H212">
            <v>39317</v>
          </cell>
          <cell r="I212">
            <v>12800</v>
          </cell>
          <cell r="J212">
            <v>7.6</v>
          </cell>
        </row>
        <row r="213">
          <cell r="E213">
            <v>39318</v>
          </cell>
          <cell r="F213">
            <v>1.8</v>
          </cell>
          <cell r="G213">
            <v>24.215686274509807</v>
          </cell>
          <cell r="H213">
            <v>39318</v>
          </cell>
          <cell r="I213">
            <v>1500</v>
          </cell>
          <cell r="J213">
            <v>117.77</v>
          </cell>
        </row>
        <row r="214">
          <cell r="E214">
            <v>39321</v>
          </cell>
          <cell r="F214">
            <v>1.86</v>
          </cell>
          <cell r="G214">
            <v>23.52941176470588</v>
          </cell>
          <cell r="H214">
            <v>39321</v>
          </cell>
          <cell r="I214">
            <v>300</v>
          </cell>
          <cell r="J214">
            <v>265.5</v>
          </cell>
        </row>
        <row r="215">
          <cell r="E215">
            <v>39322</v>
          </cell>
          <cell r="F215">
            <v>1.75</v>
          </cell>
          <cell r="G215">
            <v>25.490196078431378</v>
          </cell>
          <cell r="H215">
            <v>39322</v>
          </cell>
          <cell r="I215">
            <v>6400</v>
          </cell>
          <cell r="J215">
            <v>31.69</v>
          </cell>
        </row>
        <row r="216">
          <cell r="E216">
            <v>39323</v>
          </cell>
          <cell r="F216">
            <v>1.74</v>
          </cell>
          <cell r="G216">
            <v>27.941176470588236</v>
          </cell>
          <cell r="H216">
            <v>39323</v>
          </cell>
          <cell r="I216">
            <v>3000</v>
          </cell>
          <cell r="J216">
            <v>105.9</v>
          </cell>
        </row>
        <row r="217">
          <cell r="E217">
            <v>39324</v>
          </cell>
          <cell r="F217">
            <v>1.64</v>
          </cell>
          <cell r="G217">
            <v>26.666666666666671</v>
          </cell>
          <cell r="H217">
            <v>39324</v>
          </cell>
          <cell r="I217">
            <v>10160</v>
          </cell>
          <cell r="J217">
            <v>79</v>
          </cell>
        </row>
        <row r="218">
          <cell r="E218">
            <v>39325</v>
          </cell>
          <cell r="F218">
            <v>1.68</v>
          </cell>
          <cell r="G218">
            <v>26.960784313725494</v>
          </cell>
          <cell r="H218">
            <v>39325</v>
          </cell>
          <cell r="I218">
            <v>12900</v>
          </cell>
          <cell r="J218">
            <v>483.11500000000001</v>
          </cell>
        </row>
        <row r="219">
          <cell r="E219">
            <v>39329</v>
          </cell>
          <cell r="F219">
            <v>1.89</v>
          </cell>
          <cell r="G219">
            <v>27.352941176470591</v>
          </cell>
          <cell r="H219">
            <v>39329</v>
          </cell>
          <cell r="I219">
            <v>59861</v>
          </cell>
          <cell r="J219">
            <v>36.395000000000003</v>
          </cell>
        </row>
        <row r="220">
          <cell r="E220">
            <v>39330</v>
          </cell>
          <cell r="F220">
            <v>2</v>
          </cell>
          <cell r="G220">
            <v>26.764705882352942</v>
          </cell>
          <cell r="H220">
            <v>39330</v>
          </cell>
          <cell r="I220">
            <v>18745</v>
          </cell>
          <cell r="J220">
            <v>23.3</v>
          </cell>
        </row>
        <row r="221">
          <cell r="E221">
            <v>39331</v>
          </cell>
          <cell r="F221">
            <v>1.95</v>
          </cell>
          <cell r="G221">
            <v>26.960784313725494</v>
          </cell>
          <cell r="H221">
            <v>39331</v>
          </cell>
          <cell r="I221">
            <v>13390</v>
          </cell>
          <cell r="J221">
            <v>56.53</v>
          </cell>
        </row>
        <row r="222">
          <cell r="E222">
            <v>39332</v>
          </cell>
          <cell r="F222">
            <v>2</v>
          </cell>
          <cell r="G222">
            <v>26.568627450980394</v>
          </cell>
          <cell r="H222">
            <v>39332</v>
          </cell>
          <cell r="I222">
            <v>101724</v>
          </cell>
          <cell r="J222">
            <v>2.5</v>
          </cell>
        </row>
        <row r="223">
          <cell r="E223">
            <v>39335</v>
          </cell>
          <cell r="F223">
            <v>1.8</v>
          </cell>
          <cell r="G223">
            <v>25.490196078431378</v>
          </cell>
          <cell r="H223">
            <v>39335</v>
          </cell>
          <cell r="I223">
            <v>15860</v>
          </cell>
          <cell r="J223">
            <v>23.6</v>
          </cell>
        </row>
        <row r="224">
          <cell r="E224">
            <v>39336</v>
          </cell>
          <cell r="F224">
            <v>1.98</v>
          </cell>
          <cell r="G224">
            <v>25</v>
          </cell>
          <cell r="H224">
            <v>39336</v>
          </cell>
          <cell r="I224">
            <v>16690</v>
          </cell>
          <cell r="J224">
            <v>8.5</v>
          </cell>
        </row>
        <row r="225">
          <cell r="E225">
            <v>39337</v>
          </cell>
          <cell r="F225">
            <v>1.98</v>
          </cell>
          <cell r="G225">
            <v>25.490196078431378</v>
          </cell>
          <cell r="H225">
            <v>39337</v>
          </cell>
          <cell r="I225">
            <v>52000</v>
          </cell>
          <cell r="J225">
            <v>19.8</v>
          </cell>
        </row>
        <row r="226">
          <cell r="E226">
            <v>39338</v>
          </cell>
          <cell r="F226">
            <v>1.98</v>
          </cell>
          <cell r="G226">
            <v>23.921568627450981</v>
          </cell>
          <cell r="H226">
            <v>39338</v>
          </cell>
          <cell r="I226">
            <v>5960</v>
          </cell>
          <cell r="J226">
            <v>12.1</v>
          </cell>
        </row>
        <row r="227">
          <cell r="E227">
            <v>39339</v>
          </cell>
          <cell r="F227">
            <v>1.98</v>
          </cell>
          <cell r="G227">
            <v>22.549019607843139</v>
          </cell>
          <cell r="H227">
            <v>39339</v>
          </cell>
          <cell r="I227">
            <v>4037</v>
          </cell>
          <cell r="J227">
            <v>18</v>
          </cell>
        </row>
        <row r="228">
          <cell r="E228">
            <v>39342</v>
          </cell>
          <cell r="F228">
            <v>1.81</v>
          </cell>
          <cell r="G228">
            <v>22.352941176470587</v>
          </cell>
          <cell r="H228">
            <v>39342</v>
          </cell>
          <cell r="I228">
            <v>1300</v>
          </cell>
          <cell r="J228">
            <v>14.1</v>
          </cell>
        </row>
        <row r="229">
          <cell r="E229">
            <v>39343</v>
          </cell>
          <cell r="F229">
            <v>1.74</v>
          </cell>
          <cell r="G229">
            <v>22.549019607843139</v>
          </cell>
          <cell r="H229">
            <v>39343</v>
          </cell>
          <cell r="I229">
            <v>77972</v>
          </cell>
          <cell r="J229">
            <v>24</v>
          </cell>
        </row>
        <row r="230">
          <cell r="E230">
            <v>39344</v>
          </cell>
          <cell r="F230">
            <v>1.75</v>
          </cell>
          <cell r="G230">
            <v>22.549019607843139</v>
          </cell>
          <cell r="H230">
            <v>39344</v>
          </cell>
          <cell r="I230">
            <v>13600</v>
          </cell>
          <cell r="J230">
            <v>10.28</v>
          </cell>
        </row>
        <row r="231">
          <cell r="E231">
            <v>39345</v>
          </cell>
          <cell r="F231">
            <v>1.68</v>
          </cell>
          <cell r="G231">
            <v>22.549019607843139</v>
          </cell>
          <cell r="H231">
            <v>39345</v>
          </cell>
          <cell r="I231">
            <v>17471</v>
          </cell>
          <cell r="J231">
            <v>12</v>
          </cell>
        </row>
        <row r="232">
          <cell r="E232">
            <v>39346</v>
          </cell>
          <cell r="F232">
            <v>1.62</v>
          </cell>
          <cell r="G232">
            <v>22.156862745098039</v>
          </cell>
          <cell r="H232">
            <v>39346</v>
          </cell>
          <cell r="I232">
            <v>47006</v>
          </cell>
          <cell r="J232">
            <v>4.3499999999999996</v>
          </cell>
        </row>
        <row r="233">
          <cell r="E233">
            <v>39349</v>
          </cell>
          <cell r="F233">
            <v>1.75</v>
          </cell>
          <cell r="G233">
            <v>22.549019607843139</v>
          </cell>
          <cell r="H233">
            <v>39349</v>
          </cell>
          <cell r="I233">
            <v>50100</v>
          </cell>
          <cell r="J233">
            <v>2.8</v>
          </cell>
        </row>
        <row r="234">
          <cell r="E234">
            <v>39350</v>
          </cell>
          <cell r="F234">
            <v>1.75</v>
          </cell>
          <cell r="G234">
            <v>22.352941176470587</v>
          </cell>
          <cell r="H234">
            <v>39350</v>
          </cell>
          <cell r="I234">
            <v>35200</v>
          </cell>
          <cell r="J234">
            <v>46.966999999999999</v>
          </cell>
        </row>
        <row r="235">
          <cell r="E235">
            <v>39351</v>
          </cell>
          <cell r="F235">
            <v>1.68</v>
          </cell>
          <cell r="G235">
            <v>22.745098039215687</v>
          </cell>
          <cell r="H235">
            <v>39351</v>
          </cell>
          <cell r="I235">
            <v>47970</v>
          </cell>
          <cell r="J235">
            <v>63.715000000000003</v>
          </cell>
        </row>
        <row r="236">
          <cell r="E236">
            <v>39352</v>
          </cell>
          <cell r="F236">
            <v>1.68</v>
          </cell>
          <cell r="G236">
            <v>22.058823529411768</v>
          </cell>
          <cell r="H236">
            <v>39352</v>
          </cell>
          <cell r="I236">
            <v>36400</v>
          </cell>
          <cell r="J236">
            <v>16.39</v>
          </cell>
        </row>
        <row r="237">
          <cell r="E237">
            <v>39353</v>
          </cell>
          <cell r="F237">
            <v>1.81</v>
          </cell>
          <cell r="G237">
            <v>22.058823529411768</v>
          </cell>
          <cell r="H237">
            <v>39353</v>
          </cell>
          <cell r="I237">
            <v>44771</v>
          </cell>
          <cell r="J237">
            <v>6.3460000000000001</v>
          </cell>
        </row>
        <row r="238">
          <cell r="E238">
            <v>39356</v>
          </cell>
          <cell r="F238">
            <v>1.7</v>
          </cell>
          <cell r="G238">
            <v>22.058823529411768</v>
          </cell>
          <cell r="H238">
            <v>39356</v>
          </cell>
          <cell r="I238">
            <v>49600</v>
          </cell>
          <cell r="J238">
            <v>17.925000000000001</v>
          </cell>
        </row>
        <row r="239">
          <cell r="E239">
            <v>39357</v>
          </cell>
          <cell r="F239">
            <v>1.66</v>
          </cell>
          <cell r="G239">
            <v>21.960784313725494</v>
          </cell>
          <cell r="H239">
            <v>39357</v>
          </cell>
          <cell r="I239">
            <v>3800</v>
          </cell>
          <cell r="J239">
            <v>11.5</v>
          </cell>
        </row>
        <row r="240">
          <cell r="E240">
            <v>39358</v>
          </cell>
          <cell r="F240">
            <v>1.6</v>
          </cell>
          <cell r="G240">
            <v>21.568627450980397</v>
          </cell>
          <cell r="H240">
            <v>39358</v>
          </cell>
          <cell r="I240">
            <v>4090</v>
          </cell>
          <cell r="J240">
            <v>4.6500000000000004</v>
          </cell>
        </row>
        <row r="241">
          <cell r="E241">
            <v>39359</v>
          </cell>
          <cell r="F241">
            <v>1.65</v>
          </cell>
          <cell r="G241">
            <v>21.568627450980397</v>
          </cell>
          <cell r="H241">
            <v>39359</v>
          </cell>
          <cell r="I241">
            <v>34900</v>
          </cell>
          <cell r="J241">
            <v>9.0640000000000001</v>
          </cell>
        </row>
        <row r="242">
          <cell r="E242">
            <v>39360</v>
          </cell>
          <cell r="F242">
            <v>1.7</v>
          </cell>
          <cell r="G242">
            <v>20.588235294117649</v>
          </cell>
          <cell r="H242">
            <v>39360</v>
          </cell>
          <cell r="I242">
            <v>31000</v>
          </cell>
          <cell r="J242">
            <v>23.9</v>
          </cell>
        </row>
        <row r="243">
          <cell r="E243">
            <v>39364</v>
          </cell>
          <cell r="F243">
            <v>1.55</v>
          </cell>
          <cell r="G243">
            <v>17.647058823529413</v>
          </cell>
          <cell r="H243">
            <v>39364</v>
          </cell>
          <cell r="I243">
            <v>7550</v>
          </cell>
          <cell r="J243">
            <v>57.3</v>
          </cell>
        </row>
        <row r="244">
          <cell r="E244">
            <v>39365</v>
          </cell>
          <cell r="F244">
            <v>1.64</v>
          </cell>
          <cell r="G244">
            <v>18.235294117647062</v>
          </cell>
          <cell r="H244">
            <v>39365</v>
          </cell>
          <cell r="I244">
            <v>33444</v>
          </cell>
          <cell r="J244">
            <v>18</v>
          </cell>
        </row>
        <row r="245">
          <cell r="E245">
            <v>39366</v>
          </cell>
          <cell r="F245">
            <v>1.51</v>
          </cell>
          <cell r="G245">
            <v>18.137254901960787</v>
          </cell>
          <cell r="H245">
            <v>39366</v>
          </cell>
          <cell r="I245">
            <v>72089</v>
          </cell>
          <cell r="J245">
            <v>26.64</v>
          </cell>
        </row>
        <row r="246">
          <cell r="E246">
            <v>39367</v>
          </cell>
          <cell r="F246">
            <v>1.61</v>
          </cell>
          <cell r="G246">
            <v>18.235294117647062</v>
          </cell>
          <cell r="H246">
            <v>39367</v>
          </cell>
          <cell r="I246">
            <v>32686</v>
          </cell>
          <cell r="J246">
            <v>10.5</v>
          </cell>
        </row>
        <row r="247">
          <cell r="E247">
            <v>39370</v>
          </cell>
          <cell r="F247">
            <v>1.65</v>
          </cell>
          <cell r="G247">
            <v>17.647058823529413</v>
          </cell>
          <cell r="H247">
            <v>39370</v>
          </cell>
          <cell r="I247">
            <v>141500</v>
          </cell>
          <cell r="J247">
            <v>2.9</v>
          </cell>
        </row>
        <row r="248">
          <cell r="E248">
            <v>39371</v>
          </cell>
          <cell r="F248">
            <v>1.71</v>
          </cell>
          <cell r="G248">
            <v>17.647058823529413</v>
          </cell>
          <cell r="H248">
            <v>39371</v>
          </cell>
          <cell r="I248">
            <v>61500</v>
          </cell>
          <cell r="J248">
            <v>12.8</v>
          </cell>
        </row>
        <row r="249">
          <cell r="E249">
            <v>39372</v>
          </cell>
          <cell r="F249">
            <v>1.7</v>
          </cell>
          <cell r="G249">
            <v>17.647058823529413</v>
          </cell>
          <cell r="H249">
            <v>39372</v>
          </cell>
          <cell r="I249">
            <v>24250</v>
          </cell>
          <cell r="J249">
            <v>1.5</v>
          </cell>
        </row>
        <row r="250">
          <cell r="E250">
            <v>39373</v>
          </cell>
          <cell r="F250">
            <v>1.7</v>
          </cell>
          <cell r="G250">
            <v>18.235294117647062</v>
          </cell>
          <cell r="H250">
            <v>39373</v>
          </cell>
          <cell r="I250">
            <v>3600</v>
          </cell>
          <cell r="J250">
            <v>0.3</v>
          </cell>
        </row>
        <row r="251">
          <cell r="E251">
            <v>39374</v>
          </cell>
          <cell r="F251">
            <v>1.64</v>
          </cell>
          <cell r="G251">
            <v>17.156862745098039</v>
          </cell>
          <cell r="H251">
            <v>39374</v>
          </cell>
          <cell r="I251">
            <v>22700</v>
          </cell>
          <cell r="J251">
            <v>6.4</v>
          </cell>
        </row>
        <row r="252">
          <cell r="E252">
            <v>39377</v>
          </cell>
          <cell r="F252">
            <v>1.69</v>
          </cell>
          <cell r="G252">
            <v>17.058823529411764</v>
          </cell>
          <cell r="H252">
            <v>39377</v>
          </cell>
          <cell r="I252">
            <v>43287</v>
          </cell>
          <cell r="J252">
            <v>3</v>
          </cell>
        </row>
        <row r="253">
          <cell r="E253">
            <v>39378</v>
          </cell>
          <cell r="F253">
            <v>1.69</v>
          </cell>
          <cell r="G253">
            <v>16.078431372549019</v>
          </cell>
          <cell r="H253">
            <v>39378</v>
          </cell>
          <cell r="I253">
            <v>20580</v>
          </cell>
          <cell r="J253">
            <v>10.16</v>
          </cell>
        </row>
        <row r="254">
          <cell r="E254">
            <v>39379</v>
          </cell>
          <cell r="F254">
            <v>1.67</v>
          </cell>
          <cell r="G254">
            <v>16.470588235294116</v>
          </cell>
          <cell r="H254">
            <v>39379</v>
          </cell>
          <cell r="I254">
            <v>38400</v>
          </cell>
          <cell r="J254">
            <v>12.9</v>
          </cell>
        </row>
        <row r="255">
          <cell r="E255">
            <v>39380</v>
          </cell>
          <cell r="F255">
            <v>1.68</v>
          </cell>
          <cell r="G255">
            <v>18.529411764705884</v>
          </cell>
          <cell r="H255">
            <v>39380</v>
          </cell>
          <cell r="I255">
            <v>18700</v>
          </cell>
          <cell r="J255">
            <v>59.860999999999997</v>
          </cell>
        </row>
        <row r="256">
          <cell r="E256">
            <v>39381</v>
          </cell>
          <cell r="F256">
            <v>1.71</v>
          </cell>
          <cell r="G256">
            <v>19.607843137254903</v>
          </cell>
          <cell r="H256">
            <v>39381</v>
          </cell>
          <cell r="I256">
            <v>84798</v>
          </cell>
          <cell r="J256">
            <v>18.745000000000001</v>
          </cell>
        </row>
        <row r="257">
          <cell r="E257">
            <v>39384</v>
          </cell>
          <cell r="F257">
            <v>1.65</v>
          </cell>
          <cell r="G257">
            <v>19.117647058823533</v>
          </cell>
          <cell r="H257">
            <v>39384</v>
          </cell>
          <cell r="I257">
            <v>57400</v>
          </cell>
          <cell r="J257">
            <v>13.39</v>
          </cell>
        </row>
        <row r="258">
          <cell r="E258">
            <v>39385</v>
          </cell>
          <cell r="F258">
            <v>1.71</v>
          </cell>
          <cell r="G258">
            <v>19.607843137254903</v>
          </cell>
          <cell r="H258">
            <v>39385</v>
          </cell>
          <cell r="I258">
            <v>71300</v>
          </cell>
          <cell r="J258">
            <v>101.724</v>
          </cell>
        </row>
        <row r="259">
          <cell r="E259">
            <v>39386</v>
          </cell>
          <cell r="F259">
            <v>1.68</v>
          </cell>
          <cell r="G259">
            <v>17.647058823529413</v>
          </cell>
          <cell r="H259">
            <v>39386</v>
          </cell>
          <cell r="I259">
            <v>24245</v>
          </cell>
          <cell r="J259">
            <v>15.86</v>
          </cell>
        </row>
        <row r="260">
          <cell r="E260">
            <v>39387</v>
          </cell>
          <cell r="F260">
            <v>1.65</v>
          </cell>
          <cell r="G260">
            <v>19.411764705882355</v>
          </cell>
          <cell r="H260">
            <v>39387</v>
          </cell>
          <cell r="I260">
            <v>37100</v>
          </cell>
          <cell r="J260">
            <v>16.690000000000001</v>
          </cell>
        </row>
        <row r="261">
          <cell r="E261">
            <v>39388</v>
          </cell>
          <cell r="F261">
            <v>1.63</v>
          </cell>
          <cell r="G261">
            <v>19.411764705882355</v>
          </cell>
          <cell r="H261">
            <v>39388</v>
          </cell>
          <cell r="I261">
            <v>37961</v>
          </cell>
          <cell r="J261">
            <v>52</v>
          </cell>
        </row>
        <row r="262">
          <cell r="E262">
            <v>39391</v>
          </cell>
          <cell r="F262">
            <v>1.53</v>
          </cell>
          <cell r="G262">
            <v>19.411764705882355</v>
          </cell>
          <cell r="H262">
            <v>39391</v>
          </cell>
          <cell r="I262">
            <v>36100</v>
          </cell>
          <cell r="J262">
            <v>5.96</v>
          </cell>
        </row>
        <row r="263">
          <cell r="E263">
            <v>39392</v>
          </cell>
          <cell r="F263">
            <v>1.54</v>
          </cell>
          <cell r="G263">
            <v>19.411764705882355</v>
          </cell>
          <cell r="H263">
            <v>39392</v>
          </cell>
          <cell r="I263">
            <v>52700</v>
          </cell>
          <cell r="J263">
            <v>4.0369999999999999</v>
          </cell>
        </row>
        <row r="264">
          <cell r="E264">
            <v>39393</v>
          </cell>
          <cell r="F264">
            <v>1.5</v>
          </cell>
          <cell r="G264">
            <v>17.745098039215687</v>
          </cell>
          <cell r="H264">
            <v>39393</v>
          </cell>
          <cell r="I264">
            <v>4000</v>
          </cell>
          <cell r="J264">
            <v>1.3</v>
          </cell>
        </row>
        <row r="265">
          <cell r="E265">
            <v>39394</v>
          </cell>
          <cell r="F265">
            <v>1.31</v>
          </cell>
          <cell r="G265">
            <v>17.058823529411764</v>
          </cell>
          <cell r="H265">
            <v>39394</v>
          </cell>
          <cell r="I265">
            <v>95500</v>
          </cell>
          <cell r="J265">
            <v>77.971999999999994</v>
          </cell>
        </row>
        <row r="266">
          <cell r="G266">
            <v>17.156862745098039</v>
          </cell>
          <cell r="J266">
            <v>13.6</v>
          </cell>
        </row>
        <row r="267">
          <cell r="G267">
            <v>0</v>
          </cell>
          <cell r="J267">
            <v>0</v>
          </cell>
        </row>
        <row r="268">
          <cell r="G268">
            <v>0</v>
          </cell>
          <cell r="J268">
            <v>0</v>
          </cell>
        </row>
        <row r="269">
          <cell r="G269">
            <v>0</v>
          </cell>
          <cell r="J269">
            <v>0</v>
          </cell>
        </row>
        <row r="270">
          <cell r="G270">
            <v>0</v>
          </cell>
          <cell r="J270">
            <v>0</v>
          </cell>
        </row>
        <row r="271">
          <cell r="G271">
            <v>0</v>
          </cell>
          <cell r="J271">
            <v>0</v>
          </cell>
        </row>
        <row r="272">
          <cell r="G272">
            <v>0</v>
          </cell>
          <cell r="J272">
            <v>0</v>
          </cell>
        </row>
        <row r="273">
          <cell r="G273">
            <v>0</v>
          </cell>
          <cell r="J273">
            <v>0</v>
          </cell>
        </row>
        <row r="274">
          <cell r="G274">
            <v>0</v>
          </cell>
          <cell r="J274">
            <v>0</v>
          </cell>
        </row>
        <row r="275">
          <cell r="G275">
            <v>0</v>
          </cell>
          <cell r="J275">
            <v>0</v>
          </cell>
        </row>
        <row r="276">
          <cell r="G276">
            <v>0</v>
          </cell>
          <cell r="J276">
            <v>0</v>
          </cell>
        </row>
        <row r="277">
          <cell r="G277">
            <v>0</v>
          </cell>
          <cell r="J277">
            <v>0</v>
          </cell>
        </row>
        <row r="278">
          <cell r="G278">
            <v>0</v>
          </cell>
          <cell r="J278">
            <v>0</v>
          </cell>
        </row>
        <row r="279">
          <cell r="G279">
            <v>0</v>
          </cell>
          <cell r="J279">
            <v>0</v>
          </cell>
        </row>
        <row r="280">
          <cell r="G280">
            <v>0</v>
          </cell>
          <cell r="J280">
            <v>0</v>
          </cell>
        </row>
        <row r="281">
          <cell r="G281">
            <v>0</v>
          </cell>
          <cell r="J281">
            <v>0</v>
          </cell>
        </row>
        <row r="282">
          <cell r="G282">
            <v>0</v>
          </cell>
          <cell r="J282">
            <v>0</v>
          </cell>
        </row>
        <row r="283">
          <cell r="G283">
            <v>0</v>
          </cell>
          <cell r="J283">
            <v>0</v>
          </cell>
        </row>
        <row r="284">
          <cell r="G284">
            <v>0</v>
          </cell>
          <cell r="J284">
            <v>0</v>
          </cell>
        </row>
        <row r="285">
          <cell r="G285">
            <v>0</v>
          </cell>
          <cell r="J285">
            <v>0</v>
          </cell>
        </row>
        <row r="286">
          <cell r="G286">
            <v>0</v>
          </cell>
          <cell r="J286">
            <v>0</v>
          </cell>
        </row>
        <row r="287">
          <cell r="G287">
            <v>0</v>
          </cell>
          <cell r="J287">
            <v>0</v>
          </cell>
        </row>
        <row r="288">
          <cell r="G288">
            <v>0</v>
          </cell>
          <cell r="J288">
            <v>0</v>
          </cell>
        </row>
        <row r="289">
          <cell r="G289">
            <v>0</v>
          </cell>
          <cell r="J289">
            <v>0</v>
          </cell>
        </row>
        <row r="290">
          <cell r="G290">
            <v>0</v>
          </cell>
          <cell r="J290">
            <v>0</v>
          </cell>
        </row>
        <row r="291">
          <cell r="G291">
            <v>0</v>
          </cell>
          <cell r="J291">
            <v>0</v>
          </cell>
        </row>
        <row r="292">
          <cell r="G292">
            <v>0</v>
          </cell>
          <cell r="J292">
            <v>0</v>
          </cell>
        </row>
        <row r="293">
          <cell r="G293">
            <v>0</v>
          </cell>
          <cell r="J293">
            <v>0</v>
          </cell>
        </row>
        <row r="294">
          <cell r="G294">
            <v>0</v>
          </cell>
          <cell r="J294">
            <v>0</v>
          </cell>
        </row>
        <row r="295">
          <cell r="G295">
            <v>0</v>
          </cell>
          <cell r="J295">
            <v>0</v>
          </cell>
        </row>
        <row r="296">
          <cell r="G296">
            <v>0</v>
          </cell>
          <cell r="J296">
            <v>0</v>
          </cell>
        </row>
        <row r="297">
          <cell r="G297">
            <v>0</v>
          </cell>
          <cell r="J297">
            <v>0</v>
          </cell>
        </row>
        <row r="298">
          <cell r="G298">
            <v>0</v>
          </cell>
          <cell r="J298">
            <v>0</v>
          </cell>
        </row>
        <row r="299">
          <cell r="G299">
            <v>0</v>
          </cell>
          <cell r="J299">
            <v>0</v>
          </cell>
        </row>
        <row r="300">
          <cell r="G300">
            <v>0</v>
          </cell>
          <cell r="J300">
            <v>0</v>
          </cell>
        </row>
        <row r="301">
          <cell r="G301">
            <v>0</v>
          </cell>
          <cell r="J301">
            <v>0</v>
          </cell>
        </row>
        <row r="302">
          <cell r="G302">
            <v>0</v>
          </cell>
          <cell r="J302">
            <v>0</v>
          </cell>
        </row>
        <row r="303">
          <cell r="G303">
            <v>0</v>
          </cell>
          <cell r="J303">
            <v>0</v>
          </cell>
        </row>
        <row r="304">
          <cell r="G304">
            <v>0</v>
          </cell>
          <cell r="J304">
            <v>0</v>
          </cell>
        </row>
        <row r="305">
          <cell r="G305">
            <v>0</v>
          </cell>
          <cell r="J305">
            <v>0</v>
          </cell>
        </row>
        <row r="306">
          <cell r="G306">
            <v>0</v>
          </cell>
          <cell r="J306">
            <v>0</v>
          </cell>
        </row>
        <row r="307">
          <cell r="G307">
            <v>0</v>
          </cell>
          <cell r="J307">
            <v>0</v>
          </cell>
        </row>
        <row r="308">
          <cell r="G308">
            <v>0</v>
          </cell>
          <cell r="J308">
            <v>0</v>
          </cell>
        </row>
        <row r="309">
          <cell r="G309">
            <v>0</v>
          </cell>
          <cell r="J309">
            <v>0</v>
          </cell>
        </row>
        <row r="310">
          <cell r="G310">
            <v>0</v>
          </cell>
          <cell r="J310">
            <v>0</v>
          </cell>
        </row>
        <row r="311">
          <cell r="G311">
            <v>0</v>
          </cell>
          <cell r="J311">
            <v>0</v>
          </cell>
        </row>
        <row r="312">
          <cell r="G312">
            <v>0</v>
          </cell>
          <cell r="J312">
            <v>0</v>
          </cell>
        </row>
        <row r="313">
          <cell r="G313">
            <v>0</v>
          </cell>
          <cell r="J313">
            <v>0</v>
          </cell>
        </row>
        <row r="314">
          <cell r="G314">
            <v>0</v>
          </cell>
          <cell r="J314">
            <v>0</v>
          </cell>
        </row>
        <row r="315">
          <cell r="G315">
            <v>0</v>
          </cell>
          <cell r="J315">
            <v>0</v>
          </cell>
        </row>
        <row r="316">
          <cell r="G316">
            <v>0</v>
          </cell>
          <cell r="J316">
            <v>0</v>
          </cell>
        </row>
        <row r="317">
          <cell r="G317">
            <v>0</v>
          </cell>
          <cell r="J317">
            <v>0</v>
          </cell>
        </row>
        <row r="318">
          <cell r="G318">
            <v>0</v>
          </cell>
          <cell r="J318">
            <v>0</v>
          </cell>
        </row>
        <row r="319">
          <cell r="G319">
            <v>0</v>
          </cell>
          <cell r="J319">
            <v>0</v>
          </cell>
        </row>
        <row r="320">
          <cell r="G320">
            <v>0</v>
          </cell>
          <cell r="J320">
            <v>0</v>
          </cell>
        </row>
        <row r="321">
          <cell r="G321">
            <v>0</v>
          </cell>
          <cell r="J321">
            <v>0</v>
          </cell>
        </row>
        <row r="322">
          <cell r="G322">
            <v>0</v>
          </cell>
          <cell r="J322">
            <v>0</v>
          </cell>
        </row>
        <row r="323">
          <cell r="G323">
            <v>0</v>
          </cell>
          <cell r="J323">
            <v>0</v>
          </cell>
        </row>
        <row r="324">
          <cell r="G324">
            <v>0</v>
          </cell>
          <cell r="J324">
            <v>0</v>
          </cell>
        </row>
        <row r="325">
          <cell r="G325">
            <v>0</v>
          </cell>
          <cell r="J325">
            <v>0</v>
          </cell>
        </row>
        <row r="326">
          <cell r="G326">
            <v>0</v>
          </cell>
          <cell r="J326">
            <v>0</v>
          </cell>
        </row>
        <row r="327">
          <cell r="G327">
            <v>0</v>
          </cell>
          <cell r="J327">
            <v>0</v>
          </cell>
        </row>
        <row r="328">
          <cell r="G328">
            <v>0</v>
          </cell>
          <cell r="J328">
            <v>0</v>
          </cell>
        </row>
        <row r="329">
          <cell r="G329">
            <v>0</v>
          </cell>
          <cell r="J329">
            <v>0</v>
          </cell>
        </row>
        <row r="330">
          <cell r="G330">
            <v>0</v>
          </cell>
          <cell r="J330">
            <v>0</v>
          </cell>
        </row>
        <row r="331">
          <cell r="G331">
            <v>0</v>
          </cell>
          <cell r="J331">
            <v>0</v>
          </cell>
        </row>
        <row r="332">
          <cell r="G332">
            <v>0</v>
          </cell>
          <cell r="J332">
            <v>0</v>
          </cell>
        </row>
        <row r="333">
          <cell r="G333">
            <v>0</v>
          </cell>
          <cell r="J333">
            <v>0</v>
          </cell>
        </row>
        <row r="334">
          <cell r="G334">
            <v>0</v>
          </cell>
          <cell r="J334">
            <v>0</v>
          </cell>
        </row>
        <row r="335">
          <cell r="G335">
            <v>0</v>
          </cell>
          <cell r="J335">
            <v>0</v>
          </cell>
        </row>
        <row r="336">
          <cell r="G336">
            <v>0</v>
          </cell>
          <cell r="J336">
            <v>0</v>
          </cell>
        </row>
        <row r="337">
          <cell r="G337">
            <v>0</v>
          </cell>
          <cell r="J337">
            <v>0</v>
          </cell>
        </row>
        <row r="338">
          <cell r="G338">
            <v>0</v>
          </cell>
          <cell r="J338">
            <v>0</v>
          </cell>
        </row>
        <row r="339">
          <cell r="G339">
            <v>0</v>
          </cell>
          <cell r="J339">
            <v>0</v>
          </cell>
        </row>
        <row r="340">
          <cell r="G340">
            <v>0</v>
          </cell>
          <cell r="J340">
            <v>0</v>
          </cell>
        </row>
        <row r="341">
          <cell r="G341">
            <v>0</v>
          </cell>
          <cell r="J341">
            <v>0</v>
          </cell>
        </row>
        <row r="342">
          <cell r="G342">
            <v>0</v>
          </cell>
          <cell r="J342">
            <v>0</v>
          </cell>
        </row>
        <row r="343">
          <cell r="G343">
            <v>0</v>
          </cell>
          <cell r="J343">
            <v>0</v>
          </cell>
        </row>
        <row r="344">
          <cell r="G344">
            <v>0</v>
          </cell>
          <cell r="J344">
            <v>0</v>
          </cell>
        </row>
        <row r="345">
          <cell r="G345">
            <v>0</v>
          </cell>
          <cell r="J345">
            <v>0</v>
          </cell>
        </row>
        <row r="346">
          <cell r="G346">
            <v>0</v>
          </cell>
          <cell r="J346">
            <v>0</v>
          </cell>
        </row>
        <row r="347">
          <cell r="G347">
            <v>0</v>
          </cell>
          <cell r="J347">
            <v>0</v>
          </cell>
        </row>
        <row r="348">
          <cell r="G348">
            <v>0</v>
          </cell>
          <cell r="J348">
            <v>0</v>
          </cell>
        </row>
        <row r="349">
          <cell r="G349">
            <v>0</v>
          </cell>
          <cell r="J349">
            <v>0</v>
          </cell>
        </row>
        <row r="350">
          <cell r="G350">
            <v>0</v>
          </cell>
          <cell r="J350">
            <v>0</v>
          </cell>
        </row>
        <row r="351">
          <cell r="G351">
            <v>0</v>
          </cell>
          <cell r="J351">
            <v>0</v>
          </cell>
        </row>
        <row r="352">
          <cell r="G352">
            <v>0</v>
          </cell>
          <cell r="J352">
            <v>0</v>
          </cell>
        </row>
        <row r="353">
          <cell r="G353">
            <v>0</v>
          </cell>
          <cell r="J353">
            <v>0</v>
          </cell>
        </row>
        <row r="354">
          <cell r="G354">
            <v>0</v>
          </cell>
          <cell r="J354">
            <v>0</v>
          </cell>
        </row>
        <row r="355">
          <cell r="G355">
            <v>0</v>
          </cell>
          <cell r="J355">
            <v>0</v>
          </cell>
        </row>
        <row r="356">
          <cell r="G356">
            <v>0</v>
          </cell>
          <cell r="J356">
            <v>0</v>
          </cell>
        </row>
        <row r="357">
          <cell r="G357">
            <v>0</v>
          </cell>
          <cell r="J357">
            <v>0</v>
          </cell>
        </row>
        <row r="358">
          <cell r="G358">
            <v>0</v>
          </cell>
          <cell r="J358">
            <v>0</v>
          </cell>
        </row>
        <row r="359">
          <cell r="G359">
            <v>0</v>
          </cell>
          <cell r="J359">
            <v>0</v>
          </cell>
        </row>
        <row r="360">
          <cell r="G360">
            <v>0</v>
          </cell>
          <cell r="J360">
            <v>0</v>
          </cell>
        </row>
        <row r="361">
          <cell r="G361">
            <v>0</v>
          </cell>
          <cell r="J361">
            <v>0</v>
          </cell>
        </row>
        <row r="362">
          <cell r="G362">
            <v>0</v>
          </cell>
          <cell r="J362">
            <v>0</v>
          </cell>
        </row>
        <row r="363">
          <cell r="G363">
            <v>0</v>
          </cell>
          <cell r="J363">
            <v>0</v>
          </cell>
        </row>
        <row r="364">
          <cell r="G364">
            <v>0</v>
          </cell>
          <cell r="J364">
            <v>0</v>
          </cell>
        </row>
        <row r="365">
          <cell r="G365">
            <v>0</v>
          </cell>
          <cell r="J365">
            <v>0</v>
          </cell>
        </row>
        <row r="366">
          <cell r="G366">
            <v>0</v>
          </cell>
          <cell r="J366">
            <v>0</v>
          </cell>
        </row>
        <row r="367">
          <cell r="G367">
            <v>0</v>
          </cell>
          <cell r="J367">
            <v>0</v>
          </cell>
        </row>
        <row r="368">
          <cell r="G368">
            <v>0</v>
          </cell>
          <cell r="J368">
            <v>0</v>
          </cell>
        </row>
        <row r="369">
          <cell r="G369">
            <v>0</v>
          </cell>
          <cell r="J369">
            <v>0</v>
          </cell>
        </row>
        <row r="370">
          <cell r="G370">
            <v>0</v>
          </cell>
          <cell r="J370">
            <v>0</v>
          </cell>
        </row>
        <row r="371">
          <cell r="G371">
            <v>0</v>
          </cell>
          <cell r="J371">
            <v>0</v>
          </cell>
        </row>
        <row r="372">
          <cell r="G372">
            <v>0</v>
          </cell>
          <cell r="J372">
            <v>0</v>
          </cell>
        </row>
        <row r="373">
          <cell r="G373">
            <v>0</v>
          </cell>
          <cell r="J373">
            <v>0</v>
          </cell>
        </row>
        <row r="374">
          <cell r="G374">
            <v>0</v>
          </cell>
          <cell r="J374">
            <v>0</v>
          </cell>
        </row>
        <row r="375">
          <cell r="G375">
            <v>0</v>
          </cell>
          <cell r="J375">
            <v>0</v>
          </cell>
        </row>
        <row r="376">
          <cell r="G376">
            <v>0</v>
          </cell>
          <cell r="J376">
            <v>0</v>
          </cell>
        </row>
        <row r="377">
          <cell r="G377">
            <v>0</v>
          </cell>
          <cell r="J377">
            <v>0</v>
          </cell>
        </row>
        <row r="378">
          <cell r="G378">
            <v>0</v>
          </cell>
          <cell r="J378">
            <v>0</v>
          </cell>
        </row>
        <row r="379">
          <cell r="G379">
            <v>0</v>
          </cell>
          <cell r="J379">
            <v>0</v>
          </cell>
        </row>
        <row r="380">
          <cell r="G380">
            <v>0</v>
          </cell>
          <cell r="J380">
            <v>0</v>
          </cell>
        </row>
        <row r="381">
          <cell r="G381">
            <v>0</v>
          </cell>
          <cell r="J381">
            <v>0</v>
          </cell>
        </row>
        <row r="382">
          <cell r="G382">
            <v>0</v>
          </cell>
          <cell r="J382">
            <v>0</v>
          </cell>
        </row>
        <row r="383">
          <cell r="G383">
            <v>0</v>
          </cell>
          <cell r="J383">
            <v>0</v>
          </cell>
        </row>
        <row r="384">
          <cell r="G384">
            <v>0</v>
          </cell>
          <cell r="J384">
            <v>0</v>
          </cell>
        </row>
        <row r="385">
          <cell r="G385">
            <v>0</v>
          </cell>
          <cell r="J385">
            <v>0</v>
          </cell>
        </row>
        <row r="386">
          <cell r="G386">
            <v>0</v>
          </cell>
          <cell r="J386">
            <v>0</v>
          </cell>
        </row>
        <row r="387">
          <cell r="G387">
            <v>0</v>
          </cell>
          <cell r="J387">
            <v>0</v>
          </cell>
        </row>
        <row r="388">
          <cell r="G388">
            <v>0</v>
          </cell>
          <cell r="J388">
            <v>0</v>
          </cell>
        </row>
        <row r="389">
          <cell r="G389">
            <v>0</v>
          </cell>
          <cell r="J389">
            <v>0</v>
          </cell>
        </row>
        <row r="390">
          <cell r="G390">
            <v>0</v>
          </cell>
          <cell r="J390">
            <v>0</v>
          </cell>
        </row>
        <row r="391">
          <cell r="G391">
            <v>0</v>
          </cell>
          <cell r="J391">
            <v>0</v>
          </cell>
        </row>
        <row r="392">
          <cell r="G392">
            <v>0</v>
          </cell>
          <cell r="J392">
            <v>0</v>
          </cell>
        </row>
        <row r="393">
          <cell r="G393">
            <v>0</v>
          </cell>
          <cell r="J393">
            <v>0</v>
          </cell>
        </row>
        <row r="394">
          <cell r="G394">
            <v>0</v>
          </cell>
          <cell r="J394">
            <v>0</v>
          </cell>
        </row>
        <row r="395">
          <cell r="G395">
            <v>0</v>
          </cell>
          <cell r="J395">
            <v>0</v>
          </cell>
        </row>
        <row r="396">
          <cell r="G396">
            <v>0</v>
          </cell>
          <cell r="J396">
            <v>0</v>
          </cell>
        </row>
        <row r="397">
          <cell r="G397">
            <v>0</v>
          </cell>
          <cell r="J397">
            <v>0</v>
          </cell>
        </row>
        <row r="398">
          <cell r="G398">
            <v>0</v>
          </cell>
          <cell r="J398">
            <v>0</v>
          </cell>
        </row>
        <row r="399">
          <cell r="G399">
            <v>0</v>
          </cell>
          <cell r="J399">
            <v>0</v>
          </cell>
        </row>
        <row r="400">
          <cell r="G400">
            <v>0</v>
          </cell>
          <cell r="J400">
            <v>0</v>
          </cell>
        </row>
        <row r="401">
          <cell r="G401">
            <v>0</v>
          </cell>
          <cell r="J401">
            <v>0</v>
          </cell>
        </row>
        <row r="402">
          <cell r="G402">
            <v>0</v>
          </cell>
          <cell r="J402">
            <v>0</v>
          </cell>
        </row>
        <row r="403">
          <cell r="G403">
            <v>0</v>
          </cell>
          <cell r="J403">
            <v>0</v>
          </cell>
        </row>
        <row r="404">
          <cell r="G404">
            <v>0</v>
          </cell>
          <cell r="J404">
            <v>0</v>
          </cell>
        </row>
        <row r="405">
          <cell r="G405">
            <v>0</v>
          </cell>
          <cell r="J405">
            <v>0</v>
          </cell>
        </row>
        <row r="406">
          <cell r="G406">
            <v>0</v>
          </cell>
          <cell r="J406">
            <v>0</v>
          </cell>
        </row>
        <row r="407">
          <cell r="G407">
            <v>0</v>
          </cell>
          <cell r="J407">
            <v>0</v>
          </cell>
        </row>
        <row r="408">
          <cell r="G408">
            <v>0</v>
          </cell>
          <cell r="J408">
            <v>0</v>
          </cell>
        </row>
        <row r="409">
          <cell r="G409">
            <v>0</v>
          </cell>
          <cell r="J409">
            <v>0</v>
          </cell>
        </row>
        <row r="410">
          <cell r="G410">
            <v>0</v>
          </cell>
          <cell r="J410">
            <v>0</v>
          </cell>
        </row>
        <row r="411">
          <cell r="G411">
            <v>0</v>
          </cell>
          <cell r="J411">
            <v>0</v>
          </cell>
        </row>
        <row r="412">
          <cell r="G412">
            <v>0</v>
          </cell>
          <cell r="J412">
            <v>0</v>
          </cell>
        </row>
        <row r="413">
          <cell r="G413">
            <v>0</v>
          </cell>
          <cell r="J413">
            <v>0</v>
          </cell>
        </row>
        <row r="414">
          <cell r="G414">
            <v>0</v>
          </cell>
          <cell r="J414">
            <v>0</v>
          </cell>
        </row>
        <row r="415">
          <cell r="G415">
            <v>0</v>
          </cell>
          <cell r="J415">
            <v>0</v>
          </cell>
        </row>
        <row r="416">
          <cell r="G416">
            <v>0</v>
          </cell>
          <cell r="J416">
            <v>0</v>
          </cell>
        </row>
        <row r="417">
          <cell r="G417">
            <v>0</v>
          </cell>
          <cell r="J417">
            <v>0</v>
          </cell>
        </row>
        <row r="418">
          <cell r="G418">
            <v>0</v>
          </cell>
          <cell r="J418">
            <v>0</v>
          </cell>
        </row>
        <row r="419">
          <cell r="G419">
            <v>0</v>
          </cell>
          <cell r="J419">
            <v>0</v>
          </cell>
        </row>
        <row r="420">
          <cell r="G420">
            <v>0</v>
          </cell>
          <cell r="J420">
            <v>0</v>
          </cell>
        </row>
        <row r="421">
          <cell r="G421">
            <v>0</v>
          </cell>
          <cell r="J421">
            <v>0</v>
          </cell>
        </row>
        <row r="422">
          <cell r="G422">
            <v>0</v>
          </cell>
          <cell r="J422">
            <v>0</v>
          </cell>
        </row>
        <row r="423">
          <cell r="G423">
            <v>0</v>
          </cell>
          <cell r="J423">
            <v>0</v>
          </cell>
        </row>
        <row r="424">
          <cell r="G424">
            <v>0</v>
          </cell>
          <cell r="J424">
            <v>0</v>
          </cell>
        </row>
        <row r="425">
          <cell r="G425">
            <v>0</v>
          </cell>
          <cell r="J425">
            <v>0</v>
          </cell>
        </row>
        <row r="426">
          <cell r="G426">
            <v>0</v>
          </cell>
          <cell r="J426">
            <v>0</v>
          </cell>
        </row>
        <row r="427">
          <cell r="G427">
            <v>0</v>
          </cell>
          <cell r="J427">
            <v>0</v>
          </cell>
        </row>
        <row r="428">
          <cell r="G428">
            <v>0</v>
          </cell>
          <cell r="J428">
            <v>0</v>
          </cell>
        </row>
        <row r="429">
          <cell r="G429">
            <v>0</v>
          </cell>
          <cell r="J429">
            <v>0</v>
          </cell>
        </row>
        <row r="430">
          <cell r="G430">
            <v>0</v>
          </cell>
          <cell r="J430">
            <v>0</v>
          </cell>
        </row>
        <row r="431">
          <cell r="G431">
            <v>0</v>
          </cell>
          <cell r="J431">
            <v>0</v>
          </cell>
        </row>
        <row r="432">
          <cell r="G432">
            <v>0</v>
          </cell>
          <cell r="J432">
            <v>0</v>
          </cell>
        </row>
        <row r="433">
          <cell r="G433">
            <v>0</v>
          </cell>
          <cell r="J433">
            <v>0</v>
          </cell>
        </row>
        <row r="434">
          <cell r="G434">
            <v>0</v>
          </cell>
          <cell r="J434">
            <v>0</v>
          </cell>
        </row>
        <row r="435">
          <cell r="G435">
            <v>0</v>
          </cell>
          <cell r="J435">
            <v>0</v>
          </cell>
        </row>
        <row r="436">
          <cell r="G436">
            <v>0</v>
          </cell>
          <cell r="J436">
            <v>0</v>
          </cell>
        </row>
        <row r="437">
          <cell r="G437">
            <v>0</v>
          </cell>
          <cell r="J437">
            <v>0</v>
          </cell>
        </row>
        <row r="438">
          <cell r="G438">
            <v>0</v>
          </cell>
          <cell r="J438">
            <v>0</v>
          </cell>
        </row>
        <row r="439">
          <cell r="G439">
            <v>0</v>
          </cell>
          <cell r="J439">
            <v>0</v>
          </cell>
        </row>
        <row r="440">
          <cell r="G440">
            <v>0</v>
          </cell>
          <cell r="J440">
            <v>0</v>
          </cell>
        </row>
        <row r="441">
          <cell r="G441">
            <v>0</v>
          </cell>
          <cell r="J441">
            <v>0</v>
          </cell>
        </row>
        <row r="442">
          <cell r="G442">
            <v>-100</v>
          </cell>
          <cell r="J442">
            <v>0</v>
          </cell>
        </row>
        <row r="443">
          <cell r="G443">
            <v>0</v>
          </cell>
          <cell r="J443">
            <v>0</v>
          </cell>
        </row>
        <row r="444">
          <cell r="G444">
            <v>0</v>
          </cell>
          <cell r="J444">
            <v>0</v>
          </cell>
        </row>
        <row r="445">
          <cell r="G445">
            <v>0</v>
          </cell>
          <cell r="J445">
            <v>0</v>
          </cell>
        </row>
        <row r="446">
          <cell r="G446">
            <v>0</v>
          </cell>
          <cell r="J446">
            <v>0</v>
          </cell>
        </row>
        <row r="447">
          <cell r="G447">
            <v>0</v>
          </cell>
          <cell r="J447">
            <v>0</v>
          </cell>
        </row>
        <row r="448">
          <cell r="G448">
            <v>0</v>
          </cell>
          <cell r="J448">
            <v>0</v>
          </cell>
        </row>
        <row r="449">
          <cell r="G449">
            <v>0</v>
          </cell>
          <cell r="J449">
            <v>0</v>
          </cell>
        </row>
        <row r="450">
          <cell r="G450">
            <v>0</v>
          </cell>
          <cell r="J450">
            <v>0</v>
          </cell>
        </row>
        <row r="451">
          <cell r="G451">
            <v>0</v>
          </cell>
          <cell r="J451">
            <v>0</v>
          </cell>
        </row>
        <row r="452">
          <cell r="G452">
            <v>0</v>
          </cell>
          <cell r="J452">
            <v>0</v>
          </cell>
        </row>
        <row r="453">
          <cell r="G453">
            <v>0</v>
          </cell>
          <cell r="J453">
            <v>0</v>
          </cell>
        </row>
        <row r="454">
          <cell r="G454">
            <v>0</v>
          </cell>
          <cell r="J454">
            <v>0</v>
          </cell>
        </row>
        <row r="455">
          <cell r="G455">
            <v>0</v>
          </cell>
          <cell r="J455">
            <v>0</v>
          </cell>
        </row>
        <row r="456">
          <cell r="G456">
            <v>0</v>
          </cell>
          <cell r="J456">
            <v>0</v>
          </cell>
        </row>
        <row r="457">
          <cell r="G457">
            <v>0</v>
          </cell>
          <cell r="J457">
            <v>0</v>
          </cell>
        </row>
        <row r="458">
          <cell r="G458">
            <v>0</v>
          </cell>
          <cell r="J458">
            <v>0</v>
          </cell>
        </row>
        <row r="459">
          <cell r="G459">
            <v>0</v>
          </cell>
          <cell r="J459">
            <v>0</v>
          </cell>
        </row>
        <row r="460">
          <cell r="G460">
            <v>0</v>
          </cell>
          <cell r="J460">
            <v>0</v>
          </cell>
        </row>
        <row r="461">
          <cell r="G461">
            <v>0</v>
          </cell>
          <cell r="J461">
            <v>0</v>
          </cell>
        </row>
        <row r="462">
          <cell r="G462">
            <v>0</v>
          </cell>
          <cell r="J462">
            <v>0</v>
          </cell>
        </row>
        <row r="463">
          <cell r="G463">
            <v>0</v>
          </cell>
          <cell r="J463">
            <v>0</v>
          </cell>
        </row>
        <row r="464">
          <cell r="G464">
            <v>0</v>
          </cell>
          <cell r="J464">
            <v>0</v>
          </cell>
        </row>
        <row r="465">
          <cell r="G465">
            <v>0</v>
          </cell>
          <cell r="J465">
            <v>0</v>
          </cell>
        </row>
        <row r="466">
          <cell r="G466">
            <v>0</v>
          </cell>
          <cell r="J466">
            <v>0</v>
          </cell>
        </row>
        <row r="467">
          <cell r="G467">
            <v>0</v>
          </cell>
          <cell r="J467">
            <v>0</v>
          </cell>
        </row>
        <row r="468">
          <cell r="G468">
            <v>0</v>
          </cell>
          <cell r="J468">
            <v>0</v>
          </cell>
        </row>
        <row r="469">
          <cell r="G469">
            <v>0</v>
          </cell>
          <cell r="J469">
            <v>0</v>
          </cell>
        </row>
        <row r="470">
          <cell r="G470">
            <v>0</v>
          </cell>
          <cell r="J470">
            <v>0</v>
          </cell>
        </row>
        <row r="471">
          <cell r="G471">
            <v>0</v>
          </cell>
          <cell r="J471">
            <v>0</v>
          </cell>
        </row>
        <row r="472">
          <cell r="G472">
            <v>0</v>
          </cell>
          <cell r="J472">
            <v>0</v>
          </cell>
        </row>
        <row r="473">
          <cell r="G473">
            <v>0</v>
          </cell>
          <cell r="J473">
            <v>0</v>
          </cell>
        </row>
        <row r="474">
          <cell r="G474">
            <v>0</v>
          </cell>
          <cell r="J474">
            <v>0</v>
          </cell>
        </row>
        <row r="475">
          <cell r="G475">
            <v>0</v>
          </cell>
          <cell r="J475">
            <v>0</v>
          </cell>
        </row>
        <row r="476">
          <cell r="G476">
            <v>0</v>
          </cell>
          <cell r="J476">
            <v>0</v>
          </cell>
        </row>
        <row r="477">
          <cell r="G477">
            <v>0</v>
          </cell>
          <cell r="J477">
            <v>0</v>
          </cell>
        </row>
        <row r="478">
          <cell r="G478">
            <v>0</v>
          </cell>
          <cell r="J478">
            <v>0</v>
          </cell>
        </row>
        <row r="479">
          <cell r="G479">
            <v>0</v>
          </cell>
          <cell r="J479">
            <v>0</v>
          </cell>
        </row>
        <row r="480">
          <cell r="G480">
            <v>0</v>
          </cell>
          <cell r="J480">
            <v>0</v>
          </cell>
        </row>
        <row r="481">
          <cell r="G481">
            <v>0</v>
          </cell>
          <cell r="J481">
            <v>0</v>
          </cell>
        </row>
        <row r="482">
          <cell r="G482">
            <v>0</v>
          </cell>
          <cell r="J482">
            <v>0</v>
          </cell>
        </row>
        <row r="483">
          <cell r="G483">
            <v>0</v>
          </cell>
          <cell r="J483">
            <v>0</v>
          </cell>
        </row>
        <row r="484">
          <cell r="G484">
            <v>-100</v>
          </cell>
          <cell r="J484">
            <v>0</v>
          </cell>
        </row>
        <row r="485">
          <cell r="G485">
            <v>0</v>
          </cell>
          <cell r="J485">
            <v>0</v>
          </cell>
        </row>
        <row r="486">
          <cell r="G486">
            <v>0</v>
          </cell>
          <cell r="J486">
            <v>0</v>
          </cell>
        </row>
        <row r="487">
          <cell r="G487">
            <v>0</v>
          </cell>
          <cell r="J487">
            <v>0</v>
          </cell>
        </row>
        <row r="488">
          <cell r="G488">
            <v>0</v>
          </cell>
          <cell r="J488">
            <v>0</v>
          </cell>
        </row>
        <row r="489">
          <cell r="G489">
            <v>0</v>
          </cell>
          <cell r="J489">
            <v>0</v>
          </cell>
        </row>
        <row r="490">
          <cell r="G490">
            <v>0</v>
          </cell>
          <cell r="J490">
            <v>0</v>
          </cell>
        </row>
        <row r="491">
          <cell r="G491">
            <v>0</v>
          </cell>
          <cell r="J491">
            <v>0</v>
          </cell>
        </row>
        <row r="492">
          <cell r="G492">
            <v>0</v>
          </cell>
          <cell r="J492">
            <v>0</v>
          </cell>
        </row>
        <row r="493">
          <cell r="G493">
            <v>0</v>
          </cell>
          <cell r="J493">
            <v>0</v>
          </cell>
        </row>
        <row r="494">
          <cell r="G494">
            <v>0</v>
          </cell>
          <cell r="J494">
            <v>0</v>
          </cell>
        </row>
        <row r="495">
          <cell r="G495">
            <v>0</v>
          </cell>
          <cell r="J495">
            <v>0</v>
          </cell>
        </row>
        <row r="496">
          <cell r="G496">
            <v>0</v>
          </cell>
          <cell r="J496">
            <v>0</v>
          </cell>
        </row>
        <row r="497">
          <cell r="G497">
            <v>0</v>
          </cell>
          <cell r="J497">
            <v>0</v>
          </cell>
        </row>
        <row r="498">
          <cell r="G498">
            <v>0</v>
          </cell>
          <cell r="J498">
            <v>0</v>
          </cell>
        </row>
        <row r="499">
          <cell r="G499">
            <v>0</v>
          </cell>
          <cell r="J499">
            <v>0</v>
          </cell>
        </row>
        <row r="500">
          <cell r="G500">
            <v>0</v>
          </cell>
          <cell r="J500">
            <v>0</v>
          </cell>
        </row>
        <row r="501">
          <cell r="G501">
            <v>0</v>
          </cell>
          <cell r="J501">
            <v>0</v>
          </cell>
        </row>
        <row r="502">
          <cell r="G502">
            <v>0</v>
          </cell>
          <cell r="J502">
            <v>0</v>
          </cell>
        </row>
        <row r="503">
          <cell r="G503">
            <v>0</v>
          </cell>
          <cell r="J503">
            <v>0</v>
          </cell>
        </row>
        <row r="504">
          <cell r="G504">
            <v>0</v>
          </cell>
          <cell r="J504">
            <v>0</v>
          </cell>
        </row>
        <row r="505">
          <cell r="G505">
            <v>0</v>
          </cell>
          <cell r="J505">
            <v>0</v>
          </cell>
        </row>
        <row r="506">
          <cell r="G506">
            <v>0</v>
          </cell>
          <cell r="J506">
            <v>0</v>
          </cell>
        </row>
        <row r="507">
          <cell r="G507">
            <v>0</v>
          </cell>
          <cell r="J507">
            <v>0</v>
          </cell>
        </row>
        <row r="508">
          <cell r="G508">
            <v>0</v>
          </cell>
          <cell r="J508">
            <v>0</v>
          </cell>
        </row>
        <row r="509">
          <cell r="G509">
            <v>0</v>
          </cell>
          <cell r="J509">
            <v>0</v>
          </cell>
        </row>
        <row r="510">
          <cell r="G510">
            <v>0</v>
          </cell>
          <cell r="J510">
            <v>0</v>
          </cell>
        </row>
        <row r="511">
          <cell r="G511">
            <v>-100</v>
          </cell>
          <cell r="J511">
            <v>0</v>
          </cell>
        </row>
        <row r="512">
          <cell r="G512">
            <v>0</v>
          </cell>
          <cell r="J512">
            <v>0</v>
          </cell>
        </row>
        <row r="513">
          <cell r="G513">
            <v>0</v>
          </cell>
          <cell r="J513">
            <v>0</v>
          </cell>
        </row>
        <row r="514">
          <cell r="G514">
            <v>0</v>
          </cell>
          <cell r="J514">
            <v>0</v>
          </cell>
        </row>
        <row r="515">
          <cell r="G515">
            <v>0</v>
          </cell>
          <cell r="J515">
            <v>0</v>
          </cell>
        </row>
        <row r="516">
          <cell r="G516">
            <v>0</v>
          </cell>
          <cell r="J516">
            <v>0</v>
          </cell>
        </row>
        <row r="517">
          <cell r="G517">
            <v>0</v>
          </cell>
          <cell r="J517">
            <v>0</v>
          </cell>
        </row>
        <row r="518">
          <cell r="G518">
            <v>0</v>
          </cell>
          <cell r="J518">
            <v>0</v>
          </cell>
        </row>
        <row r="519">
          <cell r="G519">
            <v>0</v>
          </cell>
          <cell r="J519">
            <v>0</v>
          </cell>
        </row>
        <row r="520">
          <cell r="G520">
            <v>0</v>
          </cell>
          <cell r="J520">
            <v>0</v>
          </cell>
        </row>
        <row r="521">
          <cell r="G521">
            <v>0</v>
          </cell>
          <cell r="J521">
            <v>0</v>
          </cell>
        </row>
        <row r="522">
          <cell r="G522">
            <v>0</v>
          </cell>
          <cell r="J522">
            <v>0</v>
          </cell>
        </row>
        <row r="523">
          <cell r="G523">
            <v>0</v>
          </cell>
          <cell r="J523">
            <v>0</v>
          </cell>
        </row>
        <row r="524">
          <cell r="G524">
            <v>0</v>
          </cell>
          <cell r="J524">
            <v>0</v>
          </cell>
        </row>
        <row r="525">
          <cell r="G525">
            <v>0</v>
          </cell>
          <cell r="J525">
            <v>0</v>
          </cell>
        </row>
        <row r="526">
          <cell r="G526">
            <v>0</v>
          </cell>
          <cell r="J526">
            <v>0</v>
          </cell>
        </row>
        <row r="527">
          <cell r="G527">
            <v>0</v>
          </cell>
          <cell r="J527">
            <v>0</v>
          </cell>
        </row>
        <row r="528">
          <cell r="G528">
            <v>0</v>
          </cell>
          <cell r="J528">
            <v>0</v>
          </cell>
        </row>
        <row r="529">
          <cell r="G529">
            <v>0</v>
          </cell>
          <cell r="J529">
            <v>0</v>
          </cell>
        </row>
        <row r="530">
          <cell r="G530">
            <v>0</v>
          </cell>
          <cell r="J530">
            <v>0</v>
          </cell>
        </row>
        <row r="531">
          <cell r="G531">
            <v>0</v>
          </cell>
          <cell r="J531">
            <v>0</v>
          </cell>
        </row>
        <row r="532">
          <cell r="G532">
            <v>0</v>
          </cell>
          <cell r="J532">
            <v>0</v>
          </cell>
        </row>
        <row r="533">
          <cell r="G533">
            <v>0</v>
          </cell>
          <cell r="J533">
            <v>0</v>
          </cell>
        </row>
        <row r="534">
          <cell r="G534">
            <v>0</v>
          </cell>
          <cell r="J534">
            <v>0</v>
          </cell>
        </row>
        <row r="535">
          <cell r="G535">
            <v>0</v>
          </cell>
          <cell r="J535">
            <v>0</v>
          </cell>
        </row>
        <row r="536">
          <cell r="G536">
            <v>0</v>
          </cell>
          <cell r="J536">
            <v>0</v>
          </cell>
        </row>
        <row r="537">
          <cell r="G537">
            <v>0</v>
          </cell>
          <cell r="J537">
            <v>0</v>
          </cell>
        </row>
        <row r="538">
          <cell r="G538">
            <v>0</v>
          </cell>
          <cell r="J538">
            <v>0</v>
          </cell>
        </row>
        <row r="539">
          <cell r="G539">
            <v>0</v>
          </cell>
          <cell r="J539">
            <v>0</v>
          </cell>
        </row>
        <row r="540">
          <cell r="G540">
            <v>0</v>
          </cell>
          <cell r="J540">
            <v>0</v>
          </cell>
        </row>
        <row r="541">
          <cell r="G541">
            <v>0</v>
          </cell>
          <cell r="J541">
            <v>0</v>
          </cell>
        </row>
        <row r="542">
          <cell r="G542">
            <v>0</v>
          </cell>
          <cell r="J542">
            <v>0</v>
          </cell>
        </row>
        <row r="543">
          <cell r="G543">
            <v>0</v>
          </cell>
          <cell r="J543">
            <v>0</v>
          </cell>
        </row>
        <row r="544">
          <cell r="G544">
            <v>0</v>
          </cell>
          <cell r="J544">
            <v>0</v>
          </cell>
        </row>
        <row r="545">
          <cell r="G545">
            <v>0</v>
          </cell>
          <cell r="J545">
            <v>0</v>
          </cell>
        </row>
        <row r="546">
          <cell r="G546">
            <v>0</v>
          </cell>
          <cell r="J546">
            <v>0</v>
          </cell>
        </row>
        <row r="547">
          <cell r="G547">
            <v>0</v>
          </cell>
          <cell r="J547">
            <v>0</v>
          </cell>
        </row>
        <row r="548">
          <cell r="G548">
            <v>0</v>
          </cell>
          <cell r="J548">
            <v>0</v>
          </cell>
        </row>
        <row r="549">
          <cell r="G549">
            <v>0</v>
          </cell>
          <cell r="J549">
            <v>0</v>
          </cell>
        </row>
        <row r="550">
          <cell r="G550">
            <v>0</v>
          </cell>
          <cell r="J550">
            <v>0</v>
          </cell>
        </row>
        <row r="551">
          <cell r="G551">
            <v>0</v>
          </cell>
          <cell r="J551">
            <v>0</v>
          </cell>
        </row>
        <row r="552">
          <cell r="G552">
            <v>0</v>
          </cell>
          <cell r="J552">
            <v>0</v>
          </cell>
        </row>
        <row r="553">
          <cell r="G553">
            <v>0</v>
          </cell>
          <cell r="J553">
            <v>0</v>
          </cell>
        </row>
        <row r="554">
          <cell r="G554">
            <v>0</v>
          </cell>
          <cell r="J554">
            <v>0</v>
          </cell>
        </row>
        <row r="555">
          <cell r="G555">
            <v>0</v>
          </cell>
          <cell r="J555">
            <v>0</v>
          </cell>
        </row>
        <row r="556">
          <cell r="G556">
            <v>0</v>
          </cell>
          <cell r="J556">
            <v>0</v>
          </cell>
        </row>
        <row r="557">
          <cell r="G557">
            <v>0</v>
          </cell>
          <cell r="J557">
            <v>0</v>
          </cell>
        </row>
        <row r="558">
          <cell r="G558">
            <v>0</v>
          </cell>
          <cell r="J558">
            <v>0</v>
          </cell>
        </row>
        <row r="559">
          <cell r="G559">
            <v>0</v>
          </cell>
          <cell r="J559">
            <v>0</v>
          </cell>
        </row>
        <row r="560">
          <cell r="G560">
            <v>0</v>
          </cell>
          <cell r="J560">
            <v>0</v>
          </cell>
        </row>
        <row r="561">
          <cell r="G561">
            <v>0</v>
          </cell>
          <cell r="J561">
            <v>0</v>
          </cell>
        </row>
        <row r="562">
          <cell r="G562">
            <v>0</v>
          </cell>
          <cell r="J562">
            <v>0</v>
          </cell>
        </row>
        <row r="563">
          <cell r="G563">
            <v>0</v>
          </cell>
          <cell r="J563">
            <v>0</v>
          </cell>
        </row>
        <row r="564">
          <cell r="G564">
            <v>0</v>
          </cell>
          <cell r="J564">
            <v>0</v>
          </cell>
        </row>
        <row r="565">
          <cell r="G565">
            <v>0</v>
          </cell>
          <cell r="J565">
            <v>0</v>
          </cell>
        </row>
        <row r="566">
          <cell r="G566">
            <v>0</v>
          </cell>
          <cell r="J566">
            <v>0</v>
          </cell>
        </row>
        <row r="567">
          <cell r="G567">
            <v>0</v>
          </cell>
          <cell r="J567">
            <v>0</v>
          </cell>
        </row>
        <row r="568">
          <cell r="G568">
            <v>0</v>
          </cell>
          <cell r="J568">
            <v>0</v>
          </cell>
        </row>
        <row r="569">
          <cell r="G569">
            <v>0</v>
          </cell>
          <cell r="J569">
            <v>0</v>
          </cell>
        </row>
        <row r="570">
          <cell r="G570">
            <v>0</v>
          </cell>
          <cell r="J570">
            <v>0</v>
          </cell>
        </row>
        <row r="571">
          <cell r="G571">
            <v>0</v>
          </cell>
          <cell r="J571">
            <v>0</v>
          </cell>
        </row>
        <row r="572">
          <cell r="G572">
            <v>0</v>
          </cell>
          <cell r="J572">
            <v>0</v>
          </cell>
        </row>
        <row r="573">
          <cell r="G573">
            <v>0</v>
          </cell>
          <cell r="J573">
            <v>0</v>
          </cell>
        </row>
        <row r="574">
          <cell r="G574">
            <v>0</v>
          </cell>
          <cell r="J574">
            <v>0</v>
          </cell>
        </row>
        <row r="575">
          <cell r="G575">
            <v>0</v>
          </cell>
          <cell r="J575">
            <v>0</v>
          </cell>
        </row>
        <row r="576">
          <cell r="G576">
            <v>0</v>
          </cell>
          <cell r="J576">
            <v>0</v>
          </cell>
        </row>
        <row r="577">
          <cell r="G577">
            <v>0</v>
          </cell>
          <cell r="J577">
            <v>0</v>
          </cell>
        </row>
        <row r="578">
          <cell r="G578">
            <v>0</v>
          </cell>
          <cell r="J578">
            <v>0</v>
          </cell>
        </row>
        <row r="579">
          <cell r="G579">
            <v>0</v>
          </cell>
          <cell r="J579">
            <v>0</v>
          </cell>
        </row>
        <row r="580">
          <cell r="G580">
            <v>0</v>
          </cell>
          <cell r="J580">
            <v>0</v>
          </cell>
        </row>
        <row r="581">
          <cell r="G581">
            <v>0</v>
          </cell>
          <cell r="J581">
            <v>0</v>
          </cell>
        </row>
        <row r="582">
          <cell r="G582">
            <v>0</v>
          </cell>
          <cell r="J582">
            <v>0</v>
          </cell>
        </row>
        <row r="583">
          <cell r="G583">
            <v>0</v>
          </cell>
          <cell r="J583">
            <v>0</v>
          </cell>
        </row>
        <row r="584">
          <cell r="G584">
            <v>0</v>
          </cell>
          <cell r="J584">
            <v>0</v>
          </cell>
        </row>
        <row r="585">
          <cell r="G585">
            <v>0</v>
          </cell>
          <cell r="J585">
            <v>0</v>
          </cell>
        </row>
        <row r="586">
          <cell r="G586">
            <v>0</v>
          </cell>
          <cell r="J586">
            <v>0</v>
          </cell>
        </row>
        <row r="587">
          <cell r="G587">
            <v>0</v>
          </cell>
          <cell r="J587">
            <v>0</v>
          </cell>
        </row>
        <row r="588">
          <cell r="G588">
            <v>0</v>
          </cell>
          <cell r="J588">
            <v>0</v>
          </cell>
        </row>
        <row r="589">
          <cell r="G589">
            <v>0</v>
          </cell>
          <cell r="J589">
            <v>0</v>
          </cell>
        </row>
        <row r="590">
          <cell r="G590">
            <v>0</v>
          </cell>
          <cell r="J590">
            <v>0</v>
          </cell>
        </row>
        <row r="591">
          <cell r="G591">
            <v>0</v>
          </cell>
          <cell r="J591">
            <v>0</v>
          </cell>
        </row>
        <row r="592">
          <cell r="G592">
            <v>0</v>
          </cell>
          <cell r="J592">
            <v>0</v>
          </cell>
        </row>
        <row r="593">
          <cell r="G593">
            <v>0</v>
          </cell>
          <cell r="J593">
            <v>0</v>
          </cell>
        </row>
        <row r="594">
          <cell r="G594">
            <v>0</v>
          </cell>
          <cell r="J594">
            <v>0</v>
          </cell>
        </row>
        <row r="595">
          <cell r="G595">
            <v>0</v>
          </cell>
          <cell r="J595">
            <v>0</v>
          </cell>
        </row>
        <row r="596">
          <cell r="G596">
            <v>0</v>
          </cell>
          <cell r="J596">
            <v>0</v>
          </cell>
        </row>
        <row r="597">
          <cell r="G597">
            <v>0</v>
          </cell>
          <cell r="J597">
            <v>0</v>
          </cell>
        </row>
        <row r="598">
          <cell r="G598">
            <v>0</v>
          </cell>
          <cell r="J598">
            <v>0</v>
          </cell>
        </row>
        <row r="599">
          <cell r="G599">
            <v>0</v>
          </cell>
          <cell r="J599">
            <v>0</v>
          </cell>
        </row>
        <row r="600">
          <cell r="G600">
            <v>0</v>
          </cell>
          <cell r="J600">
            <v>0</v>
          </cell>
        </row>
        <row r="601">
          <cell r="G601">
            <v>0</v>
          </cell>
          <cell r="J601">
            <v>0</v>
          </cell>
        </row>
        <row r="602">
          <cell r="G602">
            <v>0</v>
          </cell>
          <cell r="J602">
            <v>0</v>
          </cell>
        </row>
        <row r="603">
          <cell r="G603">
            <v>0</v>
          </cell>
          <cell r="J603">
            <v>0</v>
          </cell>
        </row>
        <row r="604">
          <cell r="G604">
            <v>0</v>
          </cell>
          <cell r="J604">
            <v>0</v>
          </cell>
        </row>
        <row r="605">
          <cell r="G605">
            <v>0</v>
          </cell>
          <cell r="J605">
            <v>0</v>
          </cell>
        </row>
        <row r="606">
          <cell r="G606">
            <v>0</v>
          </cell>
          <cell r="J606">
            <v>0</v>
          </cell>
        </row>
        <row r="607">
          <cell r="G607">
            <v>0</v>
          </cell>
          <cell r="J607">
            <v>0</v>
          </cell>
        </row>
        <row r="608">
          <cell r="G608">
            <v>0</v>
          </cell>
          <cell r="J608">
            <v>0</v>
          </cell>
        </row>
        <row r="609">
          <cell r="G609">
            <v>0</v>
          </cell>
          <cell r="J609">
            <v>0</v>
          </cell>
        </row>
        <row r="610">
          <cell r="G610">
            <v>0</v>
          </cell>
          <cell r="J610">
            <v>0</v>
          </cell>
        </row>
        <row r="611">
          <cell r="G611">
            <v>0</v>
          </cell>
          <cell r="J611">
            <v>0</v>
          </cell>
        </row>
        <row r="612">
          <cell r="G612">
            <v>0</v>
          </cell>
          <cell r="J612">
            <v>0</v>
          </cell>
        </row>
        <row r="613">
          <cell r="G613">
            <v>0</v>
          </cell>
          <cell r="J613">
            <v>0</v>
          </cell>
        </row>
        <row r="614">
          <cell r="G614">
            <v>0</v>
          </cell>
          <cell r="J614">
            <v>0</v>
          </cell>
        </row>
        <row r="615">
          <cell r="G615">
            <v>0</v>
          </cell>
          <cell r="J615">
            <v>0</v>
          </cell>
        </row>
        <row r="616">
          <cell r="G616">
            <v>0</v>
          </cell>
          <cell r="J616">
            <v>0</v>
          </cell>
        </row>
        <row r="617">
          <cell r="G617">
            <v>0</v>
          </cell>
          <cell r="J617">
            <v>0</v>
          </cell>
        </row>
        <row r="618">
          <cell r="G618">
            <v>0</v>
          </cell>
          <cell r="J618">
            <v>0</v>
          </cell>
        </row>
        <row r="619">
          <cell r="G619">
            <v>0</v>
          </cell>
          <cell r="J619">
            <v>0</v>
          </cell>
        </row>
        <row r="620">
          <cell r="G620">
            <v>0</v>
          </cell>
          <cell r="J620">
            <v>0</v>
          </cell>
        </row>
        <row r="621">
          <cell r="G621">
            <v>0</v>
          </cell>
          <cell r="J621">
            <v>0</v>
          </cell>
        </row>
        <row r="622">
          <cell r="G622">
            <v>0</v>
          </cell>
          <cell r="J622">
            <v>0</v>
          </cell>
        </row>
        <row r="623">
          <cell r="G623">
            <v>0</v>
          </cell>
          <cell r="J623">
            <v>0</v>
          </cell>
        </row>
        <row r="624">
          <cell r="G624">
            <v>0</v>
          </cell>
          <cell r="J624">
            <v>0</v>
          </cell>
        </row>
        <row r="625">
          <cell r="G625">
            <v>0</v>
          </cell>
          <cell r="J625">
            <v>0</v>
          </cell>
        </row>
        <row r="626">
          <cell r="G626">
            <v>0</v>
          </cell>
          <cell r="J626">
            <v>0</v>
          </cell>
        </row>
        <row r="627">
          <cell r="G627">
            <v>0</v>
          </cell>
          <cell r="J627">
            <v>0</v>
          </cell>
        </row>
        <row r="628">
          <cell r="G628">
            <v>0</v>
          </cell>
          <cell r="J628">
            <v>0</v>
          </cell>
        </row>
        <row r="629">
          <cell r="G629">
            <v>0</v>
          </cell>
          <cell r="J629">
            <v>0</v>
          </cell>
        </row>
        <row r="630">
          <cell r="G630">
            <v>0</v>
          </cell>
          <cell r="J630">
            <v>0</v>
          </cell>
        </row>
        <row r="631">
          <cell r="G631">
            <v>0</v>
          </cell>
          <cell r="J631">
            <v>0</v>
          </cell>
        </row>
        <row r="632">
          <cell r="G632">
            <v>0</v>
          </cell>
          <cell r="J632">
            <v>0</v>
          </cell>
        </row>
        <row r="633">
          <cell r="G633">
            <v>0</v>
          </cell>
          <cell r="J633">
            <v>0</v>
          </cell>
        </row>
        <row r="634">
          <cell r="G634">
            <v>0</v>
          </cell>
          <cell r="J634">
            <v>0</v>
          </cell>
        </row>
        <row r="635">
          <cell r="G635">
            <v>0</v>
          </cell>
          <cell r="J635">
            <v>0</v>
          </cell>
        </row>
        <row r="636">
          <cell r="G636">
            <v>0</v>
          </cell>
          <cell r="J636">
            <v>0</v>
          </cell>
        </row>
        <row r="637">
          <cell r="G637">
            <v>0</v>
          </cell>
          <cell r="J637">
            <v>0</v>
          </cell>
        </row>
        <row r="638">
          <cell r="G638">
            <v>0</v>
          </cell>
          <cell r="J638">
            <v>0</v>
          </cell>
        </row>
        <row r="639">
          <cell r="G639">
            <v>0</v>
          </cell>
          <cell r="J639">
            <v>0</v>
          </cell>
        </row>
        <row r="640">
          <cell r="G640">
            <v>0</v>
          </cell>
          <cell r="J640">
            <v>0</v>
          </cell>
        </row>
        <row r="641">
          <cell r="G641">
            <v>0</v>
          </cell>
          <cell r="J641">
            <v>0</v>
          </cell>
        </row>
        <row r="642">
          <cell r="G642">
            <v>0</v>
          </cell>
          <cell r="J642">
            <v>0</v>
          </cell>
        </row>
        <row r="643">
          <cell r="G643">
            <v>0</v>
          </cell>
          <cell r="J643">
            <v>0</v>
          </cell>
        </row>
        <row r="644">
          <cell r="G644">
            <v>0</v>
          </cell>
          <cell r="J644">
            <v>0</v>
          </cell>
        </row>
        <row r="645">
          <cell r="G645">
            <v>0</v>
          </cell>
          <cell r="J645">
            <v>0</v>
          </cell>
        </row>
        <row r="646">
          <cell r="G646">
            <v>0</v>
          </cell>
          <cell r="J646">
            <v>0</v>
          </cell>
        </row>
        <row r="647">
          <cell r="G647">
            <v>0</v>
          </cell>
          <cell r="J647">
            <v>0</v>
          </cell>
        </row>
        <row r="648">
          <cell r="G648">
            <v>0</v>
          </cell>
          <cell r="J648">
            <v>0</v>
          </cell>
        </row>
        <row r="649">
          <cell r="G649">
            <v>0</v>
          </cell>
          <cell r="J649">
            <v>0</v>
          </cell>
        </row>
        <row r="650">
          <cell r="G650">
            <v>0</v>
          </cell>
          <cell r="J650">
            <v>0</v>
          </cell>
        </row>
        <row r="651">
          <cell r="G651">
            <v>0</v>
          </cell>
          <cell r="J651">
            <v>0</v>
          </cell>
        </row>
        <row r="652">
          <cell r="G652">
            <v>0</v>
          </cell>
          <cell r="J652">
            <v>0</v>
          </cell>
        </row>
        <row r="653">
          <cell r="G653">
            <v>0</v>
          </cell>
          <cell r="J653">
            <v>0</v>
          </cell>
        </row>
        <row r="654">
          <cell r="G654">
            <v>0</v>
          </cell>
          <cell r="J654">
            <v>0</v>
          </cell>
        </row>
        <row r="655">
          <cell r="G655">
            <v>0</v>
          </cell>
          <cell r="J655">
            <v>0</v>
          </cell>
        </row>
        <row r="656">
          <cell r="G656">
            <v>0</v>
          </cell>
          <cell r="J656">
            <v>0</v>
          </cell>
        </row>
        <row r="657">
          <cell r="G657">
            <v>0</v>
          </cell>
          <cell r="J657">
            <v>0</v>
          </cell>
        </row>
        <row r="658">
          <cell r="G658">
            <v>0</v>
          </cell>
          <cell r="J658">
            <v>0</v>
          </cell>
        </row>
        <row r="659">
          <cell r="G659">
            <v>0</v>
          </cell>
          <cell r="J659">
            <v>0</v>
          </cell>
        </row>
        <row r="660">
          <cell r="G660">
            <v>0</v>
          </cell>
          <cell r="J660">
            <v>0</v>
          </cell>
        </row>
        <row r="661">
          <cell r="G661">
            <v>0</v>
          </cell>
          <cell r="J661">
            <v>0</v>
          </cell>
        </row>
        <row r="662">
          <cell r="G662">
            <v>0</v>
          </cell>
          <cell r="J662">
            <v>0</v>
          </cell>
        </row>
        <row r="663">
          <cell r="G663">
            <v>0</v>
          </cell>
          <cell r="J663">
            <v>0</v>
          </cell>
        </row>
        <row r="664">
          <cell r="G664">
            <v>0</v>
          </cell>
          <cell r="J664">
            <v>0</v>
          </cell>
        </row>
        <row r="665">
          <cell r="G665">
            <v>0</v>
          </cell>
          <cell r="J665">
            <v>0</v>
          </cell>
        </row>
        <row r="666">
          <cell r="G666">
            <v>0</v>
          </cell>
          <cell r="J666">
            <v>0</v>
          </cell>
        </row>
        <row r="667">
          <cell r="G667">
            <v>0</v>
          </cell>
          <cell r="J667">
            <v>0</v>
          </cell>
        </row>
        <row r="668">
          <cell r="G668">
            <v>0</v>
          </cell>
          <cell r="J668">
            <v>0</v>
          </cell>
        </row>
        <row r="669">
          <cell r="G669">
            <v>0</v>
          </cell>
          <cell r="J669">
            <v>0</v>
          </cell>
        </row>
        <row r="670">
          <cell r="G670">
            <v>0</v>
          </cell>
          <cell r="J670">
            <v>0</v>
          </cell>
        </row>
        <row r="671">
          <cell r="G671">
            <v>0</v>
          </cell>
          <cell r="J671">
            <v>0</v>
          </cell>
        </row>
        <row r="672">
          <cell r="G672">
            <v>0</v>
          </cell>
          <cell r="J672">
            <v>0</v>
          </cell>
        </row>
        <row r="673">
          <cell r="G673">
            <v>0</v>
          </cell>
          <cell r="J673">
            <v>0</v>
          </cell>
        </row>
        <row r="674">
          <cell r="G674">
            <v>0</v>
          </cell>
          <cell r="J674">
            <v>0</v>
          </cell>
        </row>
        <row r="675">
          <cell r="G675">
            <v>0</v>
          </cell>
          <cell r="J675">
            <v>0</v>
          </cell>
        </row>
        <row r="676">
          <cell r="G676">
            <v>0</v>
          </cell>
          <cell r="J676">
            <v>0</v>
          </cell>
        </row>
        <row r="677">
          <cell r="G677">
            <v>0</v>
          </cell>
          <cell r="J677">
            <v>0</v>
          </cell>
        </row>
        <row r="678">
          <cell r="G678">
            <v>0</v>
          </cell>
          <cell r="J678">
            <v>0</v>
          </cell>
        </row>
        <row r="679">
          <cell r="G679">
            <v>0</v>
          </cell>
          <cell r="J679">
            <v>0</v>
          </cell>
        </row>
        <row r="680">
          <cell r="G680">
            <v>0</v>
          </cell>
          <cell r="J680">
            <v>0</v>
          </cell>
        </row>
        <row r="681">
          <cell r="G681">
            <v>0</v>
          </cell>
          <cell r="J681">
            <v>0</v>
          </cell>
        </row>
        <row r="682">
          <cell r="G682">
            <v>0</v>
          </cell>
          <cell r="J682">
            <v>0</v>
          </cell>
        </row>
        <row r="683">
          <cell r="G683">
            <v>0</v>
          </cell>
          <cell r="J683">
            <v>0</v>
          </cell>
        </row>
        <row r="684">
          <cell r="G684">
            <v>0</v>
          </cell>
          <cell r="J684">
            <v>0</v>
          </cell>
        </row>
        <row r="685">
          <cell r="G685">
            <v>0</v>
          </cell>
          <cell r="J685">
            <v>0</v>
          </cell>
        </row>
        <row r="686">
          <cell r="G686">
            <v>0</v>
          </cell>
          <cell r="J686">
            <v>0</v>
          </cell>
        </row>
        <row r="687">
          <cell r="G687">
            <v>0</v>
          </cell>
          <cell r="J687">
            <v>0</v>
          </cell>
        </row>
        <row r="688">
          <cell r="G688">
            <v>0</v>
          </cell>
          <cell r="J688">
            <v>0</v>
          </cell>
        </row>
        <row r="689">
          <cell r="G689">
            <v>0</v>
          </cell>
          <cell r="J689">
            <v>0</v>
          </cell>
        </row>
        <row r="690">
          <cell r="G690">
            <v>0</v>
          </cell>
          <cell r="J690">
            <v>0</v>
          </cell>
        </row>
        <row r="691">
          <cell r="G691">
            <v>0</v>
          </cell>
          <cell r="J691">
            <v>0</v>
          </cell>
        </row>
        <row r="692">
          <cell r="G692">
            <v>0</v>
          </cell>
          <cell r="J692">
            <v>0</v>
          </cell>
        </row>
        <row r="693">
          <cell r="G693">
            <v>0</v>
          </cell>
          <cell r="J693">
            <v>0</v>
          </cell>
        </row>
        <row r="694">
          <cell r="G694">
            <v>0</v>
          </cell>
          <cell r="J694">
            <v>0</v>
          </cell>
        </row>
        <row r="695">
          <cell r="G695">
            <v>0</v>
          </cell>
          <cell r="J695">
            <v>0</v>
          </cell>
        </row>
        <row r="696">
          <cell r="G696">
            <v>0</v>
          </cell>
          <cell r="J696">
            <v>0</v>
          </cell>
        </row>
        <row r="697">
          <cell r="G697">
            <v>0</v>
          </cell>
          <cell r="J697">
            <v>0</v>
          </cell>
        </row>
        <row r="698">
          <cell r="G698">
            <v>0</v>
          </cell>
          <cell r="J698">
            <v>0</v>
          </cell>
        </row>
        <row r="699">
          <cell r="G699">
            <v>0</v>
          </cell>
          <cell r="J699">
            <v>0</v>
          </cell>
        </row>
        <row r="700">
          <cell r="G700">
            <v>0</v>
          </cell>
          <cell r="J700">
            <v>0</v>
          </cell>
        </row>
        <row r="701">
          <cell r="G701">
            <v>0</v>
          </cell>
          <cell r="J701">
            <v>0</v>
          </cell>
        </row>
        <row r="702">
          <cell r="G702">
            <v>0</v>
          </cell>
          <cell r="J702">
            <v>0</v>
          </cell>
        </row>
        <row r="703">
          <cell r="G703">
            <v>0</v>
          </cell>
          <cell r="J703">
            <v>0</v>
          </cell>
        </row>
        <row r="704">
          <cell r="G704">
            <v>0</v>
          </cell>
          <cell r="J704">
            <v>0</v>
          </cell>
        </row>
        <row r="705">
          <cell r="G705">
            <v>0</v>
          </cell>
          <cell r="J705">
            <v>0</v>
          </cell>
        </row>
        <row r="706">
          <cell r="G706">
            <v>0</v>
          </cell>
          <cell r="J706">
            <v>0</v>
          </cell>
        </row>
        <row r="707">
          <cell r="G707">
            <v>0</v>
          </cell>
          <cell r="J707">
            <v>0</v>
          </cell>
        </row>
        <row r="708">
          <cell r="G708">
            <v>0</v>
          </cell>
          <cell r="J708">
            <v>0</v>
          </cell>
        </row>
        <row r="709">
          <cell r="G709">
            <v>0</v>
          </cell>
          <cell r="J709">
            <v>0</v>
          </cell>
        </row>
        <row r="710">
          <cell r="G710">
            <v>0</v>
          </cell>
          <cell r="J710">
            <v>0</v>
          </cell>
        </row>
        <row r="711">
          <cell r="G711">
            <v>0</v>
          </cell>
          <cell r="J711">
            <v>0</v>
          </cell>
        </row>
        <row r="712">
          <cell r="G712">
            <v>0</v>
          </cell>
          <cell r="J712">
            <v>0</v>
          </cell>
        </row>
        <row r="713">
          <cell r="G713">
            <v>0</v>
          </cell>
          <cell r="J713">
            <v>0</v>
          </cell>
        </row>
        <row r="714">
          <cell r="G714">
            <v>0</v>
          </cell>
          <cell r="J714">
            <v>0</v>
          </cell>
        </row>
        <row r="715">
          <cell r="G715">
            <v>0</v>
          </cell>
          <cell r="J715">
            <v>0</v>
          </cell>
        </row>
        <row r="716">
          <cell r="G716">
            <v>0</v>
          </cell>
          <cell r="J716">
            <v>0</v>
          </cell>
        </row>
        <row r="717">
          <cell r="G717">
            <v>0</v>
          </cell>
          <cell r="J717">
            <v>0</v>
          </cell>
        </row>
        <row r="718">
          <cell r="G718">
            <v>0</v>
          </cell>
          <cell r="J718">
            <v>0</v>
          </cell>
        </row>
        <row r="719">
          <cell r="G719">
            <v>0</v>
          </cell>
          <cell r="J719">
            <v>0</v>
          </cell>
        </row>
        <row r="720">
          <cell r="G720">
            <v>0</v>
          </cell>
          <cell r="J720">
            <v>0</v>
          </cell>
        </row>
        <row r="721">
          <cell r="G721">
            <v>0</v>
          </cell>
          <cell r="J721">
            <v>0</v>
          </cell>
        </row>
        <row r="722">
          <cell r="G722">
            <v>0</v>
          </cell>
          <cell r="J722">
            <v>0</v>
          </cell>
        </row>
        <row r="723">
          <cell r="G723">
            <v>0</v>
          </cell>
          <cell r="J723">
            <v>0</v>
          </cell>
        </row>
        <row r="724">
          <cell r="G724">
            <v>0</v>
          </cell>
          <cell r="J724">
            <v>0</v>
          </cell>
        </row>
        <row r="725">
          <cell r="G725">
            <v>0</v>
          </cell>
          <cell r="J725">
            <v>0</v>
          </cell>
        </row>
        <row r="726">
          <cell r="G726">
            <v>0</v>
          </cell>
          <cell r="J726">
            <v>0</v>
          </cell>
        </row>
        <row r="727">
          <cell r="G727">
            <v>0</v>
          </cell>
          <cell r="J727">
            <v>0</v>
          </cell>
        </row>
        <row r="728">
          <cell r="G728">
            <v>0</v>
          </cell>
          <cell r="J728">
            <v>0</v>
          </cell>
        </row>
        <row r="729">
          <cell r="G729">
            <v>0</v>
          </cell>
          <cell r="J729">
            <v>0</v>
          </cell>
        </row>
        <row r="730">
          <cell r="G730">
            <v>0</v>
          </cell>
          <cell r="J730">
            <v>0</v>
          </cell>
        </row>
        <row r="731">
          <cell r="G731">
            <v>0</v>
          </cell>
          <cell r="J731">
            <v>0</v>
          </cell>
        </row>
        <row r="732">
          <cell r="G732">
            <v>0</v>
          </cell>
          <cell r="J732">
            <v>0</v>
          </cell>
        </row>
        <row r="733">
          <cell r="G733">
            <v>0</v>
          </cell>
          <cell r="J733">
            <v>0</v>
          </cell>
        </row>
        <row r="734">
          <cell r="G734">
            <v>0</v>
          </cell>
          <cell r="J734">
            <v>0</v>
          </cell>
        </row>
        <row r="735">
          <cell r="G735">
            <v>0</v>
          </cell>
          <cell r="J735">
            <v>0</v>
          </cell>
        </row>
        <row r="736">
          <cell r="G736">
            <v>0</v>
          </cell>
          <cell r="J736">
            <v>0</v>
          </cell>
        </row>
        <row r="737">
          <cell r="G737">
            <v>0</v>
          </cell>
          <cell r="J737">
            <v>0</v>
          </cell>
        </row>
        <row r="738">
          <cell r="G738">
            <v>0</v>
          </cell>
          <cell r="J738">
            <v>0</v>
          </cell>
        </row>
        <row r="739">
          <cell r="G739">
            <v>0</v>
          </cell>
          <cell r="J739">
            <v>0</v>
          </cell>
        </row>
        <row r="740">
          <cell r="G740">
            <v>0</v>
          </cell>
          <cell r="J740">
            <v>0</v>
          </cell>
        </row>
        <row r="741">
          <cell r="G741">
            <v>0</v>
          </cell>
          <cell r="J741">
            <v>0</v>
          </cell>
        </row>
        <row r="742">
          <cell r="G742">
            <v>0</v>
          </cell>
          <cell r="J742">
            <v>0</v>
          </cell>
        </row>
        <row r="743">
          <cell r="G743">
            <v>0</v>
          </cell>
          <cell r="J743">
            <v>0</v>
          </cell>
        </row>
        <row r="744">
          <cell r="G744">
            <v>0</v>
          </cell>
          <cell r="J744">
            <v>0</v>
          </cell>
        </row>
        <row r="745">
          <cell r="G745">
            <v>0</v>
          </cell>
          <cell r="J745">
            <v>0</v>
          </cell>
        </row>
        <row r="746">
          <cell r="G746">
            <v>0</v>
          </cell>
          <cell r="J746">
            <v>0</v>
          </cell>
        </row>
        <row r="747">
          <cell r="G747">
            <v>0</v>
          </cell>
          <cell r="J747">
            <v>0</v>
          </cell>
        </row>
        <row r="748">
          <cell r="G748">
            <v>0</v>
          </cell>
          <cell r="J748">
            <v>0</v>
          </cell>
        </row>
        <row r="749">
          <cell r="G749">
            <v>0</v>
          </cell>
          <cell r="J749">
            <v>0</v>
          </cell>
        </row>
        <row r="750">
          <cell r="G750">
            <v>0</v>
          </cell>
          <cell r="J750">
            <v>0</v>
          </cell>
        </row>
        <row r="751">
          <cell r="G751">
            <v>0</v>
          </cell>
          <cell r="J751">
            <v>0</v>
          </cell>
        </row>
        <row r="752">
          <cell r="G752">
            <v>0</v>
          </cell>
          <cell r="J752">
            <v>0</v>
          </cell>
        </row>
        <row r="753">
          <cell r="G753">
            <v>0</v>
          </cell>
          <cell r="J753">
            <v>0</v>
          </cell>
        </row>
        <row r="754">
          <cell r="G754">
            <v>0</v>
          </cell>
          <cell r="J754">
            <v>0</v>
          </cell>
        </row>
        <row r="755">
          <cell r="G755">
            <v>0</v>
          </cell>
          <cell r="J755">
            <v>0</v>
          </cell>
        </row>
        <row r="756">
          <cell r="G756">
            <v>0</v>
          </cell>
          <cell r="J756">
            <v>0</v>
          </cell>
        </row>
        <row r="757">
          <cell r="G757">
            <v>0</v>
          </cell>
          <cell r="J757">
            <v>0</v>
          </cell>
        </row>
        <row r="758">
          <cell r="G758">
            <v>0</v>
          </cell>
          <cell r="J758">
            <v>0</v>
          </cell>
        </row>
        <row r="759">
          <cell r="G759">
            <v>0</v>
          </cell>
          <cell r="J759">
            <v>0</v>
          </cell>
        </row>
        <row r="760">
          <cell r="G760">
            <v>0</v>
          </cell>
          <cell r="J760">
            <v>0</v>
          </cell>
        </row>
        <row r="761">
          <cell r="G761">
            <v>0</v>
          </cell>
          <cell r="J761">
            <v>0</v>
          </cell>
        </row>
        <row r="762">
          <cell r="G762">
            <v>0</v>
          </cell>
          <cell r="J762">
            <v>0</v>
          </cell>
        </row>
        <row r="763">
          <cell r="G763">
            <v>0</v>
          </cell>
          <cell r="J763">
            <v>0</v>
          </cell>
        </row>
        <row r="764">
          <cell r="G764">
            <v>0</v>
          </cell>
          <cell r="J764">
            <v>0</v>
          </cell>
        </row>
        <row r="765">
          <cell r="G765">
            <v>0</v>
          </cell>
          <cell r="J765">
            <v>0</v>
          </cell>
        </row>
        <row r="766">
          <cell r="G766">
            <v>0</v>
          </cell>
          <cell r="J766">
            <v>0</v>
          </cell>
        </row>
        <row r="767">
          <cell r="G767">
            <v>0</v>
          </cell>
          <cell r="J767">
            <v>0</v>
          </cell>
        </row>
        <row r="768">
          <cell r="G768">
            <v>0</v>
          </cell>
          <cell r="J768">
            <v>0</v>
          </cell>
        </row>
        <row r="769">
          <cell r="G769">
            <v>0</v>
          </cell>
          <cell r="J769">
            <v>0</v>
          </cell>
        </row>
        <row r="770">
          <cell r="G770">
            <v>0</v>
          </cell>
          <cell r="J770">
            <v>0</v>
          </cell>
        </row>
        <row r="771">
          <cell r="G771">
            <v>0</v>
          </cell>
          <cell r="J771">
            <v>0</v>
          </cell>
        </row>
        <row r="772">
          <cell r="G772">
            <v>0</v>
          </cell>
          <cell r="J772">
            <v>0</v>
          </cell>
        </row>
        <row r="773">
          <cell r="G773">
            <v>0</v>
          </cell>
          <cell r="J773">
            <v>0</v>
          </cell>
        </row>
        <row r="774">
          <cell r="G774">
            <v>0</v>
          </cell>
          <cell r="J774">
            <v>0</v>
          </cell>
        </row>
        <row r="775">
          <cell r="G775">
            <v>0</v>
          </cell>
          <cell r="J775">
            <v>0</v>
          </cell>
        </row>
        <row r="776">
          <cell r="G776">
            <v>0</v>
          </cell>
          <cell r="J776">
            <v>0</v>
          </cell>
        </row>
        <row r="777">
          <cell r="G777">
            <v>0</v>
          </cell>
          <cell r="J777">
            <v>0</v>
          </cell>
        </row>
        <row r="778">
          <cell r="G778">
            <v>0</v>
          </cell>
          <cell r="J778">
            <v>0</v>
          </cell>
        </row>
        <row r="779">
          <cell r="G779">
            <v>0</v>
          </cell>
          <cell r="J779">
            <v>0</v>
          </cell>
        </row>
        <row r="780">
          <cell r="G780">
            <v>0</v>
          </cell>
          <cell r="J780">
            <v>0</v>
          </cell>
        </row>
        <row r="781">
          <cell r="G781">
            <v>0</v>
          </cell>
          <cell r="J781">
            <v>0</v>
          </cell>
        </row>
        <row r="782">
          <cell r="G782">
            <v>0</v>
          </cell>
          <cell r="J782">
            <v>0</v>
          </cell>
        </row>
        <row r="783">
          <cell r="G783">
            <v>0</v>
          </cell>
          <cell r="J783">
            <v>0</v>
          </cell>
        </row>
        <row r="784">
          <cell r="G784">
            <v>0</v>
          </cell>
          <cell r="J784">
            <v>0</v>
          </cell>
        </row>
        <row r="785">
          <cell r="G785">
            <v>0</v>
          </cell>
          <cell r="J785">
            <v>0</v>
          </cell>
        </row>
        <row r="786">
          <cell r="G786">
            <v>0</v>
          </cell>
          <cell r="J786">
            <v>0</v>
          </cell>
        </row>
        <row r="787">
          <cell r="G787">
            <v>0</v>
          </cell>
          <cell r="J787">
            <v>0</v>
          </cell>
        </row>
        <row r="788">
          <cell r="G788">
            <v>0</v>
          </cell>
          <cell r="J788">
            <v>0</v>
          </cell>
        </row>
        <row r="789">
          <cell r="G789">
            <v>0</v>
          </cell>
          <cell r="J789">
            <v>0</v>
          </cell>
        </row>
        <row r="790">
          <cell r="G790">
            <v>0</v>
          </cell>
          <cell r="J790">
            <v>0</v>
          </cell>
        </row>
        <row r="791">
          <cell r="G791">
            <v>0</v>
          </cell>
          <cell r="J791">
            <v>0</v>
          </cell>
        </row>
        <row r="792">
          <cell r="G792">
            <v>0</v>
          </cell>
          <cell r="J792">
            <v>0</v>
          </cell>
        </row>
        <row r="793">
          <cell r="G793">
            <v>0</v>
          </cell>
          <cell r="J793">
            <v>0</v>
          </cell>
        </row>
        <row r="794">
          <cell r="G794">
            <v>0</v>
          </cell>
          <cell r="J794">
            <v>0</v>
          </cell>
        </row>
        <row r="795">
          <cell r="G795">
            <v>0</v>
          </cell>
          <cell r="J795">
            <v>0</v>
          </cell>
        </row>
        <row r="796">
          <cell r="G796">
            <v>0</v>
          </cell>
          <cell r="J796">
            <v>0</v>
          </cell>
        </row>
        <row r="797">
          <cell r="G797">
            <v>0</v>
          </cell>
          <cell r="J797">
            <v>0</v>
          </cell>
        </row>
        <row r="798">
          <cell r="G798">
            <v>0</v>
          </cell>
          <cell r="J798">
            <v>0</v>
          </cell>
        </row>
        <row r="799">
          <cell r="G799">
            <v>0</v>
          </cell>
          <cell r="J799">
            <v>0</v>
          </cell>
        </row>
        <row r="800">
          <cell r="G800">
            <v>0</v>
          </cell>
          <cell r="J800">
            <v>0</v>
          </cell>
        </row>
        <row r="801">
          <cell r="G801">
            <v>0</v>
          </cell>
          <cell r="J801">
            <v>0</v>
          </cell>
        </row>
        <row r="802">
          <cell r="G802">
            <v>0</v>
          </cell>
          <cell r="J802">
            <v>0</v>
          </cell>
        </row>
        <row r="803">
          <cell r="G803">
            <v>0</v>
          </cell>
          <cell r="J803">
            <v>0</v>
          </cell>
        </row>
        <row r="804">
          <cell r="G804">
            <v>0</v>
          </cell>
          <cell r="J804">
            <v>0</v>
          </cell>
        </row>
        <row r="805">
          <cell r="G805">
            <v>0</v>
          </cell>
          <cell r="J805">
            <v>0</v>
          </cell>
        </row>
        <row r="806">
          <cell r="G806">
            <v>0</v>
          </cell>
          <cell r="J806">
            <v>0</v>
          </cell>
        </row>
        <row r="807">
          <cell r="G807">
            <v>0</v>
          </cell>
          <cell r="J807">
            <v>0</v>
          </cell>
        </row>
        <row r="808">
          <cell r="G808">
            <v>0</v>
          </cell>
          <cell r="J808">
            <v>0</v>
          </cell>
        </row>
        <row r="809">
          <cell r="G809">
            <v>0</v>
          </cell>
          <cell r="J809">
            <v>0</v>
          </cell>
        </row>
        <row r="810">
          <cell r="G810">
            <v>0</v>
          </cell>
          <cell r="J810">
            <v>0</v>
          </cell>
        </row>
        <row r="811">
          <cell r="G811">
            <v>0</v>
          </cell>
          <cell r="J811">
            <v>0</v>
          </cell>
        </row>
        <row r="812">
          <cell r="G812">
            <v>0</v>
          </cell>
          <cell r="J812">
            <v>0</v>
          </cell>
        </row>
        <row r="813">
          <cell r="G813">
            <v>0</v>
          </cell>
          <cell r="J813">
            <v>0</v>
          </cell>
        </row>
        <row r="814">
          <cell r="G814">
            <v>0</v>
          </cell>
          <cell r="J814">
            <v>0</v>
          </cell>
        </row>
        <row r="815">
          <cell r="G815">
            <v>0</v>
          </cell>
          <cell r="J815">
            <v>0</v>
          </cell>
        </row>
        <row r="816">
          <cell r="G816">
            <v>0</v>
          </cell>
          <cell r="J816">
            <v>0</v>
          </cell>
        </row>
        <row r="817">
          <cell r="G817">
            <v>0</v>
          </cell>
          <cell r="J817">
            <v>0</v>
          </cell>
        </row>
        <row r="818">
          <cell r="G818">
            <v>0</v>
          </cell>
          <cell r="J818">
            <v>0</v>
          </cell>
        </row>
        <row r="819">
          <cell r="G819">
            <v>0</v>
          </cell>
          <cell r="J819">
            <v>0</v>
          </cell>
        </row>
        <row r="820">
          <cell r="G820">
            <v>0</v>
          </cell>
          <cell r="J820">
            <v>0</v>
          </cell>
        </row>
        <row r="821">
          <cell r="G821">
            <v>0</v>
          </cell>
          <cell r="J821">
            <v>0</v>
          </cell>
        </row>
        <row r="822">
          <cell r="G822">
            <v>0</v>
          </cell>
          <cell r="J822">
            <v>0</v>
          </cell>
        </row>
        <row r="823">
          <cell r="G823">
            <v>0</v>
          </cell>
          <cell r="J823">
            <v>0</v>
          </cell>
        </row>
        <row r="824">
          <cell r="G824">
            <v>0</v>
          </cell>
          <cell r="J824">
            <v>0</v>
          </cell>
        </row>
        <row r="825">
          <cell r="G825">
            <v>0</v>
          </cell>
          <cell r="J825">
            <v>0</v>
          </cell>
        </row>
        <row r="826">
          <cell r="G826">
            <v>0</v>
          </cell>
          <cell r="J826">
            <v>0</v>
          </cell>
        </row>
        <row r="827">
          <cell r="G827">
            <v>0</v>
          </cell>
          <cell r="J827">
            <v>0</v>
          </cell>
        </row>
        <row r="828">
          <cell r="G828">
            <v>0</v>
          </cell>
          <cell r="J828">
            <v>0</v>
          </cell>
        </row>
        <row r="829">
          <cell r="G829">
            <v>0</v>
          </cell>
          <cell r="J829">
            <v>0</v>
          </cell>
        </row>
        <row r="830">
          <cell r="G830">
            <v>0</v>
          </cell>
          <cell r="J830">
            <v>0</v>
          </cell>
        </row>
        <row r="831">
          <cell r="G831">
            <v>0</v>
          </cell>
          <cell r="J831">
            <v>0</v>
          </cell>
        </row>
        <row r="832">
          <cell r="G832">
            <v>0</v>
          </cell>
          <cell r="J832">
            <v>0</v>
          </cell>
        </row>
        <row r="833">
          <cell r="G833">
            <v>0</v>
          </cell>
          <cell r="J833">
            <v>0</v>
          </cell>
        </row>
        <row r="834">
          <cell r="G834">
            <v>0</v>
          </cell>
          <cell r="J834">
            <v>0</v>
          </cell>
        </row>
        <row r="835">
          <cell r="G835">
            <v>0</v>
          </cell>
          <cell r="J835">
            <v>0</v>
          </cell>
        </row>
        <row r="836">
          <cell r="G836">
            <v>0</v>
          </cell>
          <cell r="J836">
            <v>0</v>
          </cell>
        </row>
        <row r="837">
          <cell r="G837">
            <v>0</v>
          </cell>
          <cell r="J837">
            <v>0</v>
          </cell>
        </row>
        <row r="838">
          <cell r="G838">
            <v>0</v>
          </cell>
          <cell r="J838">
            <v>0</v>
          </cell>
        </row>
        <row r="839">
          <cell r="G839">
            <v>0</v>
          </cell>
          <cell r="J839">
            <v>0</v>
          </cell>
        </row>
        <row r="840">
          <cell r="G840">
            <v>0</v>
          </cell>
          <cell r="J840">
            <v>0</v>
          </cell>
        </row>
        <row r="841">
          <cell r="G841">
            <v>0</v>
          </cell>
          <cell r="J841">
            <v>0</v>
          </cell>
        </row>
        <row r="842">
          <cell r="G842">
            <v>0</v>
          </cell>
          <cell r="J842">
            <v>0</v>
          </cell>
        </row>
        <row r="843">
          <cell r="G843">
            <v>0</v>
          </cell>
          <cell r="J843">
            <v>0</v>
          </cell>
        </row>
        <row r="844">
          <cell r="G844">
            <v>0</v>
          </cell>
          <cell r="J844">
            <v>0</v>
          </cell>
        </row>
        <row r="845">
          <cell r="G845">
            <v>0</v>
          </cell>
          <cell r="J845">
            <v>0</v>
          </cell>
        </row>
        <row r="846">
          <cell r="G846">
            <v>0</v>
          </cell>
          <cell r="J846">
            <v>0</v>
          </cell>
        </row>
        <row r="847">
          <cell r="G847">
            <v>0</v>
          </cell>
          <cell r="J847">
            <v>0</v>
          </cell>
        </row>
        <row r="848">
          <cell r="G848">
            <v>0</v>
          </cell>
          <cell r="J848">
            <v>0</v>
          </cell>
        </row>
        <row r="849">
          <cell r="G849">
            <v>0</v>
          </cell>
          <cell r="J849">
            <v>0</v>
          </cell>
        </row>
        <row r="850">
          <cell r="G850">
            <v>0</v>
          </cell>
          <cell r="J850">
            <v>0</v>
          </cell>
        </row>
        <row r="851">
          <cell r="G851">
            <v>0</v>
          </cell>
          <cell r="J851">
            <v>0</v>
          </cell>
        </row>
        <row r="852">
          <cell r="G852">
            <v>0</v>
          </cell>
          <cell r="J852">
            <v>0</v>
          </cell>
        </row>
        <row r="853">
          <cell r="G853">
            <v>0</v>
          </cell>
          <cell r="J853">
            <v>0</v>
          </cell>
        </row>
        <row r="854">
          <cell r="G854">
            <v>0</v>
          </cell>
          <cell r="J854">
            <v>0</v>
          </cell>
        </row>
        <row r="855">
          <cell r="G855">
            <v>0</v>
          </cell>
          <cell r="J855">
            <v>0</v>
          </cell>
        </row>
        <row r="856">
          <cell r="G856">
            <v>0</v>
          </cell>
          <cell r="J856">
            <v>0</v>
          </cell>
        </row>
        <row r="857">
          <cell r="G857">
            <v>0</v>
          </cell>
          <cell r="J857">
            <v>0</v>
          </cell>
        </row>
        <row r="858">
          <cell r="G858">
            <v>0</v>
          </cell>
          <cell r="J858">
            <v>0</v>
          </cell>
        </row>
        <row r="859">
          <cell r="G859">
            <v>0</v>
          </cell>
          <cell r="J859">
            <v>0</v>
          </cell>
        </row>
        <row r="860">
          <cell r="G860">
            <v>0</v>
          </cell>
          <cell r="J860">
            <v>0</v>
          </cell>
        </row>
        <row r="861">
          <cell r="G861">
            <v>0</v>
          </cell>
          <cell r="J861">
            <v>0</v>
          </cell>
        </row>
        <row r="862">
          <cell r="G862">
            <v>0</v>
          </cell>
          <cell r="J862">
            <v>0</v>
          </cell>
        </row>
        <row r="863">
          <cell r="G863">
            <v>0</v>
          </cell>
          <cell r="J863">
            <v>0</v>
          </cell>
        </row>
        <row r="864">
          <cell r="G864">
            <v>0</v>
          </cell>
          <cell r="J864">
            <v>0</v>
          </cell>
        </row>
        <row r="865">
          <cell r="G865">
            <v>0</v>
          </cell>
          <cell r="J865">
            <v>0</v>
          </cell>
        </row>
        <row r="866">
          <cell r="G866">
            <v>0</v>
          </cell>
          <cell r="J866">
            <v>0</v>
          </cell>
        </row>
        <row r="867">
          <cell r="G867">
            <v>0</v>
          </cell>
          <cell r="J867">
            <v>0</v>
          </cell>
        </row>
        <row r="868">
          <cell r="G868">
            <v>0</v>
          </cell>
          <cell r="J868">
            <v>0</v>
          </cell>
        </row>
        <row r="869">
          <cell r="G869">
            <v>0</v>
          </cell>
          <cell r="J869">
            <v>0</v>
          </cell>
        </row>
        <row r="870">
          <cell r="G870">
            <v>0</v>
          </cell>
          <cell r="J870">
            <v>0</v>
          </cell>
        </row>
        <row r="871">
          <cell r="G871">
            <v>0</v>
          </cell>
          <cell r="J871">
            <v>0</v>
          </cell>
        </row>
        <row r="872">
          <cell r="G872">
            <v>0</v>
          </cell>
          <cell r="J872">
            <v>0</v>
          </cell>
        </row>
        <row r="873">
          <cell r="G873">
            <v>0</v>
          </cell>
          <cell r="J873">
            <v>0</v>
          </cell>
        </row>
        <row r="874">
          <cell r="G874">
            <v>0</v>
          </cell>
          <cell r="J874">
            <v>0</v>
          </cell>
        </row>
        <row r="875">
          <cell r="G875">
            <v>0</v>
          </cell>
          <cell r="J875">
            <v>0</v>
          </cell>
        </row>
        <row r="876">
          <cell r="G876">
            <v>0</v>
          </cell>
          <cell r="J876">
            <v>0</v>
          </cell>
        </row>
        <row r="877">
          <cell r="G877">
            <v>0</v>
          </cell>
          <cell r="J877">
            <v>0</v>
          </cell>
        </row>
        <row r="878">
          <cell r="G878">
            <v>0</v>
          </cell>
          <cell r="J878">
            <v>0</v>
          </cell>
        </row>
        <row r="879">
          <cell r="G879">
            <v>0</v>
          </cell>
          <cell r="J879">
            <v>0</v>
          </cell>
        </row>
        <row r="880">
          <cell r="G880">
            <v>0</v>
          </cell>
          <cell r="J880">
            <v>0</v>
          </cell>
        </row>
        <row r="881">
          <cell r="G881">
            <v>0</v>
          </cell>
          <cell r="J881">
            <v>0</v>
          </cell>
        </row>
        <row r="882">
          <cell r="G882">
            <v>0</v>
          </cell>
          <cell r="J882">
            <v>0</v>
          </cell>
        </row>
        <row r="883">
          <cell r="G883">
            <v>0</v>
          </cell>
          <cell r="J883">
            <v>0</v>
          </cell>
        </row>
        <row r="884">
          <cell r="G884">
            <v>0</v>
          </cell>
          <cell r="J884">
            <v>0</v>
          </cell>
        </row>
        <row r="885">
          <cell r="G885">
            <v>0</v>
          </cell>
          <cell r="J885">
            <v>0</v>
          </cell>
        </row>
        <row r="886">
          <cell r="G886">
            <v>0</v>
          </cell>
          <cell r="J886">
            <v>0</v>
          </cell>
        </row>
        <row r="887">
          <cell r="G887">
            <v>0</v>
          </cell>
          <cell r="J887">
            <v>0</v>
          </cell>
        </row>
        <row r="888">
          <cell r="G888">
            <v>0</v>
          </cell>
          <cell r="J888">
            <v>0</v>
          </cell>
        </row>
        <row r="889">
          <cell r="G889">
            <v>0</v>
          </cell>
          <cell r="J889">
            <v>0</v>
          </cell>
        </row>
        <row r="890">
          <cell r="G890">
            <v>0</v>
          </cell>
          <cell r="J890">
            <v>0</v>
          </cell>
        </row>
        <row r="891">
          <cell r="G891">
            <v>0</v>
          </cell>
          <cell r="J891">
            <v>0</v>
          </cell>
        </row>
        <row r="892">
          <cell r="G892">
            <v>0</v>
          </cell>
          <cell r="J892">
            <v>0</v>
          </cell>
        </row>
        <row r="893">
          <cell r="G893">
            <v>0</v>
          </cell>
          <cell r="J893">
            <v>0</v>
          </cell>
        </row>
        <row r="894">
          <cell r="G894">
            <v>0</v>
          </cell>
          <cell r="J894">
            <v>0</v>
          </cell>
        </row>
        <row r="895">
          <cell r="G895">
            <v>0</v>
          </cell>
          <cell r="J895">
            <v>0</v>
          </cell>
        </row>
        <row r="896">
          <cell r="G896">
            <v>0</v>
          </cell>
          <cell r="J896">
            <v>0</v>
          </cell>
        </row>
        <row r="897">
          <cell r="G897">
            <v>0</v>
          </cell>
          <cell r="J897">
            <v>0</v>
          </cell>
        </row>
        <row r="898">
          <cell r="G898">
            <v>0</v>
          </cell>
          <cell r="J898">
            <v>0</v>
          </cell>
        </row>
        <row r="899">
          <cell r="G899">
            <v>0</v>
          </cell>
          <cell r="J899">
            <v>0</v>
          </cell>
        </row>
        <row r="900">
          <cell r="G900">
            <v>0</v>
          </cell>
          <cell r="J900">
            <v>0</v>
          </cell>
        </row>
        <row r="901">
          <cell r="G901">
            <v>0</v>
          </cell>
          <cell r="J901">
            <v>0</v>
          </cell>
        </row>
        <row r="902">
          <cell r="G902">
            <v>0</v>
          </cell>
          <cell r="J902">
            <v>0</v>
          </cell>
        </row>
        <row r="903">
          <cell r="G903">
            <v>0</v>
          </cell>
          <cell r="J903">
            <v>0</v>
          </cell>
        </row>
        <row r="904">
          <cell r="G904">
            <v>0</v>
          </cell>
          <cell r="J904">
            <v>0</v>
          </cell>
        </row>
        <row r="905">
          <cell r="G905">
            <v>0</v>
          </cell>
          <cell r="J905">
            <v>0</v>
          </cell>
        </row>
        <row r="906">
          <cell r="G906">
            <v>0</v>
          </cell>
          <cell r="J906">
            <v>0</v>
          </cell>
        </row>
        <row r="907">
          <cell r="G907">
            <v>0</v>
          </cell>
          <cell r="J907">
            <v>0</v>
          </cell>
        </row>
        <row r="908">
          <cell r="G908">
            <v>0</v>
          </cell>
          <cell r="J908">
            <v>0</v>
          </cell>
        </row>
        <row r="909">
          <cell r="G909">
            <v>0</v>
          </cell>
          <cell r="J909">
            <v>0</v>
          </cell>
        </row>
        <row r="910">
          <cell r="G910">
            <v>0</v>
          </cell>
          <cell r="J910">
            <v>0</v>
          </cell>
        </row>
        <row r="911">
          <cell r="G911">
            <v>0</v>
          </cell>
          <cell r="J911">
            <v>0</v>
          </cell>
        </row>
        <row r="912">
          <cell r="G912">
            <v>0</v>
          </cell>
          <cell r="J912">
            <v>0</v>
          </cell>
        </row>
        <row r="913">
          <cell r="G913">
            <v>0</v>
          </cell>
          <cell r="J913">
            <v>0</v>
          </cell>
        </row>
        <row r="914">
          <cell r="G914">
            <v>0</v>
          </cell>
          <cell r="J914">
            <v>0</v>
          </cell>
        </row>
        <row r="915">
          <cell r="G915">
            <v>0</v>
          </cell>
          <cell r="J915">
            <v>0</v>
          </cell>
        </row>
        <row r="916">
          <cell r="G916">
            <v>0</v>
          </cell>
          <cell r="J916">
            <v>0</v>
          </cell>
        </row>
        <row r="917">
          <cell r="G917">
            <v>0</v>
          </cell>
          <cell r="J917">
            <v>0</v>
          </cell>
        </row>
        <row r="918">
          <cell r="G918">
            <v>0</v>
          </cell>
          <cell r="J918">
            <v>0</v>
          </cell>
        </row>
        <row r="919">
          <cell r="G919">
            <v>0</v>
          </cell>
          <cell r="J919">
            <v>0</v>
          </cell>
        </row>
        <row r="920">
          <cell r="G920">
            <v>0</v>
          </cell>
          <cell r="J920">
            <v>0</v>
          </cell>
        </row>
        <row r="921">
          <cell r="G921">
            <v>0</v>
          </cell>
          <cell r="J921">
            <v>0</v>
          </cell>
        </row>
        <row r="922">
          <cell r="G922">
            <v>0</v>
          </cell>
          <cell r="J922">
            <v>0</v>
          </cell>
        </row>
        <row r="923">
          <cell r="G923">
            <v>0</v>
          </cell>
          <cell r="J923">
            <v>0</v>
          </cell>
        </row>
        <row r="924">
          <cell r="G924">
            <v>0</v>
          </cell>
          <cell r="J924">
            <v>0</v>
          </cell>
        </row>
        <row r="925">
          <cell r="G925">
            <v>0</v>
          </cell>
          <cell r="J925">
            <v>0</v>
          </cell>
        </row>
        <row r="926">
          <cell r="G926">
            <v>0</v>
          </cell>
          <cell r="J926">
            <v>0</v>
          </cell>
        </row>
        <row r="927">
          <cell r="G927">
            <v>0</v>
          </cell>
          <cell r="J927">
            <v>0</v>
          </cell>
        </row>
        <row r="928">
          <cell r="G928">
            <v>0</v>
          </cell>
          <cell r="J928">
            <v>0</v>
          </cell>
        </row>
        <row r="929">
          <cell r="G929">
            <v>0</v>
          </cell>
          <cell r="J929">
            <v>0</v>
          </cell>
        </row>
        <row r="930">
          <cell r="G930">
            <v>0</v>
          </cell>
          <cell r="J930">
            <v>0</v>
          </cell>
        </row>
        <row r="931">
          <cell r="G931">
            <v>0</v>
          </cell>
          <cell r="J931">
            <v>0</v>
          </cell>
        </row>
        <row r="932">
          <cell r="G932">
            <v>0</v>
          </cell>
          <cell r="J932">
            <v>0</v>
          </cell>
        </row>
        <row r="933">
          <cell r="G933">
            <v>0</v>
          </cell>
          <cell r="J933">
            <v>0</v>
          </cell>
        </row>
        <row r="934">
          <cell r="G934">
            <v>0</v>
          </cell>
          <cell r="J934">
            <v>0</v>
          </cell>
        </row>
        <row r="935">
          <cell r="G935">
            <v>0</v>
          </cell>
          <cell r="J935">
            <v>0</v>
          </cell>
        </row>
        <row r="936">
          <cell r="G936">
            <v>0</v>
          </cell>
          <cell r="J936">
            <v>0</v>
          </cell>
        </row>
        <row r="937">
          <cell r="G937">
            <v>0</v>
          </cell>
          <cell r="J937">
            <v>0</v>
          </cell>
        </row>
        <row r="938">
          <cell r="G938">
            <v>0</v>
          </cell>
          <cell r="J938">
            <v>0</v>
          </cell>
        </row>
        <row r="939">
          <cell r="G939">
            <v>0</v>
          </cell>
          <cell r="J939">
            <v>0</v>
          </cell>
        </row>
        <row r="940">
          <cell r="G940">
            <v>0</v>
          </cell>
          <cell r="J940">
            <v>0</v>
          </cell>
        </row>
        <row r="941">
          <cell r="G941">
            <v>0</v>
          </cell>
          <cell r="J941">
            <v>0</v>
          </cell>
        </row>
        <row r="942">
          <cell r="G942">
            <v>0</v>
          </cell>
          <cell r="J942">
            <v>0</v>
          </cell>
        </row>
        <row r="943">
          <cell r="G943">
            <v>0</v>
          </cell>
          <cell r="J943">
            <v>0</v>
          </cell>
        </row>
        <row r="944">
          <cell r="G944">
            <v>0</v>
          </cell>
          <cell r="J944">
            <v>0</v>
          </cell>
        </row>
        <row r="945">
          <cell r="G945">
            <v>0</v>
          </cell>
          <cell r="J945">
            <v>0</v>
          </cell>
        </row>
        <row r="946">
          <cell r="G946">
            <v>0</v>
          </cell>
          <cell r="J946">
            <v>0</v>
          </cell>
        </row>
        <row r="947">
          <cell r="G947">
            <v>0</v>
          </cell>
          <cell r="J947">
            <v>0</v>
          </cell>
        </row>
        <row r="948">
          <cell r="G948">
            <v>0</v>
          </cell>
          <cell r="J948">
            <v>0</v>
          </cell>
        </row>
        <row r="949">
          <cell r="G949">
            <v>0</v>
          </cell>
          <cell r="J949">
            <v>0</v>
          </cell>
        </row>
        <row r="950">
          <cell r="G950">
            <v>0</v>
          </cell>
          <cell r="J950">
            <v>0</v>
          </cell>
        </row>
        <row r="951">
          <cell r="G951">
            <v>0</v>
          </cell>
          <cell r="J951">
            <v>0</v>
          </cell>
        </row>
        <row r="952">
          <cell r="G952">
            <v>0</v>
          </cell>
          <cell r="J952">
            <v>0</v>
          </cell>
        </row>
        <row r="953">
          <cell r="G953">
            <v>0</v>
          </cell>
          <cell r="J953">
            <v>0</v>
          </cell>
        </row>
        <row r="954">
          <cell r="G954">
            <v>0</v>
          </cell>
          <cell r="J954">
            <v>0</v>
          </cell>
        </row>
        <row r="955">
          <cell r="G955">
            <v>0</v>
          </cell>
          <cell r="J955">
            <v>0</v>
          </cell>
        </row>
        <row r="956">
          <cell r="G956">
            <v>0</v>
          </cell>
          <cell r="J956">
            <v>0</v>
          </cell>
        </row>
        <row r="957">
          <cell r="G957">
            <v>0</v>
          </cell>
          <cell r="J957">
            <v>0</v>
          </cell>
        </row>
        <row r="958">
          <cell r="G958">
            <v>0</v>
          </cell>
          <cell r="J958">
            <v>0</v>
          </cell>
        </row>
        <row r="959">
          <cell r="G959">
            <v>0</v>
          </cell>
          <cell r="J959">
            <v>0</v>
          </cell>
        </row>
        <row r="960">
          <cell r="G960">
            <v>0</v>
          </cell>
          <cell r="J960">
            <v>0</v>
          </cell>
        </row>
        <row r="961">
          <cell r="G961">
            <v>0</v>
          </cell>
          <cell r="J961">
            <v>0</v>
          </cell>
        </row>
        <row r="962">
          <cell r="G962">
            <v>0</v>
          </cell>
          <cell r="J962">
            <v>0</v>
          </cell>
        </row>
        <row r="963">
          <cell r="G963">
            <v>0</v>
          </cell>
          <cell r="J963">
            <v>0</v>
          </cell>
        </row>
        <row r="964">
          <cell r="G964">
            <v>0</v>
          </cell>
          <cell r="J964">
            <v>0</v>
          </cell>
        </row>
        <row r="965">
          <cell r="G965">
            <v>0</v>
          </cell>
          <cell r="J965">
            <v>0</v>
          </cell>
        </row>
        <row r="966">
          <cell r="G966">
            <v>0</v>
          </cell>
          <cell r="J966">
            <v>0</v>
          </cell>
        </row>
        <row r="967">
          <cell r="G967">
            <v>0</v>
          </cell>
          <cell r="J967">
            <v>0</v>
          </cell>
        </row>
        <row r="968">
          <cell r="G968">
            <v>0</v>
          </cell>
          <cell r="J968">
            <v>0</v>
          </cell>
        </row>
        <row r="969">
          <cell r="G969">
            <v>0</v>
          </cell>
          <cell r="J969">
            <v>0</v>
          </cell>
        </row>
        <row r="970">
          <cell r="G970">
            <v>0</v>
          </cell>
          <cell r="J970">
            <v>0</v>
          </cell>
        </row>
        <row r="971">
          <cell r="G971">
            <v>0</v>
          </cell>
          <cell r="J971">
            <v>0</v>
          </cell>
        </row>
        <row r="972">
          <cell r="G972">
            <v>0</v>
          </cell>
          <cell r="J972">
            <v>0</v>
          </cell>
        </row>
        <row r="973">
          <cell r="G973">
            <v>0</v>
          </cell>
          <cell r="J973">
            <v>0</v>
          </cell>
        </row>
        <row r="974">
          <cell r="G974">
            <v>0</v>
          </cell>
          <cell r="J974">
            <v>0</v>
          </cell>
        </row>
        <row r="975">
          <cell r="G975">
            <v>0</v>
          </cell>
          <cell r="J975">
            <v>0</v>
          </cell>
        </row>
        <row r="976">
          <cell r="G976">
            <v>0</v>
          </cell>
          <cell r="J976">
            <v>0</v>
          </cell>
        </row>
        <row r="977">
          <cell r="G977">
            <v>0</v>
          </cell>
          <cell r="J977">
            <v>0</v>
          </cell>
        </row>
        <row r="978">
          <cell r="G978">
            <v>0</v>
          </cell>
          <cell r="J978">
            <v>0</v>
          </cell>
        </row>
        <row r="979">
          <cell r="G979">
            <v>0</v>
          </cell>
          <cell r="J979">
            <v>0</v>
          </cell>
        </row>
        <row r="980">
          <cell r="G980">
            <v>0</v>
          </cell>
          <cell r="J980">
            <v>0</v>
          </cell>
        </row>
        <row r="981">
          <cell r="G981">
            <v>0</v>
          </cell>
          <cell r="J981">
            <v>0</v>
          </cell>
        </row>
        <row r="982">
          <cell r="G982">
            <v>0</v>
          </cell>
          <cell r="J982">
            <v>0</v>
          </cell>
        </row>
        <row r="983">
          <cell r="G983">
            <v>0</v>
          </cell>
          <cell r="J983">
            <v>0</v>
          </cell>
        </row>
        <row r="984">
          <cell r="G984">
            <v>0</v>
          </cell>
          <cell r="J984">
            <v>0</v>
          </cell>
        </row>
        <row r="985">
          <cell r="G985">
            <v>0</v>
          </cell>
          <cell r="J985">
            <v>0</v>
          </cell>
        </row>
        <row r="986">
          <cell r="G986">
            <v>0</v>
          </cell>
          <cell r="J986">
            <v>0</v>
          </cell>
        </row>
        <row r="987">
          <cell r="G987">
            <v>0</v>
          </cell>
          <cell r="J987">
            <v>0</v>
          </cell>
        </row>
        <row r="988">
          <cell r="G988">
            <v>0</v>
          </cell>
          <cell r="J988">
            <v>0</v>
          </cell>
        </row>
        <row r="989">
          <cell r="G989">
            <v>0</v>
          </cell>
          <cell r="J989">
            <v>0</v>
          </cell>
        </row>
        <row r="990">
          <cell r="G990">
            <v>0</v>
          </cell>
          <cell r="J990">
            <v>0</v>
          </cell>
        </row>
        <row r="991">
          <cell r="G991">
            <v>0</v>
          </cell>
          <cell r="J991">
            <v>0</v>
          </cell>
        </row>
        <row r="992">
          <cell r="G992">
            <v>0</v>
          </cell>
          <cell r="J992">
            <v>0</v>
          </cell>
        </row>
        <row r="993">
          <cell r="G993">
            <v>0</v>
          </cell>
          <cell r="J993">
            <v>0</v>
          </cell>
        </row>
        <row r="994">
          <cell r="G994">
            <v>0</v>
          </cell>
          <cell r="J994">
            <v>0</v>
          </cell>
        </row>
        <row r="995">
          <cell r="G995">
            <v>0</v>
          </cell>
          <cell r="J995">
            <v>0</v>
          </cell>
        </row>
        <row r="996">
          <cell r="G996">
            <v>0</v>
          </cell>
          <cell r="J996">
            <v>0</v>
          </cell>
        </row>
        <row r="997">
          <cell r="G997">
            <v>0</v>
          </cell>
          <cell r="J997">
            <v>0</v>
          </cell>
        </row>
        <row r="998">
          <cell r="G998">
            <v>0</v>
          </cell>
          <cell r="J998">
            <v>0</v>
          </cell>
        </row>
        <row r="999">
          <cell r="G999">
            <v>0</v>
          </cell>
          <cell r="J999">
            <v>0</v>
          </cell>
        </row>
        <row r="1000">
          <cell r="G1000">
            <v>0</v>
          </cell>
          <cell r="J1000">
            <v>0</v>
          </cell>
        </row>
        <row r="1001">
          <cell r="G1001">
            <v>0</v>
          </cell>
          <cell r="J1001">
            <v>0</v>
          </cell>
        </row>
        <row r="1002">
          <cell r="G1002">
            <v>0</v>
          </cell>
          <cell r="J1002">
            <v>0</v>
          </cell>
        </row>
        <row r="1003">
          <cell r="G1003">
            <v>0</v>
          </cell>
          <cell r="J1003">
            <v>0</v>
          </cell>
        </row>
        <row r="1004">
          <cell r="G1004">
            <v>0</v>
          </cell>
          <cell r="J1004">
            <v>0</v>
          </cell>
        </row>
        <row r="1005">
          <cell r="G1005">
            <v>0</v>
          </cell>
          <cell r="J1005">
            <v>0</v>
          </cell>
        </row>
        <row r="1006">
          <cell r="G1006">
            <v>0</v>
          </cell>
          <cell r="J1006">
            <v>0</v>
          </cell>
        </row>
        <row r="1007">
          <cell r="G1007">
            <v>0</v>
          </cell>
          <cell r="J1007">
            <v>0</v>
          </cell>
        </row>
        <row r="1008">
          <cell r="G1008">
            <v>0</v>
          </cell>
          <cell r="J1008">
            <v>0</v>
          </cell>
        </row>
        <row r="1009">
          <cell r="G1009">
            <v>0</v>
          </cell>
          <cell r="J1009">
            <v>0</v>
          </cell>
        </row>
        <row r="1010">
          <cell r="G1010">
            <v>0</v>
          </cell>
          <cell r="J1010">
            <v>0</v>
          </cell>
        </row>
        <row r="1011">
          <cell r="G1011">
            <v>0</v>
          </cell>
          <cell r="J1011">
            <v>0</v>
          </cell>
        </row>
        <row r="1012">
          <cell r="G1012">
            <v>0</v>
          </cell>
          <cell r="J1012">
            <v>0</v>
          </cell>
        </row>
        <row r="1013">
          <cell r="G1013">
            <v>0</v>
          </cell>
          <cell r="J1013">
            <v>0</v>
          </cell>
        </row>
        <row r="1014">
          <cell r="G1014">
            <v>0</v>
          </cell>
          <cell r="J1014">
            <v>0</v>
          </cell>
        </row>
        <row r="1015">
          <cell r="G1015">
            <v>0</v>
          </cell>
          <cell r="J1015">
            <v>0</v>
          </cell>
        </row>
        <row r="1016">
          <cell r="G1016">
            <v>0</v>
          </cell>
          <cell r="J1016">
            <v>0</v>
          </cell>
        </row>
        <row r="1017">
          <cell r="G1017">
            <v>0</v>
          </cell>
          <cell r="J1017">
            <v>0</v>
          </cell>
        </row>
        <row r="1018">
          <cell r="G1018">
            <v>0</v>
          </cell>
          <cell r="J1018">
            <v>0</v>
          </cell>
        </row>
        <row r="1019">
          <cell r="G1019">
            <v>0</v>
          </cell>
          <cell r="J1019">
            <v>0</v>
          </cell>
        </row>
        <row r="1020">
          <cell r="G1020">
            <v>0</v>
          </cell>
          <cell r="J1020">
            <v>0</v>
          </cell>
        </row>
        <row r="1021">
          <cell r="G1021">
            <v>0</v>
          </cell>
          <cell r="J1021">
            <v>0</v>
          </cell>
        </row>
        <row r="1022">
          <cell r="G1022">
            <v>0</v>
          </cell>
          <cell r="J1022">
            <v>0</v>
          </cell>
        </row>
        <row r="1023">
          <cell r="G1023">
            <v>0</v>
          </cell>
          <cell r="J1023">
            <v>0</v>
          </cell>
        </row>
        <row r="1024">
          <cell r="G1024">
            <v>0</v>
          </cell>
          <cell r="J1024">
            <v>0</v>
          </cell>
        </row>
        <row r="1025">
          <cell r="G1025">
            <v>0</v>
          </cell>
          <cell r="J1025">
            <v>0</v>
          </cell>
        </row>
        <row r="1026">
          <cell r="G1026">
            <v>0</v>
          </cell>
          <cell r="J1026">
            <v>0</v>
          </cell>
        </row>
        <row r="1027">
          <cell r="G1027">
            <v>0</v>
          </cell>
          <cell r="J1027">
            <v>0</v>
          </cell>
        </row>
        <row r="1028">
          <cell r="G1028">
            <v>0</v>
          </cell>
          <cell r="J1028">
            <v>0</v>
          </cell>
        </row>
        <row r="1029">
          <cell r="G1029">
            <v>0</v>
          </cell>
          <cell r="J1029">
            <v>0</v>
          </cell>
        </row>
        <row r="1030">
          <cell r="G1030">
            <v>0</v>
          </cell>
          <cell r="J1030">
            <v>0</v>
          </cell>
        </row>
        <row r="1031">
          <cell r="G1031">
            <v>0</v>
          </cell>
          <cell r="J1031">
            <v>0</v>
          </cell>
        </row>
        <row r="1032">
          <cell r="G1032">
            <v>0</v>
          </cell>
          <cell r="J1032">
            <v>0</v>
          </cell>
        </row>
        <row r="1033">
          <cell r="G1033">
            <v>0</v>
          </cell>
          <cell r="J1033">
            <v>0</v>
          </cell>
        </row>
        <row r="1034">
          <cell r="G1034">
            <v>0</v>
          </cell>
          <cell r="J1034">
            <v>0</v>
          </cell>
        </row>
        <row r="1035">
          <cell r="G1035">
            <v>0</v>
          </cell>
          <cell r="J1035">
            <v>0</v>
          </cell>
        </row>
        <row r="1036">
          <cell r="G1036">
            <v>0</v>
          </cell>
          <cell r="J1036">
            <v>0</v>
          </cell>
        </row>
        <row r="1037">
          <cell r="G1037">
            <v>0</v>
          </cell>
          <cell r="J1037">
            <v>0</v>
          </cell>
        </row>
        <row r="1038">
          <cell r="G1038">
            <v>0</v>
          </cell>
          <cell r="J1038">
            <v>0</v>
          </cell>
        </row>
        <row r="1039">
          <cell r="G1039">
            <v>0</v>
          </cell>
          <cell r="J1039">
            <v>0</v>
          </cell>
        </row>
        <row r="1040">
          <cell r="G1040">
            <v>0</v>
          </cell>
          <cell r="J1040">
            <v>0</v>
          </cell>
        </row>
        <row r="1041">
          <cell r="G1041">
            <v>0</v>
          </cell>
          <cell r="J1041">
            <v>0</v>
          </cell>
        </row>
        <row r="1042">
          <cell r="G1042">
            <v>0</v>
          </cell>
          <cell r="J1042">
            <v>0</v>
          </cell>
        </row>
        <row r="1043">
          <cell r="G1043">
            <v>0</v>
          </cell>
          <cell r="J1043">
            <v>0</v>
          </cell>
        </row>
        <row r="1044">
          <cell r="G1044">
            <v>0</v>
          </cell>
          <cell r="J1044">
            <v>0</v>
          </cell>
        </row>
        <row r="1045">
          <cell r="G1045">
            <v>0</v>
          </cell>
          <cell r="J1045">
            <v>0</v>
          </cell>
        </row>
        <row r="1046">
          <cell r="G1046">
            <v>0</v>
          </cell>
          <cell r="J1046">
            <v>0</v>
          </cell>
        </row>
        <row r="1047">
          <cell r="G1047">
            <v>0</v>
          </cell>
          <cell r="J1047">
            <v>0</v>
          </cell>
        </row>
        <row r="1048">
          <cell r="G1048">
            <v>0</v>
          </cell>
          <cell r="J1048">
            <v>0</v>
          </cell>
        </row>
        <row r="1049">
          <cell r="G1049">
            <v>0</v>
          </cell>
          <cell r="J1049">
            <v>0</v>
          </cell>
        </row>
        <row r="1050">
          <cell r="G1050">
            <v>0</v>
          </cell>
          <cell r="J1050">
            <v>0</v>
          </cell>
        </row>
        <row r="1051">
          <cell r="G1051">
            <v>0</v>
          </cell>
          <cell r="J1051">
            <v>0</v>
          </cell>
        </row>
        <row r="1052">
          <cell r="G1052">
            <v>0</v>
          </cell>
          <cell r="J1052">
            <v>0</v>
          </cell>
        </row>
        <row r="1053">
          <cell r="G1053">
            <v>0</v>
          </cell>
          <cell r="J1053">
            <v>0</v>
          </cell>
        </row>
        <row r="1054">
          <cell r="J1054">
            <v>0</v>
          </cell>
        </row>
        <row r="1055">
          <cell r="J1055">
            <v>0</v>
          </cell>
        </row>
        <row r="1056">
          <cell r="J1056">
            <v>0</v>
          </cell>
        </row>
        <row r="1057">
          <cell r="J1057">
            <v>0</v>
          </cell>
        </row>
        <row r="1058">
          <cell r="J1058">
            <v>0</v>
          </cell>
        </row>
        <row r="1059">
          <cell r="J1059">
            <v>0</v>
          </cell>
        </row>
        <row r="1060">
          <cell r="J1060">
            <v>0</v>
          </cell>
        </row>
        <row r="1061">
          <cell r="J1061">
            <v>0</v>
          </cell>
        </row>
        <row r="1062">
          <cell r="J1062">
            <v>0</v>
          </cell>
        </row>
        <row r="1063">
          <cell r="J1063">
            <v>0</v>
          </cell>
        </row>
        <row r="1064">
          <cell r="J1064">
            <v>0</v>
          </cell>
        </row>
        <row r="1065">
          <cell r="J1065">
            <v>0</v>
          </cell>
        </row>
        <row r="1066">
          <cell r="J1066">
            <v>0</v>
          </cell>
        </row>
        <row r="1067">
          <cell r="J1067">
            <v>0</v>
          </cell>
        </row>
        <row r="1068">
          <cell r="J1068">
            <v>0</v>
          </cell>
        </row>
        <row r="1069">
          <cell r="J1069">
            <v>0</v>
          </cell>
        </row>
        <row r="1070">
          <cell r="J1070">
            <v>0</v>
          </cell>
        </row>
        <row r="1071">
          <cell r="J1071">
            <v>0</v>
          </cell>
        </row>
        <row r="1072">
          <cell r="J1072">
            <v>0</v>
          </cell>
        </row>
        <row r="1073">
          <cell r="J1073">
            <v>0</v>
          </cell>
        </row>
        <row r="1074">
          <cell r="J1074">
            <v>0</v>
          </cell>
        </row>
        <row r="1075">
          <cell r="J1075">
            <v>0</v>
          </cell>
        </row>
        <row r="1076">
          <cell r="J1076">
            <v>0</v>
          </cell>
        </row>
        <row r="1077">
          <cell r="J1077">
            <v>0</v>
          </cell>
        </row>
        <row r="1078">
          <cell r="J1078">
            <v>0</v>
          </cell>
        </row>
        <row r="1079">
          <cell r="J1079">
            <v>0</v>
          </cell>
        </row>
        <row r="1080">
          <cell r="J1080">
            <v>0</v>
          </cell>
        </row>
        <row r="1081">
          <cell r="J1081">
            <v>0</v>
          </cell>
        </row>
        <row r="1082">
          <cell r="J1082">
            <v>0</v>
          </cell>
        </row>
        <row r="1083">
          <cell r="J1083">
            <v>0</v>
          </cell>
        </row>
        <row r="1084">
          <cell r="J1084">
            <v>0</v>
          </cell>
        </row>
        <row r="1085">
          <cell r="J1085">
            <v>0</v>
          </cell>
        </row>
        <row r="1086">
          <cell r="J1086">
            <v>0</v>
          </cell>
        </row>
        <row r="1087">
          <cell r="J1087">
            <v>0</v>
          </cell>
        </row>
        <row r="1088">
          <cell r="J1088">
            <v>0</v>
          </cell>
        </row>
        <row r="1089">
          <cell r="J1089">
            <v>0</v>
          </cell>
        </row>
        <row r="1090">
          <cell r="J1090">
            <v>0</v>
          </cell>
        </row>
        <row r="1091">
          <cell r="J1091">
            <v>0</v>
          </cell>
        </row>
        <row r="1092">
          <cell r="J1092">
            <v>0</v>
          </cell>
        </row>
        <row r="1093">
          <cell r="J1093">
            <v>0</v>
          </cell>
        </row>
        <row r="1094">
          <cell r="J1094">
            <v>0</v>
          </cell>
        </row>
        <row r="1095">
          <cell r="J1095">
            <v>0</v>
          </cell>
        </row>
        <row r="1096">
          <cell r="J1096">
            <v>0</v>
          </cell>
        </row>
        <row r="1097">
          <cell r="J1097">
            <v>0</v>
          </cell>
        </row>
        <row r="1098">
          <cell r="J1098">
            <v>0</v>
          </cell>
        </row>
        <row r="1099">
          <cell r="J1099">
            <v>0</v>
          </cell>
        </row>
        <row r="1100">
          <cell r="J1100">
            <v>0</v>
          </cell>
        </row>
        <row r="1101">
          <cell r="J1101">
            <v>0</v>
          </cell>
        </row>
        <row r="1102">
          <cell r="J1102">
            <v>0</v>
          </cell>
        </row>
        <row r="1103">
          <cell r="J1103">
            <v>0</v>
          </cell>
        </row>
        <row r="1104">
          <cell r="J1104">
            <v>0</v>
          </cell>
        </row>
        <row r="1105">
          <cell r="J1105">
            <v>0</v>
          </cell>
        </row>
        <row r="1106">
          <cell r="J1106">
            <v>0</v>
          </cell>
        </row>
        <row r="1107">
          <cell r="J1107">
            <v>0</v>
          </cell>
        </row>
        <row r="1108">
          <cell r="J1108">
            <v>0</v>
          </cell>
        </row>
        <row r="1109">
          <cell r="J1109">
            <v>0</v>
          </cell>
        </row>
        <row r="1110">
          <cell r="J1110">
            <v>0</v>
          </cell>
        </row>
        <row r="1111">
          <cell r="J1111">
            <v>0</v>
          </cell>
        </row>
        <row r="1112">
          <cell r="J1112">
            <v>0</v>
          </cell>
        </row>
        <row r="1113">
          <cell r="J1113">
            <v>0</v>
          </cell>
        </row>
        <row r="1114">
          <cell r="J1114">
            <v>0</v>
          </cell>
        </row>
        <row r="1115">
          <cell r="J1115">
            <v>0</v>
          </cell>
        </row>
        <row r="1116">
          <cell r="J1116">
            <v>0</v>
          </cell>
        </row>
        <row r="1117">
          <cell r="J1117">
            <v>0</v>
          </cell>
        </row>
        <row r="1118">
          <cell r="J1118">
            <v>0</v>
          </cell>
        </row>
        <row r="1119">
          <cell r="J1119">
            <v>0</v>
          </cell>
        </row>
        <row r="1120">
          <cell r="J1120">
            <v>0</v>
          </cell>
        </row>
        <row r="1121">
          <cell r="J1121">
            <v>0</v>
          </cell>
        </row>
        <row r="1122">
          <cell r="J1122">
            <v>0</v>
          </cell>
        </row>
        <row r="1123">
          <cell r="J1123">
            <v>0</v>
          </cell>
        </row>
        <row r="1124">
          <cell r="J1124">
            <v>0</v>
          </cell>
        </row>
        <row r="1125">
          <cell r="J1125">
            <v>0</v>
          </cell>
        </row>
        <row r="1126">
          <cell r="J1126">
            <v>0</v>
          </cell>
        </row>
        <row r="1127">
          <cell r="J1127">
            <v>0</v>
          </cell>
        </row>
        <row r="1128">
          <cell r="J1128">
            <v>0</v>
          </cell>
        </row>
        <row r="1129">
          <cell r="J1129">
            <v>0</v>
          </cell>
        </row>
        <row r="1130">
          <cell r="J1130">
            <v>0</v>
          </cell>
        </row>
        <row r="1131">
          <cell r="J1131">
            <v>0</v>
          </cell>
        </row>
        <row r="1132">
          <cell r="J1132">
            <v>0</v>
          </cell>
        </row>
        <row r="1133">
          <cell r="J1133">
            <v>0</v>
          </cell>
        </row>
        <row r="1134">
          <cell r="J1134">
            <v>0</v>
          </cell>
        </row>
        <row r="1135">
          <cell r="J1135">
            <v>0</v>
          </cell>
        </row>
        <row r="1136">
          <cell r="J1136">
            <v>0</v>
          </cell>
        </row>
        <row r="1137">
          <cell r="J1137">
            <v>0</v>
          </cell>
        </row>
        <row r="1138">
          <cell r="J1138">
            <v>0</v>
          </cell>
        </row>
        <row r="1139">
          <cell r="J1139">
            <v>0</v>
          </cell>
        </row>
        <row r="1140">
          <cell r="J1140">
            <v>0</v>
          </cell>
        </row>
        <row r="1141">
          <cell r="J1141">
            <v>0</v>
          </cell>
        </row>
        <row r="1142">
          <cell r="J1142">
            <v>0</v>
          </cell>
        </row>
        <row r="1143">
          <cell r="J1143">
            <v>0</v>
          </cell>
        </row>
        <row r="1144">
          <cell r="J1144">
            <v>0</v>
          </cell>
        </row>
        <row r="1145">
          <cell r="J1145">
            <v>0</v>
          </cell>
        </row>
        <row r="1146">
          <cell r="J1146">
            <v>0</v>
          </cell>
        </row>
        <row r="1147">
          <cell r="J1147">
            <v>0</v>
          </cell>
        </row>
        <row r="1148">
          <cell r="J1148">
            <v>0</v>
          </cell>
        </row>
        <row r="1149">
          <cell r="J1149">
            <v>0</v>
          </cell>
        </row>
        <row r="1150">
          <cell r="J1150">
            <v>0</v>
          </cell>
        </row>
        <row r="1151">
          <cell r="J1151">
            <v>0</v>
          </cell>
        </row>
        <row r="1152">
          <cell r="J1152">
            <v>0</v>
          </cell>
        </row>
        <row r="1153">
          <cell r="J1153">
            <v>0</v>
          </cell>
        </row>
        <row r="1154">
          <cell r="J1154">
            <v>0</v>
          </cell>
        </row>
        <row r="1155">
          <cell r="J1155">
            <v>0</v>
          </cell>
        </row>
        <row r="1156">
          <cell r="J1156">
            <v>0</v>
          </cell>
        </row>
        <row r="1157">
          <cell r="J1157">
            <v>0</v>
          </cell>
        </row>
        <row r="1158">
          <cell r="J1158">
            <v>0</v>
          </cell>
        </row>
        <row r="1159">
          <cell r="J1159">
            <v>0</v>
          </cell>
        </row>
        <row r="1160">
          <cell r="J1160">
            <v>0</v>
          </cell>
        </row>
        <row r="1161">
          <cell r="J1161">
            <v>0</v>
          </cell>
        </row>
        <row r="1162">
          <cell r="J1162">
            <v>0</v>
          </cell>
        </row>
        <row r="1163">
          <cell r="J1163">
            <v>0</v>
          </cell>
        </row>
        <row r="1164">
          <cell r="J1164">
            <v>0</v>
          </cell>
        </row>
        <row r="1165">
          <cell r="J1165">
            <v>0</v>
          </cell>
        </row>
        <row r="1166">
          <cell r="J1166">
            <v>0</v>
          </cell>
        </row>
        <row r="1167">
          <cell r="J1167">
            <v>0</v>
          </cell>
        </row>
        <row r="1168">
          <cell r="J1168">
            <v>0</v>
          </cell>
        </row>
        <row r="1169">
          <cell r="J1169">
            <v>0</v>
          </cell>
        </row>
        <row r="1170">
          <cell r="J1170">
            <v>0</v>
          </cell>
        </row>
        <row r="1171">
          <cell r="J1171">
            <v>0</v>
          </cell>
        </row>
        <row r="1172">
          <cell r="J1172">
            <v>0</v>
          </cell>
        </row>
        <row r="1173">
          <cell r="J1173">
            <v>0</v>
          </cell>
        </row>
        <row r="1174">
          <cell r="J1174">
            <v>0</v>
          </cell>
        </row>
        <row r="1175">
          <cell r="J1175">
            <v>0</v>
          </cell>
        </row>
        <row r="1176">
          <cell r="J1176">
            <v>0</v>
          </cell>
        </row>
        <row r="1177">
          <cell r="J1177">
            <v>0</v>
          </cell>
        </row>
        <row r="1178">
          <cell r="J1178">
            <v>0</v>
          </cell>
        </row>
        <row r="1179">
          <cell r="J1179">
            <v>0</v>
          </cell>
        </row>
        <row r="1180">
          <cell r="J1180">
            <v>0</v>
          </cell>
        </row>
        <row r="1181">
          <cell r="J1181">
            <v>0</v>
          </cell>
        </row>
        <row r="1182">
          <cell r="J1182">
            <v>0</v>
          </cell>
        </row>
        <row r="1183">
          <cell r="J1183">
            <v>0</v>
          </cell>
        </row>
        <row r="1184">
          <cell r="J1184">
            <v>0</v>
          </cell>
        </row>
        <row r="1185">
          <cell r="J1185">
            <v>0</v>
          </cell>
        </row>
        <row r="1186">
          <cell r="J1186">
            <v>0</v>
          </cell>
        </row>
        <row r="1187">
          <cell r="J1187">
            <v>0</v>
          </cell>
        </row>
        <row r="1188">
          <cell r="J1188">
            <v>0</v>
          </cell>
        </row>
        <row r="1189">
          <cell r="J1189">
            <v>0</v>
          </cell>
        </row>
        <row r="1190">
          <cell r="J1190">
            <v>0</v>
          </cell>
        </row>
        <row r="1191">
          <cell r="J1191">
            <v>0</v>
          </cell>
        </row>
        <row r="1192">
          <cell r="J1192">
            <v>0</v>
          </cell>
        </row>
        <row r="1193">
          <cell r="J1193">
            <v>0</v>
          </cell>
        </row>
        <row r="1194">
          <cell r="J1194">
            <v>0</v>
          </cell>
        </row>
        <row r="1195">
          <cell r="J1195">
            <v>0</v>
          </cell>
        </row>
        <row r="1196">
          <cell r="J1196">
            <v>0</v>
          </cell>
        </row>
        <row r="1197">
          <cell r="J1197">
            <v>0</v>
          </cell>
        </row>
        <row r="1198">
          <cell r="J1198">
            <v>0</v>
          </cell>
        </row>
        <row r="1199">
          <cell r="J1199">
            <v>0</v>
          </cell>
        </row>
        <row r="1200">
          <cell r="J1200">
            <v>0</v>
          </cell>
        </row>
        <row r="1201">
          <cell r="J1201">
            <v>0</v>
          </cell>
        </row>
        <row r="1202">
          <cell r="J1202">
            <v>0</v>
          </cell>
        </row>
        <row r="1203">
          <cell r="J1203">
            <v>0</v>
          </cell>
        </row>
        <row r="1204">
          <cell r="J1204">
            <v>0</v>
          </cell>
        </row>
        <row r="1205">
          <cell r="J1205">
            <v>0</v>
          </cell>
        </row>
        <row r="1206">
          <cell r="J1206">
            <v>0</v>
          </cell>
        </row>
        <row r="1207">
          <cell r="J1207">
            <v>0</v>
          </cell>
        </row>
        <row r="1208">
          <cell r="J1208">
            <v>0</v>
          </cell>
        </row>
        <row r="1209">
          <cell r="J1209">
            <v>0</v>
          </cell>
        </row>
        <row r="1210">
          <cell r="J1210">
            <v>0</v>
          </cell>
        </row>
        <row r="1211">
          <cell r="J1211">
            <v>0</v>
          </cell>
        </row>
        <row r="1212">
          <cell r="J1212">
            <v>0</v>
          </cell>
        </row>
        <row r="1213">
          <cell r="J1213">
            <v>0</v>
          </cell>
        </row>
        <row r="1214">
          <cell r="J1214">
            <v>0</v>
          </cell>
        </row>
        <row r="1215">
          <cell r="J1215">
            <v>0</v>
          </cell>
        </row>
        <row r="1216">
          <cell r="J1216">
            <v>0</v>
          </cell>
        </row>
        <row r="1217">
          <cell r="J1217">
            <v>0</v>
          </cell>
        </row>
        <row r="1218">
          <cell r="J1218">
            <v>0</v>
          </cell>
        </row>
        <row r="1219">
          <cell r="J1219">
            <v>0</v>
          </cell>
        </row>
        <row r="1220">
          <cell r="J1220">
            <v>0</v>
          </cell>
        </row>
        <row r="1221">
          <cell r="J1221">
            <v>0</v>
          </cell>
        </row>
        <row r="1222">
          <cell r="J1222">
            <v>0</v>
          </cell>
        </row>
        <row r="1223">
          <cell r="J1223">
            <v>0</v>
          </cell>
        </row>
        <row r="1224">
          <cell r="J1224">
            <v>0</v>
          </cell>
        </row>
        <row r="1225">
          <cell r="J1225">
            <v>0</v>
          </cell>
        </row>
        <row r="1226">
          <cell r="J1226">
            <v>0</v>
          </cell>
        </row>
        <row r="1227">
          <cell r="J1227">
            <v>0</v>
          </cell>
        </row>
        <row r="1228">
          <cell r="J1228">
            <v>0</v>
          </cell>
        </row>
        <row r="1229">
          <cell r="J1229">
            <v>0</v>
          </cell>
        </row>
        <row r="1230">
          <cell r="J1230">
            <v>0</v>
          </cell>
        </row>
        <row r="1231">
          <cell r="J1231">
            <v>0</v>
          </cell>
        </row>
        <row r="1232">
          <cell r="J1232">
            <v>0</v>
          </cell>
        </row>
        <row r="1233">
          <cell r="J1233">
            <v>0</v>
          </cell>
        </row>
        <row r="1234">
          <cell r="J1234">
            <v>0</v>
          </cell>
        </row>
        <row r="1235">
          <cell r="J1235">
            <v>0</v>
          </cell>
        </row>
        <row r="1236">
          <cell r="J1236">
            <v>0</v>
          </cell>
        </row>
        <row r="1237">
          <cell r="J1237">
            <v>0</v>
          </cell>
        </row>
        <row r="1238">
          <cell r="J1238">
            <v>0</v>
          </cell>
        </row>
        <row r="1239">
          <cell r="J1239">
            <v>0</v>
          </cell>
        </row>
        <row r="1240">
          <cell r="J1240">
            <v>0</v>
          </cell>
        </row>
        <row r="1241">
          <cell r="J1241">
            <v>0</v>
          </cell>
        </row>
        <row r="1242">
          <cell r="J1242">
            <v>0</v>
          </cell>
        </row>
        <row r="1243">
          <cell r="J1243">
            <v>0</v>
          </cell>
        </row>
        <row r="1244">
          <cell r="J1244">
            <v>0</v>
          </cell>
        </row>
        <row r="1245">
          <cell r="J1245">
            <v>0</v>
          </cell>
        </row>
        <row r="1246">
          <cell r="J1246">
            <v>0</v>
          </cell>
        </row>
        <row r="1247">
          <cell r="J1247">
            <v>0</v>
          </cell>
        </row>
        <row r="1248">
          <cell r="J1248">
            <v>0</v>
          </cell>
        </row>
        <row r="1249">
          <cell r="J1249">
            <v>0</v>
          </cell>
        </row>
        <row r="1250">
          <cell r="J1250">
            <v>0</v>
          </cell>
        </row>
        <row r="1251">
          <cell r="J1251">
            <v>0</v>
          </cell>
        </row>
        <row r="1252">
          <cell r="J1252">
            <v>0</v>
          </cell>
        </row>
        <row r="1253">
          <cell r="J1253">
            <v>0</v>
          </cell>
        </row>
        <row r="1254">
          <cell r="J1254">
            <v>0</v>
          </cell>
        </row>
        <row r="1255">
          <cell r="J1255">
            <v>0</v>
          </cell>
        </row>
        <row r="1256">
          <cell r="J1256">
            <v>0</v>
          </cell>
        </row>
        <row r="1257">
          <cell r="J1257">
            <v>0</v>
          </cell>
        </row>
        <row r="1258">
          <cell r="J1258">
            <v>0</v>
          </cell>
        </row>
        <row r="1259">
          <cell r="J1259">
            <v>0</v>
          </cell>
        </row>
        <row r="1260">
          <cell r="J1260">
            <v>0</v>
          </cell>
        </row>
        <row r="1261">
          <cell r="J1261">
            <v>0</v>
          </cell>
        </row>
        <row r="1262">
          <cell r="J1262">
            <v>0</v>
          </cell>
        </row>
        <row r="1263">
          <cell r="J1263">
            <v>0</v>
          </cell>
        </row>
        <row r="1264">
          <cell r="J1264">
            <v>0</v>
          </cell>
        </row>
        <row r="1265">
          <cell r="J1265">
            <v>0</v>
          </cell>
        </row>
        <row r="1266">
          <cell r="J1266">
            <v>0</v>
          </cell>
        </row>
        <row r="1267">
          <cell r="J1267">
            <v>0</v>
          </cell>
        </row>
        <row r="1268">
          <cell r="J1268">
            <v>0</v>
          </cell>
        </row>
        <row r="1269">
          <cell r="J1269">
            <v>0</v>
          </cell>
        </row>
        <row r="1270">
          <cell r="J1270">
            <v>0</v>
          </cell>
        </row>
        <row r="1271">
          <cell r="J1271">
            <v>0</v>
          </cell>
        </row>
        <row r="1272">
          <cell r="J1272">
            <v>0</v>
          </cell>
        </row>
        <row r="1273">
          <cell r="J1273">
            <v>0</v>
          </cell>
        </row>
        <row r="1274">
          <cell r="J1274">
            <v>0</v>
          </cell>
        </row>
        <row r="1275">
          <cell r="J1275">
            <v>0</v>
          </cell>
        </row>
        <row r="1276">
          <cell r="J1276">
            <v>0</v>
          </cell>
        </row>
        <row r="1277">
          <cell r="J1277">
            <v>0</v>
          </cell>
        </row>
        <row r="1278">
          <cell r="J1278">
            <v>0</v>
          </cell>
        </row>
        <row r="1279">
          <cell r="J1279">
            <v>0</v>
          </cell>
        </row>
        <row r="1280">
          <cell r="J1280">
            <v>0</v>
          </cell>
        </row>
        <row r="1281">
          <cell r="J1281">
            <v>0</v>
          </cell>
        </row>
        <row r="1282">
          <cell r="J1282">
            <v>0</v>
          </cell>
        </row>
        <row r="1283">
          <cell r="J1283">
            <v>0</v>
          </cell>
        </row>
        <row r="1284">
          <cell r="J1284">
            <v>0</v>
          </cell>
        </row>
        <row r="1285">
          <cell r="J1285">
            <v>0</v>
          </cell>
        </row>
        <row r="1286">
          <cell r="J1286">
            <v>0</v>
          </cell>
        </row>
        <row r="1287">
          <cell r="J1287">
            <v>0</v>
          </cell>
        </row>
        <row r="1288">
          <cell r="J1288">
            <v>0</v>
          </cell>
        </row>
        <row r="1289">
          <cell r="J1289">
            <v>0</v>
          </cell>
        </row>
        <row r="1290">
          <cell r="J1290">
            <v>0</v>
          </cell>
        </row>
        <row r="1291">
          <cell r="J1291">
            <v>0</v>
          </cell>
        </row>
        <row r="1292">
          <cell r="J1292">
            <v>0</v>
          </cell>
        </row>
        <row r="1293">
          <cell r="J1293">
            <v>0</v>
          </cell>
        </row>
        <row r="1294">
          <cell r="J1294">
            <v>0</v>
          </cell>
        </row>
        <row r="1295">
          <cell r="J1295">
            <v>0</v>
          </cell>
        </row>
        <row r="1296">
          <cell r="J1296">
            <v>0</v>
          </cell>
        </row>
        <row r="1297">
          <cell r="J1297">
            <v>0</v>
          </cell>
        </row>
        <row r="1298">
          <cell r="J1298">
            <v>0</v>
          </cell>
        </row>
        <row r="1299">
          <cell r="J1299">
            <v>0</v>
          </cell>
        </row>
        <row r="1300">
          <cell r="J1300">
            <v>0</v>
          </cell>
        </row>
        <row r="1301">
          <cell r="J1301">
            <v>0</v>
          </cell>
        </row>
        <row r="1302">
          <cell r="J1302">
            <v>0</v>
          </cell>
        </row>
        <row r="1303">
          <cell r="J1303">
            <v>0</v>
          </cell>
        </row>
        <row r="1304">
          <cell r="J1304">
            <v>0</v>
          </cell>
        </row>
        <row r="1305">
          <cell r="J1305">
            <v>0</v>
          </cell>
        </row>
        <row r="1306">
          <cell r="J1306">
            <v>0</v>
          </cell>
        </row>
        <row r="1307">
          <cell r="J1307">
            <v>0</v>
          </cell>
        </row>
        <row r="1308">
          <cell r="J1308">
            <v>0</v>
          </cell>
        </row>
        <row r="1309">
          <cell r="J1309">
            <v>0</v>
          </cell>
        </row>
        <row r="1310">
          <cell r="J1310">
            <v>0</v>
          </cell>
        </row>
        <row r="1311">
          <cell r="J1311">
            <v>0</v>
          </cell>
        </row>
        <row r="1312">
          <cell r="J1312">
            <v>0</v>
          </cell>
        </row>
        <row r="1313">
          <cell r="J1313">
            <v>0</v>
          </cell>
        </row>
        <row r="1314">
          <cell r="J1314">
            <v>0</v>
          </cell>
        </row>
        <row r="1315">
          <cell r="J1315">
            <v>0</v>
          </cell>
        </row>
        <row r="1316">
          <cell r="J1316">
            <v>0</v>
          </cell>
        </row>
        <row r="1317">
          <cell r="J1317">
            <v>0</v>
          </cell>
        </row>
        <row r="1318">
          <cell r="J1318">
            <v>0</v>
          </cell>
        </row>
        <row r="1319">
          <cell r="J1319">
            <v>0</v>
          </cell>
        </row>
        <row r="1320">
          <cell r="J1320">
            <v>0</v>
          </cell>
        </row>
        <row r="1321">
          <cell r="J1321">
            <v>0</v>
          </cell>
        </row>
        <row r="1322">
          <cell r="J1322">
            <v>0</v>
          </cell>
        </row>
        <row r="1323">
          <cell r="J1323">
            <v>0</v>
          </cell>
        </row>
        <row r="1324">
          <cell r="J1324">
            <v>0</v>
          </cell>
        </row>
        <row r="1325">
          <cell r="J1325">
            <v>0</v>
          </cell>
        </row>
        <row r="1326">
          <cell r="J1326">
            <v>0</v>
          </cell>
        </row>
        <row r="1327">
          <cell r="J1327">
            <v>0</v>
          </cell>
        </row>
        <row r="1328">
          <cell r="J1328">
            <v>0</v>
          </cell>
        </row>
        <row r="1329">
          <cell r="J1329">
            <v>0</v>
          </cell>
        </row>
        <row r="1330">
          <cell r="J1330">
            <v>0</v>
          </cell>
        </row>
        <row r="1331">
          <cell r="J1331">
            <v>0</v>
          </cell>
        </row>
        <row r="1332">
          <cell r="J1332">
            <v>0</v>
          </cell>
        </row>
        <row r="1333">
          <cell r="J1333">
            <v>0</v>
          </cell>
        </row>
        <row r="1334">
          <cell r="J1334">
            <v>0</v>
          </cell>
        </row>
        <row r="1335">
          <cell r="J1335">
            <v>0</v>
          </cell>
        </row>
        <row r="1336">
          <cell r="J1336">
            <v>0</v>
          </cell>
        </row>
        <row r="1337">
          <cell r="J1337">
            <v>0</v>
          </cell>
        </row>
        <row r="1338">
          <cell r="J1338">
            <v>0</v>
          </cell>
        </row>
        <row r="1339">
          <cell r="J1339">
            <v>0</v>
          </cell>
        </row>
        <row r="1340">
          <cell r="J1340">
            <v>0</v>
          </cell>
        </row>
        <row r="1341">
          <cell r="J1341">
            <v>0</v>
          </cell>
        </row>
        <row r="1342">
          <cell r="J1342">
            <v>0</v>
          </cell>
        </row>
        <row r="1343">
          <cell r="J1343">
            <v>0</v>
          </cell>
        </row>
        <row r="1344">
          <cell r="J1344">
            <v>0</v>
          </cell>
        </row>
        <row r="1345">
          <cell r="J1345">
            <v>0</v>
          </cell>
        </row>
        <row r="1346">
          <cell r="J1346">
            <v>0</v>
          </cell>
        </row>
        <row r="1347">
          <cell r="J1347">
            <v>0</v>
          </cell>
        </row>
        <row r="1348">
          <cell r="J1348">
            <v>0</v>
          </cell>
        </row>
        <row r="1349">
          <cell r="J1349">
            <v>0</v>
          </cell>
        </row>
        <row r="1350">
          <cell r="J1350">
            <v>0</v>
          </cell>
        </row>
        <row r="1351">
          <cell r="J1351">
            <v>0</v>
          </cell>
        </row>
        <row r="1352">
          <cell r="J1352">
            <v>0</v>
          </cell>
        </row>
        <row r="1353">
          <cell r="J1353">
            <v>0</v>
          </cell>
        </row>
        <row r="1354">
          <cell r="J1354">
            <v>0</v>
          </cell>
        </row>
        <row r="1355">
          <cell r="J1355">
            <v>0</v>
          </cell>
        </row>
        <row r="1356">
          <cell r="J1356">
            <v>0</v>
          </cell>
        </row>
        <row r="1357">
          <cell r="J1357">
            <v>0</v>
          </cell>
        </row>
        <row r="1358">
          <cell r="J1358">
            <v>0</v>
          </cell>
        </row>
        <row r="1359">
          <cell r="J1359">
            <v>0</v>
          </cell>
        </row>
        <row r="1360">
          <cell r="J1360">
            <v>0</v>
          </cell>
        </row>
        <row r="1361">
          <cell r="J1361">
            <v>0</v>
          </cell>
        </row>
        <row r="1362">
          <cell r="J1362">
            <v>0</v>
          </cell>
        </row>
        <row r="1363">
          <cell r="J1363">
            <v>0</v>
          </cell>
        </row>
        <row r="1364">
          <cell r="J1364">
            <v>0</v>
          </cell>
        </row>
        <row r="1365">
          <cell r="J1365">
            <v>0</v>
          </cell>
        </row>
        <row r="1366">
          <cell r="J1366">
            <v>0</v>
          </cell>
        </row>
        <row r="1367">
          <cell r="J1367">
            <v>0</v>
          </cell>
        </row>
        <row r="1368">
          <cell r="J1368">
            <v>0</v>
          </cell>
        </row>
        <row r="1369">
          <cell r="J1369">
            <v>0</v>
          </cell>
        </row>
        <row r="1370">
          <cell r="J1370">
            <v>0</v>
          </cell>
        </row>
        <row r="1371">
          <cell r="J1371">
            <v>0</v>
          </cell>
        </row>
        <row r="1372">
          <cell r="J1372">
            <v>0</v>
          </cell>
        </row>
        <row r="1373">
          <cell r="J1373">
            <v>0</v>
          </cell>
        </row>
        <row r="1374">
          <cell r="J1374">
            <v>0</v>
          </cell>
        </row>
        <row r="1375">
          <cell r="J1375">
            <v>0</v>
          </cell>
        </row>
        <row r="1376">
          <cell r="J1376">
            <v>0</v>
          </cell>
        </row>
        <row r="1377">
          <cell r="J1377">
            <v>0</v>
          </cell>
        </row>
        <row r="1378">
          <cell r="J1378">
            <v>0</v>
          </cell>
        </row>
        <row r="1379">
          <cell r="J1379">
            <v>0</v>
          </cell>
        </row>
        <row r="1380">
          <cell r="J1380">
            <v>0</v>
          </cell>
        </row>
        <row r="1381">
          <cell r="J1381">
            <v>0</v>
          </cell>
        </row>
        <row r="1382">
          <cell r="J1382">
            <v>0</v>
          </cell>
        </row>
        <row r="1383">
          <cell r="J1383">
            <v>0</v>
          </cell>
        </row>
        <row r="1384">
          <cell r="J1384">
            <v>0</v>
          </cell>
        </row>
        <row r="1385">
          <cell r="J1385">
            <v>0</v>
          </cell>
        </row>
        <row r="1386">
          <cell r="J1386">
            <v>0</v>
          </cell>
        </row>
        <row r="1387">
          <cell r="J1387">
            <v>0</v>
          </cell>
        </row>
        <row r="1388">
          <cell r="J1388">
            <v>0</v>
          </cell>
        </row>
        <row r="1389">
          <cell r="J1389">
            <v>0</v>
          </cell>
        </row>
        <row r="1390">
          <cell r="J1390">
            <v>0</v>
          </cell>
        </row>
        <row r="1391">
          <cell r="J1391">
            <v>0</v>
          </cell>
        </row>
        <row r="1392">
          <cell r="J1392">
            <v>0</v>
          </cell>
        </row>
        <row r="1393">
          <cell r="J1393">
            <v>0</v>
          </cell>
        </row>
        <row r="1394">
          <cell r="J1394">
            <v>0</v>
          </cell>
        </row>
        <row r="1395">
          <cell r="J1395">
            <v>0</v>
          </cell>
        </row>
        <row r="1396">
          <cell r="J1396">
            <v>0</v>
          </cell>
        </row>
        <row r="1397">
          <cell r="J1397">
            <v>0</v>
          </cell>
        </row>
        <row r="1398">
          <cell r="J1398">
            <v>0</v>
          </cell>
        </row>
        <row r="1399">
          <cell r="J1399">
            <v>0</v>
          </cell>
        </row>
        <row r="1400">
          <cell r="J1400">
            <v>0</v>
          </cell>
        </row>
        <row r="1401">
          <cell r="J1401">
            <v>0</v>
          </cell>
        </row>
        <row r="1402">
          <cell r="J1402">
            <v>0</v>
          </cell>
        </row>
        <row r="1403">
          <cell r="J1403">
            <v>0</v>
          </cell>
        </row>
        <row r="1404">
          <cell r="J1404">
            <v>0</v>
          </cell>
        </row>
        <row r="1405">
          <cell r="J1405">
            <v>0</v>
          </cell>
        </row>
        <row r="1406">
          <cell r="J1406">
            <v>0</v>
          </cell>
        </row>
        <row r="1407">
          <cell r="J1407">
            <v>0</v>
          </cell>
        </row>
        <row r="1408">
          <cell r="J1408">
            <v>0</v>
          </cell>
        </row>
        <row r="1409">
          <cell r="J1409">
            <v>0</v>
          </cell>
        </row>
        <row r="1410">
          <cell r="J1410">
            <v>0</v>
          </cell>
        </row>
        <row r="1411">
          <cell r="J1411">
            <v>0</v>
          </cell>
        </row>
        <row r="1412">
          <cell r="J1412">
            <v>0</v>
          </cell>
        </row>
        <row r="1413">
          <cell r="J1413">
            <v>0</v>
          </cell>
        </row>
        <row r="1414">
          <cell r="J1414">
            <v>0</v>
          </cell>
        </row>
        <row r="1415">
          <cell r="J1415">
            <v>0</v>
          </cell>
        </row>
        <row r="1416">
          <cell r="J1416">
            <v>0</v>
          </cell>
        </row>
        <row r="1417">
          <cell r="J1417">
            <v>0</v>
          </cell>
        </row>
        <row r="1418">
          <cell r="J1418">
            <v>0</v>
          </cell>
        </row>
        <row r="1419">
          <cell r="J1419">
            <v>0</v>
          </cell>
        </row>
        <row r="1420">
          <cell r="J1420">
            <v>0</v>
          </cell>
        </row>
        <row r="1421">
          <cell r="J1421">
            <v>0</v>
          </cell>
        </row>
        <row r="1422">
          <cell r="J1422">
            <v>0</v>
          </cell>
        </row>
        <row r="1423">
          <cell r="J1423">
            <v>0</v>
          </cell>
        </row>
        <row r="1424">
          <cell r="J1424">
            <v>0</v>
          </cell>
        </row>
        <row r="1425">
          <cell r="J1425">
            <v>0</v>
          </cell>
        </row>
        <row r="1426">
          <cell r="J1426">
            <v>0</v>
          </cell>
        </row>
        <row r="1427">
          <cell r="J1427">
            <v>0</v>
          </cell>
        </row>
        <row r="1428">
          <cell r="J1428">
            <v>0</v>
          </cell>
        </row>
        <row r="1429">
          <cell r="J1429">
            <v>0</v>
          </cell>
        </row>
        <row r="1430">
          <cell r="J1430">
            <v>0</v>
          </cell>
        </row>
        <row r="1431">
          <cell r="J1431">
            <v>0</v>
          </cell>
        </row>
        <row r="1432">
          <cell r="J1432">
            <v>0</v>
          </cell>
        </row>
        <row r="1433">
          <cell r="J1433">
            <v>0</v>
          </cell>
        </row>
        <row r="1434">
          <cell r="J1434">
            <v>0</v>
          </cell>
        </row>
        <row r="1435">
          <cell r="J1435">
            <v>0</v>
          </cell>
        </row>
        <row r="1436">
          <cell r="J1436">
            <v>0</v>
          </cell>
        </row>
        <row r="1437">
          <cell r="J1437">
            <v>0</v>
          </cell>
        </row>
        <row r="1438">
          <cell r="J1438">
            <v>0</v>
          </cell>
        </row>
        <row r="1439">
          <cell r="J1439">
            <v>0</v>
          </cell>
        </row>
        <row r="1440">
          <cell r="J1440">
            <v>0</v>
          </cell>
        </row>
        <row r="1441">
          <cell r="J1441">
            <v>0</v>
          </cell>
        </row>
        <row r="1442">
          <cell r="J1442">
            <v>0</v>
          </cell>
        </row>
        <row r="1443">
          <cell r="J1443">
            <v>0</v>
          </cell>
        </row>
        <row r="1444">
          <cell r="J1444">
            <v>0</v>
          </cell>
        </row>
        <row r="1445">
          <cell r="J1445">
            <v>0</v>
          </cell>
        </row>
        <row r="1446">
          <cell r="J1446">
            <v>0</v>
          </cell>
        </row>
        <row r="1447">
          <cell r="J1447">
            <v>0</v>
          </cell>
        </row>
        <row r="1448">
          <cell r="J1448">
            <v>0</v>
          </cell>
        </row>
        <row r="1449">
          <cell r="J1449">
            <v>0</v>
          </cell>
        </row>
        <row r="1450">
          <cell r="J1450">
            <v>0</v>
          </cell>
        </row>
        <row r="1451">
          <cell r="J1451">
            <v>0</v>
          </cell>
        </row>
        <row r="1452">
          <cell r="J1452">
            <v>0</v>
          </cell>
        </row>
        <row r="1453">
          <cell r="J1453">
            <v>0</v>
          </cell>
        </row>
        <row r="1454">
          <cell r="J1454">
            <v>0</v>
          </cell>
        </row>
        <row r="1455">
          <cell r="J1455">
            <v>0</v>
          </cell>
        </row>
        <row r="1456">
          <cell r="J1456">
            <v>0</v>
          </cell>
        </row>
        <row r="1457">
          <cell r="J1457">
            <v>0</v>
          </cell>
        </row>
        <row r="1458">
          <cell r="J1458">
            <v>0</v>
          </cell>
        </row>
        <row r="1459">
          <cell r="J1459">
            <v>0</v>
          </cell>
        </row>
        <row r="1460">
          <cell r="J1460">
            <v>0</v>
          </cell>
        </row>
        <row r="1461">
          <cell r="J1461">
            <v>0</v>
          </cell>
        </row>
        <row r="1462">
          <cell r="J1462">
            <v>0</v>
          </cell>
        </row>
        <row r="1463">
          <cell r="J1463">
            <v>0</v>
          </cell>
        </row>
        <row r="1464">
          <cell r="J1464">
            <v>0</v>
          </cell>
        </row>
        <row r="1465">
          <cell r="J1465">
            <v>0</v>
          </cell>
        </row>
        <row r="1466">
          <cell r="J1466">
            <v>0</v>
          </cell>
        </row>
        <row r="1467">
          <cell r="J1467">
            <v>0</v>
          </cell>
        </row>
        <row r="1468">
          <cell r="J1468">
            <v>0</v>
          </cell>
        </row>
        <row r="1469">
          <cell r="J1469">
            <v>0</v>
          </cell>
        </row>
        <row r="1470">
          <cell r="J1470">
            <v>0</v>
          </cell>
        </row>
        <row r="1471">
          <cell r="J1471">
            <v>0</v>
          </cell>
        </row>
        <row r="1472">
          <cell r="J1472">
            <v>0</v>
          </cell>
        </row>
        <row r="1473">
          <cell r="J1473">
            <v>0</v>
          </cell>
        </row>
        <row r="1474">
          <cell r="J1474">
            <v>0</v>
          </cell>
        </row>
        <row r="1475">
          <cell r="J1475">
            <v>0</v>
          </cell>
        </row>
        <row r="1476">
          <cell r="J1476">
            <v>0</v>
          </cell>
        </row>
        <row r="1477">
          <cell r="J1477">
            <v>0</v>
          </cell>
        </row>
        <row r="1478">
          <cell r="J1478">
            <v>0</v>
          </cell>
        </row>
        <row r="1479">
          <cell r="J1479">
            <v>0</v>
          </cell>
        </row>
        <row r="1480">
          <cell r="J1480">
            <v>0</v>
          </cell>
        </row>
        <row r="1481">
          <cell r="J1481">
            <v>0</v>
          </cell>
        </row>
        <row r="1482">
          <cell r="J1482">
            <v>0</v>
          </cell>
        </row>
        <row r="1483">
          <cell r="J1483">
            <v>0</v>
          </cell>
        </row>
        <row r="1484">
          <cell r="J1484">
            <v>0</v>
          </cell>
        </row>
        <row r="1485">
          <cell r="J1485">
            <v>0</v>
          </cell>
        </row>
        <row r="1486">
          <cell r="J1486">
            <v>0</v>
          </cell>
        </row>
        <row r="1487">
          <cell r="J1487">
            <v>0</v>
          </cell>
        </row>
        <row r="1488">
          <cell r="J1488">
            <v>0</v>
          </cell>
        </row>
        <row r="1489">
          <cell r="J1489">
            <v>0</v>
          </cell>
        </row>
        <row r="1490">
          <cell r="J1490">
            <v>0</v>
          </cell>
        </row>
        <row r="1491">
          <cell r="J1491">
            <v>0</v>
          </cell>
        </row>
        <row r="1492">
          <cell r="J1492">
            <v>0</v>
          </cell>
        </row>
        <row r="1493">
          <cell r="J1493">
            <v>0</v>
          </cell>
        </row>
        <row r="1494">
          <cell r="J1494">
            <v>0</v>
          </cell>
        </row>
        <row r="1495">
          <cell r="J1495">
            <v>0</v>
          </cell>
        </row>
        <row r="1496">
          <cell r="J1496">
            <v>0</v>
          </cell>
        </row>
        <row r="1497">
          <cell r="J1497">
            <v>0</v>
          </cell>
        </row>
        <row r="1498">
          <cell r="J1498">
            <v>0</v>
          </cell>
        </row>
        <row r="1499">
          <cell r="J1499">
            <v>0</v>
          </cell>
        </row>
        <row r="1500">
          <cell r="J1500">
            <v>0</v>
          </cell>
        </row>
        <row r="1501">
          <cell r="J1501">
            <v>0</v>
          </cell>
        </row>
        <row r="1502">
          <cell r="J1502">
            <v>0</v>
          </cell>
        </row>
        <row r="1503">
          <cell r="J1503">
            <v>0</v>
          </cell>
        </row>
        <row r="1504">
          <cell r="J1504">
            <v>0</v>
          </cell>
        </row>
        <row r="1505">
          <cell r="J1505">
            <v>0</v>
          </cell>
        </row>
        <row r="1506">
          <cell r="J1506">
            <v>0</v>
          </cell>
        </row>
        <row r="1507">
          <cell r="J1507">
            <v>0</v>
          </cell>
        </row>
        <row r="1508">
          <cell r="J1508">
            <v>0</v>
          </cell>
        </row>
        <row r="1509">
          <cell r="J1509">
            <v>0</v>
          </cell>
        </row>
        <row r="1510">
          <cell r="J1510">
            <v>0</v>
          </cell>
        </row>
        <row r="1511">
          <cell r="J1511">
            <v>0</v>
          </cell>
        </row>
        <row r="1512">
          <cell r="J1512">
            <v>0</v>
          </cell>
        </row>
        <row r="1513">
          <cell r="J1513">
            <v>0</v>
          </cell>
        </row>
        <row r="1514">
          <cell r="J1514">
            <v>0</v>
          </cell>
        </row>
        <row r="1515">
          <cell r="J1515">
            <v>0</v>
          </cell>
        </row>
        <row r="1516">
          <cell r="J1516">
            <v>0</v>
          </cell>
        </row>
        <row r="1517">
          <cell r="J1517">
            <v>0</v>
          </cell>
        </row>
        <row r="1518">
          <cell r="J1518">
            <v>0</v>
          </cell>
        </row>
        <row r="1519">
          <cell r="J1519">
            <v>0</v>
          </cell>
        </row>
        <row r="1520">
          <cell r="J1520">
            <v>0</v>
          </cell>
        </row>
        <row r="1521">
          <cell r="J1521">
            <v>0</v>
          </cell>
        </row>
        <row r="1522">
          <cell r="J1522">
            <v>0</v>
          </cell>
        </row>
        <row r="1523">
          <cell r="J1523">
            <v>0</v>
          </cell>
        </row>
        <row r="1524">
          <cell r="J1524">
            <v>0</v>
          </cell>
        </row>
        <row r="1525">
          <cell r="J1525">
            <v>0</v>
          </cell>
        </row>
        <row r="1526">
          <cell r="J1526">
            <v>0</v>
          </cell>
        </row>
        <row r="1527">
          <cell r="J1527">
            <v>0</v>
          </cell>
        </row>
        <row r="1528">
          <cell r="J1528">
            <v>0</v>
          </cell>
        </row>
        <row r="1529">
          <cell r="J1529">
            <v>0</v>
          </cell>
        </row>
        <row r="1530">
          <cell r="J1530">
            <v>0</v>
          </cell>
        </row>
        <row r="1531">
          <cell r="J1531">
            <v>0</v>
          </cell>
        </row>
        <row r="1532">
          <cell r="J1532">
            <v>0</v>
          </cell>
        </row>
        <row r="1533">
          <cell r="J1533">
            <v>0</v>
          </cell>
        </row>
        <row r="1534">
          <cell r="J1534">
            <v>0</v>
          </cell>
        </row>
        <row r="1535">
          <cell r="J1535">
            <v>0</v>
          </cell>
        </row>
        <row r="1536">
          <cell r="J1536">
            <v>0</v>
          </cell>
        </row>
        <row r="1537">
          <cell r="J1537">
            <v>0</v>
          </cell>
        </row>
        <row r="1538">
          <cell r="J1538">
            <v>0</v>
          </cell>
        </row>
        <row r="1539">
          <cell r="J1539">
            <v>0</v>
          </cell>
        </row>
        <row r="1540">
          <cell r="J1540">
            <v>0</v>
          </cell>
        </row>
        <row r="1541">
          <cell r="J1541">
            <v>0</v>
          </cell>
        </row>
        <row r="1542">
          <cell r="J1542">
            <v>0</v>
          </cell>
        </row>
        <row r="1543">
          <cell r="J1543">
            <v>0</v>
          </cell>
        </row>
        <row r="1544">
          <cell r="J1544">
            <v>0</v>
          </cell>
        </row>
        <row r="1545">
          <cell r="J1545">
            <v>0</v>
          </cell>
        </row>
        <row r="1546">
          <cell r="J1546">
            <v>0</v>
          </cell>
        </row>
        <row r="1547">
          <cell r="J1547">
            <v>0</v>
          </cell>
        </row>
        <row r="1548">
          <cell r="J1548">
            <v>0</v>
          </cell>
        </row>
        <row r="1549">
          <cell r="J1549">
            <v>0</v>
          </cell>
        </row>
        <row r="1550">
          <cell r="J1550">
            <v>0</v>
          </cell>
        </row>
        <row r="1551">
          <cell r="J1551">
            <v>0</v>
          </cell>
        </row>
        <row r="1552">
          <cell r="J1552">
            <v>0</v>
          </cell>
        </row>
        <row r="1553">
          <cell r="J1553">
            <v>0</v>
          </cell>
        </row>
        <row r="1554">
          <cell r="J1554">
            <v>0</v>
          </cell>
        </row>
        <row r="1555">
          <cell r="J1555">
            <v>0</v>
          </cell>
        </row>
        <row r="1556">
          <cell r="J1556">
            <v>0</v>
          </cell>
        </row>
        <row r="1557">
          <cell r="J1557">
            <v>0</v>
          </cell>
        </row>
        <row r="1558">
          <cell r="J1558">
            <v>0</v>
          </cell>
        </row>
        <row r="1559">
          <cell r="J1559">
            <v>0</v>
          </cell>
        </row>
        <row r="1560">
          <cell r="J1560">
            <v>0</v>
          </cell>
        </row>
        <row r="1561">
          <cell r="J1561">
            <v>0</v>
          </cell>
        </row>
        <row r="1562">
          <cell r="J1562">
            <v>0</v>
          </cell>
        </row>
        <row r="1563">
          <cell r="J1563">
            <v>0</v>
          </cell>
        </row>
        <row r="1564">
          <cell r="J1564">
            <v>0</v>
          </cell>
        </row>
        <row r="1565">
          <cell r="J1565">
            <v>0</v>
          </cell>
        </row>
        <row r="1566">
          <cell r="J1566">
            <v>0</v>
          </cell>
        </row>
        <row r="1567">
          <cell r="J1567">
            <v>0</v>
          </cell>
        </row>
        <row r="1568">
          <cell r="J1568">
            <v>0</v>
          </cell>
        </row>
        <row r="1569">
          <cell r="J1569">
            <v>0</v>
          </cell>
        </row>
        <row r="1570">
          <cell r="J1570">
            <v>0</v>
          </cell>
        </row>
        <row r="1571">
          <cell r="J1571">
            <v>0</v>
          </cell>
        </row>
        <row r="1572">
          <cell r="J1572">
            <v>0</v>
          </cell>
        </row>
        <row r="1573">
          <cell r="J1573">
            <v>0</v>
          </cell>
        </row>
        <row r="1574">
          <cell r="J1574">
            <v>0</v>
          </cell>
        </row>
        <row r="1575">
          <cell r="J1575">
            <v>0</v>
          </cell>
        </row>
        <row r="1576">
          <cell r="J1576">
            <v>0</v>
          </cell>
        </row>
        <row r="1577">
          <cell r="J1577">
            <v>0</v>
          </cell>
        </row>
        <row r="1578">
          <cell r="J1578">
            <v>0</v>
          </cell>
        </row>
        <row r="1579">
          <cell r="J1579">
            <v>0</v>
          </cell>
        </row>
        <row r="1580">
          <cell r="J1580">
            <v>0</v>
          </cell>
        </row>
        <row r="1581">
          <cell r="J1581">
            <v>0</v>
          </cell>
        </row>
        <row r="1582">
          <cell r="J1582">
            <v>0</v>
          </cell>
        </row>
        <row r="1583">
          <cell r="J1583">
            <v>0</v>
          </cell>
        </row>
        <row r="1584">
          <cell r="J1584">
            <v>0</v>
          </cell>
        </row>
        <row r="1585">
          <cell r="J1585">
            <v>0</v>
          </cell>
        </row>
        <row r="1586">
          <cell r="J1586">
            <v>0</v>
          </cell>
        </row>
        <row r="1587">
          <cell r="J1587">
            <v>0</v>
          </cell>
        </row>
        <row r="1588">
          <cell r="J1588">
            <v>0</v>
          </cell>
        </row>
        <row r="1589">
          <cell r="J1589">
            <v>0</v>
          </cell>
        </row>
        <row r="1590">
          <cell r="J1590">
            <v>0</v>
          </cell>
        </row>
        <row r="1591">
          <cell r="J1591">
            <v>0</v>
          </cell>
        </row>
        <row r="1592">
          <cell r="J1592">
            <v>0</v>
          </cell>
        </row>
        <row r="1593">
          <cell r="J1593">
            <v>0</v>
          </cell>
        </row>
        <row r="1594">
          <cell r="J1594">
            <v>0</v>
          </cell>
        </row>
        <row r="1595">
          <cell r="J1595">
            <v>0</v>
          </cell>
        </row>
        <row r="1596">
          <cell r="J1596">
            <v>0</v>
          </cell>
        </row>
        <row r="1597">
          <cell r="J1597">
            <v>0</v>
          </cell>
        </row>
        <row r="1598">
          <cell r="J1598">
            <v>0</v>
          </cell>
        </row>
        <row r="1599">
          <cell r="J1599">
            <v>0</v>
          </cell>
        </row>
        <row r="1600">
          <cell r="J1600">
            <v>0</v>
          </cell>
        </row>
        <row r="1601">
          <cell r="J1601">
            <v>0</v>
          </cell>
        </row>
        <row r="1602">
          <cell r="J1602">
            <v>0</v>
          </cell>
        </row>
        <row r="1603">
          <cell r="J1603">
            <v>0</v>
          </cell>
        </row>
        <row r="1604">
          <cell r="J1604">
            <v>0</v>
          </cell>
        </row>
        <row r="1605">
          <cell r="J1605">
            <v>0</v>
          </cell>
        </row>
        <row r="1606">
          <cell r="J1606">
            <v>0</v>
          </cell>
        </row>
        <row r="1607">
          <cell r="J1607">
            <v>0</v>
          </cell>
        </row>
        <row r="1608">
          <cell r="J1608">
            <v>0</v>
          </cell>
        </row>
        <row r="1609">
          <cell r="J1609">
            <v>0</v>
          </cell>
        </row>
        <row r="1610">
          <cell r="J1610">
            <v>0</v>
          </cell>
        </row>
        <row r="1611">
          <cell r="J1611">
            <v>0</v>
          </cell>
        </row>
        <row r="1612">
          <cell r="J1612">
            <v>0</v>
          </cell>
        </row>
        <row r="1613">
          <cell r="J1613">
            <v>0</v>
          </cell>
        </row>
        <row r="1614">
          <cell r="J1614">
            <v>0</v>
          </cell>
        </row>
        <row r="1615">
          <cell r="J1615">
            <v>0</v>
          </cell>
        </row>
        <row r="1616">
          <cell r="J1616">
            <v>0</v>
          </cell>
        </row>
        <row r="1617">
          <cell r="J1617">
            <v>0</v>
          </cell>
        </row>
        <row r="1618">
          <cell r="J1618">
            <v>0</v>
          </cell>
        </row>
        <row r="1619">
          <cell r="J1619">
            <v>0</v>
          </cell>
        </row>
        <row r="1620">
          <cell r="J1620">
            <v>0</v>
          </cell>
        </row>
        <row r="1621">
          <cell r="J1621">
            <v>0</v>
          </cell>
        </row>
        <row r="1622">
          <cell r="J1622">
            <v>0</v>
          </cell>
        </row>
        <row r="1623">
          <cell r="J1623">
            <v>0</v>
          </cell>
        </row>
        <row r="1624">
          <cell r="J1624">
            <v>0</v>
          </cell>
        </row>
        <row r="1625">
          <cell r="J1625">
            <v>0</v>
          </cell>
        </row>
        <row r="1626">
          <cell r="J1626">
            <v>0</v>
          </cell>
        </row>
        <row r="1627">
          <cell r="J1627">
            <v>0</v>
          </cell>
        </row>
        <row r="1628">
          <cell r="J1628">
            <v>0</v>
          </cell>
        </row>
        <row r="1629">
          <cell r="J1629">
            <v>0</v>
          </cell>
        </row>
        <row r="1630">
          <cell r="J1630">
            <v>0</v>
          </cell>
        </row>
        <row r="1631">
          <cell r="J1631">
            <v>0</v>
          </cell>
        </row>
        <row r="1632">
          <cell r="J1632">
            <v>0</v>
          </cell>
        </row>
        <row r="1633">
          <cell r="J1633">
            <v>0</v>
          </cell>
        </row>
        <row r="1634">
          <cell r="J1634">
            <v>0</v>
          </cell>
        </row>
        <row r="1635">
          <cell r="J1635">
            <v>0</v>
          </cell>
        </row>
        <row r="1636">
          <cell r="J1636">
            <v>0</v>
          </cell>
        </row>
        <row r="1637">
          <cell r="J1637">
            <v>0</v>
          </cell>
        </row>
        <row r="1638">
          <cell r="J1638">
            <v>0</v>
          </cell>
        </row>
        <row r="1639">
          <cell r="J1639">
            <v>0</v>
          </cell>
        </row>
        <row r="1640">
          <cell r="J1640">
            <v>0</v>
          </cell>
        </row>
        <row r="1641">
          <cell r="J1641">
            <v>0</v>
          </cell>
        </row>
        <row r="1642">
          <cell r="J1642">
            <v>0</v>
          </cell>
        </row>
        <row r="1643">
          <cell r="J1643">
            <v>0</v>
          </cell>
        </row>
        <row r="1644">
          <cell r="J1644">
            <v>0</v>
          </cell>
        </row>
        <row r="1645">
          <cell r="J1645">
            <v>0</v>
          </cell>
        </row>
        <row r="1646">
          <cell r="J1646">
            <v>0</v>
          </cell>
        </row>
        <row r="1647">
          <cell r="J1647">
            <v>0</v>
          </cell>
        </row>
        <row r="1648">
          <cell r="J1648">
            <v>0</v>
          </cell>
        </row>
        <row r="1649">
          <cell r="J1649">
            <v>0</v>
          </cell>
        </row>
        <row r="1650">
          <cell r="J1650">
            <v>0</v>
          </cell>
        </row>
        <row r="1651">
          <cell r="J1651">
            <v>0</v>
          </cell>
        </row>
        <row r="1652">
          <cell r="J1652">
            <v>0</v>
          </cell>
        </row>
        <row r="1653">
          <cell r="J1653">
            <v>0</v>
          </cell>
        </row>
        <row r="1654">
          <cell r="J1654">
            <v>0</v>
          </cell>
        </row>
        <row r="1655">
          <cell r="J1655">
            <v>0</v>
          </cell>
        </row>
        <row r="1656">
          <cell r="J1656">
            <v>0</v>
          </cell>
        </row>
        <row r="1657">
          <cell r="J1657">
            <v>0</v>
          </cell>
        </row>
        <row r="1658">
          <cell r="J1658">
            <v>0</v>
          </cell>
        </row>
        <row r="1659">
          <cell r="J1659">
            <v>0</v>
          </cell>
        </row>
        <row r="1660">
          <cell r="J1660">
            <v>0</v>
          </cell>
        </row>
        <row r="1661">
          <cell r="J1661">
            <v>0</v>
          </cell>
        </row>
        <row r="1662">
          <cell r="J1662">
            <v>0</v>
          </cell>
        </row>
        <row r="1663">
          <cell r="J1663">
            <v>0</v>
          </cell>
        </row>
        <row r="1664">
          <cell r="J1664">
            <v>0</v>
          </cell>
        </row>
        <row r="1665">
          <cell r="J1665">
            <v>0</v>
          </cell>
        </row>
        <row r="1666">
          <cell r="J1666">
            <v>0</v>
          </cell>
        </row>
        <row r="1667">
          <cell r="J1667">
            <v>0</v>
          </cell>
        </row>
        <row r="1668">
          <cell r="J1668">
            <v>0</v>
          </cell>
        </row>
        <row r="1669">
          <cell r="J1669">
            <v>0</v>
          </cell>
        </row>
        <row r="1670">
          <cell r="J1670">
            <v>0</v>
          </cell>
        </row>
        <row r="1671">
          <cell r="J1671">
            <v>0</v>
          </cell>
        </row>
        <row r="1672">
          <cell r="J1672">
            <v>0</v>
          </cell>
        </row>
        <row r="1673">
          <cell r="J1673">
            <v>0</v>
          </cell>
        </row>
        <row r="1674">
          <cell r="J1674">
            <v>0</v>
          </cell>
        </row>
        <row r="1675">
          <cell r="J1675">
            <v>0</v>
          </cell>
        </row>
        <row r="1676">
          <cell r="J1676">
            <v>0</v>
          </cell>
        </row>
        <row r="1677">
          <cell r="J1677">
            <v>0</v>
          </cell>
        </row>
        <row r="1678">
          <cell r="J1678">
            <v>0</v>
          </cell>
        </row>
        <row r="1679">
          <cell r="J1679">
            <v>0</v>
          </cell>
        </row>
        <row r="1680">
          <cell r="J1680">
            <v>0</v>
          </cell>
        </row>
        <row r="1681">
          <cell r="J1681">
            <v>0</v>
          </cell>
        </row>
        <row r="1682">
          <cell r="J1682">
            <v>0</v>
          </cell>
        </row>
        <row r="1683">
          <cell r="J1683">
            <v>0</v>
          </cell>
        </row>
        <row r="1684">
          <cell r="J1684">
            <v>0</v>
          </cell>
        </row>
        <row r="1685">
          <cell r="J1685">
            <v>0</v>
          </cell>
        </row>
        <row r="1686">
          <cell r="J1686">
            <v>0</v>
          </cell>
        </row>
        <row r="1687">
          <cell r="J1687">
            <v>0</v>
          </cell>
        </row>
        <row r="1688">
          <cell r="J1688">
            <v>0</v>
          </cell>
        </row>
        <row r="1689">
          <cell r="J1689">
            <v>0</v>
          </cell>
        </row>
        <row r="1690">
          <cell r="J1690">
            <v>0</v>
          </cell>
        </row>
        <row r="1691">
          <cell r="J1691">
            <v>0</v>
          </cell>
        </row>
        <row r="1692">
          <cell r="J1692">
            <v>0</v>
          </cell>
        </row>
        <row r="1693">
          <cell r="J1693">
            <v>0</v>
          </cell>
        </row>
        <row r="1694">
          <cell r="J1694">
            <v>0</v>
          </cell>
        </row>
        <row r="1695">
          <cell r="J1695">
            <v>0</v>
          </cell>
        </row>
        <row r="1696">
          <cell r="J1696">
            <v>0</v>
          </cell>
        </row>
        <row r="1697">
          <cell r="J1697">
            <v>0</v>
          </cell>
        </row>
        <row r="1698">
          <cell r="J1698">
            <v>0</v>
          </cell>
        </row>
        <row r="1699">
          <cell r="J1699">
            <v>0</v>
          </cell>
        </row>
        <row r="1700">
          <cell r="J1700">
            <v>0</v>
          </cell>
        </row>
        <row r="1701">
          <cell r="J1701">
            <v>0</v>
          </cell>
        </row>
        <row r="1702">
          <cell r="J1702">
            <v>0</v>
          </cell>
        </row>
        <row r="1703">
          <cell r="J1703">
            <v>0</v>
          </cell>
        </row>
        <row r="1704">
          <cell r="J1704">
            <v>0</v>
          </cell>
        </row>
        <row r="1705">
          <cell r="J1705">
            <v>0</v>
          </cell>
        </row>
        <row r="1706">
          <cell r="J1706">
            <v>0</v>
          </cell>
        </row>
        <row r="1707">
          <cell r="J1707">
            <v>0</v>
          </cell>
        </row>
        <row r="1708">
          <cell r="J1708">
            <v>0</v>
          </cell>
        </row>
        <row r="1709">
          <cell r="J1709">
            <v>0</v>
          </cell>
        </row>
        <row r="1710">
          <cell r="J1710">
            <v>0</v>
          </cell>
        </row>
        <row r="1711">
          <cell r="J1711">
            <v>0</v>
          </cell>
        </row>
        <row r="1712">
          <cell r="J1712">
            <v>0</v>
          </cell>
        </row>
        <row r="1713">
          <cell r="J1713">
            <v>0</v>
          </cell>
        </row>
        <row r="1714">
          <cell r="J1714">
            <v>0</v>
          </cell>
        </row>
        <row r="1715">
          <cell r="J1715">
            <v>0</v>
          </cell>
        </row>
        <row r="1716">
          <cell r="J1716">
            <v>0</v>
          </cell>
        </row>
        <row r="1717">
          <cell r="J1717">
            <v>0</v>
          </cell>
        </row>
        <row r="1718">
          <cell r="J1718">
            <v>0</v>
          </cell>
        </row>
        <row r="1719">
          <cell r="J1719">
            <v>0</v>
          </cell>
        </row>
        <row r="1720">
          <cell r="J1720">
            <v>0</v>
          </cell>
        </row>
        <row r="1721">
          <cell r="J1721">
            <v>0</v>
          </cell>
        </row>
        <row r="1722">
          <cell r="J1722">
            <v>0</v>
          </cell>
        </row>
        <row r="1723">
          <cell r="J1723">
            <v>0</v>
          </cell>
        </row>
        <row r="1724">
          <cell r="J1724">
            <v>0</v>
          </cell>
        </row>
        <row r="1725">
          <cell r="J1725">
            <v>0</v>
          </cell>
        </row>
        <row r="1726">
          <cell r="J1726">
            <v>0</v>
          </cell>
        </row>
        <row r="1727">
          <cell r="J1727">
            <v>0</v>
          </cell>
        </row>
        <row r="1728">
          <cell r="J1728">
            <v>0</v>
          </cell>
        </row>
        <row r="1729">
          <cell r="J1729">
            <v>0</v>
          </cell>
        </row>
        <row r="1730">
          <cell r="J1730">
            <v>0</v>
          </cell>
        </row>
        <row r="1731">
          <cell r="J1731">
            <v>0</v>
          </cell>
        </row>
        <row r="1732">
          <cell r="J1732">
            <v>0</v>
          </cell>
        </row>
        <row r="1733">
          <cell r="J1733">
            <v>0</v>
          </cell>
        </row>
        <row r="1734">
          <cell r="J1734">
            <v>0</v>
          </cell>
        </row>
        <row r="1735">
          <cell r="J1735">
            <v>0</v>
          </cell>
        </row>
        <row r="1736">
          <cell r="J1736">
            <v>0</v>
          </cell>
        </row>
        <row r="1737">
          <cell r="J1737">
            <v>0</v>
          </cell>
        </row>
        <row r="1738">
          <cell r="J1738">
            <v>0</v>
          </cell>
        </row>
        <row r="1739">
          <cell r="J1739">
            <v>0</v>
          </cell>
        </row>
        <row r="1740">
          <cell r="J1740">
            <v>0</v>
          </cell>
        </row>
        <row r="1741">
          <cell r="J1741">
            <v>0</v>
          </cell>
        </row>
        <row r="1742">
          <cell r="J1742">
            <v>0</v>
          </cell>
        </row>
        <row r="1743">
          <cell r="J1743">
            <v>0</v>
          </cell>
        </row>
        <row r="1744">
          <cell r="J1744">
            <v>0</v>
          </cell>
        </row>
        <row r="1745">
          <cell r="J1745">
            <v>0</v>
          </cell>
        </row>
        <row r="1746">
          <cell r="J1746">
            <v>0</v>
          </cell>
        </row>
        <row r="1747">
          <cell r="J1747">
            <v>0</v>
          </cell>
        </row>
        <row r="1748">
          <cell r="J1748">
            <v>0</v>
          </cell>
        </row>
        <row r="1749">
          <cell r="J1749">
            <v>0</v>
          </cell>
        </row>
        <row r="1750">
          <cell r="J1750">
            <v>0</v>
          </cell>
        </row>
        <row r="1751">
          <cell r="J1751">
            <v>0</v>
          </cell>
        </row>
        <row r="1752">
          <cell r="J1752">
            <v>0</v>
          </cell>
        </row>
        <row r="1753">
          <cell r="J1753">
            <v>0</v>
          </cell>
        </row>
        <row r="1754">
          <cell r="J1754">
            <v>0</v>
          </cell>
        </row>
        <row r="1755">
          <cell r="J1755">
            <v>0</v>
          </cell>
        </row>
        <row r="1756">
          <cell r="J1756">
            <v>0</v>
          </cell>
        </row>
        <row r="1757">
          <cell r="J1757">
            <v>0</v>
          </cell>
        </row>
        <row r="1758">
          <cell r="J1758">
            <v>0</v>
          </cell>
        </row>
        <row r="1759">
          <cell r="J1759">
            <v>0</v>
          </cell>
        </row>
        <row r="1760">
          <cell r="J1760">
            <v>0</v>
          </cell>
        </row>
        <row r="1761">
          <cell r="J1761">
            <v>0</v>
          </cell>
        </row>
        <row r="1762">
          <cell r="J1762">
            <v>0</v>
          </cell>
        </row>
        <row r="1763">
          <cell r="J1763">
            <v>0</v>
          </cell>
        </row>
        <row r="1764">
          <cell r="J1764">
            <v>0</v>
          </cell>
        </row>
        <row r="1765">
          <cell r="J1765">
            <v>0</v>
          </cell>
        </row>
        <row r="1766">
          <cell r="J1766">
            <v>0</v>
          </cell>
        </row>
        <row r="1767">
          <cell r="J1767">
            <v>0</v>
          </cell>
        </row>
        <row r="1768">
          <cell r="J1768">
            <v>0</v>
          </cell>
        </row>
        <row r="1769">
          <cell r="J1769">
            <v>0</v>
          </cell>
        </row>
        <row r="1770">
          <cell r="J1770">
            <v>0</v>
          </cell>
        </row>
        <row r="1771">
          <cell r="J1771">
            <v>0</v>
          </cell>
        </row>
        <row r="1772">
          <cell r="J1772">
            <v>0</v>
          </cell>
        </row>
        <row r="1773">
          <cell r="J1773">
            <v>0</v>
          </cell>
        </row>
        <row r="1774">
          <cell r="J1774">
            <v>0</v>
          </cell>
        </row>
        <row r="1775">
          <cell r="J1775">
            <v>0</v>
          </cell>
        </row>
        <row r="1776">
          <cell r="J1776">
            <v>0</v>
          </cell>
        </row>
        <row r="1777">
          <cell r="J1777">
            <v>0</v>
          </cell>
        </row>
        <row r="1778">
          <cell r="J1778">
            <v>0</v>
          </cell>
        </row>
        <row r="1779">
          <cell r="J1779">
            <v>0</v>
          </cell>
        </row>
        <row r="1780">
          <cell r="J1780">
            <v>0</v>
          </cell>
        </row>
        <row r="1781">
          <cell r="J1781">
            <v>0</v>
          </cell>
        </row>
        <row r="1782">
          <cell r="J1782">
            <v>0</v>
          </cell>
        </row>
        <row r="1783">
          <cell r="J1783">
            <v>0</v>
          </cell>
        </row>
        <row r="1784">
          <cell r="J1784">
            <v>0</v>
          </cell>
        </row>
        <row r="1785">
          <cell r="J1785">
            <v>0</v>
          </cell>
        </row>
        <row r="1786">
          <cell r="J1786">
            <v>0</v>
          </cell>
        </row>
        <row r="1787">
          <cell r="J1787">
            <v>0</v>
          </cell>
        </row>
        <row r="1788">
          <cell r="J1788">
            <v>0</v>
          </cell>
        </row>
        <row r="1789">
          <cell r="J1789">
            <v>0</v>
          </cell>
        </row>
        <row r="1790">
          <cell r="J1790">
            <v>0</v>
          </cell>
        </row>
        <row r="1791">
          <cell r="J1791">
            <v>0</v>
          </cell>
        </row>
        <row r="1792">
          <cell r="J1792">
            <v>0</v>
          </cell>
        </row>
        <row r="1793">
          <cell r="J1793">
            <v>0</v>
          </cell>
        </row>
        <row r="1794">
          <cell r="J1794">
            <v>0</v>
          </cell>
        </row>
        <row r="1795">
          <cell r="J1795">
            <v>0</v>
          </cell>
        </row>
        <row r="1796">
          <cell r="J1796">
            <v>0</v>
          </cell>
        </row>
        <row r="1797">
          <cell r="J1797">
            <v>0</v>
          </cell>
        </row>
        <row r="1798">
          <cell r="J1798">
            <v>0</v>
          </cell>
        </row>
        <row r="1799">
          <cell r="J1799">
            <v>0</v>
          </cell>
        </row>
        <row r="1800">
          <cell r="J1800">
            <v>0</v>
          </cell>
        </row>
        <row r="1801">
          <cell r="J1801">
            <v>0</v>
          </cell>
        </row>
        <row r="1802">
          <cell r="J1802">
            <v>0</v>
          </cell>
        </row>
        <row r="1803">
          <cell r="J1803">
            <v>0</v>
          </cell>
        </row>
        <row r="1804">
          <cell r="J1804">
            <v>0</v>
          </cell>
        </row>
        <row r="1805">
          <cell r="J1805">
            <v>0</v>
          </cell>
        </row>
        <row r="1806">
          <cell r="J1806">
            <v>0</v>
          </cell>
        </row>
        <row r="1807">
          <cell r="J1807">
            <v>0</v>
          </cell>
        </row>
        <row r="1808">
          <cell r="J1808">
            <v>0</v>
          </cell>
        </row>
        <row r="1809">
          <cell r="J1809">
            <v>0</v>
          </cell>
        </row>
        <row r="1810">
          <cell r="J1810">
            <v>0</v>
          </cell>
        </row>
        <row r="1811">
          <cell r="J1811">
            <v>0</v>
          </cell>
        </row>
        <row r="1812">
          <cell r="J1812">
            <v>0</v>
          </cell>
        </row>
        <row r="1813">
          <cell r="J1813">
            <v>0</v>
          </cell>
        </row>
        <row r="1814">
          <cell r="J1814">
            <v>0</v>
          </cell>
        </row>
        <row r="1815">
          <cell r="J1815">
            <v>0</v>
          </cell>
        </row>
        <row r="1816">
          <cell r="J1816">
            <v>0</v>
          </cell>
        </row>
        <row r="1817">
          <cell r="J1817">
            <v>0</v>
          </cell>
        </row>
        <row r="1818">
          <cell r="J1818">
            <v>0</v>
          </cell>
        </row>
        <row r="1819">
          <cell r="J1819">
            <v>0</v>
          </cell>
        </row>
        <row r="1820">
          <cell r="J1820">
            <v>0</v>
          </cell>
        </row>
        <row r="1821">
          <cell r="J1821">
            <v>0</v>
          </cell>
        </row>
        <row r="1822">
          <cell r="J1822">
            <v>0</v>
          </cell>
        </row>
        <row r="1823">
          <cell r="J1823">
            <v>0</v>
          </cell>
        </row>
        <row r="1824">
          <cell r="J1824">
            <v>0</v>
          </cell>
        </row>
        <row r="1825">
          <cell r="J1825">
            <v>0</v>
          </cell>
        </row>
        <row r="1826">
          <cell r="J1826">
            <v>0</v>
          </cell>
        </row>
        <row r="1827">
          <cell r="J1827">
            <v>0</v>
          </cell>
        </row>
        <row r="1828">
          <cell r="J1828">
            <v>0</v>
          </cell>
        </row>
        <row r="1829">
          <cell r="J1829">
            <v>0</v>
          </cell>
        </row>
        <row r="1830">
          <cell r="J1830">
            <v>0</v>
          </cell>
        </row>
        <row r="1831">
          <cell r="J1831">
            <v>0</v>
          </cell>
        </row>
        <row r="1832">
          <cell r="J1832">
            <v>0</v>
          </cell>
        </row>
        <row r="1833">
          <cell r="J1833">
            <v>0</v>
          </cell>
        </row>
        <row r="1834">
          <cell r="J1834">
            <v>0</v>
          </cell>
        </row>
        <row r="1835">
          <cell r="J1835">
            <v>0</v>
          </cell>
        </row>
        <row r="1836">
          <cell r="J1836">
            <v>0</v>
          </cell>
        </row>
        <row r="1837">
          <cell r="J1837">
            <v>0</v>
          </cell>
        </row>
        <row r="1838">
          <cell r="J1838">
            <v>0</v>
          </cell>
        </row>
        <row r="1839">
          <cell r="J1839">
            <v>0</v>
          </cell>
        </row>
        <row r="1840">
          <cell r="J1840">
            <v>0</v>
          </cell>
        </row>
        <row r="1841">
          <cell r="J1841">
            <v>0</v>
          </cell>
        </row>
        <row r="1842">
          <cell r="J1842">
            <v>0</v>
          </cell>
        </row>
        <row r="1843">
          <cell r="J1843">
            <v>0</v>
          </cell>
        </row>
        <row r="1844">
          <cell r="J1844">
            <v>0</v>
          </cell>
        </row>
        <row r="1845">
          <cell r="J1845">
            <v>0</v>
          </cell>
        </row>
        <row r="1846">
          <cell r="J1846">
            <v>0</v>
          </cell>
        </row>
        <row r="1847">
          <cell r="J1847">
            <v>0</v>
          </cell>
        </row>
        <row r="1848">
          <cell r="J1848">
            <v>0</v>
          </cell>
        </row>
        <row r="1849">
          <cell r="J1849">
            <v>0</v>
          </cell>
        </row>
        <row r="1850">
          <cell r="J1850">
            <v>0</v>
          </cell>
        </row>
        <row r="1851">
          <cell r="J1851">
            <v>0</v>
          </cell>
        </row>
        <row r="1852">
          <cell r="J1852">
            <v>0</v>
          </cell>
        </row>
        <row r="1853">
          <cell r="J1853">
            <v>0</v>
          </cell>
        </row>
        <row r="1854">
          <cell r="J1854">
            <v>0</v>
          </cell>
        </row>
        <row r="1855">
          <cell r="J1855">
            <v>0</v>
          </cell>
        </row>
        <row r="1856">
          <cell r="J1856">
            <v>0</v>
          </cell>
        </row>
        <row r="1857">
          <cell r="J1857">
            <v>0</v>
          </cell>
        </row>
        <row r="1858">
          <cell r="J1858">
            <v>0</v>
          </cell>
        </row>
        <row r="1859">
          <cell r="J1859">
            <v>0</v>
          </cell>
        </row>
        <row r="1860">
          <cell r="J1860">
            <v>0</v>
          </cell>
        </row>
        <row r="1861">
          <cell r="J1861">
            <v>0</v>
          </cell>
        </row>
        <row r="1862">
          <cell r="J1862">
            <v>0</v>
          </cell>
        </row>
        <row r="1863">
          <cell r="J1863">
            <v>0</v>
          </cell>
        </row>
        <row r="1864">
          <cell r="J1864">
            <v>0</v>
          </cell>
        </row>
        <row r="1865">
          <cell r="J1865">
            <v>0</v>
          </cell>
        </row>
        <row r="1866">
          <cell r="J1866">
            <v>0</v>
          </cell>
        </row>
        <row r="1867">
          <cell r="J1867">
            <v>0</v>
          </cell>
        </row>
        <row r="1868">
          <cell r="J1868">
            <v>0</v>
          </cell>
        </row>
        <row r="1869">
          <cell r="J1869">
            <v>0</v>
          </cell>
        </row>
        <row r="1870">
          <cell r="J1870">
            <v>0</v>
          </cell>
        </row>
        <row r="1871">
          <cell r="J1871">
            <v>0</v>
          </cell>
        </row>
        <row r="1872">
          <cell r="J1872">
            <v>0</v>
          </cell>
        </row>
        <row r="1873">
          <cell r="J1873">
            <v>0</v>
          </cell>
        </row>
        <row r="1874">
          <cell r="J1874">
            <v>0</v>
          </cell>
        </row>
        <row r="1875">
          <cell r="J1875">
            <v>0</v>
          </cell>
        </row>
        <row r="1876">
          <cell r="J1876">
            <v>0</v>
          </cell>
        </row>
        <row r="1877">
          <cell r="J1877">
            <v>0</v>
          </cell>
        </row>
        <row r="1878">
          <cell r="J1878">
            <v>0</v>
          </cell>
        </row>
        <row r="1879">
          <cell r="J1879">
            <v>0</v>
          </cell>
        </row>
        <row r="1880">
          <cell r="J1880">
            <v>0</v>
          </cell>
        </row>
        <row r="1881">
          <cell r="J1881">
            <v>0</v>
          </cell>
        </row>
        <row r="1882">
          <cell r="J1882">
            <v>0</v>
          </cell>
        </row>
        <row r="1883">
          <cell r="J1883">
            <v>0</v>
          </cell>
        </row>
        <row r="1884">
          <cell r="J1884">
            <v>0</v>
          </cell>
        </row>
        <row r="1885">
          <cell r="J1885">
            <v>0</v>
          </cell>
        </row>
        <row r="1886">
          <cell r="J1886">
            <v>0</v>
          </cell>
        </row>
        <row r="1887">
          <cell r="J1887">
            <v>0</v>
          </cell>
        </row>
        <row r="1888">
          <cell r="J1888">
            <v>0</v>
          </cell>
        </row>
        <row r="1889">
          <cell r="J1889">
            <v>0</v>
          </cell>
        </row>
        <row r="1890">
          <cell r="J1890">
            <v>0</v>
          </cell>
        </row>
        <row r="1891">
          <cell r="J1891">
            <v>0</v>
          </cell>
        </row>
        <row r="1892">
          <cell r="J1892">
            <v>0</v>
          </cell>
        </row>
        <row r="1893">
          <cell r="J1893">
            <v>0</v>
          </cell>
        </row>
        <row r="1894">
          <cell r="J1894">
            <v>0</v>
          </cell>
        </row>
        <row r="1895">
          <cell r="J1895">
            <v>0</v>
          </cell>
        </row>
        <row r="1896">
          <cell r="J1896">
            <v>0</v>
          </cell>
        </row>
        <row r="1897">
          <cell r="J1897">
            <v>0</v>
          </cell>
        </row>
        <row r="1898">
          <cell r="J1898">
            <v>0</v>
          </cell>
        </row>
        <row r="1899">
          <cell r="J1899">
            <v>0</v>
          </cell>
        </row>
        <row r="1900">
          <cell r="J1900">
            <v>0</v>
          </cell>
        </row>
        <row r="1901">
          <cell r="J1901">
            <v>0</v>
          </cell>
        </row>
        <row r="1902">
          <cell r="J1902">
            <v>0</v>
          </cell>
        </row>
        <row r="1903">
          <cell r="J1903">
            <v>0</v>
          </cell>
        </row>
        <row r="1904">
          <cell r="J1904">
            <v>0</v>
          </cell>
        </row>
        <row r="1905">
          <cell r="J1905">
            <v>0</v>
          </cell>
        </row>
        <row r="1906">
          <cell r="J1906">
            <v>0</v>
          </cell>
        </row>
        <row r="1907">
          <cell r="J1907">
            <v>0</v>
          </cell>
        </row>
        <row r="1908">
          <cell r="J1908">
            <v>0</v>
          </cell>
        </row>
        <row r="1909">
          <cell r="J1909">
            <v>0</v>
          </cell>
        </row>
        <row r="1910">
          <cell r="J1910">
            <v>0</v>
          </cell>
        </row>
        <row r="1911">
          <cell r="J1911">
            <v>0</v>
          </cell>
        </row>
        <row r="1912">
          <cell r="J1912">
            <v>0</v>
          </cell>
        </row>
        <row r="1913">
          <cell r="J1913">
            <v>0</v>
          </cell>
        </row>
        <row r="1914">
          <cell r="J1914">
            <v>0</v>
          </cell>
        </row>
        <row r="1915">
          <cell r="J1915">
            <v>0</v>
          </cell>
        </row>
        <row r="1916">
          <cell r="J1916">
            <v>0</v>
          </cell>
        </row>
        <row r="1917">
          <cell r="J1917">
            <v>0</v>
          </cell>
        </row>
        <row r="1918">
          <cell r="J1918">
            <v>0</v>
          </cell>
        </row>
        <row r="1919">
          <cell r="J1919">
            <v>0</v>
          </cell>
        </row>
        <row r="1920">
          <cell r="J1920">
            <v>0</v>
          </cell>
        </row>
        <row r="1921">
          <cell r="J1921">
            <v>0</v>
          </cell>
        </row>
        <row r="1922">
          <cell r="J1922">
            <v>0</v>
          </cell>
        </row>
        <row r="1923">
          <cell r="J1923">
            <v>0</v>
          </cell>
        </row>
        <row r="1924">
          <cell r="J1924">
            <v>0</v>
          </cell>
        </row>
        <row r="1925">
          <cell r="J1925">
            <v>0</v>
          </cell>
        </row>
        <row r="1926">
          <cell r="J1926">
            <v>0</v>
          </cell>
        </row>
        <row r="1927">
          <cell r="J1927">
            <v>0</v>
          </cell>
        </row>
        <row r="1928">
          <cell r="J1928">
            <v>0</v>
          </cell>
        </row>
        <row r="1929">
          <cell r="J1929">
            <v>0</v>
          </cell>
        </row>
        <row r="1930">
          <cell r="J1930">
            <v>0</v>
          </cell>
        </row>
        <row r="1931">
          <cell r="J1931">
            <v>0</v>
          </cell>
        </row>
        <row r="1932">
          <cell r="J1932">
            <v>0</v>
          </cell>
        </row>
        <row r="1933">
          <cell r="J1933">
            <v>0</v>
          </cell>
        </row>
        <row r="1934">
          <cell r="J1934">
            <v>0</v>
          </cell>
        </row>
        <row r="1935">
          <cell r="J1935">
            <v>0</v>
          </cell>
        </row>
        <row r="1936">
          <cell r="J1936">
            <v>0</v>
          </cell>
        </row>
        <row r="1937">
          <cell r="J1937">
            <v>0</v>
          </cell>
        </row>
        <row r="1938">
          <cell r="J1938">
            <v>0</v>
          </cell>
        </row>
        <row r="1939">
          <cell r="J1939">
            <v>0</v>
          </cell>
        </row>
        <row r="1940">
          <cell r="J1940">
            <v>0</v>
          </cell>
        </row>
        <row r="1941">
          <cell r="J1941">
            <v>0</v>
          </cell>
        </row>
        <row r="1942">
          <cell r="J1942">
            <v>0</v>
          </cell>
        </row>
        <row r="1943">
          <cell r="J1943">
            <v>0</v>
          </cell>
        </row>
        <row r="1944">
          <cell r="J1944">
            <v>0</v>
          </cell>
        </row>
        <row r="1945">
          <cell r="J1945">
            <v>0</v>
          </cell>
        </row>
        <row r="1946">
          <cell r="J1946">
            <v>0</v>
          </cell>
        </row>
        <row r="1947">
          <cell r="J1947">
            <v>0</v>
          </cell>
        </row>
        <row r="1948">
          <cell r="J1948">
            <v>0</v>
          </cell>
        </row>
        <row r="1949">
          <cell r="J1949">
            <v>0</v>
          </cell>
        </row>
        <row r="1950">
          <cell r="J1950">
            <v>0</v>
          </cell>
        </row>
        <row r="1951">
          <cell r="J1951">
            <v>0</v>
          </cell>
        </row>
        <row r="1952">
          <cell r="J1952">
            <v>0</v>
          </cell>
        </row>
        <row r="1953">
          <cell r="J1953">
            <v>0</v>
          </cell>
        </row>
        <row r="1954">
          <cell r="J1954">
            <v>0</v>
          </cell>
        </row>
        <row r="1955">
          <cell r="J1955">
            <v>0</v>
          </cell>
        </row>
        <row r="1956">
          <cell r="J1956">
            <v>0</v>
          </cell>
        </row>
        <row r="1957">
          <cell r="J1957">
            <v>0</v>
          </cell>
        </row>
        <row r="1958">
          <cell r="J1958">
            <v>0</v>
          </cell>
        </row>
        <row r="1959">
          <cell r="J1959">
            <v>0</v>
          </cell>
        </row>
        <row r="1960">
          <cell r="J1960">
            <v>0</v>
          </cell>
        </row>
        <row r="1961">
          <cell r="J1961">
            <v>0</v>
          </cell>
        </row>
        <row r="1962">
          <cell r="J1962">
            <v>0</v>
          </cell>
        </row>
        <row r="1963">
          <cell r="J1963">
            <v>0</v>
          </cell>
        </row>
        <row r="1964">
          <cell r="J1964">
            <v>0</v>
          </cell>
        </row>
        <row r="1965">
          <cell r="J1965">
            <v>0</v>
          </cell>
        </row>
        <row r="1966">
          <cell r="J1966">
            <v>0</v>
          </cell>
        </row>
        <row r="1967">
          <cell r="J1967">
            <v>0</v>
          </cell>
        </row>
        <row r="1968">
          <cell r="J1968">
            <v>0</v>
          </cell>
        </row>
        <row r="1969">
          <cell r="J1969">
            <v>0</v>
          </cell>
        </row>
        <row r="1970">
          <cell r="J1970">
            <v>0</v>
          </cell>
        </row>
        <row r="1971">
          <cell r="J1971">
            <v>0</v>
          </cell>
        </row>
        <row r="1972">
          <cell r="J1972">
            <v>0</v>
          </cell>
        </row>
        <row r="1973">
          <cell r="J1973">
            <v>0</v>
          </cell>
        </row>
        <row r="1974">
          <cell r="J1974">
            <v>0</v>
          </cell>
        </row>
        <row r="1975">
          <cell r="J1975">
            <v>0</v>
          </cell>
        </row>
        <row r="1976">
          <cell r="J1976">
            <v>0</v>
          </cell>
        </row>
        <row r="1977">
          <cell r="J1977">
            <v>0</v>
          </cell>
        </row>
        <row r="1978">
          <cell r="J1978">
            <v>0</v>
          </cell>
        </row>
        <row r="1979">
          <cell r="J1979">
            <v>0</v>
          </cell>
        </row>
        <row r="1980">
          <cell r="J1980">
            <v>0</v>
          </cell>
        </row>
        <row r="1981">
          <cell r="J1981">
            <v>0</v>
          </cell>
        </row>
        <row r="1982">
          <cell r="J1982">
            <v>0</v>
          </cell>
        </row>
        <row r="1983">
          <cell r="J1983">
            <v>0</v>
          </cell>
        </row>
        <row r="1984">
          <cell r="J1984">
            <v>0</v>
          </cell>
        </row>
        <row r="1985">
          <cell r="J1985">
            <v>0</v>
          </cell>
        </row>
        <row r="1986">
          <cell r="J1986">
            <v>0</v>
          </cell>
        </row>
        <row r="1987">
          <cell r="J1987">
            <v>0</v>
          </cell>
        </row>
        <row r="1988">
          <cell r="J1988">
            <v>0</v>
          </cell>
        </row>
        <row r="1989">
          <cell r="J1989">
            <v>0</v>
          </cell>
        </row>
        <row r="1990">
          <cell r="J1990">
            <v>0</v>
          </cell>
        </row>
        <row r="1991">
          <cell r="J1991">
            <v>0</v>
          </cell>
        </row>
        <row r="1992">
          <cell r="J1992">
            <v>0</v>
          </cell>
        </row>
        <row r="1993">
          <cell r="J1993">
            <v>0</v>
          </cell>
        </row>
        <row r="1994">
          <cell r="J1994">
            <v>0</v>
          </cell>
        </row>
        <row r="1995">
          <cell r="J1995">
            <v>0</v>
          </cell>
        </row>
        <row r="1996">
          <cell r="J1996">
            <v>0</v>
          </cell>
        </row>
        <row r="1997">
          <cell r="J1997">
            <v>0</v>
          </cell>
        </row>
        <row r="1998">
          <cell r="J1998">
            <v>0</v>
          </cell>
        </row>
        <row r="1999">
          <cell r="J1999">
            <v>0</v>
          </cell>
        </row>
        <row r="2000">
          <cell r="J2000">
            <v>0</v>
          </cell>
        </row>
        <row r="2001">
          <cell r="J2001">
            <v>0</v>
          </cell>
        </row>
        <row r="2002">
          <cell r="J2002">
            <v>0</v>
          </cell>
        </row>
        <row r="2003">
          <cell r="J2003">
            <v>0</v>
          </cell>
        </row>
        <row r="2004">
          <cell r="J2004">
            <v>0</v>
          </cell>
        </row>
        <row r="2005">
          <cell r="J2005">
            <v>0</v>
          </cell>
        </row>
        <row r="2006">
          <cell r="J2006">
            <v>0</v>
          </cell>
        </row>
        <row r="2007">
          <cell r="J2007">
            <v>0</v>
          </cell>
        </row>
        <row r="2008">
          <cell r="J2008">
            <v>0</v>
          </cell>
        </row>
        <row r="2009">
          <cell r="J2009">
            <v>0</v>
          </cell>
        </row>
        <row r="2010">
          <cell r="J2010">
            <v>0</v>
          </cell>
        </row>
        <row r="2011">
          <cell r="J2011">
            <v>0</v>
          </cell>
        </row>
        <row r="2012">
          <cell r="J2012">
            <v>0</v>
          </cell>
        </row>
        <row r="2013">
          <cell r="J2013">
            <v>0</v>
          </cell>
        </row>
        <row r="2014">
          <cell r="J2014">
            <v>0</v>
          </cell>
        </row>
        <row r="2015">
          <cell r="J2015">
            <v>0</v>
          </cell>
        </row>
        <row r="2016">
          <cell r="J2016">
            <v>0</v>
          </cell>
        </row>
        <row r="2017">
          <cell r="J2017">
            <v>0</v>
          </cell>
        </row>
        <row r="2018">
          <cell r="J2018">
            <v>0</v>
          </cell>
        </row>
        <row r="2019">
          <cell r="J2019">
            <v>0</v>
          </cell>
        </row>
        <row r="2020">
          <cell r="J2020">
            <v>0</v>
          </cell>
        </row>
        <row r="2021">
          <cell r="J2021">
            <v>0</v>
          </cell>
        </row>
        <row r="2022">
          <cell r="J2022">
            <v>0</v>
          </cell>
        </row>
        <row r="2023">
          <cell r="J2023">
            <v>0</v>
          </cell>
        </row>
        <row r="2024">
          <cell r="J2024">
            <v>0</v>
          </cell>
        </row>
        <row r="2025">
          <cell r="J2025">
            <v>0</v>
          </cell>
        </row>
        <row r="2026">
          <cell r="J2026">
            <v>0</v>
          </cell>
        </row>
        <row r="2027">
          <cell r="J2027">
            <v>0</v>
          </cell>
        </row>
        <row r="2028">
          <cell r="J2028">
            <v>0</v>
          </cell>
        </row>
        <row r="2029">
          <cell r="J2029">
            <v>0</v>
          </cell>
        </row>
        <row r="2030">
          <cell r="J2030">
            <v>0</v>
          </cell>
        </row>
        <row r="2031">
          <cell r="J2031">
            <v>0</v>
          </cell>
        </row>
        <row r="2032">
          <cell r="J2032">
            <v>0</v>
          </cell>
        </row>
        <row r="2033">
          <cell r="J2033">
            <v>0</v>
          </cell>
        </row>
        <row r="2034">
          <cell r="J2034">
            <v>0</v>
          </cell>
        </row>
        <row r="2035">
          <cell r="J2035">
            <v>0</v>
          </cell>
        </row>
        <row r="2036">
          <cell r="J2036">
            <v>0</v>
          </cell>
        </row>
        <row r="2037">
          <cell r="J2037">
            <v>0</v>
          </cell>
        </row>
        <row r="2038">
          <cell r="J2038">
            <v>0</v>
          </cell>
        </row>
        <row r="2039">
          <cell r="J2039">
            <v>0</v>
          </cell>
        </row>
        <row r="2040">
          <cell r="J2040">
            <v>0</v>
          </cell>
        </row>
        <row r="2041">
          <cell r="J2041">
            <v>0</v>
          </cell>
        </row>
        <row r="2042">
          <cell r="J2042">
            <v>0</v>
          </cell>
        </row>
        <row r="2043">
          <cell r="J2043">
            <v>0</v>
          </cell>
        </row>
        <row r="2044">
          <cell r="J2044">
            <v>0</v>
          </cell>
        </row>
        <row r="2045">
          <cell r="J2045">
            <v>0</v>
          </cell>
        </row>
        <row r="2046">
          <cell r="J2046">
            <v>0</v>
          </cell>
        </row>
        <row r="2047">
          <cell r="J2047">
            <v>0</v>
          </cell>
        </row>
        <row r="2048">
          <cell r="J2048">
            <v>0</v>
          </cell>
        </row>
        <row r="2049">
          <cell r="J2049">
            <v>0</v>
          </cell>
        </row>
        <row r="2050">
          <cell r="J2050">
            <v>0</v>
          </cell>
        </row>
        <row r="2051">
          <cell r="J2051">
            <v>0</v>
          </cell>
        </row>
        <row r="2052">
          <cell r="J2052">
            <v>0</v>
          </cell>
        </row>
        <row r="2053">
          <cell r="J2053">
            <v>0</v>
          </cell>
        </row>
        <row r="2054">
          <cell r="J2054">
            <v>0</v>
          </cell>
        </row>
        <row r="2055">
          <cell r="J2055">
            <v>0</v>
          </cell>
        </row>
        <row r="2056">
          <cell r="J2056">
            <v>0</v>
          </cell>
        </row>
        <row r="2057">
          <cell r="J2057">
            <v>0</v>
          </cell>
        </row>
        <row r="2058">
          <cell r="J2058">
            <v>0</v>
          </cell>
        </row>
        <row r="2059">
          <cell r="J2059">
            <v>0</v>
          </cell>
        </row>
        <row r="2060">
          <cell r="J2060">
            <v>0</v>
          </cell>
        </row>
        <row r="2061">
          <cell r="J2061">
            <v>0</v>
          </cell>
        </row>
        <row r="2062">
          <cell r="J2062">
            <v>0</v>
          </cell>
        </row>
        <row r="2063">
          <cell r="J2063">
            <v>0</v>
          </cell>
        </row>
        <row r="2064">
          <cell r="J2064">
            <v>0</v>
          </cell>
        </row>
        <row r="2065">
          <cell r="J2065">
            <v>0</v>
          </cell>
        </row>
        <row r="2066">
          <cell r="J2066">
            <v>0</v>
          </cell>
        </row>
        <row r="2067">
          <cell r="J2067">
            <v>0</v>
          </cell>
        </row>
        <row r="2068">
          <cell r="J2068">
            <v>0</v>
          </cell>
        </row>
        <row r="2069">
          <cell r="J2069">
            <v>0</v>
          </cell>
        </row>
        <row r="2070">
          <cell r="J2070">
            <v>0</v>
          </cell>
        </row>
        <row r="2071">
          <cell r="J2071">
            <v>0</v>
          </cell>
        </row>
        <row r="2072">
          <cell r="J2072">
            <v>0</v>
          </cell>
        </row>
        <row r="2073">
          <cell r="J2073">
            <v>0</v>
          </cell>
        </row>
        <row r="2074">
          <cell r="J2074">
            <v>0</v>
          </cell>
        </row>
        <row r="2075">
          <cell r="J2075">
            <v>0</v>
          </cell>
        </row>
        <row r="2076">
          <cell r="J2076">
            <v>0</v>
          </cell>
        </row>
        <row r="2077">
          <cell r="J2077">
            <v>0</v>
          </cell>
        </row>
        <row r="2078">
          <cell r="J2078">
            <v>0</v>
          </cell>
        </row>
        <row r="2079">
          <cell r="J2079">
            <v>0</v>
          </cell>
        </row>
        <row r="2080">
          <cell r="J2080">
            <v>0</v>
          </cell>
        </row>
        <row r="2081">
          <cell r="J2081">
            <v>0</v>
          </cell>
        </row>
        <row r="2082">
          <cell r="J2082">
            <v>0</v>
          </cell>
        </row>
        <row r="2083">
          <cell r="J2083">
            <v>0</v>
          </cell>
        </row>
        <row r="2084">
          <cell r="J2084">
            <v>0</v>
          </cell>
        </row>
        <row r="2085">
          <cell r="J2085">
            <v>0</v>
          </cell>
        </row>
        <row r="2086">
          <cell r="J2086">
            <v>0</v>
          </cell>
        </row>
        <row r="2087">
          <cell r="J2087">
            <v>0</v>
          </cell>
        </row>
        <row r="2088">
          <cell r="J2088">
            <v>0</v>
          </cell>
        </row>
        <row r="2089">
          <cell r="J2089">
            <v>0</v>
          </cell>
        </row>
        <row r="2090">
          <cell r="J2090">
            <v>0</v>
          </cell>
        </row>
        <row r="2091">
          <cell r="J2091">
            <v>0</v>
          </cell>
        </row>
        <row r="2092">
          <cell r="J2092">
            <v>0</v>
          </cell>
        </row>
        <row r="2093">
          <cell r="J2093">
            <v>0</v>
          </cell>
        </row>
        <row r="2094">
          <cell r="J2094">
            <v>0</v>
          </cell>
        </row>
        <row r="2095">
          <cell r="J2095">
            <v>0</v>
          </cell>
        </row>
        <row r="2096">
          <cell r="J2096">
            <v>0</v>
          </cell>
        </row>
        <row r="2097">
          <cell r="J2097">
            <v>0</v>
          </cell>
        </row>
        <row r="2098">
          <cell r="J2098">
            <v>0</v>
          </cell>
        </row>
        <row r="2099">
          <cell r="J2099">
            <v>0</v>
          </cell>
        </row>
        <row r="2100">
          <cell r="J2100">
            <v>0</v>
          </cell>
        </row>
        <row r="2101">
          <cell r="J2101">
            <v>0</v>
          </cell>
        </row>
        <row r="2102">
          <cell r="J2102">
            <v>0</v>
          </cell>
        </row>
        <row r="2103">
          <cell r="J2103">
            <v>0</v>
          </cell>
        </row>
        <row r="2104">
          <cell r="J2104">
            <v>0</v>
          </cell>
        </row>
        <row r="2105">
          <cell r="J2105">
            <v>0</v>
          </cell>
        </row>
        <row r="2106">
          <cell r="J2106">
            <v>0</v>
          </cell>
        </row>
        <row r="2107">
          <cell r="J2107">
            <v>0</v>
          </cell>
        </row>
        <row r="2108">
          <cell r="J2108">
            <v>0</v>
          </cell>
        </row>
        <row r="2109">
          <cell r="J2109">
            <v>0</v>
          </cell>
        </row>
        <row r="2110">
          <cell r="J2110">
            <v>0</v>
          </cell>
        </row>
        <row r="2111">
          <cell r="J2111">
            <v>0</v>
          </cell>
        </row>
        <row r="2112">
          <cell r="J2112">
            <v>0</v>
          </cell>
        </row>
        <row r="2113">
          <cell r="J2113">
            <v>0</v>
          </cell>
        </row>
        <row r="2114">
          <cell r="J2114">
            <v>0</v>
          </cell>
        </row>
        <row r="2115">
          <cell r="J2115">
            <v>0</v>
          </cell>
        </row>
        <row r="2116">
          <cell r="J2116">
            <v>0</v>
          </cell>
        </row>
        <row r="2117">
          <cell r="J2117">
            <v>0</v>
          </cell>
        </row>
        <row r="2118">
          <cell r="J2118">
            <v>0</v>
          </cell>
        </row>
        <row r="2119">
          <cell r="J2119">
            <v>0</v>
          </cell>
        </row>
        <row r="2120">
          <cell r="J2120">
            <v>0</v>
          </cell>
        </row>
        <row r="2121">
          <cell r="J2121">
            <v>0</v>
          </cell>
        </row>
        <row r="2122">
          <cell r="J2122">
            <v>0</v>
          </cell>
        </row>
        <row r="2123">
          <cell r="J2123">
            <v>0</v>
          </cell>
        </row>
        <row r="2124">
          <cell r="J2124">
            <v>0</v>
          </cell>
        </row>
        <row r="2125">
          <cell r="J2125">
            <v>0</v>
          </cell>
        </row>
        <row r="2126">
          <cell r="J2126">
            <v>0</v>
          </cell>
        </row>
        <row r="2127">
          <cell r="J2127">
            <v>0</v>
          </cell>
        </row>
        <row r="2128">
          <cell r="J2128">
            <v>0</v>
          </cell>
        </row>
        <row r="2129">
          <cell r="J2129">
            <v>0</v>
          </cell>
        </row>
        <row r="2130">
          <cell r="J2130">
            <v>0</v>
          </cell>
        </row>
        <row r="2131">
          <cell r="J2131">
            <v>0</v>
          </cell>
        </row>
        <row r="2132">
          <cell r="J2132">
            <v>0</v>
          </cell>
        </row>
        <row r="2133">
          <cell r="J2133">
            <v>0</v>
          </cell>
        </row>
        <row r="2134">
          <cell r="J2134">
            <v>0</v>
          </cell>
        </row>
        <row r="2135">
          <cell r="J2135">
            <v>0</v>
          </cell>
        </row>
        <row r="2136">
          <cell r="J2136">
            <v>0</v>
          </cell>
        </row>
        <row r="2137">
          <cell r="J2137">
            <v>0</v>
          </cell>
        </row>
        <row r="2138">
          <cell r="J2138">
            <v>0</v>
          </cell>
        </row>
        <row r="2139">
          <cell r="J2139">
            <v>0</v>
          </cell>
        </row>
        <row r="2140">
          <cell r="J2140">
            <v>0</v>
          </cell>
        </row>
        <row r="2141">
          <cell r="J2141">
            <v>0</v>
          </cell>
        </row>
        <row r="2142">
          <cell r="J2142">
            <v>0</v>
          </cell>
        </row>
        <row r="2143">
          <cell r="J2143">
            <v>0</v>
          </cell>
        </row>
        <row r="2144">
          <cell r="J2144">
            <v>0</v>
          </cell>
        </row>
        <row r="2145">
          <cell r="J2145">
            <v>0</v>
          </cell>
        </row>
        <row r="2146">
          <cell r="J2146">
            <v>0</v>
          </cell>
        </row>
        <row r="2147">
          <cell r="J2147">
            <v>0</v>
          </cell>
        </row>
        <row r="2148">
          <cell r="J2148">
            <v>0</v>
          </cell>
        </row>
        <row r="2149">
          <cell r="J2149">
            <v>0</v>
          </cell>
        </row>
        <row r="2150">
          <cell r="J2150">
            <v>0</v>
          </cell>
        </row>
        <row r="2151">
          <cell r="J2151">
            <v>0</v>
          </cell>
        </row>
        <row r="2152">
          <cell r="J2152">
            <v>0</v>
          </cell>
        </row>
        <row r="2153">
          <cell r="J2153">
            <v>0</v>
          </cell>
        </row>
        <row r="2154">
          <cell r="J2154">
            <v>0</v>
          </cell>
        </row>
        <row r="2155">
          <cell r="J2155">
            <v>0</v>
          </cell>
        </row>
        <row r="2156">
          <cell r="J2156">
            <v>0</v>
          </cell>
        </row>
        <row r="2157">
          <cell r="J2157">
            <v>0</v>
          </cell>
        </row>
        <row r="2158">
          <cell r="J2158">
            <v>0</v>
          </cell>
        </row>
        <row r="2159">
          <cell r="J2159">
            <v>0</v>
          </cell>
        </row>
        <row r="2160">
          <cell r="J2160">
            <v>0</v>
          </cell>
        </row>
        <row r="2161">
          <cell r="J2161">
            <v>0</v>
          </cell>
        </row>
        <row r="2162">
          <cell r="J2162">
            <v>0</v>
          </cell>
        </row>
        <row r="2163">
          <cell r="J2163">
            <v>0</v>
          </cell>
        </row>
        <row r="2164">
          <cell r="J2164">
            <v>0</v>
          </cell>
        </row>
        <row r="2165">
          <cell r="J2165">
            <v>0</v>
          </cell>
        </row>
        <row r="2166">
          <cell r="J2166">
            <v>0</v>
          </cell>
        </row>
        <row r="2167">
          <cell r="J2167">
            <v>0</v>
          </cell>
        </row>
        <row r="2168">
          <cell r="J2168">
            <v>0</v>
          </cell>
        </row>
        <row r="2169">
          <cell r="J2169">
            <v>0</v>
          </cell>
        </row>
        <row r="2170">
          <cell r="J2170">
            <v>0</v>
          </cell>
        </row>
        <row r="2171">
          <cell r="J2171">
            <v>0</v>
          </cell>
        </row>
        <row r="2172">
          <cell r="J2172">
            <v>0</v>
          </cell>
        </row>
        <row r="2173">
          <cell r="J2173">
            <v>0</v>
          </cell>
        </row>
        <row r="2174">
          <cell r="J2174">
            <v>0</v>
          </cell>
        </row>
        <row r="2175">
          <cell r="J2175">
            <v>0</v>
          </cell>
        </row>
        <row r="2176">
          <cell r="J2176">
            <v>0</v>
          </cell>
        </row>
        <row r="2177">
          <cell r="J2177">
            <v>0</v>
          </cell>
        </row>
        <row r="2178">
          <cell r="J2178">
            <v>0</v>
          </cell>
        </row>
        <row r="2179">
          <cell r="J2179">
            <v>0</v>
          </cell>
        </row>
        <row r="2180">
          <cell r="J2180">
            <v>0</v>
          </cell>
        </row>
        <row r="2181">
          <cell r="J2181">
            <v>0</v>
          </cell>
        </row>
        <row r="2182">
          <cell r="J2182">
            <v>0</v>
          </cell>
        </row>
        <row r="2183">
          <cell r="J2183">
            <v>0</v>
          </cell>
        </row>
        <row r="2184">
          <cell r="J2184">
            <v>0</v>
          </cell>
        </row>
        <row r="2185">
          <cell r="J2185">
            <v>0</v>
          </cell>
        </row>
        <row r="2186">
          <cell r="J2186">
            <v>0</v>
          </cell>
        </row>
        <row r="2187">
          <cell r="J2187">
            <v>0</v>
          </cell>
        </row>
        <row r="2188">
          <cell r="J2188">
            <v>0</v>
          </cell>
        </row>
        <row r="2189">
          <cell r="J2189">
            <v>0</v>
          </cell>
        </row>
        <row r="2190">
          <cell r="J2190">
            <v>0</v>
          </cell>
        </row>
        <row r="2191">
          <cell r="J2191">
            <v>0</v>
          </cell>
        </row>
        <row r="2192">
          <cell r="J2192">
            <v>0</v>
          </cell>
        </row>
        <row r="2193">
          <cell r="J2193">
            <v>0</v>
          </cell>
        </row>
        <row r="2194">
          <cell r="J2194">
            <v>0</v>
          </cell>
        </row>
        <row r="2195">
          <cell r="J2195">
            <v>0</v>
          </cell>
        </row>
        <row r="2196">
          <cell r="J2196">
            <v>0</v>
          </cell>
        </row>
        <row r="2197">
          <cell r="J2197">
            <v>0</v>
          </cell>
        </row>
        <row r="2198">
          <cell r="J2198">
            <v>0</v>
          </cell>
        </row>
        <row r="2199">
          <cell r="J2199">
            <v>0</v>
          </cell>
        </row>
        <row r="2200">
          <cell r="J2200">
            <v>0</v>
          </cell>
        </row>
        <row r="2201">
          <cell r="J2201">
            <v>0</v>
          </cell>
        </row>
        <row r="2202">
          <cell r="J2202">
            <v>0</v>
          </cell>
        </row>
        <row r="2203">
          <cell r="J2203">
            <v>0</v>
          </cell>
        </row>
        <row r="2204">
          <cell r="J2204">
            <v>0</v>
          </cell>
        </row>
        <row r="2205">
          <cell r="J2205">
            <v>0</v>
          </cell>
        </row>
        <row r="2206">
          <cell r="J2206">
            <v>0</v>
          </cell>
        </row>
        <row r="2207">
          <cell r="J2207">
            <v>0</v>
          </cell>
        </row>
        <row r="2208">
          <cell r="J2208">
            <v>0</v>
          </cell>
        </row>
        <row r="2209">
          <cell r="J2209">
            <v>0</v>
          </cell>
        </row>
        <row r="2210">
          <cell r="J2210">
            <v>0</v>
          </cell>
        </row>
        <row r="2211">
          <cell r="J2211">
            <v>0</v>
          </cell>
        </row>
        <row r="2212">
          <cell r="J2212">
            <v>0</v>
          </cell>
        </row>
        <row r="2213">
          <cell r="J2213">
            <v>0</v>
          </cell>
        </row>
        <row r="2214">
          <cell r="J2214">
            <v>0</v>
          </cell>
        </row>
        <row r="2215">
          <cell r="J2215">
            <v>0</v>
          </cell>
        </row>
        <row r="2216">
          <cell r="J2216">
            <v>0</v>
          </cell>
        </row>
        <row r="2217">
          <cell r="J2217">
            <v>0</v>
          </cell>
        </row>
        <row r="2218">
          <cell r="J2218">
            <v>0</v>
          </cell>
        </row>
        <row r="2219">
          <cell r="J2219">
            <v>0</v>
          </cell>
        </row>
        <row r="2220">
          <cell r="J2220">
            <v>0</v>
          </cell>
        </row>
        <row r="2221">
          <cell r="J2221">
            <v>0</v>
          </cell>
        </row>
        <row r="2222">
          <cell r="J2222">
            <v>0</v>
          </cell>
        </row>
        <row r="2223">
          <cell r="J2223">
            <v>0</v>
          </cell>
        </row>
        <row r="2224">
          <cell r="J2224">
            <v>0</v>
          </cell>
        </row>
        <row r="2225">
          <cell r="J2225">
            <v>0</v>
          </cell>
        </row>
        <row r="2226">
          <cell r="J2226">
            <v>0</v>
          </cell>
        </row>
        <row r="2227">
          <cell r="J2227">
            <v>0</v>
          </cell>
        </row>
        <row r="2228">
          <cell r="J2228">
            <v>0</v>
          </cell>
        </row>
        <row r="2229">
          <cell r="J2229">
            <v>0</v>
          </cell>
        </row>
        <row r="2230">
          <cell r="J2230">
            <v>0</v>
          </cell>
        </row>
        <row r="2231">
          <cell r="J2231">
            <v>0</v>
          </cell>
        </row>
        <row r="2232">
          <cell r="J2232">
            <v>0</v>
          </cell>
        </row>
        <row r="2233">
          <cell r="J2233">
            <v>0</v>
          </cell>
        </row>
        <row r="2234">
          <cell r="J2234">
            <v>0</v>
          </cell>
        </row>
        <row r="2235">
          <cell r="J2235">
            <v>0</v>
          </cell>
        </row>
        <row r="2236">
          <cell r="J2236">
            <v>0</v>
          </cell>
        </row>
        <row r="2237">
          <cell r="J2237">
            <v>0</v>
          </cell>
        </row>
        <row r="2238">
          <cell r="J2238">
            <v>0</v>
          </cell>
        </row>
        <row r="2239">
          <cell r="J2239">
            <v>0</v>
          </cell>
        </row>
        <row r="2240">
          <cell r="J2240">
            <v>0</v>
          </cell>
        </row>
        <row r="2241">
          <cell r="J2241">
            <v>0</v>
          </cell>
        </row>
        <row r="2242">
          <cell r="J2242">
            <v>0</v>
          </cell>
        </row>
        <row r="2243">
          <cell r="J2243">
            <v>0</v>
          </cell>
        </row>
        <row r="2244">
          <cell r="J2244">
            <v>0</v>
          </cell>
        </row>
        <row r="2245">
          <cell r="J2245">
            <v>0</v>
          </cell>
        </row>
        <row r="2246">
          <cell r="J2246">
            <v>0</v>
          </cell>
        </row>
        <row r="2247">
          <cell r="J2247">
            <v>0</v>
          </cell>
        </row>
        <row r="2248">
          <cell r="J2248">
            <v>0</v>
          </cell>
        </row>
        <row r="2249">
          <cell r="J2249">
            <v>0</v>
          </cell>
        </row>
        <row r="2250">
          <cell r="J2250">
            <v>0</v>
          </cell>
        </row>
        <row r="2251">
          <cell r="J2251">
            <v>0</v>
          </cell>
        </row>
        <row r="2252">
          <cell r="J2252">
            <v>0</v>
          </cell>
        </row>
        <row r="2253">
          <cell r="J2253">
            <v>0</v>
          </cell>
        </row>
        <row r="2254">
          <cell r="J2254">
            <v>0</v>
          </cell>
        </row>
        <row r="2255">
          <cell r="J2255">
            <v>0</v>
          </cell>
        </row>
        <row r="2256">
          <cell r="J2256">
            <v>0</v>
          </cell>
        </row>
        <row r="2257">
          <cell r="J2257">
            <v>0</v>
          </cell>
        </row>
        <row r="2258">
          <cell r="J2258">
            <v>0</v>
          </cell>
        </row>
        <row r="2259">
          <cell r="J2259">
            <v>0</v>
          </cell>
        </row>
        <row r="2260">
          <cell r="J2260">
            <v>0</v>
          </cell>
        </row>
        <row r="2261">
          <cell r="J2261">
            <v>0</v>
          </cell>
        </row>
        <row r="2262">
          <cell r="J2262">
            <v>0</v>
          </cell>
        </row>
        <row r="2263">
          <cell r="J2263">
            <v>0</v>
          </cell>
        </row>
        <row r="2264">
          <cell r="J2264">
            <v>0</v>
          </cell>
        </row>
        <row r="2265">
          <cell r="J2265">
            <v>0</v>
          </cell>
        </row>
        <row r="2266">
          <cell r="J2266">
            <v>0</v>
          </cell>
        </row>
        <row r="2267">
          <cell r="J2267">
            <v>0</v>
          </cell>
        </row>
        <row r="2268">
          <cell r="J2268">
            <v>0</v>
          </cell>
        </row>
        <row r="2269">
          <cell r="J2269">
            <v>0</v>
          </cell>
        </row>
        <row r="2270">
          <cell r="J2270">
            <v>0</v>
          </cell>
        </row>
        <row r="2271">
          <cell r="J2271">
            <v>0</v>
          </cell>
        </row>
        <row r="2272">
          <cell r="J2272">
            <v>0</v>
          </cell>
        </row>
        <row r="2273">
          <cell r="J2273">
            <v>0</v>
          </cell>
        </row>
        <row r="2274">
          <cell r="J2274">
            <v>0</v>
          </cell>
        </row>
        <row r="2275">
          <cell r="J2275">
            <v>0</v>
          </cell>
        </row>
        <row r="2276">
          <cell r="J2276">
            <v>0</v>
          </cell>
        </row>
        <row r="2277">
          <cell r="J2277">
            <v>0</v>
          </cell>
        </row>
        <row r="2278">
          <cell r="J2278">
            <v>0</v>
          </cell>
        </row>
        <row r="2279">
          <cell r="J2279">
            <v>0</v>
          </cell>
        </row>
        <row r="2280">
          <cell r="J2280">
            <v>0</v>
          </cell>
        </row>
        <row r="2281">
          <cell r="J2281">
            <v>0</v>
          </cell>
        </row>
        <row r="2282">
          <cell r="J2282">
            <v>0</v>
          </cell>
        </row>
        <row r="2283">
          <cell r="J2283">
            <v>0</v>
          </cell>
        </row>
        <row r="2284">
          <cell r="J2284">
            <v>0</v>
          </cell>
        </row>
        <row r="2285">
          <cell r="J2285">
            <v>0</v>
          </cell>
        </row>
        <row r="2286">
          <cell r="J2286">
            <v>0</v>
          </cell>
        </row>
        <row r="2287">
          <cell r="J2287">
            <v>0</v>
          </cell>
        </row>
        <row r="2288">
          <cell r="J2288">
            <v>0</v>
          </cell>
        </row>
        <row r="2289">
          <cell r="J2289">
            <v>0</v>
          </cell>
        </row>
        <row r="2290">
          <cell r="J2290">
            <v>0</v>
          </cell>
        </row>
        <row r="2291">
          <cell r="J2291">
            <v>0</v>
          </cell>
        </row>
        <row r="2292">
          <cell r="J2292">
            <v>0</v>
          </cell>
        </row>
        <row r="2293">
          <cell r="J2293">
            <v>0</v>
          </cell>
        </row>
        <row r="2294">
          <cell r="J2294">
            <v>0</v>
          </cell>
        </row>
        <row r="2295">
          <cell r="J2295">
            <v>0</v>
          </cell>
        </row>
        <row r="2296">
          <cell r="J2296">
            <v>0</v>
          </cell>
        </row>
        <row r="2297">
          <cell r="J2297">
            <v>0</v>
          </cell>
        </row>
        <row r="2298">
          <cell r="J2298">
            <v>0</v>
          </cell>
        </row>
        <row r="2299">
          <cell r="J2299">
            <v>0</v>
          </cell>
        </row>
        <row r="2300">
          <cell r="J2300">
            <v>0</v>
          </cell>
        </row>
        <row r="2301">
          <cell r="J2301">
            <v>0</v>
          </cell>
        </row>
        <row r="2302">
          <cell r="J2302">
            <v>0</v>
          </cell>
        </row>
        <row r="2303">
          <cell r="J2303">
            <v>0</v>
          </cell>
        </row>
        <row r="2304">
          <cell r="J2304">
            <v>0</v>
          </cell>
        </row>
        <row r="2305">
          <cell r="J2305">
            <v>0</v>
          </cell>
        </row>
        <row r="2306">
          <cell r="J2306">
            <v>0</v>
          </cell>
        </row>
        <row r="2307">
          <cell r="J2307">
            <v>0</v>
          </cell>
        </row>
        <row r="2308">
          <cell r="J2308">
            <v>0</v>
          </cell>
        </row>
        <row r="2309">
          <cell r="J2309">
            <v>0</v>
          </cell>
        </row>
        <row r="2310">
          <cell r="J2310">
            <v>0</v>
          </cell>
        </row>
        <row r="2311">
          <cell r="J2311">
            <v>0</v>
          </cell>
        </row>
        <row r="2312">
          <cell r="J2312">
            <v>0</v>
          </cell>
        </row>
        <row r="2313">
          <cell r="J2313">
            <v>0</v>
          </cell>
        </row>
        <row r="2314">
          <cell r="J2314">
            <v>0</v>
          </cell>
        </row>
        <row r="2315">
          <cell r="J2315">
            <v>0</v>
          </cell>
        </row>
        <row r="2316">
          <cell r="J2316">
            <v>0</v>
          </cell>
        </row>
        <row r="2317">
          <cell r="J2317">
            <v>0</v>
          </cell>
        </row>
        <row r="2318">
          <cell r="J2318">
            <v>0</v>
          </cell>
        </row>
        <row r="2319">
          <cell r="J2319">
            <v>0</v>
          </cell>
        </row>
        <row r="2320">
          <cell r="J2320">
            <v>0</v>
          </cell>
        </row>
        <row r="2321">
          <cell r="J2321">
            <v>0</v>
          </cell>
        </row>
        <row r="2322">
          <cell r="J2322">
            <v>0</v>
          </cell>
        </row>
        <row r="2323">
          <cell r="J2323">
            <v>0</v>
          </cell>
        </row>
        <row r="2324">
          <cell r="J2324">
            <v>0</v>
          </cell>
        </row>
        <row r="2325">
          <cell r="J2325">
            <v>0</v>
          </cell>
        </row>
        <row r="2326">
          <cell r="J2326">
            <v>0</v>
          </cell>
        </row>
        <row r="2327">
          <cell r="J2327">
            <v>0</v>
          </cell>
        </row>
        <row r="2328">
          <cell r="J2328">
            <v>0</v>
          </cell>
        </row>
        <row r="2329">
          <cell r="J2329">
            <v>0</v>
          </cell>
        </row>
        <row r="2330">
          <cell r="J2330">
            <v>0</v>
          </cell>
        </row>
        <row r="2331">
          <cell r="J2331">
            <v>0</v>
          </cell>
        </row>
        <row r="2332">
          <cell r="J2332">
            <v>0</v>
          </cell>
        </row>
        <row r="2333">
          <cell r="J2333">
            <v>0</v>
          </cell>
        </row>
        <row r="2334">
          <cell r="J2334">
            <v>0</v>
          </cell>
        </row>
        <row r="2335">
          <cell r="J2335">
            <v>0</v>
          </cell>
        </row>
        <row r="2336">
          <cell r="J2336">
            <v>0</v>
          </cell>
        </row>
        <row r="2337">
          <cell r="J2337">
            <v>0</v>
          </cell>
        </row>
        <row r="2338">
          <cell r="J2338">
            <v>0</v>
          </cell>
        </row>
        <row r="2339">
          <cell r="J2339">
            <v>0</v>
          </cell>
        </row>
        <row r="2340">
          <cell r="J2340">
            <v>0</v>
          </cell>
        </row>
        <row r="2341">
          <cell r="J2341">
            <v>0</v>
          </cell>
        </row>
        <row r="2342">
          <cell r="J2342">
            <v>0</v>
          </cell>
        </row>
        <row r="2343">
          <cell r="J2343">
            <v>0</v>
          </cell>
        </row>
        <row r="2344">
          <cell r="J2344">
            <v>0</v>
          </cell>
        </row>
        <row r="2345">
          <cell r="J2345">
            <v>0</v>
          </cell>
        </row>
        <row r="2346">
          <cell r="J2346">
            <v>0</v>
          </cell>
        </row>
        <row r="2347">
          <cell r="J2347">
            <v>0</v>
          </cell>
        </row>
        <row r="2348">
          <cell r="J2348">
            <v>0</v>
          </cell>
        </row>
        <row r="2349">
          <cell r="J2349">
            <v>0</v>
          </cell>
        </row>
        <row r="2350">
          <cell r="J2350">
            <v>0</v>
          </cell>
        </row>
        <row r="2351">
          <cell r="J2351">
            <v>0</v>
          </cell>
        </row>
        <row r="2352">
          <cell r="J2352">
            <v>0</v>
          </cell>
        </row>
        <row r="2353">
          <cell r="J2353">
            <v>0</v>
          </cell>
        </row>
        <row r="2354">
          <cell r="J2354">
            <v>0</v>
          </cell>
        </row>
        <row r="2355">
          <cell r="J2355">
            <v>0</v>
          </cell>
        </row>
        <row r="2356">
          <cell r="J2356">
            <v>0</v>
          </cell>
        </row>
        <row r="2357">
          <cell r="J2357">
            <v>0</v>
          </cell>
        </row>
        <row r="2358">
          <cell r="J2358">
            <v>0</v>
          </cell>
        </row>
        <row r="2359">
          <cell r="J2359">
            <v>0</v>
          </cell>
        </row>
        <row r="2360">
          <cell r="J2360">
            <v>0</v>
          </cell>
        </row>
        <row r="2361">
          <cell r="J2361">
            <v>0</v>
          </cell>
        </row>
        <row r="2362">
          <cell r="J2362">
            <v>0</v>
          </cell>
        </row>
        <row r="2363">
          <cell r="J2363">
            <v>0</v>
          </cell>
        </row>
        <row r="2364">
          <cell r="J2364">
            <v>0</v>
          </cell>
        </row>
        <row r="2365">
          <cell r="J2365">
            <v>0</v>
          </cell>
        </row>
        <row r="2366">
          <cell r="J2366">
            <v>0</v>
          </cell>
        </row>
        <row r="2367">
          <cell r="J2367">
            <v>0</v>
          </cell>
        </row>
        <row r="2368">
          <cell r="J2368">
            <v>0</v>
          </cell>
        </row>
        <row r="2369">
          <cell r="J2369">
            <v>0</v>
          </cell>
        </row>
        <row r="2370">
          <cell r="J2370">
            <v>0</v>
          </cell>
        </row>
        <row r="2371">
          <cell r="J2371">
            <v>0</v>
          </cell>
        </row>
        <row r="2372">
          <cell r="J2372">
            <v>0</v>
          </cell>
        </row>
        <row r="2373">
          <cell r="J2373">
            <v>0</v>
          </cell>
        </row>
        <row r="2374">
          <cell r="J2374">
            <v>0</v>
          </cell>
        </row>
        <row r="2375">
          <cell r="J2375">
            <v>0</v>
          </cell>
        </row>
        <row r="2376">
          <cell r="J2376">
            <v>0</v>
          </cell>
        </row>
        <row r="2377">
          <cell r="J2377">
            <v>0</v>
          </cell>
        </row>
        <row r="2378">
          <cell r="J2378">
            <v>0</v>
          </cell>
        </row>
        <row r="2379">
          <cell r="J2379">
            <v>0</v>
          </cell>
        </row>
        <row r="2380">
          <cell r="J2380">
            <v>0</v>
          </cell>
        </row>
        <row r="2381">
          <cell r="J2381">
            <v>0</v>
          </cell>
        </row>
        <row r="2382">
          <cell r="J2382">
            <v>0</v>
          </cell>
        </row>
        <row r="2383">
          <cell r="J2383">
            <v>0</v>
          </cell>
        </row>
        <row r="2384">
          <cell r="J2384">
            <v>0</v>
          </cell>
        </row>
        <row r="2385">
          <cell r="J2385">
            <v>0</v>
          </cell>
        </row>
        <row r="2386">
          <cell r="J2386">
            <v>0</v>
          </cell>
        </row>
        <row r="2387">
          <cell r="J2387">
            <v>0</v>
          </cell>
        </row>
        <row r="2388">
          <cell r="J2388">
            <v>0</v>
          </cell>
        </row>
        <row r="2389">
          <cell r="J2389">
            <v>0</v>
          </cell>
        </row>
        <row r="2390">
          <cell r="J2390">
            <v>0</v>
          </cell>
        </row>
        <row r="2391">
          <cell r="J2391">
            <v>0</v>
          </cell>
        </row>
        <row r="2392">
          <cell r="J2392">
            <v>0</v>
          </cell>
        </row>
        <row r="2393">
          <cell r="J2393">
            <v>0</v>
          </cell>
        </row>
        <row r="2394">
          <cell r="J2394">
            <v>0</v>
          </cell>
        </row>
        <row r="2395">
          <cell r="J2395">
            <v>0</v>
          </cell>
        </row>
        <row r="2396">
          <cell r="J2396">
            <v>0</v>
          </cell>
        </row>
        <row r="2397">
          <cell r="J2397">
            <v>0</v>
          </cell>
        </row>
        <row r="2398">
          <cell r="J2398">
            <v>0</v>
          </cell>
        </row>
        <row r="2399">
          <cell r="J2399">
            <v>0</v>
          </cell>
        </row>
        <row r="2400">
          <cell r="J2400">
            <v>0</v>
          </cell>
        </row>
        <row r="2401">
          <cell r="J2401">
            <v>0</v>
          </cell>
        </row>
        <row r="2402">
          <cell r="J2402">
            <v>0</v>
          </cell>
        </row>
        <row r="2403">
          <cell r="J2403">
            <v>0</v>
          </cell>
        </row>
        <row r="2404">
          <cell r="J2404">
            <v>0</v>
          </cell>
        </row>
        <row r="2405">
          <cell r="J2405">
            <v>0</v>
          </cell>
        </row>
        <row r="2406">
          <cell r="J2406">
            <v>0</v>
          </cell>
        </row>
        <row r="2407">
          <cell r="J2407">
            <v>0</v>
          </cell>
        </row>
        <row r="2408">
          <cell r="J2408">
            <v>0</v>
          </cell>
        </row>
        <row r="2409">
          <cell r="J2409">
            <v>0</v>
          </cell>
        </row>
        <row r="2410">
          <cell r="J2410">
            <v>0</v>
          </cell>
        </row>
        <row r="2411">
          <cell r="J2411">
            <v>0</v>
          </cell>
        </row>
        <row r="2412">
          <cell r="J2412">
            <v>0</v>
          </cell>
        </row>
        <row r="2413">
          <cell r="J2413">
            <v>0</v>
          </cell>
        </row>
        <row r="2414">
          <cell r="J2414">
            <v>0</v>
          </cell>
        </row>
        <row r="2415">
          <cell r="J2415">
            <v>0</v>
          </cell>
        </row>
        <row r="2416">
          <cell r="J2416">
            <v>0</v>
          </cell>
        </row>
        <row r="2417">
          <cell r="J2417">
            <v>0</v>
          </cell>
        </row>
        <row r="2418">
          <cell r="J2418">
            <v>0</v>
          </cell>
        </row>
        <row r="2419">
          <cell r="J2419">
            <v>0</v>
          </cell>
        </row>
        <row r="2420">
          <cell r="J2420">
            <v>0</v>
          </cell>
        </row>
        <row r="2421">
          <cell r="J2421">
            <v>0</v>
          </cell>
        </row>
        <row r="2422">
          <cell r="J2422">
            <v>0</v>
          </cell>
        </row>
        <row r="2423">
          <cell r="J2423">
            <v>0</v>
          </cell>
        </row>
        <row r="2424">
          <cell r="J2424">
            <v>0</v>
          </cell>
        </row>
        <row r="2425">
          <cell r="J2425">
            <v>0</v>
          </cell>
        </row>
        <row r="2426">
          <cell r="J2426">
            <v>0</v>
          </cell>
        </row>
        <row r="2427">
          <cell r="J2427">
            <v>0</v>
          </cell>
        </row>
        <row r="2428">
          <cell r="J2428">
            <v>0</v>
          </cell>
        </row>
        <row r="2429">
          <cell r="J2429">
            <v>0</v>
          </cell>
        </row>
        <row r="2430">
          <cell r="J2430">
            <v>0</v>
          </cell>
        </row>
        <row r="2431">
          <cell r="J2431">
            <v>0</v>
          </cell>
        </row>
        <row r="2432">
          <cell r="J2432">
            <v>0</v>
          </cell>
        </row>
        <row r="2433">
          <cell r="J2433">
            <v>0</v>
          </cell>
        </row>
        <row r="2434">
          <cell r="J2434">
            <v>0</v>
          </cell>
        </row>
        <row r="2435">
          <cell r="J2435">
            <v>0</v>
          </cell>
        </row>
        <row r="2436">
          <cell r="J2436">
            <v>0</v>
          </cell>
        </row>
        <row r="2437">
          <cell r="J2437">
            <v>0</v>
          </cell>
        </row>
        <row r="2438">
          <cell r="J2438">
            <v>0</v>
          </cell>
        </row>
        <row r="2439">
          <cell r="J2439">
            <v>0</v>
          </cell>
        </row>
        <row r="2440">
          <cell r="J2440">
            <v>0</v>
          </cell>
        </row>
        <row r="2441">
          <cell r="J2441">
            <v>0</v>
          </cell>
        </row>
        <row r="2442">
          <cell r="J2442">
            <v>0</v>
          </cell>
        </row>
        <row r="2443">
          <cell r="J2443">
            <v>0</v>
          </cell>
        </row>
        <row r="2444">
          <cell r="J2444">
            <v>0</v>
          </cell>
        </row>
        <row r="2445">
          <cell r="J2445">
            <v>0</v>
          </cell>
        </row>
        <row r="2446">
          <cell r="J2446">
            <v>0</v>
          </cell>
        </row>
        <row r="2447">
          <cell r="J2447">
            <v>0</v>
          </cell>
        </row>
        <row r="2448">
          <cell r="J2448">
            <v>0</v>
          </cell>
        </row>
        <row r="2449">
          <cell r="J2449">
            <v>0</v>
          </cell>
        </row>
        <row r="2450">
          <cell r="J2450">
            <v>0</v>
          </cell>
        </row>
        <row r="2451">
          <cell r="J2451">
            <v>0</v>
          </cell>
        </row>
        <row r="2452">
          <cell r="J2452">
            <v>0</v>
          </cell>
        </row>
        <row r="2453">
          <cell r="J2453">
            <v>0</v>
          </cell>
        </row>
        <row r="2454">
          <cell r="J2454">
            <v>0</v>
          </cell>
        </row>
        <row r="2455">
          <cell r="J2455">
            <v>0</v>
          </cell>
        </row>
        <row r="2456">
          <cell r="J2456">
            <v>0</v>
          </cell>
        </row>
        <row r="2457">
          <cell r="J2457">
            <v>0</v>
          </cell>
        </row>
        <row r="2458">
          <cell r="J2458">
            <v>0</v>
          </cell>
        </row>
        <row r="2459">
          <cell r="J2459">
            <v>0</v>
          </cell>
        </row>
        <row r="2460">
          <cell r="J2460">
            <v>0</v>
          </cell>
        </row>
        <row r="2461">
          <cell r="J2461">
            <v>0</v>
          </cell>
        </row>
        <row r="2462">
          <cell r="J2462">
            <v>0</v>
          </cell>
        </row>
        <row r="2463">
          <cell r="J2463">
            <v>0</v>
          </cell>
        </row>
        <row r="2464">
          <cell r="J2464">
            <v>0</v>
          </cell>
        </row>
        <row r="2465">
          <cell r="J2465">
            <v>0</v>
          </cell>
        </row>
        <row r="2466">
          <cell r="J2466">
            <v>0</v>
          </cell>
        </row>
        <row r="2467">
          <cell r="J2467">
            <v>0</v>
          </cell>
        </row>
        <row r="2468">
          <cell r="J2468">
            <v>0</v>
          </cell>
        </row>
        <row r="2469">
          <cell r="J2469">
            <v>0</v>
          </cell>
        </row>
        <row r="2470">
          <cell r="J2470">
            <v>0</v>
          </cell>
        </row>
        <row r="2471">
          <cell r="J2471">
            <v>0</v>
          </cell>
        </row>
        <row r="2472">
          <cell r="J2472">
            <v>0</v>
          </cell>
        </row>
        <row r="2473">
          <cell r="J2473">
            <v>0</v>
          </cell>
        </row>
        <row r="2474">
          <cell r="J2474">
            <v>0</v>
          </cell>
        </row>
        <row r="2475">
          <cell r="J2475">
            <v>0</v>
          </cell>
        </row>
        <row r="2476">
          <cell r="J2476">
            <v>0</v>
          </cell>
        </row>
        <row r="2477">
          <cell r="J2477">
            <v>0</v>
          </cell>
        </row>
        <row r="2478">
          <cell r="J2478">
            <v>0</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J2494">
            <v>0</v>
          </cell>
        </row>
        <row r="2495">
          <cell r="J2495">
            <v>0</v>
          </cell>
        </row>
        <row r="2496">
          <cell r="J2496">
            <v>0</v>
          </cell>
        </row>
        <row r="2497">
          <cell r="J2497">
            <v>0</v>
          </cell>
        </row>
        <row r="2498">
          <cell r="J2498">
            <v>0</v>
          </cell>
        </row>
        <row r="2499">
          <cell r="J2499">
            <v>0</v>
          </cell>
        </row>
        <row r="2500">
          <cell r="J2500">
            <v>0</v>
          </cell>
        </row>
        <row r="2501">
          <cell r="J2501">
            <v>0</v>
          </cell>
        </row>
        <row r="2502">
          <cell r="J2502">
            <v>0</v>
          </cell>
        </row>
        <row r="2503">
          <cell r="J2503">
            <v>0</v>
          </cell>
        </row>
        <row r="2504">
          <cell r="J2504">
            <v>0</v>
          </cell>
        </row>
        <row r="2505">
          <cell r="J2505">
            <v>0</v>
          </cell>
        </row>
        <row r="2506">
          <cell r="J2506">
            <v>0</v>
          </cell>
        </row>
        <row r="2507">
          <cell r="J2507">
            <v>0</v>
          </cell>
        </row>
        <row r="2508">
          <cell r="J2508">
            <v>0</v>
          </cell>
        </row>
        <row r="2509">
          <cell r="J2509">
            <v>0</v>
          </cell>
        </row>
        <row r="2510">
          <cell r="J2510">
            <v>0</v>
          </cell>
        </row>
        <row r="2511">
          <cell r="J2511">
            <v>0</v>
          </cell>
        </row>
        <row r="2512">
          <cell r="J2512">
            <v>0</v>
          </cell>
        </row>
        <row r="2513">
          <cell r="J2513">
            <v>0</v>
          </cell>
        </row>
        <row r="2514">
          <cell r="J2514">
            <v>0</v>
          </cell>
        </row>
        <row r="2515">
          <cell r="J2515">
            <v>0</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J2534">
            <v>0</v>
          </cell>
        </row>
        <row r="2535">
          <cell r="J2535">
            <v>0</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J2554">
            <v>0</v>
          </cell>
        </row>
        <row r="2555">
          <cell r="J2555">
            <v>0</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J2574">
            <v>0</v>
          </cell>
        </row>
        <row r="2575">
          <cell r="J2575">
            <v>0</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J2594">
            <v>0</v>
          </cell>
        </row>
        <row r="2595">
          <cell r="J2595">
            <v>0</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J2614">
            <v>0</v>
          </cell>
        </row>
        <row r="2615">
          <cell r="J2615">
            <v>0</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J2634">
            <v>0</v>
          </cell>
        </row>
        <row r="2635">
          <cell r="J2635">
            <v>0</v>
          </cell>
        </row>
        <row r="2636">
          <cell r="J2636">
            <v>0</v>
          </cell>
        </row>
        <row r="2637">
          <cell r="J2637">
            <v>0</v>
          </cell>
        </row>
        <row r="2638">
          <cell r="J2638">
            <v>0</v>
          </cell>
        </row>
        <row r="2639">
          <cell r="J2639">
            <v>0</v>
          </cell>
        </row>
      </sheetData>
      <sheetData sheetId="1" refreshError="1">
        <row r="4">
          <cell r="C4" t="str">
            <v>C$ millions, except price</v>
          </cell>
          <cell r="D4" t="str">
            <v>Current</v>
          </cell>
          <cell r="H4" t="str">
            <v>Pre-Announcement</v>
          </cell>
        </row>
        <row r="6">
          <cell r="C6" t="str">
            <v>Price</v>
          </cell>
          <cell r="F6">
            <v>1.39</v>
          </cell>
          <cell r="J6">
            <v>5.26</v>
          </cell>
          <cell r="K6" t="str">
            <v>TSX:HWO</v>
          </cell>
        </row>
        <row r="7">
          <cell r="C7" t="str">
            <v>Fully Diluted Shares Outstanding</v>
          </cell>
          <cell r="F7">
            <v>42.442324999999997</v>
          </cell>
          <cell r="J7">
            <v>25.841830999999999</v>
          </cell>
        </row>
        <row r="9">
          <cell r="C9" t="str">
            <v>Market Capitalization</v>
          </cell>
          <cell r="F9">
            <v>58.994831749999989</v>
          </cell>
          <cell r="J9">
            <v>135.92803106</v>
          </cell>
        </row>
        <row r="10">
          <cell r="C10" t="str">
            <v>Net Debt</v>
          </cell>
          <cell r="F10">
            <v>118.9</v>
          </cell>
          <cell r="J10">
            <v>90.899999999999991</v>
          </cell>
        </row>
        <row r="11">
          <cell r="C11" t="str">
            <v>Investment</v>
          </cell>
          <cell r="F11">
            <v>0</v>
          </cell>
          <cell r="J11">
            <v>3</v>
          </cell>
        </row>
        <row r="13">
          <cell r="C13" t="str">
            <v>Enterprise Value</v>
          </cell>
          <cell r="F13">
            <v>177.89483174999998</v>
          </cell>
          <cell r="J13">
            <v>223.82803106</v>
          </cell>
          <cell r="M13" t="str">
            <v>Options</v>
          </cell>
        </row>
        <row r="14">
          <cell r="M14" t="str">
            <v>#</v>
          </cell>
          <cell r="N14" t="str">
            <v>Price</v>
          </cell>
          <cell r="O14" t="str">
            <v>#</v>
          </cell>
          <cell r="P14" t="str">
            <v>$</v>
          </cell>
        </row>
        <row r="15">
          <cell r="D15" t="str">
            <v>Base</v>
          </cell>
          <cell r="F15" t="str">
            <v>Multiple</v>
          </cell>
          <cell r="H15" t="str">
            <v>Base</v>
          </cell>
          <cell r="J15" t="str">
            <v>Multiple</v>
          </cell>
          <cell r="M15">
            <v>3.3977499999999998</v>
          </cell>
          <cell r="N15">
            <v>5.49</v>
          </cell>
          <cell r="O15">
            <v>0</v>
          </cell>
          <cell r="P15">
            <v>0</v>
          </cell>
        </row>
        <row r="16">
          <cell r="C16" t="str">
            <v>EV/EBITDA</v>
          </cell>
        </row>
        <row r="17">
          <cell r="C17" t="str">
            <v>LTM</v>
          </cell>
          <cell r="D17">
            <v>53</v>
          </cell>
          <cell r="F17">
            <v>3.3565062594339619</v>
          </cell>
        </row>
        <row r="18">
          <cell r="C18" t="str">
            <v>2007E(1)</v>
          </cell>
          <cell r="D18">
            <v>33.9</v>
          </cell>
          <cell r="F18">
            <v>5.2476351548672566</v>
          </cell>
          <cell r="H18">
            <v>41.45</v>
          </cell>
          <cell r="J18">
            <v>5.399952498431845</v>
          </cell>
          <cell r="M18" t="str">
            <v>Options</v>
          </cell>
        </row>
        <row r="19">
          <cell r="C19" t="str">
            <v>2008E(1)</v>
          </cell>
          <cell r="D19">
            <v>38.4</v>
          </cell>
          <cell r="F19">
            <v>4.6326779101562501</v>
          </cell>
          <cell r="H19" t="str">
            <v>n.a.</v>
          </cell>
          <cell r="J19" t="str">
            <v>n.a.</v>
          </cell>
          <cell r="M19" t="str">
            <v>#</v>
          </cell>
          <cell r="N19" t="str">
            <v>Price</v>
          </cell>
          <cell r="O19" t="str">
            <v>#</v>
          </cell>
          <cell r="P19" t="str">
            <v>$</v>
          </cell>
        </row>
        <row r="20">
          <cell r="M20">
            <v>1.4870000000000001</v>
          </cell>
          <cell r="N20">
            <v>11.69</v>
          </cell>
          <cell r="O20">
            <v>0</v>
          </cell>
          <cell r="P20">
            <v>0</v>
          </cell>
        </row>
        <row r="21">
          <cell r="C21" t="str">
            <v>(1) Street estimates</v>
          </cell>
        </row>
      </sheetData>
      <sheetData sheetId="2" refreshError="1">
        <row r="1">
          <cell r="F1">
            <v>2</v>
          </cell>
        </row>
        <row r="9">
          <cell r="F9">
            <v>1</v>
          </cell>
          <cell r="I9">
            <v>2</v>
          </cell>
        </row>
        <row r="10">
          <cell r="D10" t="str">
            <v>NAME</v>
          </cell>
          <cell r="F10" t="str">
            <v>HIGH ARCTIC ENERGY SERVICES</v>
          </cell>
          <cell r="I10" t="str">
            <v>HIGH ARCTIC ENERGY SERVICES</v>
          </cell>
        </row>
        <row r="12">
          <cell r="D12" t="str">
            <v>Ticker</v>
          </cell>
          <cell r="F12" t="str">
            <v>FEL-U CN EQUITY</v>
          </cell>
          <cell r="I12" t="str">
            <v>FEL-U CN EQUITY</v>
          </cell>
        </row>
        <row r="13">
          <cell r="E13" t="str">
            <v>Date</v>
          </cell>
          <cell r="F13" t="str">
            <v>px last</v>
          </cell>
          <cell r="H13" t="str">
            <v>Date</v>
          </cell>
          <cell r="I13" t="str">
            <v>volume</v>
          </cell>
          <cell r="J13">
            <v>1000</v>
          </cell>
        </row>
        <row r="14">
          <cell r="C14" t="str">
            <v>Start Date:</v>
          </cell>
          <cell r="D14">
            <v>39030</v>
          </cell>
          <cell r="E14">
            <v>39030</v>
          </cell>
          <cell r="F14">
            <v>9.6999999999999993</v>
          </cell>
          <cell r="G14">
            <v>100</v>
          </cell>
          <cell r="H14">
            <v>39030</v>
          </cell>
          <cell r="I14">
            <v>347412</v>
          </cell>
          <cell r="J14">
            <v>24.486000000000001</v>
          </cell>
        </row>
        <row r="15">
          <cell r="C15" t="str">
            <v>End Date:</v>
          </cell>
          <cell r="D15">
            <v>39394</v>
          </cell>
          <cell r="E15">
            <v>39031</v>
          </cell>
          <cell r="F15">
            <v>9.4499999999999993</v>
          </cell>
          <cell r="G15">
            <v>95.098039215686271</v>
          </cell>
          <cell r="H15">
            <v>39031</v>
          </cell>
          <cell r="I15">
            <v>435509</v>
          </cell>
          <cell r="J15">
            <v>70.072000000000003</v>
          </cell>
        </row>
        <row r="16">
          <cell r="C16" t="str">
            <v>Time Period:</v>
          </cell>
          <cell r="D16" t="str">
            <v>D</v>
          </cell>
          <cell r="E16">
            <v>39034</v>
          </cell>
          <cell r="F16">
            <v>9.25</v>
          </cell>
          <cell r="G16">
            <v>97.058823529411768</v>
          </cell>
          <cell r="H16">
            <v>39034</v>
          </cell>
          <cell r="I16">
            <v>369142</v>
          </cell>
          <cell r="J16">
            <v>23.989000000000001</v>
          </cell>
        </row>
        <row r="17">
          <cell r="E17">
            <v>39035</v>
          </cell>
          <cell r="F17">
            <v>8.9</v>
          </cell>
          <cell r="G17">
            <v>96.764705882352942</v>
          </cell>
          <cell r="H17">
            <v>39035</v>
          </cell>
          <cell r="I17">
            <v>374400</v>
          </cell>
          <cell r="J17">
            <v>12.75</v>
          </cell>
        </row>
        <row r="18">
          <cell r="A18">
            <v>1</v>
          </cell>
          <cell r="B18" t="str">
            <v xml:space="preserve"> </v>
          </cell>
          <cell r="E18">
            <v>39036</v>
          </cell>
          <cell r="F18">
            <v>9.1199999999999992</v>
          </cell>
          <cell r="G18">
            <v>96.960784313725497</v>
          </cell>
          <cell r="H18">
            <v>39036</v>
          </cell>
          <cell r="I18">
            <v>1471971</v>
          </cell>
          <cell r="J18">
            <v>12.404999999999999</v>
          </cell>
        </row>
        <row r="19">
          <cell r="A19" t="str">
            <v>Only Active Days</v>
          </cell>
          <cell r="E19">
            <v>39037</v>
          </cell>
          <cell r="F19">
            <v>9</v>
          </cell>
          <cell r="G19">
            <v>96.960784313725497</v>
          </cell>
          <cell r="H19">
            <v>39037</v>
          </cell>
          <cell r="I19">
            <v>713423</v>
          </cell>
          <cell r="J19">
            <v>7.819</v>
          </cell>
        </row>
        <row r="20">
          <cell r="A20" t="str">
            <v>Include Non-Trading</v>
          </cell>
          <cell r="E20">
            <v>39038</v>
          </cell>
          <cell r="F20">
            <v>9.06</v>
          </cell>
          <cell r="G20">
            <v>95.980392156862749</v>
          </cell>
          <cell r="H20">
            <v>39038</v>
          </cell>
          <cell r="I20">
            <v>483602</v>
          </cell>
          <cell r="J20">
            <v>6.06</v>
          </cell>
        </row>
        <row r="21">
          <cell r="A21" t="str">
            <v>All Calendar</v>
          </cell>
          <cell r="E21">
            <v>39041</v>
          </cell>
          <cell r="F21">
            <v>9.2899999999999991</v>
          </cell>
          <cell r="G21">
            <v>96.078431372549034</v>
          </cell>
          <cell r="H21">
            <v>39041</v>
          </cell>
          <cell r="I21">
            <v>284726</v>
          </cell>
          <cell r="J21">
            <v>5.008</v>
          </cell>
        </row>
        <row r="22">
          <cell r="A22">
            <v>1</v>
          </cell>
          <cell r="B22" t="str">
            <v xml:space="preserve"> </v>
          </cell>
          <cell r="E22">
            <v>39042</v>
          </cell>
          <cell r="F22">
            <v>9.5</v>
          </cell>
          <cell r="G22">
            <v>95.098039215686271</v>
          </cell>
          <cell r="H22">
            <v>39042</v>
          </cell>
          <cell r="I22">
            <v>446206</v>
          </cell>
          <cell r="J22">
            <v>18.329999999999998</v>
          </cell>
        </row>
        <row r="23">
          <cell r="A23" t="str">
            <v xml:space="preserve"> </v>
          </cell>
          <cell r="E23">
            <v>39043</v>
          </cell>
          <cell r="F23">
            <v>9.4499999999999993</v>
          </cell>
          <cell r="G23">
            <v>93.137254901960787</v>
          </cell>
          <cell r="H23">
            <v>39043</v>
          </cell>
          <cell r="I23">
            <v>303796</v>
          </cell>
          <cell r="J23">
            <v>8.1</v>
          </cell>
        </row>
        <row r="24">
          <cell r="A24" t="str">
            <v xml:space="preserve"> </v>
          </cell>
          <cell r="E24">
            <v>39044</v>
          </cell>
          <cell r="F24">
            <v>9.4</v>
          </cell>
          <cell r="G24">
            <v>93.82352941176471</v>
          </cell>
          <cell r="H24">
            <v>39044</v>
          </cell>
          <cell r="I24">
            <v>43004</v>
          </cell>
          <cell r="J24">
            <v>363.4</v>
          </cell>
        </row>
        <row r="25">
          <cell r="A25" t="str">
            <v xml:space="preserve"> </v>
          </cell>
          <cell r="E25">
            <v>39045</v>
          </cell>
          <cell r="F25">
            <v>9.3699999999999992</v>
          </cell>
          <cell r="G25">
            <v>93.137254901960787</v>
          </cell>
          <cell r="H25">
            <v>39045</v>
          </cell>
          <cell r="I25">
            <v>258822</v>
          </cell>
          <cell r="J25">
            <v>3.7</v>
          </cell>
        </row>
        <row r="26">
          <cell r="E26">
            <v>39048</v>
          </cell>
          <cell r="F26">
            <v>9.35</v>
          </cell>
          <cell r="G26">
            <v>92.352941176470594</v>
          </cell>
          <cell r="H26">
            <v>39048</v>
          </cell>
          <cell r="I26">
            <v>472161</v>
          </cell>
          <cell r="J26">
            <v>2.5</v>
          </cell>
        </row>
        <row r="27">
          <cell r="E27">
            <v>39049</v>
          </cell>
          <cell r="F27">
            <v>9.27</v>
          </cell>
          <cell r="G27">
            <v>86.274509803921589</v>
          </cell>
          <cell r="H27">
            <v>39049</v>
          </cell>
          <cell r="I27">
            <v>937737</v>
          </cell>
          <cell r="J27">
            <v>10.09</v>
          </cell>
        </row>
        <row r="28">
          <cell r="E28">
            <v>39050</v>
          </cell>
          <cell r="F28">
            <v>9.4499999999999993</v>
          </cell>
          <cell r="G28">
            <v>87.745098039215691</v>
          </cell>
          <cell r="H28">
            <v>39050</v>
          </cell>
          <cell r="I28">
            <v>406958</v>
          </cell>
          <cell r="J28">
            <v>14.327</v>
          </cell>
        </row>
        <row r="29">
          <cell r="E29">
            <v>39051</v>
          </cell>
          <cell r="F29">
            <v>9.75</v>
          </cell>
          <cell r="G29">
            <v>90.686274509803937</v>
          </cell>
          <cell r="H29">
            <v>39051</v>
          </cell>
          <cell r="I29">
            <v>767941</v>
          </cell>
          <cell r="J29">
            <v>2.6880000000000002</v>
          </cell>
        </row>
        <row r="30">
          <cell r="E30">
            <v>39052</v>
          </cell>
          <cell r="F30">
            <v>9.7799999999999994</v>
          </cell>
          <cell r="G30">
            <v>93.82352941176471</v>
          </cell>
          <cell r="H30">
            <v>39052</v>
          </cell>
          <cell r="I30">
            <v>356402</v>
          </cell>
          <cell r="J30">
            <v>3.29</v>
          </cell>
        </row>
        <row r="31">
          <cell r="E31">
            <v>39055</v>
          </cell>
          <cell r="F31">
            <v>9.94</v>
          </cell>
          <cell r="G31">
            <v>95.098039215686271</v>
          </cell>
          <cell r="H31">
            <v>39055</v>
          </cell>
          <cell r="I31">
            <v>883956</v>
          </cell>
          <cell r="J31">
            <v>0.7</v>
          </cell>
        </row>
        <row r="32">
          <cell r="E32">
            <v>39056</v>
          </cell>
          <cell r="F32">
            <v>9.91</v>
          </cell>
          <cell r="G32">
            <v>97.058823529411768</v>
          </cell>
          <cell r="H32">
            <v>39056</v>
          </cell>
          <cell r="I32">
            <v>209303</v>
          </cell>
          <cell r="J32">
            <v>9.9179999999999993</v>
          </cell>
        </row>
        <row r="33">
          <cell r="E33">
            <v>39057</v>
          </cell>
          <cell r="F33">
            <v>9.9</v>
          </cell>
          <cell r="G33">
            <v>96.568627450980387</v>
          </cell>
          <cell r="H33">
            <v>39057</v>
          </cell>
          <cell r="I33">
            <v>198446</v>
          </cell>
          <cell r="J33">
            <v>23.995000000000001</v>
          </cell>
        </row>
        <row r="34">
          <cell r="E34">
            <v>39058</v>
          </cell>
          <cell r="F34">
            <v>10.09</v>
          </cell>
          <cell r="G34">
            <v>97.941176470588246</v>
          </cell>
          <cell r="H34">
            <v>39058</v>
          </cell>
          <cell r="I34">
            <v>241217</v>
          </cell>
          <cell r="J34">
            <v>42.12</v>
          </cell>
        </row>
        <row r="35">
          <cell r="E35">
            <v>39059</v>
          </cell>
          <cell r="F35">
            <v>9.8800000000000008</v>
          </cell>
          <cell r="G35">
            <v>97.843137254901961</v>
          </cell>
          <cell r="H35">
            <v>39059</v>
          </cell>
          <cell r="I35">
            <v>709226</v>
          </cell>
          <cell r="J35">
            <v>7.1219999999999999</v>
          </cell>
        </row>
        <row r="36">
          <cell r="E36">
            <v>39062</v>
          </cell>
          <cell r="F36">
            <v>9.65</v>
          </cell>
          <cell r="G36">
            <v>100</v>
          </cell>
          <cell r="H36">
            <v>39062</v>
          </cell>
          <cell r="I36">
            <v>225479</v>
          </cell>
          <cell r="J36">
            <v>24.02</v>
          </cell>
        </row>
        <row r="37">
          <cell r="E37">
            <v>39063</v>
          </cell>
          <cell r="F37">
            <v>9.6</v>
          </cell>
          <cell r="G37">
            <v>97.450980392156865</v>
          </cell>
          <cell r="H37">
            <v>39063</v>
          </cell>
          <cell r="I37">
            <v>212409</v>
          </cell>
          <cell r="J37">
            <v>13.234999999999999</v>
          </cell>
        </row>
        <row r="38">
          <cell r="E38">
            <v>39064</v>
          </cell>
          <cell r="F38">
            <v>9.61</v>
          </cell>
          <cell r="G38">
            <v>96.568627450980387</v>
          </cell>
          <cell r="H38">
            <v>39064</v>
          </cell>
          <cell r="I38">
            <v>342627</v>
          </cell>
          <cell r="J38">
            <v>4.8499999999999996</v>
          </cell>
        </row>
        <row r="39">
          <cell r="E39">
            <v>39065</v>
          </cell>
          <cell r="F39">
            <v>9.99</v>
          </cell>
          <cell r="G39">
            <v>95.490196078431381</v>
          </cell>
          <cell r="H39">
            <v>39065</v>
          </cell>
          <cell r="I39">
            <v>442977</v>
          </cell>
          <cell r="J39">
            <v>12.6</v>
          </cell>
        </row>
        <row r="40">
          <cell r="E40">
            <v>39066</v>
          </cell>
          <cell r="F40">
            <v>10.050000000000001</v>
          </cell>
          <cell r="G40">
            <v>94.901960784313729</v>
          </cell>
          <cell r="H40">
            <v>39066</v>
          </cell>
          <cell r="I40">
            <v>361670</v>
          </cell>
          <cell r="J40">
            <v>23.2</v>
          </cell>
        </row>
        <row r="41">
          <cell r="E41">
            <v>39069</v>
          </cell>
          <cell r="F41">
            <v>9.82</v>
          </cell>
          <cell r="G41">
            <v>90.196078431372555</v>
          </cell>
          <cell r="H41">
            <v>39069</v>
          </cell>
          <cell r="I41">
            <v>631751</v>
          </cell>
          <cell r="J41">
            <v>59.158999999999999</v>
          </cell>
        </row>
        <row r="42">
          <cell r="E42">
            <v>39070</v>
          </cell>
          <cell r="F42">
            <v>9.7799999999999994</v>
          </cell>
          <cell r="G42">
            <v>86.17647058823529</v>
          </cell>
          <cell r="H42">
            <v>39070</v>
          </cell>
          <cell r="I42">
            <v>310024</v>
          </cell>
          <cell r="J42">
            <v>28.76</v>
          </cell>
        </row>
        <row r="43">
          <cell r="E43">
            <v>39071</v>
          </cell>
          <cell r="F43">
            <v>10</v>
          </cell>
          <cell r="G43">
            <v>85.882352941176478</v>
          </cell>
          <cell r="H43">
            <v>39071</v>
          </cell>
          <cell r="I43">
            <v>346837</v>
          </cell>
          <cell r="J43">
            <v>6.86</v>
          </cell>
        </row>
        <row r="44">
          <cell r="E44">
            <v>39072</v>
          </cell>
          <cell r="F44">
            <v>9.89</v>
          </cell>
          <cell r="G44">
            <v>75.980392156862749</v>
          </cell>
          <cell r="H44">
            <v>39072</v>
          </cell>
          <cell r="I44">
            <v>1269646</v>
          </cell>
          <cell r="J44">
            <v>29.032</v>
          </cell>
        </row>
        <row r="45">
          <cell r="E45">
            <v>39073</v>
          </cell>
          <cell r="F45">
            <v>10.16</v>
          </cell>
          <cell r="G45">
            <v>60.68627450980393</v>
          </cell>
          <cell r="H45">
            <v>39073</v>
          </cell>
          <cell r="I45">
            <v>107045</v>
          </cell>
          <cell r="J45">
            <v>175.25200000000001</v>
          </cell>
        </row>
        <row r="46">
          <cell r="E46">
            <v>39078</v>
          </cell>
          <cell r="F46">
            <v>10.199999999999999</v>
          </cell>
          <cell r="G46">
            <v>71.078431372549019</v>
          </cell>
          <cell r="H46">
            <v>39078</v>
          </cell>
          <cell r="I46">
            <v>155354</v>
          </cell>
          <cell r="J46">
            <v>135.12</v>
          </cell>
        </row>
        <row r="47">
          <cell r="E47">
            <v>39079</v>
          </cell>
          <cell r="F47">
            <v>10.41</v>
          </cell>
          <cell r="G47">
            <v>71.568627450980387</v>
          </cell>
          <cell r="H47">
            <v>39079</v>
          </cell>
          <cell r="I47">
            <v>78123</v>
          </cell>
          <cell r="J47">
            <v>60.548999999999999</v>
          </cell>
        </row>
        <row r="48">
          <cell r="E48">
            <v>39080</v>
          </cell>
          <cell r="F48">
            <v>10.45</v>
          </cell>
          <cell r="G48">
            <v>71.078431372549019</v>
          </cell>
          <cell r="H48">
            <v>39080</v>
          </cell>
          <cell r="I48">
            <v>83629</v>
          </cell>
          <cell r="J48">
            <v>21.96</v>
          </cell>
        </row>
        <row r="49">
          <cell r="E49">
            <v>39084</v>
          </cell>
          <cell r="F49">
            <v>10.19</v>
          </cell>
          <cell r="G49">
            <v>68.137254901960787</v>
          </cell>
          <cell r="H49">
            <v>39084</v>
          </cell>
          <cell r="I49">
            <v>42561</v>
          </cell>
          <cell r="J49">
            <v>42.387999999999998</v>
          </cell>
        </row>
        <row r="50">
          <cell r="E50">
            <v>39085</v>
          </cell>
          <cell r="F50">
            <v>9.5399999999999991</v>
          </cell>
          <cell r="G50">
            <v>67.64705882352942</v>
          </cell>
          <cell r="H50">
            <v>39085</v>
          </cell>
          <cell r="I50">
            <v>373455</v>
          </cell>
          <cell r="J50">
            <v>15.175000000000001</v>
          </cell>
        </row>
        <row r="51">
          <cell r="E51">
            <v>39086</v>
          </cell>
          <cell r="F51">
            <v>9.4600000000000009</v>
          </cell>
          <cell r="G51">
            <v>67.941176470588232</v>
          </cell>
          <cell r="H51">
            <v>39086</v>
          </cell>
          <cell r="I51">
            <v>146826</v>
          </cell>
          <cell r="J51">
            <v>19.149999999999999</v>
          </cell>
        </row>
        <row r="52">
          <cell r="E52">
            <v>39087</v>
          </cell>
          <cell r="F52">
            <v>9.6199999999999992</v>
          </cell>
          <cell r="G52">
            <v>69.019607843137265</v>
          </cell>
          <cell r="H52">
            <v>39087</v>
          </cell>
          <cell r="I52">
            <v>494506</v>
          </cell>
          <cell r="J52">
            <v>3.1</v>
          </cell>
        </row>
        <row r="53">
          <cell r="E53">
            <v>39090</v>
          </cell>
          <cell r="F53">
            <v>9.92</v>
          </cell>
          <cell r="G53">
            <v>70.392156862745097</v>
          </cell>
          <cell r="H53">
            <v>39090</v>
          </cell>
          <cell r="I53">
            <v>306750</v>
          </cell>
          <cell r="J53">
            <v>23</v>
          </cell>
        </row>
        <row r="54">
          <cell r="E54">
            <v>39091</v>
          </cell>
          <cell r="F54">
            <v>9.77</v>
          </cell>
          <cell r="G54">
            <v>68.235294117647058</v>
          </cell>
          <cell r="H54">
            <v>39091</v>
          </cell>
          <cell r="I54">
            <v>366836</v>
          </cell>
          <cell r="J54">
            <v>32.200000000000003</v>
          </cell>
        </row>
        <row r="55">
          <cell r="E55">
            <v>39092</v>
          </cell>
          <cell r="F55">
            <v>9.8000000000000007</v>
          </cell>
          <cell r="G55">
            <v>68.235294117647058</v>
          </cell>
          <cell r="H55">
            <v>39092</v>
          </cell>
          <cell r="I55">
            <v>201348</v>
          </cell>
          <cell r="J55">
            <v>57.524000000000001</v>
          </cell>
        </row>
        <row r="56">
          <cell r="E56">
            <v>39093</v>
          </cell>
          <cell r="F56">
            <v>9.6999999999999993</v>
          </cell>
          <cell r="G56">
            <v>67.254901960784323</v>
          </cell>
          <cell r="H56">
            <v>39093</v>
          </cell>
          <cell r="I56">
            <v>76042</v>
          </cell>
          <cell r="J56">
            <v>24.318999999999999</v>
          </cell>
        </row>
        <row r="57">
          <cell r="E57">
            <v>39094</v>
          </cell>
          <cell r="F57">
            <v>9.7100000000000009</v>
          </cell>
          <cell r="G57">
            <v>59.901960784313736</v>
          </cell>
          <cell r="H57">
            <v>39094</v>
          </cell>
          <cell r="I57">
            <v>79260</v>
          </cell>
          <cell r="J57">
            <v>65.623999999999995</v>
          </cell>
        </row>
        <row r="58">
          <cell r="E58">
            <v>39097</v>
          </cell>
          <cell r="F58">
            <v>9.7200000000000006</v>
          </cell>
          <cell r="G58">
            <v>59.803921568627452</v>
          </cell>
          <cell r="H58">
            <v>39097</v>
          </cell>
          <cell r="I58">
            <v>37522</v>
          </cell>
          <cell r="J58">
            <v>86.944999999999993</v>
          </cell>
        </row>
        <row r="59">
          <cell r="E59">
            <v>39098</v>
          </cell>
          <cell r="F59">
            <v>9.6</v>
          </cell>
          <cell r="G59">
            <v>60.7843137254902</v>
          </cell>
          <cell r="H59">
            <v>39098</v>
          </cell>
          <cell r="I59">
            <v>198862</v>
          </cell>
          <cell r="J59">
            <v>68.608999999999995</v>
          </cell>
        </row>
        <row r="60">
          <cell r="E60">
            <v>39099</v>
          </cell>
          <cell r="F60">
            <v>9.34</v>
          </cell>
          <cell r="G60">
            <v>60.294117647058833</v>
          </cell>
          <cell r="H60">
            <v>39099</v>
          </cell>
          <cell r="I60">
            <v>376852</v>
          </cell>
          <cell r="J60">
            <v>61.57</v>
          </cell>
        </row>
        <row r="61">
          <cell r="E61">
            <v>39100</v>
          </cell>
          <cell r="F61">
            <v>9.25</v>
          </cell>
          <cell r="G61">
            <v>65.098039215686271</v>
          </cell>
          <cell r="H61">
            <v>39100</v>
          </cell>
          <cell r="I61">
            <v>215613</v>
          </cell>
          <cell r="J61">
            <v>25.457000000000001</v>
          </cell>
        </row>
        <row r="62">
          <cell r="E62">
            <v>39101</v>
          </cell>
          <cell r="F62">
            <v>9.26</v>
          </cell>
          <cell r="G62">
            <v>61.764705882352942</v>
          </cell>
          <cell r="H62">
            <v>39101</v>
          </cell>
          <cell r="I62">
            <v>380740</v>
          </cell>
          <cell r="J62">
            <v>76.400000000000006</v>
          </cell>
        </row>
        <row r="63">
          <cell r="E63">
            <v>39104</v>
          </cell>
          <cell r="F63">
            <v>9.31</v>
          </cell>
          <cell r="G63">
            <v>60.392156862745104</v>
          </cell>
          <cell r="H63">
            <v>39104</v>
          </cell>
          <cell r="I63">
            <v>109814</v>
          </cell>
          <cell r="J63">
            <v>12.401</v>
          </cell>
        </row>
        <row r="64">
          <cell r="E64">
            <v>39105</v>
          </cell>
          <cell r="F64">
            <v>9.3699999999999992</v>
          </cell>
          <cell r="G64">
            <v>61.86274509803922</v>
          </cell>
          <cell r="H64">
            <v>39105</v>
          </cell>
          <cell r="I64">
            <v>370575</v>
          </cell>
          <cell r="J64">
            <v>36.75</v>
          </cell>
        </row>
        <row r="65">
          <cell r="E65">
            <v>39106</v>
          </cell>
          <cell r="F65">
            <v>9.4499999999999993</v>
          </cell>
          <cell r="G65">
            <v>62.745098039215698</v>
          </cell>
          <cell r="H65">
            <v>39106</v>
          </cell>
          <cell r="I65">
            <v>140386</v>
          </cell>
          <cell r="J65">
            <v>17.55</v>
          </cell>
        </row>
        <row r="66">
          <cell r="E66">
            <v>39107</v>
          </cell>
          <cell r="F66">
            <v>9.35</v>
          </cell>
          <cell r="G66">
            <v>63.235294117647065</v>
          </cell>
          <cell r="H66">
            <v>39107</v>
          </cell>
          <cell r="I66">
            <v>228739</v>
          </cell>
          <cell r="J66">
            <v>111.30500000000001</v>
          </cell>
        </row>
        <row r="67">
          <cell r="E67">
            <v>39108</v>
          </cell>
          <cell r="F67">
            <v>9.51</v>
          </cell>
          <cell r="G67">
            <v>62.352941176470601</v>
          </cell>
          <cell r="H67">
            <v>39108</v>
          </cell>
          <cell r="I67">
            <v>118055</v>
          </cell>
          <cell r="J67">
            <v>18.077000000000002</v>
          </cell>
        </row>
        <row r="68">
          <cell r="E68">
            <v>39111</v>
          </cell>
          <cell r="F68">
            <v>9.52</v>
          </cell>
          <cell r="G68">
            <v>62.254901960784316</v>
          </cell>
          <cell r="H68">
            <v>39111</v>
          </cell>
          <cell r="I68">
            <v>98625</v>
          </cell>
          <cell r="J68">
            <v>29.86</v>
          </cell>
        </row>
        <row r="69">
          <cell r="E69">
            <v>39112</v>
          </cell>
          <cell r="F69">
            <v>9.65</v>
          </cell>
          <cell r="G69">
            <v>60.294117647058833</v>
          </cell>
          <cell r="H69">
            <v>39112</v>
          </cell>
          <cell r="I69">
            <v>190660</v>
          </cell>
          <cell r="J69">
            <v>37.97</v>
          </cell>
        </row>
        <row r="70">
          <cell r="E70">
            <v>39113</v>
          </cell>
          <cell r="F70">
            <v>10.02</v>
          </cell>
          <cell r="G70">
            <v>60.098039215686285</v>
          </cell>
          <cell r="H70">
            <v>39113</v>
          </cell>
          <cell r="I70">
            <v>313884</v>
          </cell>
          <cell r="J70">
            <v>68.585999999999999</v>
          </cell>
        </row>
        <row r="71">
          <cell r="E71">
            <v>39114</v>
          </cell>
          <cell r="F71">
            <v>10.08</v>
          </cell>
          <cell r="G71">
            <v>59.313725490196077</v>
          </cell>
          <cell r="H71">
            <v>39114</v>
          </cell>
          <cell r="I71">
            <v>472380</v>
          </cell>
          <cell r="J71">
            <v>39.805999999999997</v>
          </cell>
        </row>
        <row r="72">
          <cell r="E72">
            <v>39115</v>
          </cell>
          <cell r="F72">
            <v>9.9499999999999993</v>
          </cell>
          <cell r="G72">
            <v>57.352941176470587</v>
          </cell>
          <cell r="H72">
            <v>39115</v>
          </cell>
          <cell r="I72">
            <v>262583</v>
          </cell>
          <cell r="J72">
            <v>115.565</v>
          </cell>
        </row>
        <row r="73">
          <cell r="E73">
            <v>39118</v>
          </cell>
          <cell r="F73">
            <v>10.130000000000001</v>
          </cell>
          <cell r="G73">
            <v>56.862745098039213</v>
          </cell>
          <cell r="H73">
            <v>39118</v>
          </cell>
          <cell r="I73">
            <v>217466</v>
          </cell>
          <cell r="J73">
            <v>25.91</v>
          </cell>
        </row>
        <row r="74">
          <cell r="E74">
            <v>39119</v>
          </cell>
          <cell r="F74">
            <v>9.9600000000000009</v>
          </cell>
          <cell r="G74">
            <v>56.470588235294116</v>
          </cell>
          <cell r="H74">
            <v>39119</v>
          </cell>
          <cell r="I74">
            <v>297107</v>
          </cell>
          <cell r="J74">
            <v>51.77</v>
          </cell>
        </row>
        <row r="75">
          <cell r="E75">
            <v>39120</v>
          </cell>
          <cell r="F75">
            <v>9.85</v>
          </cell>
          <cell r="G75">
            <v>57.352941176470587</v>
          </cell>
          <cell r="H75">
            <v>39120</v>
          </cell>
          <cell r="I75">
            <v>48212</v>
          </cell>
          <cell r="J75">
            <v>51.524000000000001</v>
          </cell>
        </row>
        <row r="76">
          <cell r="E76">
            <v>39121</v>
          </cell>
          <cell r="F76">
            <v>9.9</v>
          </cell>
          <cell r="G76">
            <v>57.254901960784323</v>
          </cell>
          <cell r="H76">
            <v>39121</v>
          </cell>
          <cell r="I76">
            <v>119801</v>
          </cell>
          <cell r="J76">
            <v>56.823999999999998</v>
          </cell>
        </row>
        <row r="77">
          <cell r="E77">
            <v>39122</v>
          </cell>
          <cell r="F77">
            <v>9.6999999999999993</v>
          </cell>
          <cell r="G77">
            <v>58.82352941176471</v>
          </cell>
          <cell r="H77">
            <v>39122</v>
          </cell>
          <cell r="I77">
            <v>179445</v>
          </cell>
          <cell r="J77">
            <v>109.018</v>
          </cell>
        </row>
        <row r="78">
          <cell r="E78">
            <v>39125</v>
          </cell>
          <cell r="F78">
            <v>9.61</v>
          </cell>
          <cell r="G78">
            <v>58.725490196078432</v>
          </cell>
          <cell r="H78">
            <v>39125</v>
          </cell>
          <cell r="I78">
            <v>160984</v>
          </cell>
          <cell r="J78">
            <v>98.983999999999995</v>
          </cell>
        </row>
        <row r="79">
          <cell r="E79">
            <v>39126</v>
          </cell>
          <cell r="F79">
            <v>9.56</v>
          </cell>
          <cell r="G79">
            <v>58.431372549019613</v>
          </cell>
          <cell r="H79">
            <v>39126</v>
          </cell>
          <cell r="I79">
            <v>123964</v>
          </cell>
          <cell r="J79">
            <v>65.093999999999994</v>
          </cell>
        </row>
        <row r="80">
          <cell r="E80">
            <v>39127</v>
          </cell>
          <cell r="F80">
            <v>9.6</v>
          </cell>
          <cell r="G80">
            <v>58.235294117647065</v>
          </cell>
          <cell r="H80">
            <v>39127</v>
          </cell>
          <cell r="I80">
            <v>109639</v>
          </cell>
          <cell r="J80">
            <v>154.90700000000001</v>
          </cell>
        </row>
        <row r="81">
          <cell r="E81">
            <v>39128</v>
          </cell>
          <cell r="F81">
            <v>9.57</v>
          </cell>
          <cell r="G81">
            <v>57.352941176470587</v>
          </cell>
          <cell r="H81">
            <v>39128</v>
          </cell>
          <cell r="I81">
            <v>400492</v>
          </cell>
          <cell r="J81">
            <v>57.957000000000001</v>
          </cell>
        </row>
        <row r="82">
          <cell r="E82">
            <v>39129</v>
          </cell>
          <cell r="F82">
            <v>9.59</v>
          </cell>
          <cell r="G82">
            <v>58.725490196078432</v>
          </cell>
          <cell r="H82">
            <v>39129</v>
          </cell>
          <cell r="I82">
            <v>104934</v>
          </cell>
          <cell r="J82">
            <v>5.6</v>
          </cell>
        </row>
        <row r="83">
          <cell r="E83">
            <v>39132</v>
          </cell>
          <cell r="F83">
            <v>9.64</v>
          </cell>
          <cell r="G83">
            <v>58.333333333333336</v>
          </cell>
          <cell r="H83">
            <v>39132</v>
          </cell>
          <cell r="I83">
            <v>63873</v>
          </cell>
          <cell r="J83">
            <v>14.798</v>
          </cell>
        </row>
        <row r="84">
          <cell r="E84">
            <v>39133</v>
          </cell>
          <cell r="F84">
            <v>9.7799999999999994</v>
          </cell>
          <cell r="G84">
            <v>59.019607843137258</v>
          </cell>
          <cell r="H84">
            <v>39133</v>
          </cell>
          <cell r="I84">
            <v>82030</v>
          </cell>
          <cell r="J84">
            <v>25.291</v>
          </cell>
        </row>
        <row r="85">
          <cell r="E85">
            <v>39134</v>
          </cell>
          <cell r="F85">
            <v>9.68</v>
          </cell>
          <cell r="G85">
            <v>58.82352941176471</v>
          </cell>
          <cell r="H85">
            <v>39134</v>
          </cell>
          <cell r="I85">
            <v>96707</v>
          </cell>
          <cell r="J85">
            <v>30.4</v>
          </cell>
        </row>
        <row r="86">
          <cell r="E86">
            <v>39135</v>
          </cell>
          <cell r="F86">
            <v>9.8699999999999992</v>
          </cell>
          <cell r="G86">
            <v>58.82352941176471</v>
          </cell>
          <cell r="H86">
            <v>39135</v>
          </cell>
          <cell r="I86">
            <v>250190</v>
          </cell>
          <cell r="J86">
            <v>17.670999999999999</v>
          </cell>
        </row>
        <row r="87">
          <cell r="E87">
            <v>39136</v>
          </cell>
          <cell r="F87">
            <v>9.89</v>
          </cell>
          <cell r="G87">
            <v>56.862745098039213</v>
          </cell>
          <cell r="H87">
            <v>39136</v>
          </cell>
          <cell r="I87">
            <v>289956</v>
          </cell>
          <cell r="J87">
            <v>41.576000000000001</v>
          </cell>
        </row>
        <row r="88">
          <cell r="E88">
            <v>39139</v>
          </cell>
          <cell r="F88">
            <v>9.7200000000000006</v>
          </cell>
          <cell r="G88">
            <v>58.333333333333336</v>
          </cell>
          <cell r="H88">
            <v>39139</v>
          </cell>
          <cell r="I88">
            <v>181819</v>
          </cell>
          <cell r="J88">
            <v>25.6</v>
          </cell>
        </row>
        <row r="89">
          <cell r="E89">
            <v>39140</v>
          </cell>
          <cell r="F89">
            <v>9.6</v>
          </cell>
          <cell r="G89">
            <v>55.980392156862749</v>
          </cell>
          <cell r="H89">
            <v>39140</v>
          </cell>
          <cell r="I89">
            <v>209895</v>
          </cell>
          <cell r="J89">
            <v>21.4</v>
          </cell>
        </row>
        <row r="90">
          <cell r="E90">
            <v>39141</v>
          </cell>
          <cell r="F90">
            <v>9.65</v>
          </cell>
          <cell r="G90">
            <v>54.215686274509814</v>
          </cell>
          <cell r="H90">
            <v>39141</v>
          </cell>
          <cell r="I90">
            <v>146049</v>
          </cell>
          <cell r="J90">
            <v>90.247</v>
          </cell>
        </row>
        <row r="91">
          <cell r="E91">
            <v>39142</v>
          </cell>
          <cell r="F91">
            <v>9.66</v>
          </cell>
          <cell r="G91">
            <v>53.921568627450988</v>
          </cell>
          <cell r="H91">
            <v>39142</v>
          </cell>
          <cell r="I91">
            <v>120179</v>
          </cell>
          <cell r="J91">
            <v>23.164000000000001</v>
          </cell>
        </row>
        <row r="92">
          <cell r="E92">
            <v>39143</v>
          </cell>
          <cell r="F92">
            <v>9.8000000000000007</v>
          </cell>
          <cell r="G92">
            <v>53.921568627450988</v>
          </cell>
          <cell r="H92">
            <v>39143</v>
          </cell>
          <cell r="I92">
            <v>360914</v>
          </cell>
          <cell r="J92">
            <v>33.497</v>
          </cell>
        </row>
        <row r="93">
          <cell r="E93">
            <v>39146</v>
          </cell>
          <cell r="F93">
            <v>9.56</v>
          </cell>
          <cell r="G93">
            <v>52.450980392156865</v>
          </cell>
          <cell r="H93">
            <v>39146</v>
          </cell>
          <cell r="I93">
            <v>273561</v>
          </cell>
          <cell r="J93">
            <v>25.603999999999999</v>
          </cell>
        </row>
        <row r="94">
          <cell r="E94">
            <v>39147</v>
          </cell>
          <cell r="F94">
            <v>9.8000000000000007</v>
          </cell>
          <cell r="G94">
            <v>53.431372549019621</v>
          </cell>
          <cell r="H94">
            <v>39147</v>
          </cell>
          <cell r="I94">
            <v>111863</v>
          </cell>
          <cell r="J94">
            <v>23.545000000000002</v>
          </cell>
        </row>
        <row r="95">
          <cell r="E95">
            <v>39148</v>
          </cell>
          <cell r="F95">
            <v>9.7899999999999991</v>
          </cell>
          <cell r="G95">
            <v>53.431372549019621</v>
          </cell>
          <cell r="H95">
            <v>39148</v>
          </cell>
          <cell r="I95">
            <v>58527</v>
          </cell>
          <cell r="J95">
            <v>10.282999999999999</v>
          </cell>
        </row>
        <row r="96">
          <cell r="E96">
            <v>39149</v>
          </cell>
          <cell r="F96">
            <v>9.7799999999999994</v>
          </cell>
          <cell r="G96">
            <v>52.647058823529413</v>
          </cell>
          <cell r="H96">
            <v>39149</v>
          </cell>
          <cell r="I96">
            <v>396343</v>
          </cell>
          <cell r="J96">
            <v>20.434999999999999</v>
          </cell>
        </row>
        <row r="97">
          <cell r="E97">
            <v>39150</v>
          </cell>
          <cell r="F97">
            <v>9.61</v>
          </cell>
          <cell r="G97">
            <v>53.333333333333343</v>
          </cell>
          <cell r="H97">
            <v>39150</v>
          </cell>
          <cell r="I97">
            <v>111111</v>
          </cell>
          <cell r="J97">
            <v>16.925999999999998</v>
          </cell>
        </row>
        <row r="98">
          <cell r="E98">
            <v>39153</v>
          </cell>
          <cell r="F98">
            <v>9.02</v>
          </cell>
          <cell r="G98">
            <v>49.117647058823536</v>
          </cell>
          <cell r="H98">
            <v>39153</v>
          </cell>
          <cell r="I98">
            <v>1777861</v>
          </cell>
          <cell r="J98">
            <v>13.96</v>
          </cell>
        </row>
        <row r="99">
          <cell r="E99">
            <v>39154</v>
          </cell>
          <cell r="F99">
            <v>8.98</v>
          </cell>
          <cell r="G99">
            <v>47.156862745098039</v>
          </cell>
          <cell r="H99">
            <v>39154</v>
          </cell>
          <cell r="I99">
            <v>1210509</v>
          </cell>
          <cell r="J99">
            <v>56.41</v>
          </cell>
        </row>
        <row r="100">
          <cell r="E100">
            <v>39155</v>
          </cell>
          <cell r="F100">
            <v>8.89</v>
          </cell>
          <cell r="G100">
            <v>49.509803921568633</v>
          </cell>
          <cell r="H100">
            <v>39155</v>
          </cell>
          <cell r="I100">
            <v>373633</v>
          </cell>
          <cell r="J100">
            <v>128.429</v>
          </cell>
        </row>
        <row r="101">
          <cell r="E101">
            <v>39156</v>
          </cell>
          <cell r="F101">
            <v>8.93</v>
          </cell>
          <cell r="G101">
            <v>53.725490196078439</v>
          </cell>
          <cell r="H101">
            <v>39156</v>
          </cell>
          <cell r="I101">
            <v>130132</v>
          </cell>
          <cell r="J101">
            <v>25.056999999999999</v>
          </cell>
        </row>
        <row r="102">
          <cell r="E102">
            <v>39157</v>
          </cell>
          <cell r="F102">
            <v>8.8000000000000007</v>
          </cell>
          <cell r="G102">
            <v>51.470588235294123</v>
          </cell>
          <cell r="H102">
            <v>39157</v>
          </cell>
          <cell r="I102">
            <v>234668</v>
          </cell>
          <cell r="J102">
            <v>43.384999999999998</v>
          </cell>
        </row>
        <row r="103">
          <cell r="E103">
            <v>39160</v>
          </cell>
          <cell r="F103">
            <v>8.74</v>
          </cell>
          <cell r="G103">
            <v>50.686274509803923</v>
          </cell>
          <cell r="H103">
            <v>39160</v>
          </cell>
          <cell r="I103">
            <v>309056</v>
          </cell>
          <cell r="J103">
            <v>26.945</v>
          </cell>
        </row>
        <row r="104">
          <cell r="E104">
            <v>39161</v>
          </cell>
          <cell r="F104">
            <v>8.65</v>
          </cell>
          <cell r="G104">
            <v>50.686274509803923</v>
          </cell>
          <cell r="H104">
            <v>39161</v>
          </cell>
          <cell r="I104">
            <v>456108</v>
          </cell>
          <cell r="J104">
            <v>40.387</v>
          </cell>
        </row>
        <row r="105">
          <cell r="E105">
            <v>39162</v>
          </cell>
          <cell r="F105">
            <v>8.6199999999999992</v>
          </cell>
          <cell r="G105">
            <v>50.686274509803923</v>
          </cell>
          <cell r="H105">
            <v>39162</v>
          </cell>
          <cell r="I105">
            <v>586570</v>
          </cell>
          <cell r="J105">
            <v>31.55</v>
          </cell>
        </row>
        <row r="106">
          <cell r="E106">
            <v>39163</v>
          </cell>
          <cell r="F106">
            <v>8.67</v>
          </cell>
          <cell r="G106">
            <v>50.980392156862756</v>
          </cell>
          <cell r="H106">
            <v>39163</v>
          </cell>
          <cell r="I106">
            <v>385315</v>
          </cell>
          <cell r="J106">
            <v>29.154</v>
          </cell>
        </row>
        <row r="107">
          <cell r="E107">
            <v>39164</v>
          </cell>
          <cell r="F107">
            <v>8.7799999999999994</v>
          </cell>
          <cell r="G107">
            <v>55.784313725490208</v>
          </cell>
          <cell r="H107">
            <v>39164</v>
          </cell>
          <cell r="I107">
            <v>245802</v>
          </cell>
          <cell r="J107">
            <v>60.4</v>
          </cell>
        </row>
        <row r="108">
          <cell r="E108">
            <v>39167</v>
          </cell>
          <cell r="F108">
            <v>8.6999999999999993</v>
          </cell>
          <cell r="G108">
            <v>55.882352941176471</v>
          </cell>
          <cell r="H108">
            <v>39167</v>
          </cell>
          <cell r="I108">
            <v>257413</v>
          </cell>
          <cell r="J108">
            <v>39.933</v>
          </cell>
        </row>
        <row r="109">
          <cell r="E109">
            <v>39168</v>
          </cell>
          <cell r="F109">
            <v>8.6</v>
          </cell>
          <cell r="G109">
            <v>58.82352941176471</v>
          </cell>
          <cell r="H109">
            <v>39168</v>
          </cell>
          <cell r="I109">
            <v>258889</v>
          </cell>
          <cell r="J109">
            <v>46.258000000000003</v>
          </cell>
        </row>
        <row r="110">
          <cell r="E110">
            <v>39169</v>
          </cell>
          <cell r="F110">
            <v>8.56</v>
          </cell>
          <cell r="G110">
            <v>58.82352941176471</v>
          </cell>
          <cell r="H110">
            <v>39169</v>
          </cell>
          <cell r="I110">
            <v>331913</v>
          </cell>
          <cell r="J110">
            <v>41.896000000000001</v>
          </cell>
        </row>
        <row r="111">
          <cell r="E111">
            <v>39170</v>
          </cell>
          <cell r="F111">
            <v>8.58</v>
          </cell>
          <cell r="G111">
            <v>57.549019607843142</v>
          </cell>
          <cell r="H111">
            <v>39170</v>
          </cell>
          <cell r="I111">
            <v>346091</v>
          </cell>
          <cell r="J111">
            <v>36.284999999999997</v>
          </cell>
        </row>
        <row r="112">
          <cell r="E112">
            <v>39171</v>
          </cell>
          <cell r="F112">
            <v>8.73</v>
          </cell>
          <cell r="G112">
            <v>57.450980392156872</v>
          </cell>
          <cell r="H112">
            <v>39171</v>
          </cell>
          <cell r="I112">
            <v>219161</v>
          </cell>
          <cell r="J112">
            <v>18.225000000000001</v>
          </cell>
        </row>
        <row r="113">
          <cell r="E113">
            <v>39174</v>
          </cell>
          <cell r="F113">
            <v>8.59</v>
          </cell>
          <cell r="G113">
            <v>57.254901960784323</v>
          </cell>
          <cell r="H113">
            <v>39174</v>
          </cell>
          <cell r="I113">
            <v>199578</v>
          </cell>
          <cell r="J113">
            <v>32.6</v>
          </cell>
        </row>
        <row r="114">
          <cell r="E114">
            <v>39175</v>
          </cell>
          <cell r="F114">
            <v>8.49</v>
          </cell>
          <cell r="G114">
            <v>57.64705882352942</v>
          </cell>
          <cell r="H114">
            <v>39175</v>
          </cell>
          <cell r="I114">
            <v>323428</v>
          </cell>
          <cell r="J114">
            <v>30.681000000000001</v>
          </cell>
        </row>
        <row r="115">
          <cell r="E115">
            <v>39176</v>
          </cell>
          <cell r="F115">
            <v>8.4</v>
          </cell>
          <cell r="G115">
            <v>56.862745098039213</v>
          </cell>
          <cell r="H115">
            <v>39176</v>
          </cell>
          <cell r="I115">
            <v>143704</v>
          </cell>
          <cell r="J115">
            <v>26.9</v>
          </cell>
        </row>
        <row r="116">
          <cell r="E116">
            <v>39177</v>
          </cell>
          <cell r="F116">
            <v>8.3000000000000007</v>
          </cell>
          <cell r="G116">
            <v>56.372549019607845</v>
          </cell>
          <cell r="H116">
            <v>39177</v>
          </cell>
          <cell r="I116">
            <v>458445</v>
          </cell>
          <cell r="J116">
            <v>28.893999999999998</v>
          </cell>
        </row>
        <row r="117">
          <cell r="E117">
            <v>39181</v>
          </cell>
          <cell r="F117">
            <v>8.09</v>
          </cell>
          <cell r="G117">
            <v>56.764705882352949</v>
          </cell>
          <cell r="H117">
            <v>39181</v>
          </cell>
          <cell r="I117">
            <v>547482</v>
          </cell>
          <cell r="J117">
            <v>12.98</v>
          </cell>
        </row>
        <row r="118">
          <cell r="E118">
            <v>39182</v>
          </cell>
          <cell r="F118">
            <v>8.17</v>
          </cell>
          <cell r="G118">
            <v>58.039215686274517</v>
          </cell>
          <cell r="H118">
            <v>39182</v>
          </cell>
          <cell r="I118">
            <v>429229</v>
          </cell>
          <cell r="J118">
            <v>95.38</v>
          </cell>
        </row>
        <row r="119">
          <cell r="E119">
            <v>39183</v>
          </cell>
          <cell r="F119">
            <v>8.34</v>
          </cell>
          <cell r="G119">
            <v>58.431372549019613</v>
          </cell>
          <cell r="H119">
            <v>39183</v>
          </cell>
          <cell r="I119">
            <v>183313</v>
          </cell>
          <cell r="J119">
            <v>34.56</v>
          </cell>
        </row>
        <row r="120">
          <cell r="E120">
            <v>39184</v>
          </cell>
          <cell r="F120">
            <v>8.49</v>
          </cell>
          <cell r="G120">
            <v>53.921568627450988</v>
          </cell>
          <cell r="H120">
            <v>39184</v>
          </cell>
          <cell r="I120">
            <v>249782</v>
          </cell>
          <cell r="J120">
            <v>89.751999999999995</v>
          </cell>
        </row>
        <row r="121">
          <cell r="E121">
            <v>39185</v>
          </cell>
          <cell r="F121">
            <v>8.58</v>
          </cell>
          <cell r="G121">
            <v>53.921568627450988</v>
          </cell>
          <cell r="H121">
            <v>39185</v>
          </cell>
          <cell r="I121">
            <v>299347</v>
          </cell>
          <cell r="J121">
            <v>20.702999999999999</v>
          </cell>
        </row>
        <row r="122">
          <cell r="E122">
            <v>39188</v>
          </cell>
          <cell r="F122">
            <v>8.6300000000000008</v>
          </cell>
          <cell r="G122">
            <v>53.333333333333343</v>
          </cell>
          <cell r="H122">
            <v>39188</v>
          </cell>
          <cell r="I122">
            <v>408203</v>
          </cell>
          <cell r="J122">
            <v>39.01</v>
          </cell>
        </row>
        <row r="123">
          <cell r="E123">
            <v>39189</v>
          </cell>
          <cell r="F123">
            <v>8.73</v>
          </cell>
          <cell r="G123">
            <v>51.568627450980401</v>
          </cell>
          <cell r="H123">
            <v>39189</v>
          </cell>
          <cell r="I123">
            <v>195299</v>
          </cell>
          <cell r="J123">
            <v>50.174999999999997</v>
          </cell>
        </row>
        <row r="124">
          <cell r="E124">
            <v>39190</v>
          </cell>
          <cell r="F124">
            <v>8.7100000000000009</v>
          </cell>
          <cell r="G124">
            <v>36.274509803921575</v>
          </cell>
          <cell r="H124">
            <v>39190</v>
          </cell>
          <cell r="I124">
            <v>580347</v>
          </cell>
          <cell r="J124">
            <v>744.98500000000001</v>
          </cell>
        </row>
        <row r="125">
          <cell r="E125">
            <v>39191</v>
          </cell>
          <cell r="F125">
            <v>8.66</v>
          </cell>
          <cell r="G125">
            <v>32.254901960784316</v>
          </cell>
          <cell r="H125">
            <v>39191</v>
          </cell>
          <cell r="I125">
            <v>207406</v>
          </cell>
          <cell r="J125">
            <v>291.57</v>
          </cell>
        </row>
        <row r="126">
          <cell r="E126">
            <v>39192</v>
          </cell>
          <cell r="F126">
            <v>8.66</v>
          </cell>
          <cell r="G126">
            <v>29.509803921568629</v>
          </cell>
          <cell r="H126">
            <v>39192</v>
          </cell>
          <cell r="I126">
            <v>273898</v>
          </cell>
          <cell r="J126">
            <v>377.00900000000001</v>
          </cell>
        </row>
        <row r="127">
          <cell r="E127">
            <v>39195</v>
          </cell>
          <cell r="F127">
            <v>8.69</v>
          </cell>
          <cell r="G127">
            <v>28.921568627450984</v>
          </cell>
          <cell r="H127">
            <v>39195</v>
          </cell>
          <cell r="I127">
            <v>74429</v>
          </cell>
          <cell r="J127">
            <v>141.23400000000001</v>
          </cell>
        </row>
        <row r="128">
          <cell r="E128">
            <v>39196</v>
          </cell>
          <cell r="F128">
            <v>8.8000000000000007</v>
          </cell>
          <cell r="G128">
            <v>30.294117647058826</v>
          </cell>
          <cell r="H128">
            <v>39196</v>
          </cell>
          <cell r="I128">
            <v>170731</v>
          </cell>
          <cell r="J128">
            <v>80.102999999999994</v>
          </cell>
        </row>
        <row r="129">
          <cell r="E129">
            <v>39197</v>
          </cell>
          <cell r="F129">
            <v>8.81</v>
          </cell>
          <cell r="G129">
            <v>28.529411764705888</v>
          </cell>
          <cell r="H129">
            <v>39197</v>
          </cell>
          <cell r="I129">
            <v>115018</v>
          </cell>
          <cell r="J129">
            <v>45.95</v>
          </cell>
        </row>
        <row r="130">
          <cell r="E130">
            <v>39198</v>
          </cell>
          <cell r="F130">
            <v>8.7100000000000009</v>
          </cell>
          <cell r="G130">
            <v>29.411764705882355</v>
          </cell>
          <cell r="H130">
            <v>39198</v>
          </cell>
          <cell r="I130">
            <v>74008</v>
          </cell>
          <cell r="J130">
            <v>15.8</v>
          </cell>
        </row>
        <row r="131">
          <cell r="E131">
            <v>39199</v>
          </cell>
          <cell r="F131">
            <v>8.66</v>
          </cell>
          <cell r="G131">
            <v>28.627450980392162</v>
          </cell>
          <cell r="H131">
            <v>39199</v>
          </cell>
          <cell r="I131">
            <v>320659</v>
          </cell>
          <cell r="J131">
            <v>10.939</v>
          </cell>
        </row>
        <row r="132">
          <cell r="E132">
            <v>39202</v>
          </cell>
          <cell r="F132">
            <v>8.64</v>
          </cell>
          <cell r="G132">
            <v>28.431372549019606</v>
          </cell>
          <cell r="H132">
            <v>39202</v>
          </cell>
          <cell r="I132">
            <v>115997</v>
          </cell>
          <cell r="J132">
            <v>131.51400000000001</v>
          </cell>
        </row>
        <row r="133">
          <cell r="E133">
            <v>39203</v>
          </cell>
          <cell r="F133">
            <v>8.61</v>
          </cell>
          <cell r="G133">
            <v>28.725490196078436</v>
          </cell>
          <cell r="H133">
            <v>39203</v>
          </cell>
          <cell r="I133">
            <v>173758</v>
          </cell>
          <cell r="J133">
            <v>49.478999999999999</v>
          </cell>
        </row>
        <row r="134">
          <cell r="E134">
            <v>39204</v>
          </cell>
          <cell r="F134">
            <v>8.59</v>
          </cell>
          <cell r="G134">
            <v>29.411764705882355</v>
          </cell>
          <cell r="H134">
            <v>39204</v>
          </cell>
          <cell r="I134">
            <v>228402</v>
          </cell>
          <cell r="J134">
            <v>85.575000000000003</v>
          </cell>
        </row>
        <row r="135">
          <cell r="E135">
            <v>39205</v>
          </cell>
          <cell r="F135">
            <v>8.93</v>
          </cell>
          <cell r="G135">
            <v>29.607843137254903</v>
          </cell>
          <cell r="H135">
            <v>39205</v>
          </cell>
          <cell r="I135">
            <v>206666</v>
          </cell>
          <cell r="J135">
            <v>101.458</v>
          </cell>
        </row>
        <row r="136">
          <cell r="E136">
            <v>39206</v>
          </cell>
          <cell r="F136">
            <v>8.93</v>
          </cell>
          <cell r="G136">
            <v>29.509803921568629</v>
          </cell>
          <cell r="H136">
            <v>39206</v>
          </cell>
          <cell r="I136">
            <v>95887</v>
          </cell>
          <cell r="J136">
            <v>10</v>
          </cell>
        </row>
        <row r="137">
          <cell r="E137">
            <v>39209</v>
          </cell>
          <cell r="F137">
            <v>8.83</v>
          </cell>
          <cell r="G137">
            <v>29.705882352941178</v>
          </cell>
          <cell r="H137">
            <v>39209</v>
          </cell>
          <cell r="I137">
            <v>185077</v>
          </cell>
          <cell r="J137">
            <v>11.3</v>
          </cell>
        </row>
        <row r="138">
          <cell r="E138">
            <v>39210</v>
          </cell>
          <cell r="F138">
            <v>8.76</v>
          </cell>
          <cell r="G138">
            <v>29.411764705882355</v>
          </cell>
          <cell r="H138">
            <v>39210</v>
          </cell>
          <cell r="I138">
            <v>90091</v>
          </cell>
          <cell r="J138">
            <v>27.826000000000001</v>
          </cell>
        </row>
        <row r="139">
          <cell r="E139">
            <v>39211</v>
          </cell>
          <cell r="F139">
            <v>8.73</v>
          </cell>
          <cell r="G139">
            <v>28.921568627450984</v>
          </cell>
          <cell r="H139">
            <v>39211</v>
          </cell>
          <cell r="I139">
            <v>106872</v>
          </cell>
          <cell r="J139">
            <v>7.7249999999999996</v>
          </cell>
        </row>
        <row r="140">
          <cell r="E140">
            <v>39212</v>
          </cell>
          <cell r="F140">
            <v>8.65</v>
          </cell>
          <cell r="G140">
            <v>28.921568627450984</v>
          </cell>
          <cell r="H140">
            <v>39212</v>
          </cell>
          <cell r="I140">
            <v>107284</v>
          </cell>
          <cell r="J140">
            <v>16.95</v>
          </cell>
        </row>
        <row r="141">
          <cell r="E141">
            <v>39213</v>
          </cell>
          <cell r="F141">
            <v>8.86</v>
          </cell>
          <cell r="G141">
            <v>28.921568627450984</v>
          </cell>
          <cell r="H141">
            <v>39213</v>
          </cell>
          <cell r="I141">
            <v>80516</v>
          </cell>
          <cell r="J141">
            <v>23.756</v>
          </cell>
        </row>
        <row r="142">
          <cell r="E142">
            <v>39216</v>
          </cell>
          <cell r="F142">
            <v>8.83</v>
          </cell>
          <cell r="G142">
            <v>29.215686274509807</v>
          </cell>
          <cell r="H142">
            <v>39216</v>
          </cell>
          <cell r="I142">
            <v>232188</v>
          </cell>
          <cell r="J142">
            <v>49.1</v>
          </cell>
        </row>
        <row r="143">
          <cell r="E143">
            <v>39217</v>
          </cell>
          <cell r="F143">
            <v>9.01</v>
          </cell>
          <cell r="G143">
            <v>26.960784313725494</v>
          </cell>
          <cell r="H143">
            <v>39217</v>
          </cell>
          <cell r="I143">
            <v>788479</v>
          </cell>
          <cell r="J143">
            <v>255.49600000000001</v>
          </cell>
        </row>
        <row r="144">
          <cell r="E144">
            <v>39218</v>
          </cell>
          <cell r="F144">
            <v>9.26</v>
          </cell>
          <cell r="G144">
            <v>28.235294117647058</v>
          </cell>
          <cell r="H144">
            <v>39218</v>
          </cell>
          <cell r="I144">
            <v>202664</v>
          </cell>
          <cell r="J144">
            <v>194.08099999999999</v>
          </cell>
        </row>
        <row r="145">
          <cell r="E145">
            <v>39219</v>
          </cell>
          <cell r="F145">
            <v>9.6199999999999992</v>
          </cell>
          <cell r="G145">
            <v>28.235294117647058</v>
          </cell>
          <cell r="H145">
            <v>39219</v>
          </cell>
          <cell r="I145">
            <v>323579</v>
          </cell>
          <cell r="J145">
            <v>25.62</v>
          </cell>
        </row>
        <row r="146">
          <cell r="E146">
            <v>39220</v>
          </cell>
          <cell r="F146">
            <v>9.6199999999999992</v>
          </cell>
          <cell r="G146">
            <v>27.941176470588236</v>
          </cell>
          <cell r="H146">
            <v>39220</v>
          </cell>
          <cell r="I146">
            <v>315666</v>
          </cell>
          <cell r="J146">
            <v>61.95</v>
          </cell>
        </row>
        <row r="147">
          <cell r="E147">
            <v>39224</v>
          </cell>
          <cell r="F147">
            <v>9.89</v>
          </cell>
          <cell r="G147">
            <v>28.137254901960791</v>
          </cell>
          <cell r="H147">
            <v>39224</v>
          </cell>
          <cell r="I147">
            <v>442493</v>
          </cell>
          <cell r="J147">
            <v>11.016</v>
          </cell>
        </row>
        <row r="148">
          <cell r="E148">
            <v>39225</v>
          </cell>
          <cell r="F148">
            <v>9.8000000000000007</v>
          </cell>
          <cell r="G148">
            <v>28.137254901960791</v>
          </cell>
          <cell r="H148">
            <v>39225</v>
          </cell>
          <cell r="I148">
            <v>533037</v>
          </cell>
          <cell r="J148">
            <v>138.03</v>
          </cell>
        </row>
        <row r="149">
          <cell r="E149">
            <v>39226</v>
          </cell>
          <cell r="F149">
            <v>9.5</v>
          </cell>
          <cell r="G149">
            <v>28.82352941176471</v>
          </cell>
          <cell r="H149">
            <v>39226</v>
          </cell>
          <cell r="I149">
            <v>122958</v>
          </cell>
          <cell r="J149">
            <v>13.012</v>
          </cell>
        </row>
        <row r="150">
          <cell r="E150">
            <v>39227</v>
          </cell>
          <cell r="F150">
            <v>9.4</v>
          </cell>
          <cell r="G150">
            <v>27.450980392156865</v>
          </cell>
          <cell r="H150">
            <v>39227</v>
          </cell>
          <cell r="I150">
            <v>99811</v>
          </cell>
          <cell r="J150">
            <v>76.135000000000005</v>
          </cell>
        </row>
        <row r="151">
          <cell r="E151">
            <v>39230</v>
          </cell>
          <cell r="F151">
            <v>9.42</v>
          </cell>
          <cell r="G151">
            <v>26.568627450980394</v>
          </cell>
          <cell r="H151">
            <v>39230</v>
          </cell>
          <cell r="I151">
            <v>133036</v>
          </cell>
          <cell r="J151">
            <v>67.7</v>
          </cell>
        </row>
        <row r="152">
          <cell r="E152">
            <v>39231</v>
          </cell>
          <cell r="F152">
            <v>9.41</v>
          </cell>
          <cell r="G152">
            <v>27.450980392156865</v>
          </cell>
          <cell r="H152">
            <v>39231</v>
          </cell>
          <cell r="I152">
            <v>461693</v>
          </cell>
          <cell r="J152">
            <v>107.5</v>
          </cell>
        </row>
        <row r="153">
          <cell r="E153">
            <v>39232</v>
          </cell>
          <cell r="F153">
            <v>9.3000000000000007</v>
          </cell>
          <cell r="G153">
            <v>28.333333333333339</v>
          </cell>
          <cell r="H153">
            <v>39232</v>
          </cell>
          <cell r="I153">
            <v>89617</v>
          </cell>
          <cell r="J153">
            <v>6.95</v>
          </cell>
        </row>
        <row r="154">
          <cell r="E154">
            <v>39233</v>
          </cell>
          <cell r="F154">
            <v>9.3800000000000008</v>
          </cell>
          <cell r="G154">
            <v>27.941176470588236</v>
          </cell>
          <cell r="H154">
            <v>39233</v>
          </cell>
          <cell r="I154">
            <v>211615</v>
          </cell>
          <cell r="J154">
            <v>34.549999999999997</v>
          </cell>
        </row>
        <row r="155">
          <cell r="E155">
            <v>39234</v>
          </cell>
          <cell r="F155">
            <v>9.25</v>
          </cell>
          <cell r="G155">
            <v>27.450980392156865</v>
          </cell>
          <cell r="H155">
            <v>39234</v>
          </cell>
          <cell r="I155">
            <v>166334</v>
          </cell>
          <cell r="J155">
            <v>58.45</v>
          </cell>
        </row>
        <row r="156">
          <cell r="E156">
            <v>39237</v>
          </cell>
          <cell r="F156">
            <v>9.39</v>
          </cell>
          <cell r="G156">
            <v>26.960784313725494</v>
          </cell>
          <cell r="H156">
            <v>39237</v>
          </cell>
          <cell r="I156">
            <v>117425</v>
          </cell>
          <cell r="J156">
            <v>20.56</v>
          </cell>
        </row>
        <row r="157">
          <cell r="E157">
            <v>39238</v>
          </cell>
          <cell r="F157">
            <v>9.32</v>
          </cell>
          <cell r="G157">
            <v>26.470588235294123</v>
          </cell>
          <cell r="H157">
            <v>39238</v>
          </cell>
          <cell r="I157">
            <v>137618</v>
          </cell>
          <cell r="J157">
            <v>145.63</v>
          </cell>
        </row>
        <row r="158">
          <cell r="E158">
            <v>39239</v>
          </cell>
          <cell r="F158">
            <v>9.4</v>
          </cell>
          <cell r="G158">
            <v>26.470588235294123</v>
          </cell>
          <cell r="H158">
            <v>39239</v>
          </cell>
          <cell r="I158">
            <v>479038</v>
          </cell>
          <cell r="J158">
            <v>119.971</v>
          </cell>
        </row>
        <row r="159">
          <cell r="E159">
            <v>39240</v>
          </cell>
          <cell r="F159">
            <v>9.2899999999999991</v>
          </cell>
          <cell r="G159">
            <v>26.470588235294123</v>
          </cell>
          <cell r="H159">
            <v>39240</v>
          </cell>
          <cell r="I159">
            <v>268736</v>
          </cell>
          <cell r="J159">
            <v>50.97</v>
          </cell>
        </row>
        <row r="160">
          <cell r="E160">
            <v>39241</v>
          </cell>
          <cell r="F160">
            <v>9.23</v>
          </cell>
          <cell r="G160">
            <v>26.764705882352942</v>
          </cell>
          <cell r="H160">
            <v>39241</v>
          </cell>
          <cell r="I160">
            <v>253541</v>
          </cell>
          <cell r="J160">
            <v>40.35</v>
          </cell>
        </row>
        <row r="161">
          <cell r="E161">
            <v>39244</v>
          </cell>
          <cell r="F161">
            <v>9.26</v>
          </cell>
          <cell r="G161">
            <v>26.960784313725494</v>
          </cell>
          <cell r="H161">
            <v>39244</v>
          </cell>
          <cell r="I161">
            <v>150768</v>
          </cell>
          <cell r="J161">
            <v>66.739999999999995</v>
          </cell>
        </row>
        <row r="162">
          <cell r="E162">
            <v>39245</v>
          </cell>
          <cell r="F162">
            <v>9.1999999999999993</v>
          </cell>
          <cell r="G162">
            <v>26.764705882352942</v>
          </cell>
          <cell r="H162">
            <v>39245</v>
          </cell>
          <cell r="I162">
            <v>368415</v>
          </cell>
          <cell r="J162">
            <v>86.585999999999999</v>
          </cell>
        </row>
        <row r="163">
          <cell r="E163">
            <v>39246</v>
          </cell>
          <cell r="F163">
            <v>9.32</v>
          </cell>
          <cell r="G163">
            <v>26.764705882352942</v>
          </cell>
          <cell r="H163">
            <v>39246</v>
          </cell>
          <cell r="I163">
            <v>221831</v>
          </cell>
          <cell r="J163">
            <v>234.5</v>
          </cell>
        </row>
        <row r="164">
          <cell r="E164">
            <v>39247</v>
          </cell>
          <cell r="F164">
            <v>9.2899999999999991</v>
          </cell>
          <cell r="G164">
            <v>26.568627450980394</v>
          </cell>
          <cell r="H164">
            <v>39247</v>
          </cell>
          <cell r="I164">
            <v>270499</v>
          </cell>
          <cell r="J164">
            <v>64.900000000000006</v>
          </cell>
        </row>
        <row r="165">
          <cell r="E165">
            <v>39248</v>
          </cell>
          <cell r="F165">
            <v>9.25</v>
          </cell>
          <cell r="G165">
            <v>26.274509803921571</v>
          </cell>
          <cell r="H165">
            <v>39248</v>
          </cell>
          <cell r="I165">
            <v>426387</v>
          </cell>
          <cell r="J165">
            <v>45</v>
          </cell>
        </row>
        <row r="166">
          <cell r="E166">
            <v>39251</v>
          </cell>
          <cell r="F166">
            <v>9.1</v>
          </cell>
          <cell r="G166">
            <v>26.568627450980394</v>
          </cell>
          <cell r="H166">
            <v>39251</v>
          </cell>
          <cell r="I166">
            <v>299236</v>
          </cell>
          <cell r="J166">
            <v>106.206</v>
          </cell>
        </row>
        <row r="167">
          <cell r="E167">
            <v>39252</v>
          </cell>
          <cell r="F167">
            <v>8.9700000000000006</v>
          </cell>
          <cell r="G167">
            <v>26.470588235294123</v>
          </cell>
          <cell r="H167">
            <v>39252</v>
          </cell>
          <cell r="I167">
            <v>245144</v>
          </cell>
          <cell r="J167">
            <v>68.349999999999994</v>
          </cell>
        </row>
        <row r="168">
          <cell r="E168">
            <v>39253</v>
          </cell>
          <cell r="F168">
            <v>8.89</v>
          </cell>
          <cell r="G168">
            <v>26.764705882352942</v>
          </cell>
          <cell r="H168">
            <v>39253</v>
          </cell>
          <cell r="I168">
            <v>373543</v>
          </cell>
          <cell r="J168">
            <v>66.2</v>
          </cell>
        </row>
        <row r="169">
          <cell r="E169">
            <v>39254</v>
          </cell>
          <cell r="F169">
            <v>9.18</v>
          </cell>
          <cell r="G169">
            <v>26.960784313725494</v>
          </cell>
          <cell r="H169">
            <v>39254</v>
          </cell>
          <cell r="I169">
            <v>710899</v>
          </cell>
          <cell r="J169">
            <v>252.35599999999999</v>
          </cell>
        </row>
        <row r="170">
          <cell r="E170">
            <v>39255</v>
          </cell>
          <cell r="F170">
            <v>9.1</v>
          </cell>
          <cell r="G170">
            <v>27.254901960784313</v>
          </cell>
          <cell r="H170">
            <v>39255</v>
          </cell>
          <cell r="I170">
            <v>98108</v>
          </cell>
          <cell r="J170">
            <v>51.8</v>
          </cell>
        </row>
        <row r="171">
          <cell r="E171">
            <v>39258</v>
          </cell>
          <cell r="F171">
            <v>8.82</v>
          </cell>
          <cell r="G171">
            <v>27.745098039215687</v>
          </cell>
          <cell r="H171">
            <v>39258</v>
          </cell>
          <cell r="I171">
            <v>109670</v>
          </cell>
          <cell r="J171">
            <v>42.2</v>
          </cell>
        </row>
        <row r="172">
          <cell r="E172">
            <v>39259</v>
          </cell>
          <cell r="F172">
            <v>8.69</v>
          </cell>
          <cell r="G172">
            <v>28.333333333333339</v>
          </cell>
          <cell r="H172">
            <v>39259</v>
          </cell>
          <cell r="I172">
            <v>164161</v>
          </cell>
          <cell r="J172">
            <v>7.7</v>
          </cell>
        </row>
        <row r="173">
          <cell r="E173">
            <v>39260</v>
          </cell>
          <cell r="F173">
            <v>8.4499999999999993</v>
          </cell>
          <cell r="G173">
            <v>27.941176470588236</v>
          </cell>
          <cell r="H173">
            <v>39260</v>
          </cell>
          <cell r="I173">
            <v>592969</v>
          </cell>
          <cell r="J173">
            <v>10.164</v>
          </cell>
        </row>
        <row r="174">
          <cell r="E174">
            <v>39261</v>
          </cell>
          <cell r="F174">
            <v>8.33</v>
          </cell>
          <cell r="G174">
            <v>26.666666666666671</v>
          </cell>
          <cell r="H174">
            <v>39261</v>
          </cell>
          <cell r="I174">
            <v>375761</v>
          </cell>
          <cell r="J174">
            <v>178.9</v>
          </cell>
        </row>
        <row r="175">
          <cell r="E175">
            <v>39262</v>
          </cell>
          <cell r="F175">
            <v>8.31</v>
          </cell>
          <cell r="G175">
            <v>26.86274509803922</v>
          </cell>
          <cell r="H175">
            <v>39262</v>
          </cell>
          <cell r="I175">
            <v>227856</v>
          </cell>
          <cell r="J175">
            <v>10.3</v>
          </cell>
        </row>
        <row r="176">
          <cell r="E176">
            <v>39266</v>
          </cell>
          <cell r="F176">
            <v>8.2200000000000006</v>
          </cell>
          <cell r="G176">
            <v>25.490196078431378</v>
          </cell>
          <cell r="H176">
            <v>39266</v>
          </cell>
          <cell r="I176">
            <v>143364</v>
          </cell>
          <cell r="J176">
            <v>161.69999999999999</v>
          </cell>
        </row>
        <row r="177">
          <cell r="E177">
            <v>39267</v>
          </cell>
          <cell r="F177">
            <v>8.19</v>
          </cell>
          <cell r="G177">
            <v>22.058823529411768</v>
          </cell>
          <cell r="H177">
            <v>39267</v>
          </cell>
          <cell r="I177">
            <v>53048</v>
          </cell>
          <cell r="J177">
            <v>268.32</v>
          </cell>
        </row>
        <row r="178">
          <cell r="E178">
            <v>39268</v>
          </cell>
          <cell r="F178">
            <v>8.24</v>
          </cell>
          <cell r="G178">
            <v>24.509803921568629</v>
          </cell>
          <cell r="H178">
            <v>39268</v>
          </cell>
          <cell r="I178">
            <v>238170</v>
          </cell>
          <cell r="J178">
            <v>795.96699999999998</v>
          </cell>
        </row>
        <row r="179">
          <cell r="E179">
            <v>39269</v>
          </cell>
          <cell r="F179">
            <v>8.3000000000000007</v>
          </cell>
          <cell r="G179">
            <v>24.313725490196081</v>
          </cell>
          <cell r="H179">
            <v>39269</v>
          </cell>
          <cell r="I179">
            <v>158586</v>
          </cell>
          <cell r="J179">
            <v>36.148000000000003</v>
          </cell>
        </row>
        <row r="180">
          <cell r="E180">
            <v>39272</v>
          </cell>
          <cell r="F180">
            <v>8.2799999999999994</v>
          </cell>
          <cell r="G180">
            <v>23.137254901960784</v>
          </cell>
          <cell r="H180">
            <v>39272</v>
          </cell>
          <cell r="I180">
            <v>208744</v>
          </cell>
          <cell r="J180">
            <v>11.5</v>
          </cell>
        </row>
        <row r="181">
          <cell r="E181">
            <v>39273</v>
          </cell>
          <cell r="F181">
            <v>8.3699999999999992</v>
          </cell>
          <cell r="G181">
            <v>23.137254901960784</v>
          </cell>
          <cell r="H181">
            <v>39273</v>
          </cell>
          <cell r="I181">
            <v>268171</v>
          </cell>
          <cell r="J181">
            <v>18.5</v>
          </cell>
        </row>
        <row r="182">
          <cell r="E182">
            <v>39274</v>
          </cell>
          <cell r="F182">
            <v>8.2799999999999994</v>
          </cell>
          <cell r="G182">
            <v>23.137254901960784</v>
          </cell>
          <cell r="H182">
            <v>39274</v>
          </cell>
          <cell r="I182">
            <v>242210</v>
          </cell>
          <cell r="J182">
            <v>53.75</v>
          </cell>
        </row>
        <row r="183">
          <cell r="E183">
            <v>39275</v>
          </cell>
          <cell r="F183">
            <v>8.18</v>
          </cell>
          <cell r="G183">
            <v>21.568627450980397</v>
          </cell>
          <cell r="H183">
            <v>39275</v>
          </cell>
          <cell r="I183">
            <v>132630</v>
          </cell>
          <cell r="J183">
            <v>48.15</v>
          </cell>
        </row>
        <row r="184">
          <cell r="E184">
            <v>39276</v>
          </cell>
          <cell r="F184">
            <v>8.1999999999999993</v>
          </cell>
          <cell r="G184">
            <v>21.568627450980397</v>
          </cell>
          <cell r="H184">
            <v>39276</v>
          </cell>
          <cell r="I184">
            <v>117333</v>
          </cell>
          <cell r="J184">
            <v>22.757999999999999</v>
          </cell>
        </row>
        <row r="185">
          <cell r="E185">
            <v>39279</v>
          </cell>
          <cell r="F185">
            <v>8.02</v>
          </cell>
          <cell r="G185">
            <v>22.058823529411768</v>
          </cell>
          <cell r="H185">
            <v>39279</v>
          </cell>
          <cell r="I185">
            <v>135885</v>
          </cell>
          <cell r="J185">
            <v>114.6</v>
          </cell>
        </row>
        <row r="186">
          <cell r="E186">
            <v>39280</v>
          </cell>
          <cell r="F186">
            <v>7.86</v>
          </cell>
          <cell r="G186">
            <v>21.666666666666668</v>
          </cell>
          <cell r="H186">
            <v>39280</v>
          </cell>
          <cell r="I186">
            <v>183135</v>
          </cell>
          <cell r="J186">
            <v>62.95</v>
          </cell>
        </row>
        <row r="187">
          <cell r="E187">
            <v>39281</v>
          </cell>
          <cell r="F187">
            <v>7.98</v>
          </cell>
          <cell r="G187">
            <v>21.568627450980397</v>
          </cell>
          <cell r="H187">
            <v>39281</v>
          </cell>
          <cell r="I187">
            <v>359174</v>
          </cell>
          <cell r="J187">
            <v>50.8</v>
          </cell>
        </row>
        <row r="188">
          <cell r="E188">
            <v>39282</v>
          </cell>
          <cell r="F188">
            <v>8.09</v>
          </cell>
          <cell r="G188">
            <v>21.568627450980397</v>
          </cell>
          <cell r="H188">
            <v>39282</v>
          </cell>
          <cell r="I188">
            <v>147883</v>
          </cell>
          <cell r="J188">
            <v>48.573999999999998</v>
          </cell>
        </row>
        <row r="189">
          <cell r="E189">
            <v>39283</v>
          </cell>
          <cell r="F189">
            <v>7.93</v>
          </cell>
          <cell r="G189">
            <v>20.980392156862749</v>
          </cell>
          <cell r="H189">
            <v>39283</v>
          </cell>
          <cell r="I189">
            <v>174622</v>
          </cell>
          <cell r="J189">
            <v>31.1</v>
          </cell>
        </row>
        <row r="190">
          <cell r="E190">
            <v>39286</v>
          </cell>
          <cell r="F190">
            <v>7.71</v>
          </cell>
          <cell r="G190">
            <v>21.764705882352946</v>
          </cell>
          <cell r="H190">
            <v>39286</v>
          </cell>
          <cell r="I190">
            <v>249860</v>
          </cell>
          <cell r="J190">
            <v>92.545000000000002</v>
          </cell>
        </row>
        <row r="191">
          <cell r="E191">
            <v>39287</v>
          </cell>
          <cell r="F191">
            <v>7.51</v>
          </cell>
          <cell r="G191">
            <v>21.47058823529412</v>
          </cell>
          <cell r="H191">
            <v>39287</v>
          </cell>
          <cell r="I191">
            <v>587167</v>
          </cell>
          <cell r="J191">
            <v>35.549999999999997</v>
          </cell>
        </row>
        <row r="192">
          <cell r="E192">
            <v>39288</v>
          </cell>
          <cell r="F192">
            <v>7.5</v>
          </cell>
          <cell r="G192">
            <v>21.47058823529412</v>
          </cell>
          <cell r="H192">
            <v>39288</v>
          </cell>
          <cell r="I192">
            <v>349206</v>
          </cell>
          <cell r="J192">
            <v>9.1</v>
          </cell>
        </row>
        <row r="193">
          <cell r="E193">
            <v>39289</v>
          </cell>
          <cell r="F193">
            <v>7.6</v>
          </cell>
          <cell r="G193">
            <v>21.176470588235297</v>
          </cell>
          <cell r="H193">
            <v>39289</v>
          </cell>
          <cell r="I193">
            <v>252647</v>
          </cell>
          <cell r="J193">
            <v>14.69</v>
          </cell>
        </row>
        <row r="194">
          <cell r="E194">
            <v>39290</v>
          </cell>
          <cell r="F194">
            <v>7.35</v>
          </cell>
          <cell r="G194">
            <v>21.47058823529412</v>
          </cell>
          <cell r="H194">
            <v>39290</v>
          </cell>
          <cell r="I194">
            <v>226158</v>
          </cell>
          <cell r="J194">
            <v>28.274999999999999</v>
          </cell>
        </row>
        <row r="195">
          <cell r="E195">
            <v>39293</v>
          </cell>
          <cell r="F195">
            <v>7.32</v>
          </cell>
          <cell r="G195">
            <v>20.980392156862749</v>
          </cell>
          <cell r="H195">
            <v>39293</v>
          </cell>
          <cell r="I195">
            <v>168957</v>
          </cell>
          <cell r="J195">
            <v>10.807</v>
          </cell>
        </row>
        <row r="196">
          <cell r="E196">
            <v>39294</v>
          </cell>
          <cell r="F196">
            <v>7.4</v>
          </cell>
          <cell r="G196">
            <v>20.882352941176471</v>
          </cell>
          <cell r="H196">
            <v>39294</v>
          </cell>
          <cell r="I196">
            <v>366317</v>
          </cell>
          <cell r="J196">
            <v>16.739999999999998</v>
          </cell>
        </row>
        <row r="197">
          <cell r="E197">
            <v>39295</v>
          </cell>
          <cell r="F197">
            <v>7.17</v>
          </cell>
          <cell r="G197">
            <v>20.686274509803923</v>
          </cell>
          <cell r="H197">
            <v>39295</v>
          </cell>
          <cell r="I197">
            <v>577053</v>
          </cell>
          <cell r="J197">
            <v>24.6</v>
          </cell>
        </row>
        <row r="198">
          <cell r="E198">
            <v>39296</v>
          </cell>
          <cell r="F198">
            <v>7.39</v>
          </cell>
          <cell r="G198">
            <v>22.058823529411768</v>
          </cell>
          <cell r="H198">
            <v>39296</v>
          </cell>
          <cell r="I198">
            <v>160112</v>
          </cell>
          <cell r="J198">
            <v>124.58499999999999</v>
          </cell>
        </row>
        <row r="199">
          <cell r="E199">
            <v>39297</v>
          </cell>
          <cell r="F199">
            <v>7.32</v>
          </cell>
          <cell r="G199">
            <v>23.03921568627451</v>
          </cell>
          <cell r="H199">
            <v>39297</v>
          </cell>
          <cell r="I199">
            <v>184898</v>
          </cell>
          <cell r="J199">
            <v>103.75</v>
          </cell>
        </row>
        <row r="200">
          <cell r="E200">
            <v>39301</v>
          </cell>
          <cell r="F200">
            <v>7.25</v>
          </cell>
          <cell r="G200">
            <v>24.411764705882359</v>
          </cell>
          <cell r="H200">
            <v>39301</v>
          </cell>
          <cell r="I200">
            <v>319087</v>
          </cell>
          <cell r="J200">
            <v>41</v>
          </cell>
        </row>
        <row r="201">
          <cell r="E201">
            <v>39302</v>
          </cell>
          <cell r="F201">
            <v>7.28</v>
          </cell>
          <cell r="G201">
            <v>23.627450980392158</v>
          </cell>
          <cell r="H201">
            <v>39302</v>
          </cell>
          <cell r="I201">
            <v>205123</v>
          </cell>
          <cell r="J201">
            <v>90.4</v>
          </cell>
        </row>
        <row r="202">
          <cell r="E202">
            <v>39303</v>
          </cell>
          <cell r="F202">
            <v>7.35</v>
          </cell>
          <cell r="G202">
            <v>22.647058823529413</v>
          </cell>
          <cell r="H202">
            <v>39303</v>
          </cell>
          <cell r="I202">
            <v>149625</v>
          </cell>
          <cell r="J202">
            <v>4.9290000000000003</v>
          </cell>
        </row>
        <row r="203">
          <cell r="E203">
            <v>39304</v>
          </cell>
          <cell r="F203">
            <v>7.37</v>
          </cell>
          <cell r="G203">
            <v>22.647058823529413</v>
          </cell>
          <cell r="H203">
            <v>39304</v>
          </cell>
          <cell r="I203">
            <v>140417</v>
          </cell>
          <cell r="J203">
            <v>72.28</v>
          </cell>
        </row>
        <row r="204">
          <cell r="E204">
            <v>39307</v>
          </cell>
          <cell r="F204">
            <v>7.23</v>
          </cell>
          <cell r="G204">
            <v>22.843137254901961</v>
          </cell>
          <cell r="H204">
            <v>39307</v>
          </cell>
          <cell r="I204">
            <v>174334</v>
          </cell>
          <cell r="J204">
            <v>22.3</v>
          </cell>
        </row>
        <row r="205">
          <cell r="E205">
            <v>39308</v>
          </cell>
          <cell r="F205">
            <v>7.18</v>
          </cell>
          <cell r="G205">
            <v>21.666666666666668</v>
          </cell>
          <cell r="H205">
            <v>39308</v>
          </cell>
          <cell r="I205">
            <v>169523</v>
          </cell>
          <cell r="J205">
            <v>15.835000000000001</v>
          </cell>
        </row>
        <row r="206">
          <cell r="E206">
            <v>39309</v>
          </cell>
          <cell r="F206">
            <v>7.08</v>
          </cell>
          <cell r="G206">
            <v>22.058823529411768</v>
          </cell>
          <cell r="H206">
            <v>39309</v>
          </cell>
          <cell r="I206">
            <v>151900</v>
          </cell>
          <cell r="J206">
            <v>23.25</v>
          </cell>
        </row>
        <row r="207">
          <cell r="E207">
            <v>39310</v>
          </cell>
          <cell r="F207">
            <v>6.84</v>
          </cell>
          <cell r="G207">
            <v>21.862745098039216</v>
          </cell>
          <cell r="H207">
            <v>39310</v>
          </cell>
          <cell r="I207">
            <v>250745</v>
          </cell>
          <cell r="J207">
            <v>100.325</v>
          </cell>
        </row>
        <row r="208">
          <cell r="E208">
            <v>39311</v>
          </cell>
          <cell r="F208">
            <v>7.11</v>
          </cell>
          <cell r="G208">
            <v>22.549019607843139</v>
          </cell>
          <cell r="H208">
            <v>39311</v>
          </cell>
          <cell r="I208">
            <v>121231</v>
          </cell>
          <cell r="J208">
            <v>96.7</v>
          </cell>
        </row>
        <row r="209">
          <cell r="E209">
            <v>39314</v>
          </cell>
          <cell r="F209">
            <v>7.02</v>
          </cell>
          <cell r="G209">
            <v>22.058823529411768</v>
          </cell>
          <cell r="H209">
            <v>39314</v>
          </cell>
          <cell r="I209">
            <v>154361</v>
          </cell>
          <cell r="J209">
            <v>101.93</v>
          </cell>
        </row>
        <row r="210">
          <cell r="E210">
            <v>39315</v>
          </cell>
          <cell r="F210">
            <v>6.99</v>
          </cell>
          <cell r="G210">
            <v>22.058823529411768</v>
          </cell>
          <cell r="H210">
            <v>39315</v>
          </cell>
          <cell r="I210">
            <v>347572</v>
          </cell>
          <cell r="J210">
            <v>12.1</v>
          </cell>
        </row>
        <row r="211">
          <cell r="E211">
            <v>39316</v>
          </cell>
          <cell r="F211">
            <v>7.11</v>
          </cell>
          <cell r="G211">
            <v>22.549019607843139</v>
          </cell>
          <cell r="H211">
            <v>39316</v>
          </cell>
          <cell r="I211">
            <v>147727</v>
          </cell>
          <cell r="J211">
            <v>0.9</v>
          </cell>
        </row>
        <row r="212">
          <cell r="E212">
            <v>39317</v>
          </cell>
          <cell r="F212">
            <v>7.17</v>
          </cell>
          <cell r="G212">
            <v>22.549019607843139</v>
          </cell>
          <cell r="H212">
            <v>39317</v>
          </cell>
          <cell r="I212">
            <v>229667</v>
          </cell>
          <cell r="J212">
            <v>7.6</v>
          </cell>
        </row>
        <row r="213">
          <cell r="E213">
            <v>39318</v>
          </cell>
          <cell r="F213">
            <v>7.27</v>
          </cell>
          <cell r="G213">
            <v>24.215686274509807</v>
          </cell>
          <cell r="H213">
            <v>39318</v>
          </cell>
          <cell r="I213">
            <v>264385</v>
          </cell>
          <cell r="J213">
            <v>117.77</v>
          </cell>
        </row>
        <row r="214">
          <cell r="E214">
            <v>39321</v>
          </cell>
          <cell r="F214">
            <v>7.18</v>
          </cell>
          <cell r="G214">
            <v>23.52941176470588</v>
          </cell>
          <cell r="H214">
            <v>39321</v>
          </cell>
          <cell r="I214">
            <v>490996</v>
          </cell>
          <cell r="J214">
            <v>265.5</v>
          </cell>
        </row>
        <row r="215">
          <cell r="E215">
            <v>39322</v>
          </cell>
          <cell r="F215">
            <v>7.19</v>
          </cell>
          <cell r="G215">
            <v>25.490196078431378</v>
          </cell>
          <cell r="H215">
            <v>39322</v>
          </cell>
          <cell r="I215">
            <v>230643</v>
          </cell>
          <cell r="J215">
            <v>31.69</v>
          </cell>
        </row>
        <row r="216">
          <cell r="E216">
            <v>39323</v>
          </cell>
          <cell r="F216">
            <v>7.05</v>
          </cell>
          <cell r="G216">
            <v>27.941176470588236</v>
          </cell>
          <cell r="H216">
            <v>39323</v>
          </cell>
          <cell r="I216">
            <v>24851</v>
          </cell>
          <cell r="J216">
            <v>105.9</v>
          </cell>
        </row>
        <row r="217">
          <cell r="E217">
            <v>39324</v>
          </cell>
          <cell r="F217">
            <v>7.05</v>
          </cell>
          <cell r="G217">
            <v>26.666666666666671</v>
          </cell>
          <cell r="H217">
            <v>39324</v>
          </cell>
          <cell r="I217">
            <v>66928</v>
          </cell>
          <cell r="J217">
            <v>79</v>
          </cell>
        </row>
        <row r="218">
          <cell r="E218">
            <v>39325</v>
          </cell>
          <cell r="F218">
            <v>7.05</v>
          </cell>
          <cell r="G218">
            <v>26.960784313725494</v>
          </cell>
          <cell r="H218">
            <v>39325</v>
          </cell>
          <cell r="I218">
            <v>339238</v>
          </cell>
          <cell r="J218">
            <v>483.11500000000001</v>
          </cell>
        </row>
        <row r="219">
          <cell r="E219">
            <v>39329</v>
          </cell>
          <cell r="F219">
            <v>7.31</v>
          </cell>
          <cell r="G219">
            <v>27.352941176470591</v>
          </cell>
          <cell r="H219">
            <v>39329</v>
          </cell>
          <cell r="I219">
            <v>133416</v>
          </cell>
          <cell r="J219">
            <v>36.395000000000003</v>
          </cell>
        </row>
        <row r="220">
          <cell r="E220">
            <v>39330</v>
          </cell>
          <cell r="F220">
            <v>7.3</v>
          </cell>
          <cell r="G220">
            <v>26.764705882352942</v>
          </cell>
          <cell r="H220">
            <v>39330</v>
          </cell>
          <cell r="I220">
            <v>35989</v>
          </cell>
          <cell r="J220">
            <v>23.3</v>
          </cell>
        </row>
        <row r="221">
          <cell r="E221">
            <v>39331</v>
          </cell>
          <cell r="F221">
            <v>7.28</v>
          </cell>
          <cell r="G221">
            <v>26.960784313725494</v>
          </cell>
          <cell r="H221">
            <v>39331</v>
          </cell>
          <cell r="I221">
            <v>62883</v>
          </cell>
          <cell r="J221">
            <v>56.53</v>
          </cell>
        </row>
        <row r="222">
          <cell r="E222">
            <v>39332</v>
          </cell>
          <cell r="F222">
            <v>7.21</v>
          </cell>
          <cell r="G222">
            <v>26.568627450980394</v>
          </cell>
          <cell r="H222">
            <v>39332</v>
          </cell>
          <cell r="I222">
            <v>37341</v>
          </cell>
          <cell r="J222">
            <v>2.5</v>
          </cell>
        </row>
        <row r="223">
          <cell r="E223">
            <v>39335</v>
          </cell>
          <cell r="F223">
            <v>7.1</v>
          </cell>
          <cell r="G223">
            <v>25.490196078431378</v>
          </cell>
          <cell r="H223">
            <v>39335</v>
          </cell>
          <cell r="I223">
            <v>67645</v>
          </cell>
          <cell r="J223">
            <v>23.6</v>
          </cell>
        </row>
        <row r="224">
          <cell r="E224">
            <v>39336</v>
          </cell>
          <cell r="F224">
            <v>6.99</v>
          </cell>
          <cell r="G224">
            <v>25</v>
          </cell>
          <cell r="H224">
            <v>39336</v>
          </cell>
          <cell r="I224">
            <v>57388</v>
          </cell>
          <cell r="J224">
            <v>8.5</v>
          </cell>
        </row>
        <row r="225">
          <cell r="E225">
            <v>39337</v>
          </cell>
          <cell r="F225">
            <v>7</v>
          </cell>
          <cell r="G225">
            <v>25.490196078431378</v>
          </cell>
          <cell r="H225">
            <v>39337</v>
          </cell>
          <cell r="I225">
            <v>101190</v>
          </cell>
          <cell r="J225">
            <v>19.8</v>
          </cell>
        </row>
        <row r="226">
          <cell r="E226">
            <v>39338</v>
          </cell>
          <cell r="F226">
            <v>6.97</v>
          </cell>
          <cell r="G226">
            <v>23.921568627450981</v>
          </cell>
          <cell r="H226">
            <v>39338</v>
          </cell>
          <cell r="I226">
            <v>149830</v>
          </cell>
          <cell r="J226">
            <v>12.1</v>
          </cell>
        </row>
        <row r="227">
          <cell r="E227">
            <v>39339</v>
          </cell>
          <cell r="F227">
            <v>6.9</v>
          </cell>
          <cell r="G227">
            <v>22.549019607843139</v>
          </cell>
          <cell r="H227">
            <v>39339</v>
          </cell>
          <cell r="I227">
            <v>55867</v>
          </cell>
          <cell r="J227">
            <v>18</v>
          </cell>
        </row>
        <row r="228">
          <cell r="E228">
            <v>39342</v>
          </cell>
          <cell r="F228">
            <v>6.91</v>
          </cell>
          <cell r="G228">
            <v>22.352941176470587</v>
          </cell>
          <cell r="H228">
            <v>39342</v>
          </cell>
          <cell r="I228">
            <v>97707</v>
          </cell>
          <cell r="J228">
            <v>14.1</v>
          </cell>
        </row>
        <row r="229">
          <cell r="E229">
            <v>39343</v>
          </cell>
          <cell r="F229">
            <v>6.8</v>
          </cell>
          <cell r="G229">
            <v>22.549019607843139</v>
          </cell>
          <cell r="H229">
            <v>39343</v>
          </cell>
          <cell r="I229">
            <v>138157</v>
          </cell>
          <cell r="J229">
            <v>24</v>
          </cell>
        </row>
        <row r="230">
          <cell r="E230">
            <v>39344</v>
          </cell>
          <cell r="F230">
            <v>6.33</v>
          </cell>
          <cell r="G230">
            <v>22.549019607843139</v>
          </cell>
          <cell r="H230">
            <v>39344</v>
          </cell>
          <cell r="I230">
            <v>599438</v>
          </cell>
          <cell r="J230">
            <v>10.28</v>
          </cell>
        </row>
        <row r="231">
          <cell r="E231">
            <v>39345</v>
          </cell>
          <cell r="F231">
            <v>6.38</v>
          </cell>
          <cell r="G231">
            <v>22.549019607843139</v>
          </cell>
          <cell r="H231">
            <v>39345</v>
          </cell>
          <cell r="I231">
            <v>896130</v>
          </cell>
          <cell r="J231">
            <v>12</v>
          </cell>
        </row>
        <row r="232">
          <cell r="E232">
            <v>39346</v>
          </cell>
          <cell r="F232">
            <v>6.31</v>
          </cell>
          <cell r="G232">
            <v>22.156862745098039</v>
          </cell>
          <cell r="H232">
            <v>39346</v>
          </cell>
          <cell r="I232">
            <v>213419</v>
          </cell>
          <cell r="J232">
            <v>4.3499999999999996</v>
          </cell>
        </row>
        <row r="233">
          <cell r="E233">
            <v>39349</v>
          </cell>
          <cell r="F233">
            <v>6.43</v>
          </cell>
          <cell r="G233">
            <v>22.549019607843139</v>
          </cell>
          <cell r="H233">
            <v>39349</v>
          </cell>
          <cell r="I233">
            <v>1260904</v>
          </cell>
          <cell r="J233">
            <v>2.8</v>
          </cell>
        </row>
        <row r="234">
          <cell r="E234">
            <v>39350</v>
          </cell>
          <cell r="F234">
            <v>6.49</v>
          </cell>
          <cell r="G234">
            <v>22.352941176470587</v>
          </cell>
          <cell r="H234">
            <v>39350</v>
          </cell>
          <cell r="I234">
            <v>607364</v>
          </cell>
          <cell r="J234">
            <v>46.966999999999999</v>
          </cell>
        </row>
        <row r="235">
          <cell r="E235">
            <v>39351</v>
          </cell>
          <cell r="F235">
            <v>6.34</v>
          </cell>
          <cell r="G235">
            <v>22.745098039215687</v>
          </cell>
          <cell r="H235">
            <v>39351</v>
          </cell>
          <cell r="I235">
            <v>181798</v>
          </cell>
          <cell r="J235">
            <v>63.715000000000003</v>
          </cell>
        </row>
        <row r="236">
          <cell r="E236">
            <v>39352</v>
          </cell>
          <cell r="F236">
            <v>6.35</v>
          </cell>
          <cell r="G236">
            <v>22.058823529411768</v>
          </cell>
          <cell r="H236">
            <v>39352</v>
          </cell>
          <cell r="I236">
            <v>408497</v>
          </cell>
          <cell r="J236">
            <v>16.39</v>
          </cell>
        </row>
        <row r="237">
          <cell r="E237">
            <v>39353</v>
          </cell>
          <cell r="F237">
            <v>6.26</v>
          </cell>
          <cell r="G237">
            <v>22.058823529411768</v>
          </cell>
          <cell r="H237">
            <v>39353</v>
          </cell>
          <cell r="I237">
            <v>267585</v>
          </cell>
          <cell r="J237">
            <v>6.3460000000000001</v>
          </cell>
        </row>
        <row r="238">
          <cell r="E238">
            <v>39356</v>
          </cell>
          <cell r="F238">
            <v>6.4</v>
          </cell>
          <cell r="G238">
            <v>22.058823529411768</v>
          </cell>
          <cell r="H238">
            <v>39356</v>
          </cell>
          <cell r="I238">
            <v>165662</v>
          </cell>
          <cell r="J238">
            <v>17.925000000000001</v>
          </cell>
        </row>
        <row r="239">
          <cell r="E239">
            <v>39357</v>
          </cell>
          <cell r="F239">
            <v>6.35</v>
          </cell>
          <cell r="G239">
            <v>21.960784313725494</v>
          </cell>
          <cell r="H239">
            <v>39357</v>
          </cell>
          <cell r="I239">
            <v>295813</v>
          </cell>
          <cell r="J239">
            <v>11.5</v>
          </cell>
        </row>
        <row r="240">
          <cell r="E240">
            <v>39358</v>
          </cell>
          <cell r="F240">
            <v>6.18</v>
          </cell>
          <cell r="G240">
            <v>21.568627450980397</v>
          </cell>
          <cell r="H240">
            <v>39358</v>
          </cell>
          <cell r="I240">
            <v>225672</v>
          </cell>
          <cell r="J240">
            <v>4.6500000000000004</v>
          </cell>
        </row>
        <row r="241">
          <cell r="E241">
            <v>39359</v>
          </cell>
          <cell r="F241">
            <v>6.39</v>
          </cell>
          <cell r="G241">
            <v>21.568627450980397</v>
          </cell>
          <cell r="H241">
            <v>39359</v>
          </cell>
          <cell r="I241">
            <v>263916</v>
          </cell>
          <cell r="J241">
            <v>9.0640000000000001</v>
          </cell>
        </row>
        <row r="242">
          <cell r="E242">
            <v>39360</v>
          </cell>
          <cell r="F242">
            <v>6.33</v>
          </cell>
          <cell r="G242">
            <v>20.588235294117649</v>
          </cell>
          <cell r="H242">
            <v>39360</v>
          </cell>
          <cell r="I242">
            <v>270399</v>
          </cell>
          <cell r="J242">
            <v>23.9</v>
          </cell>
        </row>
        <row r="243">
          <cell r="E243">
            <v>39364</v>
          </cell>
          <cell r="F243">
            <v>6.4</v>
          </cell>
          <cell r="G243">
            <v>17.647058823529413</v>
          </cell>
          <cell r="H243">
            <v>39364</v>
          </cell>
          <cell r="I243">
            <v>343291</v>
          </cell>
          <cell r="J243">
            <v>57.3</v>
          </cell>
        </row>
        <row r="244">
          <cell r="E244">
            <v>39365</v>
          </cell>
          <cell r="F244">
            <v>6.41</v>
          </cell>
          <cell r="G244">
            <v>18.235294117647062</v>
          </cell>
          <cell r="H244">
            <v>39365</v>
          </cell>
          <cell r="I244">
            <v>156375</v>
          </cell>
          <cell r="J244">
            <v>18</v>
          </cell>
        </row>
        <row r="245">
          <cell r="E245">
            <v>39366</v>
          </cell>
          <cell r="F245">
            <v>6.64</v>
          </cell>
          <cell r="G245">
            <v>18.137254901960787</v>
          </cell>
          <cell r="H245">
            <v>39366</v>
          </cell>
          <cell r="I245">
            <v>399556</v>
          </cell>
          <cell r="J245">
            <v>26.64</v>
          </cell>
        </row>
        <row r="246">
          <cell r="E246">
            <v>39367</v>
          </cell>
          <cell r="F246">
            <v>6.91</v>
          </cell>
          <cell r="G246">
            <v>18.235294117647062</v>
          </cell>
          <cell r="H246">
            <v>39367</v>
          </cell>
          <cell r="I246">
            <v>585081</v>
          </cell>
          <cell r="J246">
            <v>10.5</v>
          </cell>
        </row>
        <row r="247">
          <cell r="E247">
            <v>39370</v>
          </cell>
          <cell r="F247">
            <v>6.88</v>
          </cell>
          <cell r="G247">
            <v>17.647058823529413</v>
          </cell>
          <cell r="H247">
            <v>39370</v>
          </cell>
          <cell r="I247">
            <v>210917</v>
          </cell>
          <cell r="J247">
            <v>2.9</v>
          </cell>
        </row>
        <row r="248">
          <cell r="E248">
            <v>39371</v>
          </cell>
          <cell r="F248">
            <v>6.99</v>
          </cell>
          <cell r="G248">
            <v>17.647058823529413</v>
          </cell>
          <cell r="H248">
            <v>39371</v>
          </cell>
          <cell r="I248">
            <v>424915</v>
          </cell>
          <cell r="J248">
            <v>12.8</v>
          </cell>
        </row>
        <row r="249">
          <cell r="E249">
            <v>39372</v>
          </cell>
          <cell r="F249">
            <v>7.11</v>
          </cell>
          <cell r="G249">
            <v>17.647058823529413</v>
          </cell>
          <cell r="H249">
            <v>39372</v>
          </cell>
          <cell r="I249">
            <v>420963</v>
          </cell>
          <cell r="J249">
            <v>1.5</v>
          </cell>
        </row>
        <row r="250">
          <cell r="E250">
            <v>39373</v>
          </cell>
          <cell r="F250">
            <v>7.05</v>
          </cell>
          <cell r="G250">
            <v>18.235294117647062</v>
          </cell>
          <cell r="H250">
            <v>39373</v>
          </cell>
          <cell r="I250">
            <v>282521</v>
          </cell>
          <cell r="J250">
            <v>0.3</v>
          </cell>
        </row>
        <row r="251">
          <cell r="E251">
            <v>39374</v>
          </cell>
          <cell r="F251">
            <v>6.9</v>
          </cell>
          <cell r="G251">
            <v>17.156862745098039</v>
          </cell>
          <cell r="H251">
            <v>39374</v>
          </cell>
          <cell r="I251">
            <v>170906</v>
          </cell>
          <cell r="J251">
            <v>6.4</v>
          </cell>
        </row>
        <row r="252">
          <cell r="E252">
            <v>39377</v>
          </cell>
          <cell r="F252">
            <v>6.41</v>
          </cell>
          <cell r="G252">
            <v>17.058823529411764</v>
          </cell>
          <cell r="H252">
            <v>39377</v>
          </cell>
          <cell r="I252">
            <v>1466802</v>
          </cell>
          <cell r="J252">
            <v>3</v>
          </cell>
        </row>
        <row r="253">
          <cell r="E253">
            <v>39378</v>
          </cell>
          <cell r="F253">
            <v>6.58</v>
          </cell>
          <cell r="G253">
            <v>16.078431372549019</v>
          </cell>
          <cell r="H253">
            <v>39378</v>
          </cell>
          <cell r="I253">
            <v>400915</v>
          </cell>
          <cell r="J253">
            <v>10.16</v>
          </cell>
        </row>
        <row r="254">
          <cell r="E254">
            <v>39379</v>
          </cell>
          <cell r="F254">
            <v>6.79</v>
          </cell>
          <cell r="G254">
            <v>16.470588235294116</v>
          </cell>
          <cell r="H254">
            <v>39379</v>
          </cell>
          <cell r="I254">
            <v>2666533</v>
          </cell>
          <cell r="J254">
            <v>12.9</v>
          </cell>
        </row>
        <row r="255">
          <cell r="E255">
            <v>39380</v>
          </cell>
          <cell r="F255">
            <v>7.02</v>
          </cell>
          <cell r="G255">
            <v>18.529411764705884</v>
          </cell>
          <cell r="H255">
            <v>39380</v>
          </cell>
          <cell r="I255">
            <v>4032424</v>
          </cell>
          <cell r="J255">
            <v>59.860999999999997</v>
          </cell>
        </row>
        <row r="256">
          <cell r="E256">
            <v>39381</v>
          </cell>
          <cell r="F256">
            <v>6.9</v>
          </cell>
          <cell r="G256">
            <v>19.607843137254903</v>
          </cell>
          <cell r="H256">
            <v>39381</v>
          </cell>
          <cell r="I256">
            <v>444645</v>
          </cell>
          <cell r="J256">
            <v>18.745000000000001</v>
          </cell>
        </row>
        <row r="257">
          <cell r="E257">
            <v>39384</v>
          </cell>
          <cell r="F257">
            <v>6.77</v>
          </cell>
          <cell r="G257">
            <v>19.117647058823533</v>
          </cell>
          <cell r="H257">
            <v>39384</v>
          </cell>
          <cell r="I257">
            <v>525325</v>
          </cell>
          <cell r="J257">
            <v>13.39</v>
          </cell>
        </row>
        <row r="258">
          <cell r="E258">
            <v>39385</v>
          </cell>
          <cell r="F258">
            <v>6.77</v>
          </cell>
          <cell r="G258">
            <v>19.607843137254903</v>
          </cell>
          <cell r="H258">
            <v>39385</v>
          </cell>
          <cell r="I258">
            <v>411705</v>
          </cell>
          <cell r="J258">
            <v>101.724</v>
          </cell>
        </row>
        <row r="259">
          <cell r="E259">
            <v>39386</v>
          </cell>
          <cell r="F259">
            <v>7</v>
          </cell>
          <cell r="G259">
            <v>17.647058823529413</v>
          </cell>
          <cell r="H259">
            <v>39386</v>
          </cell>
          <cell r="I259">
            <v>3368628</v>
          </cell>
          <cell r="J259">
            <v>15.86</v>
          </cell>
        </row>
        <row r="260">
          <cell r="E260">
            <v>39387</v>
          </cell>
          <cell r="F260">
            <v>6.93</v>
          </cell>
          <cell r="G260">
            <v>19.411764705882355</v>
          </cell>
          <cell r="H260">
            <v>39387</v>
          </cell>
          <cell r="I260">
            <v>250656</v>
          </cell>
          <cell r="J260">
            <v>16.690000000000001</v>
          </cell>
        </row>
        <row r="261">
          <cell r="E261">
            <v>39388</v>
          </cell>
          <cell r="F261">
            <v>6.87</v>
          </cell>
          <cell r="G261">
            <v>19.411764705882355</v>
          </cell>
          <cell r="H261">
            <v>39388</v>
          </cell>
          <cell r="I261">
            <v>334516</v>
          </cell>
          <cell r="J261">
            <v>52</v>
          </cell>
        </row>
        <row r="262">
          <cell r="E262">
            <v>39391</v>
          </cell>
          <cell r="F262">
            <v>6.85</v>
          </cell>
          <cell r="G262">
            <v>19.411764705882355</v>
          </cell>
          <cell r="H262">
            <v>39391</v>
          </cell>
          <cell r="I262">
            <v>729035</v>
          </cell>
          <cell r="J262">
            <v>5.96</v>
          </cell>
        </row>
        <row r="263">
          <cell r="E263">
            <v>39392</v>
          </cell>
          <cell r="F263">
            <v>6.83</v>
          </cell>
          <cell r="G263">
            <v>19.411764705882355</v>
          </cell>
          <cell r="H263">
            <v>39392</v>
          </cell>
          <cell r="I263">
            <v>267304</v>
          </cell>
          <cell r="J263">
            <v>4.0369999999999999</v>
          </cell>
        </row>
        <row r="264">
          <cell r="E264">
            <v>39393</v>
          </cell>
          <cell r="F264">
            <v>6.7</v>
          </cell>
          <cell r="G264">
            <v>17.745098039215687</v>
          </cell>
          <cell r="H264">
            <v>39393</v>
          </cell>
          <cell r="I264">
            <v>540216</v>
          </cell>
          <cell r="J264">
            <v>1.3</v>
          </cell>
        </row>
        <row r="265">
          <cell r="E265">
            <v>39394</v>
          </cell>
          <cell r="F265">
            <v>6.79</v>
          </cell>
          <cell r="G265">
            <v>17.058823529411764</v>
          </cell>
          <cell r="H265">
            <v>39394</v>
          </cell>
          <cell r="I265">
            <v>472230</v>
          </cell>
          <cell r="J265">
            <v>77.971999999999994</v>
          </cell>
        </row>
        <row r="266">
          <cell r="G266">
            <v>17.156862745098039</v>
          </cell>
          <cell r="J266">
            <v>13.6</v>
          </cell>
        </row>
        <row r="267">
          <cell r="G267">
            <v>0</v>
          </cell>
          <cell r="J267">
            <v>0</v>
          </cell>
        </row>
        <row r="268">
          <cell r="G268">
            <v>0</v>
          </cell>
          <cell r="J268">
            <v>0</v>
          </cell>
        </row>
        <row r="269">
          <cell r="G269">
            <v>0</v>
          </cell>
          <cell r="J269">
            <v>0</v>
          </cell>
        </row>
        <row r="270">
          <cell r="G270">
            <v>0</v>
          </cell>
          <cell r="J270">
            <v>0</v>
          </cell>
        </row>
        <row r="271">
          <cell r="G271">
            <v>0</v>
          </cell>
          <cell r="J271">
            <v>0</v>
          </cell>
        </row>
        <row r="272">
          <cell r="G272">
            <v>0</v>
          </cell>
          <cell r="J272">
            <v>0</v>
          </cell>
        </row>
        <row r="273">
          <cell r="G273">
            <v>0</v>
          </cell>
          <cell r="J273">
            <v>0</v>
          </cell>
        </row>
        <row r="274">
          <cell r="G274">
            <v>0</v>
          </cell>
          <cell r="J274">
            <v>0</v>
          </cell>
        </row>
        <row r="275">
          <cell r="G275">
            <v>0</v>
          </cell>
          <cell r="J275">
            <v>0</v>
          </cell>
        </row>
        <row r="276">
          <cell r="G276">
            <v>0</v>
          </cell>
          <cell r="J276">
            <v>0</v>
          </cell>
        </row>
        <row r="277">
          <cell r="G277">
            <v>0</v>
          </cell>
          <cell r="J277">
            <v>0</v>
          </cell>
        </row>
        <row r="278">
          <cell r="G278">
            <v>0</v>
          </cell>
          <cell r="J278">
            <v>0</v>
          </cell>
        </row>
        <row r="279">
          <cell r="G279">
            <v>0</v>
          </cell>
          <cell r="J279">
            <v>0</v>
          </cell>
        </row>
        <row r="280">
          <cell r="G280">
            <v>0</v>
          </cell>
          <cell r="J280">
            <v>0</v>
          </cell>
        </row>
        <row r="281">
          <cell r="G281">
            <v>0</v>
          </cell>
          <cell r="J281">
            <v>0</v>
          </cell>
        </row>
        <row r="282">
          <cell r="G282">
            <v>0</v>
          </cell>
          <cell r="J282">
            <v>0</v>
          </cell>
        </row>
        <row r="283">
          <cell r="G283">
            <v>0</v>
          </cell>
          <cell r="J283">
            <v>0</v>
          </cell>
        </row>
        <row r="284">
          <cell r="G284">
            <v>0</v>
          </cell>
          <cell r="J284">
            <v>0</v>
          </cell>
        </row>
        <row r="285">
          <cell r="G285">
            <v>0</v>
          </cell>
          <cell r="J285">
            <v>0</v>
          </cell>
        </row>
        <row r="286">
          <cell r="G286">
            <v>0</v>
          </cell>
          <cell r="J286">
            <v>0</v>
          </cell>
        </row>
        <row r="287">
          <cell r="G287">
            <v>0</v>
          </cell>
          <cell r="J287">
            <v>0</v>
          </cell>
        </row>
        <row r="288">
          <cell r="G288">
            <v>0</v>
          </cell>
          <cell r="J288">
            <v>0</v>
          </cell>
        </row>
        <row r="289">
          <cell r="G289">
            <v>0</v>
          </cell>
          <cell r="J289">
            <v>0</v>
          </cell>
        </row>
        <row r="290">
          <cell r="G290">
            <v>0</v>
          </cell>
          <cell r="J290">
            <v>0</v>
          </cell>
        </row>
        <row r="291">
          <cell r="G291">
            <v>0</v>
          </cell>
          <cell r="J291">
            <v>0</v>
          </cell>
        </row>
        <row r="292">
          <cell r="G292">
            <v>0</v>
          </cell>
          <cell r="J292">
            <v>0</v>
          </cell>
        </row>
        <row r="293">
          <cell r="G293">
            <v>0</v>
          </cell>
          <cell r="J293">
            <v>0</v>
          </cell>
        </row>
        <row r="294">
          <cell r="G294">
            <v>0</v>
          </cell>
          <cell r="J294">
            <v>0</v>
          </cell>
        </row>
        <row r="295">
          <cell r="G295">
            <v>0</v>
          </cell>
          <cell r="J295">
            <v>0</v>
          </cell>
        </row>
        <row r="296">
          <cell r="G296">
            <v>0</v>
          </cell>
          <cell r="J296">
            <v>0</v>
          </cell>
        </row>
        <row r="297">
          <cell r="G297">
            <v>0</v>
          </cell>
          <cell r="J297">
            <v>0</v>
          </cell>
        </row>
        <row r="298">
          <cell r="G298">
            <v>0</v>
          </cell>
          <cell r="J298">
            <v>0</v>
          </cell>
        </row>
        <row r="299">
          <cell r="G299">
            <v>0</v>
          </cell>
          <cell r="J299">
            <v>0</v>
          </cell>
        </row>
        <row r="300">
          <cell r="G300">
            <v>0</v>
          </cell>
          <cell r="J300">
            <v>0</v>
          </cell>
        </row>
        <row r="301">
          <cell r="G301">
            <v>0</v>
          </cell>
          <cell r="J301">
            <v>0</v>
          </cell>
        </row>
        <row r="302">
          <cell r="G302">
            <v>0</v>
          </cell>
          <cell r="J302">
            <v>0</v>
          </cell>
        </row>
        <row r="303">
          <cell r="G303">
            <v>0</v>
          </cell>
          <cell r="J303">
            <v>0</v>
          </cell>
        </row>
        <row r="304">
          <cell r="G304">
            <v>0</v>
          </cell>
          <cell r="J304">
            <v>0</v>
          </cell>
        </row>
        <row r="305">
          <cell r="G305">
            <v>0</v>
          </cell>
          <cell r="J305">
            <v>0</v>
          </cell>
        </row>
        <row r="306">
          <cell r="G306">
            <v>0</v>
          </cell>
          <cell r="J306">
            <v>0</v>
          </cell>
        </row>
        <row r="307">
          <cell r="G307">
            <v>0</v>
          </cell>
          <cell r="J307">
            <v>0</v>
          </cell>
        </row>
        <row r="308">
          <cell r="G308">
            <v>0</v>
          </cell>
          <cell r="J308">
            <v>0</v>
          </cell>
        </row>
        <row r="309">
          <cell r="G309">
            <v>0</v>
          </cell>
          <cell r="J309">
            <v>0</v>
          </cell>
        </row>
        <row r="310">
          <cell r="G310">
            <v>0</v>
          </cell>
          <cell r="J310">
            <v>0</v>
          </cell>
        </row>
        <row r="311">
          <cell r="G311">
            <v>0</v>
          </cell>
          <cell r="J311">
            <v>0</v>
          </cell>
        </row>
        <row r="312">
          <cell r="G312">
            <v>0</v>
          </cell>
          <cell r="J312">
            <v>0</v>
          </cell>
        </row>
        <row r="313">
          <cell r="G313">
            <v>0</v>
          </cell>
          <cell r="J313">
            <v>0</v>
          </cell>
        </row>
        <row r="314">
          <cell r="G314">
            <v>0</v>
          </cell>
          <cell r="J314">
            <v>0</v>
          </cell>
        </row>
        <row r="315">
          <cell r="G315">
            <v>0</v>
          </cell>
          <cell r="J315">
            <v>0</v>
          </cell>
        </row>
        <row r="316">
          <cell r="G316">
            <v>0</v>
          </cell>
          <cell r="J316">
            <v>0</v>
          </cell>
        </row>
        <row r="317">
          <cell r="G317">
            <v>0</v>
          </cell>
          <cell r="J317">
            <v>0</v>
          </cell>
        </row>
        <row r="318">
          <cell r="G318">
            <v>0</v>
          </cell>
          <cell r="J318">
            <v>0</v>
          </cell>
        </row>
        <row r="319">
          <cell r="G319">
            <v>0</v>
          </cell>
          <cell r="J319">
            <v>0</v>
          </cell>
        </row>
        <row r="320">
          <cell r="G320">
            <v>0</v>
          </cell>
          <cell r="J320">
            <v>0</v>
          </cell>
        </row>
        <row r="321">
          <cell r="G321">
            <v>0</v>
          </cell>
          <cell r="J321">
            <v>0</v>
          </cell>
        </row>
        <row r="322">
          <cell r="G322">
            <v>0</v>
          </cell>
          <cell r="J322">
            <v>0</v>
          </cell>
        </row>
        <row r="323">
          <cell r="G323">
            <v>0</v>
          </cell>
          <cell r="J323">
            <v>0</v>
          </cell>
        </row>
        <row r="324">
          <cell r="G324">
            <v>0</v>
          </cell>
          <cell r="J324">
            <v>0</v>
          </cell>
        </row>
        <row r="325">
          <cell r="G325">
            <v>0</v>
          </cell>
          <cell r="J325">
            <v>0</v>
          </cell>
        </row>
        <row r="326">
          <cell r="G326">
            <v>0</v>
          </cell>
          <cell r="J326">
            <v>0</v>
          </cell>
        </row>
        <row r="327">
          <cell r="G327">
            <v>0</v>
          </cell>
          <cell r="J327">
            <v>0</v>
          </cell>
        </row>
        <row r="328">
          <cell r="G328">
            <v>0</v>
          </cell>
          <cell r="J328">
            <v>0</v>
          </cell>
        </row>
        <row r="329">
          <cell r="G329">
            <v>0</v>
          </cell>
          <cell r="J329">
            <v>0</v>
          </cell>
        </row>
        <row r="330">
          <cell r="G330">
            <v>0</v>
          </cell>
          <cell r="J330">
            <v>0</v>
          </cell>
        </row>
        <row r="331">
          <cell r="G331">
            <v>0</v>
          </cell>
          <cell r="J331">
            <v>0</v>
          </cell>
        </row>
        <row r="332">
          <cell r="G332">
            <v>0</v>
          </cell>
          <cell r="J332">
            <v>0</v>
          </cell>
        </row>
        <row r="333">
          <cell r="G333">
            <v>0</v>
          </cell>
          <cell r="J333">
            <v>0</v>
          </cell>
        </row>
        <row r="334">
          <cell r="G334">
            <v>0</v>
          </cell>
          <cell r="J334">
            <v>0</v>
          </cell>
        </row>
        <row r="335">
          <cell r="G335">
            <v>0</v>
          </cell>
          <cell r="J335">
            <v>0</v>
          </cell>
        </row>
        <row r="336">
          <cell r="G336">
            <v>0</v>
          </cell>
          <cell r="J336">
            <v>0</v>
          </cell>
        </row>
        <row r="337">
          <cell r="G337">
            <v>0</v>
          </cell>
          <cell r="J337">
            <v>0</v>
          </cell>
        </row>
        <row r="338">
          <cell r="G338">
            <v>0</v>
          </cell>
          <cell r="J338">
            <v>0</v>
          </cell>
        </row>
        <row r="339">
          <cell r="G339">
            <v>0</v>
          </cell>
          <cell r="J339">
            <v>0</v>
          </cell>
        </row>
        <row r="340">
          <cell r="G340">
            <v>0</v>
          </cell>
          <cell r="J340">
            <v>0</v>
          </cell>
        </row>
        <row r="341">
          <cell r="G341">
            <v>0</v>
          </cell>
          <cell r="J341">
            <v>0</v>
          </cell>
        </row>
        <row r="342">
          <cell r="G342">
            <v>0</v>
          </cell>
          <cell r="J342">
            <v>0</v>
          </cell>
        </row>
        <row r="343">
          <cell r="G343">
            <v>0</v>
          </cell>
          <cell r="J343">
            <v>0</v>
          </cell>
        </row>
        <row r="344">
          <cell r="G344">
            <v>0</v>
          </cell>
          <cell r="J344">
            <v>0</v>
          </cell>
        </row>
        <row r="345">
          <cell r="G345">
            <v>0</v>
          </cell>
          <cell r="J345">
            <v>0</v>
          </cell>
        </row>
        <row r="346">
          <cell r="G346">
            <v>0</v>
          </cell>
          <cell r="J346">
            <v>0</v>
          </cell>
        </row>
        <row r="347">
          <cell r="G347">
            <v>0</v>
          </cell>
          <cell r="J347">
            <v>0</v>
          </cell>
        </row>
        <row r="348">
          <cell r="G348">
            <v>0</v>
          </cell>
          <cell r="J348">
            <v>0</v>
          </cell>
        </row>
        <row r="349">
          <cell r="G349">
            <v>0</v>
          </cell>
          <cell r="J349">
            <v>0</v>
          </cell>
        </row>
        <row r="350">
          <cell r="G350">
            <v>0</v>
          </cell>
          <cell r="J350">
            <v>0</v>
          </cell>
        </row>
        <row r="351">
          <cell r="G351">
            <v>0</v>
          </cell>
          <cell r="J351">
            <v>0</v>
          </cell>
        </row>
        <row r="352">
          <cell r="G352">
            <v>0</v>
          </cell>
          <cell r="J352">
            <v>0</v>
          </cell>
        </row>
        <row r="353">
          <cell r="G353">
            <v>0</v>
          </cell>
          <cell r="J353">
            <v>0</v>
          </cell>
        </row>
        <row r="354">
          <cell r="G354">
            <v>0</v>
          </cell>
          <cell r="J354">
            <v>0</v>
          </cell>
        </row>
        <row r="355">
          <cell r="G355">
            <v>0</v>
          </cell>
          <cell r="J355">
            <v>0</v>
          </cell>
        </row>
        <row r="356">
          <cell r="G356">
            <v>0</v>
          </cell>
          <cell r="J356">
            <v>0</v>
          </cell>
        </row>
        <row r="357">
          <cell r="G357">
            <v>0</v>
          </cell>
          <cell r="J357">
            <v>0</v>
          </cell>
        </row>
        <row r="358">
          <cell r="G358">
            <v>0</v>
          </cell>
          <cell r="J358">
            <v>0</v>
          </cell>
        </row>
        <row r="359">
          <cell r="G359">
            <v>0</v>
          </cell>
          <cell r="J359">
            <v>0</v>
          </cell>
        </row>
        <row r="360">
          <cell r="G360">
            <v>0</v>
          </cell>
          <cell r="J360">
            <v>0</v>
          </cell>
        </row>
        <row r="361">
          <cell r="G361">
            <v>0</v>
          </cell>
          <cell r="J361">
            <v>0</v>
          </cell>
        </row>
        <row r="362">
          <cell r="G362">
            <v>0</v>
          </cell>
          <cell r="J362">
            <v>0</v>
          </cell>
        </row>
        <row r="363">
          <cell r="G363">
            <v>0</v>
          </cell>
          <cell r="J363">
            <v>0</v>
          </cell>
        </row>
        <row r="364">
          <cell r="G364">
            <v>0</v>
          </cell>
          <cell r="J364">
            <v>0</v>
          </cell>
        </row>
        <row r="365">
          <cell r="G365">
            <v>0</v>
          </cell>
          <cell r="J365">
            <v>0</v>
          </cell>
        </row>
        <row r="366">
          <cell r="G366">
            <v>0</v>
          </cell>
          <cell r="J366">
            <v>0</v>
          </cell>
        </row>
        <row r="367">
          <cell r="G367">
            <v>0</v>
          </cell>
          <cell r="J367">
            <v>0</v>
          </cell>
        </row>
        <row r="368">
          <cell r="G368">
            <v>0</v>
          </cell>
          <cell r="J368">
            <v>0</v>
          </cell>
        </row>
        <row r="369">
          <cell r="G369">
            <v>0</v>
          </cell>
          <cell r="J369">
            <v>0</v>
          </cell>
        </row>
        <row r="370">
          <cell r="G370">
            <v>0</v>
          </cell>
          <cell r="J370">
            <v>0</v>
          </cell>
        </row>
        <row r="371">
          <cell r="G371">
            <v>0</v>
          </cell>
          <cell r="J371">
            <v>0</v>
          </cell>
        </row>
        <row r="372">
          <cell r="G372">
            <v>0</v>
          </cell>
          <cell r="J372">
            <v>0</v>
          </cell>
        </row>
        <row r="373">
          <cell r="G373">
            <v>0</v>
          </cell>
          <cell r="J373">
            <v>0</v>
          </cell>
        </row>
        <row r="374">
          <cell r="G374">
            <v>0</v>
          </cell>
          <cell r="J374">
            <v>0</v>
          </cell>
        </row>
        <row r="375">
          <cell r="G375">
            <v>0</v>
          </cell>
          <cell r="J375">
            <v>0</v>
          </cell>
        </row>
        <row r="376">
          <cell r="G376">
            <v>0</v>
          </cell>
          <cell r="J376">
            <v>0</v>
          </cell>
        </row>
        <row r="377">
          <cell r="G377">
            <v>0</v>
          </cell>
          <cell r="J377">
            <v>0</v>
          </cell>
        </row>
        <row r="378">
          <cell r="G378">
            <v>0</v>
          </cell>
          <cell r="J378">
            <v>0</v>
          </cell>
        </row>
        <row r="379">
          <cell r="G379">
            <v>0</v>
          </cell>
          <cell r="J379">
            <v>0</v>
          </cell>
        </row>
        <row r="380">
          <cell r="G380">
            <v>0</v>
          </cell>
          <cell r="J380">
            <v>0</v>
          </cell>
        </row>
        <row r="381">
          <cell r="G381">
            <v>0</v>
          </cell>
          <cell r="J381">
            <v>0</v>
          </cell>
        </row>
        <row r="382">
          <cell r="G382">
            <v>0</v>
          </cell>
          <cell r="J382">
            <v>0</v>
          </cell>
        </row>
        <row r="383">
          <cell r="G383">
            <v>0</v>
          </cell>
          <cell r="J383">
            <v>0</v>
          </cell>
        </row>
        <row r="384">
          <cell r="G384">
            <v>0</v>
          </cell>
          <cell r="J384">
            <v>0</v>
          </cell>
        </row>
        <row r="385">
          <cell r="G385">
            <v>0</v>
          </cell>
          <cell r="J385">
            <v>0</v>
          </cell>
        </row>
        <row r="386">
          <cell r="G386">
            <v>0</v>
          </cell>
          <cell r="J386">
            <v>0</v>
          </cell>
        </row>
        <row r="387">
          <cell r="G387">
            <v>0</v>
          </cell>
          <cell r="J387">
            <v>0</v>
          </cell>
        </row>
        <row r="388">
          <cell r="G388">
            <v>0</v>
          </cell>
          <cell r="J388">
            <v>0</v>
          </cell>
        </row>
        <row r="389">
          <cell r="G389">
            <v>0</v>
          </cell>
          <cell r="J389">
            <v>0</v>
          </cell>
        </row>
        <row r="390">
          <cell r="G390">
            <v>0</v>
          </cell>
          <cell r="J390">
            <v>0</v>
          </cell>
        </row>
        <row r="391">
          <cell r="G391">
            <v>0</v>
          </cell>
          <cell r="J391">
            <v>0</v>
          </cell>
        </row>
        <row r="392">
          <cell r="G392">
            <v>0</v>
          </cell>
          <cell r="J392">
            <v>0</v>
          </cell>
        </row>
        <row r="393">
          <cell r="G393">
            <v>0</v>
          </cell>
          <cell r="J393">
            <v>0</v>
          </cell>
        </row>
        <row r="394">
          <cell r="G394">
            <v>0</v>
          </cell>
          <cell r="J394">
            <v>0</v>
          </cell>
        </row>
        <row r="395">
          <cell r="G395">
            <v>0</v>
          </cell>
          <cell r="J395">
            <v>0</v>
          </cell>
        </row>
        <row r="396">
          <cell r="G396">
            <v>0</v>
          </cell>
          <cell r="J396">
            <v>0</v>
          </cell>
        </row>
        <row r="397">
          <cell r="G397">
            <v>0</v>
          </cell>
          <cell r="J397">
            <v>0</v>
          </cell>
        </row>
        <row r="398">
          <cell r="G398">
            <v>0</v>
          </cell>
          <cell r="J398">
            <v>0</v>
          </cell>
        </row>
        <row r="399">
          <cell r="G399">
            <v>0</v>
          </cell>
          <cell r="J399">
            <v>0</v>
          </cell>
        </row>
        <row r="400">
          <cell r="G400">
            <v>0</v>
          </cell>
          <cell r="J400">
            <v>0</v>
          </cell>
        </row>
        <row r="401">
          <cell r="G401">
            <v>0</v>
          </cell>
          <cell r="J401">
            <v>0</v>
          </cell>
        </row>
        <row r="402">
          <cell r="G402">
            <v>0</v>
          </cell>
          <cell r="J402">
            <v>0</v>
          </cell>
        </row>
        <row r="403">
          <cell r="G403">
            <v>0</v>
          </cell>
          <cell r="J403">
            <v>0</v>
          </cell>
        </row>
        <row r="404">
          <cell r="G404">
            <v>0</v>
          </cell>
          <cell r="J404">
            <v>0</v>
          </cell>
        </row>
        <row r="405">
          <cell r="G405">
            <v>0</v>
          </cell>
          <cell r="J405">
            <v>0</v>
          </cell>
        </row>
        <row r="406">
          <cell r="G406">
            <v>0</v>
          </cell>
          <cell r="J406">
            <v>0</v>
          </cell>
        </row>
        <row r="407">
          <cell r="G407">
            <v>0</v>
          </cell>
          <cell r="J407">
            <v>0</v>
          </cell>
        </row>
        <row r="408">
          <cell r="G408">
            <v>0</v>
          </cell>
          <cell r="J408">
            <v>0</v>
          </cell>
        </row>
        <row r="409">
          <cell r="G409">
            <v>0</v>
          </cell>
          <cell r="J409">
            <v>0</v>
          </cell>
        </row>
        <row r="410">
          <cell r="G410">
            <v>0</v>
          </cell>
          <cell r="J410">
            <v>0</v>
          </cell>
        </row>
        <row r="411">
          <cell r="G411">
            <v>0</v>
          </cell>
          <cell r="J411">
            <v>0</v>
          </cell>
        </row>
        <row r="412">
          <cell r="G412">
            <v>0</v>
          </cell>
          <cell r="J412">
            <v>0</v>
          </cell>
        </row>
        <row r="413">
          <cell r="G413">
            <v>0</v>
          </cell>
          <cell r="J413">
            <v>0</v>
          </cell>
        </row>
        <row r="414">
          <cell r="G414">
            <v>0</v>
          </cell>
          <cell r="J414">
            <v>0</v>
          </cell>
        </row>
        <row r="415">
          <cell r="G415">
            <v>0</v>
          </cell>
          <cell r="J415">
            <v>0</v>
          </cell>
        </row>
        <row r="416">
          <cell r="G416">
            <v>0</v>
          </cell>
          <cell r="J416">
            <v>0</v>
          </cell>
        </row>
        <row r="417">
          <cell r="G417">
            <v>0</v>
          </cell>
          <cell r="J417">
            <v>0</v>
          </cell>
        </row>
        <row r="418">
          <cell r="G418">
            <v>0</v>
          </cell>
          <cell r="J418">
            <v>0</v>
          </cell>
        </row>
        <row r="419">
          <cell r="G419">
            <v>0</v>
          </cell>
          <cell r="J419">
            <v>0</v>
          </cell>
        </row>
        <row r="420">
          <cell r="G420">
            <v>0</v>
          </cell>
          <cell r="J420">
            <v>0</v>
          </cell>
        </row>
        <row r="421">
          <cell r="G421">
            <v>0</v>
          </cell>
          <cell r="J421">
            <v>0</v>
          </cell>
        </row>
        <row r="422">
          <cell r="G422">
            <v>0</v>
          </cell>
          <cell r="J422">
            <v>0</v>
          </cell>
        </row>
        <row r="423">
          <cell r="G423">
            <v>0</v>
          </cell>
          <cell r="J423">
            <v>0</v>
          </cell>
        </row>
        <row r="424">
          <cell r="G424">
            <v>0</v>
          </cell>
          <cell r="J424">
            <v>0</v>
          </cell>
        </row>
        <row r="425">
          <cell r="G425">
            <v>0</v>
          </cell>
          <cell r="J425">
            <v>0</v>
          </cell>
        </row>
        <row r="426">
          <cell r="G426">
            <v>0</v>
          </cell>
          <cell r="J426">
            <v>0</v>
          </cell>
        </row>
        <row r="427">
          <cell r="G427">
            <v>0</v>
          </cell>
          <cell r="J427">
            <v>0</v>
          </cell>
        </row>
        <row r="428">
          <cell r="G428">
            <v>0</v>
          </cell>
          <cell r="J428">
            <v>0</v>
          </cell>
        </row>
        <row r="429">
          <cell r="G429">
            <v>0</v>
          </cell>
          <cell r="J429">
            <v>0</v>
          </cell>
        </row>
        <row r="430">
          <cell r="G430">
            <v>0</v>
          </cell>
          <cell r="J430">
            <v>0</v>
          </cell>
        </row>
        <row r="431">
          <cell r="G431">
            <v>0</v>
          </cell>
          <cell r="J431">
            <v>0</v>
          </cell>
        </row>
        <row r="432">
          <cell r="G432">
            <v>0</v>
          </cell>
          <cell r="J432">
            <v>0</v>
          </cell>
        </row>
        <row r="433">
          <cell r="G433">
            <v>0</v>
          </cell>
          <cell r="J433">
            <v>0</v>
          </cell>
        </row>
        <row r="434">
          <cell r="G434">
            <v>0</v>
          </cell>
          <cell r="J434">
            <v>0</v>
          </cell>
        </row>
        <row r="435">
          <cell r="G435">
            <v>0</v>
          </cell>
          <cell r="J435">
            <v>0</v>
          </cell>
        </row>
        <row r="436">
          <cell r="G436">
            <v>0</v>
          </cell>
          <cell r="J436">
            <v>0</v>
          </cell>
        </row>
        <row r="437">
          <cell r="G437">
            <v>0</v>
          </cell>
          <cell r="J437">
            <v>0</v>
          </cell>
        </row>
        <row r="438">
          <cell r="G438">
            <v>0</v>
          </cell>
          <cell r="J438">
            <v>0</v>
          </cell>
        </row>
        <row r="439">
          <cell r="G439">
            <v>0</v>
          </cell>
          <cell r="J439">
            <v>0</v>
          </cell>
        </row>
        <row r="440">
          <cell r="G440">
            <v>0</v>
          </cell>
          <cell r="J440">
            <v>0</v>
          </cell>
        </row>
        <row r="441">
          <cell r="G441">
            <v>0</v>
          </cell>
          <cell r="J441">
            <v>0</v>
          </cell>
        </row>
        <row r="442">
          <cell r="G442">
            <v>-100</v>
          </cell>
          <cell r="J442">
            <v>0</v>
          </cell>
        </row>
        <row r="443">
          <cell r="G443">
            <v>0</v>
          </cell>
          <cell r="J443">
            <v>0</v>
          </cell>
        </row>
        <row r="444">
          <cell r="G444">
            <v>0</v>
          </cell>
          <cell r="J444">
            <v>0</v>
          </cell>
        </row>
        <row r="445">
          <cell r="G445">
            <v>0</v>
          </cell>
          <cell r="J445">
            <v>0</v>
          </cell>
        </row>
        <row r="446">
          <cell r="G446">
            <v>0</v>
          </cell>
          <cell r="J446">
            <v>0</v>
          </cell>
        </row>
        <row r="447">
          <cell r="G447">
            <v>0</v>
          </cell>
          <cell r="J447">
            <v>0</v>
          </cell>
        </row>
        <row r="448">
          <cell r="G448">
            <v>0</v>
          </cell>
          <cell r="J448">
            <v>0</v>
          </cell>
        </row>
        <row r="449">
          <cell r="G449">
            <v>0</v>
          </cell>
          <cell r="J449">
            <v>0</v>
          </cell>
        </row>
        <row r="450">
          <cell r="G450">
            <v>0</v>
          </cell>
          <cell r="J450">
            <v>0</v>
          </cell>
        </row>
        <row r="451">
          <cell r="G451">
            <v>0</v>
          </cell>
          <cell r="J451">
            <v>0</v>
          </cell>
        </row>
        <row r="452">
          <cell r="G452">
            <v>0</v>
          </cell>
          <cell r="J452">
            <v>0</v>
          </cell>
        </row>
        <row r="453">
          <cell r="G453">
            <v>0</v>
          </cell>
          <cell r="J453">
            <v>0</v>
          </cell>
        </row>
        <row r="454">
          <cell r="G454">
            <v>0</v>
          </cell>
          <cell r="J454">
            <v>0</v>
          </cell>
        </row>
        <row r="455">
          <cell r="G455">
            <v>0</v>
          </cell>
          <cell r="J455">
            <v>0</v>
          </cell>
        </row>
        <row r="456">
          <cell r="G456">
            <v>0</v>
          </cell>
          <cell r="J456">
            <v>0</v>
          </cell>
        </row>
        <row r="457">
          <cell r="G457">
            <v>0</v>
          </cell>
          <cell r="J457">
            <v>0</v>
          </cell>
        </row>
        <row r="458">
          <cell r="G458">
            <v>0</v>
          </cell>
          <cell r="J458">
            <v>0</v>
          </cell>
        </row>
        <row r="459">
          <cell r="G459">
            <v>0</v>
          </cell>
          <cell r="J459">
            <v>0</v>
          </cell>
        </row>
        <row r="460">
          <cell r="G460">
            <v>0</v>
          </cell>
          <cell r="J460">
            <v>0</v>
          </cell>
        </row>
        <row r="461">
          <cell r="G461">
            <v>0</v>
          </cell>
          <cell r="J461">
            <v>0</v>
          </cell>
        </row>
        <row r="462">
          <cell r="G462">
            <v>0</v>
          </cell>
          <cell r="J462">
            <v>0</v>
          </cell>
        </row>
        <row r="463">
          <cell r="G463">
            <v>0</v>
          </cell>
          <cell r="J463">
            <v>0</v>
          </cell>
        </row>
        <row r="464">
          <cell r="G464">
            <v>0</v>
          </cell>
          <cell r="J464">
            <v>0</v>
          </cell>
        </row>
        <row r="465">
          <cell r="G465">
            <v>0</v>
          </cell>
          <cell r="J465">
            <v>0</v>
          </cell>
        </row>
        <row r="466">
          <cell r="G466">
            <v>0</v>
          </cell>
          <cell r="J466">
            <v>0</v>
          </cell>
        </row>
        <row r="467">
          <cell r="G467">
            <v>0</v>
          </cell>
          <cell r="J467">
            <v>0</v>
          </cell>
        </row>
        <row r="468">
          <cell r="G468">
            <v>0</v>
          </cell>
          <cell r="J468">
            <v>0</v>
          </cell>
        </row>
        <row r="469">
          <cell r="G469">
            <v>0</v>
          </cell>
          <cell r="J469">
            <v>0</v>
          </cell>
        </row>
        <row r="470">
          <cell r="G470">
            <v>0</v>
          </cell>
          <cell r="J470">
            <v>0</v>
          </cell>
        </row>
        <row r="471">
          <cell r="G471">
            <v>0</v>
          </cell>
          <cell r="J471">
            <v>0</v>
          </cell>
        </row>
        <row r="472">
          <cell r="G472">
            <v>0</v>
          </cell>
          <cell r="J472">
            <v>0</v>
          </cell>
        </row>
        <row r="473">
          <cell r="G473">
            <v>0</v>
          </cell>
          <cell r="J473">
            <v>0</v>
          </cell>
        </row>
        <row r="474">
          <cell r="G474">
            <v>0</v>
          </cell>
          <cell r="J474">
            <v>0</v>
          </cell>
        </row>
        <row r="475">
          <cell r="G475">
            <v>0</v>
          </cell>
          <cell r="J475">
            <v>0</v>
          </cell>
        </row>
        <row r="476">
          <cell r="G476">
            <v>0</v>
          </cell>
          <cell r="J476">
            <v>0</v>
          </cell>
        </row>
        <row r="477">
          <cell r="G477">
            <v>0</v>
          </cell>
          <cell r="J477">
            <v>0</v>
          </cell>
        </row>
        <row r="478">
          <cell r="G478">
            <v>0</v>
          </cell>
          <cell r="J478">
            <v>0</v>
          </cell>
        </row>
        <row r="479">
          <cell r="G479">
            <v>0</v>
          </cell>
          <cell r="J479">
            <v>0</v>
          </cell>
        </row>
        <row r="480">
          <cell r="G480">
            <v>0</v>
          </cell>
          <cell r="J480">
            <v>0</v>
          </cell>
        </row>
        <row r="481">
          <cell r="G481">
            <v>0</v>
          </cell>
          <cell r="J481">
            <v>0</v>
          </cell>
        </row>
        <row r="482">
          <cell r="G482">
            <v>0</v>
          </cell>
          <cell r="J482">
            <v>0</v>
          </cell>
        </row>
        <row r="483">
          <cell r="G483">
            <v>0</v>
          </cell>
          <cell r="J483">
            <v>0</v>
          </cell>
        </row>
        <row r="484">
          <cell r="G484">
            <v>-100</v>
          </cell>
          <cell r="J484">
            <v>0</v>
          </cell>
        </row>
        <row r="485">
          <cell r="G485">
            <v>0</v>
          </cell>
          <cell r="J485">
            <v>0</v>
          </cell>
        </row>
        <row r="486">
          <cell r="G486">
            <v>0</v>
          </cell>
          <cell r="J486">
            <v>0</v>
          </cell>
        </row>
        <row r="487">
          <cell r="G487">
            <v>0</v>
          </cell>
          <cell r="J487">
            <v>0</v>
          </cell>
        </row>
        <row r="488">
          <cell r="G488">
            <v>0</v>
          </cell>
          <cell r="J488">
            <v>0</v>
          </cell>
        </row>
        <row r="489">
          <cell r="G489">
            <v>0</v>
          </cell>
          <cell r="J489">
            <v>0</v>
          </cell>
        </row>
        <row r="490">
          <cell r="G490">
            <v>0</v>
          </cell>
          <cell r="J490">
            <v>0</v>
          </cell>
        </row>
        <row r="491">
          <cell r="G491">
            <v>0</v>
          </cell>
          <cell r="J491">
            <v>0</v>
          </cell>
        </row>
        <row r="492">
          <cell r="G492">
            <v>0</v>
          </cell>
          <cell r="J492">
            <v>0</v>
          </cell>
        </row>
        <row r="493">
          <cell r="G493">
            <v>0</v>
          </cell>
          <cell r="J493">
            <v>0</v>
          </cell>
        </row>
        <row r="494">
          <cell r="G494">
            <v>0</v>
          </cell>
          <cell r="J494">
            <v>0</v>
          </cell>
        </row>
        <row r="495">
          <cell r="G495">
            <v>0</v>
          </cell>
          <cell r="J495">
            <v>0</v>
          </cell>
        </row>
        <row r="496">
          <cell r="G496">
            <v>0</v>
          </cell>
          <cell r="J496">
            <v>0</v>
          </cell>
        </row>
        <row r="497">
          <cell r="G497">
            <v>0</v>
          </cell>
          <cell r="J497">
            <v>0</v>
          </cell>
        </row>
        <row r="498">
          <cell r="G498">
            <v>0</v>
          </cell>
          <cell r="J498">
            <v>0</v>
          </cell>
        </row>
        <row r="499">
          <cell r="G499">
            <v>0</v>
          </cell>
          <cell r="J499">
            <v>0</v>
          </cell>
        </row>
        <row r="500">
          <cell r="G500">
            <v>0</v>
          </cell>
          <cell r="J500">
            <v>0</v>
          </cell>
        </row>
        <row r="501">
          <cell r="G501">
            <v>0</v>
          </cell>
          <cell r="J501">
            <v>0</v>
          </cell>
        </row>
        <row r="502">
          <cell r="G502">
            <v>0</v>
          </cell>
          <cell r="J502">
            <v>0</v>
          </cell>
        </row>
        <row r="503">
          <cell r="G503">
            <v>0</v>
          </cell>
          <cell r="J503">
            <v>0</v>
          </cell>
        </row>
        <row r="504">
          <cell r="G504">
            <v>0</v>
          </cell>
          <cell r="J504">
            <v>0</v>
          </cell>
        </row>
        <row r="505">
          <cell r="G505">
            <v>0</v>
          </cell>
          <cell r="J505">
            <v>0</v>
          </cell>
        </row>
        <row r="506">
          <cell r="G506">
            <v>0</v>
          </cell>
          <cell r="J506">
            <v>0</v>
          </cell>
        </row>
        <row r="507">
          <cell r="G507">
            <v>0</v>
          </cell>
          <cell r="J507">
            <v>0</v>
          </cell>
        </row>
        <row r="508">
          <cell r="G508">
            <v>0</v>
          </cell>
          <cell r="J508">
            <v>0</v>
          </cell>
        </row>
        <row r="509">
          <cell r="G509">
            <v>0</v>
          </cell>
          <cell r="J509">
            <v>0</v>
          </cell>
        </row>
        <row r="510">
          <cell r="G510">
            <v>0</v>
          </cell>
          <cell r="J510">
            <v>0</v>
          </cell>
        </row>
        <row r="511">
          <cell r="G511">
            <v>-100</v>
          </cell>
          <cell r="J511">
            <v>0</v>
          </cell>
        </row>
        <row r="512">
          <cell r="G512">
            <v>0</v>
          </cell>
          <cell r="J512">
            <v>0</v>
          </cell>
        </row>
        <row r="513">
          <cell r="G513">
            <v>0</v>
          </cell>
          <cell r="J513">
            <v>0</v>
          </cell>
        </row>
        <row r="514">
          <cell r="G514">
            <v>0</v>
          </cell>
          <cell r="J514">
            <v>0</v>
          </cell>
        </row>
        <row r="515">
          <cell r="G515">
            <v>0</v>
          </cell>
          <cell r="J515">
            <v>0</v>
          </cell>
        </row>
        <row r="516">
          <cell r="G516">
            <v>0</v>
          </cell>
          <cell r="J516">
            <v>0</v>
          </cell>
        </row>
        <row r="517">
          <cell r="G517">
            <v>0</v>
          </cell>
          <cell r="J517">
            <v>0</v>
          </cell>
        </row>
        <row r="518">
          <cell r="G518">
            <v>0</v>
          </cell>
          <cell r="J518">
            <v>0</v>
          </cell>
        </row>
        <row r="519">
          <cell r="G519">
            <v>0</v>
          </cell>
          <cell r="J519">
            <v>0</v>
          </cell>
        </row>
        <row r="520">
          <cell r="G520">
            <v>0</v>
          </cell>
          <cell r="J520">
            <v>0</v>
          </cell>
        </row>
        <row r="521">
          <cell r="G521">
            <v>0</v>
          </cell>
          <cell r="J521">
            <v>0</v>
          </cell>
        </row>
        <row r="522">
          <cell r="G522">
            <v>0</v>
          </cell>
          <cell r="J522">
            <v>0</v>
          </cell>
        </row>
        <row r="523">
          <cell r="G523">
            <v>0</v>
          </cell>
          <cell r="J523">
            <v>0</v>
          </cell>
        </row>
        <row r="524">
          <cell r="G524">
            <v>0</v>
          </cell>
          <cell r="J524">
            <v>0</v>
          </cell>
        </row>
        <row r="525">
          <cell r="G525">
            <v>0</v>
          </cell>
          <cell r="J525">
            <v>0</v>
          </cell>
        </row>
        <row r="526">
          <cell r="G526">
            <v>0</v>
          </cell>
          <cell r="J526">
            <v>0</v>
          </cell>
        </row>
        <row r="527">
          <cell r="G527">
            <v>0</v>
          </cell>
          <cell r="J527">
            <v>0</v>
          </cell>
        </row>
        <row r="528">
          <cell r="G528">
            <v>0</v>
          </cell>
          <cell r="J528">
            <v>0</v>
          </cell>
        </row>
        <row r="529">
          <cell r="G529">
            <v>0</v>
          </cell>
          <cell r="J529">
            <v>0</v>
          </cell>
        </row>
        <row r="530">
          <cell r="G530">
            <v>0</v>
          </cell>
          <cell r="J530">
            <v>0</v>
          </cell>
        </row>
        <row r="531">
          <cell r="G531">
            <v>0</v>
          </cell>
          <cell r="J531">
            <v>0</v>
          </cell>
        </row>
        <row r="532">
          <cell r="G532">
            <v>0</v>
          </cell>
          <cell r="J532">
            <v>0</v>
          </cell>
        </row>
        <row r="533">
          <cell r="G533">
            <v>0</v>
          </cell>
          <cell r="J533">
            <v>0</v>
          </cell>
        </row>
        <row r="534">
          <cell r="G534">
            <v>0</v>
          </cell>
          <cell r="J534">
            <v>0</v>
          </cell>
        </row>
        <row r="535">
          <cell r="G535">
            <v>0</v>
          </cell>
          <cell r="J535">
            <v>0</v>
          </cell>
        </row>
        <row r="536">
          <cell r="G536">
            <v>0</v>
          </cell>
          <cell r="J536">
            <v>0</v>
          </cell>
        </row>
        <row r="537">
          <cell r="G537">
            <v>0</v>
          </cell>
          <cell r="J537">
            <v>0</v>
          </cell>
        </row>
        <row r="538">
          <cell r="G538">
            <v>0</v>
          </cell>
          <cell r="J538">
            <v>0</v>
          </cell>
        </row>
        <row r="539">
          <cell r="G539">
            <v>0</v>
          </cell>
          <cell r="J539">
            <v>0</v>
          </cell>
        </row>
        <row r="540">
          <cell r="G540">
            <v>0</v>
          </cell>
          <cell r="J540">
            <v>0</v>
          </cell>
        </row>
        <row r="541">
          <cell r="G541">
            <v>0</v>
          </cell>
          <cell r="J541">
            <v>0</v>
          </cell>
        </row>
        <row r="542">
          <cell r="G542">
            <v>0</v>
          </cell>
          <cell r="J542">
            <v>0</v>
          </cell>
        </row>
        <row r="543">
          <cell r="G543">
            <v>0</v>
          </cell>
          <cell r="J543">
            <v>0</v>
          </cell>
        </row>
        <row r="544">
          <cell r="G544">
            <v>0</v>
          </cell>
          <cell r="J544">
            <v>0</v>
          </cell>
        </row>
        <row r="545">
          <cell r="G545">
            <v>0</v>
          </cell>
          <cell r="J545">
            <v>0</v>
          </cell>
        </row>
        <row r="546">
          <cell r="G546">
            <v>0</v>
          </cell>
          <cell r="J546">
            <v>0</v>
          </cell>
        </row>
        <row r="547">
          <cell r="G547">
            <v>0</v>
          </cell>
          <cell r="J547">
            <v>0</v>
          </cell>
        </row>
        <row r="548">
          <cell r="G548">
            <v>0</v>
          </cell>
          <cell r="J548">
            <v>0</v>
          </cell>
        </row>
        <row r="549">
          <cell r="G549">
            <v>0</v>
          </cell>
          <cell r="J549">
            <v>0</v>
          </cell>
        </row>
        <row r="550">
          <cell r="G550">
            <v>0</v>
          </cell>
          <cell r="J550">
            <v>0</v>
          </cell>
        </row>
        <row r="551">
          <cell r="G551">
            <v>0</v>
          </cell>
          <cell r="J551">
            <v>0</v>
          </cell>
        </row>
        <row r="552">
          <cell r="G552">
            <v>0</v>
          </cell>
          <cell r="J552">
            <v>0</v>
          </cell>
        </row>
        <row r="553">
          <cell r="G553">
            <v>0</v>
          </cell>
          <cell r="J553">
            <v>0</v>
          </cell>
        </row>
        <row r="554">
          <cell r="G554">
            <v>0</v>
          </cell>
          <cell r="J554">
            <v>0</v>
          </cell>
        </row>
        <row r="555">
          <cell r="G555">
            <v>0</v>
          </cell>
          <cell r="J555">
            <v>0</v>
          </cell>
        </row>
        <row r="556">
          <cell r="G556">
            <v>0</v>
          </cell>
          <cell r="J556">
            <v>0</v>
          </cell>
        </row>
        <row r="557">
          <cell r="G557">
            <v>0</v>
          </cell>
          <cell r="J557">
            <v>0</v>
          </cell>
        </row>
        <row r="558">
          <cell r="G558">
            <v>0</v>
          </cell>
          <cell r="J558">
            <v>0</v>
          </cell>
        </row>
        <row r="559">
          <cell r="G559">
            <v>0</v>
          </cell>
          <cell r="J559">
            <v>0</v>
          </cell>
        </row>
        <row r="560">
          <cell r="G560">
            <v>0</v>
          </cell>
          <cell r="J560">
            <v>0</v>
          </cell>
        </row>
        <row r="561">
          <cell r="G561">
            <v>0</v>
          </cell>
          <cell r="J561">
            <v>0</v>
          </cell>
        </row>
        <row r="562">
          <cell r="G562">
            <v>0</v>
          </cell>
          <cell r="J562">
            <v>0</v>
          </cell>
        </row>
        <row r="563">
          <cell r="G563">
            <v>0</v>
          </cell>
          <cell r="J563">
            <v>0</v>
          </cell>
        </row>
        <row r="564">
          <cell r="G564">
            <v>0</v>
          </cell>
          <cell r="J564">
            <v>0</v>
          </cell>
        </row>
        <row r="565">
          <cell r="G565">
            <v>0</v>
          </cell>
          <cell r="J565">
            <v>0</v>
          </cell>
        </row>
        <row r="566">
          <cell r="G566">
            <v>0</v>
          </cell>
          <cell r="J566">
            <v>0</v>
          </cell>
        </row>
        <row r="567">
          <cell r="G567">
            <v>0</v>
          </cell>
          <cell r="J567">
            <v>0</v>
          </cell>
        </row>
        <row r="568">
          <cell r="G568">
            <v>0</v>
          </cell>
          <cell r="J568">
            <v>0</v>
          </cell>
        </row>
        <row r="569">
          <cell r="G569">
            <v>0</v>
          </cell>
          <cell r="J569">
            <v>0</v>
          </cell>
        </row>
        <row r="570">
          <cell r="G570">
            <v>0</v>
          </cell>
          <cell r="J570">
            <v>0</v>
          </cell>
        </row>
        <row r="571">
          <cell r="G571">
            <v>0</v>
          </cell>
          <cell r="J571">
            <v>0</v>
          </cell>
        </row>
        <row r="572">
          <cell r="G572">
            <v>0</v>
          </cell>
          <cell r="J572">
            <v>0</v>
          </cell>
        </row>
        <row r="573">
          <cell r="G573">
            <v>0</v>
          </cell>
          <cell r="J573">
            <v>0</v>
          </cell>
        </row>
        <row r="574">
          <cell r="G574">
            <v>0</v>
          </cell>
          <cell r="J574">
            <v>0</v>
          </cell>
        </row>
        <row r="575">
          <cell r="G575">
            <v>0</v>
          </cell>
          <cell r="J575">
            <v>0</v>
          </cell>
        </row>
        <row r="576">
          <cell r="G576">
            <v>0</v>
          </cell>
          <cell r="J576">
            <v>0</v>
          </cell>
        </row>
        <row r="577">
          <cell r="G577">
            <v>0</v>
          </cell>
          <cell r="J577">
            <v>0</v>
          </cell>
        </row>
        <row r="578">
          <cell r="G578">
            <v>0</v>
          </cell>
          <cell r="J578">
            <v>0</v>
          </cell>
        </row>
        <row r="579">
          <cell r="G579">
            <v>0</v>
          </cell>
          <cell r="J579">
            <v>0</v>
          </cell>
        </row>
        <row r="580">
          <cell r="G580">
            <v>0</v>
          </cell>
          <cell r="J580">
            <v>0</v>
          </cell>
        </row>
        <row r="581">
          <cell r="G581">
            <v>0</v>
          </cell>
          <cell r="J581">
            <v>0</v>
          </cell>
        </row>
        <row r="582">
          <cell r="G582">
            <v>0</v>
          </cell>
          <cell r="J582">
            <v>0</v>
          </cell>
        </row>
        <row r="583">
          <cell r="G583">
            <v>0</v>
          </cell>
          <cell r="J583">
            <v>0</v>
          </cell>
        </row>
        <row r="584">
          <cell r="G584">
            <v>0</v>
          </cell>
          <cell r="J584">
            <v>0</v>
          </cell>
        </row>
        <row r="585">
          <cell r="G585">
            <v>0</v>
          </cell>
          <cell r="J585">
            <v>0</v>
          </cell>
        </row>
        <row r="586">
          <cell r="G586">
            <v>0</v>
          </cell>
          <cell r="J586">
            <v>0</v>
          </cell>
        </row>
        <row r="587">
          <cell r="G587">
            <v>0</v>
          </cell>
          <cell r="J587">
            <v>0</v>
          </cell>
        </row>
        <row r="588">
          <cell r="G588">
            <v>0</v>
          </cell>
          <cell r="J588">
            <v>0</v>
          </cell>
        </row>
        <row r="589">
          <cell r="G589">
            <v>0</v>
          </cell>
          <cell r="J589">
            <v>0</v>
          </cell>
        </row>
        <row r="590">
          <cell r="G590">
            <v>0</v>
          </cell>
          <cell r="J590">
            <v>0</v>
          </cell>
        </row>
        <row r="591">
          <cell r="G591">
            <v>0</v>
          </cell>
          <cell r="J591">
            <v>0</v>
          </cell>
        </row>
        <row r="592">
          <cell r="G592">
            <v>0</v>
          </cell>
          <cell r="J592">
            <v>0</v>
          </cell>
        </row>
        <row r="593">
          <cell r="G593">
            <v>0</v>
          </cell>
          <cell r="J593">
            <v>0</v>
          </cell>
        </row>
        <row r="594">
          <cell r="G594">
            <v>0</v>
          </cell>
          <cell r="J594">
            <v>0</v>
          </cell>
        </row>
        <row r="595">
          <cell r="G595">
            <v>0</v>
          </cell>
          <cell r="J595">
            <v>0</v>
          </cell>
        </row>
        <row r="596">
          <cell r="G596">
            <v>0</v>
          </cell>
          <cell r="J596">
            <v>0</v>
          </cell>
        </row>
        <row r="597">
          <cell r="G597">
            <v>0</v>
          </cell>
          <cell r="J597">
            <v>0</v>
          </cell>
        </row>
        <row r="598">
          <cell r="G598">
            <v>0</v>
          </cell>
          <cell r="J598">
            <v>0</v>
          </cell>
        </row>
        <row r="599">
          <cell r="G599">
            <v>0</v>
          </cell>
          <cell r="J599">
            <v>0</v>
          </cell>
        </row>
        <row r="600">
          <cell r="G600">
            <v>0</v>
          </cell>
          <cell r="J600">
            <v>0</v>
          </cell>
        </row>
        <row r="601">
          <cell r="G601">
            <v>0</v>
          </cell>
          <cell r="J601">
            <v>0</v>
          </cell>
        </row>
        <row r="602">
          <cell r="G602">
            <v>0</v>
          </cell>
          <cell r="J602">
            <v>0</v>
          </cell>
        </row>
        <row r="603">
          <cell r="G603">
            <v>0</v>
          </cell>
          <cell r="J603">
            <v>0</v>
          </cell>
        </row>
        <row r="604">
          <cell r="G604">
            <v>0</v>
          </cell>
          <cell r="J604">
            <v>0</v>
          </cell>
        </row>
        <row r="605">
          <cell r="G605">
            <v>0</v>
          </cell>
          <cell r="J605">
            <v>0</v>
          </cell>
        </row>
        <row r="606">
          <cell r="G606">
            <v>0</v>
          </cell>
          <cell r="J606">
            <v>0</v>
          </cell>
        </row>
        <row r="607">
          <cell r="G607">
            <v>0</v>
          </cell>
          <cell r="J607">
            <v>0</v>
          </cell>
        </row>
        <row r="608">
          <cell r="G608">
            <v>0</v>
          </cell>
          <cell r="J608">
            <v>0</v>
          </cell>
        </row>
        <row r="609">
          <cell r="G609">
            <v>0</v>
          </cell>
          <cell r="J609">
            <v>0</v>
          </cell>
        </row>
        <row r="610">
          <cell r="G610">
            <v>0</v>
          </cell>
          <cell r="J610">
            <v>0</v>
          </cell>
        </row>
        <row r="611">
          <cell r="G611">
            <v>0</v>
          </cell>
          <cell r="J611">
            <v>0</v>
          </cell>
        </row>
        <row r="612">
          <cell r="G612">
            <v>0</v>
          </cell>
          <cell r="J612">
            <v>0</v>
          </cell>
        </row>
        <row r="613">
          <cell r="G613">
            <v>0</v>
          </cell>
          <cell r="J613">
            <v>0</v>
          </cell>
        </row>
        <row r="614">
          <cell r="G614">
            <v>0</v>
          </cell>
          <cell r="J614">
            <v>0</v>
          </cell>
        </row>
        <row r="615">
          <cell r="G615">
            <v>0</v>
          </cell>
          <cell r="J615">
            <v>0</v>
          </cell>
        </row>
        <row r="616">
          <cell r="G616">
            <v>0</v>
          </cell>
          <cell r="J616">
            <v>0</v>
          </cell>
        </row>
        <row r="617">
          <cell r="G617">
            <v>0</v>
          </cell>
          <cell r="J617">
            <v>0</v>
          </cell>
        </row>
        <row r="618">
          <cell r="G618">
            <v>0</v>
          </cell>
          <cell r="J618">
            <v>0</v>
          </cell>
        </row>
        <row r="619">
          <cell r="G619">
            <v>0</v>
          </cell>
          <cell r="J619">
            <v>0</v>
          </cell>
        </row>
        <row r="620">
          <cell r="G620">
            <v>0</v>
          </cell>
          <cell r="J620">
            <v>0</v>
          </cell>
        </row>
        <row r="621">
          <cell r="G621">
            <v>0</v>
          </cell>
          <cell r="J621">
            <v>0</v>
          </cell>
        </row>
        <row r="622">
          <cell r="G622">
            <v>0</v>
          </cell>
          <cell r="J622">
            <v>0</v>
          </cell>
        </row>
        <row r="623">
          <cell r="G623">
            <v>0</v>
          </cell>
          <cell r="J623">
            <v>0</v>
          </cell>
        </row>
        <row r="624">
          <cell r="G624">
            <v>0</v>
          </cell>
          <cell r="J624">
            <v>0</v>
          </cell>
        </row>
        <row r="625">
          <cell r="G625">
            <v>0</v>
          </cell>
          <cell r="J625">
            <v>0</v>
          </cell>
        </row>
        <row r="626">
          <cell r="G626">
            <v>0</v>
          </cell>
          <cell r="J626">
            <v>0</v>
          </cell>
        </row>
        <row r="627">
          <cell r="G627">
            <v>0</v>
          </cell>
          <cell r="J627">
            <v>0</v>
          </cell>
        </row>
        <row r="628">
          <cell r="G628">
            <v>0</v>
          </cell>
          <cell r="J628">
            <v>0</v>
          </cell>
        </row>
        <row r="629">
          <cell r="G629">
            <v>0</v>
          </cell>
          <cell r="J629">
            <v>0</v>
          </cell>
        </row>
        <row r="630">
          <cell r="G630">
            <v>0</v>
          </cell>
          <cell r="J630">
            <v>0</v>
          </cell>
        </row>
        <row r="631">
          <cell r="G631">
            <v>0</v>
          </cell>
          <cell r="J631">
            <v>0</v>
          </cell>
        </row>
        <row r="632">
          <cell r="G632">
            <v>0</v>
          </cell>
          <cell r="J632">
            <v>0</v>
          </cell>
        </row>
        <row r="633">
          <cell r="G633">
            <v>0</v>
          </cell>
          <cell r="J633">
            <v>0</v>
          </cell>
        </row>
        <row r="634">
          <cell r="G634">
            <v>0</v>
          </cell>
          <cell r="J634">
            <v>0</v>
          </cell>
        </row>
        <row r="635">
          <cell r="G635">
            <v>0</v>
          </cell>
          <cell r="J635">
            <v>0</v>
          </cell>
        </row>
        <row r="636">
          <cell r="G636">
            <v>0</v>
          </cell>
          <cell r="J636">
            <v>0</v>
          </cell>
        </row>
        <row r="637">
          <cell r="G637">
            <v>0</v>
          </cell>
          <cell r="J637">
            <v>0</v>
          </cell>
        </row>
        <row r="638">
          <cell r="G638">
            <v>0</v>
          </cell>
          <cell r="J638">
            <v>0</v>
          </cell>
        </row>
        <row r="639">
          <cell r="G639">
            <v>0</v>
          </cell>
          <cell r="J639">
            <v>0</v>
          </cell>
        </row>
        <row r="640">
          <cell r="G640">
            <v>0</v>
          </cell>
          <cell r="J640">
            <v>0</v>
          </cell>
        </row>
        <row r="641">
          <cell r="G641">
            <v>0</v>
          </cell>
          <cell r="J641">
            <v>0</v>
          </cell>
        </row>
        <row r="642">
          <cell r="G642">
            <v>0</v>
          </cell>
          <cell r="J642">
            <v>0</v>
          </cell>
        </row>
        <row r="643">
          <cell r="G643">
            <v>0</v>
          </cell>
          <cell r="J643">
            <v>0</v>
          </cell>
        </row>
        <row r="644">
          <cell r="G644">
            <v>0</v>
          </cell>
          <cell r="J644">
            <v>0</v>
          </cell>
        </row>
        <row r="645">
          <cell r="G645">
            <v>0</v>
          </cell>
          <cell r="J645">
            <v>0</v>
          </cell>
        </row>
        <row r="646">
          <cell r="G646">
            <v>0</v>
          </cell>
          <cell r="J646">
            <v>0</v>
          </cell>
        </row>
        <row r="647">
          <cell r="G647">
            <v>0</v>
          </cell>
          <cell r="J647">
            <v>0</v>
          </cell>
        </row>
        <row r="648">
          <cell r="G648">
            <v>0</v>
          </cell>
          <cell r="J648">
            <v>0</v>
          </cell>
        </row>
        <row r="649">
          <cell r="G649">
            <v>0</v>
          </cell>
          <cell r="J649">
            <v>0</v>
          </cell>
        </row>
        <row r="650">
          <cell r="G650">
            <v>0</v>
          </cell>
          <cell r="J650">
            <v>0</v>
          </cell>
        </row>
        <row r="651">
          <cell r="G651">
            <v>0</v>
          </cell>
          <cell r="J651">
            <v>0</v>
          </cell>
        </row>
        <row r="652">
          <cell r="G652">
            <v>0</v>
          </cell>
          <cell r="J652">
            <v>0</v>
          </cell>
        </row>
        <row r="653">
          <cell r="G653">
            <v>0</v>
          </cell>
          <cell r="J653">
            <v>0</v>
          </cell>
        </row>
        <row r="654">
          <cell r="G654">
            <v>0</v>
          </cell>
          <cell r="J654">
            <v>0</v>
          </cell>
        </row>
        <row r="655">
          <cell r="G655">
            <v>0</v>
          </cell>
          <cell r="J655">
            <v>0</v>
          </cell>
        </row>
        <row r="656">
          <cell r="G656">
            <v>0</v>
          </cell>
          <cell r="J656">
            <v>0</v>
          </cell>
        </row>
        <row r="657">
          <cell r="G657">
            <v>0</v>
          </cell>
          <cell r="J657">
            <v>0</v>
          </cell>
        </row>
        <row r="658">
          <cell r="G658">
            <v>0</v>
          </cell>
          <cell r="J658">
            <v>0</v>
          </cell>
        </row>
        <row r="659">
          <cell r="G659">
            <v>0</v>
          </cell>
          <cell r="J659">
            <v>0</v>
          </cell>
        </row>
        <row r="660">
          <cell r="G660">
            <v>0</v>
          </cell>
          <cell r="J660">
            <v>0</v>
          </cell>
        </row>
        <row r="661">
          <cell r="G661">
            <v>0</v>
          </cell>
          <cell r="J661">
            <v>0</v>
          </cell>
        </row>
        <row r="662">
          <cell r="G662">
            <v>0</v>
          </cell>
          <cell r="J662">
            <v>0</v>
          </cell>
        </row>
        <row r="663">
          <cell r="G663">
            <v>0</v>
          </cell>
          <cell r="J663">
            <v>0</v>
          </cell>
        </row>
        <row r="664">
          <cell r="G664">
            <v>0</v>
          </cell>
          <cell r="J664">
            <v>0</v>
          </cell>
        </row>
        <row r="665">
          <cell r="G665">
            <v>0</v>
          </cell>
          <cell r="J665">
            <v>0</v>
          </cell>
        </row>
        <row r="666">
          <cell r="G666">
            <v>0</v>
          </cell>
          <cell r="J666">
            <v>0</v>
          </cell>
        </row>
        <row r="667">
          <cell r="G667">
            <v>0</v>
          </cell>
          <cell r="J667">
            <v>0</v>
          </cell>
        </row>
        <row r="668">
          <cell r="G668">
            <v>0</v>
          </cell>
          <cell r="J668">
            <v>0</v>
          </cell>
        </row>
        <row r="669">
          <cell r="G669">
            <v>0</v>
          </cell>
          <cell r="J669">
            <v>0</v>
          </cell>
        </row>
        <row r="670">
          <cell r="G670">
            <v>0</v>
          </cell>
          <cell r="J670">
            <v>0</v>
          </cell>
        </row>
        <row r="671">
          <cell r="G671">
            <v>0</v>
          </cell>
          <cell r="J671">
            <v>0</v>
          </cell>
        </row>
        <row r="672">
          <cell r="G672">
            <v>0</v>
          </cell>
          <cell r="J672">
            <v>0</v>
          </cell>
        </row>
        <row r="673">
          <cell r="G673">
            <v>0</v>
          </cell>
          <cell r="J673">
            <v>0</v>
          </cell>
        </row>
        <row r="674">
          <cell r="G674">
            <v>0</v>
          </cell>
          <cell r="J674">
            <v>0</v>
          </cell>
        </row>
        <row r="675">
          <cell r="G675">
            <v>0</v>
          </cell>
          <cell r="J675">
            <v>0</v>
          </cell>
        </row>
        <row r="676">
          <cell r="G676">
            <v>0</v>
          </cell>
          <cell r="J676">
            <v>0</v>
          </cell>
        </row>
        <row r="677">
          <cell r="G677">
            <v>0</v>
          </cell>
          <cell r="J677">
            <v>0</v>
          </cell>
        </row>
        <row r="678">
          <cell r="G678">
            <v>0</v>
          </cell>
          <cell r="J678">
            <v>0</v>
          </cell>
        </row>
        <row r="679">
          <cell r="G679">
            <v>0</v>
          </cell>
          <cell r="J679">
            <v>0</v>
          </cell>
        </row>
        <row r="680">
          <cell r="G680">
            <v>0</v>
          </cell>
          <cell r="J680">
            <v>0</v>
          </cell>
        </row>
        <row r="681">
          <cell r="G681">
            <v>0</v>
          </cell>
          <cell r="J681">
            <v>0</v>
          </cell>
        </row>
        <row r="682">
          <cell r="G682">
            <v>0</v>
          </cell>
          <cell r="J682">
            <v>0</v>
          </cell>
        </row>
        <row r="683">
          <cell r="G683">
            <v>0</v>
          </cell>
          <cell r="J683">
            <v>0</v>
          </cell>
        </row>
        <row r="684">
          <cell r="G684">
            <v>0</v>
          </cell>
          <cell r="J684">
            <v>0</v>
          </cell>
        </row>
        <row r="685">
          <cell r="G685">
            <v>0</v>
          </cell>
          <cell r="J685">
            <v>0</v>
          </cell>
        </row>
        <row r="686">
          <cell r="G686">
            <v>0</v>
          </cell>
          <cell r="J686">
            <v>0</v>
          </cell>
        </row>
        <row r="687">
          <cell r="G687">
            <v>0</v>
          </cell>
          <cell r="J687">
            <v>0</v>
          </cell>
        </row>
        <row r="688">
          <cell r="G688">
            <v>0</v>
          </cell>
          <cell r="J688">
            <v>0</v>
          </cell>
        </row>
        <row r="689">
          <cell r="G689">
            <v>0</v>
          </cell>
          <cell r="J689">
            <v>0</v>
          </cell>
        </row>
        <row r="690">
          <cell r="G690">
            <v>0</v>
          </cell>
          <cell r="J690">
            <v>0</v>
          </cell>
        </row>
        <row r="691">
          <cell r="G691">
            <v>0</v>
          </cell>
          <cell r="J691">
            <v>0</v>
          </cell>
        </row>
        <row r="692">
          <cell r="G692">
            <v>0</v>
          </cell>
          <cell r="J692">
            <v>0</v>
          </cell>
        </row>
        <row r="693">
          <cell r="G693">
            <v>0</v>
          </cell>
          <cell r="J693">
            <v>0</v>
          </cell>
        </row>
        <row r="694">
          <cell r="G694">
            <v>0</v>
          </cell>
          <cell r="J694">
            <v>0</v>
          </cell>
        </row>
        <row r="695">
          <cell r="G695">
            <v>0</v>
          </cell>
          <cell r="J695">
            <v>0</v>
          </cell>
        </row>
        <row r="696">
          <cell r="G696">
            <v>0</v>
          </cell>
          <cell r="J696">
            <v>0</v>
          </cell>
        </row>
        <row r="697">
          <cell r="G697">
            <v>0</v>
          </cell>
          <cell r="J697">
            <v>0</v>
          </cell>
        </row>
        <row r="698">
          <cell r="G698">
            <v>0</v>
          </cell>
          <cell r="J698">
            <v>0</v>
          </cell>
        </row>
        <row r="699">
          <cell r="G699">
            <v>0</v>
          </cell>
          <cell r="J699">
            <v>0</v>
          </cell>
        </row>
        <row r="700">
          <cell r="G700">
            <v>0</v>
          </cell>
          <cell r="J700">
            <v>0</v>
          </cell>
        </row>
        <row r="701">
          <cell r="G701">
            <v>0</v>
          </cell>
          <cell r="J701">
            <v>0</v>
          </cell>
        </row>
        <row r="702">
          <cell r="G702">
            <v>0</v>
          </cell>
          <cell r="J702">
            <v>0</v>
          </cell>
        </row>
        <row r="703">
          <cell r="G703">
            <v>0</v>
          </cell>
          <cell r="J703">
            <v>0</v>
          </cell>
        </row>
        <row r="704">
          <cell r="G704">
            <v>0</v>
          </cell>
          <cell r="J704">
            <v>0</v>
          </cell>
        </row>
        <row r="705">
          <cell r="G705">
            <v>0</v>
          </cell>
          <cell r="J705">
            <v>0</v>
          </cell>
        </row>
        <row r="706">
          <cell r="G706">
            <v>0</v>
          </cell>
          <cell r="J706">
            <v>0</v>
          </cell>
        </row>
        <row r="707">
          <cell r="G707">
            <v>0</v>
          </cell>
          <cell r="J707">
            <v>0</v>
          </cell>
        </row>
        <row r="708">
          <cell r="G708">
            <v>0</v>
          </cell>
          <cell r="J708">
            <v>0</v>
          </cell>
        </row>
        <row r="709">
          <cell r="G709">
            <v>0</v>
          </cell>
          <cell r="J709">
            <v>0</v>
          </cell>
        </row>
        <row r="710">
          <cell r="G710">
            <v>0</v>
          </cell>
          <cell r="J710">
            <v>0</v>
          </cell>
        </row>
        <row r="711">
          <cell r="G711">
            <v>0</v>
          </cell>
          <cell r="J711">
            <v>0</v>
          </cell>
        </row>
        <row r="712">
          <cell r="G712">
            <v>0</v>
          </cell>
          <cell r="J712">
            <v>0</v>
          </cell>
        </row>
        <row r="713">
          <cell r="G713">
            <v>0</v>
          </cell>
          <cell r="J713">
            <v>0</v>
          </cell>
        </row>
        <row r="714">
          <cell r="G714">
            <v>0</v>
          </cell>
          <cell r="J714">
            <v>0</v>
          </cell>
        </row>
        <row r="715">
          <cell r="G715">
            <v>0</v>
          </cell>
          <cell r="J715">
            <v>0</v>
          </cell>
        </row>
        <row r="716">
          <cell r="G716">
            <v>0</v>
          </cell>
          <cell r="J716">
            <v>0</v>
          </cell>
        </row>
        <row r="717">
          <cell r="G717">
            <v>0</v>
          </cell>
          <cell r="J717">
            <v>0</v>
          </cell>
        </row>
        <row r="718">
          <cell r="G718">
            <v>0</v>
          </cell>
          <cell r="J718">
            <v>0</v>
          </cell>
        </row>
        <row r="719">
          <cell r="G719">
            <v>0</v>
          </cell>
          <cell r="J719">
            <v>0</v>
          </cell>
        </row>
        <row r="720">
          <cell r="G720">
            <v>0</v>
          </cell>
          <cell r="J720">
            <v>0</v>
          </cell>
        </row>
        <row r="721">
          <cell r="G721">
            <v>0</v>
          </cell>
          <cell r="J721">
            <v>0</v>
          </cell>
        </row>
        <row r="722">
          <cell r="G722">
            <v>0</v>
          </cell>
          <cell r="J722">
            <v>0</v>
          </cell>
        </row>
        <row r="723">
          <cell r="G723">
            <v>0</v>
          </cell>
          <cell r="J723">
            <v>0</v>
          </cell>
        </row>
        <row r="724">
          <cell r="G724">
            <v>0</v>
          </cell>
          <cell r="J724">
            <v>0</v>
          </cell>
        </row>
        <row r="725">
          <cell r="G725">
            <v>0</v>
          </cell>
          <cell r="J725">
            <v>0</v>
          </cell>
        </row>
        <row r="726">
          <cell r="G726">
            <v>0</v>
          </cell>
          <cell r="J726">
            <v>0</v>
          </cell>
        </row>
        <row r="727">
          <cell r="G727">
            <v>0</v>
          </cell>
          <cell r="J727">
            <v>0</v>
          </cell>
        </row>
        <row r="728">
          <cell r="G728">
            <v>0</v>
          </cell>
          <cell r="J728">
            <v>0</v>
          </cell>
        </row>
        <row r="729">
          <cell r="G729">
            <v>0</v>
          </cell>
          <cell r="J729">
            <v>0</v>
          </cell>
        </row>
        <row r="730">
          <cell r="G730">
            <v>0</v>
          </cell>
          <cell r="J730">
            <v>0</v>
          </cell>
        </row>
        <row r="731">
          <cell r="G731">
            <v>0</v>
          </cell>
          <cell r="J731">
            <v>0</v>
          </cell>
        </row>
        <row r="732">
          <cell r="G732">
            <v>0</v>
          </cell>
          <cell r="J732">
            <v>0</v>
          </cell>
        </row>
        <row r="733">
          <cell r="G733">
            <v>0</v>
          </cell>
          <cell r="J733">
            <v>0</v>
          </cell>
        </row>
        <row r="734">
          <cell r="G734">
            <v>0</v>
          </cell>
          <cell r="J734">
            <v>0</v>
          </cell>
        </row>
        <row r="735">
          <cell r="G735">
            <v>0</v>
          </cell>
          <cell r="J735">
            <v>0</v>
          </cell>
        </row>
        <row r="736">
          <cell r="G736">
            <v>0</v>
          </cell>
          <cell r="J736">
            <v>0</v>
          </cell>
        </row>
        <row r="737">
          <cell r="G737">
            <v>0</v>
          </cell>
          <cell r="J737">
            <v>0</v>
          </cell>
        </row>
        <row r="738">
          <cell r="G738">
            <v>0</v>
          </cell>
          <cell r="J738">
            <v>0</v>
          </cell>
        </row>
        <row r="739">
          <cell r="G739">
            <v>0</v>
          </cell>
          <cell r="J739">
            <v>0</v>
          </cell>
        </row>
        <row r="740">
          <cell r="G740">
            <v>0</v>
          </cell>
          <cell r="J740">
            <v>0</v>
          </cell>
        </row>
        <row r="741">
          <cell r="G741">
            <v>0</v>
          </cell>
          <cell r="J741">
            <v>0</v>
          </cell>
        </row>
        <row r="742">
          <cell r="G742">
            <v>0</v>
          </cell>
          <cell r="J742">
            <v>0</v>
          </cell>
        </row>
        <row r="743">
          <cell r="G743">
            <v>0</v>
          </cell>
          <cell r="J743">
            <v>0</v>
          </cell>
        </row>
        <row r="744">
          <cell r="G744">
            <v>0</v>
          </cell>
          <cell r="J744">
            <v>0</v>
          </cell>
        </row>
        <row r="745">
          <cell r="G745">
            <v>0</v>
          </cell>
          <cell r="J745">
            <v>0</v>
          </cell>
        </row>
        <row r="746">
          <cell r="G746">
            <v>0</v>
          </cell>
          <cell r="J746">
            <v>0</v>
          </cell>
        </row>
        <row r="747">
          <cell r="G747">
            <v>0</v>
          </cell>
          <cell r="J747">
            <v>0</v>
          </cell>
        </row>
        <row r="748">
          <cell r="G748">
            <v>0</v>
          </cell>
          <cell r="J748">
            <v>0</v>
          </cell>
        </row>
        <row r="749">
          <cell r="G749">
            <v>0</v>
          </cell>
          <cell r="J749">
            <v>0</v>
          </cell>
        </row>
        <row r="750">
          <cell r="G750">
            <v>0</v>
          </cell>
          <cell r="J750">
            <v>0</v>
          </cell>
        </row>
        <row r="751">
          <cell r="G751">
            <v>0</v>
          </cell>
          <cell r="J751">
            <v>0</v>
          </cell>
        </row>
        <row r="752">
          <cell r="G752">
            <v>0</v>
          </cell>
          <cell r="J752">
            <v>0</v>
          </cell>
        </row>
        <row r="753">
          <cell r="G753">
            <v>0</v>
          </cell>
          <cell r="J753">
            <v>0</v>
          </cell>
        </row>
        <row r="754">
          <cell r="G754">
            <v>0</v>
          </cell>
          <cell r="J754">
            <v>0</v>
          </cell>
        </row>
        <row r="755">
          <cell r="G755">
            <v>0</v>
          </cell>
          <cell r="J755">
            <v>0</v>
          </cell>
        </row>
        <row r="756">
          <cell r="G756">
            <v>0</v>
          </cell>
          <cell r="J756">
            <v>0</v>
          </cell>
        </row>
        <row r="757">
          <cell r="G757">
            <v>0</v>
          </cell>
          <cell r="J757">
            <v>0</v>
          </cell>
        </row>
        <row r="758">
          <cell r="G758">
            <v>0</v>
          </cell>
          <cell r="J758">
            <v>0</v>
          </cell>
        </row>
        <row r="759">
          <cell r="G759">
            <v>0</v>
          </cell>
          <cell r="J759">
            <v>0</v>
          </cell>
        </row>
        <row r="760">
          <cell r="G760">
            <v>0</v>
          </cell>
          <cell r="J760">
            <v>0</v>
          </cell>
        </row>
        <row r="761">
          <cell r="G761">
            <v>0</v>
          </cell>
          <cell r="J761">
            <v>0</v>
          </cell>
        </row>
        <row r="762">
          <cell r="G762">
            <v>0</v>
          </cell>
          <cell r="J762">
            <v>0</v>
          </cell>
        </row>
        <row r="763">
          <cell r="G763">
            <v>0</v>
          </cell>
          <cell r="J763">
            <v>0</v>
          </cell>
        </row>
        <row r="764">
          <cell r="G764">
            <v>0</v>
          </cell>
          <cell r="J764">
            <v>0</v>
          </cell>
        </row>
        <row r="765">
          <cell r="G765">
            <v>0</v>
          </cell>
          <cell r="J765">
            <v>0</v>
          </cell>
        </row>
        <row r="766">
          <cell r="G766">
            <v>0</v>
          </cell>
          <cell r="J766">
            <v>0</v>
          </cell>
        </row>
        <row r="767">
          <cell r="G767">
            <v>0</v>
          </cell>
          <cell r="J767">
            <v>0</v>
          </cell>
        </row>
        <row r="768">
          <cell r="G768">
            <v>0</v>
          </cell>
          <cell r="J768">
            <v>0</v>
          </cell>
        </row>
        <row r="769">
          <cell r="G769">
            <v>0</v>
          </cell>
          <cell r="J769">
            <v>0</v>
          </cell>
        </row>
        <row r="770">
          <cell r="G770">
            <v>0</v>
          </cell>
          <cell r="J770">
            <v>0</v>
          </cell>
        </row>
        <row r="771">
          <cell r="G771">
            <v>0</v>
          </cell>
          <cell r="J771">
            <v>0</v>
          </cell>
        </row>
        <row r="772">
          <cell r="G772">
            <v>0</v>
          </cell>
          <cell r="J772">
            <v>0</v>
          </cell>
        </row>
        <row r="773">
          <cell r="G773">
            <v>0</v>
          </cell>
          <cell r="J773">
            <v>0</v>
          </cell>
        </row>
        <row r="774">
          <cell r="G774">
            <v>0</v>
          </cell>
          <cell r="J774">
            <v>0</v>
          </cell>
        </row>
        <row r="775">
          <cell r="G775">
            <v>0</v>
          </cell>
          <cell r="J775">
            <v>0</v>
          </cell>
        </row>
        <row r="776">
          <cell r="G776">
            <v>0</v>
          </cell>
          <cell r="J776">
            <v>0</v>
          </cell>
        </row>
        <row r="777">
          <cell r="G777">
            <v>0</v>
          </cell>
          <cell r="J777">
            <v>0</v>
          </cell>
        </row>
        <row r="778">
          <cell r="G778">
            <v>0</v>
          </cell>
          <cell r="J778">
            <v>0</v>
          </cell>
        </row>
        <row r="779">
          <cell r="G779">
            <v>0</v>
          </cell>
          <cell r="J779">
            <v>0</v>
          </cell>
        </row>
        <row r="780">
          <cell r="G780">
            <v>0</v>
          </cell>
          <cell r="J780">
            <v>0</v>
          </cell>
        </row>
        <row r="781">
          <cell r="G781">
            <v>0</v>
          </cell>
          <cell r="J781">
            <v>0</v>
          </cell>
        </row>
        <row r="782">
          <cell r="G782">
            <v>0</v>
          </cell>
          <cell r="J782">
            <v>0</v>
          </cell>
        </row>
        <row r="783">
          <cell r="G783">
            <v>0</v>
          </cell>
          <cell r="J783">
            <v>0</v>
          </cell>
        </row>
        <row r="784">
          <cell r="G784">
            <v>0</v>
          </cell>
          <cell r="J784">
            <v>0</v>
          </cell>
        </row>
        <row r="785">
          <cell r="G785">
            <v>0</v>
          </cell>
          <cell r="J785">
            <v>0</v>
          </cell>
        </row>
        <row r="786">
          <cell r="G786">
            <v>0</v>
          </cell>
          <cell r="J786">
            <v>0</v>
          </cell>
        </row>
        <row r="787">
          <cell r="G787">
            <v>0</v>
          </cell>
          <cell r="J787">
            <v>0</v>
          </cell>
        </row>
        <row r="788">
          <cell r="G788">
            <v>0</v>
          </cell>
          <cell r="J788">
            <v>0</v>
          </cell>
        </row>
        <row r="789">
          <cell r="G789">
            <v>0</v>
          </cell>
          <cell r="J789">
            <v>0</v>
          </cell>
        </row>
        <row r="790">
          <cell r="G790">
            <v>0</v>
          </cell>
          <cell r="J790">
            <v>0</v>
          </cell>
        </row>
        <row r="791">
          <cell r="G791">
            <v>0</v>
          </cell>
          <cell r="J791">
            <v>0</v>
          </cell>
        </row>
        <row r="792">
          <cell r="G792">
            <v>0</v>
          </cell>
          <cell r="J792">
            <v>0</v>
          </cell>
        </row>
        <row r="793">
          <cell r="G793">
            <v>0</v>
          </cell>
          <cell r="J793">
            <v>0</v>
          </cell>
        </row>
        <row r="794">
          <cell r="G794">
            <v>0</v>
          </cell>
          <cell r="J794">
            <v>0</v>
          </cell>
        </row>
        <row r="795">
          <cell r="G795">
            <v>0</v>
          </cell>
          <cell r="J795">
            <v>0</v>
          </cell>
        </row>
        <row r="796">
          <cell r="G796">
            <v>0</v>
          </cell>
          <cell r="J796">
            <v>0</v>
          </cell>
        </row>
        <row r="797">
          <cell r="G797">
            <v>0</v>
          </cell>
          <cell r="J797">
            <v>0</v>
          </cell>
        </row>
        <row r="798">
          <cell r="G798">
            <v>0</v>
          </cell>
          <cell r="J798">
            <v>0</v>
          </cell>
        </row>
        <row r="799">
          <cell r="G799">
            <v>0</v>
          </cell>
          <cell r="J799">
            <v>0</v>
          </cell>
        </row>
        <row r="800">
          <cell r="G800">
            <v>0</v>
          </cell>
          <cell r="J800">
            <v>0</v>
          </cell>
        </row>
        <row r="801">
          <cell r="G801">
            <v>0</v>
          </cell>
          <cell r="J801">
            <v>0</v>
          </cell>
        </row>
        <row r="802">
          <cell r="G802">
            <v>0</v>
          </cell>
          <cell r="J802">
            <v>0</v>
          </cell>
        </row>
        <row r="803">
          <cell r="G803">
            <v>0</v>
          </cell>
          <cell r="J803">
            <v>0</v>
          </cell>
        </row>
        <row r="804">
          <cell r="G804">
            <v>0</v>
          </cell>
          <cell r="J804">
            <v>0</v>
          </cell>
        </row>
        <row r="805">
          <cell r="G805">
            <v>0</v>
          </cell>
          <cell r="J805">
            <v>0</v>
          </cell>
        </row>
        <row r="806">
          <cell r="G806">
            <v>0</v>
          </cell>
          <cell r="J806">
            <v>0</v>
          </cell>
        </row>
        <row r="807">
          <cell r="G807">
            <v>0</v>
          </cell>
          <cell r="J807">
            <v>0</v>
          </cell>
        </row>
        <row r="808">
          <cell r="G808">
            <v>0</v>
          </cell>
          <cell r="J808">
            <v>0</v>
          </cell>
        </row>
        <row r="809">
          <cell r="G809">
            <v>0</v>
          </cell>
          <cell r="J809">
            <v>0</v>
          </cell>
        </row>
        <row r="810">
          <cell r="G810">
            <v>0</v>
          </cell>
          <cell r="J810">
            <v>0</v>
          </cell>
        </row>
        <row r="811">
          <cell r="G811">
            <v>0</v>
          </cell>
          <cell r="J811">
            <v>0</v>
          </cell>
        </row>
        <row r="812">
          <cell r="G812">
            <v>0</v>
          </cell>
          <cell r="J812">
            <v>0</v>
          </cell>
        </row>
        <row r="813">
          <cell r="G813">
            <v>0</v>
          </cell>
          <cell r="J813">
            <v>0</v>
          </cell>
        </row>
        <row r="814">
          <cell r="G814">
            <v>0</v>
          </cell>
          <cell r="J814">
            <v>0</v>
          </cell>
        </row>
        <row r="815">
          <cell r="G815">
            <v>0</v>
          </cell>
          <cell r="J815">
            <v>0</v>
          </cell>
        </row>
        <row r="816">
          <cell r="G816">
            <v>0</v>
          </cell>
          <cell r="J816">
            <v>0</v>
          </cell>
        </row>
        <row r="817">
          <cell r="G817">
            <v>0</v>
          </cell>
          <cell r="J817">
            <v>0</v>
          </cell>
        </row>
        <row r="818">
          <cell r="G818">
            <v>0</v>
          </cell>
          <cell r="J818">
            <v>0</v>
          </cell>
        </row>
        <row r="819">
          <cell r="G819">
            <v>0</v>
          </cell>
          <cell r="J819">
            <v>0</v>
          </cell>
        </row>
        <row r="820">
          <cell r="G820">
            <v>0</v>
          </cell>
          <cell r="J820">
            <v>0</v>
          </cell>
        </row>
        <row r="821">
          <cell r="G821">
            <v>0</v>
          </cell>
          <cell r="J821">
            <v>0</v>
          </cell>
        </row>
        <row r="822">
          <cell r="G822">
            <v>0</v>
          </cell>
          <cell r="J822">
            <v>0</v>
          </cell>
        </row>
        <row r="823">
          <cell r="G823">
            <v>0</v>
          </cell>
          <cell r="J823">
            <v>0</v>
          </cell>
        </row>
        <row r="824">
          <cell r="G824">
            <v>0</v>
          </cell>
          <cell r="J824">
            <v>0</v>
          </cell>
        </row>
        <row r="825">
          <cell r="G825">
            <v>0</v>
          </cell>
          <cell r="J825">
            <v>0</v>
          </cell>
        </row>
        <row r="826">
          <cell r="G826">
            <v>0</v>
          </cell>
          <cell r="J826">
            <v>0</v>
          </cell>
        </row>
        <row r="827">
          <cell r="G827">
            <v>0</v>
          </cell>
          <cell r="J827">
            <v>0</v>
          </cell>
        </row>
        <row r="828">
          <cell r="G828">
            <v>0</v>
          </cell>
          <cell r="J828">
            <v>0</v>
          </cell>
        </row>
        <row r="829">
          <cell r="G829">
            <v>0</v>
          </cell>
          <cell r="J829">
            <v>0</v>
          </cell>
        </row>
        <row r="830">
          <cell r="G830">
            <v>0</v>
          </cell>
          <cell r="J830">
            <v>0</v>
          </cell>
        </row>
        <row r="831">
          <cell r="G831">
            <v>0</v>
          </cell>
          <cell r="J831">
            <v>0</v>
          </cell>
        </row>
        <row r="832">
          <cell r="G832">
            <v>0</v>
          </cell>
          <cell r="J832">
            <v>0</v>
          </cell>
        </row>
        <row r="833">
          <cell r="G833">
            <v>0</v>
          </cell>
          <cell r="J833">
            <v>0</v>
          </cell>
        </row>
        <row r="834">
          <cell r="G834">
            <v>0</v>
          </cell>
          <cell r="J834">
            <v>0</v>
          </cell>
        </row>
        <row r="835">
          <cell r="G835">
            <v>0</v>
          </cell>
          <cell r="J835">
            <v>0</v>
          </cell>
        </row>
        <row r="836">
          <cell r="G836">
            <v>0</v>
          </cell>
          <cell r="J836">
            <v>0</v>
          </cell>
        </row>
        <row r="837">
          <cell r="G837">
            <v>0</v>
          </cell>
          <cell r="J837">
            <v>0</v>
          </cell>
        </row>
        <row r="838">
          <cell r="G838">
            <v>0</v>
          </cell>
          <cell r="J838">
            <v>0</v>
          </cell>
        </row>
        <row r="839">
          <cell r="G839">
            <v>0</v>
          </cell>
          <cell r="J839">
            <v>0</v>
          </cell>
        </row>
        <row r="840">
          <cell r="G840">
            <v>0</v>
          </cell>
          <cell r="J840">
            <v>0</v>
          </cell>
        </row>
        <row r="841">
          <cell r="G841">
            <v>0</v>
          </cell>
          <cell r="J841">
            <v>0</v>
          </cell>
        </row>
        <row r="842">
          <cell r="G842">
            <v>0</v>
          </cell>
          <cell r="J842">
            <v>0</v>
          </cell>
        </row>
        <row r="843">
          <cell r="G843">
            <v>0</v>
          </cell>
          <cell r="J843">
            <v>0</v>
          </cell>
        </row>
        <row r="844">
          <cell r="G844">
            <v>0</v>
          </cell>
          <cell r="J844">
            <v>0</v>
          </cell>
        </row>
        <row r="845">
          <cell r="G845">
            <v>0</v>
          </cell>
          <cell r="J845">
            <v>0</v>
          </cell>
        </row>
        <row r="846">
          <cell r="G846">
            <v>0</v>
          </cell>
          <cell r="J846">
            <v>0</v>
          </cell>
        </row>
        <row r="847">
          <cell r="G847">
            <v>0</v>
          </cell>
          <cell r="J847">
            <v>0</v>
          </cell>
        </row>
        <row r="848">
          <cell r="G848">
            <v>0</v>
          </cell>
          <cell r="J848">
            <v>0</v>
          </cell>
        </row>
        <row r="849">
          <cell r="G849">
            <v>0</v>
          </cell>
          <cell r="J849">
            <v>0</v>
          </cell>
        </row>
        <row r="850">
          <cell r="G850">
            <v>0</v>
          </cell>
          <cell r="J850">
            <v>0</v>
          </cell>
        </row>
        <row r="851">
          <cell r="G851">
            <v>0</v>
          </cell>
          <cell r="J851">
            <v>0</v>
          </cell>
        </row>
        <row r="852">
          <cell r="G852">
            <v>0</v>
          </cell>
          <cell r="J852">
            <v>0</v>
          </cell>
        </row>
        <row r="853">
          <cell r="G853">
            <v>0</v>
          </cell>
          <cell r="J853">
            <v>0</v>
          </cell>
        </row>
        <row r="854">
          <cell r="G854">
            <v>0</v>
          </cell>
          <cell r="J854">
            <v>0</v>
          </cell>
        </row>
        <row r="855">
          <cell r="G855">
            <v>0</v>
          </cell>
          <cell r="J855">
            <v>0</v>
          </cell>
        </row>
        <row r="856">
          <cell r="G856">
            <v>0</v>
          </cell>
          <cell r="J856">
            <v>0</v>
          </cell>
        </row>
        <row r="857">
          <cell r="G857">
            <v>0</v>
          </cell>
          <cell r="J857">
            <v>0</v>
          </cell>
        </row>
        <row r="858">
          <cell r="G858">
            <v>0</v>
          </cell>
          <cell r="J858">
            <v>0</v>
          </cell>
        </row>
        <row r="859">
          <cell r="G859">
            <v>0</v>
          </cell>
          <cell r="J859">
            <v>0</v>
          </cell>
        </row>
        <row r="860">
          <cell r="G860">
            <v>0</v>
          </cell>
          <cell r="J860">
            <v>0</v>
          </cell>
        </row>
        <row r="861">
          <cell r="G861">
            <v>0</v>
          </cell>
          <cell r="J861">
            <v>0</v>
          </cell>
        </row>
        <row r="862">
          <cell r="G862">
            <v>0</v>
          </cell>
          <cell r="J862">
            <v>0</v>
          </cell>
        </row>
        <row r="863">
          <cell r="G863">
            <v>0</v>
          </cell>
          <cell r="J863">
            <v>0</v>
          </cell>
        </row>
        <row r="864">
          <cell r="G864">
            <v>0</v>
          </cell>
          <cell r="J864">
            <v>0</v>
          </cell>
        </row>
        <row r="865">
          <cell r="G865">
            <v>0</v>
          </cell>
          <cell r="J865">
            <v>0</v>
          </cell>
        </row>
        <row r="866">
          <cell r="G866">
            <v>0</v>
          </cell>
          <cell r="J866">
            <v>0</v>
          </cell>
        </row>
        <row r="867">
          <cell r="G867">
            <v>0</v>
          </cell>
          <cell r="J867">
            <v>0</v>
          </cell>
        </row>
        <row r="868">
          <cell r="G868">
            <v>0</v>
          </cell>
          <cell r="J868">
            <v>0</v>
          </cell>
        </row>
        <row r="869">
          <cell r="G869">
            <v>0</v>
          </cell>
          <cell r="J869">
            <v>0</v>
          </cell>
        </row>
        <row r="870">
          <cell r="G870">
            <v>0</v>
          </cell>
          <cell r="J870">
            <v>0</v>
          </cell>
        </row>
        <row r="871">
          <cell r="G871">
            <v>0</v>
          </cell>
          <cell r="J871">
            <v>0</v>
          </cell>
        </row>
        <row r="872">
          <cell r="G872">
            <v>0</v>
          </cell>
          <cell r="J872">
            <v>0</v>
          </cell>
        </row>
        <row r="873">
          <cell r="G873">
            <v>0</v>
          </cell>
          <cell r="J873">
            <v>0</v>
          </cell>
        </row>
        <row r="874">
          <cell r="G874">
            <v>0</v>
          </cell>
          <cell r="J874">
            <v>0</v>
          </cell>
        </row>
        <row r="875">
          <cell r="G875">
            <v>0</v>
          </cell>
          <cell r="J875">
            <v>0</v>
          </cell>
        </row>
        <row r="876">
          <cell r="G876">
            <v>0</v>
          </cell>
          <cell r="J876">
            <v>0</v>
          </cell>
        </row>
        <row r="877">
          <cell r="G877">
            <v>0</v>
          </cell>
          <cell r="J877">
            <v>0</v>
          </cell>
        </row>
        <row r="878">
          <cell r="G878">
            <v>0</v>
          </cell>
          <cell r="J878">
            <v>0</v>
          </cell>
        </row>
        <row r="879">
          <cell r="G879">
            <v>0</v>
          </cell>
          <cell r="J879">
            <v>0</v>
          </cell>
        </row>
        <row r="880">
          <cell r="G880">
            <v>0</v>
          </cell>
          <cell r="J880">
            <v>0</v>
          </cell>
        </row>
        <row r="881">
          <cell r="G881">
            <v>0</v>
          </cell>
          <cell r="J881">
            <v>0</v>
          </cell>
        </row>
        <row r="882">
          <cell r="G882">
            <v>0</v>
          </cell>
          <cell r="J882">
            <v>0</v>
          </cell>
        </row>
        <row r="883">
          <cell r="G883">
            <v>0</v>
          </cell>
          <cell r="J883">
            <v>0</v>
          </cell>
        </row>
        <row r="884">
          <cell r="G884">
            <v>0</v>
          </cell>
          <cell r="J884">
            <v>0</v>
          </cell>
        </row>
        <row r="885">
          <cell r="G885">
            <v>0</v>
          </cell>
          <cell r="J885">
            <v>0</v>
          </cell>
        </row>
        <row r="886">
          <cell r="G886">
            <v>0</v>
          </cell>
          <cell r="J886">
            <v>0</v>
          </cell>
        </row>
        <row r="887">
          <cell r="G887">
            <v>0</v>
          </cell>
          <cell r="J887">
            <v>0</v>
          </cell>
        </row>
        <row r="888">
          <cell r="G888">
            <v>0</v>
          </cell>
          <cell r="J888">
            <v>0</v>
          </cell>
        </row>
        <row r="889">
          <cell r="G889">
            <v>0</v>
          </cell>
          <cell r="J889">
            <v>0</v>
          </cell>
        </row>
        <row r="890">
          <cell r="G890">
            <v>0</v>
          </cell>
          <cell r="J890">
            <v>0</v>
          </cell>
        </row>
        <row r="891">
          <cell r="G891">
            <v>0</v>
          </cell>
          <cell r="J891">
            <v>0</v>
          </cell>
        </row>
        <row r="892">
          <cell r="G892">
            <v>0</v>
          </cell>
          <cell r="J892">
            <v>0</v>
          </cell>
        </row>
        <row r="893">
          <cell r="G893">
            <v>0</v>
          </cell>
          <cell r="J893">
            <v>0</v>
          </cell>
        </row>
        <row r="894">
          <cell r="G894">
            <v>0</v>
          </cell>
          <cell r="J894">
            <v>0</v>
          </cell>
        </row>
        <row r="895">
          <cell r="G895">
            <v>0</v>
          </cell>
          <cell r="J895">
            <v>0</v>
          </cell>
        </row>
        <row r="896">
          <cell r="G896">
            <v>0</v>
          </cell>
          <cell r="J896">
            <v>0</v>
          </cell>
        </row>
        <row r="897">
          <cell r="G897">
            <v>0</v>
          </cell>
          <cell r="J897">
            <v>0</v>
          </cell>
        </row>
        <row r="898">
          <cell r="G898">
            <v>0</v>
          </cell>
          <cell r="J898">
            <v>0</v>
          </cell>
        </row>
        <row r="899">
          <cell r="G899">
            <v>0</v>
          </cell>
          <cell r="J899">
            <v>0</v>
          </cell>
        </row>
        <row r="900">
          <cell r="G900">
            <v>0</v>
          </cell>
          <cell r="J900">
            <v>0</v>
          </cell>
        </row>
        <row r="901">
          <cell r="G901">
            <v>0</v>
          </cell>
          <cell r="J901">
            <v>0</v>
          </cell>
        </row>
        <row r="902">
          <cell r="G902">
            <v>0</v>
          </cell>
          <cell r="J902">
            <v>0</v>
          </cell>
        </row>
        <row r="903">
          <cell r="G903">
            <v>0</v>
          </cell>
          <cell r="J903">
            <v>0</v>
          </cell>
        </row>
        <row r="904">
          <cell r="G904">
            <v>0</v>
          </cell>
          <cell r="J904">
            <v>0</v>
          </cell>
        </row>
        <row r="905">
          <cell r="G905">
            <v>0</v>
          </cell>
          <cell r="J905">
            <v>0</v>
          </cell>
        </row>
        <row r="906">
          <cell r="G906">
            <v>0</v>
          </cell>
          <cell r="J906">
            <v>0</v>
          </cell>
        </row>
        <row r="907">
          <cell r="G907">
            <v>0</v>
          </cell>
          <cell r="J907">
            <v>0</v>
          </cell>
        </row>
        <row r="908">
          <cell r="G908">
            <v>0</v>
          </cell>
          <cell r="J908">
            <v>0</v>
          </cell>
        </row>
        <row r="909">
          <cell r="G909">
            <v>0</v>
          </cell>
          <cell r="J909">
            <v>0</v>
          </cell>
        </row>
        <row r="910">
          <cell r="G910">
            <v>0</v>
          </cell>
          <cell r="J910">
            <v>0</v>
          </cell>
        </row>
        <row r="911">
          <cell r="G911">
            <v>0</v>
          </cell>
          <cell r="J911">
            <v>0</v>
          </cell>
        </row>
        <row r="912">
          <cell r="G912">
            <v>0</v>
          </cell>
          <cell r="J912">
            <v>0</v>
          </cell>
        </row>
        <row r="913">
          <cell r="G913">
            <v>0</v>
          </cell>
          <cell r="J913">
            <v>0</v>
          </cell>
        </row>
        <row r="914">
          <cell r="G914">
            <v>0</v>
          </cell>
          <cell r="J914">
            <v>0</v>
          </cell>
        </row>
        <row r="915">
          <cell r="G915">
            <v>0</v>
          </cell>
          <cell r="J915">
            <v>0</v>
          </cell>
        </row>
        <row r="916">
          <cell r="G916">
            <v>0</v>
          </cell>
          <cell r="J916">
            <v>0</v>
          </cell>
        </row>
        <row r="917">
          <cell r="G917">
            <v>0</v>
          </cell>
          <cell r="J917">
            <v>0</v>
          </cell>
        </row>
        <row r="918">
          <cell r="G918">
            <v>0</v>
          </cell>
          <cell r="J918">
            <v>0</v>
          </cell>
        </row>
        <row r="919">
          <cell r="G919">
            <v>0</v>
          </cell>
          <cell r="J919">
            <v>0</v>
          </cell>
        </row>
        <row r="920">
          <cell r="G920">
            <v>0</v>
          </cell>
          <cell r="J920">
            <v>0</v>
          </cell>
        </row>
        <row r="921">
          <cell r="G921">
            <v>0</v>
          </cell>
          <cell r="J921">
            <v>0</v>
          </cell>
        </row>
        <row r="922">
          <cell r="G922">
            <v>0</v>
          </cell>
          <cell r="J922">
            <v>0</v>
          </cell>
        </row>
        <row r="923">
          <cell r="G923">
            <v>0</v>
          </cell>
          <cell r="J923">
            <v>0</v>
          </cell>
        </row>
        <row r="924">
          <cell r="G924">
            <v>0</v>
          </cell>
          <cell r="J924">
            <v>0</v>
          </cell>
        </row>
        <row r="925">
          <cell r="G925">
            <v>0</v>
          </cell>
          <cell r="J925">
            <v>0</v>
          </cell>
        </row>
        <row r="926">
          <cell r="G926">
            <v>0</v>
          </cell>
          <cell r="J926">
            <v>0</v>
          </cell>
        </row>
        <row r="927">
          <cell r="G927">
            <v>0</v>
          </cell>
          <cell r="J927">
            <v>0</v>
          </cell>
        </row>
        <row r="928">
          <cell r="G928">
            <v>0</v>
          </cell>
          <cell r="J928">
            <v>0</v>
          </cell>
        </row>
        <row r="929">
          <cell r="G929">
            <v>0</v>
          </cell>
          <cell r="J929">
            <v>0</v>
          </cell>
        </row>
        <row r="930">
          <cell r="G930">
            <v>0</v>
          </cell>
          <cell r="J930">
            <v>0</v>
          </cell>
        </row>
        <row r="931">
          <cell r="G931">
            <v>0</v>
          </cell>
          <cell r="J931">
            <v>0</v>
          </cell>
        </row>
        <row r="932">
          <cell r="G932">
            <v>0</v>
          </cell>
          <cell r="J932">
            <v>0</v>
          </cell>
        </row>
        <row r="933">
          <cell r="G933">
            <v>0</v>
          </cell>
          <cell r="J933">
            <v>0</v>
          </cell>
        </row>
        <row r="934">
          <cell r="G934">
            <v>0</v>
          </cell>
          <cell r="J934">
            <v>0</v>
          </cell>
        </row>
        <row r="935">
          <cell r="G935">
            <v>0</v>
          </cell>
          <cell r="J935">
            <v>0</v>
          </cell>
        </row>
        <row r="936">
          <cell r="G936">
            <v>0</v>
          </cell>
          <cell r="J936">
            <v>0</v>
          </cell>
        </row>
        <row r="937">
          <cell r="G937">
            <v>0</v>
          </cell>
          <cell r="J937">
            <v>0</v>
          </cell>
        </row>
        <row r="938">
          <cell r="G938">
            <v>0</v>
          </cell>
          <cell r="J938">
            <v>0</v>
          </cell>
        </row>
        <row r="939">
          <cell r="G939">
            <v>0</v>
          </cell>
          <cell r="J939">
            <v>0</v>
          </cell>
        </row>
        <row r="940">
          <cell r="G940">
            <v>0</v>
          </cell>
          <cell r="J940">
            <v>0</v>
          </cell>
        </row>
        <row r="941">
          <cell r="G941">
            <v>0</v>
          </cell>
          <cell r="J941">
            <v>0</v>
          </cell>
        </row>
        <row r="942">
          <cell r="G942">
            <v>0</v>
          </cell>
          <cell r="J942">
            <v>0</v>
          </cell>
        </row>
        <row r="943">
          <cell r="G943">
            <v>0</v>
          </cell>
          <cell r="J943">
            <v>0</v>
          </cell>
        </row>
        <row r="944">
          <cell r="G944">
            <v>0</v>
          </cell>
          <cell r="J944">
            <v>0</v>
          </cell>
        </row>
        <row r="945">
          <cell r="G945">
            <v>0</v>
          </cell>
          <cell r="J945">
            <v>0</v>
          </cell>
        </row>
        <row r="946">
          <cell r="G946">
            <v>0</v>
          </cell>
          <cell r="J946">
            <v>0</v>
          </cell>
        </row>
        <row r="947">
          <cell r="G947">
            <v>0</v>
          </cell>
          <cell r="J947">
            <v>0</v>
          </cell>
        </row>
        <row r="948">
          <cell r="G948">
            <v>0</v>
          </cell>
          <cell r="J948">
            <v>0</v>
          </cell>
        </row>
        <row r="949">
          <cell r="G949">
            <v>0</v>
          </cell>
          <cell r="J949">
            <v>0</v>
          </cell>
        </row>
        <row r="950">
          <cell r="G950">
            <v>0</v>
          </cell>
          <cell r="J950">
            <v>0</v>
          </cell>
        </row>
        <row r="951">
          <cell r="G951">
            <v>0</v>
          </cell>
          <cell r="J951">
            <v>0</v>
          </cell>
        </row>
        <row r="952">
          <cell r="G952">
            <v>0</v>
          </cell>
          <cell r="J952">
            <v>0</v>
          </cell>
        </row>
        <row r="953">
          <cell r="G953">
            <v>0</v>
          </cell>
          <cell r="J953">
            <v>0</v>
          </cell>
        </row>
        <row r="954">
          <cell r="G954">
            <v>0</v>
          </cell>
          <cell r="J954">
            <v>0</v>
          </cell>
        </row>
        <row r="955">
          <cell r="G955">
            <v>0</v>
          </cell>
          <cell r="J955">
            <v>0</v>
          </cell>
        </row>
        <row r="956">
          <cell r="G956">
            <v>0</v>
          </cell>
          <cell r="J956">
            <v>0</v>
          </cell>
        </row>
        <row r="957">
          <cell r="G957">
            <v>0</v>
          </cell>
          <cell r="J957">
            <v>0</v>
          </cell>
        </row>
        <row r="958">
          <cell r="G958">
            <v>0</v>
          </cell>
          <cell r="J958">
            <v>0</v>
          </cell>
        </row>
        <row r="959">
          <cell r="G959">
            <v>0</v>
          </cell>
          <cell r="J959">
            <v>0</v>
          </cell>
        </row>
        <row r="960">
          <cell r="G960">
            <v>0</v>
          </cell>
          <cell r="J960">
            <v>0</v>
          </cell>
        </row>
        <row r="961">
          <cell r="G961">
            <v>0</v>
          </cell>
          <cell r="J961">
            <v>0</v>
          </cell>
        </row>
        <row r="962">
          <cell r="G962">
            <v>0</v>
          </cell>
          <cell r="J962">
            <v>0</v>
          </cell>
        </row>
        <row r="963">
          <cell r="G963">
            <v>0</v>
          </cell>
          <cell r="J963">
            <v>0</v>
          </cell>
        </row>
        <row r="964">
          <cell r="G964">
            <v>0</v>
          </cell>
          <cell r="J964">
            <v>0</v>
          </cell>
        </row>
        <row r="965">
          <cell r="G965">
            <v>0</v>
          </cell>
          <cell r="J965">
            <v>0</v>
          </cell>
        </row>
        <row r="966">
          <cell r="G966">
            <v>0</v>
          </cell>
          <cell r="J966">
            <v>0</v>
          </cell>
        </row>
        <row r="967">
          <cell r="G967">
            <v>0</v>
          </cell>
          <cell r="J967">
            <v>0</v>
          </cell>
        </row>
        <row r="968">
          <cell r="G968">
            <v>0</v>
          </cell>
          <cell r="J968">
            <v>0</v>
          </cell>
        </row>
        <row r="969">
          <cell r="G969">
            <v>0</v>
          </cell>
          <cell r="J969">
            <v>0</v>
          </cell>
        </row>
        <row r="970">
          <cell r="G970">
            <v>0</v>
          </cell>
          <cell r="J970">
            <v>0</v>
          </cell>
        </row>
        <row r="971">
          <cell r="G971">
            <v>0</v>
          </cell>
          <cell r="J971">
            <v>0</v>
          </cell>
        </row>
        <row r="972">
          <cell r="G972">
            <v>0</v>
          </cell>
          <cell r="J972">
            <v>0</v>
          </cell>
        </row>
        <row r="973">
          <cell r="G973">
            <v>0</v>
          </cell>
          <cell r="J973">
            <v>0</v>
          </cell>
        </row>
        <row r="974">
          <cell r="G974">
            <v>0</v>
          </cell>
          <cell r="J974">
            <v>0</v>
          </cell>
        </row>
        <row r="975">
          <cell r="G975">
            <v>0</v>
          </cell>
          <cell r="J975">
            <v>0</v>
          </cell>
        </row>
        <row r="976">
          <cell r="G976">
            <v>0</v>
          </cell>
          <cell r="J976">
            <v>0</v>
          </cell>
        </row>
        <row r="977">
          <cell r="G977">
            <v>0</v>
          </cell>
          <cell r="J977">
            <v>0</v>
          </cell>
        </row>
        <row r="978">
          <cell r="G978">
            <v>0</v>
          </cell>
          <cell r="J978">
            <v>0</v>
          </cell>
        </row>
        <row r="979">
          <cell r="G979">
            <v>0</v>
          </cell>
          <cell r="J979">
            <v>0</v>
          </cell>
        </row>
        <row r="980">
          <cell r="G980">
            <v>0</v>
          </cell>
          <cell r="J980">
            <v>0</v>
          </cell>
        </row>
        <row r="981">
          <cell r="G981">
            <v>0</v>
          </cell>
          <cell r="J981">
            <v>0</v>
          </cell>
        </row>
        <row r="982">
          <cell r="G982">
            <v>0</v>
          </cell>
          <cell r="J982">
            <v>0</v>
          </cell>
        </row>
        <row r="983">
          <cell r="G983">
            <v>0</v>
          </cell>
          <cell r="J983">
            <v>0</v>
          </cell>
        </row>
        <row r="984">
          <cell r="G984">
            <v>0</v>
          </cell>
          <cell r="J984">
            <v>0</v>
          </cell>
        </row>
        <row r="985">
          <cell r="G985">
            <v>0</v>
          </cell>
          <cell r="J985">
            <v>0</v>
          </cell>
        </row>
        <row r="986">
          <cell r="G986">
            <v>0</v>
          </cell>
          <cell r="J986">
            <v>0</v>
          </cell>
        </row>
        <row r="987">
          <cell r="G987">
            <v>0</v>
          </cell>
          <cell r="J987">
            <v>0</v>
          </cell>
        </row>
        <row r="988">
          <cell r="G988">
            <v>0</v>
          </cell>
          <cell r="J988">
            <v>0</v>
          </cell>
        </row>
        <row r="989">
          <cell r="G989">
            <v>0</v>
          </cell>
          <cell r="J989">
            <v>0</v>
          </cell>
        </row>
        <row r="990">
          <cell r="G990">
            <v>0</v>
          </cell>
          <cell r="J990">
            <v>0</v>
          </cell>
        </row>
        <row r="991">
          <cell r="G991">
            <v>0</v>
          </cell>
          <cell r="J991">
            <v>0</v>
          </cell>
        </row>
        <row r="992">
          <cell r="G992">
            <v>0</v>
          </cell>
          <cell r="J992">
            <v>0</v>
          </cell>
        </row>
        <row r="993">
          <cell r="G993">
            <v>0</v>
          </cell>
          <cell r="J993">
            <v>0</v>
          </cell>
        </row>
        <row r="994">
          <cell r="G994">
            <v>0</v>
          </cell>
          <cell r="J994">
            <v>0</v>
          </cell>
        </row>
        <row r="995">
          <cell r="G995">
            <v>0</v>
          </cell>
          <cell r="J995">
            <v>0</v>
          </cell>
        </row>
        <row r="996">
          <cell r="G996">
            <v>0</v>
          </cell>
          <cell r="J996">
            <v>0</v>
          </cell>
        </row>
        <row r="997">
          <cell r="G997">
            <v>0</v>
          </cell>
          <cell r="J997">
            <v>0</v>
          </cell>
        </row>
        <row r="998">
          <cell r="G998">
            <v>0</v>
          </cell>
          <cell r="J998">
            <v>0</v>
          </cell>
        </row>
        <row r="999">
          <cell r="G999">
            <v>0</v>
          </cell>
          <cell r="J999">
            <v>0</v>
          </cell>
        </row>
        <row r="1000">
          <cell r="G1000">
            <v>0</v>
          </cell>
          <cell r="J1000">
            <v>0</v>
          </cell>
        </row>
        <row r="1001">
          <cell r="G1001">
            <v>0</v>
          </cell>
          <cell r="J1001">
            <v>0</v>
          </cell>
        </row>
        <row r="1002">
          <cell r="G1002">
            <v>0</v>
          </cell>
          <cell r="J1002">
            <v>0</v>
          </cell>
        </row>
        <row r="1003">
          <cell r="G1003">
            <v>0</v>
          </cell>
          <cell r="J1003">
            <v>0</v>
          </cell>
        </row>
        <row r="1004">
          <cell r="G1004">
            <v>0</v>
          </cell>
          <cell r="J1004">
            <v>0</v>
          </cell>
        </row>
        <row r="1005">
          <cell r="G1005">
            <v>0</v>
          </cell>
          <cell r="J1005">
            <v>0</v>
          </cell>
        </row>
        <row r="1006">
          <cell r="G1006">
            <v>0</v>
          </cell>
          <cell r="J1006">
            <v>0</v>
          </cell>
        </row>
        <row r="1007">
          <cell r="G1007">
            <v>0</v>
          </cell>
          <cell r="J1007">
            <v>0</v>
          </cell>
        </row>
        <row r="1008">
          <cell r="G1008">
            <v>0</v>
          </cell>
          <cell r="J1008">
            <v>0</v>
          </cell>
        </row>
        <row r="1009">
          <cell r="G1009">
            <v>0</v>
          </cell>
          <cell r="J1009">
            <v>0</v>
          </cell>
        </row>
        <row r="1010">
          <cell r="G1010">
            <v>0</v>
          </cell>
          <cell r="J1010">
            <v>0</v>
          </cell>
        </row>
        <row r="1011">
          <cell r="G1011">
            <v>0</v>
          </cell>
          <cell r="J1011">
            <v>0</v>
          </cell>
        </row>
        <row r="1012">
          <cell r="G1012">
            <v>0</v>
          </cell>
          <cell r="J1012">
            <v>0</v>
          </cell>
        </row>
        <row r="1013">
          <cell r="G1013">
            <v>0</v>
          </cell>
          <cell r="J1013">
            <v>0</v>
          </cell>
        </row>
        <row r="1014">
          <cell r="G1014">
            <v>0</v>
          </cell>
          <cell r="J1014">
            <v>0</v>
          </cell>
        </row>
        <row r="1015">
          <cell r="G1015">
            <v>0</v>
          </cell>
          <cell r="J1015">
            <v>0</v>
          </cell>
        </row>
        <row r="1016">
          <cell r="G1016">
            <v>0</v>
          </cell>
          <cell r="J1016">
            <v>0</v>
          </cell>
        </row>
        <row r="1017">
          <cell r="G1017">
            <v>0</v>
          </cell>
          <cell r="J1017">
            <v>0</v>
          </cell>
        </row>
        <row r="1018">
          <cell r="G1018">
            <v>0</v>
          </cell>
          <cell r="J1018">
            <v>0</v>
          </cell>
        </row>
        <row r="1019">
          <cell r="G1019">
            <v>0</v>
          </cell>
          <cell r="J1019">
            <v>0</v>
          </cell>
        </row>
        <row r="1020">
          <cell r="G1020">
            <v>0</v>
          </cell>
          <cell r="J1020">
            <v>0</v>
          </cell>
        </row>
        <row r="1021">
          <cell r="G1021">
            <v>0</v>
          </cell>
          <cell r="J1021">
            <v>0</v>
          </cell>
        </row>
        <row r="1022">
          <cell r="G1022">
            <v>0</v>
          </cell>
          <cell r="J1022">
            <v>0</v>
          </cell>
        </row>
        <row r="1023">
          <cell r="G1023">
            <v>0</v>
          </cell>
          <cell r="J1023">
            <v>0</v>
          </cell>
        </row>
        <row r="1024">
          <cell r="G1024">
            <v>0</v>
          </cell>
          <cell r="J1024">
            <v>0</v>
          </cell>
        </row>
        <row r="1025">
          <cell r="G1025">
            <v>0</v>
          </cell>
          <cell r="J1025">
            <v>0</v>
          </cell>
        </row>
        <row r="1026">
          <cell r="G1026">
            <v>0</v>
          </cell>
          <cell r="J1026">
            <v>0</v>
          </cell>
        </row>
        <row r="1027">
          <cell r="G1027">
            <v>0</v>
          </cell>
          <cell r="J1027">
            <v>0</v>
          </cell>
        </row>
        <row r="1028">
          <cell r="G1028">
            <v>0</v>
          </cell>
          <cell r="J1028">
            <v>0</v>
          </cell>
        </row>
        <row r="1029">
          <cell r="G1029">
            <v>0</v>
          </cell>
          <cell r="J1029">
            <v>0</v>
          </cell>
        </row>
        <row r="1030">
          <cell r="G1030">
            <v>0</v>
          </cell>
          <cell r="J1030">
            <v>0</v>
          </cell>
        </row>
        <row r="1031">
          <cell r="G1031">
            <v>0</v>
          </cell>
          <cell r="J1031">
            <v>0</v>
          </cell>
        </row>
        <row r="1032">
          <cell r="G1032">
            <v>0</v>
          </cell>
          <cell r="J1032">
            <v>0</v>
          </cell>
        </row>
        <row r="1033">
          <cell r="G1033">
            <v>0</v>
          </cell>
          <cell r="J1033">
            <v>0</v>
          </cell>
        </row>
        <row r="1034">
          <cell r="G1034">
            <v>0</v>
          </cell>
          <cell r="J1034">
            <v>0</v>
          </cell>
        </row>
        <row r="1035">
          <cell r="G1035">
            <v>0</v>
          </cell>
          <cell r="J1035">
            <v>0</v>
          </cell>
        </row>
        <row r="1036">
          <cell r="G1036">
            <v>0</v>
          </cell>
          <cell r="J1036">
            <v>0</v>
          </cell>
        </row>
        <row r="1037">
          <cell r="G1037">
            <v>0</v>
          </cell>
          <cell r="J1037">
            <v>0</v>
          </cell>
        </row>
        <row r="1038">
          <cell r="G1038">
            <v>0</v>
          </cell>
          <cell r="J1038">
            <v>0</v>
          </cell>
        </row>
        <row r="1039">
          <cell r="G1039">
            <v>0</v>
          </cell>
          <cell r="J1039">
            <v>0</v>
          </cell>
        </row>
        <row r="1040">
          <cell r="G1040">
            <v>0</v>
          </cell>
          <cell r="J1040">
            <v>0</v>
          </cell>
        </row>
        <row r="1041">
          <cell r="G1041">
            <v>0</v>
          </cell>
          <cell r="J1041">
            <v>0</v>
          </cell>
        </row>
        <row r="1042">
          <cell r="G1042">
            <v>0</v>
          </cell>
          <cell r="J1042">
            <v>0</v>
          </cell>
        </row>
        <row r="1043">
          <cell r="G1043">
            <v>0</v>
          </cell>
          <cell r="J1043">
            <v>0</v>
          </cell>
        </row>
        <row r="1044">
          <cell r="G1044">
            <v>0</v>
          </cell>
          <cell r="J1044">
            <v>0</v>
          </cell>
        </row>
        <row r="1045">
          <cell r="G1045">
            <v>0</v>
          </cell>
          <cell r="J1045">
            <v>0</v>
          </cell>
        </row>
        <row r="1046">
          <cell r="G1046">
            <v>0</v>
          </cell>
          <cell r="J1046">
            <v>0</v>
          </cell>
        </row>
        <row r="1047">
          <cell r="G1047">
            <v>0</v>
          </cell>
          <cell r="J1047">
            <v>0</v>
          </cell>
        </row>
        <row r="1048">
          <cell r="G1048">
            <v>0</v>
          </cell>
          <cell r="J1048">
            <v>0</v>
          </cell>
        </row>
        <row r="1049">
          <cell r="G1049">
            <v>0</v>
          </cell>
          <cell r="J1049">
            <v>0</v>
          </cell>
        </row>
        <row r="1050">
          <cell r="G1050">
            <v>0</v>
          </cell>
          <cell r="J1050">
            <v>0</v>
          </cell>
        </row>
        <row r="1051">
          <cell r="G1051">
            <v>0</v>
          </cell>
          <cell r="J1051">
            <v>0</v>
          </cell>
        </row>
        <row r="1052">
          <cell r="G1052">
            <v>0</v>
          </cell>
          <cell r="J1052">
            <v>0</v>
          </cell>
        </row>
        <row r="1053">
          <cell r="G1053">
            <v>0</v>
          </cell>
          <cell r="J1053">
            <v>0</v>
          </cell>
        </row>
        <row r="1054">
          <cell r="J1054">
            <v>0</v>
          </cell>
        </row>
        <row r="1055">
          <cell r="J1055">
            <v>0</v>
          </cell>
        </row>
        <row r="1056">
          <cell r="J1056">
            <v>0</v>
          </cell>
        </row>
        <row r="1057">
          <cell r="J1057">
            <v>0</v>
          </cell>
        </row>
        <row r="1058">
          <cell r="J1058">
            <v>0</v>
          </cell>
        </row>
        <row r="1059">
          <cell r="J1059">
            <v>0</v>
          </cell>
        </row>
        <row r="1060">
          <cell r="J1060">
            <v>0</v>
          </cell>
        </row>
        <row r="1061">
          <cell r="J1061">
            <v>0</v>
          </cell>
        </row>
        <row r="1062">
          <cell r="J1062">
            <v>0</v>
          </cell>
        </row>
        <row r="1063">
          <cell r="J1063">
            <v>0</v>
          </cell>
        </row>
        <row r="1064">
          <cell r="J1064">
            <v>0</v>
          </cell>
        </row>
        <row r="1065">
          <cell r="J1065">
            <v>0</v>
          </cell>
        </row>
        <row r="1066">
          <cell r="J1066">
            <v>0</v>
          </cell>
        </row>
        <row r="1067">
          <cell r="J1067">
            <v>0</v>
          </cell>
        </row>
        <row r="1068">
          <cell r="J1068">
            <v>0</v>
          </cell>
        </row>
        <row r="1069">
          <cell r="J1069">
            <v>0</v>
          </cell>
        </row>
        <row r="1070">
          <cell r="J1070">
            <v>0</v>
          </cell>
        </row>
        <row r="1071">
          <cell r="J1071">
            <v>0</v>
          </cell>
        </row>
        <row r="1072">
          <cell r="J1072">
            <v>0</v>
          </cell>
        </row>
        <row r="1073">
          <cell r="J1073">
            <v>0</v>
          </cell>
        </row>
        <row r="1074">
          <cell r="J1074">
            <v>0</v>
          </cell>
        </row>
        <row r="1075">
          <cell r="J1075">
            <v>0</v>
          </cell>
        </row>
        <row r="1076">
          <cell r="J1076">
            <v>0</v>
          </cell>
        </row>
        <row r="1077">
          <cell r="J1077">
            <v>0</v>
          </cell>
        </row>
        <row r="1078">
          <cell r="J1078">
            <v>0</v>
          </cell>
        </row>
        <row r="1079">
          <cell r="J1079">
            <v>0</v>
          </cell>
        </row>
        <row r="1080">
          <cell r="J1080">
            <v>0</v>
          </cell>
        </row>
        <row r="1081">
          <cell r="J1081">
            <v>0</v>
          </cell>
        </row>
        <row r="1082">
          <cell r="J1082">
            <v>0</v>
          </cell>
        </row>
        <row r="1083">
          <cell r="J1083">
            <v>0</v>
          </cell>
        </row>
        <row r="1084">
          <cell r="J1084">
            <v>0</v>
          </cell>
        </row>
        <row r="1085">
          <cell r="J1085">
            <v>0</v>
          </cell>
        </row>
        <row r="1086">
          <cell r="J1086">
            <v>0</v>
          </cell>
        </row>
        <row r="1087">
          <cell r="J1087">
            <v>0</v>
          </cell>
        </row>
        <row r="1088">
          <cell r="J1088">
            <v>0</v>
          </cell>
        </row>
        <row r="1089">
          <cell r="J1089">
            <v>0</v>
          </cell>
        </row>
        <row r="1090">
          <cell r="J1090">
            <v>0</v>
          </cell>
        </row>
        <row r="1091">
          <cell r="J1091">
            <v>0</v>
          </cell>
        </row>
        <row r="1092">
          <cell r="J1092">
            <v>0</v>
          </cell>
        </row>
        <row r="1093">
          <cell r="J1093">
            <v>0</v>
          </cell>
        </row>
        <row r="1094">
          <cell r="J1094">
            <v>0</v>
          </cell>
        </row>
        <row r="1095">
          <cell r="J1095">
            <v>0</v>
          </cell>
        </row>
        <row r="1096">
          <cell r="J1096">
            <v>0</v>
          </cell>
        </row>
        <row r="1097">
          <cell r="J1097">
            <v>0</v>
          </cell>
        </row>
        <row r="1098">
          <cell r="J1098">
            <v>0</v>
          </cell>
        </row>
        <row r="1099">
          <cell r="J1099">
            <v>0</v>
          </cell>
        </row>
        <row r="1100">
          <cell r="J1100">
            <v>0</v>
          </cell>
        </row>
        <row r="1101">
          <cell r="J1101">
            <v>0</v>
          </cell>
        </row>
        <row r="1102">
          <cell r="J1102">
            <v>0</v>
          </cell>
        </row>
        <row r="1103">
          <cell r="J1103">
            <v>0</v>
          </cell>
        </row>
        <row r="1104">
          <cell r="J1104">
            <v>0</v>
          </cell>
        </row>
        <row r="1105">
          <cell r="J1105">
            <v>0</v>
          </cell>
        </row>
        <row r="1106">
          <cell r="J1106">
            <v>0</v>
          </cell>
        </row>
        <row r="1107">
          <cell r="J1107">
            <v>0</v>
          </cell>
        </row>
        <row r="1108">
          <cell r="J1108">
            <v>0</v>
          </cell>
        </row>
        <row r="1109">
          <cell r="J1109">
            <v>0</v>
          </cell>
        </row>
        <row r="1110">
          <cell r="J1110">
            <v>0</v>
          </cell>
        </row>
        <row r="1111">
          <cell r="J1111">
            <v>0</v>
          </cell>
        </row>
        <row r="1112">
          <cell r="J1112">
            <v>0</v>
          </cell>
        </row>
        <row r="1113">
          <cell r="J1113">
            <v>0</v>
          </cell>
        </row>
        <row r="1114">
          <cell r="J1114">
            <v>0</v>
          </cell>
        </row>
        <row r="1115">
          <cell r="J1115">
            <v>0</v>
          </cell>
        </row>
        <row r="1116">
          <cell r="J1116">
            <v>0</v>
          </cell>
        </row>
        <row r="1117">
          <cell r="J1117">
            <v>0</v>
          </cell>
        </row>
        <row r="1118">
          <cell r="J1118">
            <v>0</v>
          </cell>
        </row>
        <row r="1119">
          <cell r="J1119">
            <v>0</v>
          </cell>
        </row>
        <row r="1120">
          <cell r="J1120">
            <v>0</v>
          </cell>
        </row>
        <row r="1121">
          <cell r="J1121">
            <v>0</v>
          </cell>
        </row>
        <row r="1122">
          <cell r="J1122">
            <v>0</v>
          </cell>
        </row>
        <row r="1123">
          <cell r="J1123">
            <v>0</v>
          </cell>
        </row>
        <row r="1124">
          <cell r="J1124">
            <v>0</v>
          </cell>
        </row>
        <row r="1125">
          <cell r="J1125">
            <v>0</v>
          </cell>
        </row>
        <row r="1126">
          <cell r="J1126">
            <v>0</v>
          </cell>
        </row>
        <row r="1127">
          <cell r="J1127">
            <v>0</v>
          </cell>
        </row>
        <row r="1128">
          <cell r="J1128">
            <v>0</v>
          </cell>
        </row>
        <row r="1129">
          <cell r="J1129">
            <v>0</v>
          </cell>
        </row>
        <row r="1130">
          <cell r="J1130">
            <v>0</v>
          </cell>
        </row>
        <row r="1131">
          <cell r="J1131">
            <v>0</v>
          </cell>
        </row>
        <row r="1132">
          <cell r="J1132">
            <v>0</v>
          </cell>
        </row>
        <row r="1133">
          <cell r="J1133">
            <v>0</v>
          </cell>
        </row>
        <row r="1134">
          <cell r="J1134">
            <v>0</v>
          </cell>
        </row>
        <row r="1135">
          <cell r="J1135">
            <v>0</v>
          </cell>
        </row>
        <row r="1136">
          <cell r="J1136">
            <v>0</v>
          </cell>
        </row>
        <row r="1137">
          <cell r="J1137">
            <v>0</v>
          </cell>
        </row>
        <row r="1138">
          <cell r="J1138">
            <v>0</v>
          </cell>
        </row>
        <row r="1139">
          <cell r="J1139">
            <v>0</v>
          </cell>
        </row>
        <row r="1140">
          <cell r="J1140">
            <v>0</v>
          </cell>
        </row>
        <row r="1141">
          <cell r="J1141">
            <v>0</v>
          </cell>
        </row>
        <row r="1142">
          <cell r="J1142">
            <v>0</v>
          </cell>
        </row>
        <row r="1143">
          <cell r="J1143">
            <v>0</v>
          </cell>
        </row>
        <row r="1144">
          <cell r="J1144">
            <v>0</v>
          </cell>
        </row>
        <row r="1145">
          <cell r="J1145">
            <v>0</v>
          </cell>
        </row>
        <row r="1146">
          <cell r="J1146">
            <v>0</v>
          </cell>
        </row>
        <row r="1147">
          <cell r="J1147">
            <v>0</v>
          </cell>
        </row>
        <row r="1148">
          <cell r="J1148">
            <v>0</v>
          </cell>
        </row>
        <row r="1149">
          <cell r="J1149">
            <v>0</v>
          </cell>
        </row>
        <row r="1150">
          <cell r="J1150">
            <v>0</v>
          </cell>
        </row>
        <row r="1151">
          <cell r="J1151">
            <v>0</v>
          </cell>
        </row>
        <row r="1152">
          <cell r="J1152">
            <v>0</v>
          </cell>
        </row>
        <row r="1153">
          <cell r="J1153">
            <v>0</v>
          </cell>
        </row>
        <row r="1154">
          <cell r="J1154">
            <v>0</v>
          </cell>
        </row>
        <row r="1155">
          <cell r="J1155">
            <v>0</v>
          </cell>
        </row>
        <row r="1156">
          <cell r="J1156">
            <v>0</v>
          </cell>
        </row>
        <row r="1157">
          <cell r="J1157">
            <v>0</v>
          </cell>
        </row>
        <row r="1158">
          <cell r="J1158">
            <v>0</v>
          </cell>
        </row>
        <row r="1159">
          <cell r="J1159">
            <v>0</v>
          </cell>
        </row>
        <row r="1160">
          <cell r="J1160">
            <v>0</v>
          </cell>
        </row>
        <row r="1161">
          <cell r="J1161">
            <v>0</v>
          </cell>
        </row>
        <row r="1162">
          <cell r="J1162">
            <v>0</v>
          </cell>
        </row>
        <row r="1163">
          <cell r="J1163">
            <v>0</v>
          </cell>
        </row>
        <row r="1164">
          <cell r="J1164">
            <v>0</v>
          </cell>
        </row>
        <row r="1165">
          <cell r="J1165">
            <v>0</v>
          </cell>
        </row>
        <row r="1166">
          <cell r="J1166">
            <v>0</v>
          </cell>
        </row>
        <row r="1167">
          <cell r="J1167">
            <v>0</v>
          </cell>
        </row>
        <row r="1168">
          <cell r="J1168">
            <v>0</v>
          </cell>
        </row>
        <row r="1169">
          <cell r="J1169">
            <v>0</v>
          </cell>
        </row>
        <row r="1170">
          <cell r="J1170">
            <v>0</v>
          </cell>
        </row>
        <row r="1171">
          <cell r="J1171">
            <v>0</v>
          </cell>
        </row>
        <row r="1172">
          <cell r="J1172">
            <v>0</v>
          </cell>
        </row>
        <row r="1173">
          <cell r="J1173">
            <v>0</v>
          </cell>
        </row>
        <row r="1174">
          <cell r="J1174">
            <v>0</v>
          </cell>
        </row>
        <row r="1175">
          <cell r="J1175">
            <v>0</v>
          </cell>
        </row>
        <row r="1176">
          <cell r="J1176">
            <v>0</v>
          </cell>
        </row>
        <row r="1177">
          <cell r="J1177">
            <v>0</v>
          </cell>
        </row>
        <row r="1178">
          <cell r="J1178">
            <v>0</v>
          </cell>
        </row>
        <row r="1179">
          <cell r="J1179">
            <v>0</v>
          </cell>
        </row>
        <row r="1180">
          <cell r="J1180">
            <v>0</v>
          </cell>
        </row>
        <row r="1181">
          <cell r="J1181">
            <v>0</v>
          </cell>
        </row>
        <row r="1182">
          <cell r="J1182">
            <v>0</v>
          </cell>
        </row>
        <row r="1183">
          <cell r="J1183">
            <v>0</v>
          </cell>
        </row>
        <row r="1184">
          <cell r="J1184">
            <v>0</v>
          </cell>
        </row>
        <row r="1185">
          <cell r="J1185">
            <v>0</v>
          </cell>
        </row>
        <row r="1186">
          <cell r="J1186">
            <v>0</v>
          </cell>
        </row>
        <row r="1187">
          <cell r="J1187">
            <v>0</v>
          </cell>
        </row>
        <row r="1188">
          <cell r="J1188">
            <v>0</v>
          </cell>
        </row>
        <row r="1189">
          <cell r="J1189">
            <v>0</v>
          </cell>
        </row>
        <row r="1190">
          <cell r="J1190">
            <v>0</v>
          </cell>
        </row>
        <row r="1191">
          <cell r="J1191">
            <v>0</v>
          </cell>
        </row>
        <row r="1192">
          <cell r="J1192">
            <v>0</v>
          </cell>
        </row>
        <row r="1193">
          <cell r="J1193">
            <v>0</v>
          </cell>
        </row>
        <row r="1194">
          <cell r="J1194">
            <v>0</v>
          </cell>
        </row>
        <row r="1195">
          <cell r="J1195">
            <v>0</v>
          </cell>
        </row>
        <row r="1196">
          <cell r="J1196">
            <v>0</v>
          </cell>
        </row>
        <row r="1197">
          <cell r="J1197">
            <v>0</v>
          </cell>
        </row>
        <row r="1198">
          <cell r="J1198">
            <v>0</v>
          </cell>
        </row>
        <row r="1199">
          <cell r="J1199">
            <v>0</v>
          </cell>
        </row>
        <row r="1200">
          <cell r="J1200">
            <v>0</v>
          </cell>
        </row>
        <row r="1201">
          <cell r="J1201">
            <v>0</v>
          </cell>
        </row>
        <row r="1202">
          <cell r="J1202">
            <v>0</v>
          </cell>
        </row>
        <row r="1203">
          <cell r="J1203">
            <v>0</v>
          </cell>
        </row>
        <row r="1204">
          <cell r="J1204">
            <v>0</v>
          </cell>
        </row>
        <row r="1205">
          <cell r="J1205">
            <v>0</v>
          </cell>
        </row>
        <row r="1206">
          <cell r="J1206">
            <v>0</v>
          </cell>
        </row>
        <row r="1207">
          <cell r="J1207">
            <v>0</v>
          </cell>
        </row>
        <row r="1208">
          <cell r="J1208">
            <v>0</v>
          </cell>
        </row>
        <row r="1209">
          <cell r="J1209">
            <v>0</v>
          </cell>
        </row>
        <row r="1210">
          <cell r="J1210">
            <v>0</v>
          </cell>
        </row>
        <row r="1211">
          <cell r="J1211">
            <v>0</v>
          </cell>
        </row>
        <row r="1212">
          <cell r="J1212">
            <v>0</v>
          </cell>
        </row>
        <row r="1213">
          <cell r="J1213">
            <v>0</v>
          </cell>
        </row>
        <row r="1214">
          <cell r="J1214">
            <v>0</v>
          </cell>
        </row>
        <row r="1215">
          <cell r="J1215">
            <v>0</v>
          </cell>
        </row>
        <row r="1216">
          <cell r="J1216">
            <v>0</v>
          </cell>
        </row>
        <row r="1217">
          <cell r="J1217">
            <v>0</v>
          </cell>
        </row>
        <row r="1218">
          <cell r="J1218">
            <v>0</v>
          </cell>
        </row>
        <row r="1219">
          <cell r="J1219">
            <v>0</v>
          </cell>
        </row>
        <row r="1220">
          <cell r="J1220">
            <v>0</v>
          </cell>
        </row>
        <row r="1221">
          <cell r="J1221">
            <v>0</v>
          </cell>
        </row>
        <row r="1222">
          <cell r="J1222">
            <v>0</v>
          </cell>
        </row>
        <row r="1223">
          <cell r="J1223">
            <v>0</v>
          </cell>
        </row>
        <row r="1224">
          <cell r="J1224">
            <v>0</v>
          </cell>
        </row>
        <row r="1225">
          <cell r="J1225">
            <v>0</v>
          </cell>
        </row>
        <row r="1226">
          <cell r="J1226">
            <v>0</v>
          </cell>
        </row>
        <row r="1227">
          <cell r="J1227">
            <v>0</v>
          </cell>
        </row>
        <row r="1228">
          <cell r="J1228">
            <v>0</v>
          </cell>
        </row>
        <row r="1229">
          <cell r="J1229">
            <v>0</v>
          </cell>
        </row>
        <row r="1230">
          <cell r="J1230">
            <v>0</v>
          </cell>
        </row>
        <row r="1231">
          <cell r="J1231">
            <v>0</v>
          </cell>
        </row>
        <row r="1232">
          <cell r="J1232">
            <v>0</v>
          </cell>
        </row>
        <row r="1233">
          <cell r="J1233">
            <v>0</v>
          </cell>
        </row>
        <row r="1234">
          <cell r="J1234">
            <v>0</v>
          </cell>
        </row>
        <row r="1235">
          <cell r="J1235">
            <v>0</v>
          </cell>
        </row>
        <row r="1236">
          <cell r="J1236">
            <v>0</v>
          </cell>
        </row>
        <row r="1237">
          <cell r="J1237">
            <v>0</v>
          </cell>
        </row>
        <row r="1238">
          <cell r="J1238">
            <v>0</v>
          </cell>
        </row>
        <row r="1239">
          <cell r="J1239">
            <v>0</v>
          </cell>
        </row>
        <row r="1240">
          <cell r="J1240">
            <v>0</v>
          </cell>
        </row>
        <row r="1241">
          <cell r="J1241">
            <v>0</v>
          </cell>
        </row>
        <row r="1242">
          <cell r="J1242">
            <v>0</v>
          </cell>
        </row>
        <row r="1243">
          <cell r="J1243">
            <v>0</v>
          </cell>
        </row>
        <row r="1244">
          <cell r="J1244">
            <v>0</v>
          </cell>
        </row>
        <row r="1245">
          <cell r="J1245">
            <v>0</v>
          </cell>
        </row>
        <row r="1246">
          <cell r="J1246">
            <v>0</v>
          </cell>
        </row>
        <row r="1247">
          <cell r="J1247">
            <v>0</v>
          </cell>
        </row>
        <row r="1248">
          <cell r="J1248">
            <v>0</v>
          </cell>
        </row>
        <row r="1249">
          <cell r="J1249">
            <v>0</v>
          </cell>
        </row>
        <row r="1250">
          <cell r="J1250">
            <v>0</v>
          </cell>
        </row>
        <row r="1251">
          <cell r="J1251">
            <v>0</v>
          </cell>
        </row>
        <row r="1252">
          <cell r="J1252">
            <v>0</v>
          </cell>
        </row>
        <row r="1253">
          <cell r="J1253">
            <v>0</v>
          </cell>
        </row>
        <row r="1254">
          <cell r="J1254">
            <v>0</v>
          </cell>
        </row>
        <row r="1255">
          <cell r="J1255">
            <v>0</v>
          </cell>
        </row>
        <row r="1256">
          <cell r="J1256">
            <v>0</v>
          </cell>
        </row>
        <row r="1257">
          <cell r="J1257">
            <v>0</v>
          </cell>
        </row>
        <row r="1258">
          <cell r="J1258">
            <v>0</v>
          </cell>
        </row>
        <row r="1259">
          <cell r="J1259">
            <v>0</v>
          </cell>
        </row>
        <row r="1260">
          <cell r="J1260">
            <v>0</v>
          </cell>
        </row>
        <row r="1261">
          <cell r="J1261">
            <v>0</v>
          </cell>
        </row>
        <row r="1262">
          <cell r="J1262">
            <v>0</v>
          </cell>
        </row>
        <row r="1263">
          <cell r="J1263">
            <v>0</v>
          </cell>
        </row>
        <row r="1264">
          <cell r="J1264">
            <v>0</v>
          </cell>
        </row>
        <row r="1265">
          <cell r="J1265">
            <v>0</v>
          </cell>
        </row>
        <row r="1266">
          <cell r="J1266">
            <v>0</v>
          </cell>
        </row>
        <row r="1267">
          <cell r="J1267">
            <v>0</v>
          </cell>
        </row>
        <row r="1268">
          <cell r="J1268">
            <v>0</v>
          </cell>
        </row>
        <row r="1269">
          <cell r="J1269">
            <v>0</v>
          </cell>
        </row>
        <row r="1270">
          <cell r="J1270">
            <v>0</v>
          </cell>
        </row>
        <row r="1271">
          <cell r="J1271">
            <v>0</v>
          </cell>
        </row>
        <row r="1272">
          <cell r="J1272">
            <v>0</v>
          </cell>
        </row>
        <row r="1273">
          <cell r="J1273">
            <v>0</v>
          </cell>
        </row>
        <row r="1274">
          <cell r="J1274">
            <v>0</v>
          </cell>
        </row>
        <row r="1275">
          <cell r="J1275">
            <v>0</v>
          </cell>
        </row>
        <row r="1276">
          <cell r="J1276">
            <v>0</v>
          </cell>
        </row>
        <row r="1277">
          <cell r="J1277">
            <v>0</v>
          </cell>
        </row>
        <row r="1278">
          <cell r="J1278">
            <v>0</v>
          </cell>
        </row>
        <row r="1279">
          <cell r="J1279">
            <v>0</v>
          </cell>
        </row>
        <row r="1280">
          <cell r="J1280">
            <v>0</v>
          </cell>
        </row>
        <row r="1281">
          <cell r="J1281">
            <v>0</v>
          </cell>
        </row>
        <row r="1282">
          <cell r="J1282">
            <v>0</v>
          </cell>
        </row>
        <row r="1283">
          <cell r="J1283">
            <v>0</v>
          </cell>
        </row>
        <row r="1284">
          <cell r="J1284">
            <v>0</v>
          </cell>
        </row>
        <row r="1285">
          <cell r="J1285">
            <v>0</v>
          </cell>
        </row>
        <row r="1286">
          <cell r="J1286">
            <v>0</v>
          </cell>
        </row>
        <row r="1287">
          <cell r="J1287">
            <v>0</v>
          </cell>
        </row>
        <row r="1288">
          <cell r="J1288">
            <v>0</v>
          </cell>
        </row>
        <row r="1289">
          <cell r="J1289">
            <v>0</v>
          </cell>
        </row>
        <row r="1290">
          <cell r="J1290">
            <v>0</v>
          </cell>
        </row>
        <row r="1291">
          <cell r="J1291">
            <v>0</v>
          </cell>
        </row>
        <row r="1292">
          <cell r="J1292">
            <v>0</v>
          </cell>
        </row>
        <row r="1293">
          <cell r="J1293">
            <v>0</v>
          </cell>
        </row>
        <row r="1294">
          <cell r="J1294">
            <v>0</v>
          </cell>
        </row>
        <row r="1295">
          <cell r="J1295">
            <v>0</v>
          </cell>
        </row>
        <row r="1296">
          <cell r="J1296">
            <v>0</v>
          </cell>
        </row>
        <row r="1297">
          <cell r="J1297">
            <v>0</v>
          </cell>
        </row>
        <row r="1298">
          <cell r="J1298">
            <v>0</v>
          </cell>
        </row>
        <row r="1299">
          <cell r="J1299">
            <v>0</v>
          </cell>
        </row>
        <row r="1300">
          <cell r="J1300">
            <v>0</v>
          </cell>
        </row>
        <row r="1301">
          <cell r="J1301">
            <v>0</v>
          </cell>
        </row>
        <row r="1302">
          <cell r="J1302">
            <v>0</v>
          </cell>
        </row>
        <row r="1303">
          <cell r="J1303">
            <v>0</v>
          </cell>
        </row>
        <row r="1304">
          <cell r="J1304">
            <v>0</v>
          </cell>
        </row>
        <row r="1305">
          <cell r="J1305">
            <v>0</v>
          </cell>
        </row>
        <row r="1306">
          <cell r="J1306">
            <v>0</v>
          </cell>
        </row>
        <row r="1307">
          <cell r="J1307">
            <v>0</v>
          </cell>
        </row>
        <row r="1308">
          <cell r="J1308">
            <v>0</v>
          </cell>
        </row>
        <row r="1309">
          <cell r="J1309">
            <v>0</v>
          </cell>
        </row>
        <row r="1310">
          <cell r="J1310">
            <v>0</v>
          </cell>
        </row>
        <row r="1311">
          <cell r="J1311">
            <v>0</v>
          </cell>
        </row>
        <row r="1312">
          <cell r="J1312">
            <v>0</v>
          </cell>
        </row>
        <row r="1313">
          <cell r="J1313">
            <v>0</v>
          </cell>
        </row>
        <row r="1314">
          <cell r="J1314">
            <v>0</v>
          </cell>
        </row>
        <row r="1315">
          <cell r="J1315">
            <v>0</v>
          </cell>
        </row>
        <row r="1316">
          <cell r="J1316">
            <v>0</v>
          </cell>
        </row>
        <row r="1317">
          <cell r="J1317">
            <v>0</v>
          </cell>
        </row>
        <row r="1318">
          <cell r="J1318">
            <v>0</v>
          </cell>
        </row>
        <row r="1319">
          <cell r="J1319">
            <v>0</v>
          </cell>
        </row>
        <row r="1320">
          <cell r="J1320">
            <v>0</v>
          </cell>
        </row>
        <row r="1321">
          <cell r="J1321">
            <v>0</v>
          </cell>
        </row>
        <row r="1322">
          <cell r="J1322">
            <v>0</v>
          </cell>
        </row>
        <row r="1323">
          <cell r="J1323">
            <v>0</v>
          </cell>
        </row>
        <row r="1324">
          <cell r="J1324">
            <v>0</v>
          </cell>
        </row>
        <row r="1325">
          <cell r="J1325">
            <v>0</v>
          </cell>
        </row>
        <row r="1326">
          <cell r="J1326">
            <v>0</v>
          </cell>
        </row>
        <row r="1327">
          <cell r="J1327">
            <v>0</v>
          </cell>
        </row>
        <row r="1328">
          <cell r="J1328">
            <v>0</v>
          </cell>
        </row>
        <row r="1329">
          <cell r="J1329">
            <v>0</v>
          </cell>
        </row>
        <row r="1330">
          <cell r="J1330">
            <v>0</v>
          </cell>
        </row>
        <row r="1331">
          <cell r="J1331">
            <v>0</v>
          </cell>
        </row>
        <row r="1332">
          <cell r="J1332">
            <v>0</v>
          </cell>
        </row>
        <row r="1333">
          <cell r="J1333">
            <v>0</v>
          </cell>
        </row>
        <row r="1334">
          <cell r="J1334">
            <v>0</v>
          </cell>
        </row>
        <row r="1335">
          <cell r="J1335">
            <v>0</v>
          </cell>
        </row>
        <row r="1336">
          <cell r="J1336">
            <v>0</v>
          </cell>
        </row>
        <row r="1337">
          <cell r="J1337">
            <v>0</v>
          </cell>
        </row>
        <row r="1338">
          <cell r="J1338">
            <v>0</v>
          </cell>
        </row>
        <row r="1339">
          <cell r="J1339">
            <v>0</v>
          </cell>
        </row>
        <row r="1340">
          <cell r="J1340">
            <v>0</v>
          </cell>
        </row>
        <row r="1341">
          <cell r="J1341">
            <v>0</v>
          </cell>
        </row>
        <row r="1342">
          <cell r="J1342">
            <v>0</v>
          </cell>
        </row>
        <row r="1343">
          <cell r="J1343">
            <v>0</v>
          </cell>
        </row>
        <row r="1344">
          <cell r="J1344">
            <v>0</v>
          </cell>
        </row>
        <row r="1345">
          <cell r="J1345">
            <v>0</v>
          </cell>
        </row>
        <row r="1346">
          <cell r="J1346">
            <v>0</v>
          </cell>
        </row>
        <row r="1347">
          <cell r="J1347">
            <v>0</v>
          </cell>
        </row>
        <row r="1348">
          <cell r="J1348">
            <v>0</v>
          </cell>
        </row>
        <row r="1349">
          <cell r="J1349">
            <v>0</v>
          </cell>
        </row>
        <row r="1350">
          <cell r="J1350">
            <v>0</v>
          </cell>
        </row>
        <row r="1351">
          <cell r="J1351">
            <v>0</v>
          </cell>
        </row>
        <row r="1352">
          <cell r="J1352">
            <v>0</v>
          </cell>
        </row>
        <row r="1353">
          <cell r="J1353">
            <v>0</v>
          </cell>
        </row>
        <row r="1354">
          <cell r="J1354">
            <v>0</v>
          </cell>
        </row>
        <row r="1355">
          <cell r="J1355">
            <v>0</v>
          </cell>
        </row>
        <row r="1356">
          <cell r="J1356">
            <v>0</v>
          </cell>
        </row>
        <row r="1357">
          <cell r="J1357">
            <v>0</v>
          </cell>
        </row>
        <row r="1358">
          <cell r="J1358">
            <v>0</v>
          </cell>
        </row>
        <row r="1359">
          <cell r="J1359">
            <v>0</v>
          </cell>
        </row>
        <row r="1360">
          <cell r="J1360">
            <v>0</v>
          </cell>
        </row>
        <row r="1361">
          <cell r="J1361">
            <v>0</v>
          </cell>
        </row>
        <row r="1362">
          <cell r="J1362">
            <v>0</v>
          </cell>
        </row>
        <row r="1363">
          <cell r="J1363">
            <v>0</v>
          </cell>
        </row>
        <row r="1364">
          <cell r="J1364">
            <v>0</v>
          </cell>
        </row>
        <row r="1365">
          <cell r="J1365">
            <v>0</v>
          </cell>
        </row>
        <row r="1366">
          <cell r="J1366">
            <v>0</v>
          </cell>
        </row>
        <row r="1367">
          <cell r="J1367">
            <v>0</v>
          </cell>
        </row>
        <row r="1368">
          <cell r="J1368">
            <v>0</v>
          </cell>
        </row>
        <row r="1369">
          <cell r="J1369">
            <v>0</v>
          </cell>
        </row>
        <row r="1370">
          <cell r="J1370">
            <v>0</v>
          </cell>
        </row>
        <row r="1371">
          <cell r="J1371">
            <v>0</v>
          </cell>
        </row>
        <row r="1372">
          <cell r="J1372">
            <v>0</v>
          </cell>
        </row>
        <row r="1373">
          <cell r="J1373">
            <v>0</v>
          </cell>
        </row>
        <row r="1374">
          <cell r="J1374">
            <v>0</v>
          </cell>
        </row>
        <row r="1375">
          <cell r="J1375">
            <v>0</v>
          </cell>
        </row>
        <row r="1376">
          <cell r="J1376">
            <v>0</v>
          </cell>
        </row>
        <row r="1377">
          <cell r="J1377">
            <v>0</v>
          </cell>
        </row>
        <row r="1378">
          <cell r="J1378">
            <v>0</v>
          </cell>
        </row>
        <row r="1379">
          <cell r="J1379">
            <v>0</v>
          </cell>
        </row>
        <row r="1380">
          <cell r="J1380">
            <v>0</v>
          </cell>
        </row>
        <row r="1381">
          <cell r="J1381">
            <v>0</v>
          </cell>
        </row>
        <row r="1382">
          <cell r="J1382">
            <v>0</v>
          </cell>
        </row>
        <row r="1383">
          <cell r="J1383">
            <v>0</v>
          </cell>
        </row>
        <row r="1384">
          <cell r="J1384">
            <v>0</v>
          </cell>
        </row>
        <row r="1385">
          <cell r="J1385">
            <v>0</v>
          </cell>
        </row>
        <row r="1386">
          <cell r="J1386">
            <v>0</v>
          </cell>
        </row>
        <row r="1387">
          <cell r="J1387">
            <v>0</v>
          </cell>
        </row>
        <row r="1388">
          <cell r="J1388">
            <v>0</v>
          </cell>
        </row>
        <row r="1389">
          <cell r="J1389">
            <v>0</v>
          </cell>
        </row>
        <row r="1390">
          <cell r="J1390">
            <v>0</v>
          </cell>
        </row>
        <row r="1391">
          <cell r="J1391">
            <v>0</v>
          </cell>
        </row>
        <row r="1392">
          <cell r="J1392">
            <v>0</v>
          </cell>
        </row>
        <row r="1393">
          <cell r="J1393">
            <v>0</v>
          </cell>
        </row>
        <row r="1394">
          <cell r="J1394">
            <v>0</v>
          </cell>
        </row>
        <row r="1395">
          <cell r="J1395">
            <v>0</v>
          </cell>
        </row>
        <row r="1396">
          <cell r="J1396">
            <v>0</v>
          </cell>
        </row>
        <row r="1397">
          <cell r="J1397">
            <v>0</v>
          </cell>
        </row>
        <row r="1398">
          <cell r="J1398">
            <v>0</v>
          </cell>
        </row>
        <row r="1399">
          <cell r="J1399">
            <v>0</v>
          </cell>
        </row>
        <row r="1400">
          <cell r="J1400">
            <v>0</v>
          </cell>
        </row>
        <row r="1401">
          <cell r="J1401">
            <v>0</v>
          </cell>
        </row>
        <row r="1402">
          <cell r="J1402">
            <v>0</v>
          </cell>
        </row>
        <row r="1403">
          <cell r="J1403">
            <v>0</v>
          </cell>
        </row>
        <row r="1404">
          <cell r="J1404">
            <v>0</v>
          </cell>
        </row>
        <row r="1405">
          <cell r="J1405">
            <v>0</v>
          </cell>
        </row>
        <row r="1406">
          <cell r="J1406">
            <v>0</v>
          </cell>
        </row>
        <row r="1407">
          <cell r="J1407">
            <v>0</v>
          </cell>
        </row>
        <row r="1408">
          <cell r="J1408">
            <v>0</v>
          </cell>
        </row>
        <row r="1409">
          <cell r="J1409">
            <v>0</v>
          </cell>
        </row>
        <row r="1410">
          <cell r="J1410">
            <v>0</v>
          </cell>
        </row>
        <row r="1411">
          <cell r="J1411">
            <v>0</v>
          </cell>
        </row>
        <row r="1412">
          <cell r="J1412">
            <v>0</v>
          </cell>
        </row>
        <row r="1413">
          <cell r="J1413">
            <v>0</v>
          </cell>
        </row>
        <row r="1414">
          <cell r="J1414">
            <v>0</v>
          </cell>
        </row>
        <row r="1415">
          <cell r="J1415">
            <v>0</v>
          </cell>
        </row>
        <row r="1416">
          <cell r="J1416">
            <v>0</v>
          </cell>
        </row>
        <row r="1417">
          <cell r="J1417">
            <v>0</v>
          </cell>
        </row>
        <row r="1418">
          <cell r="J1418">
            <v>0</v>
          </cell>
        </row>
        <row r="1419">
          <cell r="J1419">
            <v>0</v>
          </cell>
        </row>
        <row r="1420">
          <cell r="J1420">
            <v>0</v>
          </cell>
        </row>
        <row r="1421">
          <cell r="J1421">
            <v>0</v>
          </cell>
        </row>
        <row r="1422">
          <cell r="J1422">
            <v>0</v>
          </cell>
        </row>
        <row r="1423">
          <cell r="J1423">
            <v>0</v>
          </cell>
        </row>
        <row r="1424">
          <cell r="J1424">
            <v>0</v>
          </cell>
        </row>
        <row r="1425">
          <cell r="J1425">
            <v>0</v>
          </cell>
        </row>
        <row r="1426">
          <cell r="J1426">
            <v>0</v>
          </cell>
        </row>
        <row r="1427">
          <cell r="J1427">
            <v>0</v>
          </cell>
        </row>
        <row r="1428">
          <cell r="J1428">
            <v>0</v>
          </cell>
        </row>
        <row r="1429">
          <cell r="J1429">
            <v>0</v>
          </cell>
        </row>
        <row r="1430">
          <cell r="J1430">
            <v>0</v>
          </cell>
        </row>
        <row r="1431">
          <cell r="J1431">
            <v>0</v>
          </cell>
        </row>
        <row r="1432">
          <cell r="J1432">
            <v>0</v>
          </cell>
        </row>
        <row r="1433">
          <cell r="J1433">
            <v>0</v>
          </cell>
        </row>
        <row r="1434">
          <cell r="J1434">
            <v>0</v>
          </cell>
        </row>
        <row r="1435">
          <cell r="J1435">
            <v>0</v>
          </cell>
        </row>
        <row r="1436">
          <cell r="J1436">
            <v>0</v>
          </cell>
        </row>
        <row r="1437">
          <cell r="J1437">
            <v>0</v>
          </cell>
        </row>
        <row r="1438">
          <cell r="J1438">
            <v>0</v>
          </cell>
        </row>
        <row r="1439">
          <cell r="J1439">
            <v>0</v>
          </cell>
        </row>
        <row r="1440">
          <cell r="J1440">
            <v>0</v>
          </cell>
        </row>
        <row r="1441">
          <cell r="J1441">
            <v>0</v>
          </cell>
        </row>
        <row r="1442">
          <cell r="J1442">
            <v>0</v>
          </cell>
        </row>
        <row r="1443">
          <cell r="J1443">
            <v>0</v>
          </cell>
        </row>
        <row r="1444">
          <cell r="J1444">
            <v>0</v>
          </cell>
        </row>
        <row r="1445">
          <cell r="J1445">
            <v>0</v>
          </cell>
        </row>
        <row r="1446">
          <cell r="J1446">
            <v>0</v>
          </cell>
        </row>
        <row r="1447">
          <cell r="J1447">
            <v>0</v>
          </cell>
        </row>
        <row r="1448">
          <cell r="J1448">
            <v>0</v>
          </cell>
        </row>
        <row r="1449">
          <cell r="J1449">
            <v>0</v>
          </cell>
        </row>
        <row r="1450">
          <cell r="J1450">
            <v>0</v>
          </cell>
        </row>
        <row r="1451">
          <cell r="J1451">
            <v>0</v>
          </cell>
        </row>
        <row r="1452">
          <cell r="J1452">
            <v>0</v>
          </cell>
        </row>
        <row r="1453">
          <cell r="J1453">
            <v>0</v>
          </cell>
        </row>
        <row r="1454">
          <cell r="J1454">
            <v>0</v>
          </cell>
        </row>
        <row r="1455">
          <cell r="J1455">
            <v>0</v>
          </cell>
        </row>
        <row r="1456">
          <cell r="J1456">
            <v>0</v>
          </cell>
        </row>
        <row r="1457">
          <cell r="J1457">
            <v>0</v>
          </cell>
        </row>
        <row r="1458">
          <cell r="J1458">
            <v>0</v>
          </cell>
        </row>
        <row r="1459">
          <cell r="J1459">
            <v>0</v>
          </cell>
        </row>
        <row r="1460">
          <cell r="J1460">
            <v>0</v>
          </cell>
        </row>
        <row r="1461">
          <cell r="J1461">
            <v>0</v>
          </cell>
        </row>
        <row r="1462">
          <cell r="J1462">
            <v>0</v>
          </cell>
        </row>
        <row r="1463">
          <cell r="J1463">
            <v>0</v>
          </cell>
        </row>
        <row r="1464">
          <cell r="J1464">
            <v>0</v>
          </cell>
        </row>
        <row r="1465">
          <cell r="J1465">
            <v>0</v>
          </cell>
        </row>
        <row r="1466">
          <cell r="J1466">
            <v>0</v>
          </cell>
        </row>
        <row r="1467">
          <cell r="J1467">
            <v>0</v>
          </cell>
        </row>
        <row r="1468">
          <cell r="J1468">
            <v>0</v>
          </cell>
        </row>
        <row r="1469">
          <cell r="J1469">
            <v>0</v>
          </cell>
        </row>
        <row r="1470">
          <cell r="J1470">
            <v>0</v>
          </cell>
        </row>
        <row r="1471">
          <cell r="J1471">
            <v>0</v>
          </cell>
        </row>
        <row r="1472">
          <cell r="J1472">
            <v>0</v>
          </cell>
        </row>
        <row r="1473">
          <cell r="J1473">
            <v>0</v>
          </cell>
        </row>
        <row r="1474">
          <cell r="J1474">
            <v>0</v>
          </cell>
        </row>
        <row r="1475">
          <cell r="J1475">
            <v>0</v>
          </cell>
        </row>
        <row r="1476">
          <cell r="J1476">
            <v>0</v>
          </cell>
        </row>
        <row r="1477">
          <cell r="J1477">
            <v>0</v>
          </cell>
        </row>
        <row r="1478">
          <cell r="J1478">
            <v>0</v>
          </cell>
        </row>
        <row r="1479">
          <cell r="J1479">
            <v>0</v>
          </cell>
        </row>
        <row r="1480">
          <cell r="J1480">
            <v>0</v>
          </cell>
        </row>
        <row r="1481">
          <cell r="J1481">
            <v>0</v>
          </cell>
        </row>
        <row r="1482">
          <cell r="J1482">
            <v>0</v>
          </cell>
        </row>
        <row r="1483">
          <cell r="J1483">
            <v>0</v>
          </cell>
        </row>
        <row r="1484">
          <cell r="J1484">
            <v>0</v>
          </cell>
        </row>
        <row r="1485">
          <cell r="J1485">
            <v>0</v>
          </cell>
        </row>
        <row r="1486">
          <cell r="J1486">
            <v>0</v>
          </cell>
        </row>
        <row r="1487">
          <cell r="J1487">
            <v>0</v>
          </cell>
        </row>
        <row r="1488">
          <cell r="J1488">
            <v>0</v>
          </cell>
        </row>
        <row r="1489">
          <cell r="J1489">
            <v>0</v>
          </cell>
        </row>
        <row r="1490">
          <cell r="J1490">
            <v>0</v>
          </cell>
        </row>
        <row r="1491">
          <cell r="J1491">
            <v>0</v>
          </cell>
        </row>
        <row r="1492">
          <cell r="J1492">
            <v>0</v>
          </cell>
        </row>
        <row r="1493">
          <cell r="J1493">
            <v>0</v>
          </cell>
        </row>
        <row r="1494">
          <cell r="J1494">
            <v>0</v>
          </cell>
        </row>
        <row r="1495">
          <cell r="J1495">
            <v>0</v>
          </cell>
        </row>
        <row r="1496">
          <cell r="J1496">
            <v>0</v>
          </cell>
        </row>
        <row r="1497">
          <cell r="J1497">
            <v>0</v>
          </cell>
        </row>
        <row r="1498">
          <cell r="J1498">
            <v>0</v>
          </cell>
        </row>
        <row r="1499">
          <cell r="J1499">
            <v>0</v>
          </cell>
        </row>
        <row r="1500">
          <cell r="J1500">
            <v>0</v>
          </cell>
        </row>
        <row r="1501">
          <cell r="J1501">
            <v>0</v>
          </cell>
        </row>
        <row r="1502">
          <cell r="J1502">
            <v>0</v>
          </cell>
        </row>
        <row r="1503">
          <cell r="J1503">
            <v>0</v>
          </cell>
        </row>
        <row r="1504">
          <cell r="J1504">
            <v>0</v>
          </cell>
        </row>
        <row r="1505">
          <cell r="J1505">
            <v>0</v>
          </cell>
        </row>
        <row r="1506">
          <cell r="J1506">
            <v>0</v>
          </cell>
        </row>
        <row r="1507">
          <cell r="J1507">
            <v>0</v>
          </cell>
        </row>
        <row r="1508">
          <cell r="J1508">
            <v>0</v>
          </cell>
        </row>
        <row r="1509">
          <cell r="J1509">
            <v>0</v>
          </cell>
        </row>
        <row r="1510">
          <cell r="J1510">
            <v>0</v>
          </cell>
        </row>
        <row r="1511">
          <cell r="J1511">
            <v>0</v>
          </cell>
        </row>
        <row r="1512">
          <cell r="J1512">
            <v>0</v>
          </cell>
        </row>
        <row r="1513">
          <cell r="J1513">
            <v>0</v>
          </cell>
        </row>
        <row r="1514">
          <cell r="J1514">
            <v>0</v>
          </cell>
        </row>
        <row r="1515">
          <cell r="J1515">
            <v>0</v>
          </cell>
        </row>
        <row r="1516">
          <cell r="J1516">
            <v>0</v>
          </cell>
        </row>
        <row r="1517">
          <cell r="J1517">
            <v>0</v>
          </cell>
        </row>
        <row r="1518">
          <cell r="J1518">
            <v>0</v>
          </cell>
        </row>
        <row r="1519">
          <cell r="J1519">
            <v>0</v>
          </cell>
        </row>
        <row r="1520">
          <cell r="J1520">
            <v>0</v>
          </cell>
        </row>
        <row r="1521">
          <cell r="J1521">
            <v>0</v>
          </cell>
        </row>
        <row r="1522">
          <cell r="J1522">
            <v>0</v>
          </cell>
        </row>
        <row r="1523">
          <cell r="J1523">
            <v>0</v>
          </cell>
        </row>
        <row r="1524">
          <cell r="J1524">
            <v>0</v>
          </cell>
        </row>
        <row r="1525">
          <cell r="J1525">
            <v>0</v>
          </cell>
        </row>
        <row r="1526">
          <cell r="J1526">
            <v>0</v>
          </cell>
        </row>
        <row r="1527">
          <cell r="J1527">
            <v>0</v>
          </cell>
        </row>
        <row r="1528">
          <cell r="J1528">
            <v>0</v>
          </cell>
        </row>
        <row r="1529">
          <cell r="J1529">
            <v>0</v>
          </cell>
        </row>
        <row r="1530">
          <cell r="J1530">
            <v>0</v>
          </cell>
        </row>
        <row r="1531">
          <cell r="J1531">
            <v>0</v>
          </cell>
        </row>
        <row r="1532">
          <cell r="J1532">
            <v>0</v>
          </cell>
        </row>
        <row r="1533">
          <cell r="J1533">
            <v>0</v>
          </cell>
        </row>
        <row r="1534">
          <cell r="J1534">
            <v>0</v>
          </cell>
        </row>
        <row r="1535">
          <cell r="J1535">
            <v>0</v>
          </cell>
        </row>
        <row r="1536">
          <cell r="J1536">
            <v>0</v>
          </cell>
        </row>
        <row r="1537">
          <cell r="J1537">
            <v>0</v>
          </cell>
        </row>
        <row r="1538">
          <cell r="J1538">
            <v>0</v>
          </cell>
        </row>
        <row r="1539">
          <cell r="J1539">
            <v>0</v>
          </cell>
        </row>
        <row r="1540">
          <cell r="J1540">
            <v>0</v>
          </cell>
        </row>
        <row r="1541">
          <cell r="J1541">
            <v>0</v>
          </cell>
        </row>
        <row r="1542">
          <cell r="J1542">
            <v>0</v>
          </cell>
        </row>
        <row r="1543">
          <cell r="J1543">
            <v>0</v>
          </cell>
        </row>
        <row r="1544">
          <cell r="J1544">
            <v>0</v>
          </cell>
        </row>
        <row r="1545">
          <cell r="J1545">
            <v>0</v>
          </cell>
        </row>
        <row r="1546">
          <cell r="J1546">
            <v>0</v>
          </cell>
        </row>
        <row r="1547">
          <cell r="J1547">
            <v>0</v>
          </cell>
        </row>
        <row r="1548">
          <cell r="J1548">
            <v>0</v>
          </cell>
        </row>
        <row r="1549">
          <cell r="J1549">
            <v>0</v>
          </cell>
        </row>
        <row r="1550">
          <cell r="J1550">
            <v>0</v>
          </cell>
        </row>
        <row r="1551">
          <cell r="J1551">
            <v>0</v>
          </cell>
        </row>
        <row r="1552">
          <cell r="J1552">
            <v>0</v>
          </cell>
        </row>
        <row r="1553">
          <cell r="J1553">
            <v>0</v>
          </cell>
        </row>
        <row r="1554">
          <cell r="J1554">
            <v>0</v>
          </cell>
        </row>
        <row r="1555">
          <cell r="J1555">
            <v>0</v>
          </cell>
        </row>
        <row r="1556">
          <cell r="J1556">
            <v>0</v>
          </cell>
        </row>
        <row r="1557">
          <cell r="J1557">
            <v>0</v>
          </cell>
        </row>
        <row r="1558">
          <cell r="J1558">
            <v>0</v>
          </cell>
        </row>
        <row r="1559">
          <cell r="J1559">
            <v>0</v>
          </cell>
        </row>
        <row r="1560">
          <cell r="J1560">
            <v>0</v>
          </cell>
        </row>
        <row r="1561">
          <cell r="J1561">
            <v>0</v>
          </cell>
        </row>
        <row r="1562">
          <cell r="J1562">
            <v>0</v>
          </cell>
        </row>
        <row r="1563">
          <cell r="J1563">
            <v>0</v>
          </cell>
        </row>
        <row r="1564">
          <cell r="J1564">
            <v>0</v>
          </cell>
        </row>
        <row r="1565">
          <cell r="J1565">
            <v>0</v>
          </cell>
        </row>
        <row r="1566">
          <cell r="J1566">
            <v>0</v>
          </cell>
        </row>
        <row r="1567">
          <cell r="J1567">
            <v>0</v>
          </cell>
        </row>
        <row r="1568">
          <cell r="J1568">
            <v>0</v>
          </cell>
        </row>
        <row r="1569">
          <cell r="J1569">
            <v>0</v>
          </cell>
        </row>
        <row r="1570">
          <cell r="J1570">
            <v>0</v>
          </cell>
        </row>
        <row r="1571">
          <cell r="J1571">
            <v>0</v>
          </cell>
        </row>
        <row r="1572">
          <cell r="J1572">
            <v>0</v>
          </cell>
        </row>
        <row r="1573">
          <cell r="J1573">
            <v>0</v>
          </cell>
        </row>
        <row r="1574">
          <cell r="J1574">
            <v>0</v>
          </cell>
        </row>
        <row r="1575">
          <cell r="J1575">
            <v>0</v>
          </cell>
        </row>
        <row r="1576">
          <cell r="J1576">
            <v>0</v>
          </cell>
        </row>
        <row r="1577">
          <cell r="J1577">
            <v>0</v>
          </cell>
        </row>
        <row r="1578">
          <cell r="J1578">
            <v>0</v>
          </cell>
        </row>
        <row r="1579">
          <cell r="J1579">
            <v>0</v>
          </cell>
        </row>
        <row r="1580">
          <cell r="J1580">
            <v>0</v>
          </cell>
        </row>
        <row r="1581">
          <cell r="J1581">
            <v>0</v>
          </cell>
        </row>
        <row r="1582">
          <cell r="J1582">
            <v>0</v>
          </cell>
        </row>
        <row r="1583">
          <cell r="J1583">
            <v>0</v>
          </cell>
        </row>
        <row r="1584">
          <cell r="J1584">
            <v>0</v>
          </cell>
        </row>
        <row r="1585">
          <cell r="J1585">
            <v>0</v>
          </cell>
        </row>
        <row r="1586">
          <cell r="J1586">
            <v>0</v>
          </cell>
        </row>
        <row r="1587">
          <cell r="J1587">
            <v>0</v>
          </cell>
        </row>
        <row r="1588">
          <cell r="J1588">
            <v>0</v>
          </cell>
        </row>
        <row r="1589">
          <cell r="J1589">
            <v>0</v>
          </cell>
        </row>
        <row r="1590">
          <cell r="J1590">
            <v>0</v>
          </cell>
        </row>
        <row r="1591">
          <cell r="J1591">
            <v>0</v>
          </cell>
        </row>
        <row r="1592">
          <cell r="J1592">
            <v>0</v>
          </cell>
        </row>
        <row r="1593">
          <cell r="J1593">
            <v>0</v>
          </cell>
        </row>
        <row r="1594">
          <cell r="J1594">
            <v>0</v>
          </cell>
        </row>
        <row r="1595">
          <cell r="J1595">
            <v>0</v>
          </cell>
        </row>
        <row r="1596">
          <cell r="J1596">
            <v>0</v>
          </cell>
        </row>
        <row r="1597">
          <cell r="J1597">
            <v>0</v>
          </cell>
        </row>
        <row r="1598">
          <cell r="J1598">
            <v>0</v>
          </cell>
        </row>
        <row r="1599">
          <cell r="J1599">
            <v>0</v>
          </cell>
        </row>
        <row r="1600">
          <cell r="J1600">
            <v>0</v>
          </cell>
        </row>
        <row r="1601">
          <cell r="J1601">
            <v>0</v>
          </cell>
        </row>
        <row r="1602">
          <cell r="J1602">
            <v>0</v>
          </cell>
        </row>
        <row r="1603">
          <cell r="J1603">
            <v>0</v>
          </cell>
        </row>
        <row r="1604">
          <cell r="J1604">
            <v>0</v>
          </cell>
        </row>
        <row r="1605">
          <cell r="J1605">
            <v>0</v>
          </cell>
        </row>
        <row r="1606">
          <cell r="J1606">
            <v>0</v>
          </cell>
        </row>
        <row r="1607">
          <cell r="J1607">
            <v>0</v>
          </cell>
        </row>
        <row r="1608">
          <cell r="J1608">
            <v>0</v>
          </cell>
        </row>
        <row r="1609">
          <cell r="J1609">
            <v>0</v>
          </cell>
        </row>
        <row r="1610">
          <cell r="J1610">
            <v>0</v>
          </cell>
        </row>
        <row r="1611">
          <cell r="J1611">
            <v>0</v>
          </cell>
        </row>
        <row r="1612">
          <cell r="J1612">
            <v>0</v>
          </cell>
        </row>
        <row r="1613">
          <cell r="J1613">
            <v>0</v>
          </cell>
        </row>
        <row r="1614">
          <cell r="J1614">
            <v>0</v>
          </cell>
        </row>
        <row r="1615">
          <cell r="J1615">
            <v>0</v>
          </cell>
        </row>
        <row r="1616">
          <cell r="J1616">
            <v>0</v>
          </cell>
        </row>
        <row r="1617">
          <cell r="J1617">
            <v>0</v>
          </cell>
        </row>
        <row r="1618">
          <cell r="J1618">
            <v>0</v>
          </cell>
        </row>
        <row r="1619">
          <cell r="J1619">
            <v>0</v>
          </cell>
        </row>
        <row r="1620">
          <cell r="J1620">
            <v>0</v>
          </cell>
        </row>
        <row r="1621">
          <cell r="J1621">
            <v>0</v>
          </cell>
        </row>
        <row r="1622">
          <cell r="J1622">
            <v>0</v>
          </cell>
        </row>
        <row r="1623">
          <cell r="J1623">
            <v>0</v>
          </cell>
        </row>
        <row r="1624">
          <cell r="J1624">
            <v>0</v>
          </cell>
        </row>
        <row r="1625">
          <cell r="J1625">
            <v>0</v>
          </cell>
        </row>
        <row r="1626">
          <cell r="J1626">
            <v>0</v>
          </cell>
        </row>
        <row r="1627">
          <cell r="J1627">
            <v>0</v>
          </cell>
        </row>
        <row r="1628">
          <cell r="J1628">
            <v>0</v>
          </cell>
        </row>
        <row r="1629">
          <cell r="J1629">
            <v>0</v>
          </cell>
        </row>
        <row r="1630">
          <cell r="J1630">
            <v>0</v>
          </cell>
        </row>
        <row r="1631">
          <cell r="J1631">
            <v>0</v>
          </cell>
        </row>
        <row r="1632">
          <cell r="J1632">
            <v>0</v>
          </cell>
        </row>
        <row r="1633">
          <cell r="J1633">
            <v>0</v>
          </cell>
        </row>
        <row r="1634">
          <cell r="J1634">
            <v>0</v>
          </cell>
        </row>
        <row r="1635">
          <cell r="J1635">
            <v>0</v>
          </cell>
        </row>
        <row r="1636">
          <cell r="J1636">
            <v>0</v>
          </cell>
        </row>
        <row r="1637">
          <cell r="J1637">
            <v>0</v>
          </cell>
        </row>
        <row r="1638">
          <cell r="J1638">
            <v>0</v>
          </cell>
        </row>
        <row r="1639">
          <cell r="J1639">
            <v>0</v>
          </cell>
        </row>
        <row r="1640">
          <cell r="J1640">
            <v>0</v>
          </cell>
        </row>
        <row r="1641">
          <cell r="J1641">
            <v>0</v>
          </cell>
        </row>
        <row r="1642">
          <cell r="J1642">
            <v>0</v>
          </cell>
        </row>
        <row r="1643">
          <cell r="J1643">
            <v>0</v>
          </cell>
        </row>
        <row r="1644">
          <cell r="J1644">
            <v>0</v>
          </cell>
        </row>
        <row r="1645">
          <cell r="J1645">
            <v>0</v>
          </cell>
        </row>
        <row r="1646">
          <cell r="J1646">
            <v>0</v>
          </cell>
        </row>
        <row r="1647">
          <cell r="J1647">
            <v>0</v>
          </cell>
        </row>
        <row r="1648">
          <cell r="J1648">
            <v>0</v>
          </cell>
        </row>
        <row r="1649">
          <cell r="J1649">
            <v>0</v>
          </cell>
        </row>
        <row r="1650">
          <cell r="J1650">
            <v>0</v>
          </cell>
        </row>
        <row r="1651">
          <cell r="J1651">
            <v>0</v>
          </cell>
        </row>
        <row r="1652">
          <cell r="J1652">
            <v>0</v>
          </cell>
        </row>
        <row r="1653">
          <cell r="J1653">
            <v>0</v>
          </cell>
        </row>
        <row r="1654">
          <cell r="J1654">
            <v>0</v>
          </cell>
        </row>
        <row r="1655">
          <cell r="J1655">
            <v>0</v>
          </cell>
        </row>
        <row r="1656">
          <cell r="J1656">
            <v>0</v>
          </cell>
        </row>
        <row r="1657">
          <cell r="J1657">
            <v>0</v>
          </cell>
        </row>
        <row r="1658">
          <cell r="J1658">
            <v>0</v>
          </cell>
        </row>
        <row r="1659">
          <cell r="J1659">
            <v>0</v>
          </cell>
        </row>
        <row r="1660">
          <cell r="J1660">
            <v>0</v>
          </cell>
        </row>
        <row r="1661">
          <cell r="J1661">
            <v>0</v>
          </cell>
        </row>
        <row r="1662">
          <cell r="J1662">
            <v>0</v>
          </cell>
        </row>
        <row r="1663">
          <cell r="J1663">
            <v>0</v>
          </cell>
        </row>
        <row r="1664">
          <cell r="J1664">
            <v>0</v>
          </cell>
        </row>
        <row r="1665">
          <cell r="J1665">
            <v>0</v>
          </cell>
        </row>
        <row r="1666">
          <cell r="J1666">
            <v>0</v>
          </cell>
        </row>
        <row r="1667">
          <cell r="J1667">
            <v>0</v>
          </cell>
        </row>
        <row r="1668">
          <cell r="J1668">
            <v>0</v>
          </cell>
        </row>
        <row r="1669">
          <cell r="J1669">
            <v>0</v>
          </cell>
        </row>
        <row r="1670">
          <cell r="J1670">
            <v>0</v>
          </cell>
        </row>
        <row r="1671">
          <cell r="J1671">
            <v>0</v>
          </cell>
        </row>
        <row r="1672">
          <cell r="J1672">
            <v>0</v>
          </cell>
        </row>
        <row r="1673">
          <cell r="J1673">
            <v>0</v>
          </cell>
        </row>
        <row r="1674">
          <cell r="J1674">
            <v>0</v>
          </cell>
        </row>
        <row r="1675">
          <cell r="J1675">
            <v>0</v>
          </cell>
        </row>
        <row r="1676">
          <cell r="J1676">
            <v>0</v>
          </cell>
        </row>
        <row r="1677">
          <cell r="J1677">
            <v>0</v>
          </cell>
        </row>
        <row r="1678">
          <cell r="J1678">
            <v>0</v>
          </cell>
        </row>
        <row r="1679">
          <cell r="J1679">
            <v>0</v>
          </cell>
        </row>
        <row r="1680">
          <cell r="J1680">
            <v>0</v>
          </cell>
        </row>
        <row r="1681">
          <cell r="J1681">
            <v>0</v>
          </cell>
        </row>
        <row r="1682">
          <cell r="J1682">
            <v>0</v>
          </cell>
        </row>
        <row r="1683">
          <cell r="J1683">
            <v>0</v>
          </cell>
        </row>
        <row r="1684">
          <cell r="J1684">
            <v>0</v>
          </cell>
        </row>
        <row r="1685">
          <cell r="J1685">
            <v>0</v>
          </cell>
        </row>
        <row r="1686">
          <cell r="J1686">
            <v>0</v>
          </cell>
        </row>
        <row r="1687">
          <cell r="J1687">
            <v>0</v>
          </cell>
        </row>
        <row r="1688">
          <cell r="J1688">
            <v>0</v>
          </cell>
        </row>
        <row r="1689">
          <cell r="J1689">
            <v>0</v>
          </cell>
        </row>
        <row r="1690">
          <cell r="J1690">
            <v>0</v>
          </cell>
        </row>
        <row r="1691">
          <cell r="J1691">
            <v>0</v>
          </cell>
        </row>
        <row r="1692">
          <cell r="J1692">
            <v>0</v>
          </cell>
        </row>
        <row r="1693">
          <cell r="J1693">
            <v>0</v>
          </cell>
        </row>
        <row r="1694">
          <cell r="J1694">
            <v>0</v>
          </cell>
        </row>
        <row r="1695">
          <cell r="J1695">
            <v>0</v>
          </cell>
        </row>
        <row r="1696">
          <cell r="J1696">
            <v>0</v>
          </cell>
        </row>
        <row r="1697">
          <cell r="J1697">
            <v>0</v>
          </cell>
        </row>
        <row r="1698">
          <cell r="J1698">
            <v>0</v>
          </cell>
        </row>
        <row r="1699">
          <cell r="J1699">
            <v>0</v>
          </cell>
        </row>
        <row r="1700">
          <cell r="J1700">
            <v>0</v>
          </cell>
        </row>
        <row r="1701">
          <cell r="J1701">
            <v>0</v>
          </cell>
        </row>
        <row r="1702">
          <cell r="J1702">
            <v>0</v>
          </cell>
        </row>
        <row r="1703">
          <cell r="J1703">
            <v>0</v>
          </cell>
        </row>
        <row r="1704">
          <cell r="J1704">
            <v>0</v>
          </cell>
        </row>
        <row r="1705">
          <cell r="J1705">
            <v>0</v>
          </cell>
        </row>
        <row r="1706">
          <cell r="J1706">
            <v>0</v>
          </cell>
        </row>
        <row r="1707">
          <cell r="J1707">
            <v>0</v>
          </cell>
        </row>
        <row r="1708">
          <cell r="J1708">
            <v>0</v>
          </cell>
        </row>
        <row r="1709">
          <cell r="J1709">
            <v>0</v>
          </cell>
        </row>
        <row r="1710">
          <cell r="J1710">
            <v>0</v>
          </cell>
        </row>
        <row r="1711">
          <cell r="J1711">
            <v>0</v>
          </cell>
        </row>
        <row r="1712">
          <cell r="J1712">
            <v>0</v>
          </cell>
        </row>
        <row r="1713">
          <cell r="J1713">
            <v>0</v>
          </cell>
        </row>
        <row r="1714">
          <cell r="J1714">
            <v>0</v>
          </cell>
        </row>
        <row r="1715">
          <cell r="J1715">
            <v>0</v>
          </cell>
        </row>
        <row r="1716">
          <cell r="J1716">
            <v>0</v>
          </cell>
        </row>
        <row r="1717">
          <cell r="J1717">
            <v>0</v>
          </cell>
        </row>
        <row r="1718">
          <cell r="J1718">
            <v>0</v>
          </cell>
        </row>
        <row r="1719">
          <cell r="J1719">
            <v>0</v>
          </cell>
        </row>
        <row r="1720">
          <cell r="J1720">
            <v>0</v>
          </cell>
        </row>
        <row r="1721">
          <cell r="J1721">
            <v>0</v>
          </cell>
        </row>
        <row r="1722">
          <cell r="J1722">
            <v>0</v>
          </cell>
        </row>
        <row r="1723">
          <cell r="J1723">
            <v>0</v>
          </cell>
        </row>
        <row r="1724">
          <cell r="J1724">
            <v>0</v>
          </cell>
        </row>
        <row r="1725">
          <cell r="J1725">
            <v>0</v>
          </cell>
        </row>
        <row r="1726">
          <cell r="J1726">
            <v>0</v>
          </cell>
        </row>
        <row r="1727">
          <cell r="J1727">
            <v>0</v>
          </cell>
        </row>
        <row r="1728">
          <cell r="J1728">
            <v>0</v>
          </cell>
        </row>
        <row r="1729">
          <cell r="J1729">
            <v>0</v>
          </cell>
        </row>
        <row r="1730">
          <cell r="J1730">
            <v>0</v>
          </cell>
        </row>
        <row r="1731">
          <cell r="J1731">
            <v>0</v>
          </cell>
        </row>
        <row r="1732">
          <cell r="J1732">
            <v>0</v>
          </cell>
        </row>
        <row r="1733">
          <cell r="J1733">
            <v>0</v>
          </cell>
        </row>
        <row r="1734">
          <cell r="J1734">
            <v>0</v>
          </cell>
        </row>
        <row r="1735">
          <cell r="J1735">
            <v>0</v>
          </cell>
        </row>
        <row r="1736">
          <cell r="J1736">
            <v>0</v>
          </cell>
        </row>
        <row r="1737">
          <cell r="J1737">
            <v>0</v>
          </cell>
        </row>
        <row r="1738">
          <cell r="J1738">
            <v>0</v>
          </cell>
        </row>
        <row r="1739">
          <cell r="J1739">
            <v>0</v>
          </cell>
        </row>
        <row r="1740">
          <cell r="J1740">
            <v>0</v>
          </cell>
        </row>
        <row r="1741">
          <cell r="J1741">
            <v>0</v>
          </cell>
        </row>
        <row r="1742">
          <cell r="J1742">
            <v>0</v>
          </cell>
        </row>
        <row r="1743">
          <cell r="J1743">
            <v>0</v>
          </cell>
        </row>
        <row r="1744">
          <cell r="J1744">
            <v>0</v>
          </cell>
        </row>
        <row r="1745">
          <cell r="J1745">
            <v>0</v>
          </cell>
        </row>
        <row r="1746">
          <cell r="J1746">
            <v>0</v>
          </cell>
        </row>
        <row r="1747">
          <cell r="J1747">
            <v>0</v>
          </cell>
        </row>
        <row r="1748">
          <cell r="J1748">
            <v>0</v>
          </cell>
        </row>
        <row r="1749">
          <cell r="J1749">
            <v>0</v>
          </cell>
        </row>
        <row r="1750">
          <cell r="J1750">
            <v>0</v>
          </cell>
        </row>
        <row r="1751">
          <cell r="J1751">
            <v>0</v>
          </cell>
        </row>
        <row r="1752">
          <cell r="J1752">
            <v>0</v>
          </cell>
        </row>
        <row r="1753">
          <cell r="J1753">
            <v>0</v>
          </cell>
        </row>
        <row r="1754">
          <cell r="J1754">
            <v>0</v>
          </cell>
        </row>
        <row r="1755">
          <cell r="J1755">
            <v>0</v>
          </cell>
        </row>
        <row r="1756">
          <cell r="J1756">
            <v>0</v>
          </cell>
        </row>
        <row r="1757">
          <cell r="J1757">
            <v>0</v>
          </cell>
        </row>
        <row r="1758">
          <cell r="J1758">
            <v>0</v>
          </cell>
        </row>
        <row r="1759">
          <cell r="J1759">
            <v>0</v>
          </cell>
        </row>
        <row r="1760">
          <cell r="J1760">
            <v>0</v>
          </cell>
        </row>
        <row r="1761">
          <cell r="J1761">
            <v>0</v>
          </cell>
        </row>
        <row r="1762">
          <cell r="J1762">
            <v>0</v>
          </cell>
        </row>
        <row r="1763">
          <cell r="J1763">
            <v>0</v>
          </cell>
        </row>
        <row r="1764">
          <cell r="J1764">
            <v>0</v>
          </cell>
        </row>
        <row r="1765">
          <cell r="J1765">
            <v>0</v>
          </cell>
        </row>
        <row r="1766">
          <cell r="J1766">
            <v>0</v>
          </cell>
        </row>
        <row r="1767">
          <cell r="J1767">
            <v>0</v>
          </cell>
        </row>
        <row r="1768">
          <cell r="J1768">
            <v>0</v>
          </cell>
        </row>
        <row r="1769">
          <cell r="J1769">
            <v>0</v>
          </cell>
        </row>
        <row r="1770">
          <cell r="J1770">
            <v>0</v>
          </cell>
        </row>
        <row r="1771">
          <cell r="J1771">
            <v>0</v>
          </cell>
        </row>
        <row r="1772">
          <cell r="J1772">
            <v>0</v>
          </cell>
        </row>
        <row r="1773">
          <cell r="J1773">
            <v>0</v>
          </cell>
        </row>
        <row r="1774">
          <cell r="J1774">
            <v>0</v>
          </cell>
        </row>
        <row r="1775">
          <cell r="J1775">
            <v>0</v>
          </cell>
        </row>
        <row r="1776">
          <cell r="J1776">
            <v>0</v>
          </cell>
        </row>
        <row r="1777">
          <cell r="J1777">
            <v>0</v>
          </cell>
        </row>
        <row r="1778">
          <cell r="J1778">
            <v>0</v>
          </cell>
        </row>
        <row r="1779">
          <cell r="J1779">
            <v>0</v>
          </cell>
        </row>
        <row r="1780">
          <cell r="J1780">
            <v>0</v>
          </cell>
        </row>
        <row r="1781">
          <cell r="J1781">
            <v>0</v>
          </cell>
        </row>
        <row r="1782">
          <cell r="J1782">
            <v>0</v>
          </cell>
        </row>
        <row r="1783">
          <cell r="J1783">
            <v>0</v>
          </cell>
        </row>
        <row r="1784">
          <cell r="J1784">
            <v>0</v>
          </cell>
        </row>
        <row r="1785">
          <cell r="J1785">
            <v>0</v>
          </cell>
        </row>
        <row r="1786">
          <cell r="J1786">
            <v>0</v>
          </cell>
        </row>
        <row r="1787">
          <cell r="J1787">
            <v>0</v>
          </cell>
        </row>
        <row r="1788">
          <cell r="J1788">
            <v>0</v>
          </cell>
        </row>
        <row r="1789">
          <cell r="J1789">
            <v>0</v>
          </cell>
        </row>
        <row r="1790">
          <cell r="J1790">
            <v>0</v>
          </cell>
        </row>
        <row r="1791">
          <cell r="J1791">
            <v>0</v>
          </cell>
        </row>
        <row r="1792">
          <cell r="J1792">
            <v>0</v>
          </cell>
        </row>
        <row r="1793">
          <cell r="J1793">
            <v>0</v>
          </cell>
        </row>
        <row r="1794">
          <cell r="J1794">
            <v>0</v>
          </cell>
        </row>
        <row r="1795">
          <cell r="J1795">
            <v>0</v>
          </cell>
        </row>
        <row r="1796">
          <cell r="J1796">
            <v>0</v>
          </cell>
        </row>
        <row r="1797">
          <cell r="J1797">
            <v>0</v>
          </cell>
        </row>
        <row r="1798">
          <cell r="J1798">
            <v>0</v>
          </cell>
        </row>
        <row r="1799">
          <cell r="J1799">
            <v>0</v>
          </cell>
        </row>
        <row r="1800">
          <cell r="J1800">
            <v>0</v>
          </cell>
        </row>
        <row r="1801">
          <cell r="J1801">
            <v>0</v>
          </cell>
        </row>
        <row r="1802">
          <cell r="J1802">
            <v>0</v>
          </cell>
        </row>
        <row r="1803">
          <cell r="J1803">
            <v>0</v>
          </cell>
        </row>
        <row r="1804">
          <cell r="J1804">
            <v>0</v>
          </cell>
        </row>
        <row r="1805">
          <cell r="J1805">
            <v>0</v>
          </cell>
        </row>
        <row r="1806">
          <cell r="J1806">
            <v>0</v>
          </cell>
        </row>
        <row r="1807">
          <cell r="J1807">
            <v>0</v>
          </cell>
        </row>
        <row r="1808">
          <cell r="J1808">
            <v>0</v>
          </cell>
        </row>
        <row r="1809">
          <cell r="J1809">
            <v>0</v>
          </cell>
        </row>
        <row r="1810">
          <cell r="J1810">
            <v>0</v>
          </cell>
        </row>
        <row r="1811">
          <cell r="J1811">
            <v>0</v>
          </cell>
        </row>
        <row r="1812">
          <cell r="J1812">
            <v>0</v>
          </cell>
        </row>
        <row r="1813">
          <cell r="J1813">
            <v>0</v>
          </cell>
        </row>
        <row r="1814">
          <cell r="J1814">
            <v>0</v>
          </cell>
        </row>
        <row r="1815">
          <cell r="J1815">
            <v>0</v>
          </cell>
        </row>
        <row r="1816">
          <cell r="J1816">
            <v>0</v>
          </cell>
        </row>
        <row r="1817">
          <cell r="J1817">
            <v>0</v>
          </cell>
        </row>
        <row r="1818">
          <cell r="J1818">
            <v>0</v>
          </cell>
        </row>
        <row r="1819">
          <cell r="J1819">
            <v>0</v>
          </cell>
        </row>
        <row r="1820">
          <cell r="J1820">
            <v>0</v>
          </cell>
        </row>
        <row r="1821">
          <cell r="J1821">
            <v>0</v>
          </cell>
        </row>
        <row r="1822">
          <cell r="J1822">
            <v>0</v>
          </cell>
        </row>
        <row r="1823">
          <cell r="J1823">
            <v>0</v>
          </cell>
        </row>
        <row r="1824">
          <cell r="J1824">
            <v>0</v>
          </cell>
        </row>
        <row r="1825">
          <cell r="J1825">
            <v>0</v>
          </cell>
        </row>
        <row r="1826">
          <cell r="J1826">
            <v>0</v>
          </cell>
        </row>
        <row r="1827">
          <cell r="J1827">
            <v>0</v>
          </cell>
        </row>
        <row r="1828">
          <cell r="J1828">
            <v>0</v>
          </cell>
        </row>
        <row r="1829">
          <cell r="J1829">
            <v>0</v>
          </cell>
        </row>
        <row r="1830">
          <cell r="J1830">
            <v>0</v>
          </cell>
        </row>
        <row r="1831">
          <cell r="J1831">
            <v>0</v>
          </cell>
        </row>
        <row r="1832">
          <cell r="J1832">
            <v>0</v>
          </cell>
        </row>
        <row r="1833">
          <cell r="J1833">
            <v>0</v>
          </cell>
        </row>
        <row r="1834">
          <cell r="J1834">
            <v>0</v>
          </cell>
        </row>
        <row r="1835">
          <cell r="J1835">
            <v>0</v>
          </cell>
        </row>
        <row r="1836">
          <cell r="J1836">
            <v>0</v>
          </cell>
        </row>
        <row r="1837">
          <cell r="J1837">
            <v>0</v>
          </cell>
        </row>
        <row r="1838">
          <cell r="J1838">
            <v>0</v>
          </cell>
        </row>
        <row r="1839">
          <cell r="J1839">
            <v>0</v>
          </cell>
        </row>
        <row r="1840">
          <cell r="J1840">
            <v>0</v>
          </cell>
        </row>
        <row r="1841">
          <cell r="J1841">
            <v>0</v>
          </cell>
        </row>
        <row r="1842">
          <cell r="J1842">
            <v>0</v>
          </cell>
        </row>
        <row r="1843">
          <cell r="J1843">
            <v>0</v>
          </cell>
        </row>
        <row r="1844">
          <cell r="J1844">
            <v>0</v>
          </cell>
        </row>
        <row r="1845">
          <cell r="J1845">
            <v>0</v>
          </cell>
        </row>
        <row r="1846">
          <cell r="J1846">
            <v>0</v>
          </cell>
        </row>
        <row r="1847">
          <cell r="J1847">
            <v>0</v>
          </cell>
        </row>
        <row r="1848">
          <cell r="J1848">
            <v>0</v>
          </cell>
        </row>
        <row r="1849">
          <cell r="J1849">
            <v>0</v>
          </cell>
        </row>
        <row r="1850">
          <cell r="J1850">
            <v>0</v>
          </cell>
        </row>
        <row r="1851">
          <cell r="J1851">
            <v>0</v>
          </cell>
        </row>
        <row r="1852">
          <cell r="J1852">
            <v>0</v>
          </cell>
        </row>
        <row r="1853">
          <cell r="J1853">
            <v>0</v>
          </cell>
        </row>
        <row r="1854">
          <cell r="J1854">
            <v>0</v>
          </cell>
        </row>
        <row r="1855">
          <cell r="J1855">
            <v>0</v>
          </cell>
        </row>
        <row r="1856">
          <cell r="J1856">
            <v>0</v>
          </cell>
        </row>
        <row r="1857">
          <cell r="J1857">
            <v>0</v>
          </cell>
        </row>
        <row r="1858">
          <cell r="J1858">
            <v>0</v>
          </cell>
        </row>
        <row r="1859">
          <cell r="J1859">
            <v>0</v>
          </cell>
        </row>
        <row r="1860">
          <cell r="J1860">
            <v>0</v>
          </cell>
        </row>
        <row r="1861">
          <cell r="J1861">
            <v>0</v>
          </cell>
        </row>
        <row r="1862">
          <cell r="J1862">
            <v>0</v>
          </cell>
        </row>
        <row r="1863">
          <cell r="J1863">
            <v>0</v>
          </cell>
        </row>
        <row r="1864">
          <cell r="J1864">
            <v>0</v>
          </cell>
        </row>
        <row r="1865">
          <cell r="J1865">
            <v>0</v>
          </cell>
        </row>
        <row r="1866">
          <cell r="J1866">
            <v>0</v>
          </cell>
        </row>
        <row r="1867">
          <cell r="J1867">
            <v>0</v>
          </cell>
        </row>
        <row r="1868">
          <cell r="J1868">
            <v>0</v>
          </cell>
        </row>
        <row r="1869">
          <cell r="J1869">
            <v>0</v>
          </cell>
        </row>
        <row r="1870">
          <cell r="J1870">
            <v>0</v>
          </cell>
        </row>
        <row r="1871">
          <cell r="J1871">
            <v>0</v>
          </cell>
        </row>
        <row r="1872">
          <cell r="J1872">
            <v>0</v>
          </cell>
        </row>
        <row r="1873">
          <cell r="J1873">
            <v>0</v>
          </cell>
        </row>
        <row r="1874">
          <cell r="J1874">
            <v>0</v>
          </cell>
        </row>
        <row r="1875">
          <cell r="J1875">
            <v>0</v>
          </cell>
        </row>
        <row r="1876">
          <cell r="J1876">
            <v>0</v>
          </cell>
        </row>
        <row r="1877">
          <cell r="J1877">
            <v>0</v>
          </cell>
        </row>
        <row r="1878">
          <cell r="J1878">
            <v>0</v>
          </cell>
        </row>
        <row r="1879">
          <cell r="J1879">
            <v>0</v>
          </cell>
        </row>
        <row r="1880">
          <cell r="J1880">
            <v>0</v>
          </cell>
        </row>
        <row r="1881">
          <cell r="J1881">
            <v>0</v>
          </cell>
        </row>
        <row r="1882">
          <cell r="J1882">
            <v>0</v>
          </cell>
        </row>
        <row r="1883">
          <cell r="J1883">
            <v>0</v>
          </cell>
        </row>
        <row r="1884">
          <cell r="J1884">
            <v>0</v>
          </cell>
        </row>
        <row r="1885">
          <cell r="J1885">
            <v>0</v>
          </cell>
        </row>
        <row r="1886">
          <cell r="J1886">
            <v>0</v>
          </cell>
        </row>
        <row r="1887">
          <cell r="J1887">
            <v>0</v>
          </cell>
        </row>
        <row r="1888">
          <cell r="J1888">
            <v>0</v>
          </cell>
        </row>
        <row r="1889">
          <cell r="J1889">
            <v>0</v>
          </cell>
        </row>
        <row r="1890">
          <cell r="J1890">
            <v>0</v>
          </cell>
        </row>
        <row r="1891">
          <cell r="J1891">
            <v>0</v>
          </cell>
        </row>
        <row r="1892">
          <cell r="J1892">
            <v>0</v>
          </cell>
        </row>
        <row r="1893">
          <cell r="J1893">
            <v>0</v>
          </cell>
        </row>
        <row r="1894">
          <cell r="J1894">
            <v>0</v>
          </cell>
        </row>
        <row r="1895">
          <cell r="J1895">
            <v>0</v>
          </cell>
        </row>
        <row r="1896">
          <cell r="J1896">
            <v>0</v>
          </cell>
        </row>
        <row r="1897">
          <cell r="J1897">
            <v>0</v>
          </cell>
        </row>
        <row r="1898">
          <cell r="J1898">
            <v>0</v>
          </cell>
        </row>
        <row r="1899">
          <cell r="J1899">
            <v>0</v>
          </cell>
        </row>
        <row r="1900">
          <cell r="J1900">
            <v>0</v>
          </cell>
        </row>
        <row r="1901">
          <cell r="J1901">
            <v>0</v>
          </cell>
        </row>
        <row r="1902">
          <cell r="J1902">
            <v>0</v>
          </cell>
        </row>
        <row r="1903">
          <cell r="J1903">
            <v>0</v>
          </cell>
        </row>
        <row r="1904">
          <cell r="J1904">
            <v>0</v>
          </cell>
        </row>
        <row r="1905">
          <cell r="J1905">
            <v>0</v>
          </cell>
        </row>
        <row r="1906">
          <cell r="J1906">
            <v>0</v>
          </cell>
        </row>
        <row r="1907">
          <cell r="J1907">
            <v>0</v>
          </cell>
        </row>
        <row r="1908">
          <cell r="J1908">
            <v>0</v>
          </cell>
        </row>
        <row r="1909">
          <cell r="J1909">
            <v>0</v>
          </cell>
        </row>
        <row r="1910">
          <cell r="J1910">
            <v>0</v>
          </cell>
        </row>
        <row r="1911">
          <cell r="J1911">
            <v>0</v>
          </cell>
        </row>
        <row r="1912">
          <cell r="J1912">
            <v>0</v>
          </cell>
        </row>
        <row r="1913">
          <cell r="J1913">
            <v>0</v>
          </cell>
        </row>
        <row r="1914">
          <cell r="J1914">
            <v>0</v>
          </cell>
        </row>
        <row r="1915">
          <cell r="J1915">
            <v>0</v>
          </cell>
        </row>
        <row r="1916">
          <cell r="J1916">
            <v>0</v>
          </cell>
        </row>
        <row r="1917">
          <cell r="J1917">
            <v>0</v>
          </cell>
        </row>
        <row r="1918">
          <cell r="J1918">
            <v>0</v>
          </cell>
        </row>
        <row r="1919">
          <cell r="J1919">
            <v>0</v>
          </cell>
        </row>
        <row r="1920">
          <cell r="J1920">
            <v>0</v>
          </cell>
        </row>
        <row r="1921">
          <cell r="J1921">
            <v>0</v>
          </cell>
        </row>
        <row r="1922">
          <cell r="J1922">
            <v>0</v>
          </cell>
        </row>
        <row r="1923">
          <cell r="J1923">
            <v>0</v>
          </cell>
        </row>
        <row r="1924">
          <cell r="J1924">
            <v>0</v>
          </cell>
        </row>
        <row r="1925">
          <cell r="J1925">
            <v>0</v>
          </cell>
        </row>
        <row r="1926">
          <cell r="J1926">
            <v>0</v>
          </cell>
        </row>
        <row r="1927">
          <cell r="J1927">
            <v>0</v>
          </cell>
        </row>
        <row r="1928">
          <cell r="J1928">
            <v>0</v>
          </cell>
        </row>
        <row r="1929">
          <cell r="J1929">
            <v>0</v>
          </cell>
        </row>
        <row r="1930">
          <cell r="J1930">
            <v>0</v>
          </cell>
        </row>
        <row r="1931">
          <cell r="J1931">
            <v>0</v>
          </cell>
        </row>
        <row r="1932">
          <cell r="J1932">
            <v>0</v>
          </cell>
        </row>
        <row r="1933">
          <cell r="J1933">
            <v>0</v>
          </cell>
        </row>
        <row r="1934">
          <cell r="J1934">
            <v>0</v>
          </cell>
        </row>
        <row r="1935">
          <cell r="J1935">
            <v>0</v>
          </cell>
        </row>
        <row r="1936">
          <cell r="J1936">
            <v>0</v>
          </cell>
        </row>
        <row r="1937">
          <cell r="J1937">
            <v>0</v>
          </cell>
        </row>
        <row r="1938">
          <cell r="J1938">
            <v>0</v>
          </cell>
        </row>
        <row r="1939">
          <cell r="J1939">
            <v>0</v>
          </cell>
        </row>
        <row r="1940">
          <cell r="J1940">
            <v>0</v>
          </cell>
        </row>
        <row r="1941">
          <cell r="J1941">
            <v>0</v>
          </cell>
        </row>
        <row r="1942">
          <cell r="J1942">
            <v>0</v>
          </cell>
        </row>
        <row r="1943">
          <cell r="J1943">
            <v>0</v>
          </cell>
        </row>
        <row r="1944">
          <cell r="J1944">
            <v>0</v>
          </cell>
        </row>
        <row r="1945">
          <cell r="J1945">
            <v>0</v>
          </cell>
        </row>
        <row r="1946">
          <cell r="J1946">
            <v>0</v>
          </cell>
        </row>
        <row r="1947">
          <cell r="J1947">
            <v>0</v>
          </cell>
        </row>
        <row r="1948">
          <cell r="J1948">
            <v>0</v>
          </cell>
        </row>
        <row r="1949">
          <cell r="J1949">
            <v>0</v>
          </cell>
        </row>
        <row r="1950">
          <cell r="J1950">
            <v>0</v>
          </cell>
        </row>
        <row r="1951">
          <cell r="J1951">
            <v>0</v>
          </cell>
        </row>
        <row r="1952">
          <cell r="J1952">
            <v>0</v>
          </cell>
        </row>
        <row r="1953">
          <cell r="J1953">
            <v>0</v>
          </cell>
        </row>
        <row r="1954">
          <cell r="J1954">
            <v>0</v>
          </cell>
        </row>
        <row r="1955">
          <cell r="J1955">
            <v>0</v>
          </cell>
        </row>
        <row r="1956">
          <cell r="J1956">
            <v>0</v>
          </cell>
        </row>
        <row r="1957">
          <cell r="J1957">
            <v>0</v>
          </cell>
        </row>
        <row r="1958">
          <cell r="J1958">
            <v>0</v>
          </cell>
        </row>
        <row r="1959">
          <cell r="J1959">
            <v>0</v>
          </cell>
        </row>
        <row r="1960">
          <cell r="J1960">
            <v>0</v>
          </cell>
        </row>
        <row r="1961">
          <cell r="J1961">
            <v>0</v>
          </cell>
        </row>
        <row r="1962">
          <cell r="J1962">
            <v>0</v>
          </cell>
        </row>
        <row r="1963">
          <cell r="J1963">
            <v>0</v>
          </cell>
        </row>
        <row r="1964">
          <cell r="J1964">
            <v>0</v>
          </cell>
        </row>
        <row r="1965">
          <cell r="J1965">
            <v>0</v>
          </cell>
        </row>
        <row r="1966">
          <cell r="J1966">
            <v>0</v>
          </cell>
        </row>
        <row r="1967">
          <cell r="J1967">
            <v>0</v>
          </cell>
        </row>
        <row r="1968">
          <cell r="J1968">
            <v>0</v>
          </cell>
        </row>
        <row r="1969">
          <cell r="J1969">
            <v>0</v>
          </cell>
        </row>
        <row r="1970">
          <cell r="J1970">
            <v>0</v>
          </cell>
        </row>
        <row r="1971">
          <cell r="J1971">
            <v>0</v>
          </cell>
        </row>
        <row r="1972">
          <cell r="J1972">
            <v>0</v>
          </cell>
        </row>
        <row r="1973">
          <cell r="J1973">
            <v>0</v>
          </cell>
        </row>
        <row r="1974">
          <cell r="J1974">
            <v>0</v>
          </cell>
        </row>
        <row r="1975">
          <cell r="J1975">
            <v>0</v>
          </cell>
        </row>
        <row r="1976">
          <cell r="J1976">
            <v>0</v>
          </cell>
        </row>
        <row r="1977">
          <cell r="J1977">
            <v>0</v>
          </cell>
        </row>
        <row r="1978">
          <cell r="J1978">
            <v>0</v>
          </cell>
        </row>
        <row r="1979">
          <cell r="J1979">
            <v>0</v>
          </cell>
        </row>
        <row r="1980">
          <cell r="J1980">
            <v>0</v>
          </cell>
        </row>
        <row r="1981">
          <cell r="J1981">
            <v>0</v>
          </cell>
        </row>
        <row r="1982">
          <cell r="J1982">
            <v>0</v>
          </cell>
        </row>
        <row r="1983">
          <cell r="J1983">
            <v>0</v>
          </cell>
        </row>
        <row r="1984">
          <cell r="J1984">
            <v>0</v>
          </cell>
        </row>
        <row r="1985">
          <cell r="J1985">
            <v>0</v>
          </cell>
        </row>
        <row r="1986">
          <cell r="J1986">
            <v>0</v>
          </cell>
        </row>
        <row r="1987">
          <cell r="J1987">
            <v>0</v>
          </cell>
        </row>
        <row r="1988">
          <cell r="J1988">
            <v>0</v>
          </cell>
        </row>
        <row r="1989">
          <cell r="J1989">
            <v>0</v>
          </cell>
        </row>
        <row r="1990">
          <cell r="J1990">
            <v>0</v>
          </cell>
        </row>
        <row r="1991">
          <cell r="J1991">
            <v>0</v>
          </cell>
        </row>
        <row r="1992">
          <cell r="J1992">
            <v>0</v>
          </cell>
        </row>
        <row r="1993">
          <cell r="J1993">
            <v>0</v>
          </cell>
        </row>
        <row r="1994">
          <cell r="J1994">
            <v>0</v>
          </cell>
        </row>
        <row r="1995">
          <cell r="J1995">
            <v>0</v>
          </cell>
        </row>
        <row r="1996">
          <cell r="J1996">
            <v>0</v>
          </cell>
        </row>
        <row r="1997">
          <cell r="J1997">
            <v>0</v>
          </cell>
        </row>
        <row r="1998">
          <cell r="J1998">
            <v>0</v>
          </cell>
        </row>
        <row r="1999">
          <cell r="J1999">
            <v>0</v>
          </cell>
        </row>
        <row r="2000">
          <cell r="J2000">
            <v>0</v>
          </cell>
        </row>
        <row r="2001">
          <cell r="J2001">
            <v>0</v>
          </cell>
        </row>
        <row r="2002">
          <cell r="J2002">
            <v>0</v>
          </cell>
        </row>
        <row r="2003">
          <cell r="J2003">
            <v>0</v>
          </cell>
        </row>
        <row r="2004">
          <cell r="J2004">
            <v>0</v>
          </cell>
        </row>
        <row r="2005">
          <cell r="J2005">
            <v>0</v>
          </cell>
        </row>
        <row r="2006">
          <cell r="J2006">
            <v>0</v>
          </cell>
        </row>
        <row r="2007">
          <cell r="J2007">
            <v>0</v>
          </cell>
        </row>
        <row r="2008">
          <cell r="J2008">
            <v>0</v>
          </cell>
        </row>
        <row r="2009">
          <cell r="J2009">
            <v>0</v>
          </cell>
        </row>
        <row r="2010">
          <cell r="J2010">
            <v>0</v>
          </cell>
        </row>
        <row r="2011">
          <cell r="J2011">
            <v>0</v>
          </cell>
        </row>
        <row r="2012">
          <cell r="J2012">
            <v>0</v>
          </cell>
        </row>
        <row r="2013">
          <cell r="J2013">
            <v>0</v>
          </cell>
        </row>
        <row r="2014">
          <cell r="J2014">
            <v>0</v>
          </cell>
        </row>
        <row r="2015">
          <cell r="J2015">
            <v>0</v>
          </cell>
        </row>
        <row r="2016">
          <cell r="J2016">
            <v>0</v>
          </cell>
        </row>
        <row r="2017">
          <cell r="J2017">
            <v>0</v>
          </cell>
        </row>
        <row r="2018">
          <cell r="J2018">
            <v>0</v>
          </cell>
        </row>
        <row r="2019">
          <cell r="J2019">
            <v>0</v>
          </cell>
        </row>
        <row r="2020">
          <cell r="J2020">
            <v>0</v>
          </cell>
        </row>
        <row r="2021">
          <cell r="J2021">
            <v>0</v>
          </cell>
        </row>
        <row r="2022">
          <cell r="J2022">
            <v>0</v>
          </cell>
        </row>
        <row r="2023">
          <cell r="J2023">
            <v>0</v>
          </cell>
        </row>
        <row r="2024">
          <cell r="J2024">
            <v>0</v>
          </cell>
        </row>
        <row r="2025">
          <cell r="J2025">
            <v>0</v>
          </cell>
        </row>
        <row r="2026">
          <cell r="J2026">
            <v>0</v>
          </cell>
        </row>
        <row r="2027">
          <cell r="J2027">
            <v>0</v>
          </cell>
        </row>
        <row r="2028">
          <cell r="J2028">
            <v>0</v>
          </cell>
        </row>
        <row r="2029">
          <cell r="J2029">
            <v>0</v>
          </cell>
        </row>
        <row r="2030">
          <cell r="J2030">
            <v>0</v>
          </cell>
        </row>
        <row r="2031">
          <cell r="J2031">
            <v>0</v>
          </cell>
        </row>
        <row r="2032">
          <cell r="J2032">
            <v>0</v>
          </cell>
        </row>
        <row r="2033">
          <cell r="J2033">
            <v>0</v>
          </cell>
        </row>
        <row r="2034">
          <cell r="J2034">
            <v>0</v>
          </cell>
        </row>
        <row r="2035">
          <cell r="J2035">
            <v>0</v>
          </cell>
        </row>
        <row r="2036">
          <cell r="J2036">
            <v>0</v>
          </cell>
        </row>
        <row r="2037">
          <cell r="J2037">
            <v>0</v>
          </cell>
        </row>
        <row r="2038">
          <cell r="J2038">
            <v>0</v>
          </cell>
        </row>
        <row r="2039">
          <cell r="J2039">
            <v>0</v>
          </cell>
        </row>
        <row r="2040">
          <cell r="J2040">
            <v>0</v>
          </cell>
        </row>
        <row r="2041">
          <cell r="J2041">
            <v>0</v>
          </cell>
        </row>
        <row r="2042">
          <cell r="J2042">
            <v>0</v>
          </cell>
        </row>
        <row r="2043">
          <cell r="J2043">
            <v>0</v>
          </cell>
        </row>
        <row r="2044">
          <cell r="J2044">
            <v>0</v>
          </cell>
        </row>
        <row r="2045">
          <cell r="J2045">
            <v>0</v>
          </cell>
        </row>
        <row r="2046">
          <cell r="J2046">
            <v>0</v>
          </cell>
        </row>
        <row r="2047">
          <cell r="J2047">
            <v>0</v>
          </cell>
        </row>
        <row r="2048">
          <cell r="J2048">
            <v>0</v>
          </cell>
        </row>
        <row r="2049">
          <cell r="J2049">
            <v>0</v>
          </cell>
        </row>
        <row r="2050">
          <cell r="J2050">
            <v>0</v>
          </cell>
        </row>
        <row r="2051">
          <cell r="J2051">
            <v>0</v>
          </cell>
        </row>
        <row r="2052">
          <cell r="J2052">
            <v>0</v>
          </cell>
        </row>
        <row r="2053">
          <cell r="J2053">
            <v>0</v>
          </cell>
        </row>
        <row r="2054">
          <cell r="J2054">
            <v>0</v>
          </cell>
        </row>
        <row r="2055">
          <cell r="J2055">
            <v>0</v>
          </cell>
        </row>
        <row r="2056">
          <cell r="J2056">
            <v>0</v>
          </cell>
        </row>
        <row r="2057">
          <cell r="J2057">
            <v>0</v>
          </cell>
        </row>
        <row r="2058">
          <cell r="J2058">
            <v>0</v>
          </cell>
        </row>
        <row r="2059">
          <cell r="J2059">
            <v>0</v>
          </cell>
        </row>
        <row r="2060">
          <cell r="J2060">
            <v>0</v>
          </cell>
        </row>
        <row r="2061">
          <cell r="J2061">
            <v>0</v>
          </cell>
        </row>
        <row r="2062">
          <cell r="J2062">
            <v>0</v>
          </cell>
        </row>
        <row r="2063">
          <cell r="J2063">
            <v>0</v>
          </cell>
        </row>
        <row r="2064">
          <cell r="J2064">
            <v>0</v>
          </cell>
        </row>
        <row r="2065">
          <cell r="J2065">
            <v>0</v>
          </cell>
        </row>
        <row r="2066">
          <cell r="J2066">
            <v>0</v>
          </cell>
        </row>
        <row r="2067">
          <cell r="J2067">
            <v>0</v>
          </cell>
        </row>
        <row r="2068">
          <cell r="J2068">
            <v>0</v>
          </cell>
        </row>
        <row r="2069">
          <cell r="J2069">
            <v>0</v>
          </cell>
        </row>
        <row r="2070">
          <cell r="J2070">
            <v>0</v>
          </cell>
        </row>
        <row r="2071">
          <cell r="J2071">
            <v>0</v>
          </cell>
        </row>
        <row r="2072">
          <cell r="J2072">
            <v>0</v>
          </cell>
        </row>
        <row r="2073">
          <cell r="J2073">
            <v>0</v>
          </cell>
        </row>
        <row r="2074">
          <cell r="J2074">
            <v>0</v>
          </cell>
        </row>
        <row r="2075">
          <cell r="J2075">
            <v>0</v>
          </cell>
        </row>
        <row r="2076">
          <cell r="J2076">
            <v>0</v>
          </cell>
        </row>
        <row r="2077">
          <cell r="J2077">
            <v>0</v>
          </cell>
        </row>
        <row r="2078">
          <cell r="J2078">
            <v>0</v>
          </cell>
        </row>
        <row r="2079">
          <cell r="J2079">
            <v>0</v>
          </cell>
        </row>
        <row r="2080">
          <cell r="J2080">
            <v>0</v>
          </cell>
        </row>
        <row r="2081">
          <cell r="J2081">
            <v>0</v>
          </cell>
        </row>
        <row r="2082">
          <cell r="J2082">
            <v>0</v>
          </cell>
        </row>
        <row r="2083">
          <cell r="J2083">
            <v>0</v>
          </cell>
        </row>
        <row r="2084">
          <cell r="J2084">
            <v>0</v>
          </cell>
        </row>
        <row r="2085">
          <cell r="J2085">
            <v>0</v>
          </cell>
        </row>
        <row r="2086">
          <cell r="J2086">
            <v>0</v>
          </cell>
        </row>
        <row r="2087">
          <cell r="J2087">
            <v>0</v>
          </cell>
        </row>
        <row r="2088">
          <cell r="J2088">
            <v>0</v>
          </cell>
        </row>
        <row r="2089">
          <cell r="J2089">
            <v>0</v>
          </cell>
        </row>
        <row r="2090">
          <cell r="J2090">
            <v>0</v>
          </cell>
        </row>
        <row r="2091">
          <cell r="J2091">
            <v>0</v>
          </cell>
        </row>
        <row r="2092">
          <cell r="J2092">
            <v>0</v>
          </cell>
        </row>
        <row r="2093">
          <cell r="J2093">
            <v>0</v>
          </cell>
        </row>
        <row r="2094">
          <cell r="J2094">
            <v>0</v>
          </cell>
        </row>
        <row r="2095">
          <cell r="J2095">
            <v>0</v>
          </cell>
        </row>
        <row r="2096">
          <cell r="J2096">
            <v>0</v>
          </cell>
        </row>
        <row r="2097">
          <cell r="J2097">
            <v>0</v>
          </cell>
        </row>
        <row r="2098">
          <cell r="J2098">
            <v>0</v>
          </cell>
        </row>
        <row r="2099">
          <cell r="J2099">
            <v>0</v>
          </cell>
        </row>
        <row r="2100">
          <cell r="J2100">
            <v>0</v>
          </cell>
        </row>
        <row r="2101">
          <cell r="J2101">
            <v>0</v>
          </cell>
        </row>
        <row r="2102">
          <cell r="J2102">
            <v>0</v>
          </cell>
        </row>
        <row r="2103">
          <cell r="J2103">
            <v>0</v>
          </cell>
        </row>
        <row r="2104">
          <cell r="J2104">
            <v>0</v>
          </cell>
        </row>
        <row r="2105">
          <cell r="J2105">
            <v>0</v>
          </cell>
        </row>
        <row r="2106">
          <cell r="J2106">
            <v>0</v>
          </cell>
        </row>
        <row r="2107">
          <cell r="J2107">
            <v>0</v>
          </cell>
        </row>
        <row r="2108">
          <cell r="J2108">
            <v>0</v>
          </cell>
        </row>
        <row r="2109">
          <cell r="J2109">
            <v>0</v>
          </cell>
        </row>
        <row r="2110">
          <cell r="J2110">
            <v>0</v>
          </cell>
        </row>
        <row r="2111">
          <cell r="J2111">
            <v>0</v>
          </cell>
        </row>
        <row r="2112">
          <cell r="J2112">
            <v>0</v>
          </cell>
        </row>
        <row r="2113">
          <cell r="J2113">
            <v>0</v>
          </cell>
        </row>
        <row r="2114">
          <cell r="J2114">
            <v>0</v>
          </cell>
        </row>
        <row r="2115">
          <cell r="J2115">
            <v>0</v>
          </cell>
        </row>
        <row r="2116">
          <cell r="J2116">
            <v>0</v>
          </cell>
        </row>
        <row r="2117">
          <cell r="J2117">
            <v>0</v>
          </cell>
        </row>
        <row r="2118">
          <cell r="J2118">
            <v>0</v>
          </cell>
        </row>
        <row r="2119">
          <cell r="J2119">
            <v>0</v>
          </cell>
        </row>
        <row r="2120">
          <cell r="J2120">
            <v>0</v>
          </cell>
        </row>
        <row r="2121">
          <cell r="J2121">
            <v>0</v>
          </cell>
        </row>
        <row r="2122">
          <cell r="J2122">
            <v>0</v>
          </cell>
        </row>
        <row r="2123">
          <cell r="J2123">
            <v>0</v>
          </cell>
        </row>
        <row r="2124">
          <cell r="J2124">
            <v>0</v>
          </cell>
        </row>
        <row r="2125">
          <cell r="J2125">
            <v>0</v>
          </cell>
        </row>
        <row r="2126">
          <cell r="J2126">
            <v>0</v>
          </cell>
        </row>
        <row r="2127">
          <cell r="J2127">
            <v>0</v>
          </cell>
        </row>
        <row r="2128">
          <cell r="J2128">
            <v>0</v>
          </cell>
        </row>
        <row r="2129">
          <cell r="J2129">
            <v>0</v>
          </cell>
        </row>
        <row r="2130">
          <cell r="J2130">
            <v>0</v>
          </cell>
        </row>
        <row r="2131">
          <cell r="J2131">
            <v>0</v>
          </cell>
        </row>
        <row r="2132">
          <cell r="J2132">
            <v>0</v>
          </cell>
        </row>
        <row r="2133">
          <cell r="J2133">
            <v>0</v>
          </cell>
        </row>
        <row r="2134">
          <cell r="J2134">
            <v>0</v>
          </cell>
        </row>
        <row r="2135">
          <cell r="J2135">
            <v>0</v>
          </cell>
        </row>
        <row r="2136">
          <cell r="J2136">
            <v>0</v>
          </cell>
        </row>
        <row r="2137">
          <cell r="J2137">
            <v>0</v>
          </cell>
        </row>
        <row r="2138">
          <cell r="J2138">
            <v>0</v>
          </cell>
        </row>
        <row r="2139">
          <cell r="J2139">
            <v>0</v>
          </cell>
        </row>
        <row r="2140">
          <cell r="J2140">
            <v>0</v>
          </cell>
        </row>
        <row r="2141">
          <cell r="J2141">
            <v>0</v>
          </cell>
        </row>
        <row r="2142">
          <cell r="J2142">
            <v>0</v>
          </cell>
        </row>
        <row r="2143">
          <cell r="J2143">
            <v>0</v>
          </cell>
        </row>
        <row r="2144">
          <cell r="J2144">
            <v>0</v>
          </cell>
        </row>
        <row r="2145">
          <cell r="J2145">
            <v>0</v>
          </cell>
        </row>
        <row r="2146">
          <cell r="J2146">
            <v>0</v>
          </cell>
        </row>
        <row r="2147">
          <cell r="J2147">
            <v>0</v>
          </cell>
        </row>
        <row r="2148">
          <cell r="J2148">
            <v>0</v>
          </cell>
        </row>
        <row r="2149">
          <cell r="J2149">
            <v>0</v>
          </cell>
        </row>
        <row r="2150">
          <cell r="J2150">
            <v>0</v>
          </cell>
        </row>
        <row r="2151">
          <cell r="J2151">
            <v>0</v>
          </cell>
        </row>
        <row r="2152">
          <cell r="J2152">
            <v>0</v>
          </cell>
        </row>
        <row r="2153">
          <cell r="J2153">
            <v>0</v>
          </cell>
        </row>
        <row r="2154">
          <cell r="J2154">
            <v>0</v>
          </cell>
        </row>
        <row r="2155">
          <cell r="J2155">
            <v>0</v>
          </cell>
        </row>
        <row r="2156">
          <cell r="J2156">
            <v>0</v>
          </cell>
        </row>
        <row r="2157">
          <cell r="J2157">
            <v>0</v>
          </cell>
        </row>
        <row r="2158">
          <cell r="J2158">
            <v>0</v>
          </cell>
        </row>
        <row r="2159">
          <cell r="J2159">
            <v>0</v>
          </cell>
        </row>
        <row r="2160">
          <cell r="J2160">
            <v>0</v>
          </cell>
        </row>
        <row r="2161">
          <cell r="J2161">
            <v>0</v>
          </cell>
        </row>
        <row r="2162">
          <cell r="J2162">
            <v>0</v>
          </cell>
        </row>
        <row r="2163">
          <cell r="J2163">
            <v>0</v>
          </cell>
        </row>
        <row r="2164">
          <cell r="J2164">
            <v>0</v>
          </cell>
        </row>
        <row r="2165">
          <cell r="J2165">
            <v>0</v>
          </cell>
        </row>
        <row r="2166">
          <cell r="J2166">
            <v>0</v>
          </cell>
        </row>
        <row r="2167">
          <cell r="J2167">
            <v>0</v>
          </cell>
        </row>
        <row r="2168">
          <cell r="J2168">
            <v>0</v>
          </cell>
        </row>
        <row r="2169">
          <cell r="J2169">
            <v>0</v>
          </cell>
        </row>
        <row r="2170">
          <cell r="J2170">
            <v>0</v>
          </cell>
        </row>
        <row r="2171">
          <cell r="J2171">
            <v>0</v>
          </cell>
        </row>
        <row r="2172">
          <cell r="J2172">
            <v>0</v>
          </cell>
        </row>
        <row r="2173">
          <cell r="J2173">
            <v>0</v>
          </cell>
        </row>
        <row r="2174">
          <cell r="J2174">
            <v>0</v>
          </cell>
        </row>
        <row r="2175">
          <cell r="J2175">
            <v>0</v>
          </cell>
        </row>
        <row r="2176">
          <cell r="J2176">
            <v>0</v>
          </cell>
        </row>
        <row r="2177">
          <cell r="J2177">
            <v>0</v>
          </cell>
        </row>
        <row r="2178">
          <cell r="J2178">
            <v>0</v>
          </cell>
        </row>
        <row r="2179">
          <cell r="J2179">
            <v>0</v>
          </cell>
        </row>
        <row r="2180">
          <cell r="J2180">
            <v>0</v>
          </cell>
        </row>
        <row r="2181">
          <cell r="J2181">
            <v>0</v>
          </cell>
        </row>
        <row r="2182">
          <cell r="J2182">
            <v>0</v>
          </cell>
        </row>
        <row r="2183">
          <cell r="J2183">
            <v>0</v>
          </cell>
        </row>
        <row r="2184">
          <cell r="J2184">
            <v>0</v>
          </cell>
        </row>
        <row r="2185">
          <cell r="J2185">
            <v>0</v>
          </cell>
        </row>
        <row r="2186">
          <cell r="J2186">
            <v>0</v>
          </cell>
        </row>
        <row r="2187">
          <cell r="J2187">
            <v>0</v>
          </cell>
        </row>
        <row r="2188">
          <cell r="J2188">
            <v>0</v>
          </cell>
        </row>
        <row r="2189">
          <cell r="J2189">
            <v>0</v>
          </cell>
        </row>
        <row r="2190">
          <cell r="J2190">
            <v>0</v>
          </cell>
        </row>
        <row r="2191">
          <cell r="J2191">
            <v>0</v>
          </cell>
        </row>
        <row r="2192">
          <cell r="J2192">
            <v>0</v>
          </cell>
        </row>
        <row r="2193">
          <cell r="J2193">
            <v>0</v>
          </cell>
        </row>
        <row r="2194">
          <cell r="J2194">
            <v>0</v>
          </cell>
        </row>
        <row r="2195">
          <cell r="J2195">
            <v>0</v>
          </cell>
        </row>
        <row r="2196">
          <cell r="J2196">
            <v>0</v>
          </cell>
        </row>
        <row r="2197">
          <cell r="J2197">
            <v>0</v>
          </cell>
        </row>
        <row r="2198">
          <cell r="J2198">
            <v>0</v>
          </cell>
        </row>
        <row r="2199">
          <cell r="J2199">
            <v>0</v>
          </cell>
        </row>
        <row r="2200">
          <cell r="J2200">
            <v>0</v>
          </cell>
        </row>
        <row r="2201">
          <cell r="J2201">
            <v>0</v>
          </cell>
        </row>
        <row r="2202">
          <cell r="J2202">
            <v>0</v>
          </cell>
        </row>
        <row r="2203">
          <cell r="J2203">
            <v>0</v>
          </cell>
        </row>
        <row r="2204">
          <cell r="J2204">
            <v>0</v>
          </cell>
        </row>
        <row r="2205">
          <cell r="J2205">
            <v>0</v>
          </cell>
        </row>
        <row r="2206">
          <cell r="J2206">
            <v>0</v>
          </cell>
        </row>
        <row r="2207">
          <cell r="J2207">
            <v>0</v>
          </cell>
        </row>
        <row r="2208">
          <cell r="J2208">
            <v>0</v>
          </cell>
        </row>
        <row r="2209">
          <cell r="J2209">
            <v>0</v>
          </cell>
        </row>
        <row r="2210">
          <cell r="J2210">
            <v>0</v>
          </cell>
        </row>
        <row r="2211">
          <cell r="J2211">
            <v>0</v>
          </cell>
        </row>
        <row r="2212">
          <cell r="J2212">
            <v>0</v>
          </cell>
        </row>
        <row r="2213">
          <cell r="J2213">
            <v>0</v>
          </cell>
        </row>
        <row r="2214">
          <cell r="J2214">
            <v>0</v>
          </cell>
        </row>
        <row r="2215">
          <cell r="J2215">
            <v>0</v>
          </cell>
        </row>
        <row r="2216">
          <cell r="J2216">
            <v>0</v>
          </cell>
        </row>
        <row r="2217">
          <cell r="J2217">
            <v>0</v>
          </cell>
        </row>
        <row r="2218">
          <cell r="J2218">
            <v>0</v>
          </cell>
        </row>
        <row r="2219">
          <cell r="J2219">
            <v>0</v>
          </cell>
        </row>
        <row r="2220">
          <cell r="J2220">
            <v>0</v>
          </cell>
        </row>
        <row r="2221">
          <cell r="J2221">
            <v>0</v>
          </cell>
        </row>
        <row r="2222">
          <cell r="J2222">
            <v>0</v>
          </cell>
        </row>
        <row r="2223">
          <cell r="J2223">
            <v>0</v>
          </cell>
        </row>
        <row r="2224">
          <cell r="J2224">
            <v>0</v>
          </cell>
        </row>
        <row r="2225">
          <cell r="J2225">
            <v>0</v>
          </cell>
        </row>
        <row r="2226">
          <cell r="J2226">
            <v>0</v>
          </cell>
        </row>
        <row r="2227">
          <cell r="J2227">
            <v>0</v>
          </cell>
        </row>
        <row r="2228">
          <cell r="J2228">
            <v>0</v>
          </cell>
        </row>
        <row r="2229">
          <cell r="J2229">
            <v>0</v>
          </cell>
        </row>
        <row r="2230">
          <cell r="J2230">
            <v>0</v>
          </cell>
        </row>
        <row r="2231">
          <cell r="J2231">
            <v>0</v>
          </cell>
        </row>
        <row r="2232">
          <cell r="J2232">
            <v>0</v>
          </cell>
        </row>
        <row r="2233">
          <cell r="J2233">
            <v>0</v>
          </cell>
        </row>
        <row r="2234">
          <cell r="J2234">
            <v>0</v>
          </cell>
        </row>
        <row r="2235">
          <cell r="J2235">
            <v>0</v>
          </cell>
        </row>
        <row r="2236">
          <cell r="J2236">
            <v>0</v>
          </cell>
        </row>
        <row r="2237">
          <cell r="J2237">
            <v>0</v>
          </cell>
        </row>
        <row r="2238">
          <cell r="J2238">
            <v>0</v>
          </cell>
        </row>
        <row r="2239">
          <cell r="J2239">
            <v>0</v>
          </cell>
        </row>
        <row r="2240">
          <cell r="J2240">
            <v>0</v>
          </cell>
        </row>
        <row r="2241">
          <cell r="J2241">
            <v>0</v>
          </cell>
        </row>
        <row r="2242">
          <cell r="J2242">
            <v>0</v>
          </cell>
        </row>
        <row r="2243">
          <cell r="J2243">
            <v>0</v>
          </cell>
        </row>
        <row r="2244">
          <cell r="J2244">
            <v>0</v>
          </cell>
        </row>
        <row r="2245">
          <cell r="J2245">
            <v>0</v>
          </cell>
        </row>
        <row r="2246">
          <cell r="J2246">
            <v>0</v>
          </cell>
        </row>
        <row r="2247">
          <cell r="J2247">
            <v>0</v>
          </cell>
        </row>
        <row r="2248">
          <cell r="J2248">
            <v>0</v>
          </cell>
        </row>
        <row r="2249">
          <cell r="J2249">
            <v>0</v>
          </cell>
        </row>
        <row r="2250">
          <cell r="J2250">
            <v>0</v>
          </cell>
        </row>
        <row r="2251">
          <cell r="J2251">
            <v>0</v>
          </cell>
        </row>
        <row r="2252">
          <cell r="J2252">
            <v>0</v>
          </cell>
        </row>
        <row r="2253">
          <cell r="J2253">
            <v>0</v>
          </cell>
        </row>
        <row r="2254">
          <cell r="J2254">
            <v>0</v>
          </cell>
        </row>
        <row r="2255">
          <cell r="J2255">
            <v>0</v>
          </cell>
        </row>
        <row r="2256">
          <cell r="J2256">
            <v>0</v>
          </cell>
        </row>
        <row r="2257">
          <cell r="J2257">
            <v>0</v>
          </cell>
        </row>
        <row r="2258">
          <cell r="J2258">
            <v>0</v>
          </cell>
        </row>
        <row r="2259">
          <cell r="J2259">
            <v>0</v>
          </cell>
        </row>
        <row r="2260">
          <cell r="J2260">
            <v>0</v>
          </cell>
        </row>
        <row r="2261">
          <cell r="J2261">
            <v>0</v>
          </cell>
        </row>
        <row r="2262">
          <cell r="J2262">
            <v>0</v>
          </cell>
        </row>
        <row r="2263">
          <cell r="J2263">
            <v>0</v>
          </cell>
        </row>
        <row r="2264">
          <cell r="J2264">
            <v>0</v>
          </cell>
        </row>
        <row r="2265">
          <cell r="J2265">
            <v>0</v>
          </cell>
        </row>
        <row r="2266">
          <cell r="J2266">
            <v>0</v>
          </cell>
        </row>
        <row r="2267">
          <cell r="J2267">
            <v>0</v>
          </cell>
        </row>
        <row r="2268">
          <cell r="J2268">
            <v>0</v>
          </cell>
        </row>
        <row r="2269">
          <cell r="J2269">
            <v>0</v>
          </cell>
        </row>
        <row r="2270">
          <cell r="J2270">
            <v>0</v>
          </cell>
        </row>
        <row r="2271">
          <cell r="J2271">
            <v>0</v>
          </cell>
        </row>
        <row r="2272">
          <cell r="J2272">
            <v>0</v>
          </cell>
        </row>
        <row r="2273">
          <cell r="J2273">
            <v>0</v>
          </cell>
        </row>
        <row r="2274">
          <cell r="J2274">
            <v>0</v>
          </cell>
        </row>
        <row r="2275">
          <cell r="J2275">
            <v>0</v>
          </cell>
        </row>
        <row r="2276">
          <cell r="J2276">
            <v>0</v>
          </cell>
        </row>
        <row r="2277">
          <cell r="J2277">
            <v>0</v>
          </cell>
        </row>
        <row r="2278">
          <cell r="J2278">
            <v>0</v>
          </cell>
        </row>
        <row r="2279">
          <cell r="J2279">
            <v>0</v>
          </cell>
        </row>
        <row r="2280">
          <cell r="J2280">
            <v>0</v>
          </cell>
        </row>
        <row r="2281">
          <cell r="J2281">
            <v>0</v>
          </cell>
        </row>
        <row r="2282">
          <cell r="J2282">
            <v>0</v>
          </cell>
        </row>
        <row r="2283">
          <cell r="J2283">
            <v>0</v>
          </cell>
        </row>
        <row r="2284">
          <cell r="J2284">
            <v>0</v>
          </cell>
        </row>
        <row r="2285">
          <cell r="J2285">
            <v>0</v>
          </cell>
        </row>
        <row r="2286">
          <cell r="J2286">
            <v>0</v>
          </cell>
        </row>
        <row r="2287">
          <cell r="J2287">
            <v>0</v>
          </cell>
        </row>
        <row r="2288">
          <cell r="J2288">
            <v>0</v>
          </cell>
        </row>
        <row r="2289">
          <cell r="J2289">
            <v>0</v>
          </cell>
        </row>
        <row r="2290">
          <cell r="J2290">
            <v>0</v>
          </cell>
        </row>
        <row r="2291">
          <cell r="J2291">
            <v>0</v>
          </cell>
        </row>
        <row r="2292">
          <cell r="J2292">
            <v>0</v>
          </cell>
        </row>
        <row r="2293">
          <cell r="J2293">
            <v>0</v>
          </cell>
        </row>
        <row r="2294">
          <cell r="J2294">
            <v>0</v>
          </cell>
        </row>
        <row r="2295">
          <cell r="J2295">
            <v>0</v>
          </cell>
        </row>
        <row r="2296">
          <cell r="J2296">
            <v>0</v>
          </cell>
        </row>
        <row r="2297">
          <cell r="J2297">
            <v>0</v>
          </cell>
        </row>
        <row r="2298">
          <cell r="J2298">
            <v>0</v>
          </cell>
        </row>
        <row r="2299">
          <cell r="J2299">
            <v>0</v>
          </cell>
        </row>
        <row r="2300">
          <cell r="J2300">
            <v>0</v>
          </cell>
        </row>
        <row r="2301">
          <cell r="J2301">
            <v>0</v>
          </cell>
        </row>
        <row r="2302">
          <cell r="J2302">
            <v>0</v>
          </cell>
        </row>
        <row r="2303">
          <cell r="J2303">
            <v>0</v>
          </cell>
        </row>
        <row r="2304">
          <cell r="J2304">
            <v>0</v>
          </cell>
        </row>
        <row r="2305">
          <cell r="J2305">
            <v>0</v>
          </cell>
        </row>
        <row r="2306">
          <cell r="J2306">
            <v>0</v>
          </cell>
        </row>
        <row r="2307">
          <cell r="J2307">
            <v>0</v>
          </cell>
        </row>
        <row r="2308">
          <cell r="J2308">
            <v>0</v>
          </cell>
        </row>
        <row r="2309">
          <cell r="J2309">
            <v>0</v>
          </cell>
        </row>
        <row r="2310">
          <cell r="J2310">
            <v>0</v>
          </cell>
        </row>
        <row r="2311">
          <cell r="J2311">
            <v>0</v>
          </cell>
        </row>
        <row r="2312">
          <cell r="J2312">
            <v>0</v>
          </cell>
        </row>
        <row r="2313">
          <cell r="J2313">
            <v>0</v>
          </cell>
        </row>
        <row r="2314">
          <cell r="J2314">
            <v>0</v>
          </cell>
        </row>
        <row r="2315">
          <cell r="J2315">
            <v>0</v>
          </cell>
        </row>
        <row r="2316">
          <cell r="J2316">
            <v>0</v>
          </cell>
        </row>
        <row r="2317">
          <cell r="J2317">
            <v>0</v>
          </cell>
        </row>
        <row r="2318">
          <cell r="J2318">
            <v>0</v>
          </cell>
        </row>
        <row r="2319">
          <cell r="J2319">
            <v>0</v>
          </cell>
        </row>
        <row r="2320">
          <cell r="J2320">
            <v>0</v>
          </cell>
        </row>
        <row r="2321">
          <cell r="J2321">
            <v>0</v>
          </cell>
        </row>
        <row r="2322">
          <cell r="J2322">
            <v>0</v>
          </cell>
        </row>
        <row r="2323">
          <cell r="J2323">
            <v>0</v>
          </cell>
        </row>
        <row r="2324">
          <cell r="J2324">
            <v>0</v>
          </cell>
        </row>
        <row r="2325">
          <cell r="J2325">
            <v>0</v>
          </cell>
        </row>
        <row r="2326">
          <cell r="J2326">
            <v>0</v>
          </cell>
        </row>
        <row r="2327">
          <cell r="J2327">
            <v>0</v>
          </cell>
        </row>
        <row r="2328">
          <cell r="J2328">
            <v>0</v>
          </cell>
        </row>
        <row r="2329">
          <cell r="J2329">
            <v>0</v>
          </cell>
        </row>
        <row r="2330">
          <cell r="J2330">
            <v>0</v>
          </cell>
        </row>
        <row r="2331">
          <cell r="J2331">
            <v>0</v>
          </cell>
        </row>
        <row r="2332">
          <cell r="J2332">
            <v>0</v>
          </cell>
        </row>
        <row r="2333">
          <cell r="J2333">
            <v>0</v>
          </cell>
        </row>
        <row r="2334">
          <cell r="J2334">
            <v>0</v>
          </cell>
        </row>
        <row r="2335">
          <cell r="J2335">
            <v>0</v>
          </cell>
        </row>
        <row r="2336">
          <cell r="J2336">
            <v>0</v>
          </cell>
        </row>
        <row r="2337">
          <cell r="J2337">
            <v>0</v>
          </cell>
        </row>
        <row r="2338">
          <cell r="J2338">
            <v>0</v>
          </cell>
        </row>
        <row r="2339">
          <cell r="J2339">
            <v>0</v>
          </cell>
        </row>
        <row r="2340">
          <cell r="J2340">
            <v>0</v>
          </cell>
        </row>
        <row r="2341">
          <cell r="J2341">
            <v>0</v>
          </cell>
        </row>
        <row r="2342">
          <cell r="J2342">
            <v>0</v>
          </cell>
        </row>
        <row r="2343">
          <cell r="J2343">
            <v>0</v>
          </cell>
        </row>
        <row r="2344">
          <cell r="J2344">
            <v>0</v>
          </cell>
        </row>
        <row r="2345">
          <cell r="J2345">
            <v>0</v>
          </cell>
        </row>
        <row r="2346">
          <cell r="J2346">
            <v>0</v>
          </cell>
        </row>
        <row r="2347">
          <cell r="J2347">
            <v>0</v>
          </cell>
        </row>
        <row r="2348">
          <cell r="J2348">
            <v>0</v>
          </cell>
        </row>
        <row r="2349">
          <cell r="J2349">
            <v>0</v>
          </cell>
        </row>
        <row r="2350">
          <cell r="J2350">
            <v>0</v>
          </cell>
        </row>
        <row r="2351">
          <cell r="J2351">
            <v>0</v>
          </cell>
        </row>
        <row r="2352">
          <cell r="J2352">
            <v>0</v>
          </cell>
        </row>
        <row r="2353">
          <cell r="J2353">
            <v>0</v>
          </cell>
        </row>
        <row r="2354">
          <cell r="J2354">
            <v>0</v>
          </cell>
        </row>
        <row r="2355">
          <cell r="J2355">
            <v>0</v>
          </cell>
        </row>
        <row r="2356">
          <cell r="J2356">
            <v>0</v>
          </cell>
        </row>
        <row r="2357">
          <cell r="J2357">
            <v>0</v>
          </cell>
        </row>
        <row r="2358">
          <cell r="J2358">
            <v>0</v>
          </cell>
        </row>
        <row r="2359">
          <cell r="J2359">
            <v>0</v>
          </cell>
        </row>
        <row r="2360">
          <cell r="J2360">
            <v>0</v>
          </cell>
        </row>
        <row r="2361">
          <cell r="J2361">
            <v>0</v>
          </cell>
        </row>
        <row r="2362">
          <cell r="J2362">
            <v>0</v>
          </cell>
        </row>
        <row r="2363">
          <cell r="J2363">
            <v>0</v>
          </cell>
        </row>
        <row r="2364">
          <cell r="J2364">
            <v>0</v>
          </cell>
        </row>
        <row r="2365">
          <cell r="J2365">
            <v>0</v>
          </cell>
        </row>
        <row r="2366">
          <cell r="J2366">
            <v>0</v>
          </cell>
        </row>
        <row r="2367">
          <cell r="J2367">
            <v>0</v>
          </cell>
        </row>
        <row r="2368">
          <cell r="J2368">
            <v>0</v>
          </cell>
        </row>
        <row r="2369">
          <cell r="J2369">
            <v>0</v>
          </cell>
        </row>
        <row r="2370">
          <cell r="J2370">
            <v>0</v>
          </cell>
        </row>
        <row r="2371">
          <cell r="J2371">
            <v>0</v>
          </cell>
        </row>
        <row r="2372">
          <cell r="J2372">
            <v>0</v>
          </cell>
        </row>
        <row r="2373">
          <cell r="J2373">
            <v>0</v>
          </cell>
        </row>
        <row r="2374">
          <cell r="J2374">
            <v>0</v>
          </cell>
        </row>
        <row r="2375">
          <cell r="J2375">
            <v>0</v>
          </cell>
        </row>
        <row r="2376">
          <cell r="J2376">
            <v>0</v>
          </cell>
        </row>
        <row r="2377">
          <cell r="J2377">
            <v>0</v>
          </cell>
        </row>
        <row r="2378">
          <cell r="J2378">
            <v>0</v>
          </cell>
        </row>
        <row r="2379">
          <cell r="J2379">
            <v>0</v>
          </cell>
        </row>
        <row r="2380">
          <cell r="J2380">
            <v>0</v>
          </cell>
        </row>
        <row r="2381">
          <cell r="J2381">
            <v>0</v>
          </cell>
        </row>
        <row r="2382">
          <cell r="J2382">
            <v>0</v>
          </cell>
        </row>
        <row r="2383">
          <cell r="J2383">
            <v>0</v>
          </cell>
        </row>
        <row r="2384">
          <cell r="J2384">
            <v>0</v>
          </cell>
        </row>
        <row r="2385">
          <cell r="J2385">
            <v>0</v>
          </cell>
        </row>
        <row r="2386">
          <cell r="J2386">
            <v>0</v>
          </cell>
        </row>
        <row r="2387">
          <cell r="J2387">
            <v>0</v>
          </cell>
        </row>
        <row r="2388">
          <cell r="J2388">
            <v>0</v>
          </cell>
        </row>
        <row r="2389">
          <cell r="J2389">
            <v>0</v>
          </cell>
        </row>
        <row r="2390">
          <cell r="J2390">
            <v>0</v>
          </cell>
        </row>
        <row r="2391">
          <cell r="J2391">
            <v>0</v>
          </cell>
        </row>
        <row r="2392">
          <cell r="J2392">
            <v>0</v>
          </cell>
        </row>
        <row r="2393">
          <cell r="J2393">
            <v>0</v>
          </cell>
        </row>
        <row r="2394">
          <cell r="J2394">
            <v>0</v>
          </cell>
        </row>
        <row r="2395">
          <cell r="J2395">
            <v>0</v>
          </cell>
        </row>
        <row r="2396">
          <cell r="J2396">
            <v>0</v>
          </cell>
        </row>
        <row r="2397">
          <cell r="J2397">
            <v>0</v>
          </cell>
        </row>
        <row r="2398">
          <cell r="J2398">
            <v>0</v>
          </cell>
        </row>
        <row r="2399">
          <cell r="J2399">
            <v>0</v>
          </cell>
        </row>
        <row r="2400">
          <cell r="J2400">
            <v>0</v>
          </cell>
        </row>
        <row r="2401">
          <cell r="J2401">
            <v>0</v>
          </cell>
        </row>
        <row r="2402">
          <cell r="J2402">
            <v>0</v>
          </cell>
        </row>
        <row r="2403">
          <cell r="J2403">
            <v>0</v>
          </cell>
        </row>
        <row r="2404">
          <cell r="J2404">
            <v>0</v>
          </cell>
        </row>
        <row r="2405">
          <cell r="J2405">
            <v>0</v>
          </cell>
        </row>
        <row r="2406">
          <cell r="J2406">
            <v>0</v>
          </cell>
        </row>
        <row r="2407">
          <cell r="J2407">
            <v>0</v>
          </cell>
        </row>
        <row r="2408">
          <cell r="J2408">
            <v>0</v>
          </cell>
        </row>
        <row r="2409">
          <cell r="J2409">
            <v>0</v>
          </cell>
        </row>
        <row r="2410">
          <cell r="J2410">
            <v>0</v>
          </cell>
        </row>
        <row r="2411">
          <cell r="J2411">
            <v>0</v>
          </cell>
        </row>
        <row r="2412">
          <cell r="J2412">
            <v>0</v>
          </cell>
        </row>
        <row r="2413">
          <cell r="J2413">
            <v>0</v>
          </cell>
        </row>
        <row r="2414">
          <cell r="J2414">
            <v>0</v>
          </cell>
        </row>
        <row r="2415">
          <cell r="J2415">
            <v>0</v>
          </cell>
        </row>
        <row r="2416">
          <cell r="J2416">
            <v>0</v>
          </cell>
        </row>
        <row r="2417">
          <cell r="J2417">
            <v>0</v>
          </cell>
        </row>
        <row r="2418">
          <cell r="J2418">
            <v>0</v>
          </cell>
        </row>
        <row r="2419">
          <cell r="J2419">
            <v>0</v>
          </cell>
        </row>
        <row r="2420">
          <cell r="J2420">
            <v>0</v>
          </cell>
        </row>
        <row r="2421">
          <cell r="J2421">
            <v>0</v>
          </cell>
        </row>
        <row r="2422">
          <cell r="J2422">
            <v>0</v>
          </cell>
        </row>
        <row r="2423">
          <cell r="J2423">
            <v>0</v>
          </cell>
        </row>
        <row r="2424">
          <cell r="J2424">
            <v>0</v>
          </cell>
        </row>
        <row r="2425">
          <cell r="J2425">
            <v>0</v>
          </cell>
        </row>
        <row r="2426">
          <cell r="J2426">
            <v>0</v>
          </cell>
        </row>
        <row r="2427">
          <cell r="J2427">
            <v>0</v>
          </cell>
        </row>
        <row r="2428">
          <cell r="J2428">
            <v>0</v>
          </cell>
        </row>
        <row r="2429">
          <cell r="J2429">
            <v>0</v>
          </cell>
        </row>
        <row r="2430">
          <cell r="J2430">
            <v>0</v>
          </cell>
        </row>
        <row r="2431">
          <cell r="J2431">
            <v>0</v>
          </cell>
        </row>
        <row r="2432">
          <cell r="J2432">
            <v>0</v>
          </cell>
        </row>
        <row r="2433">
          <cell r="J2433">
            <v>0</v>
          </cell>
        </row>
        <row r="2434">
          <cell r="J2434">
            <v>0</v>
          </cell>
        </row>
        <row r="2435">
          <cell r="J2435">
            <v>0</v>
          </cell>
        </row>
        <row r="2436">
          <cell r="J2436">
            <v>0</v>
          </cell>
        </row>
        <row r="2437">
          <cell r="J2437">
            <v>0</v>
          </cell>
        </row>
        <row r="2438">
          <cell r="J2438">
            <v>0</v>
          </cell>
        </row>
        <row r="2439">
          <cell r="J2439">
            <v>0</v>
          </cell>
        </row>
        <row r="2440">
          <cell r="J2440">
            <v>0</v>
          </cell>
        </row>
        <row r="2441">
          <cell r="J2441">
            <v>0</v>
          </cell>
        </row>
        <row r="2442">
          <cell r="J2442">
            <v>0</v>
          </cell>
        </row>
        <row r="2443">
          <cell r="J2443">
            <v>0</v>
          </cell>
        </row>
        <row r="2444">
          <cell r="J2444">
            <v>0</v>
          </cell>
        </row>
        <row r="2445">
          <cell r="J2445">
            <v>0</v>
          </cell>
        </row>
        <row r="2446">
          <cell r="J2446">
            <v>0</v>
          </cell>
        </row>
        <row r="2447">
          <cell r="J2447">
            <v>0</v>
          </cell>
        </row>
        <row r="2448">
          <cell r="J2448">
            <v>0</v>
          </cell>
        </row>
        <row r="2449">
          <cell r="J2449">
            <v>0</v>
          </cell>
        </row>
        <row r="2450">
          <cell r="J2450">
            <v>0</v>
          </cell>
        </row>
        <row r="2451">
          <cell r="J2451">
            <v>0</v>
          </cell>
        </row>
        <row r="2452">
          <cell r="J2452">
            <v>0</v>
          </cell>
        </row>
        <row r="2453">
          <cell r="J2453">
            <v>0</v>
          </cell>
        </row>
        <row r="2454">
          <cell r="J2454">
            <v>0</v>
          </cell>
        </row>
        <row r="2455">
          <cell r="J2455">
            <v>0</v>
          </cell>
        </row>
        <row r="2456">
          <cell r="J2456">
            <v>0</v>
          </cell>
        </row>
        <row r="2457">
          <cell r="J2457">
            <v>0</v>
          </cell>
        </row>
        <row r="2458">
          <cell r="J2458">
            <v>0</v>
          </cell>
        </row>
        <row r="2459">
          <cell r="J2459">
            <v>0</v>
          </cell>
        </row>
        <row r="2460">
          <cell r="J2460">
            <v>0</v>
          </cell>
        </row>
        <row r="2461">
          <cell r="J2461">
            <v>0</v>
          </cell>
        </row>
        <row r="2462">
          <cell r="J2462">
            <v>0</v>
          </cell>
        </row>
        <row r="2463">
          <cell r="J2463">
            <v>0</v>
          </cell>
        </row>
        <row r="2464">
          <cell r="J2464">
            <v>0</v>
          </cell>
        </row>
        <row r="2465">
          <cell r="J2465">
            <v>0</v>
          </cell>
        </row>
        <row r="2466">
          <cell r="J2466">
            <v>0</v>
          </cell>
        </row>
        <row r="2467">
          <cell r="J2467">
            <v>0</v>
          </cell>
        </row>
        <row r="2468">
          <cell r="J2468">
            <v>0</v>
          </cell>
        </row>
        <row r="2469">
          <cell r="J2469">
            <v>0</v>
          </cell>
        </row>
        <row r="2470">
          <cell r="J2470">
            <v>0</v>
          </cell>
        </row>
        <row r="2471">
          <cell r="J2471">
            <v>0</v>
          </cell>
        </row>
        <row r="2472">
          <cell r="J2472">
            <v>0</v>
          </cell>
        </row>
        <row r="2473">
          <cell r="J2473">
            <v>0</v>
          </cell>
        </row>
        <row r="2474">
          <cell r="J2474">
            <v>0</v>
          </cell>
        </row>
        <row r="2475">
          <cell r="J2475">
            <v>0</v>
          </cell>
        </row>
        <row r="2476">
          <cell r="J2476">
            <v>0</v>
          </cell>
        </row>
        <row r="2477">
          <cell r="J2477">
            <v>0</v>
          </cell>
        </row>
        <row r="2478">
          <cell r="J2478">
            <v>0</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J2494">
            <v>0</v>
          </cell>
        </row>
        <row r="2495">
          <cell r="J2495">
            <v>0</v>
          </cell>
        </row>
        <row r="2496">
          <cell r="J2496">
            <v>0</v>
          </cell>
        </row>
        <row r="2497">
          <cell r="J2497">
            <v>0</v>
          </cell>
        </row>
        <row r="2498">
          <cell r="J2498">
            <v>0</v>
          </cell>
        </row>
        <row r="2499">
          <cell r="J2499">
            <v>0</v>
          </cell>
        </row>
        <row r="2500">
          <cell r="J2500">
            <v>0</v>
          </cell>
        </row>
        <row r="2501">
          <cell r="J2501">
            <v>0</v>
          </cell>
        </row>
        <row r="2502">
          <cell r="J2502">
            <v>0</v>
          </cell>
        </row>
        <row r="2503">
          <cell r="J2503">
            <v>0</v>
          </cell>
        </row>
        <row r="2504">
          <cell r="J2504">
            <v>0</v>
          </cell>
        </row>
        <row r="2505">
          <cell r="J2505">
            <v>0</v>
          </cell>
        </row>
        <row r="2506">
          <cell r="J2506">
            <v>0</v>
          </cell>
        </row>
        <row r="2507">
          <cell r="J2507">
            <v>0</v>
          </cell>
        </row>
        <row r="2508">
          <cell r="J2508">
            <v>0</v>
          </cell>
        </row>
        <row r="2509">
          <cell r="J2509">
            <v>0</v>
          </cell>
        </row>
        <row r="2510">
          <cell r="J2510">
            <v>0</v>
          </cell>
        </row>
        <row r="2511">
          <cell r="J2511">
            <v>0</v>
          </cell>
        </row>
        <row r="2512">
          <cell r="J2512">
            <v>0</v>
          </cell>
        </row>
        <row r="2513">
          <cell r="J2513">
            <v>0</v>
          </cell>
        </row>
        <row r="2514">
          <cell r="J2514">
            <v>0</v>
          </cell>
        </row>
        <row r="2515">
          <cell r="J2515">
            <v>0</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J2534">
            <v>0</v>
          </cell>
        </row>
        <row r="2535">
          <cell r="J2535">
            <v>0</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J2554">
            <v>0</v>
          </cell>
        </row>
        <row r="2555">
          <cell r="J2555">
            <v>0</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J2574">
            <v>0</v>
          </cell>
        </row>
        <row r="2575">
          <cell r="J2575">
            <v>0</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J2594">
            <v>0</v>
          </cell>
        </row>
        <row r="2595">
          <cell r="J2595">
            <v>0</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J2614">
            <v>0</v>
          </cell>
        </row>
        <row r="2615">
          <cell r="J2615">
            <v>0</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J2634">
            <v>0</v>
          </cell>
        </row>
        <row r="2635">
          <cell r="J2635">
            <v>0</v>
          </cell>
        </row>
        <row r="2636">
          <cell r="J2636">
            <v>0</v>
          </cell>
        </row>
        <row r="2637">
          <cell r="J2637">
            <v>0</v>
          </cell>
        </row>
        <row r="2638">
          <cell r="J2638">
            <v>0</v>
          </cell>
        </row>
        <row r="2639">
          <cell r="J2639">
            <v>0</v>
          </cell>
        </row>
      </sheetData>
      <sheetData sheetId="3" refreshError="1">
        <row r="4">
          <cell r="A4" t="str">
            <v>TSX:FEL.UN</v>
          </cell>
          <cell r="C4" t="str">
            <v>C$ millions, except price</v>
          </cell>
          <cell r="D4" t="str">
            <v>Current(1)</v>
          </cell>
          <cell r="H4" t="str">
            <v>Pre-Announcement</v>
          </cell>
        </row>
        <row r="6">
          <cell r="C6" t="str">
            <v>Price</v>
          </cell>
          <cell r="F6">
            <v>6.79</v>
          </cell>
          <cell r="J6">
            <v>6.9</v>
          </cell>
        </row>
        <row r="7">
          <cell r="C7" t="str">
            <v>Fully Diluted Shares Outstanding</v>
          </cell>
          <cell r="F7">
            <v>78.99682</v>
          </cell>
          <cell r="J7">
            <v>65.573999999999998</v>
          </cell>
          <cell r="M7" t="str">
            <v>Trust Units</v>
          </cell>
          <cell r="O7">
            <v>65.616</v>
          </cell>
        </row>
        <row r="9">
          <cell r="C9" t="str">
            <v>Market Capitalization</v>
          </cell>
          <cell r="F9">
            <v>536.38840779999998</v>
          </cell>
          <cell r="J9">
            <v>452.4606</v>
          </cell>
          <cell r="M9" t="str">
            <v>Dilution:</v>
          </cell>
        </row>
        <row r="10">
          <cell r="C10" t="str">
            <v>Net Debt</v>
          </cell>
          <cell r="F10">
            <v>152.767</v>
          </cell>
          <cell r="J10">
            <v>270.27800000000002</v>
          </cell>
          <cell r="M10" t="str">
            <v xml:space="preserve">  Trust Incentive Plan</v>
          </cell>
          <cell r="O10">
            <v>0</v>
          </cell>
        </row>
        <row r="11">
          <cell r="C11" t="str">
            <v>Minority Interest</v>
          </cell>
          <cell r="F11">
            <v>19.48</v>
          </cell>
          <cell r="J11">
            <v>20.606000000000002</v>
          </cell>
        </row>
        <row r="13">
          <cell r="C13" t="str">
            <v>Enterprise Value</v>
          </cell>
          <cell r="F13">
            <v>708.63540779999994</v>
          </cell>
          <cell r="J13">
            <v>743.34460000000001</v>
          </cell>
        </row>
        <row r="15">
          <cell r="D15" t="str">
            <v>Base</v>
          </cell>
          <cell r="F15" t="str">
            <v>Multiple</v>
          </cell>
          <cell r="H15" t="str">
            <v>Base</v>
          </cell>
          <cell r="J15" t="str">
            <v>Multiple</v>
          </cell>
        </row>
        <row r="16">
          <cell r="C16" t="str">
            <v>EV/EBITDA</v>
          </cell>
        </row>
        <row r="17">
          <cell r="C17" t="str">
            <v>LTM</v>
          </cell>
          <cell r="D17">
            <v>53</v>
          </cell>
          <cell r="F17">
            <v>13.370479392452829</v>
          </cell>
        </row>
        <row r="18">
          <cell r="C18" t="str">
            <v>2007E(2)</v>
          </cell>
          <cell r="D18">
            <v>119.2</v>
          </cell>
          <cell r="F18">
            <v>5.9449279177852343</v>
          </cell>
          <cell r="H18">
            <v>119.2</v>
          </cell>
          <cell r="J18">
            <v>6.2361124161073826</v>
          </cell>
        </row>
        <row r="19">
          <cell r="C19" t="str">
            <v>2008E(2)</v>
          </cell>
          <cell r="D19">
            <v>124.3</v>
          </cell>
          <cell r="F19">
            <v>5.7010089123089296</v>
          </cell>
          <cell r="H19">
            <v>124.3</v>
          </cell>
          <cell r="J19">
            <v>5.9802461786001615</v>
          </cell>
        </row>
      </sheetData>
      <sheetData sheetId="4" refreshError="1">
        <row r="1">
          <cell r="F1">
            <v>2</v>
          </cell>
        </row>
        <row r="9">
          <cell r="F9">
            <v>1</v>
          </cell>
          <cell r="I9">
            <v>2</v>
          </cell>
        </row>
        <row r="10">
          <cell r="D10" t="str">
            <v>NAME</v>
          </cell>
          <cell r="F10" t="str">
            <v>HIGH ARCTIC ENERGY SERVICES</v>
          </cell>
          <cell r="I10" t="str">
            <v>HIGH ARCTIC ENERGY SERVICES</v>
          </cell>
        </row>
        <row r="12">
          <cell r="D12" t="str">
            <v>Ticker</v>
          </cell>
          <cell r="F12" t="str">
            <v>tui-u cn equity</v>
          </cell>
          <cell r="I12" t="str">
            <v>tui-u cn equity</v>
          </cell>
        </row>
        <row r="13">
          <cell r="E13" t="str">
            <v>Date</v>
          </cell>
          <cell r="F13" t="str">
            <v>px last</v>
          </cell>
          <cell r="H13" t="str">
            <v>Date</v>
          </cell>
          <cell r="I13" t="str">
            <v>volume</v>
          </cell>
          <cell r="J13">
            <v>1000</v>
          </cell>
        </row>
        <row r="14">
          <cell r="C14" t="str">
            <v>Start Date:</v>
          </cell>
          <cell r="D14">
            <v>39030</v>
          </cell>
          <cell r="E14">
            <v>39030</v>
          </cell>
          <cell r="F14">
            <v>8.5</v>
          </cell>
          <cell r="G14">
            <v>100</v>
          </cell>
          <cell r="H14">
            <v>39030</v>
          </cell>
          <cell r="I14">
            <v>1242338</v>
          </cell>
          <cell r="J14">
            <v>24.486000000000001</v>
          </cell>
        </row>
        <row r="15">
          <cell r="C15" t="str">
            <v>End Date:</v>
          </cell>
          <cell r="D15">
            <v>39394</v>
          </cell>
          <cell r="E15">
            <v>39031</v>
          </cell>
          <cell r="F15">
            <v>8.3000000000000007</v>
          </cell>
          <cell r="G15">
            <v>95.098039215686271</v>
          </cell>
          <cell r="H15">
            <v>39031</v>
          </cell>
          <cell r="I15">
            <v>693868</v>
          </cell>
          <cell r="J15">
            <v>70.072000000000003</v>
          </cell>
        </row>
        <row r="16">
          <cell r="C16" t="str">
            <v>Time Period:</v>
          </cell>
          <cell r="D16" t="str">
            <v>D</v>
          </cell>
          <cell r="E16">
            <v>39034</v>
          </cell>
          <cell r="F16">
            <v>8.0500000000000007</v>
          </cell>
          <cell r="G16">
            <v>97.058823529411768</v>
          </cell>
          <cell r="H16">
            <v>39034</v>
          </cell>
          <cell r="I16">
            <v>1096511</v>
          </cell>
          <cell r="J16">
            <v>23.989000000000001</v>
          </cell>
        </row>
        <row r="17">
          <cell r="E17">
            <v>39035</v>
          </cell>
          <cell r="F17">
            <v>7.92</v>
          </cell>
          <cell r="G17">
            <v>96.764705882352942</v>
          </cell>
          <cell r="H17">
            <v>39035</v>
          </cell>
          <cell r="I17">
            <v>942013</v>
          </cell>
          <cell r="J17">
            <v>12.75</v>
          </cell>
        </row>
        <row r="18">
          <cell r="A18">
            <v>1</v>
          </cell>
          <cell r="B18" t="str">
            <v xml:space="preserve"> </v>
          </cell>
          <cell r="E18">
            <v>39036</v>
          </cell>
          <cell r="F18">
            <v>8.1999999999999993</v>
          </cell>
          <cell r="G18">
            <v>96.960784313725497</v>
          </cell>
          <cell r="H18">
            <v>39036</v>
          </cell>
          <cell r="I18">
            <v>926872</v>
          </cell>
          <cell r="J18">
            <v>12.404999999999999</v>
          </cell>
        </row>
        <row r="19">
          <cell r="A19" t="str">
            <v>Only Active Days</v>
          </cell>
          <cell r="E19">
            <v>39037</v>
          </cell>
          <cell r="F19">
            <v>8.08</v>
          </cell>
          <cell r="G19">
            <v>96.960784313725497</v>
          </cell>
          <cell r="H19">
            <v>39037</v>
          </cell>
          <cell r="I19">
            <v>904050</v>
          </cell>
          <cell r="J19">
            <v>7.819</v>
          </cell>
        </row>
        <row r="20">
          <cell r="A20" t="str">
            <v>Include Non-Trading</v>
          </cell>
          <cell r="E20">
            <v>39038</v>
          </cell>
          <cell r="F20">
            <v>8.35</v>
          </cell>
          <cell r="G20">
            <v>95.980392156862749</v>
          </cell>
          <cell r="H20">
            <v>39038</v>
          </cell>
          <cell r="I20">
            <v>440579</v>
          </cell>
          <cell r="J20">
            <v>6.06</v>
          </cell>
        </row>
        <row r="21">
          <cell r="A21" t="str">
            <v>All Calendar</v>
          </cell>
          <cell r="E21">
            <v>39041</v>
          </cell>
          <cell r="F21">
            <v>8.4600000000000009</v>
          </cell>
          <cell r="G21">
            <v>96.078431372549034</v>
          </cell>
          <cell r="H21">
            <v>39041</v>
          </cell>
          <cell r="I21">
            <v>949477</v>
          </cell>
          <cell r="J21">
            <v>5.008</v>
          </cell>
        </row>
        <row r="22">
          <cell r="A22">
            <v>1</v>
          </cell>
          <cell r="B22" t="str">
            <v xml:space="preserve"> </v>
          </cell>
          <cell r="E22">
            <v>39042</v>
          </cell>
          <cell r="F22">
            <v>8.66</v>
          </cell>
          <cell r="G22">
            <v>95.098039215686271</v>
          </cell>
          <cell r="H22">
            <v>39042</v>
          </cell>
          <cell r="I22">
            <v>903506</v>
          </cell>
          <cell r="J22">
            <v>18.329999999999998</v>
          </cell>
        </row>
        <row r="23">
          <cell r="A23" t="str">
            <v xml:space="preserve"> </v>
          </cell>
          <cell r="E23">
            <v>39043</v>
          </cell>
          <cell r="F23">
            <v>8.6</v>
          </cell>
          <cell r="G23">
            <v>93.137254901960787</v>
          </cell>
          <cell r="H23">
            <v>39043</v>
          </cell>
          <cell r="I23">
            <v>575913</v>
          </cell>
          <cell r="J23">
            <v>8.1</v>
          </cell>
        </row>
        <row r="24">
          <cell r="A24" t="str">
            <v xml:space="preserve"> </v>
          </cell>
          <cell r="E24">
            <v>39044</v>
          </cell>
          <cell r="F24">
            <v>8.6</v>
          </cell>
          <cell r="G24">
            <v>93.82352941176471</v>
          </cell>
          <cell r="H24">
            <v>39044</v>
          </cell>
          <cell r="I24">
            <v>457903</v>
          </cell>
          <cell r="J24">
            <v>363.4</v>
          </cell>
        </row>
        <row r="25">
          <cell r="A25" t="str">
            <v xml:space="preserve"> </v>
          </cell>
          <cell r="E25">
            <v>39045</v>
          </cell>
          <cell r="F25">
            <v>8.23</v>
          </cell>
          <cell r="G25">
            <v>93.137254901960787</v>
          </cell>
          <cell r="H25">
            <v>39045</v>
          </cell>
          <cell r="I25">
            <v>476106</v>
          </cell>
          <cell r="J25">
            <v>3.7</v>
          </cell>
        </row>
        <row r="26">
          <cell r="E26">
            <v>39048</v>
          </cell>
          <cell r="F26">
            <v>8.19</v>
          </cell>
          <cell r="G26">
            <v>92.352941176470594</v>
          </cell>
          <cell r="H26">
            <v>39048</v>
          </cell>
          <cell r="I26">
            <v>393994</v>
          </cell>
          <cell r="J26">
            <v>2.5</v>
          </cell>
        </row>
        <row r="27">
          <cell r="E27">
            <v>39049</v>
          </cell>
          <cell r="F27">
            <v>8.19</v>
          </cell>
          <cell r="G27">
            <v>86.274509803921589</v>
          </cell>
          <cell r="H27">
            <v>39049</v>
          </cell>
          <cell r="I27">
            <v>320086</v>
          </cell>
          <cell r="J27">
            <v>10.09</v>
          </cell>
        </row>
        <row r="28">
          <cell r="E28">
            <v>39050</v>
          </cell>
          <cell r="F28">
            <v>8.58</v>
          </cell>
          <cell r="G28">
            <v>87.745098039215691</v>
          </cell>
          <cell r="H28">
            <v>39050</v>
          </cell>
          <cell r="I28">
            <v>732310</v>
          </cell>
          <cell r="J28">
            <v>14.327</v>
          </cell>
        </row>
        <row r="29">
          <cell r="E29">
            <v>39051</v>
          </cell>
          <cell r="F29">
            <v>8.6300000000000008</v>
          </cell>
          <cell r="G29">
            <v>90.686274509803937</v>
          </cell>
          <cell r="H29">
            <v>39051</v>
          </cell>
          <cell r="I29">
            <v>596789</v>
          </cell>
          <cell r="J29">
            <v>2.6880000000000002</v>
          </cell>
        </row>
        <row r="30">
          <cell r="E30">
            <v>39052</v>
          </cell>
          <cell r="F30">
            <v>8.49</v>
          </cell>
          <cell r="G30">
            <v>93.82352941176471</v>
          </cell>
          <cell r="H30">
            <v>39052</v>
          </cell>
          <cell r="I30">
            <v>455307</v>
          </cell>
          <cell r="J30">
            <v>3.29</v>
          </cell>
        </row>
        <row r="31">
          <cell r="E31">
            <v>39055</v>
          </cell>
          <cell r="F31">
            <v>8.18</v>
          </cell>
          <cell r="G31">
            <v>95.098039215686271</v>
          </cell>
          <cell r="H31">
            <v>39055</v>
          </cell>
          <cell r="I31">
            <v>401920</v>
          </cell>
          <cell r="J31">
            <v>0.7</v>
          </cell>
        </row>
        <row r="32">
          <cell r="E32">
            <v>39056</v>
          </cell>
          <cell r="F32">
            <v>8.17</v>
          </cell>
          <cell r="G32">
            <v>97.058823529411768</v>
          </cell>
          <cell r="H32">
            <v>39056</v>
          </cell>
          <cell r="I32">
            <v>407782</v>
          </cell>
          <cell r="J32">
            <v>9.9179999999999993</v>
          </cell>
        </row>
        <row r="33">
          <cell r="E33">
            <v>39057</v>
          </cell>
          <cell r="F33">
            <v>8.1199999999999992</v>
          </cell>
          <cell r="G33">
            <v>96.568627450980387</v>
          </cell>
          <cell r="H33">
            <v>39057</v>
          </cell>
          <cell r="I33">
            <v>402159</v>
          </cell>
          <cell r="J33">
            <v>23.995000000000001</v>
          </cell>
        </row>
        <row r="34">
          <cell r="E34">
            <v>39058</v>
          </cell>
          <cell r="F34">
            <v>8.1199999999999992</v>
          </cell>
          <cell r="G34">
            <v>97.941176470588246</v>
          </cell>
          <cell r="H34">
            <v>39058</v>
          </cell>
          <cell r="I34">
            <v>311944</v>
          </cell>
          <cell r="J34">
            <v>42.12</v>
          </cell>
        </row>
        <row r="35">
          <cell r="E35">
            <v>39059</v>
          </cell>
          <cell r="F35">
            <v>8.1199999999999992</v>
          </cell>
          <cell r="G35">
            <v>97.843137254901961</v>
          </cell>
          <cell r="H35">
            <v>39059</v>
          </cell>
          <cell r="I35">
            <v>412101</v>
          </cell>
          <cell r="J35">
            <v>7.1219999999999999</v>
          </cell>
        </row>
        <row r="36">
          <cell r="E36">
            <v>39062</v>
          </cell>
          <cell r="F36">
            <v>8</v>
          </cell>
          <cell r="G36">
            <v>100</v>
          </cell>
          <cell r="H36">
            <v>39062</v>
          </cell>
          <cell r="I36">
            <v>507896</v>
          </cell>
          <cell r="J36">
            <v>24.02</v>
          </cell>
        </row>
        <row r="37">
          <cell r="E37">
            <v>39063</v>
          </cell>
          <cell r="F37">
            <v>7.89</v>
          </cell>
          <cell r="G37">
            <v>97.450980392156865</v>
          </cell>
          <cell r="H37">
            <v>39063</v>
          </cell>
          <cell r="I37">
            <v>417258</v>
          </cell>
          <cell r="J37">
            <v>13.234999999999999</v>
          </cell>
        </row>
        <row r="38">
          <cell r="E38">
            <v>39064</v>
          </cell>
          <cell r="F38">
            <v>7.91</v>
          </cell>
          <cell r="G38">
            <v>96.568627450980387</v>
          </cell>
          <cell r="H38">
            <v>39064</v>
          </cell>
          <cell r="I38">
            <v>492589</v>
          </cell>
          <cell r="J38">
            <v>4.8499999999999996</v>
          </cell>
        </row>
        <row r="39">
          <cell r="E39">
            <v>39065</v>
          </cell>
          <cell r="F39">
            <v>8.39</v>
          </cell>
          <cell r="G39">
            <v>95.490196078431381</v>
          </cell>
          <cell r="H39">
            <v>39065</v>
          </cell>
          <cell r="I39">
            <v>697684</v>
          </cell>
          <cell r="J39">
            <v>12.6</v>
          </cell>
        </row>
        <row r="40">
          <cell r="E40">
            <v>39066</v>
          </cell>
          <cell r="F40">
            <v>8.2200000000000006</v>
          </cell>
          <cell r="G40">
            <v>94.901960784313729</v>
          </cell>
          <cell r="H40">
            <v>39066</v>
          </cell>
          <cell r="I40">
            <v>1723611</v>
          </cell>
          <cell r="J40">
            <v>23.2</v>
          </cell>
        </row>
        <row r="41">
          <cell r="E41">
            <v>39069</v>
          </cell>
          <cell r="F41">
            <v>8.0399999999999991</v>
          </cell>
          <cell r="G41">
            <v>90.196078431372555</v>
          </cell>
          <cell r="H41">
            <v>39069</v>
          </cell>
          <cell r="I41">
            <v>615907</v>
          </cell>
          <cell r="J41">
            <v>59.158999999999999</v>
          </cell>
        </row>
        <row r="42">
          <cell r="E42">
            <v>39070</v>
          </cell>
          <cell r="F42">
            <v>7.88</v>
          </cell>
          <cell r="G42">
            <v>86.17647058823529</v>
          </cell>
          <cell r="H42">
            <v>39070</v>
          </cell>
          <cell r="I42">
            <v>461778</v>
          </cell>
          <cell r="J42">
            <v>28.76</v>
          </cell>
        </row>
        <row r="43">
          <cell r="E43">
            <v>39071</v>
          </cell>
          <cell r="F43">
            <v>7.82</v>
          </cell>
          <cell r="G43">
            <v>85.882352941176478</v>
          </cell>
          <cell r="H43">
            <v>39071</v>
          </cell>
          <cell r="I43">
            <v>408518</v>
          </cell>
          <cell r="J43">
            <v>6.86</v>
          </cell>
        </row>
        <row r="44">
          <cell r="E44">
            <v>39072</v>
          </cell>
          <cell r="F44">
            <v>7.74</v>
          </cell>
          <cell r="G44">
            <v>75.980392156862749</v>
          </cell>
          <cell r="H44">
            <v>39072</v>
          </cell>
          <cell r="I44">
            <v>351611</v>
          </cell>
          <cell r="J44">
            <v>29.032</v>
          </cell>
        </row>
        <row r="45">
          <cell r="E45">
            <v>39073</v>
          </cell>
          <cell r="F45">
            <v>7.83</v>
          </cell>
          <cell r="G45">
            <v>60.68627450980393</v>
          </cell>
          <cell r="H45">
            <v>39073</v>
          </cell>
          <cell r="I45">
            <v>462835</v>
          </cell>
          <cell r="J45">
            <v>175.25200000000001</v>
          </cell>
        </row>
        <row r="46">
          <cell r="E46">
            <v>39078</v>
          </cell>
          <cell r="F46">
            <v>7.64</v>
          </cell>
          <cell r="G46">
            <v>71.078431372549019</v>
          </cell>
          <cell r="H46">
            <v>39078</v>
          </cell>
          <cell r="I46">
            <v>232633</v>
          </cell>
          <cell r="J46">
            <v>135.12</v>
          </cell>
        </row>
        <row r="47">
          <cell r="E47">
            <v>39079</v>
          </cell>
          <cell r="F47">
            <v>7.4</v>
          </cell>
          <cell r="G47">
            <v>71.568627450980387</v>
          </cell>
          <cell r="H47">
            <v>39079</v>
          </cell>
          <cell r="I47">
            <v>466504</v>
          </cell>
          <cell r="J47">
            <v>60.548999999999999</v>
          </cell>
        </row>
        <row r="48">
          <cell r="E48">
            <v>39080</v>
          </cell>
          <cell r="F48">
            <v>7.49</v>
          </cell>
          <cell r="G48">
            <v>71.078431372549019</v>
          </cell>
          <cell r="H48">
            <v>39080</v>
          </cell>
          <cell r="I48">
            <v>375565</v>
          </cell>
          <cell r="J48">
            <v>21.96</v>
          </cell>
        </row>
        <row r="49">
          <cell r="E49">
            <v>39084</v>
          </cell>
          <cell r="F49">
            <v>7.4</v>
          </cell>
          <cell r="G49">
            <v>68.137254901960787</v>
          </cell>
          <cell r="H49">
            <v>39084</v>
          </cell>
          <cell r="I49">
            <v>145606</v>
          </cell>
          <cell r="J49">
            <v>42.387999999999998</v>
          </cell>
        </row>
        <row r="50">
          <cell r="E50">
            <v>39085</v>
          </cell>
          <cell r="F50">
            <v>7.09</v>
          </cell>
          <cell r="G50">
            <v>67.64705882352942</v>
          </cell>
          <cell r="H50">
            <v>39085</v>
          </cell>
          <cell r="I50">
            <v>754549</v>
          </cell>
          <cell r="J50">
            <v>15.175000000000001</v>
          </cell>
        </row>
        <row r="51">
          <cell r="E51">
            <v>39086</v>
          </cell>
          <cell r="F51">
            <v>6.75</v>
          </cell>
          <cell r="G51">
            <v>67.941176470588232</v>
          </cell>
          <cell r="H51">
            <v>39086</v>
          </cell>
          <cell r="I51">
            <v>541418</v>
          </cell>
          <cell r="J51">
            <v>19.149999999999999</v>
          </cell>
        </row>
        <row r="52">
          <cell r="E52">
            <v>39087</v>
          </cell>
          <cell r="F52">
            <v>6.66</v>
          </cell>
          <cell r="G52">
            <v>69.019607843137265</v>
          </cell>
          <cell r="H52">
            <v>39087</v>
          </cell>
          <cell r="I52">
            <v>1146915</v>
          </cell>
          <cell r="J52">
            <v>3.1</v>
          </cell>
        </row>
        <row r="53">
          <cell r="E53">
            <v>39090</v>
          </cell>
          <cell r="F53">
            <v>6.81</v>
          </cell>
          <cell r="G53">
            <v>70.392156862745097</v>
          </cell>
          <cell r="H53">
            <v>39090</v>
          </cell>
          <cell r="I53">
            <v>547978</v>
          </cell>
          <cell r="J53">
            <v>23</v>
          </cell>
        </row>
        <row r="54">
          <cell r="E54">
            <v>39091</v>
          </cell>
          <cell r="F54">
            <v>6.86</v>
          </cell>
          <cell r="G54">
            <v>68.235294117647058</v>
          </cell>
          <cell r="H54">
            <v>39091</v>
          </cell>
          <cell r="I54">
            <v>363924</v>
          </cell>
          <cell r="J54">
            <v>32.200000000000003</v>
          </cell>
        </row>
        <row r="55">
          <cell r="E55">
            <v>39092</v>
          </cell>
          <cell r="F55">
            <v>6.75</v>
          </cell>
          <cell r="G55">
            <v>68.235294117647058</v>
          </cell>
          <cell r="H55">
            <v>39092</v>
          </cell>
          <cell r="I55">
            <v>347961</v>
          </cell>
          <cell r="J55">
            <v>57.524000000000001</v>
          </cell>
        </row>
        <row r="56">
          <cell r="E56">
            <v>39093</v>
          </cell>
          <cell r="F56">
            <v>6.81</v>
          </cell>
          <cell r="G56">
            <v>67.254901960784323</v>
          </cell>
          <cell r="H56">
            <v>39093</v>
          </cell>
          <cell r="I56">
            <v>566851</v>
          </cell>
          <cell r="J56">
            <v>24.318999999999999</v>
          </cell>
        </row>
        <row r="57">
          <cell r="E57">
            <v>39094</v>
          </cell>
          <cell r="F57">
            <v>6.98</v>
          </cell>
          <cell r="G57">
            <v>59.901960784313736</v>
          </cell>
          <cell r="H57">
            <v>39094</v>
          </cell>
          <cell r="I57">
            <v>519006</v>
          </cell>
          <cell r="J57">
            <v>65.623999999999995</v>
          </cell>
        </row>
        <row r="58">
          <cell r="E58">
            <v>39097</v>
          </cell>
          <cell r="F58">
            <v>6.13</v>
          </cell>
          <cell r="G58">
            <v>59.803921568627452</v>
          </cell>
          <cell r="H58">
            <v>39097</v>
          </cell>
          <cell r="I58">
            <v>3075483</v>
          </cell>
          <cell r="J58">
            <v>86.944999999999993</v>
          </cell>
        </row>
        <row r="59">
          <cell r="E59">
            <v>39098</v>
          </cell>
          <cell r="F59">
            <v>5.73</v>
          </cell>
          <cell r="G59">
            <v>60.7843137254902</v>
          </cell>
          <cell r="H59">
            <v>39098</v>
          </cell>
          <cell r="I59">
            <v>2416005</v>
          </cell>
          <cell r="J59">
            <v>68.608999999999995</v>
          </cell>
        </row>
        <row r="60">
          <cell r="E60">
            <v>39099</v>
          </cell>
          <cell r="F60">
            <v>5.85</v>
          </cell>
          <cell r="G60">
            <v>60.294117647058833</v>
          </cell>
          <cell r="H60">
            <v>39099</v>
          </cell>
          <cell r="I60">
            <v>2141404</v>
          </cell>
          <cell r="J60">
            <v>61.57</v>
          </cell>
        </row>
        <row r="61">
          <cell r="E61">
            <v>39100</v>
          </cell>
          <cell r="F61">
            <v>5.86</v>
          </cell>
          <cell r="G61">
            <v>65.098039215686271</v>
          </cell>
          <cell r="H61">
            <v>39100</v>
          </cell>
          <cell r="I61">
            <v>698077</v>
          </cell>
          <cell r="J61">
            <v>25.457000000000001</v>
          </cell>
        </row>
        <row r="62">
          <cell r="E62">
            <v>39101</v>
          </cell>
          <cell r="F62">
            <v>5.94</v>
          </cell>
          <cell r="G62">
            <v>61.764705882352942</v>
          </cell>
          <cell r="H62">
            <v>39101</v>
          </cell>
          <cell r="I62">
            <v>668075</v>
          </cell>
          <cell r="J62">
            <v>76.400000000000006</v>
          </cell>
        </row>
        <row r="63">
          <cell r="E63">
            <v>39104</v>
          </cell>
          <cell r="F63">
            <v>6.03</v>
          </cell>
          <cell r="G63">
            <v>60.392156862745104</v>
          </cell>
          <cell r="H63">
            <v>39104</v>
          </cell>
          <cell r="I63">
            <v>1107113</v>
          </cell>
          <cell r="J63">
            <v>12.401</v>
          </cell>
        </row>
        <row r="64">
          <cell r="E64">
            <v>39105</v>
          </cell>
          <cell r="F64">
            <v>6.1</v>
          </cell>
          <cell r="G64">
            <v>61.86274509803922</v>
          </cell>
          <cell r="H64">
            <v>39105</v>
          </cell>
          <cell r="I64">
            <v>398029</v>
          </cell>
          <cell r="J64">
            <v>36.75</v>
          </cell>
        </row>
        <row r="65">
          <cell r="E65">
            <v>39106</v>
          </cell>
          <cell r="F65">
            <v>6.02</v>
          </cell>
          <cell r="G65">
            <v>62.745098039215698</v>
          </cell>
          <cell r="H65">
            <v>39106</v>
          </cell>
          <cell r="I65">
            <v>505879</v>
          </cell>
          <cell r="J65">
            <v>17.55</v>
          </cell>
        </row>
        <row r="66">
          <cell r="E66">
            <v>39107</v>
          </cell>
          <cell r="F66">
            <v>5.98</v>
          </cell>
          <cell r="G66">
            <v>63.235294117647065</v>
          </cell>
          <cell r="H66">
            <v>39107</v>
          </cell>
          <cell r="I66">
            <v>316434</v>
          </cell>
          <cell r="J66">
            <v>111.30500000000001</v>
          </cell>
        </row>
        <row r="67">
          <cell r="E67">
            <v>39108</v>
          </cell>
          <cell r="F67">
            <v>5.95</v>
          </cell>
          <cell r="G67">
            <v>62.352941176470601</v>
          </cell>
          <cell r="H67">
            <v>39108</v>
          </cell>
          <cell r="I67">
            <v>371346</v>
          </cell>
          <cell r="J67">
            <v>18.077000000000002</v>
          </cell>
        </row>
        <row r="68">
          <cell r="E68">
            <v>39111</v>
          </cell>
          <cell r="F68">
            <v>5.71</v>
          </cell>
          <cell r="G68">
            <v>62.254901960784316</v>
          </cell>
          <cell r="H68">
            <v>39111</v>
          </cell>
          <cell r="I68">
            <v>369301</v>
          </cell>
          <cell r="J68">
            <v>29.86</v>
          </cell>
        </row>
        <row r="69">
          <cell r="E69">
            <v>39112</v>
          </cell>
          <cell r="F69">
            <v>5.81</v>
          </cell>
          <cell r="G69">
            <v>60.294117647058833</v>
          </cell>
          <cell r="H69">
            <v>39112</v>
          </cell>
          <cell r="I69">
            <v>585784</v>
          </cell>
          <cell r="J69">
            <v>37.97</v>
          </cell>
        </row>
        <row r="70">
          <cell r="E70">
            <v>39113</v>
          </cell>
          <cell r="F70">
            <v>5.81</v>
          </cell>
          <cell r="G70">
            <v>60.098039215686285</v>
          </cell>
          <cell r="H70">
            <v>39113</v>
          </cell>
          <cell r="I70">
            <v>397957</v>
          </cell>
          <cell r="J70">
            <v>68.585999999999999</v>
          </cell>
        </row>
        <row r="71">
          <cell r="E71">
            <v>39114</v>
          </cell>
          <cell r="F71">
            <v>5.84</v>
          </cell>
          <cell r="G71">
            <v>59.313725490196077</v>
          </cell>
          <cell r="H71">
            <v>39114</v>
          </cell>
          <cell r="I71">
            <v>398042</v>
          </cell>
          <cell r="J71">
            <v>39.805999999999997</v>
          </cell>
        </row>
        <row r="72">
          <cell r="E72">
            <v>39115</v>
          </cell>
          <cell r="F72">
            <v>5.82</v>
          </cell>
          <cell r="G72">
            <v>57.352941176470587</v>
          </cell>
          <cell r="H72">
            <v>39115</v>
          </cell>
          <cell r="I72">
            <v>218055</v>
          </cell>
          <cell r="J72">
            <v>115.565</v>
          </cell>
        </row>
        <row r="73">
          <cell r="E73">
            <v>39118</v>
          </cell>
          <cell r="F73">
            <v>5.94</v>
          </cell>
          <cell r="G73">
            <v>56.862745098039213</v>
          </cell>
          <cell r="H73">
            <v>39118</v>
          </cell>
          <cell r="I73">
            <v>317074</v>
          </cell>
          <cell r="J73">
            <v>25.91</v>
          </cell>
        </row>
        <row r="74">
          <cell r="E74">
            <v>39119</v>
          </cell>
          <cell r="F74">
            <v>6.03</v>
          </cell>
          <cell r="G74">
            <v>56.470588235294116</v>
          </cell>
          <cell r="H74">
            <v>39119</v>
          </cell>
          <cell r="I74">
            <v>610275</v>
          </cell>
          <cell r="J74">
            <v>51.77</v>
          </cell>
        </row>
        <row r="75">
          <cell r="E75">
            <v>39120</v>
          </cell>
          <cell r="F75">
            <v>6.03</v>
          </cell>
          <cell r="G75">
            <v>57.352941176470587</v>
          </cell>
          <cell r="H75">
            <v>39120</v>
          </cell>
          <cell r="I75">
            <v>536126</v>
          </cell>
          <cell r="J75">
            <v>51.524000000000001</v>
          </cell>
        </row>
        <row r="76">
          <cell r="E76">
            <v>39121</v>
          </cell>
          <cell r="F76">
            <v>6.02</v>
          </cell>
          <cell r="G76">
            <v>57.254901960784323</v>
          </cell>
          <cell r="H76">
            <v>39121</v>
          </cell>
          <cell r="I76">
            <v>852464</v>
          </cell>
          <cell r="J76">
            <v>56.823999999999998</v>
          </cell>
        </row>
        <row r="77">
          <cell r="E77">
            <v>39122</v>
          </cell>
          <cell r="F77">
            <v>5.92</v>
          </cell>
          <cell r="G77">
            <v>58.82352941176471</v>
          </cell>
          <cell r="H77">
            <v>39122</v>
          </cell>
          <cell r="I77">
            <v>242688</v>
          </cell>
          <cell r="J77">
            <v>109.018</v>
          </cell>
        </row>
        <row r="78">
          <cell r="E78">
            <v>39125</v>
          </cell>
          <cell r="F78">
            <v>5.78</v>
          </cell>
          <cell r="G78">
            <v>58.725490196078432</v>
          </cell>
          <cell r="H78">
            <v>39125</v>
          </cell>
          <cell r="I78">
            <v>288714</v>
          </cell>
          <cell r="J78">
            <v>98.983999999999995</v>
          </cell>
        </row>
        <row r="79">
          <cell r="E79">
            <v>39126</v>
          </cell>
          <cell r="F79">
            <v>5.78</v>
          </cell>
          <cell r="G79">
            <v>58.431372549019613</v>
          </cell>
          <cell r="H79">
            <v>39126</v>
          </cell>
          <cell r="I79">
            <v>399269</v>
          </cell>
          <cell r="J79">
            <v>65.093999999999994</v>
          </cell>
        </row>
        <row r="80">
          <cell r="E80">
            <v>39127</v>
          </cell>
          <cell r="F80">
            <v>5.73</v>
          </cell>
          <cell r="G80">
            <v>58.235294117647065</v>
          </cell>
          <cell r="H80">
            <v>39127</v>
          </cell>
          <cell r="I80">
            <v>489578</v>
          </cell>
          <cell r="J80">
            <v>154.90700000000001</v>
          </cell>
        </row>
        <row r="81">
          <cell r="E81">
            <v>39128</v>
          </cell>
          <cell r="F81">
            <v>5.61</v>
          </cell>
          <cell r="G81">
            <v>57.352941176470587</v>
          </cell>
          <cell r="H81">
            <v>39128</v>
          </cell>
          <cell r="I81">
            <v>445228</v>
          </cell>
          <cell r="J81">
            <v>57.957000000000001</v>
          </cell>
        </row>
        <row r="82">
          <cell r="E82">
            <v>39129</v>
          </cell>
          <cell r="F82">
            <v>5.65</v>
          </cell>
          <cell r="G82">
            <v>58.725490196078432</v>
          </cell>
          <cell r="H82">
            <v>39129</v>
          </cell>
          <cell r="I82">
            <v>350623</v>
          </cell>
          <cell r="J82">
            <v>5.6</v>
          </cell>
        </row>
        <row r="83">
          <cell r="E83">
            <v>39132</v>
          </cell>
          <cell r="F83">
            <v>5.59</v>
          </cell>
          <cell r="G83">
            <v>58.333333333333336</v>
          </cell>
          <cell r="H83">
            <v>39132</v>
          </cell>
          <cell r="I83">
            <v>254432</v>
          </cell>
          <cell r="J83">
            <v>14.798</v>
          </cell>
        </row>
        <row r="84">
          <cell r="E84">
            <v>39133</v>
          </cell>
          <cell r="F84">
            <v>5.4</v>
          </cell>
          <cell r="G84">
            <v>59.019607843137258</v>
          </cell>
          <cell r="H84">
            <v>39133</v>
          </cell>
          <cell r="I84">
            <v>684696</v>
          </cell>
          <cell r="J84">
            <v>25.291</v>
          </cell>
        </row>
        <row r="85">
          <cell r="E85">
            <v>39134</v>
          </cell>
          <cell r="F85">
            <v>5.33</v>
          </cell>
          <cell r="G85">
            <v>58.82352941176471</v>
          </cell>
          <cell r="H85">
            <v>39134</v>
          </cell>
          <cell r="I85">
            <v>692614</v>
          </cell>
          <cell r="J85">
            <v>30.4</v>
          </cell>
        </row>
        <row r="86">
          <cell r="E86">
            <v>39135</v>
          </cell>
          <cell r="F86">
            <v>5.31</v>
          </cell>
          <cell r="G86">
            <v>58.82352941176471</v>
          </cell>
          <cell r="H86">
            <v>39135</v>
          </cell>
          <cell r="I86">
            <v>792976</v>
          </cell>
          <cell r="J86">
            <v>17.670999999999999</v>
          </cell>
        </row>
        <row r="87">
          <cell r="E87">
            <v>39136</v>
          </cell>
          <cell r="F87">
            <v>5.46</v>
          </cell>
          <cell r="G87">
            <v>56.862745098039213</v>
          </cell>
          <cell r="H87">
            <v>39136</v>
          </cell>
          <cell r="I87">
            <v>767769</v>
          </cell>
          <cell r="J87">
            <v>41.576000000000001</v>
          </cell>
        </row>
        <row r="88">
          <cell r="E88">
            <v>39139</v>
          </cell>
          <cell r="F88">
            <v>5.52</v>
          </cell>
          <cell r="G88">
            <v>58.333333333333336</v>
          </cell>
          <cell r="H88">
            <v>39139</v>
          </cell>
          <cell r="I88">
            <v>533708</v>
          </cell>
          <cell r="J88">
            <v>25.6</v>
          </cell>
        </row>
        <row r="89">
          <cell r="E89">
            <v>39140</v>
          </cell>
          <cell r="F89">
            <v>5.45</v>
          </cell>
          <cell r="G89">
            <v>55.980392156862749</v>
          </cell>
          <cell r="H89">
            <v>39140</v>
          </cell>
          <cell r="I89">
            <v>737039</v>
          </cell>
          <cell r="J89">
            <v>21.4</v>
          </cell>
        </row>
        <row r="90">
          <cell r="E90">
            <v>39141</v>
          </cell>
          <cell r="F90">
            <v>5.5</v>
          </cell>
          <cell r="G90">
            <v>54.215686274509814</v>
          </cell>
          <cell r="H90">
            <v>39141</v>
          </cell>
          <cell r="I90">
            <v>250274</v>
          </cell>
          <cell r="J90">
            <v>90.247</v>
          </cell>
        </row>
        <row r="91">
          <cell r="E91">
            <v>39142</v>
          </cell>
          <cell r="F91">
            <v>5.39</v>
          </cell>
          <cell r="G91">
            <v>53.921568627450988</v>
          </cell>
          <cell r="H91">
            <v>39142</v>
          </cell>
          <cell r="I91">
            <v>174929</v>
          </cell>
          <cell r="J91">
            <v>23.164000000000001</v>
          </cell>
        </row>
        <row r="92">
          <cell r="E92">
            <v>39143</v>
          </cell>
          <cell r="F92">
            <v>5.25</v>
          </cell>
          <cell r="G92">
            <v>53.921568627450988</v>
          </cell>
          <cell r="H92">
            <v>39143</v>
          </cell>
          <cell r="I92">
            <v>345665</v>
          </cell>
          <cell r="J92">
            <v>33.497</v>
          </cell>
        </row>
        <row r="93">
          <cell r="E93">
            <v>39146</v>
          </cell>
          <cell r="F93">
            <v>4.9000000000000004</v>
          </cell>
          <cell r="G93">
            <v>52.450980392156865</v>
          </cell>
          <cell r="H93">
            <v>39146</v>
          </cell>
          <cell r="I93">
            <v>721173</v>
          </cell>
          <cell r="J93">
            <v>25.603999999999999</v>
          </cell>
        </row>
        <row r="94">
          <cell r="E94">
            <v>39147</v>
          </cell>
          <cell r="F94">
            <v>4.97</v>
          </cell>
          <cell r="G94">
            <v>53.431372549019621</v>
          </cell>
          <cell r="H94">
            <v>39147</v>
          </cell>
          <cell r="I94">
            <v>691505</v>
          </cell>
          <cell r="J94">
            <v>23.545000000000002</v>
          </cell>
        </row>
        <row r="95">
          <cell r="E95">
            <v>39148</v>
          </cell>
          <cell r="F95">
            <v>5.0599999999999996</v>
          </cell>
          <cell r="G95">
            <v>53.431372549019621</v>
          </cell>
          <cell r="H95">
            <v>39148</v>
          </cell>
          <cell r="I95">
            <v>1001602</v>
          </cell>
          <cell r="J95">
            <v>10.282999999999999</v>
          </cell>
        </row>
        <row r="96">
          <cell r="E96">
            <v>39149</v>
          </cell>
          <cell r="F96">
            <v>5.4</v>
          </cell>
          <cell r="G96">
            <v>52.647058823529413</v>
          </cell>
          <cell r="H96">
            <v>39149</v>
          </cell>
          <cell r="I96">
            <v>904806</v>
          </cell>
          <cell r="J96">
            <v>20.434999999999999</v>
          </cell>
        </row>
        <row r="97">
          <cell r="E97">
            <v>39150</v>
          </cell>
          <cell r="F97">
            <v>5.4</v>
          </cell>
          <cell r="G97">
            <v>53.333333333333343</v>
          </cell>
          <cell r="H97">
            <v>39150</v>
          </cell>
          <cell r="I97">
            <v>922673</v>
          </cell>
          <cell r="J97">
            <v>16.925999999999998</v>
          </cell>
        </row>
        <row r="98">
          <cell r="E98">
            <v>39153</v>
          </cell>
          <cell r="F98">
            <v>5.3</v>
          </cell>
          <cell r="G98">
            <v>49.117647058823536</v>
          </cell>
          <cell r="H98">
            <v>39153</v>
          </cell>
          <cell r="I98">
            <v>290753</v>
          </cell>
          <cell r="J98">
            <v>13.96</v>
          </cell>
        </row>
        <row r="99">
          <cell r="E99">
            <v>39154</v>
          </cell>
          <cell r="F99">
            <v>5.12</v>
          </cell>
          <cell r="G99">
            <v>47.156862745098039</v>
          </cell>
          <cell r="H99">
            <v>39154</v>
          </cell>
          <cell r="I99">
            <v>450502</v>
          </cell>
          <cell r="J99">
            <v>56.41</v>
          </cell>
        </row>
        <row r="100">
          <cell r="E100">
            <v>39155</v>
          </cell>
          <cell r="F100">
            <v>5.08</v>
          </cell>
          <cell r="G100">
            <v>49.509803921568633</v>
          </cell>
          <cell r="H100">
            <v>39155</v>
          </cell>
          <cell r="I100">
            <v>437158</v>
          </cell>
          <cell r="J100">
            <v>128.429</v>
          </cell>
        </row>
        <row r="101">
          <cell r="E101">
            <v>39156</v>
          </cell>
          <cell r="F101">
            <v>5.15</v>
          </cell>
          <cell r="G101">
            <v>53.725490196078439</v>
          </cell>
          <cell r="H101">
            <v>39156</v>
          </cell>
          <cell r="I101">
            <v>257092</v>
          </cell>
          <cell r="J101">
            <v>25.056999999999999</v>
          </cell>
        </row>
        <row r="102">
          <cell r="E102">
            <v>39157</v>
          </cell>
          <cell r="F102">
            <v>5.05</v>
          </cell>
          <cell r="G102">
            <v>51.470588235294123</v>
          </cell>
          <cell r="H102">
            <v>39157</v>
          </cell>
          <cell r="I102">
            <v>231163</v>
          </cell>
          <cell r="J102">
            <v>43.384999999999998</v>
          </cell>
        </row>
        <row r="103">
          <cell r="E103">
            <v>39160</v>
          </cell>
          <cell r="F103">
            <v>5.37</v>
          </cell>
          <cell r="G103">
            <v>50.686274509803923</v>
          </cell>
          <cell r="H103">
            <v>39160</v>
          </cell>
          <cell r="I103">
            <v>473277</v>
          </cell>
          <cell r="J103">
            <v>26.945</v>
          </cell>
        </row>
        <row r="104">
          <cell r="E104">
            <v>39161</v>
          </cell>
          <cell r="F104">
            <v>5.57</v>
          </cell>
          <cell r="G104">
            <v>50.686274509803923</v>
          </cell>
          <cell r="H104">
            <v>39161</v>
          </cell>
          <cell r="I104">
            <v>560853</v>
          </cell>
          <cell r="J104">
            <v>40.387</v>
          </cell>
        </row>
        <row r="105">
          <cell r="E105">
            <v>39162</v>
          </cell>
          <cell r="F105">
            <v>5.61</v>
          </cell>
          <cell r="G105">
            <v>50.686274509803923</v>
          </cell>
          <cell r="H105">
            <v>39162</v>
          </cell>
          <cell r="I105">
            <v>303828</v>
          </cell>
          <cell r="J105">
            <v>31.55</v>
          </cell>
        </row>
        <row r="106">
          <cell r="E106">
            <v>39163</v>
          </cell>
          <cell r="F106">
            <v>5.55</v>
          </cell>
          <cell r="G106">
            <v>50.980392156862756</v>
          </cell>
          <cell r="H106">
            <v>39163</v>
          </cell>
          <cell r="I106">
            <v>622608</v>
          </cell>
          <cell r="J106">
            <v>29.154</v>
          </cell>
        </row>
        <row r="107">
          <cell r="E107">
            <v>39164</v>
          </cell>
          <cell r="F107">
            <v>5.61</v>
          </cell>
          <cell r="G107">
            <v>55.784313725490208</v>
          </cell>
          <cell r="H107">
            <v>39164</v>
          </cell>
          <cell r="I107">
            <v>254741</v>
          </cell>
          <cell r="J107">
            <v>60.4</v>
          </cell>
        </row>
        <row r="108">
          <cell r="E108">
            <v>39167</v>
          </cell>
          <cell r="F108">
            <v>5.74</v>
          </cell>
          <cell r="G108">
            <v>55.882352941176471</v>
          </cell>
          <cell r="H108">
            <v>39167</v>
          </cell>
          <cell r="I108">
            <v>467483</v>
          </cell>
          <cell r="J108">
            <v>39.933</v>
          </cell>
        </row>
        <row r="109">
          <cell r="E109">
            <v>39168</v>
          </cell>
          <cell r="F109">
            <v>5.81</v>
          </cell>
          <cell r="G109">
            <v>58.82352941176471</v>
          </cell>
          <cell r="H109">
            <v>39168</v>
          </cell>
          <cell r="I109">
            <v>323529</v>
          </cell>
          <cell r="J109">
            <v>46.258000000000003</v>
          </cell>
        </row>
        <row r="110">
          <cell r="E110">
            <v>39169</v>
          </cell>
          <cell r="F110">
            <v>5.83</v>
          </cell>
          <cell r="G110">
            <v>58.82352941176471</v>
          </cell>
          <cell r="H110">
            <v>39169</v>
          </cell>
          <cell r="I110">
            <v>286620</v>
          </cell>
          <cell r="J110">
            <v>41.896000000000001</v>
          </cell>
        </row>
        <row r="111">
          <cell r="E111">
            <v>39170</v>
          </cell>
          <cell r="F111">
            <v>5.7</v>
          </cell>
          <cell r="G111">
            <v>57.549019607843142</v>
          </cell>
          <cell r="H111">
            <v>39170</v>
          </cell>
          <cell r="I111">
            <v>228893</v>
          </cell>
          <cell r="J111">
            <v>36.284999999999997</v>
          </cell>
        </row>
        <row r="112">
          <cell r="E112">
            <v>39171</v>
          </cell>
          <cell r="F112">
            <v>5.85</v>
          </cell>
          <cell r="G112">
            <v>57.450980392156872</v>
          </cell>
          <cell r="H112">
            <v>39171</v>
          </cell>
          <cell r="I112">
            <v>712544</v>
          </cell>
          <cell r="J112">
            <v>18.225000000000001</v>
          </cell>
        </row>
        <row r="113">
          <cell r="E113">
            <v>39174</v>
          </cell>
          <cell r="F113">
            <v>6.11</v>
          </cell>
          <cell r="G113">
            <v>57.254901960784323</v>
          </cell>
          <cell r="H113">
            <v>39174</v>
          </cell>
          <cell r="I113">
            <v>1038668</v>
          </cell>
          <cell r="J113">
            <v>32.6</v>
          </cell>
        </row>
        <row r="114">
          <cell r="E114">
            <v>39175</v>
          </cell>
          <cell r="F114">
            <v>6.03</v>
          </cell>
          <cell r="G114">
            <v>57.64705882352942</v>
          </cell>
          <cell r="H114">
            <v>39175</v>
          </cell>
          <cell r="I114">
            <v>355562</v>
          </cell>
          <cell r="J114">
            <v>30.681000000000001</v>
          </cell>
        </row>
        <row r="115">
          <cell r="E115">
            <v>39176</v>
          </cell>
          <cell r="F115">
            <v>6</v>
          </cell>
          <cell r="G115">
            <v>56.862745098039213</v>
          </cell>
          <cell r="H115">
            <v>39176</v>
          </cell>
          <cell r="I115">
            <v>246695</v>
          </cell>
          <cell r="J115">
            <v>26.9</v>
          </cell>
        </row>
        <row r="116">
          <cell r="E116">
            <v>39177</v>
          </cell>
          <cell r="F116">
            <v>5.89</v>
          </cell>
          <cell r="G116">
            <v>56.372549019607845</v>
          </cell>
          <cell r="H116">
            <v>39177</v>
          </cell>
          <cell r="I116">
            <v>275159</v>
          </cell>
          <cell r="J116">
            <v>28.893999999999998</v>
          </cell>
        </row>
        <row r="117">
          <cell r="E117">
            <v>39181</v>
          </cell>
          <cell r="F117">
            <v>5.86</v>
          </cell>
          <cell r="G117">
            <v>56.764705882352949</v>
          </cell>
          <cell r="H117">
            <v>39181</v>
          </cell>
          <cell r="I117">
            <v>513220</v>
          </cell>
          <cell r="J117">
            <v>12.98</v>
          </cell>
        </row>
        <row r="118">
          <cell r="E118">
            <v>39182</v>
          </cell>
          <cell r="F118">
            <v>5.8</v>
          </cell>
          <cell r="G118">
            <v>58.039215686274517</v>
          </cell>
          <cell r="H118">
            <v>39182</v>
          </cell>
          <cell r="I118">
            <v>141136</v>
          </cell>
          <cell r="J118">
            <v>95.38</v>
          </cell>
        </row>
        <row r="119">
          <cell r="E119">
            <v>39183</v>
          </cell>
          <cell r="F119">
            <v>5.8</v>
          </cell>
          <cell r="G119">
            <v>58.431372549019613</v>
          </cell>
          <cell r="H119">
            <v>39183</v>
          </cell>
          <cell r="I119">
            <v>162352</v>
          </cell>
          <cell r="J119">
            <v>34.56</v>
          </cell>
        </row>
        <row r="120">
          <cell r="E120">
            <v>39184</v>
          </cell>
          <cell r="F120">
            <v>5.85</v>
          </cell>
          <cell r="G120">
            <v>53.921568627450988</v>
          </cell>
          <cell r="H120">
            <v>39184</v>
          </cell>
          <cell r="I120">
            <v>273560</v>
          </cell>
          <cell r="J120">
            <v>89.751999999999995</v>
          </cell>
        </row>
        <row r="121">
          <cell r="E121">
            <v>39185</v>
          </cell>
          <cell r="F121">
            <v>5.83</v>
          </cell>
          <cell r="G121">
            <v>53.921568627450988</v>
          </cell>
          <cell r="H121">
            <v>39185</v>
          </cell>
          <cell r="I121">
            <v>233326</v>
          </cell>
          <cell r="J121">
            <v>20.702999999999999</v>
          </cell>
        </row>
        <row r="122">
          <cell r="E122">
            <v>39188</v>
          </cell>
          <cell r="F122">
            <v>5.84</v>
          </cell>
          <cell r="G122">
            <v>53.333333333333343</v>
          </cell>
          <cell r="H122">
            <v>39188</v>
          </cell>
          <cell r="I122">
            <v>361239</v>
          </cell>
          <cell r="J122">
            <v>39.01</v>
          </cell>
        </row>
        <row r="123">
          <cell r="E123">
            <v>39189</v>
          </cell>
          <cell r="F123">
            <v>6.14</v>
          </cell>
          <cell r="G123">
            <v>51.568627450980401</v>
          </cell>
          <cell r="H123">
            <v>39189</v>
          </cell>
          <cell r="I123">
            <v>664376</v>
          </cell>
          <cell r="J123">
            <v>50.174999999999997</v>
          </cell>
        </row>
        <row r="124">
          <cell r="E124">
            <v>39190</v>
          </cell>
          <cell r="F124">
            <v>6.62</v>
          </cell>
          <cell r="G124">
            <v>36.274509803921575</v>
          </cell>
          <cell r="H124">
            <v>39190</v>
          </cell>
          <cell r="I124">
            <v>1411077</v>
          </cell>
          <cell r="J124">
            <v>744.98500000000001</v>
          </cell>
        </row>
        <row r="125">
          <cell r="E125">
            <v>39191</v>
          </cell>
          <cell r="F125">
            <v>6.69</v>
          </cell>
          <cell r="G125">
            <v>32.254901960784316</v>
          </cell>
          <cell r="H125">
            <v>39191</v>
          </cell>
          <cell r="I125">
            <v>859193</v>
          </cell>
          <cell r="J125">
            <v>291.57</v>
          </cell>
        </row>
        <row r="126">
          <cell r="E126">
            <v>39192</v>
          </cell>
          <cell r="F126">
            <v>6.7</v>
          </cell>
          <cell r="G126">
            <v>29.509803921568629</v>
          </cell>
          <cell r="H126">
            <v>39192</v>
          </cell>
          <cell r="I126">
            <v>653712</v>
          </cell>
          <cell r="J126">
            <v>377.00900000000001</v>
          </cell>
        </row>
        <row r="127">
          <cell r="E127">
            <v>39195</v>
          </cell>
          <cell r="F127">
            <v>6.66</v>
          </cell>
          <cell r="G127">
            <v>28.921568627450984</v>
          </cell>
          <cell r="H127">
            <v>39195</v>
          </cell>
          <cell r="I127">
            <v>311679</v>
          </cell>
          <cell r="J127">
            <v>141.23400000000001</v>
          </cell>
        </row>
        <row r="128">
          <cell r="E128">
            <v>39196</v>
          </cell>
          <cell r="F128">
            <v>6.55</v>
          </cell>
          <cell r="G128">
            <v>30.294117647058826</v>
          </cell>
          <cell r="H128">
            <v>39196</v>
          </cell>
          <cell r="I128">
            <v>302091</v>
          </cell>
          <cell r="J128">
            <v>80.102999999999994</v>
          </cell>
        </row>
        <row r="129">
          <cell r="E129">
            <v>39197</v>
          </cell>
          <cell r="F129">
            <v>6.65</v>
          </cell>
          <cell r="G129">
            <v>28.529411764705888</v>
          </cell>
          <cell r="H129">
            <v>39197</v>
          </cell>
          <cell r="I129">
            <v>273925</v>
          </cell>
          <cell r="J129">
            <v>45.95</v>
          </cell>
        </row>
        <row r="130">
          <cell r="E130">
            <v>39198</v>
          </cell>
          <cell r="F130">
            <v>6.43</v>
          </cell>
          <cell r="G130">
            <v>29.411764705882355</v>
          </cell>
          <cell r="H130">
            <v>39198</v>
          </cell>
          <cell r="I130">
            <v>183955</v>
          </cell>
          <cell r="J130">
            <v>15.8</v>
          </cell>
        </row>
        <row r="131">
          <cell r="E131">
            <v>39199</v>
          </cell>
          <cell r="F131">
            <v>6.43</v>
          </cell>
          <cell r="G131">
            <v>28.627450980392162</v>
          </cell>
          <cell r="H131">
            <v>39199</v>
          </cell>
          <cell r="I131">
            <v>236474</v>
          </cell>
          <cell r="J131">
            <v>10.939</v>
          </cell>
        </row>
        <row r="132">
          <cell r="E132">
            <v>39202</v>
          </cell>
          <cell r="F132">
            <v>6.3</v>
          </cell>
          <cell r="G132">
            <v>28.431372549019606</v>
          </cell>
          <cell r="H132">
            <v>39202</v>
          </cell>
          <cell r="I132">
            <v>272695</v>
          </cell>
          <cell r="J132">
            <v>131.51400000000001</v>
          </cell>
        </row>
        <row r="133">
          <cell r="E133">
            <v>39203</v>
          </cell>
          <cell r="F133">
            <v>6.3</v>
          </cell>
          <cell r="G133">
            <v>28.725490196078436</v>
          </cell>
          <cell r="H133">
            <v>39203</v>
          </cell>
          <cell r="I133">
            <v>165427</v>
          </cell>
          <cell r="J133">
            <v>49.478999999999999</v>
          </cell>
        </row>
        <row r="134">
          <cell r="E134">
            <v>39204</v>
          </cell>
          <cell r="F134">
            <v>6.29</v>
          </cell>
          <cell r="G134">
            <v>29.411764705882355</v>
          </cell>
          <cell r="H134">
            <v>39204</v>
          </cell>
          <cell r="I134">
            <v>338421</v>
          </cell>
          <cell r="J134">
            <v>85.575000000000003</v>
          </cell>
        </row>
        <row r="135">
          <cell r="E135">
            <v>39205</v>
          </cell>
          <cell r="F135">
            <v>6.25</v>
          </cell>
          <cell r="G135">
            <v>29.607843137254903</v>
          </cell>
          <cell r="H135">
            <v>39205</v>
          </cell>
          <cell r="I135">
            <v>346960</v>
          </cell>
          <cell r="J135">
            <v>101.458</v>
          </cell>
        </row>
        <row r="136">
          <cell r="E136">
            <v>39206</v>
          </cell>
          <cell r="F136">
            <v>6.18</v>
          </cell>
          <cell r="G136">
            <v>29.509803921568629</v>
          </cell>
          <cell r="H136">
            <v>39206</v>
          </cell>
          <cell r="I136">
            <v>247106</v>
          </cell>
          <cell r="J136">
            <v>10</v>
          </cell>
        </row>
        <row r="137">
          <cell r="E137">
            <v>39209</v>
          </cell>
          <cell r="F137">
            <v>6.38</v>
          </cell>
          <cell r="G137">
            <v>29.705882352941178</v>
          </cell>
          <cell r="H137">
            <v>39209</v>
          </cell>
          <cell r="I137">
            <v>265249</v>
          </cell>
          <cell r="J137">
            <v>11.3</v>
          </cell>
        </row>
        <row r="138">
          <cell r="E138">
            <v>39210</v>
          </cell>
          <cell r="F138">
            <v>6.4</v>
          </cell>
          <cell r="G138">
            <v>29.411764705882355</v>
          </cell>
          <cell r="H138">
            <v>39210</v>
          </cell>
          <cell r="I138">
            <v>213626</v>
          </cell>
          <cell r="J138">
            <v>27.826000000000001</v>
          </cell>
        </row>
        <row r="139">
          <cell r="E139">
            <v>39211</v>
          </cell>
          <cell r="F139">
            <v>6.28</v>
          </cell>
          <cell r="G139">
            <v>28.921568627450984</v>
          </cell>
          <cell r="H139">
            <v>39211</v>
          </cell>
          <cell r="I139">
            <v>537041</v>
          </cell>
          <cell r="J139">
            <v>7.7249999999999996</v>
          </cell>
        </row>
        <row r="140">
          <cell r="E140">
            <v>39212</v>
          </cell>
          <cell r="F140">
            <v>6.15</v>
          </cell>
          <cell r="G140">
            <v>28.921568627450984</v>
          </cell>
          <cell r="H140">
            <v>39212</v>
          </cell>
          <cell r="I140">
            <v>1818499</v>
          </cell>
          <cell r="J140">
            <v>16.95</v>
          </cell>
        </row>
        <row r="141">
          <cell r="E141">
            <v>39213</v>
          </cell>
          <cell r="F141">
            <v>6.14</v>
          </cell>
          <cell r="G141">
            <v>28.921568627450984</v>
          </cell>
          <cell r="H141">
            <v>39213</v>
          </cell>
          <cell r="I141">
            <v>346467</v>
          </cell>
          <cell r="J141">
            <v>23.756</v>
          </cell>
        </row>
        <row r="142">
          <cell r="E142">
            <v>39216</v>
          </cell>
          <cell r="F142">
            <v>6.12</v>
          </cell>
          <cell r="G142">
            <v>29.215686274509807</v>
          </cell>
          <cell r="H142">
            <v>39216</v>
          </cell>
          <cell r="I142">
            <v>251554</v>
          </cell>
          <cell r="J142">
            <v>49.1</v>
          </cell>
        </row>
        <row r="143">
          <cell r="E143">
            <v>39217</v>
          </cell>
          <cell r="F143">
            <v>6.13</v>
          </cell>
          <cell r="G143">
            <v>26.960784313725494</v>
          </cell>
          <cell r="H143">
            <v>39217</v>
          </cell>
          <cell r="I143">
            <v>316913</v>
          </cell>
          <cell r="J143">
            <v>255.49600000000001</v>
          </cell>
        </row>
        <row r="144">
          <cell r="E144">
            <v>39218</v>
          </cell>
          <cell r="F144">
            <v>6.09</v>
          </cell>
          <cell r="G144">
            <v>28.235294117647058</v>
          </cell>
          <cell r="H144">
            <v>39218</v>
          </cell>
          <cell r="I144">
            <v>1127997</v>
          </cell>
          <cell r="J144">
            <v>194.08099999999999</v>
          </cell>
        </row>
        <row r="145">
          <cell r="E145">
            <v>39219</v>
          </cell>
          <cell r="F145">
            <v>6.13</v>
          </cell>
          <cell r="G145">
            <v>28.235294117647058</v>
          </cell>
          <cell r="H145">
            <v>39219</v>
          </cell>
          <cell r="I145">
            <v>541381</v>
          </cell>
          <cell r="J145">
            <v>25.62</v>
          </cell>
        </row>
        <row r="146">
          <cell r="E146">
            <v>39220</v>
          </cell>
          <cell r="F146">
            <v>6.21</v>
          </cell>
          <cell r="G146">
            <v>27.941176470588236</v>
          </cell>
          <cell r="H146">
            <v>39220</v>
          </cell>
          <cell r="I146">
            <v>527225</v>
          </cell>
          <cell r="J146">
            <v>61.95</v>
          </cell>
        </row>
        <row r="147">
          <cell r="E147">
            <v>39224</v>
          </cell>
          <cell r="F147">
            <v>6.3</v>
          </cell>
          <cell r="G147">
            <v>28.137254901960791</v>
          </cell>
          <cell r="H147">
            <v>39224</v>
          </cell>
          <cell r="I147">
            <v>344499</v>
          </cell>
          <cell r="J147">
            <v>11.016</v>
          </cell>
        </row>
        <row r="148">
          <cell r="E148">
            <v>39225</v>
          </cell>
          <cell r="F148">
            <v>6.41</v>
          </cell>
          <cell r="G148">
            <v>28.137254901960791</v>
          </cell>
          <cell r="H148">
            <v>39225</v>
          </cell>
          <cell r="I148">
            <v>711116</v>
          </cell>
          <cell r="J148">
            <v>138.03</v>
          </cell>
        </row>
        <row r="149">
          <cell r="E149">
            <v>39226</v>
          </cell>
          <cell r="F149">
            <v>6.3</v>
          </cell>
          <cell r="G149">
            <v>28.82352941176471</v>
          </cell>
          <cell r="H149">
            <v>39226</v>
          </cell>
          <cell r="I149">
            <v>519467</v>
          </cell>
          <cell r="J149">
            <v>13.012</v>
          </cell>
        </row>
        <row r="150">
          <cell r="E150">
            <v>39227</v>
          </cell>
          <cell r="F150">
            <v>6.37</v>
          </cell>
          <cell r="G150">
            <v>27.450980392156865</v>
          </cell>
          <cell r="H150">
            <v>39227</v>
          </cell>
          <cell r="I150">
            <v>106385</v>
          </cell>
          <cell r="J150">
            <v>76.135000000000005</v>
          </cell>
        </row>
        <row r="151">
          <cell r="E151">
            <v>39230</v>
          </cell>
          <cell r="F151">
            <v>6.41</v>
          </cell>
          <cell r="G151">
            <v>26.568627450980394</v>
          </cell>
          <cell r="H151">
            <v>39230</v>
          </cell>
          <cell r="I151">
            <v>372493</v>
          </cell>
          <cell r="J151">
            <v>67.7</v>
          </cell>
        </row>
        <row r="152">
          <cell r="E152">
            <v>39231</v>
          </cell>
          <cell r="F152">
            <v>6.32</v>
          </cell>
          <cell r="G152">
            <v>27.450980392156865</v>
          </cell>
          <cell r="H152">
            <v>39231</v>
          </cell>
          <cell r="I152">
            <v>279925</v>
          </cell>
          <cell r="J152">
            <v>107.5</v>
          </cell>
        </row>
        <row r="153">
          <cell r="E153">
            <v>39232</v>
          </cell>
          <cell r="F153">
            <v>6.18</v>
          </cell>
          <cell r="G153">
            <v>28.333333333333339</v>
          </cell>
          <cell r="H153">
            <v>39232</v>
          </cell>
          <cell r="I153">
            <v>249451</v>
          </cell>
          <cell r="J153">
            <v>6.95</v>
          </cell>
        </row>
        <row r="154">
          <cell r="E154">
            <v>39233</v>
          </cell>
          <cell r="F154">
            <v>6.11</v>
          </cell>
          <cell r="G154">
            <v>27.941176470588236</v>
          </cell>
          <cell r="H154">
            <v>39233</v>
          </cell>
          <cell r="I154">
            <v>406461</v>
          </cell>
          <cell r="J154">
            <v>34.549999999999997</v>
          </cell>
        </row>
        <row r="155">
          <cell r="E155">
            <v>39234</v>
          </cell>
          <cell r="F155">
            <v>6.24</v>
          </cell>
          <cell r="G155">
            <v>27.450980392156865</v>
          </cell>
          <cell r="H155">
            <v>39234</v>
          </cell>
          <cell r="I155">
            <v>952223</v>
          </cell>
          <cell r="J155">
            <v>58.45</v>
          </cell>
        </row>
        <row r="156">
          <cell r="E156">
            <v>39237</v>
          </cell>
          <cell r="F156">
            <v>6.28</v>
          </cell>
          <cell r="G156">
            <v>26.960784313725494</v>
          </cell>
          <cell r="H156">
            <v>39237</v>
          </cell>
          <cell r="I156">
            <v>677203</v>
          </cell>
          <cell r="J156">
            <v>20.56</v>
          </cell>
        </row>
        <row r="157">
          <cell r="E157">
            <v>39238</v>
          </cell>
          <cell r="F157">
            <v>6.32</v>
          </cell>
          <cell r="G157">
            <v>26.470588235294123</v>
          </cell>
          <cell r="H157">
            <v>39238</v>
          </cell>
          <cell r="I157">
            <v>625612</v>
          </cell>
          <cell r="J157">
            <v>145.63</v>
          </cell>
        </row>
        <row r="158">
          <cell r="E158">
            <v>39239</v>
          </cell>
          <cell r="F158">
            <v>6.34</v>
          </cell>
          <cell r="G158">
            <v>26.470588235294123</v>
          </cell>
          <cell r="H158">
            <v>39239</v>
          </cell>
          <cell r="I158">
            <v>560427</v>
          </cell>
          <cell r="J158">
            <v>119.971</v>
          </cell>
        </row>
        <row r="159">
          <cell r="E159">
            <v>39240</v>
          </cell>
          <cell r="F159">
            <v>6.29</v>
          </cell>
          <cell r="G159">
            <v>26.470588235294123</v>
          </cell>
          <cell r="H159">
            <v>39240</v>
          </cell>
          <cell r="I159">
            <v>635971</v>
          </cell>
          <cell r="J159">
            <v>50.97</v>
          </cell>
        </row>
        <row r="160">
          <cell r="E160">
            <v>39241</v>
          </cell>
          <cell r="F160">
            <v>6.15</v>
          </cell>
          <cell r="G160">
            <v>26.764705882352942</v>
          </cell>
          <cell r="H160">
            <v>39241</v>
          </cell>
          <cell r="I160">
            <v>383060</v>
          </cell>
          <cell r="J160">
            <v>40.35</v>
          </cell>
        </row>
        <row r="161">
          <cell r="E161">
            <v>39244</v>
          </cell>
          <cell r="F161">
            <v>6.15</v>
          </cell>
          <cell r="G161">
            <v>26.960784313725494</v>
          </cell>
          <cell r="H161">
            <v>39244</v>
          </cell>
          <cell r="I161">
            <v>310196</v>
          </cell>
          <cell r="J161">
            <v>66.739999999999995</v>
          </cell>
        </row>
        <row r="162">
          <cell r="E162">
            <v>39245</v>
          </cell>
          <cell r="F162">
            <v>6.03</v>
          </cell>
          <cell r="G162">
            <v>26.764705882352942</v>
          </cell>
          <cell r="H162">
            <v>39245</v>
          </cell>
          <cell r="I162">
            <v>423180</v>
          </cell>
          <cell r="J162">
            <v>86.585999999999999</v>
          </cell>
        </row>
        <row r="163">
          <cell r="E163">
            <v>39246</v>
          </cell>
          <cell r="F163">
            <v>6.26</v>
          </cell>
          <cell r="G163">
            <v>26.764705882352942</v>
          </cell>
          <cell r="H163">
            <v>39246</v>
          </cell>
          <cell r="I163">
            <v>432644</v>
          </cell>
          <cell r="J163">
            <v>234.5</v>
          </cell>
        </row>
        <row r="164">
          <cell r="E164">
            <v>39247</v>
          </cell>
          <cell r="F164">
            <v>6.25</v>
          </cell>
          <cell r="G164">
            <v>26.568627450980394</v>
          </cell>
          <cell r="H164">
            <v>39247</v>
          </cell>
          <cell r="I164">
            <v>311483</v>
          </cell>
          <cell r="J164">
            <v>64.900000000000006</v>
          </cell>
        </row>
        <row r="165">
          <cell r="E165">
            <v>39248</v>
          </cell>
          <cell r="F165">
            <v>6.28</v>
          </cell>
          <cell r="G165">
            <v>26.274509803921571</v>
          </cell>
          <cell r="H165">
            <v>39248</v>
          </cell>
          <cell r="I165">
            <v>385289</v>
          </cell>
          <cell r="J165">
            <v>45</v>
          </cell>
        </row>
        <row r="166">
          <cell r="E166">
            <v>39251</v>
          </cell>
          <cell r="F166">
            <v>6.29</v>
          </cell>
          <cell r="G166">
            <v>26.568627450980394</v>
          </cell>
          <cell r="H166">
            <v>39251</v>
          </cell>
          <cell r="I166">
            <v>206670</v>
          </cell>
          <cell r="J166">
            <v>106.206</v>
          </cell>
        </row>
        <row r="167">
          <cell r="E167">
            <v>39252</v>
          </cell>
          <cell r="F167">
            <v>6.29</v>
          </cell>
          <cell r="G167">
            <v>26.470588235294123</v>
          </cell>
          <cell r="H167">
            <v>39252</v>
          </cell>
          <cell r="I167">
            <v>255970</v>
          </cell>
          <cell r="J167">
            <v>68.349999999999994</v>
          </cell>
        </row>
        <row r="168">
          <cell r="E168">
            <v>39253</v>
          </cell>
          <cell r="F168">
            <v>6.25</v>
          </cell>
          <cell r="G168">
            <v>26.764705882352942</v>
          </cell>
          <cell r="H168">
            <v>39253</v>
          </cell>
          <cell r="I168">
            <v>212530</v>
          </cell>
          <cell r="J168">
            <v>66.2</v>
          </cell>
        </row>
        <row r="169">
          <cell r="E169">
            <v>39254</v>
          </cell>
          <cell r="F169">
            <v>6.29</v>
          </cell>
          <cell r="G169">
            <v>26.960784313725494</v>
          </cell>
          <cell r="H169">
            <v>39254</v>
          </cell>
          <cell r="I169">
            <v>352926</v>
          </cell>
          <cell r="J169">
            <v>252.35599999999999</v>
          </cell>
        </row>
        <row r="170">
          <cell r="E170">
            <v>39255</v>
          </cell>
          <cell r="F170">
            <v>6.24</v>
          </cell>
          <cell r="G170">
            <v>27.254901960784313</v>
          </cell>
          <cell r="H170">
            <v>39255</v>
          </cell>
          <cell r="I170">
            <v>170257</v>
          </cell>
          <cell r="J170">
            <v>51.8</v>
          </cell>
        </row>
        <row r="171">
          <cell r="E171">
            <v>39258</v>
          </cell>
          <cell r="F171">
            <v>6.13</v>
          </cell>
          <cell r="G171">
            <v>27.745098039215687</v>
          </cell>
          <cell r="H171">
            <v>39258</v>
          </cell>
          <cell r="I171">
            <v>278160</v>
          </cell>
          <cell r="J171">
            <v>42.2</v>
          </cell>
        </row>
        <row r="172">
          <cell r="E172">
            <v>39259</v>
          </cell>
          <cell r="F172">
            <v>5.94</v>
          </cell>
          <cell r="G172">
            <v>28.333333333333339</v>
          </cell>
          <cell r="H172">
            <v>39259</v>
          </cell>
          <cell r="I172">
            <v>698234</v>
          </cell>
          <cell r="J172">
            <v>7.7</v>
          </cell>
        </row>
        <row r="173">
          <cell r="E173">
            <v>39260</v>
          </cell>
          <cell r="F173">
            <v>5.8</v>
          </cell>
          <cell r="G173">
            <v>27.941176470588236</v>
          </cell>
          <cell r="H173">
            <v>39260</v>
          </cell>
          <cell r="I173">
            <v>383895</v>
          </cell>
          <cell r="J173">
            <v>10.164</v>
          </cell>
        </row>
        <row r="174">
          <cell r="E174">
            <v>39261</v>
          </cell>
          <cell r="F174">
            <v>5.8</v>
          </cell>
          <cell r="G174">
            <v>26.666666666666671</v>
          </cell>
          <cell r="H174">
            <v>39261</v>
          </cell>
          <cell r="I174">
            <v>234656</v>
          </cell>
          <cell r="J174">
            <v>178.9</v>
          </cell>
        </row>
        <row r="175">
          <cell r="E175">
            <v>39262</v>
          </cell>
          <cell r="F175">
            <v>5.75</v>
          </cell>
          <cell r="G175">
            <v>26.86274509803922</v>
          </cell>
          <cell r="H175">
            <v>39262</v>
          </cell>
          <cell r="I175">
            <v>324438</v>
          </cell>
          <cell r="J175">
            <v>10.3</v>
          </cell>
        </row>
        <row r="176">
          <cell r="E176">
            <v>39266</v>
          </cell>
          <cell r="F176">
            <v>5.85</v>
          </cell>
          <cell r="G176">
            <v>25.490196078431378</v>
          </cell>
          <cell r="H176">
            <v>39266</v>
          </cell>
          <cell r="I176">
            <v>371497</v>
          </cell>
          <cell r="J176">
            <v>161.69999999999999</v>
          </cell>
        </row>
        <row r="177">
          <cell r="E177">
            <v>39267</v>
          </cell>
          <cell r="F177">
            <v>5.89</v>
          </cell>
          <cell r="G177">
            <v>22.058823529411768</v>
          </cell>
          <cell r="H177">
            <v>39267</v>
          </cell>
          <cell r="I177">
            <v>202987</v>
          </cell>
          <cell r="J177">
            <v>268.32</v>
          </cell>
        </row>
        <row r="178">
          <cell r="E178">
            <v>39268</v>
          </cell>
          <cell r="F178">
            <v>5.83</v>
          </cell>
          <cell r="G178">
            <v>24.509803921568629</v>
          </cell>
          <cell r="H178">
            <v>39268</v>
          </cell>
          <cell r="I178">
            <v>185916</v>
          </cell>
          <cell r="J178">
            <v>795.96699999999998</v>
          </cell>
        </row>
        <row r="179">
          <cell r="E179">
            <v>39269</v>
          </cell>
          <cell r="F179">
            <v>5.85</v>
          </cell>
          <cell r="G179">
            <v>24.313725490196081</v>
          </cell>
          <cell r="H179">
            <v>39269</v>
          </cell>
          <cell r="I179">
            <v>494637</v>
          </cell>
          <cell r="J179">
            <v>36.148000000000003</v>
          </cell>
        </row>
        <row r="180">
          <cell r="E180">
            <v>39272</v>
          </cell>
          <cell r="F180">
            <v>5.84</v>
          </cell>
          <cell r="G180">
            <v>23.137254901960784</v>
          </cell>
          <cell r="H180">
            <v>39272</v>
          </cell>
          <cell r="I180">
            <v>195856</v>
          </cell>
          <cell r="J180">
            <v>11.5</v>
          </cell>
        </row>
        <row r="181">
          <cell r="E181">
            <v>39273</v>
          </cell>
          <cell r="F181">
            <v>5.98</v>
          </cell>
          <cell r="G181">
            <v>23.137254901960784</v>
          </cell>
          <cell r="H181">
            <v>39273</v>
          </cell>
          <cell r="I181">
            <v>219990</v>
          </cell>
          <cell r="J181">
            <v>18.5</v>
          </cell>
        </row>
        <row r="182">
          <cell r="E182">
            <v>39274</v>
          </cell>
          <cell r="F182">
            <v>6.02</v>
          </cell>
          <cell r="G182">
            <v>23.137254901960784</v>
          </cell>
          <cell r="H182">
            <v>39274</v>
          </cell>
          <cell r="I182">
            <v>249442</v>
          </cell>
          <cell r="J182">
            <v>53.75</v>
          </cell>
        </row>
        <row r="183">
          <cell r="E183">
            <v>39275</v>
          </cell>
          <cell r="F183">
            <v>6.01</v>
          </cell>
          <cell r="G183">
            <v>21.568627450980397</v>
          </cell>
          <cell r="H183">
            <v>39275</v>
          </cell>
          <cell r="I183">
            <v>170486</v>
          </cell>
          <cell r="J183">
            <v>48.15</v>
          </cell>
        </row>
        <row r="184">
          <cell r="E184">
            <v>39276</v>
          </cell>
          <cell r="F184">
            <v>6.05</v>
          </cell>
          <cell r="G184">
            <v>21.568627450980397</v>
          </cell>
          <cell r="H184">
            <v>39276</v>
          </cell>
          <cell r="I184">
            <v>260661</v>
          </cell>
          <cell r="J184">
            <v>22.757999999999999</v>
          </cell>
        </row>
        <row r="185">
          <cell r="E185">
            <v>39279</v>
          </cell>
          <cell r="F185">
            <v>6.02</v>
          </cell>
          <cell r="G185">
            <v>22.058823529411768</v>
          </cell>
          <cell r="H185">
            <v>39279</v>
          </cell>
          <cell r="I185">
            <v>449900</v>
          </cell>
          <cell r="J185">
            <v>114.6</v>
          </cell>
        </row>
        <row r="186">
          <cell r="E186">
            <v>39280</v>
          </cell>
          <cell r="F186">
            <v>6.03</v>
          </cell>
          <cell r="G186">
            <v>21.666666666666668</v>
          </cell>
          <cell r="H186">
            <v>39280</v>
          </cell>
          <cell r="I186">
            <v>270313</v>
          </cell>
          <cell r="J186">
            <v>62.95</v>
          </cell>
        </row>
        <row r="187">
          <cell r="E187">
            <v>39281</v>
          </cell>
          <cell r="F187">
            <v>6.1</v>
          </cell>
          <cell r="G187">
            <v>21.568627450980397</v>
          </cell>
          <cell r="H187">
            <v>39281</v>
          </cell>
          <cell r="I187">
            <v>273385</v>
          </cell>
          <cell r="J187">
            <v>50.8</v>
          </cell>
        </row>
        <row r="188">
          <cell r="E188">
            <v>39282</v>
          </cell>
          <cell r="F188">
            <v>6.02</v>
          </cell>
          <cell r="G188">
            <v>21.568627450980397</v>
          </cell>
          <cell r="H188">
            <v>39282</v>
          </cell>
          <cell r="I188">
            <v>522379</v>
          </cell>
          <cell r="J188">
            <v>48.573999999999998</v>
          </cell>
        </row>
        <row r="189">
          <cell r="E189">
            <v>39283</v>
          </cell>
          <cell r="F189">
            <v>5.98</v>
          </cell>
          <cell r="G189">
            <v>20.980392156862749</v>
          </cell>
          <cell r="H189">
            <v>39283</v>
          </cell>
          <cell r="I189">
            <v>885142</v>
          </cell>
          <cell r="J189">
            <v>31.1</v>
          </cell>
        </row>
        <row r="190">
          <cell r="E190">
            <v>39286</v>
          </cell>
          <cell r="F190">
            <v>5.95</v>
          </cell>
          <cell r="G190">
            <v>21.764705882352946</v>
          </cell>
          <cell r="H190">
            <v>39286</v>
          </cell>
          <cell r="I190">
            <v>465588</v>
          </cell>
          <cell r="J190">
            <v>92.545000000000002</v>
          </cell>
        </row>
        <row r="191">
          <cell r="E191">
            <v>39287</v>
          </cell>
          <cell r="F191">
            <v>5.84</v>
          </cell>
          <cell r="G191">
            <v>21.47058823529412</v>
          </cell>
          <cell r="H191">
            <v>39287</v>
          </cell>
          <cell r="I191">
            <v>384598</v>
          </cell>
          <cell r="J191">
            <v>35.549999999999997</v>
          </cell>
        </row>
        <row r="192">
          <cell r="E192">
            <v>39288</v>
          </cell>
          <cell r="F192">
            <v>5.82</v>
          </cell>
          <cell r="G192">
            <v>21.47058823529412</v>
          </cell>
          <cell r="H192">
            <v>39288</v>
          </cell>
          <cell r="I192">
            <v>225949</v>
          </cell>
          <cell r="J192">
            <v>9.1</v>
          </cell>
        </row>
        <row r="193">
          <cell r="E193">
            <v>39289</v>
          </cell>
          <cell r="F193">
            <v>5.75</v>
          </cell>
          <cell r="G193">
            <v>21.176470588235297</v>
          </cell>
          <cell r="H193">
            <v>39289</v>
          </cell>
          <cell r="I193">
            <v>255057</v>
          </cell>
          <cell r="J193">
            <v>14.69</v>
          </cell>
        </row>
        <row r="194">
          <cell r="E194">
            <v>39290</v>
          </cell>
          <cell r="F194">
            <v>5.68</v>
          </cell>
          <cell r="G194">
            <v>21.47058823529412</v>
          </cell>
          <cell r="H194">
            <v>39290</v>
          </cell>
          <cell r="I194">
            <v>264608</v>
          </cell>
          <cell r="J194">
            <v>28.274999999999999</v>
          </cell>
        </row>
        <row r="195">
          <cell r="E195">
            <v>39293</v>
          </cell>
          <cell r="F195">
            <v>5.62</v>
          </cell>
          <cell r="G195">
            <v>20.980392156862749</v>
          </cell>
          <cell r="H195">
            <v>39293</v>
          </cell>
          <cell r="I195">
            <v>233427</v>
          </cell>
          <cell r="J195">
            <v>10.807</v>
          </cell>
        </row>
        <row r="196">
          <cell r="E196">
            <v>39294</v>
          </cell>
          <cell r="F196">
            <v>5.68</v>
          </cell>
          <cell r="G196">
            <v>20.882352941176471</v>
          </cell>
          <cell r="H196">
            <v>39294</v>
          </cell>
          <cell r="I196">
            <v>361882</v>
          </cell>
          <cell r="J196">
            <v>16.739999999999998</v>
          </cell>
        </row>
        <row r="197">
          <cell r="E197">
            <v>39295</v>
          </cell>
          <cell r="F197">
            <v>5.44</v>
          </cell>
          <cell r="G197">
            <v>20.686274509803923</v>
          </cell>
          <cell r="H197">
            <v>39295</v>
          </cell>
          <cell r="I197">
            <v>483160</v>
          </cell>
          <cell r="J197">
            <v>24.6</v>
          </cell>
        </row>
        <row r="198">
          <cell r="E198">
            <v>39296</v>
          </cell>
          <cell r="F198">
            <v>5.55</v>
          </cell>
          <cell r="G198">
            <v>22.058823529411768</v>
          </cell>
          <cell r="H198">
            <v>39296</v>
          </cell>
          <cell r="I198">
            <v>198379</v>
          </cell>
          <cell r="J198">
            <v>124.58499999999999</v>
          </cell>
        </row>
        <row r="199">
          <cell r="E199">
            <v>39297</v>
          </cell>
          <cell r="F199">
            <v>5.49</v>
          </cell>
          <cell r="G199">
            <v>23.03921568627451</v>
          </cell>
          <cell r="H199">
            <v>39297</v>
          </cell>
          <cell r="I199">
            <v>236006</v>
          </cell>
          <cell r="J199">
            <v>103.75</v>
          </cell>
        </row>
        <row r="200">
          <cell r="E200">
            <v>39301</v>
          </cell>
          <cell r="F200">
            <v>5.37</v>
          </cell>
          <cell r="G200">
            <v>24.411764705882359</v>
          </cell>
          <cell r="H200">
            <v>39301</v>
          </cell>
          <cell r="I200">
            <v>163055</v>
          </cell>
          <cell r="J200">
            <v>41</v>
          </cell>
        </row>
        <row r="201">
          <cell r="E201">
            <v>39302</v>
          </cell>
          <cell r="F201">
            <v>5.31</v>
          </cell>
          <cell r="G201">
            <v>23.627450980392158</v>
          </cell>
          <cell r="H201">
            <v>39302</v>
          </cell>
          <cell r="I201">
            <v>199794</v>
          </cell>
          <cell r="J201">
            <v>90.4</v>
          </cell>
        </row>
        <row r="202">
          <cell r="E202">
            <v>39303</v>
          </cell>
          <cell r="F202">
            <v>5.2</v>
          </cell>
          <cell r="G202">
            <v>22.647058823529413</v>
          </cell>
          <cell r="H202">
            <v>39303</v>
          </cell>
          <cell r="I202">
            <v>719880</v>
          </cell>
          <cell r="J202">
            <v>4.9290000000000003</v>
          </cell>
        </row>
        <row r="203">
          <cell r="E203">
            <v>39304</v>
          </cell>
          <cell r="F203">
            <v>5.16</v>
          </cell>
          <cell r="G203">
            <v>22.647058823529413</v>
          </cell>
          <cell r="H203">
            <v>39304</v>
          </cell>
          <cell r="I203">
            <v>955424</v>
          </cell>
          <cell r="J203">
            <v>72.28</v>
          </cell>
        </row>
        <row r="204">
          <cell r="E204">
            <v>39307</v>
          </cell>
          <cell r="F204">
            <v>5.13</v>
          </cell>
          <cell r="G204">
            <v>22.843137254901961</v>
          </cell>
          <cell r="H204">
            <v>39307</v>
          </cell>
          <cell r="I204">
            <v>263252</v>
          </cell>
          <cell r="J204">
            <v>22.3</v>
          </cell>
        </row>
        <row r="205">
          <cell r="E205">
            <v>39308</v>
          </cell>
          <cell r="F205">
            <v>4.97</v>
          </cell>
          <cell r="G205">
            <v>21.666666666666668</v>
          </cell>
          <cell r="H205">
            <v>39308</v>
          </cell>
          <cell r="I205">
            <v>296741</v>
          </cell>
          <cell r="J205">
            <v>15.835000000000001</v>
          </cell>
        </row>
        <row r="206">
          <cell r="E206">
            <v>39309</v>
          </cell>
          <cell r="F206">
            <v>4.92</v>
          </cell>
          <cell r="G206">
            <v>22.058823529411768</v>
          </cell>
          <cell r="H206">
            <v>39309</v>
          </cell>
          <cell r="I206">
            <v>445334</v>
          </cell>
          <cell r="J206">
            <v>23.25</v>
          </cell>
        </row>
        <row r="207">
          <cell r="E207">
            <v>39310</v>
          </cell>
          <cell r="F207">
            <v>4.72</v>
          </cell>
          <cell r="G207">
            <v>21.862745098039216</v>
          </cell>
          <cell r="H207">
            <v>39310</v>
          </cell>
          <cell r="I207">
            <v>702397</v>
          </cell>
          <cell r="J207">
            <v>100.325</v>
          </cell>
        </row>
        <row r="208">
          <cell r="E208">
            <v>39311</v>
          </cell>
          <cell r="F208">
            <v>4.8899999999999997</v>
          </cell>
          <cell r="G208">
            <v>22.549019607843139</v>
          </cell>
          <cell r="H208">
            <v>39311</v>
          </cell>
          <cell r="I208">
            <v>1901167</v>
          </cell>
          <cell r="J208">
            <v>96.7</v>
          </cell>
        </row>
        <row r="209">
          <cell r="E209">
            <v>39314</v>
          </cell>
          <cell r="F209">
            <v>4.92</v>
          </cell>
          <cell r="G209">
            <v>22.058823529411768</v>
          </cell>
          <cell r="H209">
            <v>39314</v>
          </cell>
          <cell r="I209">
            <v>308174</v>
          </cell>
          <cell r="J209">
            <v>101.93</v>
          </cell>
        </row>
        <row r="210">
          <cell r="E210">
            <v>39315</v>
          </cell>
          <cell r="F210">
            <v>4.8499999999999996</v>
          </cell>
          <cell r="G210">
            <v>22.058823529411768</v>
          </cell>
          <cell r="H210">
            <v>39315</v>
          </cell>
          <cell r="I210">
            <v>212150</v>
          </cell>
          <cell r="J210">
            <v>12.1</v>
          </cell>
        </row>
        <row r="211">
          <cell r="E211">
            <v>39316</v>
          </cell>
          <cell r="F211">
            <v>5.0199999999999996</v>
          </cell>
          <cell r="G211">
            <v>22.549019607843139</v>
          </cell>
          <cell r="H211">
            <v>39316</v>
          </cell>
          <cell r="I211">
            <v>230553</v>
          </cell>
          <cell r="J211">
            <v>0.9</v>
          </cell>
        </row>
        <row r="212">
          <cell r="E212">
            <v>39317</v>
          </cell>
          <cell r="F212">
            <v>5.2</v>
          </cell>
          <cell r="G212">
            <v>22.549019607843139</v>
          </cell>
          <cell r="H212">
            <v>39317</v>
          </cell>
          <cell r="I212">
            <v>768263</v>
          </cell>
          <cell r="J212">
            <v>7.6</v>
          </cell>
        </row>
        <row r="213">
          <cell r="E213">
            <v>39318</v>
          </cell>
          <cell r="F213">
            <v>5.25</v>
          </cell>
          <cell r="G213">
            <v>24.215686274509807</v>
          </cell>
          <cell r="H213">
            <v>39318</v>
          </cell>
          <cell r="I213">
            <v>234635</v>
          </cell>
          <cell r="J213">
            <v>117.77</v>
          </cell>
        </row>
        <row r="214">
          <cell r="E214">
            <v>39321</v>
          </cell>
          <cell r="F214">
            <v>5.31</v>
          </cell>
          <cell r="G214">
            <v>23.52941176470588</v>
          </cell>
          <cell r="H214">
            <v>39321</v>
          </cell>
          <cell r="I214">
            <v>300864</v>
          </cell>
          <cell r="J214">
            <v>265.5</v>
          </cell>
        </row>
        <row r="215">
          <cell r="E215">
            <v>39322</v>
          </cell>
          <cell r="F215">
            <v>5.25</v>
          </cell>
          <cell r="G215">
            <v>25.490196078431378</v>
          </cell>
          <cell r="H215">
            <v>39322</v>
          </cell>
          <cell r="I215">
            <v>295369</v>
          </cell>
          <cell r="J215">
            <v>31.69</v>
          </cell>
        </row>
        <row r="216">
          <cell r="E216">
            <v>39323</v>
          </cell>
          <cell r="F216">
            <v>5.16</v>
          </cell>
          <cell r="G216">
            <v>27.941176470588236</v>
          </cell>
          <cell r="H216">
            <v>39323</v>
          </cell>
          <cell r="I216">
            <v>119855</v>
          </cell>
          <cell r="J216">
            <v>105.9</v>
          </cell>
        </row>
        <row r="217">
          <cell r="E217">
            <v>39324</v>
          </cell>
          <cell r="F217">
            <v>5.12</v>
          </cell>
          <cell r="G217">
            <v>26.666666666666671</v>
          </cell>
          <cell r="H217">
            <v>39324</v>
          </cell>
          <cell r="I217">
            <v>91215</v>
          </cell>
          <cell r="J217">
            <v>79</v>
          </cell>
        </row>
        <row r="218">
          <cell r="E218">
            <v>39325</v>
          </cell>
          <cell r="F218">
            <v>5.17</v>
          </cell>
          <cell r="G218">
            <v>26.960784313725494</v>
          </cell>
          <cell r="H218">
            <v>39325</v>
          </cell>
          <cell r="I218">
            <v>380335</v>
          </cell>
          <cell r="J218">
            <v>483.11500000000001</v>
          </cell>
        </row>
        <row r="219">
          <cell r="E219">
            <v>39329</v>
          </cell>
          <cell r="F219">
            <v>5.16</v>
          </cell>
          <cell r="G219">
            <v>27.352941176470591</v>
          </cell>
          <cell r="H219">
            <v>39329</v>
          </cell>
          <cell r="I219">
            <v>146504</v>
          </cell>
          <cell r="J219">
            <v>36.395000000000003</v>
          </cell>
        </row>
        <row r="220">
          <cell r="E220">
            <v>39330</v>
          </cell>
          <cell r="F220">
            <v>5.14</v>
          </cell>
          <cell r="G220">
            <v>26.764705882352942</v>
          </cell>
          <cell r="H220">
            <v>39330</v>
          </cell>
          <cell r="I220">
            <v>100674</v>
          </cell>
          <cell r="J220">
            <v>23.3</v>
          </cell>
        </row>
        <row r="221">
          <cell r="E221">
            <v>39331</v>
          </cell>
          <cell r="F221">
            <v>5.13</v>
          </cell>
          <cell r="G221">
            <v>26.960784313725494</v>
          </cell>
          <cell r="H221">
            <v>39331</v>
          </cell>
          <cell r="I221">
            <v>114655</v>
          </cell>
          <cell r="J221">
            <v>56.53</v>
          </cell>
        </row>
        <row r="222">
          <cell r="E222">
            <v>39332</v>
          </cell>
          <cell r="F222">
            <v>5.13</v>
          </cell>
          <cell r="G222">
            <v>26.568627450980394</v>
          </cell>
          <cell r="H222">
            <v>39332</v>
          </cell>
          <cell r="I222">
            <v>219570</v>
          </cell>
          <cell r="J222">
            <v>2.5</v>
          </cell>
        </row>
        <row r="223">
          <cell r="E223">
            <v>39335</v>
          </cell>
          <cell r="F223">
            <v>5.12</v>
          </cell>
          <cell r="G223">
            <v>25.490196078431378</v>
          </cell>
          <cell r="H223">
            <v>39335</v>
          </cell>
          <cell r="I223">
            <v>147548</v>
          </cell>
          <cell r="J223">
            <v>23.6</v>
          </cell>
        </row>
        <row r="224">
          <cell r="E224">
            <v>39336</v>
          </cell>
          <cell r="F224">
            <v>5.12</v>
          </cell>
          <cell r="G224">
            <v>25</v>
          </cell>
          <cell r="H224">
            <v>39336</v>
          </cell>
          <cell r="I224">
            <v>197577</v>
          </cell>
          <cell r="J224">
            <v>8.5</v>
          </cell>
        </row>
        <row r="225">
          <cell r="E225">
            <v>39337</v>
          </cell>
          <cell r="F225">
            <v>5.09</v>
          </cell>
          <cell r="G225">
            <v>25.490196078431378</v>
          </cell>
          <cell r="H225">
            <v>39337</v>
          </cell>
          <cell r="I225">
            <v>267488</v>
          </cell>
          <cell r="J225">
            <v>19.8</v>
          </cell>
        </row>
        <row r="226">
          <cell r="E226">
            <v>39338</v>
          </cell>
          <cell r="F226">
            <v>5.01</v>
          </cell>
          <cell r="G226">
            <v>23.921568627450981</v>
          </cell>
          <cell r="H226">
            <v>39338</v>
          </cell>
          <cell r="I226">
            <v>209139</v>
          </cell>
          <cell r="J226">
            <v>12.1</v>
          </cell>
        </row>
        <row r="227">
          <cell r="E227">
            <v>39339</v>
          </cell>
          <cell r="F227">
            <v>4.9800000000000004</v>
          </cell>
          <cell r="G227">
            <v>22.549019607843139</v>
          </cell>
          <cell r="H227">
            <v>39339</v>
          </cell>
          <cell r="I227">
            <v>300280</v>
          </cell>
          <cell r="J227">
            <v>18</v>
          </cell>
        </row>
        <row r="228">
          <cell r="E228">
            <v>39342</v>
          </cell>
          <cell r="F228">
            <v>4.96</v>
          </cell>
          <cell r="G228">
            <v>22.352941176470587</v>
          </cell>
          <cell r="H228">
            <v>39342</v>
          </cell>
          <cell r="I228">
            <v>192408</v>
          </cell>
          <cell r="J228">
            <v>14.1</v>
          </cell>
        </row>
        <row r="229">
          <cell r="E229">
            <v>39343</v>
          </cell>
          <cell r="F229">
            <v>4.99</v>
          </cell>
          <cell r="G229">
            <v>22.549019607843139</v>
          </cell>
          <cell r="H229">
            <v>39343</v>
          </cell>
          <cell r="I229">
            <v>181285</v>
          </cell>
          <cell r="J229">
            <v>24</v>
          </cell>
        </row>
        <row r="230">
          <cell r="E230">
            <v>39344</v>
          </cell>
          <cell r="F230">
            <v>4.9000000000000004</v>
          </cell>
          <cell r="G230">
            <v>22.549019607843139</v>
          </cell>
          <cell r="H230">
            <v>39344</v>
          </cell>
          <cell r="I230">
            <v>496487</v>
          </cell>
          <cell r="J230">
            <v>10.28</v>
          </cell>
        </row>
        <row r="231">
          <cell r="E231">
            <v>39345</v>
          </cell>
          <cell r="F231">
            <v>4.71</v>
          </cell>
          <cell r="G231">
            <v>22.549019607843139</v>
          </cell>
          <cell r="H231">
            <v>39345</v>
          </cell>
          <cell r="I231">
            <v>818782</v>
          </cell>
          <cell r="J231">
            <v>12</v>
          </cell>
        </row>
        <row r="232">
          <cell r="E232">
            <v>39346</v>
          </cell>
          <cell r="F232">
            <v>4.6500000000000004</v>
          </cell>
          <cell r="G232">
            <v>22.156862745098039</v>
          </cell>
          <cell r="H232">
            <v>39346</v>
          </cell>
          <cell r="I232">
            <v>366018</v>
          </cell>
          <cell r="J232">
            <v>4.3499999999999996</v>
          </cell>
        </row>
        <row r="233">
          <cell r="E233">
            <v>39349</v>
          </cell>
          <cell r="F233">
            <v>4.79</v>
          </cell>
          <cell r="G233">
            <v>22.549019607843139</v>
          </cell>
          <cell r="H233">
            <v>39349</v>
          </cell>
          <cell r="I233">
            <v>878725</v>
          </cell>
          <cell r="J233">
            <v>2.8</v>
          </cell>
        </row>
        <row r="234">
          <cell r="E234">
            <v>39350</v>
          </cell>
          <cell r="F234">
            <v>4.93</v>
          </cell>
          <cell r="G234">
            <v>22.352941176470587</v>
          </cell>
          <cell r="H234">
            <v>39350</v>
          </cell>
          <cell r="I234">
            <v>676694</v>
          </cell>
          <cell r="J234">
            <v>46.966999999999999</v>
          </cell>
        </row>
        <row r="235">
          <cell r="E235">
            <v>39351</v>
          </cell>
          <cell r="F235">
            <v>4.97</v>
          </cell>
          <cell r="G235">
            <v>22.745098039215687</v>
          </cell>
          <cell r="H235">
            <v>39351</v>
          </cell>
          <cell r="I235">
            <v>308584</v>
          </cell>
          <cell r="J235">
            <v>63.715000000000003</v>
          </cell>
        </row>
        <row r="236">
          <cell r="E236">
            <v>39352</v>
          </cell>
          <cell r="F236">
            <v>4.92</v>
          </cell>
          <cell r="G236">
            <v>22.058823529411768</v>
          </cell>
          <cell r="H236">
            <v>39352</v>
          </cell>
          <cell r="I236">
            <v>318075</v>
          </cell>
          <cell r="J236">
            <v>16.39</v>
          </cell>
        </row>
        <row r="237">
          <cell r="E237">
            <v>39353</v>
          </cell>
          <cell r="F237">
            <v>4.95</v>
          </cell>
          <cell r="G237">
            <v>22.058823529411768</v>
          </cell>
          <cell r="H237">
            <v>39353</v>
          </cell>
          <cell r="I237">
            <v>218771</v>
          </cell>
          <cell r="J237">
            <v>6.3460000000000001</v>
          </cell>
        </row>
        <row r="238">
          <cell r="E238">
            <v>39356</v>
          </cell>
          <cell r="F238">
            <v>4.99</v>
          </cell>
          <cell r="G238">
            <v>22.058823529411768</v>
          </cell>
          <cell r="H238">
            <v>39356</v>
          </cell>
          <cell r="I238">
            <v>212224</v>
          </cell>
          <cell r="J238">
            <v>17.925000000000001</v>
          </cell>
        </row>
        <row r="239">
          <cell r="E239">
            <v>39357</v>
          </cell>
          <cell r="F239">
            <v>5.0999999999999996</v>
          </cell>
          <cell r="G239">
            <v>21.960784313725494</v>
          </cell>
          <cell r="H239">
            <v>39357</v>
          </cell>
          <cell r="I239">
            <v>281814</v>
          </cell>
          <cell r="J239">
            <v>11.5</v>
          </cell>
        </row>
        <row r="240">
          <cell r="E240">
            <v>39358</v>
          </cell>
          <cell r="F240">
            <v>4.96</v>
          </cell>
          <cell r="G240">
            <v>21.568627450980397</v>
          </cell>
          <cell r="H240">
            <v>39358</v>
          </cell>
          <cell r="I240">
            <v>316464</v>
          </cell>
          <cell r="J240">
            <v>4.6500000000000004</v>
          </cell>
        </row>
        <row r="241">
          <cell r="E241">
            <v>39359</v>
          </cell>
          <cell r="F241">
            <v>5.03</v>
          </cell>
          <cell r="G241">
            <v>21.568627450980397</v>
          </cell>
          <cell r="H241">
            <v>39359</v>
          </cell>
          <cell r="I241">
            <v>202441</v>
          </cell>
          <cell r="J241">
            <v>9.0640000000000001</v>
          </cell>
        </row>
        <row r="242">
          <cell r="E242">
            <v>39360</v>
          </cell>
          <cell r="F242">
            <v>4.9800000000000004</v>
          </cell>
          <cell r="G242">
            <v>20.588235294117649</v>
          </cell>
          <cell r="H242">
            <v>39360</v>
          </cell>
          <cell r="I242">
            <v>253783</v>
          </cell>
          <cell r="J242">
            <v>23.9</v>
          </cell>
        </row>
        <row r="243">
          <cell r="E243">
            <v>39364</v>
          </cell>
          <cell r="F243">
            <v>5</v>
          </cell>
          <cell r="G243">
            <v>17.647058823529413</v>
          </cell>
          <cell r="H243">
            <v>39364</v>
          </cell>
          <cell r="I243">
            <v>248296</v>
          </cell>
          <cell r="J243">
            <v>57.3</v>
          </cell>
        </row>
        <row r="244">
          <cell r="E244">
            <v>39365</v>
          </cell>
          <cell r="F244">
            <v>4.99</v>
          </cell>
          <cell r="G244">
            <v>18.235294117647062</v>
          </cell>
          <cell r="H244">
            <v>39365</v>
          </cell>
          <cell r="I244">
            <v>243684</v>
          </cell>
          <cell r="J244">
            <v>18</v>
          </cell>
        </row>
        <row r="245">
          <cell r="E245">
            <v>39366</v>
          </cell>
          <cell r="F245">
            <v>4.91</v>
          </cell>
          <cell r="G245">
            <v>18.137254901960787</v>
          </cell>
          <cell r="H245">
            <v>39366</v>
          </cell>
          <cell r="I245">
            <v>376089</v>
          </cell>
          <cell r="J245">
            <v>26.64</v>
          </cell>
        </row>
        <row r="246">
          <cell r="E246">
            <v>39367</v>
          </cell>
          <cell r="F246">
            <v>4.9400000000000004</v>
          </cell>
          <cell r="G246">
            <v>18.235294117647062</v>
          </cell>
          <cell r="H246">
            <v>39367</v>
          </cell>
          <cell r="I246">
            <v>222309</v>
          </cell>
          <cell r="J246">
            <v>10.5</v>
          </cell>
        </row>
        <row r="247">
          <cell r="E247">
            <v>39370</v>
          </cell>
          <cell r="F247">
            <v>5.01</v>
          </cell>
          <cell r="G247">
            <v>17.647058823529413</v>
          </cell>
          <cell r="H247">
            <v>39370</v>
          </cell>
          <cell r="I247">
            <v>307255</v>
          </cell>
          <cell r="J247">
            <v>2.9</v>
          </cell>
        </row>
        <row r="248">
          <cell r="E248">
            <v>39371</v>
          </cell>
          <cell r="F248">
            <v>4.95</v>
          </cell>
          <cell r="G248">
            <v>17.647058823529413</v>
          </cell>
          <cell r="H248">
            <v>39371</v>
          </cell>
          <cell r="I248">
            <v>384744</v>
          </cell>
          <cell r="J248">
            <v>12.8</v>
          </cell>
        </row>
        <row r="249">
          <cell r="E249">
            <v>39372</v>
          </cell>
          <cell r="F249">
            <v>4.9800000000000004</v>
          </cell>
          <cell r="G249">
            <v>17.647058823529413</v>
          </cell>
          <cell r="H249">
            <v>39372</v>
          </cell>
          <cell r="I249">
            <v>207151</v>
          </cell>
          <cell r="J249">
            <v>1.5</v>
          </cell>
        </row>
        <row r="250">
          <cell r="E250">
            <v>39373</v>
          </cell>
          <cell r="F250">
            <v>4.9800000000000004</v>
          </cell>
          <cell r="G250">
            <v>18.235294117647062</v>
          </cell>
          <cell r="H250">
            <v>39373</v>
          </cell>
          <cell r="I250">
            <v>252218</v>
          </cell>
          <cell r="J250">
            <v>0.3</v>
          </cell>
        </row>
        <row r="251">
          <cell r="E251">
            <v>39374</v>
          </cell>
          <cell r="F251">
            <v>4.87</v>
          </cell>
          <cell r="G251">
            <v>17.156862745098039</v>
          </cell>
          <cell r="H251">
            <v>39374</v>
          </cell>
          <cell r="I251">
            <v>352378</v>
          </cell>
          <cell r="J251">
            <v>6.4</v>
          </cell>
        </row>
        <row r="252">
          <cell r="E252">
            <v>39377</v>
          </cell>
          <cell r="F252">
            <v>4.82</v>
          </cell>
          <cell r="G252">
            <v>17.058823529411764</v>
          </cell>
          <cell r="H252">
            <v>39377</v>
          </cell>
          <cell r="I252">
            <v>237861</v>
          </cell>
          <cell r="J252">
            <v>3</v>
          </cell>
        </row>
        <row r="253">
          <cell r="E253">
            <v>39378</v>
          </cell>
          <cell r="F253">
            <v>4.83</v>
          </cell>
          <cell r="G253">
            <v>16.078431372549019</v>
          </cell>
          <cell r="H253">
            <v>39378</v>
          </cell>
          <cell r="I253">
            <v>357781</v>
          </cell>
          <cell r="J253">
            <v>10.16</v>
          </cell>
        </row>
        <row r="254">
          <cell r="E254">
            <v>39379</v>
          </cell>
          <cell r="F254">
            <v>4.9000000000000004</v>
          </cell>
          <cell r="G254">
            <v>16.470588235294116</v>
          </cell>
          <cell r="H254">
            <v>39379</v>
          </cell>
          <cell r="I254">
            <v>667075</v>
          </cell>
          <cell r="J254">
            <v>12.9</v>
          </cell>
        </row>
        <row r="255">
          <cell r="E255">
            <v>39380</v>
          </cell>
          <cell r="F255">
            <v>4.95</v>
          </cell>
          <cell r="G255">
            <v>18.529411764705884</v>
          </cell>
          <cell r="H255">
            <v>39380</v>
          </cell>
          <cell r="I255">
            <v>319699</v>
          </cell>
          <cell r="J255">
            <v>59.860999999999997</v>
          </cell>
        </row>
        <row r="256">
          <cell r="E256">
            <v>39381</v>
          </cell>
          <cell r="F256">
            <v>4.8499999999999996</v>
          </cell>
          <cell r="G256">
            <v>19.607843137254903</v>
          </cell>
          <cell r="H256">
            <v>39381</v>
          </cell>
          <cell r="I256">
            <v>844702</v>
          </cell>
          <cell r="J256">
            <v>18.745000000000001</v>
          </cell>
        </row>
        <row r="257">
          <cell r="E257">
            <v>39384</v>
          </cell>
          <cell r="F257">
            <v>4.75</v>
          </cell>
          <cell r="G257">
            <v>19.117647058823533</v>
          </cell>
          <cell r="H257">
            <v>39384</v>
          </cell>
          <cell r="I257">
            <v>226108</v>
          </cell>
          <cell r="J257">
            <v>13.39</v>
          </cell>
        </row>
        <row r="258">
          <cell r="E258">
            <v>39385</v>
          </cell>
          <cell r="F258">
            <v>4.6900000000000004</v>
          </cell>
          <cell r="G258">
            <v>19.607843137254903</v>
          </cell>
          <cell r="H258">
            <v>39385</v>
          </cell>
          <cell r="I258">
            <v>253361</v>
          </cell>
          <cell r="J258">
            <v>101.724</v>
          </cell>
        </row>
        <row r="259">
          <cell r="E259">
            <v>39386</v>
          </cell>
          <cell r="F259">
            <v>4.74</v>
          </cell>
          <cell r="G259">
            <v>17.647058823529413</v>
          </cell>
          <cell r="H259">
            <v>39386</v>
          </cell>
          <cell r="I259">
            <v>246005</v>
          </cell>
          <cell r="J259">
            <v>15.86</v>
          </cell>
        </row>
        <row r="260">
          <cell r="E260">
            <v>39387</v>
          </cell>
          <cell r="F260">
            <v>4.75</v>
          </cell>
          <cell r="G260">
            <v>19.411764705882355</v>
          </cell>
          <cell r="H260">
            <v>39387</v>
          </cell>
          <cell r="I260">
            <v>223642</v>
          </cell>
          <cell r="J260">
            <v>16.690000000000001</v>
          </cell>
        </row>
        <row r="261">
          <cell r="E261">
            <v>39388</v>
          </cell>
          <cell r="F261">
            <v>4.7</v>
          </cell>
          <cell r="G261">
            <v>19.411764705882355</v>
          </cell>
          <cell r="H261">
            <v>39388</v>
          </cell>
          <cell r="I261">
            <v>305974</v>
          </cell>
          <cell r="J261">
            <v>52</v>
          </cell>
        </row>
        <row r="262">
          <cell r="E262">
            <v>39391</v>
          </cell>
          <cell r="F262">
            <v>4.63</v>
          </cell>
          <cell r="G262">
            <v>19.411764705882355</v>
          </cell>
          <cell r="H262">
            <v>39391</v>
          </cell>
          <cell r="I262">
            <v>291715</v>
          </cell>
          <cell r="J262">
            <v>5.96</v>
          </cell>
        </row>
        <row r="263">
          <cell r="E263">
            <v>39392</v>
          </cell>
          <cell r="F263">
            <v>4.51</v>
          </cell>
          <cell r="G263">
            <v>19.411764705882355</v>
          </cell>
          <cell r="H263">
            <v>39392</v>
          </cell>
          <cell r="I263">
            <v>614028</v>
          </cell>
          <cell r="J263">
            <v>4.0369999999999999</v>
          </cell>
        </row>
        <row r="264">
          <cell r="E264">
            <v>39393</v>
          </cell>
          <cell r="F264">
            <v>4.34</v>
          </cell>
          <cell r="G264">
            <v>17.745098039215687</v>
          </cell>
          <cell r="H264">
            <v>39393</v>
          </cell>
          <cell r="I264">
            <v>414243</v>
          </cell>
          <cell r="J264">
            <v>1.3</v>
          </cell>
        </row>
        <row r="265">
          <cell r="E265">
            <v>39394</v>
          </cell>
          <cell r="F265">
            <v>4.2</v>
          </cell>
          <cell r="G265">
            <v>17.058823529411764</v>
          </cell>
          <cell r="H265">
            <v>39394</v>
          </cell>
          <cell r="I265">
            <v>673817</v>
          </cell>
          <cell r="J265">
            <v>77.971999999999994</v>
          </cell>
        </row>
        <row r="266">
          <cell r="G266">
            <v>17.156862745098039</v>
          </cell>
          <cell r="J266">
            <v>13.6</v>
          </cell>
        </row>
        <row r="267">
          <cell r="G267">
            <v>0</v>
          </cell>
          <cell r="J267">
            <v>0</v>
          </cell>
        </row>
        <row r="268">
          <cell r="G268">
            <v>0</v>
          </cell>
          <cell r="J268">
            <v>0</v>
          </cell>
        </row>
        <row r="269">
          <cell r="G269">
            <v>0</v>
          </cell>
          <cell r="J269">
            <v>0</v>
          </cell>
        </row>
        <row r="270">
          <cell r="G270">
            <v>0</v>
          </cell>
          <cell r="J270">
            <v>0</v>
          </cell>
        </row>
        <row r="271">
          <cell r="G271">
            <v>0</v>
          </cell>
          <cell r="J271">
            <v>0</v>
          </cell>
        </row>
        <row r="272">
          <cell r="G272">
            <v>0</v>
          </cell>
          <cell r="J272">
            <v>0</v>
          </cell>
        </row>
        <row r="273">
          <cell r="G273">
            <v>0</v>
          </cell>
          <cell r="J273">
            <v>0</v>
          </cell>
        </row>
        <row r="274">
          <cell r="G274">
            <v>0</v>
          </cell>
          <cell r="J274">
            <v>0</v>
          </cell>
        </row>
        <row r="275">
          <cell r="G275">
            <v>0</v>
          </cell>
          <cell r="J275">
            <v>0</v>
          </cell>
        </row>
        <row r="276">
          <cell r="G276">
            <v>0</v>
          </cell>
          <cell r="J276">
            <v>0</v>
          </cell>
        </row>
        <row r="277">
          <cell r="G277">
            <v>0</v>
          </cell>
          <cell r="J277">
            <v>0</v>
          </cell>
        </row>
        <row r="278">
          <cell r="G278">
            <v>0</v>
          </cell>
          <cell r="J278">
            <v>0</v>
          </cell>
        </row>
        <row r="279">
          <cell r="G279">
            <v>0</v>
          </cell>
          <cell r="J279">
            <v>0</v>
          </cell>
        </row>
        <row r="280">
          <cell r="G280">
            <v>0</v>
          </cell>
          <cell r="J280">
            <v>0</v>
          </cell>
        </row>
        <row r="281">
          <cell r="G281">
            <v>0</v>
          </cell>
          <cell r="J281">
            <v>0</v>
          </cell>
        </row>
        <row r="282">
          <cell r="G282">
            <v>0</v>
          </cell>
          <cell r="J282">
            <v>0</v>
          </cell>
        </row>
        <row r="283">
          <cell r="G283">
            <v>0</v>
          </cell>
          <cell r="J283">
            <v>0</v>
          </cell>
        </row>
        <row r="284">
          <cell r="G284">
            <v>0</v>
          </cell>
          <cell r="J284">
            <v>0</v>
          </cell>
        </row>
        <row r="285">
          <cell r="G285">
            <v>0</v>
          </cell>
          <cell r="J285">
            <v>0</v>
          </cell>
        </row>
        <row r="286">
          <cell r="G286">
            <v>0</v>
          </cell>
          <cell r="J286">
            <v>0</v>
          </cell>
        </row>
        <row r="287">
          <cell r="G287">
            <v>0</v>
          </cell>
          <cell r="J287">
            <v>0</v>
          </cell>
        </row>
        <row r="288">
          <cell r="G288">
            <v>0</v>
          </cell>
          <cell r="J288">
            <v>0</v>
          </cell>
        </row>
        <row r="289">
          <cell r="G289">
            <v>0</v>
          </cell>
          <cell r="J289">
            <v>0</v>
          </cell>
        </row>
        <row r="290">
          <cell r="G290">
            <v>0</v>
          </cell>
          <cell r="J290">
            <v>0</v>
          </cell>
        </row>
        <row r="291">
          <cell r="G291">
            <v>0</v>
          </cell>
          <cell r="J291">
            <v>0</v>
          </cell>
        </row>
        <row r="292">
          <cell r="G292">
            <v>0</v>
          </cell>
          <cell r="J292">
            <v>0</v>
          </cell>
        </row>
        <row r="293">
          <cell r="G293">
            <v>0</v>
          </cell>
          <cell r="J293">
            <v>0</v>
          </cell>
        </row>
        <row r="294">
          <cell r="G294">
            <v>0</v>
          </cell>
          <cell r="J294">
            <v>0</v>
          </cell>
        </row>
        <row r="295">
          <cell r="G295">
            <v>0</v>
          </cell>
          <cell r="J295">
            <v>0</v>
          </cell>
        </row>
        <row r="296">
          <cell r="G296">
            <v>0</v>
          </cell>
          <cell r="J296">
            <v>0</v>
          </cell>
        </row>
        <row r="297">
          <cell r="G297">
            <v>0</v>
          </cell>
          <cell r="J297">
            <v>0</v>
          </cell>
        </row>
        <row r="298">
          <cell r="G298">
            <v>0</v>
          </cell>
          <cell r="J298">
            <v>0</v>
          </cell>
        </row>
        <row r="299">
          <cell r="G299">
            <v>0</v>
          </cell>
          <cell r="J299">
            <v>0</v>
          </cell>
        </row>
        <row r="300">
          <cell r="G300">
            <v>0</v>
          </cell>
          <cell r="J300">
            <v>0</v>
          </cell>
        </row>
        <row r="301">
          <cell r="G301">
            <v>0</v>
          </cell>
          <cell r="J301">
            <v>0</v>
          </cell>
        </row>
        <row r="302">
          <cell r="G302">
            <v>0</v>
          </cell>
          <cell r="J302">
            <v>0</v>
          </cell>
        </row>
        <row r="303">
          <cell r="G303">
            <v>0</v>
          </cell>
          <cell r="J303">
            <v>0</v>
          </cell>
        </row>
        <row r="304">
          <cell r="G304">
            <v>0</v>
          </cell>
          <cell r="J304">
            <v>0</v>
          </cell>
        </row>
        <row r="305">
          <cell r="G305">
            <v>0</v>
          </cell>
          <cell r="J305">
            <v>0</v>
          </cell>
        </row>
        <row r="306">
          <cell r="G306">
            <v>0</v>
          </cell>
          <cell r="J306">
            <v>0</v>
          </cell>
        </row>
        <row r="307">
          <cell r="G307">
            <v>0</v>
          </cell>
          <cell r="J307">
            <v>0</v>
          </cell>
        </row>
        <row r="308">
          <cell r="G308">
            <v>0</v>
          </cell>
          <cell r="J308">
            <v>0</v>
          </cell>
        </row>
        <row r="309">
          <cell r="G309">
            <v>0</v>
          </cell>
          <cell r="J309">
            <v>0</v>
          </cell>
        </row>
        <row r="310">
          <cell r="G310">
            <v>0</v>
          </cell>
          <cell r="J310">
            <v>0</v>
          </cell>
        </row>
        <row r="311">
          <cell r="G311">
            <v>0</v>
          </cell>
          <cell r="J311">
            <v>0</v>
          </cell>
        </row>
        <row r="312">
          <cell r="G312">
            <v>0</v>
          </cell>
          <cell r="J312">
            <v>0</v>
          </cell>
        </row>
        <row r="313">
          <cell r="G313">
            <v>0</v>
          </cell>
          <cell r="J313">
            <v>0</v>
          </cell>
        </row>
        <row r="314">
          <cell r="G314">
            <v>0</v>
          </cell>
          <cell r="J314">
            <v>0</v>
          </cell>
        </row>
        <row r="315">
          <cell r="G315">
            <v>0</v>
          </cell>
          <cell r="J315">
            <v>0</v>
          </cell>
        </row>
        <row r="316">
          <cell r="G316">
            <v>0</v>
          </cell>
          <cell r="J316">
            <v>0</v>
          </cell>
        </row>
        <row r="317">
          <cell r="G317">
            <v>0</v>
          </cell>
          <cell r="J317">
            <v>0</v>
          </cell>
        </row>
        <row r="318">
          <cell r="G318">
            <v>0</v>
          </cell>
          <cell r="J318">
            <v>0</v>
          </cell>
        </row>
        <row r="319">
          <cell r="G319">
            <v>0</v>
          </cell>
          <cell r="J319">
            <v>0</v>
          </cell>
        </row>
        <row r="320">
          <cell r="G320">
            <v>0</v>
          </cell>
          <cell r="J320">
            <v>0</v>
          </cell>
        </row>
        <row r="321">
          <cell r="G321">
            <v>0</v>
          </cell>
          <cell r="J321">
            <v>0</v>
          </cell>
        </row>
        <row r="322">
          <cell r="G322">
            <v>0</v>
          </cell>
          <cell r="J322">
            <v>0</v>
          </cell>
        </row>
        <row r="323">
          <cell r="G323">
            <v>0</v>
          </cell>
          <cell r="J323">
            <v>0</v>
          </cell>
        </row>
        <row r="324">
          <cell r="G324">
            <v>0</v>
          </cell>
          <cell r="J324">
            <v>0</v>
          </cell>
        </row>
        <row r="325">
          <cell r="G325">
            <v>0</v>
          </cell>
          <cell r="J325">
            <v>0</v>
          </cell>
        </row>
        <row r="326">
          <cell r="G326">
            <v>0</v>
          </cell>
          <cell r="J326">
            <v>0</v>
          </cell>
        </row>
        <row r="327">
          <cell r="G327">
            <v>0</v>
          </cell>
          <cell r="J327">
            <v>0</v>
          </cell>
        </row>
        <row r="328">
          <cell r="G328">
            <v>0</v>
          </cell>
          <cell r="J328">
            <v>0</v>
          </cell>
        </row>
        <row r="329">
          <cell r="G329">
            <v>0</v>
          </cell>
          <cell r="J329">
            <v>0</v>
          </cell>
        </row>
        <row r="330">
          <cell r="G330">
            <v>0</v>
          </cell>
          <cell r="J330">
            <v>0</v>
          </cell>
        </row>
        <row r="331">
          <cell r="G331">
            <v>0</v>
          </cell>
          <cell r="J331">
            <v>0</v>
          </cell>
        </row>
        <row r="332">
          <cell r="G332">
            <v>0</v>
          </cell>
          <cell r="J332">
            <v>0</v>
          </cell>
        </row>
        <row r="333">
          <cell r="G333">
            <v>0</v>
          </cell>
          <cell r="J333">
            <v>0</v>
          </cell>
        </row>
        <row r="334">
          <cell r="G334">
            <v>0</v>
          </cell>
          <cell r="J334">
            <v>0</v>
          </cell>
        </row>
        <row r="335">
          <cell r="G335">
            <v>0</v>
          </cell>
          <cell r="J335">
            <v>0</v>
          </cell>
        </row>
        <row r="336">
          <cell r="G336">
            <v>0</v>
          </cell>
          <cell r="J336">
            <v>0</v>
          </cell>
        </row>
        <row r="337">
          <cell r="G337">
            <v>0</v>
          </cell>
          <cell r="J337">
            <v>0</v>
          </cell>
        </row>
        <row r="338">
          <cell r="G338">
            <v>0</v>
          </cell>
          <cell r="J338">
            <v>0</v>
          </cell>
        </row>
        <row r="339">
          <cell r="G339">
            <v>0</v>
          </cell>
          <cell r="J339">
            <v>0</v>
          </cell>
        </row>
        <row r="340">
          <cell r="G340">
            <v>0</v>
          </cell>
          <cell r="J340">
            <v>0</v>
          </cell>
        </row>
        <row r="341">
          <cell r="G341">
            <v>0</v>
          </cell>
          <cell r="J341">
            <v>0</v>
          </cell>
        </row>
        <row r="342">
          <cell r="G342">
            <v>0</v>
          </cell>
          <cell r="J342">
            <v>0</v>
          </cell>
        </row>
        <row r="343">
          <cell r="G343">
            <v>0</v>
          </cell>
          <cell r="J343">
            <v>0</v>
          </cell>
        </row>
        <row r="344">
          <cell r="G344">
            <v>0</v>
          </cell>
          <cell r="J344">
            <v>0</v>
          </cell>
        </row>
        <row r="345">
          <cell r="G345">
            <v>0</v>
          </cell>
          <cell r="J345">
            <v>0</v>
          </cell>
        </row>
        <row r="346">
          <cell r="G346">
            <v>0</v>
          </cell>
          <cell r="J346">
            <v>0</v>
          </cell>
        </row>
        <row r="347">
          <cell r="G347">
            <v>0</v>
          </cell>
          <cell r="J347">
            <v>0</v>
          </cell>
        </row>
        <row r="348">
          <cell r="G348">
            <v>0</v>
          </cell>
          <cell r="J348">
            <v>0</v>
          </cell>
        </row>
        <row r="349">
          <cell r="G349">
            <v>0</v>
          </cell>
          <cell r="J349">
            <v>0</v>
          </cell>
        </row>
        <row r="350">
          <cell r="G350">
            <v>0</v>
          </cell>
          <cell r="J350">
            <v>0</v>
          </cell>
        </row>
        <row r="351">
          <cell r="G351">
            <v>0</v>
          </cell>
          <cell r="J351">
            <v>0</v>
          </cell>
        </row>
        <row r="352">
          <cell r="G352">
            <v>0</v>
          </cell>
          <cell r="J352">
            <v>0</v>
          </cell>
        </row>
        <row r="353">
          <cell r="G353">
            <v>0</v>
          </cell>
          <cell r="J353">
            <v>0</v>
          </cell>
        </row>
        <row r="354">
          <cell r="G354">
            <v>0</v>
          </cell>
          <cell r="J354">
            <v>0</v>
          </cell>
        </row>
        <row r="355">
          <cell r="G355">
            <v>0</v>
          </cell>
          <cell r="J355">
            <v>0</v>
          </cell>
        </row>
        <row r="356">
          <cell r="G356">
            <v>0</v>
          </cell>
          <cell r="J356">
            <v>0</v>
          </cell>
        </row>
        <row r="357">
          <cell r="G357">
            <v>0</v>
          </cell>
          <cell r="J357">
            <v>0</v>
          </cell>
        </row>
        <row r="358">
          <cell r="G358">
            <v>0</v>
          </cell>
          <cell r="J358">
            <v>0</v>
          </cell>
        </row>
        <row r="359">
          <cell r="G359">
            <v>0</v>
          </cell>
          <cell r="J359">
            <v>0</v>
          </cell>
        </row>
        <row r="360">
          <cell r="G360">
            <v>0</v>
          </cell>
          <cell r="J360">
            <v>0</v>
          </cell>
        </row>
        <row r="361">
          <cell r="G361">
            <v>0</v>
          </cell>
          <cell r="J361">
            <v>0</v>
          </cell>
        </row>
        <row r="362">
          <cell r="G362">
            <v>0</v>
          </cell>
          <cell r="J362">
            <v>0</v>
          </cell>
        </row>
        <row r="363">
          <cell r="G363">
            <v>0</v>
          </cell>
          <cell r="J363">
            <v>0</v>
          </cell>
        </row>
        <row r="364">
          <cell r="G364">
            <v>0</v>
          </cell>
          <cell r="J364">
            <v>0</v>
          </cell>
        </row>
        <row r="365">
          <cell r="G365">
            <v>0</v>
          </cell>
          <cell r="J365">
            <v>0</v>
          </cell>
        </row>
        <row r="366">
          <cell r="G366">
            <v>0</v>
          </cell>
          <cell r="J366">
            <v>0</v>
          </cell>
        </row>
        <row r="367">
          <cell r="G367">
            <v>0</v>
          </cell>
          <cell r="J367">
            <v>0</v>
          </cell>
        </row>
        <row r="368">
          <cell r="G368">
            <v>0</v>
          </cell>
          <cell r="J368">
            <v>0</v>
          </cell>
        </row>
        <row r="369">
          <cell r="G369">
            <v>0</v>
          </cell>
          <cell r="J369">
            <v>0</v>
          </cell>
        </row>
        <row r="370">
          <cell r="G370">
            <v>0</v>
          </cell>
          <cell r="J370">
            <v>0</v>
          </cell>
        </row>
        <row r="371">
          <cell r="G371">
            <v>0</v>
          </cell>
          <cell r="J371">
            <v>0</v>
          </cell>
        </row>
        <row r="372">
          <cell r="G372">
            <v>0</v>
          </cell>
          <cell r="J372">
            <v>0</v>
          </cell>
        </row>
        <row r="373">
          <cell r="G373">
            <v>0</v>
          </cell>
          <cell r="J373">
            <v>0</v>
          </cell>
        </row>
        <row r="374">
          <cell r="G374">
            <v>0</v>
          </cell>
          <cell r="J374">
            <v>0</v>
          </cell>
        </row>
        <row r="375">
          <cell r="G375">
            <v>0</v>
          </cell>
          <cell r="J375">
            <v>0</v>
          </cell>
        </row>
        <row r="376">
          <cell r="G376">
            <v>0</v>
          </cell>
          <cell r="J376">
            <v>0</v>
          </cell>
        </row>
        <row r="377">
          <cell r="G377">
            <v>0</v>
          </cell>
          <cell r="J377">
            <v>0</v>
          </cell>
        </row>
        <row r="378">
          <cell r="G378">
            <v>0</v>
          </cell>
          <cell r="J378">
            <v>0</v>
          </cell>
        </row>
        <row r="379">
          <cell r="G379">
            <v>0</v>
          </cell>
          <cell r="J379">
            <v>0</v>
          </cell>
        </row>
        <row r="380">
          <cell r="G380">
            <v>0</v>
          </cell>
          <cell r="J380">
            <v>0</v>
          </cell>
        </row>
        <row r="381">
          <cell r="G381">
            <v>0</v>
          </cell>
          <cell r="J381">
            <v>0</v>
          </cell>
        </row>
        <row r="382">
          <cell r="G382">
            <v>0</v>
          </cell>
          <cell r="J382">
            <v>0</v>
          </cell>
        </row>
        <row r="383">
          <cell r="G383">
            <v>0</v>
          </cell>
          <cell r="J383">
            <v>0</v>
          </cell>
        </row>
        <row r="384">
          <cell r="G384">
            <v>0</v>
          </cell>
          <cell r="J384">
            <v>0</v>
          </cell>
        </row>
        <row r="385">
          <cell r="G385">
            <v>0</v>
          </cell>
          <cell r="J385">
            <v>0</v>
          </cell>
        </row>
        <row r="386">
          <cell r="G386">
            <v>0</v>
          </cell>
          <cell r="J386">
            <v>0</v>
          </cell>
        </row>
        <row r="387">
          <cell r="G387">
            <v>0</v>
          </cell>
          <cell r="J387">
            <v>0</v>
          </cell>
        </row>
        <row r="388">
          <cell r="G388">
            <v>0</v>
          </cell>
          <cell r="J388">
            <v>0</v>
          </cell>
        </row>
        <row r="389">
          <cell r="G389">
            <v>0</v>
          </cell>
          <cell r="J389">
            <v>0</v>
          </cell>
        </row>
        <row r="390">
          <cell r="G390">
            <v>0</v>
          </cell>
          <cell r="J390">
            <v>0</v>
          </cell>
        </row>
        <row r="391">
          <cell r="G391">
            <v>0</v>
          </cell>
          <cell r="J391">
            <v>0</v>
          </cell>
        </row>
        <row r="392">
          <cell r="G392">
            <v>0</v>
          </cell>
          <cell r="J392">
            <v>0</v>
          </cell>
        </row>
        <row r="393">
          <cell r="G393">
            <v>0</v>
          </cell>
          <cell r="J393">
            <v>0</v>
          </cell>
        </row>
        <row r="394">
          <cell r="G394">
            <v>0</v>
          </cell>
          <cell r="J394">
            <v>0</v>
          </cell>
        </row>
        <row r="395">
          <cell r="G395">
            <v>0</v>
          </cell>
          <cell r="J395">
            <v>0</v>
          </cell>
        </row>
        <row r="396">
          <cell r="G396">
            <v>0</v>
          </cell>
          <cell r="J396">
            <v>0</v>
          </cell>
        </row>
        <row r="397">
          <cell r="G397">
            <v>0</v>
          </cell>
          <cell r="J397">
            <v>0</v>
          </cell>
        </row>
        <row r="398">
          <cell r="G398">
            <v>0</v>
          </cell>
          <cell r="J398">
            <v>0</v>
          </cell>
        </row>
        <row r="399">
          <cell r="G399">
            <v>0</v>
          </cell>
          <cell r="J399">
            <v>0</v>
          </cell>
        </row>
        <row r="400">
          <cell r="G400">
            <v>0</v>
          </cell>
          <cell r="J400">
            <v>0</v>
          </cell>
        </row>
        <row r="401">
          <cell r="G401">
            <v>0</v>
          </cell>
          <cell r="J401">
            <v>0</v>
          </cell>
        </row>
        <row r="402">
          <cell r="G402">
            <v>0</v>
          </cell>
          <cell r="J402">
            <v>0</v>
          </cell>
        </row>
        <row r="403">
          <cell r="G403">
            <v>0</v>
          </cell>
          <cell r="J403">
            <v>0</v>
          </cell>
        </row>
        <row r="404">
          <cell r="G404">
            <v>0</v>
          </cell>
          <cell r="J404">
            <v>0</v>
          </cell>
        </row>
        <row r="405">
          <cell r="G405">
            <v>0</v>
          </cell>
          <cell r="J405">
            <v>0</v>
          </cell>
        </row>
        <row r="406">
          <cell r="G406">
            <v>0</v>
          </cell>
          <cell r="J406">
            <v>0</v>
          </cell>
        </row>
        <row r="407">
          <cell r="G407">
            <v>0</v>
          </cell>
          <cell r="J407">
            <v>0</v>
          </cell>
        </row>
        <row r="408">
          <cell r="G408">
            <v>0</v>
          </cell>
          <cell r="J408">
            <v>0</v>
          </cell>
        </row>
        <row r="409">
          <cell r="G409">
            <v>0</v>
          </cell>
          <cell r="J409">
            <v>0</v>
          </cell>
        </row>
        <row r="410">
          <cell r="G410">
            <v>0</v>
          </cell>
          <cell r="J410">
            <v>0</v>
          </cell>
        </row>
        <row r="411">
          <cell r="G411">
            <v>0</v>
          </cell>
          <cell r="J411">
            <v>0</v>
          </cell>
        </row>
        <row r="412">
          <cell r="G412">
            <v>0</v>
          </cell>
          <cell r="J412">
            <v>0</v>
          </cell>
        </row>
        <row r="413">
          <cell r="G413">
            <v>0</v>
          </cell>
          <cell r="J413">
            <v>0</v>
          </cell>
        </row>
        <row r="414">
          <cell r="G414">
            <v>0</v>
          </cell>
          <cell r="J414">
            <v>0</v>
          </cell>
        </row>
        <row r="415">
          <cell r="G415">
            <v>0</v>
          </cell>
          <cell r="J415">
            <v>0</v>
          </cell>
        </row>
        <row r="416">
          <cell r="G416">
            <v>0</v>
          </cell>
          <cell r="J416">
            <v>0</v>
          </cell>
        </row>
        <row r="417">
          <cell r="G417">
            <v>0</v>
          </cell>
          <cell r="J417">
            <v>0</v>
          </cell>
        </row>
        <row r="418">
          <cell r="G418">
            <v>0</v>
          </cell>
          <cell r="J418">
            <v>0</v>
          </cell>
        </row>
        <row r="419">
          <cell r="G419">
            <v>0</v>
          </cell>
          <cell r="J419">
            <v>0</v>
          </cell>
        </row>
        <row r="420">
          <cell r="G420">
            <v>0</v>
          </cell>
          <cell r="J420">
            <v>0</v>
          </cell>
        </row>
        <row r="421">
          <cell r="G421">
            <v>0</v>
          </cell>
          <cell r="J421">
            <v>0</v>
          </cell>
        </row>
        <row r="422">
          <cell r="G422">
            <v>0</v>
          </cell>
          <cell r="J422">
            <v>0</v>
          </cell>
        </row>
        <row r="423">
          <cell r="G423">
            <v>0</v>
          </cell>
          <cell r="J423">
            <v>0</v>
          </cell>
        </row>
        <row r="424">
          <cell r="G424">
            <v>0</v>
          </cell>
          <cell r="J424">
            <v>0</v>
          </cell>
        </row>
        <row r="425">
          <cell r="G425">
            <v>0</v>
          </cell>
          <cell r="J425">
            <v>0</v>
          </cell>
        </row>
        <row r="426">
          <cell r="G426">
            <v>0</v>
          </cell>
          <cell r="J426">
            <v>0</v>
          </cell>
        </row>
        <row r="427">
          <cell r="G427">
            <v>0</v>
          </cell>
          <cell r="J427">
            <v>0</v>
          </cell>
        </row>
        <row r="428">
          <cell r="G428">
            <v>0</v>
          </cell>
          <cell r="J428">
            <v>0</v>
          </cell>
        </row>
        <row r="429">
          <cell r="G429">
            <v>0</v>
          </cell>
          <cell r="J429">
            <v>0</v>
          </cell>
        </row>
        <row r="430">
          <cell r="G430">
            <v>0</v>
          </cell>
          <cell r="J430">
            <v>0</v>
          </cell>
        </row>
        <row r="431">
          <cell r="G431">
            <v>0</v>
          </cell>
          <cell r="J431">
            <v>0</v>
          </cell>
        </row>
        <row r="432">
          <cell r="G432">
            <v>0</v>
          </cell>
          <cell r="J432">
            <v>0</v>
          </cell>
        </row>
        <row r="433">
          <cell r="G433">
            <v>0</v>
          </cell>
          <cell r="J433">
            <v>0</v>
          </cell>
        </row>
        <row r="434">
          <cell r="G434">
            <v>0</v>
          </cell>
          <cell r="J434">
            <v>0</v>
          </cell>
        </row>
        <row r="435">
          <cell r="G435">
            <v>0</v>
          </cell>
          <cell r="J435">
            <v>0</v>
          </cell>
        </row>
        <row r="436">
          <cell r="G436">
            <v>0</v>
          </cell>
          <cell r="J436">
            <v>0</v>
          </cell>
        </row>
        <row r="437">
          <cell r="G437">
            <v>0</v>
          </cell>
          <cell r="J437">
            <v>0</v>
          </cell>
        </row>
        <row r="438">
          <cell r="G438">
            <v>0</v>
          </cell>
          <cell r="J438">
            <v>0</v>
          </cell>
        </row>
        <row r="439">
          <cell r="G439">
            <v>0</v>
          </cell>
          <cell r="J439">
            <v>0</v>
          </cell>
        </row>
        <row r="440">
          <cell r="G440">
            <v>0</v>
          </cell>
          <cell r="J440">
            <v>0</v>
          </cell>
        </row>
        <row r="441">
          <cell r="G441">
            <v>0</v>
          </cell>
          <cell r="J441">
            <v>0</v>
          </cell>
        </row>
        <row r="442">
          <cell r="G442">
            <v>-100</v>
          </cell>
          <cell r="J442">
            <v>0</v>
          </cell>
        </row>
        <row r="443">
          <cell r="G443">
            <v>0</v>
          </cell>
          <cell r="J443">
            <v>0</v>
          </cell>
        </row>
        <row r="444">
          <cell r="G444">
            <v>0</v>
          </cell>
          <cell r="J444">
            <v>0</v>
          </cell>
        </row>
        <row r="445">
          <cell r="G445">
            <v>0</v>
          </cell>
          <cell r="J445">
            <v>0</v>
          </cell>
        </row>
        <row r="446">
          <cell r="G446">
            <v>0</v>
          </cell>
          <cell r="J446">
            <v>0</v>
          </cell>
        </row>
        <row r="447">
          <cell r="G447">
            <v>0</v>
          </cell>
          <cell r="J447">
            <v>0</v>
          </cell>
        </row>
        <row r="448">
          <cell r="G448">
            <v>0</v>
          </cell>
          <cell r="J448">
            <v>0</v>
          </cell>
        </row>
        <row r="449">
          <cell r="G449">
            <v>0</v>
          </cell>
          <cell r="J449">
            <v>0</v>
          </cell>
        </row>
        <row r="450">
          <cell r="G450">
            <v>0</v>
          </cell>
          <cell r="J450">
            <v>0</v>
          </cell>
        </row>
        <row r="451">
          <cell r="G451">
            <v>0</v>
          </cell>
          <cell r="J451">
            <v>0</v>
          </cell>
        </row>
        <row r="452">
          <cell r="G452">
            <v>0</v>
          </cell>
          <cell r="J452">
            <v>0</v>
          </cell>
        </row>
        <row r="453">
          <cell r="G453">
            <v>0</v>
          </cell>
          <cell r="J453">
            <v>0</v>
          </cell>
        </row>
        <row r="454">
          <cell r="G454">
            <v>0</v>
          </cell>
          <cell r="J454">
            <v>0</v>
          </cell>
        </row>
        <row r="455">
          <cell r="G455">
            <v>0</v>
          </cell>
          <cell r="J455">
            <v>0</v>
          </cell>
        </row>
        <row r="456">
          <cell r="G456">
            <v>0</v>
          </cell>
          <cell r="J456">
            <v>0</v>
          </cell>
        </row>
        <row r="457">
          <cell r="G457">
            <v>0</v>
          </cell>
          <cell r="J457">
            <v>0</v>
          </cell>
        </row>
        <row r="458">
          <cell r="G458">
            <v>0</v>
          </cell>
          <cell r="J458">
            <v>0</v>
          </cell>
        </row>
        <row r="459">
          <cell r="G459">
            <v>0</v>
          </cell>
          <cell r="J459">
            <v>0</v>
          </cell>
        </row>
        <row r="460">
          <cell r="G460">
            <v>0</v>
          </cell>
          <cell r="J460">
            <v>0</v>
          </cell>
        </row>
        <row r="461">
          <cell r="G461">
            <v>0</v>
          </cell>
          <cell r="J461">
            <v>0</v>
          </cell>
        </row>
        <row r="462">
          <cell r="G462">
            <v>0</v>
          </cell>
          <cell r="J462">
            <v>0</v>
          </cell>
        </row>
        <row r="463">
          <cell r="G463">
            <v>0</v>
          </cell>
          <cell r="J463">
            <v>0</v>
          </cell>
        </row>
        <row r="464">
          <cell r="G464">
            <v>0</v>
          </cell>
          <cell r="J464">
            <v>0</v>
          </cell>
        </row>
        <row r="465">
          <cell r="G465">
            <v>0</v>
          </cell>
          <cell r="J465">
            <v>0</v>
          </cell>
        </row>
        <row r="466">
          <cell r="G466">
            <v>0</v>
          </cell>
          <cell r="J466">
            <v>0</v>
          </cell>
        </row>
        <row r="467">
          <cell r="G467">
            <v>0</v>
          </cell>
          <cell r="J467">
            <v>0</v>
          </cell>
        </row>
        <row r="468">
          <cell r="G468">
            <v>0</v>
          </cell>
          <cell r="J468">
            <v>0</v>
          </cell>
        </row>
        <row r="469">
          <cell r="G469">
            <v>0</v>
          </cell>
          <cell r="J469">
            <v>0</v>
          </cell>
        </row>
        <row r="470">
          <cell r="G470">
            <v>0</v>
          </cell>
          <cell r="J470">
            <v>0</v>
          </cell>
        </row>
        <row r="471">
          <cell r="G471">
            <v>0</v>
          </cell>
          <cell r="J471">
            <v>0</v>
          </cell>
        </row>
        <row r="472">
          <cell r="G472">
            <v>0</v>
          </cell>
          <cell r="J472">
            <v>0</v>
          </cell>
        </row>
        <row r="473">
          <cell r="G473">
            <v>0</v>
          </cell>
          <cell r="J473">
            <v>0</v>
          </cell>
        </row>
        <row r="474">
          <cell r="G474">
            <v>0</v>
          </cell>
          <cell r="J474">
            <v>0</v>
          </cell>
        </row>
        <row r="475">
          <cell r="G475">
            <v>0</v>
          </cell>
          <cell r="J475">
            <v>0</v>
          </cell>
        </row>
        <row r="476">
          <cell r="G476">
            <v>0</v>
          </cell>
          <cell r="J476">
            <v>0</v>
          </cell>
        </row>
        <row r="477">
          <cell r="G477">
            <v>0</v>
          </cell>
          <cell r="J477">
            <v>0</v>
          </cell>
        </row>
        <row r="478">
          <cell r="G478">
            <v>0</v>
          </cell>
          <cell r="J478">
            <v>0</v>
          </cell>
        </row>
        <row r="479">
          <cell r="G479">
            <v>0</v>
          </cell>
          <cell r="J479">
            <v>0</v>
          </cell>
        </row>
        <row r="480">
          <cell r="G480">
            <v>0</v>
          </cell>
          <cell r="J480">
            <v>0</v>
          </cell>
        </row>
        <row r="481">
          <cell r="G481">
            <v>0</v>
          </cell>
          <cell r="J481">
            <v>0</v>
          </cell>
        </row>
        <row r="482">
          <cell r="G482">
            <v>0</v>
          </cell>
          <cell r="J482">
            <v>0</v>
          </cell>
        </row>
        <row r="483">
          <cell r="G483">
            <v>0</v>
          </cell>
          <cell r="J483">
            <v>0</v>
          </cell>
        </row>
        <row r="484">
          <cell r="G484">
            <v>-100</v>
          </cell>
          <cell r="J484">
            <v>0</v>
          </cell>
        </row>
        <row r="485">
          <cell r="G485">
            <v>0</v>
          </cell>
          <cell r="J485">
            <v>0</v>
          </cell>
        </row>
        <row r="486">
          <cell r="G486">
            <v>0</v>
          </cell>
          <cell r="J486">
            <v>0</v>
          </cell>
        </row>
        <row r="487">
          <cell r="G487">
            <v>0</v>
          </cell>
          <cell r="J487">
            <v>0</v>
          </cell>
        </row>
        <row r="488">
          <cell r="G488">
            <v>0</v>
          </cell>
          <cell r="J488">
            <v>0</v>
          </cell>
        </row>
        <row r="489">
          <cell r="G489">
            <v>0</v>
          </cell>
          <cell r="J489">
            <v>0</v>
          </cell>
        </row>
        <row r="490">
          <cell r="G490">
            <v>0</v>
          </cell>
          <cell r="J490">
            <v>0</v>
          </cell>
        </row>
        <row r="491">
          <cell r="G491">
            <v>0</v>
          </cell>
          <cell r="J491">
            <v>0</v>
          </cell>
        </row>
        <row r="492">
          <cell r="G492">
            <v>0</v>
          </cell>
          <cell r="J492">
            <v>0</v>
          </cell>
        </row>
        <row r="493">
          <cell r="G493">
            <v>0</v>
          </cell>
          <cell r="J493">
            <v>0</v>
          </cell>
        </row>
        <row r="494">
          <cell r="G494">
            <v>0</v>
          </cell>
          <cell r="J494">
            <v>0</v>
          </cell>
        </row>
        <row r="495">
          <cell r="G495">
            <v>0</v>
          </cell>
          <cell r="J495">
            <v>0</v>
          </cell>
        </row>
        <row r="496">
          <cell r="G496">
            <v>0</v>
          </cell>
          <cell r="J496">
            <v>0</v>
          </cell>
        </row>
        <row r="497">
          <cell r="G497">
            <v>0</v>
          </cell>
          <cell r="J497">
            <v>0</v>
          </cell>
        </row>
        <row r="498">
          <cell r="G498">
            <v>0</v>
          </cell>
          <cell r="J498">
            <v>0</v>
          </cell>
        </row>
        <row r="499">
          <cell r="G499">
            <v>0</v>
          </cell>
          <cell r="J499">
            <v>0</v>
          </cell>
        </row>
        <row r="500">
          <cell r="G500">
            <v>0</v>
          </cell>
          <cell r="J500">
            <v>0</v>
          </cell>
        </row>
        <row r="501">
          <cell r="G501">
            <v>0</v>
          </cell>
          <cell r="J501">
            <v>0</v>
          </cell>
        </row>
        <row r="502">
          <cell r="G502">
            <v>0</v>
          </cell>
          <cell r="J502">
            <v>0</v>
          </cell>
        </row>
        <row r="503">
          <cell r="G503">
            <v>0</v>
          </cell>
          <cell r="J503">
            <v>0</v>
          </cell>
        </row>
        <row r="504">
          <cell r="G504">
            <v>0</v>
          </cell>
          <cell r="J504">
            <v>0</v>
          </cell>
        </row>
        <row r="505">
          <cell r="G505">
            <v>0</v>
          </cell>
          <cell r="J505">
            <v>0</v>
          </cell>
        </row>
        <row r="506">
          <cell r="G506">
            <v>0</v>
          </cell>
          <cell r="J506">
            <v>0</v>
          </cell>
        </row>
        <row r="507">
          <cell r="G507">
            <v>0</v>
          </cell>
          <cell r="J507">
            <v>0</v>
          </cell>
        </row>
        <row r="508">
          <cell r="G508">
            <v>0</v>
          </cell>
          <cell r="J508">
            <v>0</v>
          </cell>
        </row>
        <row r="509">
          <cell r="G509">
            <v>0</v>
          </cell>
          <cell r="J509">
            <v>0</v>
          </cell>
        </row>
        <row r="510">
          <cell r="G510">
            <v>0</v>
          </cell>
          <cell r="J510">
            <v>0</v>
          </cell>
        </row>
        <row r="511">
          <cell r="G511">
            <v>-100</v>
          </cell>
          <cell r="J511">
            <v>0</v>
          </cell>
        </row>
        <row r="512">
          <cell r="G512">
            <v>0</v>
          </cell>
          <cell r="J512">
            <v>0</v>
          </cell>
        </row>
        <row r="513">
          <cell r="G513">
            <v>0</v>
          </cell>
          <cell r="J513">
            <v>0</v>
          </cell>
        </row>
        <row r="514">
          <cell r="G514">
            <v>0</v>
          </cell>
          <cell r="J514">
            <v>0</v>
          </cell>
        </row>
        <row r="515">
          <cell r="G515">
            <v>0</v>
          </cell>
          <cell r="J515">
            <v>0</v>
          </cell>
        </row>
        <row r="516">
          <cell r="G516">
            <v>0</v>
          </cell>
          <cell r="J516">
            <v>0</v>
          </cell>
        </row>
        <row r="517">
          <cell r="G517">
            <v>0</v>
          </cell>
          <cell r="J517">
            <v>0</v>
          </cell>
        </row>
        <row r="518">
          <cell r="G518">
            <v>0</v>
          </cell>
          <cell r="J518">
            <v>0</v>
          </cell>
        </row>
        <row r="519">
          <cell r="G519">
            <v>0</v>
          </cell>
          <cell r="J519">
            <v>0</v>
          </cell>
        </row>
        <row r="520">
          <cell r="G520">
            <v>0</v>
          </cell>
          <cell r="J520">
            <v>0</v>
          </cell>
        </row>
        <row r="521">
          <cell r="G521">
            <v>0</v>
          </cell>
          <cell r="J521">
            <v>0</v>
          </cell>
        </row>
        <row r="522">
          <cell r="G522">
            <v>0</v>
          </cell>
          <cell r="J522">
            <v>0</v>
          </cell>
        </row>
        <row r="523">
          <cell r="G523">
            <v>0</v>
          </cell>
          <cell r="J523">
            <v>0</v>
          </cell>
        </row>
        <row r="524">
          <cell r="G524">
            <v>0</v>
          </cell>
          <cell r="J524">
            <v>0</v>
          </cell>
        </row>
        <row r="525">
          <cell r="G525">
            <v>0</v>
          </cell>
          <cell r="J525">
            <v>0</v>
          </cell>
        </row>
        <row r="526">
          <cell r="G526">
            <v>0</v>
          </cell>
          <cell r="J526">
            <v>0</v>
          </cell>
        </row>
        <row r="527">
          <cell r="G527">
            <v>0</v>
          </cell>
          <cell r="J527">
            <v>0</v>
          </cell>
        </row>
        <row r="528">
          <cell r="G528">
            <v>0</v>
          </cell>
          <cell r="J528">
            <v>0</v>
          </cell>
        </row>
        <row r="529">
          <cell r="G529">
            <v>0</v>
          </cell>
          <cell r="J529">
            <v>0</v>
          </cell>
        </row>
        <row r="530">
          <cell r="G530">
            <v>0</v>
          </cell>
          <cell r="J530">
            <v>0</v>
          </cell>
        </row>
        <row r="531">
          <cell r="G531">
            <v>0</v>
          </cell>
          <cell r="J531">
            <v>0</v>
          </cell>
        </row>
        <row r="532">
          <cell r="G532">
            <v>0</v>
          </cell>
          <cell r="J532">
            <v>0</v>
          </cell>
        </row>
        <row r="533">
          <cell r="G533">
            <v>0</v>
          </cell>
          <cell r="J533">
            <v>0</v>
          </cell>
        </row>
        <row r="534">
          <cell r="G534">
            <v>0</v>
          </cell>
          <cell r="J534">
            <v>0</v>
          </cell>
        </row>
        <row r="535">
          <cell r="G535">
            <v>0</v>
          </cell>
          <cell r="J535">
            <v>0</v>
          </cell>
        </row>
        <row r="536">
          <cell r="G536">
            <v>0</v>
          </cell>
          <cell r="J536">
            <v>0</v>
          </cell>
        </row>
        <row r="537">
          <cell r="G537">
            <v>0</v>
          </cell>
          <cell r="J537">
            <v>0</v>
          </cell>
        </row>
        <row r="538">
          <cell r="G538">
            <v>0</v>
          </cell>
          <cell r="J538">
            <v>0</v>
          </cell>
        </row>
        <row r="539">
          <cell r="G539">
            <v>0</v>
          </cell>
          <cell r="J539">
            <v>0</v>
          </cell>
        </row>
        <row r="540">
          <cell r="G540">
            <v>0</v>
          </cell>
          <cell r="J540">
            <v>0</v>
          </cell>
        </row>
        <row r="541">
          <cell r="G541">
            <v>0</v>
          </cell>
          <cell r="J541">
            <v>0</v>
          </cell>
        </row>
        <row r="542">
          <cell r="G542">
            <v>0</v>
          </cell>
          <cell r="J542">
            <v>0</v>
          </cell>
        </row>
        <row r="543">
          <cell r="G543">
            <v>0</v>
          </cell>
          <cell r="J543">
            <v>0</v>
          </cell>
        </row>
        <row r="544">
          <cell r="G544">
            <v>0</v>
          </cell>
          <cell r="J544">
            <v>0</v>
          </cell>
        </row>
        <row r="545">
          <cell r="G545">
            <v>0</v>
          </cell>
          <cell r="J545">
            <v>0</v>
          </cell>
        </row>
        <row r="546">
          <cell r="G546">
            <v>0</v>
          </cell>
          <cell r="J546">
            <v>0</v>
          </cell>
        </row>
        <row r="547">
          <cell r="G547">
            <v>0</v>
          </cell>
          <cell r="J547">
            <v>0</v>
          </cell>
        </row>
        <row r="548">
          <cell r="G548">
            <v>0</v>
          </cell>
          <cell r="J548">
            <v>0</v>
          </cell>
        </row>
        <row r="549">
          <cell r="G549">
            <v>0</v>
          </cell>
          <cell r="J549">
            <v>0</v>
          </cell>
        </row>
        <row r="550">
          <cell r="G550">
            <v>0</v>
          </cell>
          <cell r="J550">
            <v>0</v>
          </cell>
        </row>
        <row r="551">
          <cell r="G551">
            <v>0</v>
          </cell>
          <cell r="J551">
            <v>0</v>
          </cell>
        </row>
        <row r="552">
          <cell r="G552">
            <v>0</v>
          </cell>
          <cell r="J552">
            <v>0</v>
          </cell>
        </row>
        <row r="553">
          <cell r="G553">
            <v>0</v>
          </cell>
          <cell r="J553">
            <v>0</v>
          </cell>
        </row>
        <row r="554">
          <cell r="G554">
            <v>0</v>
          </cell>
          <cell r="J554">
            <v>0</v>
          </cell>
        </row>
        <row r="555">
          <cell r="G555">
            <v>0</v>
          </cell>
          <cell r="J555">
            <v>0</v>
          </cell>
        </row>
        <row r="556">
          <cell r="G556">
            <v>0</v>
          </cell>
          <cell r="J556">
            <v>0</v>
          </cell>
        </row>
        <row r="557">
          <cell r="G557">
            <v>0</v>
          </cell>
          <cell r="J557">
            <v>0</v>
          </cell>
        </row>
        <row r="558">
          <cell r="G558">
            <v>0</v>
          </cell>
          <cell r="J558">
            <v>0</v>
          </cell>
        </row>
        <row r="559">
          <cell r="G559">
            <v>0</v>
          </cell>
          <cell r="J559">
            <v>0</v>
          </cell>
        </row>
        <row r="560">
          <cell r="G560">
            <v>0</v>
          </cell>
          <cell r="J560">
            <v>0</v>
          </cell>
        </row>
        <row r="561">
          <cell r="G561">
            <v>0</v>
          </cell>
          <cell r="J561">
            <v>0</v>
          </cell>
        </row>
        <row r="562">
          <cell r="G562">
            <v>0</v>
          </cell>
          <cell r="J562">
            <v>0</v>
          </cell>
        </row>
        <row r="563">
          <cell r="G563">
            <v>0</v>
          </cell>
          <cell r="J563">
            <v>0</v>
          </cell>
        </row>
        <row r="564">
          <cell r="G564">
            <v>0</v>
          </cell>
          <cell r="J564">
            <v>0</v>
          </cell>
        </row>
        <row r="565">
          <cell r="G565">
            <v>0</v>
          </cell>
          <cell r="J565">
            <v>0</v>
          </cell>
        </row>
        <row r="566">
          <cell r="G566">
            <v>0</v>
          </cell>
          <cell r="J566">
            <v>0</v>
          </cell>
        </row>
        <row r="567">
          <cell r="G567">
            <v>0</v>
          </cell>
          <cell r="J567">
            <v>0</v>
          </cell>
        </row>
        <row r="568">
          <cell r="G568">
            <v>0</v>
          </cell>
          <cell r="J568">
            <v>0</v>
          </cell>
        </row>
        <row r="569">
          <cell r="G569">
            <v>0</v>
          </cell>
          <cell r="J569">
            <v>0</v>
          </cell>
        </row>
        <row r="570">
          <cell r="G570">
            <v>0</v>
          </cell>
          <cell r="J570">
            <v>0</v>
          </cell>
        </row>
        <row r="571">
          <cell r="G571">
            <v>0</v>
          </cell>
          <cell r="J571">
            <v>0</v>
          </cell>
        </row>
        <row r="572">
          <cell r="G572">
            <v>0</v>
          </cell>
          <cell r="J572">
            <v>0</v>
          </cell>
        </row>
        <row r="573">
          <cell r="G573">
            <v>0</v>
          </cell>
          <cell r="J573">
            <v>0</v>
          </cell>
        </row>
        <row r="574">
          <cell r="G574">
            <v>0</v>
          </cell>
          <cell r="J574">
            <v>0</v>
          </cell>
        </row>
        <row r="575">
          <cell r="G575">
            <v>0</v>
          </cell>
          <cell r="J575">
            <v>0</v>
          </cell>
        </row>
        <row r="576">
          <cell r="G576">
            <v>0</v>
          </cell>
          <cell r="J576">
            <v>0</v>
          </cell>
        </row>
        <row r="577">
          <cell r="G577">
            <v>0</v>
          </cell>
          <cell r="J577">
            <v>0</v>
          </cell>
        </row>
        <row r="578">
          <cell r="G578">
            <v>0</v>
          </cell>
          <cell r="J578">
            <v>0</v>
          </cell>
        </row>
        <row r="579">
          <cell r="G579">
            <v>0</v>
          </cell>
          <cell r="J579">
            <v>0</v>
          </cell>
        </row>
        <row r="580">
          <cell r="G580">
            <v>0</v>
          </cell>
          <cell r="J580">
            <v>0</v>
          </cell>
        </row>
        <row r="581">
          <cell r="G581">
            <v>0</v>
          </cell>
          <cell r="J581">
            <v>0</v>
          </cell>
        </row>
        <row r="582">
          <cell r="G582">
            <v>0</v>
          </cell>
          <cell r="J582">
            <v>0</v>
          </cell>
        </row>
        <row r="583">
          <cell r="G583">
            <v>0</v>
          </cell>
          <cell r="J583">
            <v>0</v>
          </cell>
        </row>
        <row r="584">
          <cell r="G584">
            <v>0</v>
          </cell>
          <cell r="J584">
            <v>0</v>
          </cell>
        </row>
        <row r="585">
          <cell r="G585">
            <v>0</v>
          </cell>
          <cell r="J585">
            <v>0</v>
          </cell>
        </row>
        <row r="586">
          <cell r="G586">
            <v>0</v>
          </cell>
          <cell r="J586">
            <v>0</v>
          </cell>
        </row>
        <row r="587">
          <cell r="G587">
            <v>0</v>
          </cell>
          <cell r="J587">
            <v>0</v>
          </cell>
        </row>
        <row r="588">
          <cell r="G588">
            <v>0</v>
          </cell>
          <cell r="J588">
            <v>0</v>
          </cell>
        </row>
        <row r="589">
          <cell r="G589">
            <v>0</v>
          </cell>
          <cell r="J589">
            <v>0</v>
          </cell>
        </row>
        <row r="590">
          <cell r="G590">
            <v>0</v>
          </cell>
          <cell r="J590">
            <v>0</v>
          </cell>
        </row>
        <row r="591">
          <cell r="G591">
            <v>0</v>
          </cell>
          <cell r="J591">
            <v>0</v>
          </cell>
        </row>
        <row r="592">
          <cell r="G592">
            <v>0</v>
          </cell>
          <cell r="J592">
            <v>0</v>
          </cell>
        </row>
        <row r="593">
          <cell r="G593">
            <v>0</v>
          </cell>
          <cell r="J593">
            <v>0</v>
          </cell>
        </row>
        <row r="594">
          <cell r="G594">
            <v>0</v>
          </cell>
          <cell r="J594">
            <v>0</v>
          </cell>
        </row>
        <row r="595">
          <cell r="G595">
            <v>0</v>
          </cell>
          <cell r="J595">
            <v>0</v>
          </cell>
        </row>
        <row r="596">
          <cell r="G596">
            <v>0</v>
          </cell>
          <cell r="J596">
            <v>0</v>
          </cell>
        </row>
        <row r="597">
          <cell r="G597">
            <v>0</v>
          </cell>
          <cell r="J597">
            <v>0</v>
          </cell>
        </row>
        <row r="598">
          <cell r="G598">
            <v>0</v>
          </cell>
          <cell r="J598">
            <v>0</v>
          </cell>
        </row>
        <row r="599">
          <cell r="G599">
            <v>0</v>
          </cell>
          <cell r="J599">
            <v>0</v>
          </cell>
        </row>
        <row r="600">
          <cell r="G600">
            <v>0</v>
          </cell>
          <cell r="J600">
            <v>0</v>
          </cell>
        </row>
        <row r="601">
          <cell r="G601">
            <v>0</v>
          </cell>
          <cell r="J601">
            <v>0</v>
          </cell>
        </row>
        <row r="602">
          <cell r="G602">
            <v>0</v>
          </cell>
          <cell r="J602">
            <v>0</v>
          </cell>
        </row>
        <row r="603">
          <cell r="G603">
            <v>0</v>
          </cell>
          <cell r="J603">
            <v>0</v>
          </cell>
        </row>
        <row r="604">
          <cell r="G604">
            <v>0</v>
          </cell>
          <cell r="J604">
            <v>0</v>
          </cell>
        </row>
        <row r="605">
          <cell r="G605">
            <v>0</v>
          </cell>
          <cell r="J605">
            <v>0</v>
          </cell>
        </row>
        <row r="606">
          <cell r="G606">
            <v>0</v>
          </cell>
          <cell r="J606">
            <v>0</v>
          </cell>
        </row>
        <row r="607">
          <cell r="G607">
            <v>0</v>
          </cell>
          <cell r="J607">
            <v>0</v>
          </cell>
        </row>
        <row r="608">
          <cell r="G608">
            <v>0</v>
          </cell>
          <cell r="J608">
            <v>0</v>
          </cell>
        </row>
        <row r="609">
          <cell r="G609">
            <v>0</v>
          </cell>
          <cell r="J609">
            <v>0</v>
          </cell>
        </row>
        <row r="610">
          <cell r="G610">
            <v>0</v>
          </cell>
          <cell r="J610">
            <v>0</v>
          </cell>
        </row>
        <row r="611">
          <cell r="G611">
            <v>0</v>
          </cell>
          <cell r="J611">
            <v>0</v>
          </cell>
        </row>
        <row r="612">
          <cell r="G612">
            <v>0</v>
          </cell>
          <cell r="J612">
            <v>0</v>
          </cell>
        </row>
        <row r="613">
          <cell r="G613">
            <v>0</v>
          </cell>
          <cell r="J613">
            <v>0</v>
          </cell>
        </row>
        <row r="614">
          <cell r="G614">
            <v>0</v>
          </cell>
          <cell r="J614">
            <v>0</v>
          </cell>
        </row>
        <row r="615">
          <cell r="G615">
            <v>0</v>
          </cell>
          <cell r="J615">
            <v>0</v>
          </cell>
        </row>
        <row r="616">
          <cell r="G616">
            <v>0</v>
          </cell>
          <cell r="J616">
            <v>0</v>
          </cell>
        </row>
        <row r="617">
          <cell r="G617">
            <v>0</v>
          </cell>
          <cell r="J617">
            <v>0</v>
          </cell>
        </row>
        <row r="618">
          <cell r="G618">
            <v>0</v>
          </cell>
          <cell r="J618">
            <v>0</v>
          </cell>
        </row>
        <row r="619">
          <cell r="G619">
            <v>0</v>
          </cell>
          <cell r="J619">
            <v>0</v>
          </cell>
        </row>
        <row r="620">
          <cell r="G620">
            <v>0</v>
          </cell>
          <cell r="J620">
            <v>0</v>
          </cell>
        </row>
        <row r="621">
          <cell r="G621">
            <v>0</v>
          </cell>
          <cell r="J621">
            <v>0</v>
          </cell>
        </row>
        <row r="622">
          <cell r="G622">
            <v>0</v>
          </cell>
          <cell r="J622">
            <v>0</v>
          </cell>
        </row>
        <row r="623">
          <cell r="G623">
            <v>0</v>
          </cell>
          <cell r="J623">
            <v>0</v>
          </cell>
        </row>
        <row r="624">
          <cell r="G624">
            <v>0</v>
          </cell>
          <cell r="J624">
            <v>0</v>
          </cell>
        </row>
        <row r="625">
          <cell r="G625">
            <v>0</v>
          </cell>
          <cell r="J625">
            <v>0</v>
          </cell>
        </row>
        <row r="626">
          <cell r="G626">
            <v>0</v>
          </cell>
          <cell r="J626">
            <v>0</v>
          </cell>
        </row>
        <row r="627">
          <cell r="G627">
            <v>0</v>
          </cell>
          <cell r="J627">
            <v>0</v>
          </cell>
        </row>
        <row r="628">
          <cell r="G628">
            <v>0</v>
          </cell>
          <cell r="J628">
            <v>0</v>
          </cell>
        </row>
        <row r="629">
          <cell r="G629">
            <v>0</v>
          </cell>
          <cell r="J629">
            <v>0</v>
          </cell>
        </row>
        <row r="630">
          <cell r="G630">
            <v>0</v>
          </cell>
          <cell r="J630">
            <v>0</v>
          </cell>
        </row>
        <row r="631">
          <cell r="G631">
            <v>0</v>
          </cell>
          <cell r="J631">
            <v>0</v>
          </cell>
        </row>
        <row r="632">
          <cell r="G632">
            <v>0</v>
          </cell>
          <cell r="J632">
            <v>0</v>
          </cell>
        </row>
        <row r="633">
          <cell r="G633">
            <v>0</v>
          </cell>
          <cell r="J633">
            <v>0</v>
          </cell>
        </row>
        <row r="634">
          <cell r="G634">
            <v>0</v>
          </cell>
          <cell r="J634">
            <v>0</v>
          </cell>
        </row>
        <row r="635">
          <cell r="G635">
            <v>0</v>
          </cell>
          <cell r="J635">
            <v>0</v>
          </cell>
        </row>
        <row r="636">
          <cell r="G636">
            <v>0</v>
          </cell>
          <cell r="J636">
            <v>0</v>
          </cell>
        </row>
        <row r="637">
          <cell r="G637">
            <v>0</v>
          </cell>
          <cell r="J637">
            <v>0</v>
          </cell>
        </row>
        <row r="638">
          <cell r="G638">
            <v>0</v>
          </cell>
          <cell r="J638">
            <v>0</v>
          </cell>
        </row>
        <row r="639">
          <cell r="G639">
            <v>0</v>
          </cell>
          <cell r="J639">
            <v>0</v>
          </cell>
        </row>
        <row r="640">
          <cell r="G640">
            <v>0</v>
          </cell>
          <cell r="J640">
            <v>0</v>
          </cell>
        </row>
        <row r="641">
          <cell r="G641">
            <v>0</v>
          </cell>
          <cell r="J641">
            <v>0</v>
          </cell>
        </row>
        <row r="642">
          <cell r="G642">
            <v>0</v>
          </cell>
          <cell r="J642">
            <v>0</v>
          </cell>
        </row>
        <row r="643">
          <cell r="G643">
            <v>0</v>
          </cell>
          <cell r="J643">
            <v>0</v>
          </cell>
        </row>
        <row r="644">
          <cell r="G644">
            <v>0</v>
          </cell>
          <cell r="J644">
            <v>0</v>
          </cell>
        </row>
        <row r="645">
          <cell r="G645">
            <v>0</v>
          </cell>
          <cell r="J645">
            <v>0</v>
          </cell>
        </row>
        <row r="646">
          <cell r="G646">
            <v>0</v>
          </cell>
          <cell r="J646">
            <v>0</v>
          </cell>
        </row>
        <row r="647">
          <cell r="G647">
            <v>0</v>
          </cell>
          <cell r="J647">
            <v>0</v>
          </cell>
        </row>
        <row r="648">
          <cell r="G648">
            <v>0</v>
          </cell>
          <cell r="J648">
            <v>0</v>
          </cell>
        </row>
        <row r="649">
          <cell r="G649">
            <v>0</v>
          </cell>
          <cell r="J649">
            <v>0</v>
          </cell>
        </row>
        <row r="650">
          <cell r="G650">
            <v>0</v>
          </cell>
          <cell r="J650">
            <v>0</v>
          </cell>
        </row>
        <row r="651">
          <cell r="G651">
            <v>0</v>
          </cell>
          <cell r="J651">
            <v>0</v>
          </cell>
        </row>
        <row r="652">
          <cell r="G652">
            <v>0</v>
          </cell>
          <cell r="J652">
            <v>0</v>
          </cell>
        </row>
        <row r="653">
          <cell r="G653">
            <v>0</v>
          </cell>
          <cell r="J653">
            <v>0</v>
          </cell>
        </row>
        <row r="654">
          <cell r="G654">
            <v>0</v>
          </cell>
          <cell r="J654">
            <v>0</v>
          </cell>
        </row>
        <row r="655">
          <cell r="G655">
            <v>0</v>
          </cell>
          <cell r="J655">
            <v>0</v>
          </cell>
        </row>
        <row r="656">
          <cell r="G656">
            <v>0</v>
          </cell>
          <cell r="J656">
            <v>0</v>
          </cell>
        </row>
        <row r="657">
          <cell r="G657">
            <v>0</v>
          </cell>
          <cell r="J657">
            <v>0</v>
          </cell>
        </row>
        <row r="658">
          <cell r="G658">
            <v>0</v>
          </cell>
          <cell r="J658">
            <v>0</v>
          </cell>
        </row>
        <row r="659">
          <cell r="G659">
            <v>0</v>
          </cell>
          <cell r="J659">
            <v>0</v>
          </cell>
        </row>
        <row r="660">
          <cell r="G660">
            <v>0</v>
          </cell>
          <cell r="J660">
            <v>0</v>
          </cell>
        </row>
        <row r="661">
          <cell r="G661">
            <v>0</v>
          </cell>
          <cell r="J661">
            <v>0</v>
          </cell>
        </row>
        <row r="662">
          <cell r="G662">
            <v>0</v>
          </cell>
          <cell r="J662">
            <v>0</v>
          </cell>
        </row>
        <row r="663">
          <cell r="G663">
            <v>0</v>
          </cell>
          <cell r="J663">
            <v>0</v>
          </cell>
        </row>
        <row r="664">
          <cell r="G664">
            <v>0</v>
          </cell>
          <cell r="J664">
            <v>0</v>
          </cell>
        </row>
        <row r="665">
          <cell r="G665">
            <v>0</v>
          </cell>
          <cell r="J665">
            <v>0</v>
          </cell>
        </row>
        <row r="666">
          <cell r="G666">
            <v>0</v>
          </cell>
          <cell r="J666">
            <v>0</v>
          </cell>
        </row>
        <row r="667">
          <cell r="G667">
            <v>0</v>
          </cell>
          <cell r="J667">
            <v>0</v>
          </cell>
        </row>
        <row r="668">
          <cell r="G668">
            <v>0</v>
          </cell>
          <cell r="J668">
            <v>0</v>
          </cell>
        </row>
        <row r="669">
          <cell r="G669">
            <v>0</v>
          </cell>
          <cell r="J669">
            <v>0</v>
          </cell>
        </row>
        <row r="670">
          <cell r="G670">
            <v>0</v>
          </cell>
          <cell r="J670">
            <v>0</v>
          </cell>
        </row>
        <row r="671">
          <cell r="G671">
            <v>0</v>
          </cell>
          <cell r="J671">
            <v>0</v>
          </cell>
        </row>
        <row r="672">
          <cell r="G672">
            <v>0</v>
          </cell>
          <cell r="J672">
            <v>0</v>
          </cell>
        </row>
        <row r="673">
          <cell r="G673">
            <v>0</v>
          </cell>
          <cell r="J673">
            <v>0</v>
          </cell>
        </row>
        <row r="674">
          <cell r="G674">
            <v>0</v>
          </cell>
          <cell r="J674">
            <v>0</v>
          </cell>
        </row>
        <row r="675">
          <cell r="G675">
            <v>0</v>
          </cell>
          <cell r="J675">
            <v>0</v>
          </cell>
        </row>
        <row r="676">
          <cell r="G676">
            <v>0</v>
          </cell>
          <cell r="J676">
            <v>0</v>
          </cell>
        </row>
        <row r="677">
          <cell r="G677">
            <v>0</v>
          </cell>
          <cell r="J677">
            <v>0</v>
          </cell>
        </row>
        <row r="678">
          <cell r="G678">
            <v>0</v>
          </cell>
          <cell r="J678">
            <v>0</v>
          </cell>
        </row>
        <row r="679">
          <cell r="G679">
            <v>0</v>
          </cell>
          <cell r="J679">
            <v>0</v>
          </cell>
        </row>
        <row r="680">
          <cell r="G680">
            <v>0</v>
          </cell>
          <cell r="J680">
            <v>0</v>
          </cell>
        </row>
        <row r="681">
          <cell r="G681">
            <v>0</v>
          </cell>
          <cell r="J681">
            <v>0</v>
          </cell>
        </row>
        <row r="682">
          <cell r="G682">
            <v>0</v>
          </cell>
          <cell r="J682">
            <v>0</v>
          </cell>
        </row>
        <row r="683">
          <cell r="G683">
            <v>0</v>
          </cell>
          <cell r="J683">
            <v>0</v>
          </cell>
        </row>
        <row r="684">
          <cell r="G684">
            <v>0</v>
          </cell>
          <cell r="J684">
            <v>0</v>
          </cell>
        </row>
        <row r="685">
          <cell r="G685">
            <v>0</v>
          </cell>
          <cell r="J685">
            <v>0</v>
          </cell>
        </row>
        <row r="686">
          <cell r="G686">
            <v>0</v>
          </cell>
          <cell r="J686">
            <v>0</v>
          </cell>
        </row>
        <row r="687">
          <cell r="G687">
            <v>0</v>
          </cell>
          <cell r="J687">
            <v>0</v>
          </cell>
        </row>
        <row r="688">
          <cell r="G688">
            <v>0</v>
          </cell>
          <cell r="J688">
            <v>0</v>
          </cell>
        </row>
        <row r="689">
          <cell r="G689">
            <v>0</v>
          </cell>
          <cell r="J689">
            <v>0</v>
          </cell>
        </row>
        <row r="690">
          <cell r="G690">
            <v>0</v>
          </cell>
          <cell r="J690">
            <v>0</v>
          </cell>
        </row>
        <row r="691">
          <cell r="G691">
            <v>0</v>
          </cell>
          <cell r="J691">
            <v>0</v>
          </cell>
        </row>
        <row r="692">
          <cell r="G692">
            <v>0</v>
          </cell>
          <cell r="J692">
            <v>0</v>
          </cell>
        </row>
        <row r="693">
          <cell r="G693">
            <v>0</v>
          </cell>
          <cell r="J693">
            <v>0</v>
          </cell>
        </row>
        <row r="694">
          <cell r="G694">
            <v>0</v>
          </cell>
          <cell r="J694">
            <v>0</v>
          </cell>
        </row>
        <row r="695">
          <cell r="G695">
            <v>0</v>
          </cell>
          <cell r="J695">
            <v>0</v>
          </cell>
        </row>
        <row r="696">
          <cell r="G696">
            <v>0</v>
          </cell>
          <cell r="J696">
            <v>0</v>
          </cell>
        </row>
        <row r="697">
          <cell r="G697">
            <v>0</v>
          </cell>
          <cell r="J697">
            <v>0</v>
          </cell>
        </row>
        <row r="698">
          <cell r="G698">
            <v>0</v>
          </cell>
          <cell r="J698">
            <v>0</v>
          </cell>
        </row>
        <row r="699">
          <cell r="G699">
            <v>0</v>
          </cell>
          <cell r="J699">
            <v>0</v>
          </cell>
        </row>
        <row r="700">
          <cell r="G700">
            <v>0</v>
          </cell>
          <cell r="J700">
            <v>0</v>
          </cell>
        </row>
        <row r="701">
          <cell r="G701">
            <v>0</v>
          </cell>
          <cell r="J701">
            <v>0</v>
          </cell>
        </row>
        <row r="702">
          <cell r="G702">
            <v>0</v>
          </cell>
          <cell r="J702">
            <v>0</v>
          </cell>
        </row>
        <row r="703">
          <cell r="G703">
            <v>0</v>
          </cell>
          <cell r="J703">
            <v>0</v>
          </cell>
        </row>
        <row r="704">
          <cell r="G704">
            <v>0</v>
          </cell>
          <cell r="J704">
            <v>0</v>
          </cell>
        </row>
        <row r="705">
          <cell r="G705">
            <v>0</v>
          </cell>
          <cell r="J705">
            <v>0</v>
          </cell>
        </row>
        <row r="706">
          <cell r="G706">
            <v>0</v>
          </cell>
          <cell r="J706">
            <v>0</v>
          </cell>
        </row>
        <row r="707">
          <cell r="G707">
            <v>0</v>
          </cell>
          <cell r="J707">
            <v>0</v>
          </cell>
        </row>
        <row r="708">
          <cell r="G708">
            <v>0</v>
          </cell>
          <cell r="J708">
            <v>0</v>
          </cell>
        </row>
        <row r="709">
          <cell r="G709">
            <v>0</v>
          </cell>
          <cell r="J709">
            <v>0</v>
          </cell>
        </row>
        <row r="710">
          <cell r="G710">
            <v>0</v>
          </cell>
          <cell r="J710">
            <v>0</v>
          </cell>
        </row>
        <row r="711">
          <cell r="G711">
            <v>0</v>
          </cell>
          <cell r="J711">
            <v>0</v>
          </cell>
        </row>
        <row r="712">
          <cell r="G712">
            <v>0</v>
          </cell>
          <cell r="J712">
            <v>0</v>
          </cell>
        </row>
        <row r="713">
          <cell r="G713">
            <v>0</v>
          </cell>
          <cell r="J713">
            <v>0</v>
          </cell>
        </row>
        <row r="714">
          <cell r="G714">
            <v>0</v>
          </cell>
          <cell r="J714">
            <v>0</v>
          </cell>
        </row>
        <row r="715">
          <cell r="G715">
            <v>0</v>
          </cell>
          <cell r="J715">
            <v>0</v>
          </cell>
        </row>
        <row r="716">
          <cell r="G716">
            <v>0</v>
          </cell>
          <cell r="J716">
            <v>0</v>
          </cell>
        </row>
        <row r="717">
          <cell r="G717">
            <v>0</v>
          </cell>
          <cell r="J717">
            <v>0</v>
          </cell>
        </row>
        <row r="718">
          <cell r="G718">
            <v>0</v>
          </cell>
          <cell r="J718">
            <v>0</v>
          </cell>
        </row>
        <row r="719">
          <cell r="G719">
            <v>0</v>
          </cell>
          <cell r="J719">
            <v>0</v>
          </cell>
        </row>
        <row r="720">
          <cell r="G720">
            <v>0</v>
          </cell>
          <cell r="J720">
            <v>0</v>
          </cell>
        </row>
        <row r="721">
          <cell r="G721">
            <v>0</v>
          </cell>
          <cell r="J721">
            <v>0</v>
          </cell>
        </row>
        <row r="722">
          <cell r="G722">
            <v>0</v>
          </cell>
          <cell r="J722">
            <v>0</v>
          </cell>
        </row>
        <row r="723">
          <cell r="G723">
            <v>0</v>
          </cell>
          <cell r="J723">
            <v>0</v>
          </cell>
        </row>
        <row r="724">
          <cell r="G724">
            <v>0</v>
          </cell>
          <cell r="J724">
            <v>0</v>
          </cell>
        </row>
        <row r="725">
          <cell r="G725">
            <v>0</v>
          </cell>
          <cell r="J725">
            <v>0</v>
          </cell>
        </row>
        <row r="726">
          <cell r="G726">
            <v>0</v>
          </cell>
          <cell r="J726">
            <v>0</v>
          </cell>
        </row>
        <row r="727">
          <cell r="G727">
            <v>0</v>
          </cell>
          <cell r="J727">
            <v>0</v>
          </cell>
        </row>
        <row r="728">
          <cell r="G728">
            <v>0</v>
          </cell>
          <cell r="J728">
            <v>0</v>
          </cell>
        </row>
        <row r="729">
          <cell r="G729">
            <v>0</v>
          </cell>
          <cell r="J729">
            <v>0</v>
          </cell>
        </row>
        <row r="730">
          <cell r="G730">
            <v>0</v>
          </cell>
          <cell r="J730">
            <v>0</v>
          </cell>
        </row>
        <row r="731">
          <cell r="G731">
            <v>0</v>
          </cell>
          <cell r="J731">
            <v>0</v>
          </cell>
        </row>
        <row r="732">
          <cell r="G732">
            <v>0</v>
          </cell>
          <cell r="J732">
            <v>0</v>
          </cell>
        </row>
        <row r="733">
          <cell r="G733">
            <v>0</v>
          </cell>
          <cell r="J733">
            <v>0</v>
          </cell>
        </row>
        <row r="734">
          <cell r="G734">
            <v>0</v>
          </cell>
          <cell r="J734">
            <v>0</v>
          </cell>
        </row>
        <row r="735">
          <cell r="G735">
            <v>0</v>
          </cell>
          <cell r="J735">
            <v>0</v>
          </cell>
        </row>
        <row r="736">
          <cell r="G736">
            <v>0</v>
          </cell>
          <cell r="J736">
            <v>0</v>
          </cell>
        </row>
        <row r="737">
          <cell r="G737">
            <v>0</v>
          </cell>
          <cell r="J737">
            <v>0</v>
          </cell>
        </row>
        <row r="738">
          <cell r="G738">
            <v>0</v>
          </cell>
          <cell r="J738">
            <v>0</v>
          </cell>
        </row>
        <row r="739">
          <cell r="G739">
            <v>0</v>
          </cell>
          <cell r="J739">
            <v>0</v>
          </cell>
        </row>
        <row r="740">
          <cell r="G740">
            <v>0</v>
          </cell>
          <cell r="J740">
            <v>0</v>
          </cell>
        </row>
        <row r="741">
          <cell r="G741">
            <v>0</v>
          </cell>
          <cell r="J741">
            <v>0</v>
          </cell>
        </row>
        <row r="742">
          <cell r="G742">
            <v>0</v>
          </cell>
          <cell r="J742">
            <v>0</v>
          </cell>
        </row>
        <row r="743">
          <cell r="G743">
            <v>0</v>
          </cell>
          <cell r="J743">
            <v>0</v>
          </cell>
        </row>
        <row r="744">
          <cell r="G744">
            <v>0</v>
          </cell>
          <cell r="J744">
            <v>0</v>
          </cell>
        </row>
        <row r="745">
          <cell r="G745">
            <v>0</v>
          </cell>
          <cell r="J745">
            <v>0</v>
          </cell>
        </row>
        <row r="746">
          <cell r="G746">
            <v>0</v>
          </cell>
          <cell r="J746">
            <v>0</v>
          </cell>
        </row>
        <row r="747">
          <cell r="G747">
            <v>0</v>
          </cell>
          <cell r="J747">
            <v>0</v>
          </cell>
        </row>
        <row r="748">
          <cell r="G748">
            <v>0</v>
          </cell>
          <cell r="J748">
            <v>0</v>
          </cell>
        </row>
        <row r="749">
          <cell r="G749">
            <v>0</v>
          </cell>
          <cell r="J749">
            <v>0</v>
          </cell>
        </row>
        <row r="750">
          <cell r="G750">
            <v>0</v>
          </cell>
          <cell r="J750">
            <v>0</v>
          </cell>
        </row>
        <row r="751">
          <cell r="G751">
            <v>0</v>
          </cell>
          <cell r="J751">
            <v>0</v>
          </cell>
        </row>
        <row r="752">
          <cell r="G752">
            <v>0</v>
          </cell>
          <cell r="J752">
            <v>0</v>
          </cell>
        </row>
        <row r="753">
          <cell r="G753">
            <v>0</v>
          </cell>
          <cell r="J753">
            <v>0</v>
          </cell>
        </row>
        <row r="754">
          <cell r="G754">
            <v>0</v>
          </cell>
          <cell r="J754">
            <v>0</v>
          </cell>
        </row>
        <row r="755">
          <cell r="G755">
            <v>0</v>
          </cell>
          <cell r="J755">
            <v>0</v>
          </cell>
        </row>
        <row r="756">
          <cell r="G756">
            <v>0</v>
          </cell>
          <cell r="J756">
            <v>0</v>
          </cell>
        </row>
        <row r="757">
          <cell r="G757">
            <v>0</v>
          </cell>
          <cell r="J757">
            <v>0</v>
          </cell>
        </row>
        <row r="758">
          <cell r="G758">
            <v>0</v>
          </cell>
          <cell r="J758">
            <v>0</v>
          </cell>
        </row>
        <row r="759">
          <cell r="G759">
            <v>0</v>
          </cell>
          <cell r="J759">
            <v>0</v>
          </cell>
        </row>
        <row r="760">
          <cell r="G760">
            <v>0</v>
          </cell>
          <cell r="J760">
            <v>0</v>
          </cell>
        </row>
        <row r="761">
          <cell r="G761">
            <v>0</v>
          </cell>
          <cell r="J761">
            <v>0</v>
          </cell>
        </row>
        <row r="762">
          <cell r="G762">
            <v>0</v>
          </cell>
          <cell r="J762">
            <v>0</v>
          </cell>
        </row>
        <row r="763">
          <cell r="G763">
            <v>0</v>
          </cell>
          <cell r="J763">
            <v>0</v>
          </cell>
        </row>
        <row r="764">
          <cell r="G764">
            <v>0</v>
          </cell>
          <cell r="J764">
            <v>0</v>
          </cell>
        </row>
        <row r="765">
          <cell r="G765">
            <v>0</v>
          </cell>
          <cell r="J765">
            <v>0</v>
          </cell>
        </row>
        <row r="766">
          <cell r="G766">
            <v>0</v>
          </cell>
          <cell r="J766">
            <v>0</v>
          </cell>
        </row>
        <row r="767">
          <cell r="G767">
            <v>0</v>
          </cell>
          <cell r="J767">
            <v>0</v>
          </cell>
        </row>
        <row r="768">
          <cell r="G768">
            <v>0</v>
          </cell>
          <cell r="J768">
            <v>0</v>
          </cell>
        </row>
        <row r="769">
          <cell r="G769">
            <v>0</v>
          </cell>
          <cell r="J769">
            <v>0</v>
          </cell>
        </row>
        <row r="770">
          <cell r="G770">
            <v>0</v>
          </cell>
          <cell r="J770">
            <v>0</v>
          </cell>
        </row>
        <row r="771">
          <cell r="G771">
            <v>0</v>
          </cell>
          <cell r="J771">
            <v>0</v>
          </cell>
        </row>
        <row r="772">
          <cell r="G772">
            <v>0</v>
          </cell>
          <cell r="J772">
            <v>0</v>
          </cell>
        </row>
        <row r="773">
          <cell r="G773">
            <v>0</v>
          </cell>
          <cell r="J773">
            <v>0</v>
          </cell>
        </row>
        <row r="774">
          <cell r="G774">
            <v>0</v>
          </cell>
          <cell r="J774">
            <v>0</v>
          </cell>
        </row>
        <row r="775">
          <cell r="G775">
            <v>0</v>
          </cell>
          <cell r="J775">
            <v>0</v>
          </cell>
        </row>
        <row r="776">
          <cell r="G776">
            <v>0</v>
          </cell>
          <cell r="J776">
            <v>0</v>
          </cell>
        </row>
        <row r="777">
          <cell r="G777">
            <v>0</v>
          </cell>
          <cell r="J777">
            <v>0</v>
          </cell>
        </row>
        <row r="778">
          <cell r="G778">
            <v>0</v>
          </cell>
          <cell r="J778">
            <v>0</v>
          </cell>
        </row>
        <row r="779">
          <cell r="G779">
            <v>0</v>
          </cell>
          <cell r="J779">
            <v>0</v>
          </cell>
        </row>
        <row r="780">
          <cell r="G780">
            <v>0</v>
          </cell>
          <cell r="J780">
            <v>0</v>
          </cell>
        </row>
        <row r="781">
          <cell r="G781">
            <v>0</v>
          </cell>
          <cell r="J781">
            <v>0</v>
          </cell>
        </row>
        <row r="782">
          <cell r="G782">
            <v>0</v>
          </cell>
          <cell r="J782">
            <v>0</v>
          </cell>
        </row>
        <row r="783">
          <cell r="G783">
            <v>0</v>
          </cell>
          <cell r="J783">
            <v>0</v>
          </cell>
        </row>
        <row r="784">
          <cell r="G784">
            <v>0</v>
          </cell>
          <cell r="J784">
            <v>0</v>
          </cell>
        </row>
        <row r="785">
          <cell r="G785">
            <v>0</v>
          </cell>
          <cell r="J785">
            <v>0</v>
          </cell>
        </row>
        <row r="786">
          <cell r="G786">
            <v>0</v>
          </cell>
          <cell r="J786">
            <v>0</v>
          </cell>
        </row>
        <row r="787">
          <cell r="G787">
            <v>0</v>
          </cell>
          <cell r="J787">
            <v>0</v>
          </cell>
        </row>
        <row r="788">
          <cell r="G788">
            <v>0</v>
          </cell>
          <cell r="J788">
            <v>0</v>
          </cell>
        </row>
        <row r="789">
          <cell r="G789">
            <v>0</v>
          </cell>
          <cell r="J789">
            <v>0</v>
          </cell>
        </row>
        <row r="790">
          <cell r="G790">
            <v>0</v>
          </cell>
          <cell r="J790">
            <v>0</v>
          </cell>
        </row>
        <row r="791">
          <cell r="G791">
            <v>0</v>
          </cell>
          <cell r="J791">
            <v>0</v>
          </cell>
        </row>
        <row r="792">
          <cell r="G792">
            <v>0</v>
          </cell>
          <cell r="J792">
            <v>0</v>
          </cell>
        </row>
        <row r="793">
          <cell r="G793">
            <v>0</v>
          </cell>
          <cell r="J793">
            <v>0</v>
          </cell>
        </row>
        <row r="794">
          <cell r="G794">
            <v>0</v>
          </cell>
          <cell r="J794">
            <v>0</v>
          </cell>
        </row>
        <row r="795">
          <cell r="G795">
            <v>0</v>
          </cell>
          <cell r="J795">
            <v>0</v>
          </cell>
        </row>
        <row r="796">
          <cell r="G796">
            <v>0</v>
          </cell>
          <cell r="J796">
            <v>0</v>
          </cell>
        </row>
        <row r="797">
          <cell r="G797">
            <v>0</v>
          </cell>
          <cell r="J797">
            <v>0</v>
          </cell>
        </row>
        <row r="798">
          <cell r="G798">
            <v>0</v>
          </cell>
          <cell r="J798">
            <v>0</v>
          </cell>
        </row>
        <row r="799">
          <cell r="G799">
            <v>0</v>
          </cell>
          <cell r="J799">
            <v>0</v>
          </cell>
        </row>
        <row r="800">
          <cell r="G800">
            <v>0</v>
          </cell>
          <cell r="J800">
            <v>0</v>
          </cell>
        </row>
        <row r="801">
          <cell r="G801">
            <v>0</v>
          </cell>
          <cell r="J801">
            <v>0</v>
          </cell>
        </row>
        <row r="802">
          <cell r="G802">
            <v>0</v>
          </cell>
          <cell r="J802">
            <v>0</v>
          </cell>
        </row>
        <row r="803">
          <cell r="G803">
            <v>0</v>
          </cell>
          <cell r="J803">
            <v>0</v>
          </cell>
        </row>
        <row r="804">
          <cell r="G804">
            <v>0</v>
          </cell>
          <cell r="J804">
            <v>0</v>
          </cell>
        </row>
        <row r="805">
          <cell r="G805">
            <v>0</v>
          </cell>
          <cell r="J805">
            <v>0</v>
          </cell>
        </row>
        <row r="806">
          <cell r="G806">
            <v>0</v>
          </cell>
          <cell r="J806">
            <v>0</v>
          </cell>
        </row>
        <row r="807">
          <cell r="G807">
            <v>0</v>
          </cell>
          <cell r="J807">
            <v>0</v>
          </cell>
        </row>
        <row r="808">
          <cell r="G808">
            <v>0</v>
          </cell>
          <cell r="J808">
            <v>0</v>
          </cell>
        </row>
        <row r="809">
          <cell r="G809">
            <v>0</v>
          </cell>
          <cell r="J809">
            <v>0</v>
          </cell>
        </row>
        <row r="810">
          <cell r="G810">
            <v>0</v>
          </cell>
          <cell r="J810">
            <v>0</v>
          </cell>
        </row>
        <row r="811">
          <cell r="G811">
            <v>0</v>
          </cell>
          <cell r="J811">
            <v>0</v>
          </cell>
        </row>
        <row r="812">
          <cell r="G812">
            <v>0</v>
          </cell>
          <cell r="J812">
            <v>0</v>
          </cell>
        </row>
        <row r="813">
          <cell r="G813">
            <v>0</v>
          </cell>
          <cell r="J813">
            <v>0</v>
          </cell>
        </row>
        <row r="814">
          <cell r="G814">
            <v>0</v>
          </cell>
          <cell r="J814">
            <v>0</v>
          </cell>
        </row>
        <row r="815">
          <cell r="G815">
            <v>0</v>
          </cell>
          <cell r="J815">
            <v>0</v>
          </cell>
        </row>
        <row r="816">
          <cell r="G816">
            <v>0</v>
          </cell>
          <cell r="J816">
            <v>0</v>
          </cell>
        </row>
        <row r="817">
          <cell r="G817">
            <v>0</v>
          </cell>
          <cell r="J817">
            <v>0</v>
          </cell>
        </row>
        <row r="818">
          <cell r="G818">
            <v>0</v>
          </cell>
          <cell r="J818">
            <v>0</v>
          </cell>
        </row>
        <row r="819">
          <cell r="G819">
            <v>0</v>
          </cell>
          <cell r="J819">
            <v>0</v>
          </cell>
        </row>
        <row r="820">
          <cell r="G820">
            <v>0</v>
          </cell>
          <cell r="J820">
            <v>0</v>
          </cell>
        </row>
        <row r="821">
          <cell r="G821">
            <v>0</v>
          </cell>
          <cell r="J821">
            <v>0</v>
          </cell>
        </row>
        <row r="822">
          <cell r="G822">
            <v>0</v>
          </cell>
          <cell r="J822">
            <v>0</v>
          </cell>
        </row>
        <row r="823">
          <cell r="G823">
            <v>0</v>
          </cell>
          <cell r="J823">
            <v>0</v>
          </cell>
        </row>
        <row r="824">
          <cell r="G824">
            <v>0</v>
          </cell>
          <cell r="J824">
            <v>0</v>
          </cell>
        </row>
        <row r="825">
          <cell r="G825">
            <v>0</v>
          </cell>
          <cell r="J825">
            <v>0</v>
          </cell>
        </row>
        <row r="826">
          <cell r="G826">
            <v>0</v>
          </cell>
          <cell r="J826">
            <v>0</v>
          </cell>
        </row>
        <row r="827">
          <cell r="G827">
            <v>0</v>
          </cell>
          <cell r="J827">
            <v>0</v>
          </cell>
        </row>
        <row r="828">
          <cell r="G828">
            <v>0</v>
          </cell>
          <cell r="J828">
            <v>0</v>
          </cell>
        </row>
        <row r="829">
          <cell r="G829">
            <v>0</v>
          </cell>
          <cell r="J829">
            <v>0</v>
          </cell>
        </row>
        <row r="830">
          <cell r="G830">
            <v>0</v>
          </cell>
          <cell r="J830">
            <v>0</v>
          </cell>
        </row>
        <row r="831">
          <cell r="G831">
            <v>0</v>
          </cell>
          <cell r="J831">
            <v>0</v>
          </cell>
        </row>
        <row r="832">
          <cell r="G832">
            <v>0</v>
          </cell>
          <cell r="J832">
            <v>0</v>
          </cell>
        </row>
        <row r="833">
          <cell r="G833">
            <v>0</v>
          </cell>
          <cell r="J833">
            <v>0</v>
          </cell>
        </row>
        <row r="834">
          <cell r="G834">
            <v>0</v>
          </cell>
          <cell r="J834">
            <v>0</v>
          </cell>
        </row>
        <row r="835">
          <cell r="G835">
            <v>0</v>
          </cell>
          <cell r="J835">
            <v>0</v>
          </cell>
        </row>
        <row r="836">
          <cell r="G836">
            <v>0</v>
          </cell>
          <cell r="J836">
            <v>0</v>
          </cell>
        </row>
        <row r="837">
          <cell r="G837">
            <v>0</v>
          </cell>
          <cell r="J837">
            <v>0</v>
          </cell>
        </row>
        <row r="838">
          <cell r="G838">
            <v>0</v>
          </cell>
          <cell r="J838">
            <v>0</v>
          </cell>
        </row>
        <row r="839">
          <cell r="G839">
            <v>0</v>
          </cell>
          <cell r="J839">
            <v>0</v>
          </cell>
        </row>
        <row r="840">
          <cell r="G840">
            <v>0</v>
          </cell>
          <cell r="J840">
            <v>0</v>
          </cell>
        </row>
        <row r="841">
          <cell r="G841">
            <v>0</v>
          </cell>
          <cell r="J841">
            <v>0</v>
          </cell>
        </row>
        <row r="842">
          <cell r="G842">
            <v>0</v>
          </cell>
          <cell r="J842">
            <v>0</v>
          </cell>
        </row>
        <row r="843">
          <cell r="G843">
            <v>0</v>
          </cell>
          <cell r="J843">
            <v>0</v>
          </cell>
        </row>
        <row r="844">
          <cell r="G844">
            <v>0</v>
          </cell>
          <cell r="J844">
            <v>0</v>
          </cell>
        </row>
        <row r="845">
          <cell r="G845">
            <v>0</v>
          </cell>
          <cell r="J845">
            <v>0</v>
          </cell>
        </row>
        <row r="846">
          <cell r="G846">
            <v>0</v>
          </cell>
          <cell r="J846">
            <v>0</v>
          </cell>
        </row>
        <row r="847">
          <cell r="G847">
            <v>0</v>
          </cell>
          <cell r="J847">
            <v>0</v>
          </cell>
        </row>
        <row r="848">
          <cell r="G848">
            <v>0</v>
          </cell>
          <cell r="J848">
            <v>0</v>
          </cell>
        </row>
        <row r="849">
          <cell r="G849">
            <v>0</v>
          </cell>
          <cell r="J849">
            <v>0</v>
          </cell>
        </row>
        <row r="850">
          <cell r="G850">
            <v>0</v>
          </cell>
          <cell r="J850">
            <v>0</v>
          </cell>
        </row>
        <row r="851">
          <cell r="G851">
            <v>0</v>
          </cell>
          <cell r="J851">
            <v>0</v>
          </cell>
        </row>
        <row r="852">
          <cell r="G852">
            <v>0</v>
          </cell>
          <cell r="J852">
            <v>0</v>
          </cell>
        </row>
        <row r="853">
          <cell r="G853">
            <v>0</v>
          </cell>
          <cell r="J853">
            <v>0</v>
          </cell>
        </row>
        <row r="854">
          <cell r="G854">
            <v>0</v>
          </cell>
          <cell r="J854">
            <v>0</v>
          </cell>
        </row>
        <row r="855">
          <cell r="G855">
            <v>0</v>
          </cell>
          <cell r="J855">
            <v>0</v>
          </cell>
        </row>
        <row r="856">
          <cell r="G856">
            <v>0</v>
          </cell>
          <cell r="J856">
            <v>0</v>
          </cell>
        </row>
        <row r="857">
          <cell r="G857">
            <v>0</v>
          </cell>
          <cell r="J857">
            <v>0</v>
          </cell>
        </row>
        <row r="858">
          <cell r="G858">
            <v>0</v>
          </cell>
          <cell r="J858">
            <v>0</v>
          </cell>
        </row>
        <row r="859">
          <cell r="G859">
            <v>0</v>
          </cell>
          <cell r="J859">
            <v>0</v>
          </cell>
        </row>
        <row r="860">
          <cell r="G860">
            <v>0</v>
          </cell>
          <cell r="J860">
            <v>0</v>
          </cell>
        </row>
        <row r="861">
          <cell r="G861">
            <v>0</v>
          </cell>
          <cell r="J861">
            <v>0</v>
          </cell>
        </row>
        <row r="862">
          <cell r="G862">
            <v>0</v>
          </cell>
          <cell r="J862">
            <v>0</v>
          </cell>
        </row>
        <row r="863">
          <cell r="G863">
            <v>0</v>
          </cell>
          <cell r="J863">
            <v>0</v>
          </cell>
        </row>
        <row r="864">
          <cell r="G864">
            <v>0</v>
          </cell>
          <cell r="J864">
            <v>0</v>
          </cell>
        </row>
        <row r="865">
          <cell r="G865">
            <v>0</v>
          </cell>
          <cell r="J865">
            <v>0</v>
          </cell>
        </row>
        <row r="866">
          <cell r="G866">
            <v>0</v>
          </cell>
          <cell r="J866">
            <v>0</v>
          </cell>
        </row>
        <row r="867">
          <cell r="G867">
            <v>0</v>
          </cell>
          <cell r="J867">
            <v>0</v>
          </cell>
        </row>
        <row r="868">
          <cell r="G868">
            <v>0</v>
          </cell>
          <cell r="J868">
            <v>0</v>
          </cell>
        </row>
        <row r="869">
          <cell r="G869">
            <v>0</v>
          </cell>
          <cell r="J869">
            <v>0</v>
          </cell>
        </row>
        <row r="870">
          <cell r="G870">
            <v>0</v>
          </cell>
          <cell r="J870">
            <v>0</v>
          </cell>
        </row>
        <row r="871">
          <cell r="G871">
            <v>0</v>
          </cell>
          <cell r="J871">
            <v>0</v>
          </cell>
        </row>
        <row r="872">
          <cell r="G872">
            <v>0</v>
          </cell>
          <cell r="J872">
            <v>0</v>
          </cell>
        </row>
        <row r="873">
          <cell r="G873">
            <v>0</v>
          </cell>
          <cell r="J873">
            <v>0</v>
          </cell>
        </row>
        <row r="874">
          <cell r="G874">
            <v>0</v>
          </cell>
          <cell r="J874">
            <v>0</v>
          </cell>
        </row>
        <row r="875">
          <cell r="G875">
            <v>0</v>
          </cell>
          <cell r="J875">
            <v>0</v>
          </cell>
        </row>
        <row r="876">
          <cell r="G876">
            <v>0</v>
          </cell>
          <cell r="J876">
            <v>0</v>
          </cell>
        </row>
        <row r="877">
          <cell r="G877">
            <v>0</v>
          </cell>
          <cell r="J877">
            <v>0</v>
          </cell>
        </row>
        <row r="878">
          <cell r="G878">
            <v>0</v>
          </cell>
          <cell r="J878">
            <v>0</v>
          </cell>
        </row>
        <row r="879">
          <cell r="G879">
            <v>0</v>
          </cell>
          <cell r="J879">
            <v>0</v>
          </cell>
        </row>
        <row r="880">
          <cell r="G880">
            <v>0</v>
          </cell>
          <cell r="J880">
            <v>0</v>
          </cell>
        </row>
        <row r="881">
          <cell r="G881">
            <v>0</v>
          </cell>
          <cell r="J881">
            <v>0</v>
          </cell>
        </row>
        <row r="882">
          <cell r="G882">
            <v>0</v>
          </cell>
          <cell r="J882">
            <v>0</v>
          </cell>
        </row>
        <row r="883">
          <cell r="G883">
            <v>0</v>
          </cell>
          <cell r="J883">
            <v>0</v>
          </cell>
        </row>
        <row r="884">
          <cell r="G884">
            <v>0</v>
          </cell>
          <cell r="J884">
            <v>0</v>
          </cell>
        </row>
        <row r="885">
          <cell r="G885">
            <v>0</v>
          </cell>
          <cell r="J885">
            <v>0</v>
          </cell>
        </row>
        <row r="886">
          <cell r="G886">
            <v>0</v>
          </cell>
          <cell r="J886">
            <v>0</v>
          </cell>
        </row>
        <row r="887">
          <cell r="G887">
            <v>0</v>
          </cell>
          <cell r="J887">
            <v>0</v>
          </cell>
        </row>
        <row r="888">
          <cell r="G888">
            <v>0</v>
          </cell>
          <cell r="J888">
            <v>0</v>
          </cell>
        </row>
        <row r="889">
          <cell r="G889">
            <v>0</v>
          </cell>
          <cell r="J889">
            <v>0</v>
          </cell>
        </row>
        <row r="890">
          <cell r="G890">
            <v>0</v>
          </cell>
          <cell r="J890">
            <v>0</v>
          </cell>
        </row>
        <row r="891">
          <cell r="G891">
            <v>0</v>
          </cell>
          <cell r="J891">
            <v>0</v>
          </cell>
        </row>
        <row r="892">
          <cell r="G892">
            <v>0</v>
          </cell>
          <cell r="J892">
            <v>0</v>
          </cell>
        </row>
        <row r="893">
          <cell r="G893">
            <v>0</v>
          </cell>
          <cell r="J893">
            <v>0</v>
          </cell>
        </row>
        <row r="894">
          <cell r="G894">
            <v>0</v>
          </cell>
          <cell r="J894">
            <v>0</v>
          </cell>
        </row>
        <row r="895">
          <cell r="G895">
            <v>0</v>
          </cell>
          <cell r="J895">
            <v>0</v>
          </cell>
        </row>
        <row r="896">
          <cell r="G896">
            <v>0</v>
          </cell>
          <cell r="J896">
            <v>0</v>
          </cell>
        </row>
        <row r="897">
          <cell r="G897">
            <v>0</v>
          </cell>
          <cell r="J897">
            <v>0</v>
          </cell>
        </row>
        <row r="898">
          <cell r="G898">
            <v>0</v>
          </cell>
          <cell r="J898">
            <v>0</v>
          </cell>
        </row>
        <row r="899">
          <cell r="G899">
            <v>0</v>
          </cell>
          <cell r="J899">
            <v>0</v>
          </cell>
        </row>
        <row r="900">
          <cell r="G900">
            <v>0</v>
          </cell>
          <cell r="J900">
            <v>0</v>
          </cell>
        </row>
        <row r="901">
          <cell r="G901">
            <v>0</v>
          </cell>
          <cell r="J901">
            <v>0</v>
          </cell>
        </row>
        <row r="902">
          <cell r="G902">
            <v>0</v>
          </cell>
          <cell r="J902">
            <v>0</v>
          </cell>
        </row>
        <row r="903">
          <cell r="G903">
            <v>0</v>
          </cell>
          <cell r="J903">
            <v>0</v>
          </cell>
        </row>
        <row r="904">
          <cell r="G904">
            <v>0</v>
          </cell>
          <cell r="J904">
            <v>0</v>
          </cell>
        </row>
        <row r="905">
          <cell r="G905">
            <v>0</v>
          </cell>
          <cell r="J905">
            <v>0</v>
          </cell>
        </row>
        <row r="906">
          <cell r="G906">
            <v>0</v>
          </cell>
          <cell r="J906">
            <v>0</v>
          </cell>
        </row>
        <row r="907">
          <cell r="G907">
            <v>0</v>
          </cell>
          <cell r="J907">
            <v>0</v>
          </cell>
        </row>
        <row r="908">
          <cell r="G908">
            <v>0</v>
          </cell>
          <cell r="J908">
            <v>0</v>
          </cell>
        </row>
        <row r="909">
          <cell r="G909">
            <v>0</v>
          </cell>
          <cell r="J909">
            <v>0</v>
          </cell>
        </row>
        <row r="910">
          <cell r="G910">
            <v>0</v>
          </cell>
          <cell r="J910">
            <v>0</v>
          </cell>
        </row>
        <row r="911">
          <cell r="G911">
            <v>0</v>
          </cell>
          <cell r="J911">
            <v>0</v>
          </cell>
        </row>
        <row r="912">
          <cell r="G912">
            <v>0</v>
          </cell>
          <cell r="J912">
            <v>0</v>
          </cell>
        </row>
        <row r="913">
          <cell r="G913">
            <v>0</v>
          </cell>
          <cell r="J913">
            <v>0</v>
          </cell>
        </row>
        <row r="914">
          <cell r="G914">
            <v>0</v>
          </cell>
          <cell r="J914">
            <v>0</v>
          </cell>
        </row>
        <row r="915">
          <cell r="G915">
            <v>0</v>
          </cell>
          <cell r="J915">
            <v>0</v>
          </cell>
        </row>
        <row r="916">
          <cell r="G916">
            <v>0</v>
          </cell>
          <cell r="J916">
            <v>0</v>
          </cell>
        </row>
        <row r="917">
          <cell r="G917">
            <v>0</v>
          </cell>
          <cell r="J917">
            <v>0</v>
          </cell>
        </row>
        <row r="918">
          <cell r="G918">
            <v>0</v>
          </cell>
          <cell r="J918">
            <v>0</v>
          </cell>
        </row>
        <row r="919">
          <cell r="G919">
            <v>0</v>
          </cell>
          <cell r="J919">
            <v>0</v>
          </cell>
        </row>
        <row r="920">
          <cell r="G920">
            <v>0</v>
          </cell>
          <cell r="J920">
            <v>0</v>
          </cell>
        </row>
        <row r="921">
          <cell r="G921">
            <v>0</v>
          </cell>
          <cell r="J921">
            <v>0</v>
          </cell>
        </row>
        <row r="922">
          <cell r="G922">
            <v>0</v>
          </cell>
          <cell r="J922">
            <v>0</v>
          </cell>
        </row>
        <row r="923">
          <cell r="G923">
            <v>0</v>
          </cell>
          <cell r="J923">
            <v>0</v>
          </cell>
        </row>
        <row r="924">
          <cell r="G924">
            <v>0</v>
          </cell>
          <cell r="J924">
            <v>0</v>
          </cell>
        </row>
        <row r="925">
          <cell r="G925">
            <v>0</v>
          </cell>
          <cell r="J925">
            <v>0</v>
          </cell>
        </row>
        <row r="926">
          <cell r="G926">
            <v>0</v>
          </cell>
          <cell r="J926">
            <v>0</v>
          </cell>
        </row>
        <row r="927">
          <cell r="G927">
            <v>0</v>
          </cell>
          <cell r="J927">
            <v>0</v>
          </cell>
        </row>
        <row r="928">
          <cell r="G928">
            <v>0</v>
          </cell>
          <cell r="J928">
            <v>0</v>
          </cell>
        </row>
        <row r="929">
          <cell r="G929">
            <v>0</v>
          </cell>
          <cell r="J929">
            <v>0</v>
          </cell>
        </row>
        <row r="930">
          <cell r="G930">
            <v>0</v>
          </cell>
          <cell r="J930">
            <v>0</v>
          </cell>
        </row>
        <row r="931">
          <cell r="G931">
            <v>0</v>
          </cell>
          <cell r="J931">
            <v>0</v>
          </cell>
        </row>
        <row r="932">
          <cell r="G932">
            <v>0</v>
          </cell>
          <cell r="J932">
            <v>0</v>
          </cell>
        </row>
        <row r="933">
          <cell r="G933">
            <v>0</v>
          </cell>
          <cell r="J933">
            <v>0</v>
          </cell>
        </row>
        <row r="934">
          <cell r="G934">
            <v>0</v>
          </cell>
          <cell r="J934">
            <v>0</v>
          </cell>
        </row>
        <row r="935">
          <cell r="G935">
            <v>0</v>
          </cell>
          <cell r="J935">
            <v>0</v>
          </cell>
        </row>
        <row r="936">
          <cell r="G936">
            <v>0</v>
          </cell>
          <cell r="J936">
            <v>0</v>
          </cell>
        </row>
        <row r="937">
          <cell r="G937">
            <v>0</v>
          </cell>
          <cell r="J937">
            <v>0</v>
          </cell>
        </row>
        <row r="938">
          <cell r="G938">
            <v>0</v>
          </cell>
          <cell r="J938">
            <v>0</v>
          </cell>
        </row>
        <row r="939">
          <cell r="G939">
            <v>0</v>
          </cell>
          <cell r="J939">
            <v>0</v>
          </cell>
        </row>
        <row r="940">
          <cell r="G940">
            <v>0</v>
          </cell>
          <cell r="J940">
            <v>0</v>
          </cell>
        </row>
        <row r="941">
          <cell r="G941">
            <v>0</v>
          </cell>
          <cell r="J941">
            <v>0</v>
          </cell>
        </row>
        <row r="942">
          <cell r="G942">
            <v>0</v>
          </cell>
          <cell r="J942">
            <v>0</v>
          </cell>
        </row>
        <row r="943">
          <cell r="G943">
            <v>0</v>
          </cell>
          <cell r="J943">
            <v>0</v>
          </cell>
        </row>
        <row r="944">
          <cell r="G944">
            <v>0</v>
          </cell>
          <cell r="J944">
            <v>0</v>
          </cell>
        </row>
        <row r="945">
          <cell r="G945">
            <v>0</v>
          </cell>
          <cell r="J945">
            <v>0</v>
          </cell>
        </row>
        <row r="946">
          <cell r="G946">
            <v>0</v>
          </cell>
          <cell r="J946">
            <v>0</v>
          </cell>
        </row>
        <row r="947">
          <cell r="G947">
            <v>0</v>
          </cell>
          <cell r="J947">
            <v>0</v>
          </cell>
        </row>
        <row r="948">
          <cell r="G948">
            <v>0</v>
          </cell>
          <cell r="J948">
            <v>0</v>
          </cell>
        </row>
        <row r="949">
          <cell r="G949">
            <v>0</v>
          </cell>
          <cell r="J949">
            <v>0</v>
          </cell>
        </row>
        <row r="950">
          <cell r="G950">
            <v>0</v>
          </cell>
          <cell r="J950">
            <v>0</v>
          </cell>
        </row>
        <row r="951">
          <cell r="G951">
            <v>0</v>
          </cell>
          <cell r="J951">
            <v>0</v>
          </cell>
        </row>
        <row r="952">
          <cell r="G952">
            <v>0</v>
          </cell>
          <cell r="J952">
            <v>0</v>
          </cell>
        </row>
        <row r="953">
          <cell r="G953">
            <v>0</v>
          </cell>
          <cell r="J953">
            <v>0</v>
          </cell>
        </row>
        <row r="954">
          <cell r="G954">
            <v>0</v>
          </cell>
          <cell r="J954">
            <v>0</v>
          </cell>
        </row>
        <row r="955">
          <cell r="G955">
            <v>0</v>
          </cell>
          <cell r="J955">
            <v>0</v>
          </cell>
        </row>
        <row r="956">
          <cell r="G956">
            <v>0</v>
          </cell>
          <cell r="J956">
            <v>0</v>
          </cell>
        </row>
        <row r="957">
          <cell r="G957">
            <v>0</v>
          </cell>
          <cell r="J957">
            <v>0</v>
          </cell>
        </row>
        <row r="958">
          <cell r="G958">
            <v>0</v>
          </cell>
          <cell r="J958">
            <v>0</v>
          </cell>
        </row>
        <row r="959">
          <cell r="G959">
            <v>0</v>
          </cell>
          <cell r="J959">
            <v>0</v>
          </cell>
        </row>
        <row r="960">
          <cell r="G960">
            <v>0</v>
          </cell>
          <cell r="J960">
            <v>0</v>
          </cell>
        </row>
        <row r="961">
          <cell r="G961">
            <v>0</v>
          </cell>
          <cell r="J961">
            <v>0</v>
          </cell>
        </row>
        <row r="962">
          <cell r="G962">
            <v>0</v>
          </cell>
          <cell r="J962">
            <v>0</v>
          </cell>
        </row>
        <row r="963">
          <cell r="G963">
            <v>0</v>
          </cell>
          <cell r="J963">
            <v>0</v>
          </cell>
        </row>
        <row r="964">
          <cell r="G964">
            <v>0</v>
          </cell>
          <cell r="J964">
            <v>0</v>
          </cell>
        </row>
        <row r="965">
          <cell r="G965">
            <v>0</v>
          </cell>
          <cell r="J965">
            <v>0</v>
          </cell>
        </row>
        <row r="966">
          <cell r="G966">
            <v>0</v>
          </cell>
          <cell r="J966">
            <v>0</v>
          </cell>
        </row>
        <row r="967">
          <cell r="G967">
            <v>0</v>
          </cell>
          <cell r="J967">
            <v>0</v>
          </cell>
        </row>
        <row r="968">
          <cell r="G968">
            <v>0</v>
          </cell>
          <cell r="J968">
            <v>0</v>
          </cell>
        </row>
        <row r="969">
          <cell r="G969">
            <v>0</v>
          </cell>
          <cell r="J969">
            <v>0</v>
          </cell>
        </row>
        <row r="970">
          <cell r="G970">
            <v>0</v>
          </cell>
          <cell r="J970">
            <v>0</v>
          </cell>
        </row>
        <row r="971">
          <cell r="G971">
            <v>0</v>
          </cell>
          <cell r="J971">
            <v>0</v>
          </cell>
        </row>
        <row r="972">
          <cell r="G972">
            <v>0</v>
          </cell>
          <cell r="J972">
            <v>0</v>
          </cell>
        </row>
        <row r="973">
          <cell r="G973">
            <v>0</v>
          </cell>
          <cell r="J973">
            <v>0</v>
          </cell>
        </row>
        <row r="974">
          <cell r="G974">
            <v>0</v>
          </cell>
          <cell r="J974">
            <v>0</v>
          </cell>
        </row>
        <row r="975">
          <cell r="G975">
            <v>0</v>
          </cell>
          <cell r="J975">
            <v>0</v>
          </cell>
        </row>
        <row r="976">
          <cell r="G976">
            <v>0</v>
          </cell>
          <cell r="J976">
            <v>0</v>
          </cell>
        </row>
        <row r="977">
          <cell r="G977">
            <v>0</v>
          </cell>
          <cell r="J977">
            <v>0</v>
          </cell>
        </row>
        <row r="978">
          <cell r="G978">
            <v>0</v>
          </cell>
          <cell r="J978">
            <v>0</v>
          </cell>
        </row>
        <row r="979">
          <cell r="G979">
            <v>0</v>
          </cell>
          <cell r="J979">
            <v>0</v>
          </cell>
        </row>
        <row r="980">
          <cell r="G980">
            <v>0</v>
          </cell>
          <cell r="J980">
            <v>0</v>
          </cell>
        </row>
        <row r="981">
          <cell r="G981">
            <v>0</v>
          </cell>
          <cell r="J981">
            <v>0</v>
          </cell>
        </row>
        <row r="982">
          <cell r="G982">
            <v>0</v>
          </cell>
          <cell r="J982">
            <v>0</v>
          </cell>
        </row>
        <row r="983">
          <cell r="G983">
            <v>0</v>
          </cell>
          <cell r="J983">
            <v>0</v>
          </cell>
        </row>
        <row r="984">
          <cell r="G984">
            <v>0</v>
          </cell>
          <cell r="J984">
            <v>0</v>
          </cell>
        </row>
        <row r="985">
          <cell r="G985">
            <v>0</v>
          </cell>
          <cell r="J985">
            <v>0</v>
          </cell>
        </row>
        <row r="986">
          <cell r="G986">
            <v>0</v>
          </cell>
          <cell r="J986">
            <v>0</v>
          </cell>
        </row>
        <row r="987">
          <cell r="G987">
            <v>0</v>
          </cell>
          <cell r="J987">
            <v>0</v>
          </cell>
        </row>
        <row r="988">
          <cell r="G988">
            <v>0</v>
          </cell>
          <cell r="J988">
            <v>0</v>
          </cell>
        </row>
        <row r="989">
          <cell r="G989">
            <v>0</v>
          </cell>
          <cell r="J989">
            <v>0</v>
          </cell>
        </row>
        <row r="990">
          <cell r="G990">
            <v>0</v>
          </cell>
          <cell r="J990">
            <v>0</v>
          </cell>
        </row>
        <row r="991">
          <cell r="G991">
            <v>0</v>
          </cell>
          <cell r="J991">
            <v>0</v>
          </cell>
        </row>
        <row r="992">
          <cell r="G992">
            <v>0</v>
          </cell>
          <cell r="J992">
            <v>0</v>
          </cell>
        </row>
        <row r="993">
          <cell r="G993">
            <v>0</v>
          </cell>
          <cell r="J993">
            <v>0</v>
          </cell>
        </row>
        <row r="994">
          <cell r="G994">
            <v>0</v>
          </cell>
          <cell r="J994">
            <v>0</v>
          </cell>
        </row>
        <row r="995">
          <cell r="G995">
            <v>0</v>
          </cell>
          <cell r="J995">
            <v>0</v>
          </cell>
        </row>
        <row r="996">
          <cell r="G996">
            <v>0</v>
          </cell>
          <cell r="J996">
            <v>0</v>
          </cell>
        </row>
        <row r="997">
          <cell r="G997">
            <v>0</v>
          </cell>
          <cell r="J997">
            <v>0</v>
          </cell>
        </row>
        <row r="998">
          <cell r="G998">
            <v>0</v>
          </cell>
          <cell r="J998">
            <v>0</v>
          </cell>
        </row>
        <row r="999">
          <cell r="G999">
            <v>0</v>
          </cell>
          <cell r="J999">
            <v>0</v>
          </cell>
        </row>
        <row r="1000">
          <cell r="G1000">
            <v>0</v>
          </cell>
          <cell r="J1000">
            <v>0</v>
          </cell>
        </row>
        <row r="1001">
          <cell r="G1001">
            <v>0</v>
          </cell>
          <cell r="J1001">
            <v>0</v>
          </cell>
        </row>
        <row r="1002">
          <cell r="G1002">
            <v>0</v>
          </cell>
          <cell r="J1002">
            <v>0</v>
          </cell>
        </row>
        <row r="1003">
          <cell r="G1003">
            <v>0</v>
          </cell>
          <cell r="J1003">
            <v>0</v>
          </cell>
        </row>
        <row r="1004">
          <cell r="G1004">
            <v>0</v>
          </cell>
          <cell r="J1004">
            <v>0</v>
          </cell>
        </row>
        <row r="1005">
          <cell r="G1005">
            <v>0</v>
          </cell>
          <cell r="J1005">
            <v>0</v>
          </cell>
        </row>
        <row r="1006">
          <cell r="G1006">
            <v>0</v>
          </cell>
          <cell r="J1006">
            <v>0</v>
          </cell>
        </row>
        <row r="1007">
          <cell r="G1007">
            <v>0</v>
          </cell>
          <cell r="J1007">
            <v>0</v>
          </cell>
        </row>
        <row r="1008">
          <cell r="G1008">
            <v>0</v>
          </cell>
          <cell r="J1008">
            <v>0</v>
          </cell>
        </row>
        <row r="1009">
          <cell r="G1009">
            <v>0</v>
          </cell>
          <cell r="J1009">
            <v>0</v>
          </cell>
        </row>
        <row r="1010">
          <cell r="G1010">
            <v>0</v>
          </cell>
          <cell r="J1010">
            <v>0</v>
          </cell>
        </row>
        <row r="1011">
          <cell r="G1011">
            <v>0</v>
          </cell>
          <cell r="J1011">
            <v>0</v>
          </cell>
        </row>
        <row r="1012">
          <cell r="G1012">
            <v>0</v>
          </cell>
          <cell r="J1012">
            <v>0</v>
          </cell>
        </row>
        <row r="1013">
          <cell r="G1013">
            <v>0</v>
          </cell>
          <cell r="J1013">
            <v>0</v>
          </cell>
        </row>
        <row r="1014">
          <cell r="G1014">
            <v>0</v>
          </cell>
          <cell r="J1014">
            <v>0</v>
          </cell>
        </row>
        <row r="1015">
          <cell r="G1015">
            <v>0</v>
          </cell>
          <cell r="J1015">
            <v>0</v>
          </cell>
        </row>
        <row r="1016">
          <cell r="G1016">
            <v>0</v>
          </cell>
          <cell r="J1016">
            <v>0</v>
          </cell>
        </row>
        <row r="1017">
          <cell r="G1017">
            <v>0</v>
          </cell>
          <cell r="J1017">
            <v>0</v>
          </cell>
        </row>
        <row r="1018">
          <cell r="G1018">
            <v>0</v>
          </cell>
          <cell r="J1018">
            <v>0</v>
          </cell>
        </row>
        <row r="1019">
          <cell r="G1019">
            <v>0</v>
          </cell>
          <cell r="J1019">
            <v>0</v>
          </cell>
        </row>
        <row r="1020">
          <cell r="G1020">
            <v>0</v>
          </cell>
          <cell r="J1020">
            <v>0</v>
          </cell>
        </row>
        <row r="1021">
          <cell r="G1021">
            <v>0</v>
          </cell>
          <cell r="J1021">
            <v>0</v>
          </cell>
        </row>
        <row r="1022">
          <cell r="G1022">
            <v>0</v>
          </cell>
          <cell r="J1022">
            <v>0</v>
          </cell>
        </row>
        <row r="1023">
          <cell r="G1023">
            <v>0</v>
          </cell>
          <cell r="J1023">
            <v>0</v>
          </cell>
        </row>
        <row r="1024">
          <cell r="G1024">
            <v>0</v>
          </cell>
          <cell r="J1024">
            <v>0</v>
          </cell>
        </row>
        <row r="1025">
          <cell r="G1025">
            <v>0</v>
          </cell>
          <cell r="J1025">
            <v>0</v>
          </cell>
        </row>
        <row r="1026">
          <cell r="G1026">
            <v>0</v>
          </cell>
          <cell r="J1026">
            <v>0</v>
          </cell>
        </row>
        <row r="1027">
          <cell r="G1027">
            <v>0</v>
          </cell>
          <cell r="J1027">
            <v>0</v>
          </cell>
        </row>
        <row r="1028">
          <cell r="G1028">
            <v>0</v>
          </cell>
          <cell r="J1028">
            <v>0</v>
          </cell>
        </row>
        <row r="1029">
          <cell r="G1029">
            <v>0</v>
          </cell>
          <cell r="J1029">
            <v>0</v>
          </cell>
        </row>
        <row r="1030">
          <cell r="G1030">
            <v>0</v>
          </cell>
          <cell r="J1030">
            <v>0</v>
          </cell>
        </row>
        <row r="1031">
          <cell r="G1031">
            <v>0</v>
          </cell>
          <cell r="J1031">
            <v>0</v>
          </cell>
        </row>
        <row r="1032">
          <cell r="G1032">
            <v>0</v>
          </cell>
          <cell r="J1032">
            <v>0</v>
          </cell>
        </row>
        <row r="1033">
          <cell r="G1033">
            <v>0</v>
          </cell>
          <cell r="J1033">
            <v>0</v>
          </cell>
        </row>
        <row r="1034">
          <cell r="G1034">
            <v>0</v>
          </cell>
          <cell r="J1034">
            <v>0</v>
          </cell>
        </row>
        <row r="1035">
          <cell r="G1035">
            <v>0</v>
          </cell>
          <cell r="J1035">
            <v>0</v>
          </cell>
        </row>
        <row r="1036">
          <cell r="G1036">
            <v>0</v>
          </cell>
          <cell r="J1036">
            <v>0</v>
          </cell>
        </row>
        <row r="1037">
          <cell r="G1037">
            <v>0</v>
          </cell>
          <cell r="J1037">
            <v>0</v>
          </cell>
        </row>
        <row r="1038">
          <cell r="G1038">
            <v>0</v>
          </cell>
          <cell r="J1038">
            <v>0</v>
          </cell>
        </row>
        <row r="1039">
          <cell r="G1039">
            <v>0</v>
          </cell>
          <cell r="J1039">
            <v>0</v>
          </cell>
        </row>
        <row r="1040">
          <cell r="G1040">
            <v>0</v>
          </cell>
          <cell r="J1040">
            <v>0</v>
          </cell>
        </row>
        <row r="1041">
          <cell r="G1041">
            <v>0</v>
          </cell>
          <cell r="J1041">
            <v>0</v>
          </cell>
        </row>
        <row r="1042">
          <cell r="G1042">
            <v>0</v>
          </cell>
          <cell r="J1042">
            <v>0</v>
          </cell>
        </row>
        <row r="1043">
          <cell r="G1043">
            <v>0</v>
          </cell>
          <cell r="J1043">
            <v>0</v>
          </cell>
        </row>
        <row r="1044">
          <cell r="G1044">
            <v>0</v>
          </cell>
          <cell r="J1044">
            <v>0</v>
          </cell>
        </row>
        <row r="1045">
          <cell r="G1045">
            <v>0</v>
          </cell>
          <cell r="J1045">
            <v>0</v>
          </cell>
        </row>
        <row r="1046">
          <cell r="G1046">
            <v>0</v>
          </cell>
          <cell r="J1046">
            <v>0</v>
          </cell>
        </row>
        <row r="1047">
          <cell r="G1047">
            <v>0</v>
          </cell>
          <cell r="J1047">
            <v>0</v>
          </cell>
        </row>
        <row r="1048">
          <cell r="G1048">
            <v>0</v>
          </cell>
          <cell r="J1048">
            <v>0</v>
          </cell>
        </row>
        <row r="1049">
          <cell r="G1049">
            <v>0</v>
          </cell>
          <cell r="J1049">
            <v>0</v>
          </cell>
        </row>
        <row r="1050">
          <cell r="G1050">
            <v>0</v>
          </cell>
          <cell r="J1050">
            <v>0</v>
          </cell>
        </row>
        <row r="1051">
          <cell r="G1051">
            <v>0</v>
          </cell>
          <cell r="J1051">
            <v>0</v>
          </cell>
        </row>
        <row r="1052">
          <cell r="G1052">
            <v>0</v>
          </cell>
          <cell r="J1052">
            <v>0</v>
          </cell>
        </row>
        <row r="1053">
          <cell r="G1053">
            <v>0</v>
          </cell>
          <cell r="J1053">
            <v>0</v>
          </cell>
        </row>
        <row r="1054">
          <cell r="J1054">
            <v>0</v>
          </cell>
        </row>
        <row r="1055">
          <cell r="J1055">
            <v>0</v>
          </cell>
        </row>
        <row r="1056">
          <cell r="J1056">
            <v>0</v>
          </cell>
        </row>
        <row r="1057">
          <cell r="J1057">
            <v>0</v>
          </cell>
        </row>
        <row r="1058">
          <cell r="J1058">
            <v>0</v>
          </cell>
        </row>
        <row r="1059">
          <cell r="J1059">
            <v>0</v>
          </cell>
        </row>
        <row r="1060">
          <cell r="J1060">
            <v>0</v>
          </cell>
        </row>
        <row r="1061">
          <cell r="J1061">
            <v>0</v>
          </cell>
        </row>
        <row r="1062">
          <cell r="J1062">
            <v>0</v>
          </cell>
        </row>
        <row r="1063">
          <cell r="J1063">
            <v>0</v>
          </cell>
        </row>
        <row r="1064">
          <cell r="J1064">
            <v>0</v>
          </cell>
        </row>
        <row r="1065">
          <cell r="J1065">
            <v>0</v>
          </cell>
        </row>
        <row r="1066">
          <cell r="J1066">
            <v>0</v>
          </cell>
        </row>
        <row r="1067">
          <cell r="J1067">
            <v>0</v>
          </cell>
        </row>
        <row r="1068">
          <cell r="J1068">
            <v>0</v>
          </cell>
        </row>
        <row r="1069">
          <cell r="J1069">
            <v>0</v>
          </cell>
        </row>
        <row r="1070">
          <cell r="J1070">
            <v>0</v>
          </cell>
        </row>
        <row r="1071">
          <cell r="J1071">
            <v>0</v>
          </cell>
        </row>
        <row r="1072">
          <cell r="J1072">
            <v>0</v>
          </cell>
        </row>
        <row r="1073">
          <cell r="J1073">
            <v>0</v>
          </cell>
        </row>
        <row r="1074">
          <cell r="J1074">
            <v>0</v>
          </cell>
        </row>
        <row r="1075">
          <cell r="J1075">
            <v>0</v>
          </cell>
        </row>
        <row r="1076">
          <cell r="J1076">
            <v>0</v>
          </cell>
        </row>
        <row r="1077">
          <cell r="J1077">
            <v>0</v>
          </cell>
        </row>
        <row r="1078">
          <cell r="J1078">
            <v>0</v>
          </cell>
        </row>
        <row r="1079">
          <cell r="J1079">
            <v>0</v>
          </cell>
        </row>
        <row r="1080">
          <cell r="J1080">
            <v>0</v>
          </cell>
        </row>
        <row r="1081">
          <cell r="J1081">
            <v>0</v>
          </cell>
        </row>
        <row r="1082">
          <cell r="J1082">
            <v>0</v>
          </cell>
        </row>
        <row r="1083">
          <cell r="J1083">
            <v>0</v>
          </cell>
        </row>
        <row r="1084">
          <cell r="J1084">
            <v>0</v>
          </cell>
        </row>
        <row r="1085">
          <cell r="J1085">
            <v>0</v>
          </cell>
        </row>
        <row r="1086">
          <cell r="J1086">
            <v>0</v>
          </cell>
        </row>
        <row r="1087">
          <cell r="J1087">
            <v>0</v>
          </cell>
        </row>
        <row r="1088">
          <cell r="J1088">
            <v>0</v>
          </cell>
        </row>
        <row r="1089">
          <cell r="J1089">
            <v>0</v>
          </cell>
        </row>
        <row r="1090">
          <cell r="J1090">
            <v>0</v>
          </cell>
        </row>
        <row r="1091">
          <cell r="J1091">
            <v>0</v>
          </cell>
        </row>
        <row r="1092">
          <cell r="J1092">
            <v>0</v>
          </cell>
        </row>
        <row r="1093">
          <cell r="J1093">
            <v>0</v>
          </cell>
        </row>
        <row r="1094">
          <cell r="J1094">
            <v>0</v>
          </cell>
        </row>
        <row r="1095">
          <cell r="J1095">
            <v>0</v>
          </cell>
        </row>
        <row r="1096">
          <cell r="J1096">
            <v>0</v>
          </cell>
        </row>
        <row r="1097">
          <cell r="J1097">
            <v>0</v>
          </cell>
        </row>
        <row r="1098">
          <cell r="J1098">
            <v>0</v>
          </cell>
        </row>
        <row r="1099">
          <cell r="J1099">
            <v>0</v>
          </cell>
        </row>
        <row r="1100">
          <cell r="J1100">
            <v>0</v>
          </cell>
        </row>
        <row r="1101">
          <cell r="J1101">
            <v>0</v>
          </cell>
        </row>
        <row r="1102">
          <cell r="J1102">
            <v>0</v>
          </cell>
        </row>
        <row r="1103">
          <cell r="J1103">
            <v>0</v>
          </cell>
        </row>
        <row r="1104">
          <cell r="J1104">
            <v>0</v>
          </cell>
        </row>
        <row r="1105">
          <cell r="J1105">
            <v>0</v>
          </cell>
        </row>
        <row r="1106">
          <cell r="J1106">
            <v>0</v>
          </cell>
        </row>
        <row r="1107">
          <cell r="J1107">
            <v>0</v>
          </cell>
        </row>
        <row r="1108">
          <cell r="J1108">
            <v>0</v>
          </cell>
        </row>
        <row r="1109">
          <cell r="J1109">
            <v>0</v>
          </cell>
        </row>
        <row r="1110">
          <cell r="J1110">
            <v>0</v>
          </cell>
        </row>
        <row r="1111">
          <cell r="J1111">
            <v>0</v>
          </cell>
        </row>
        <row r="1112">
          <cell r="J1112">
            <v>0</v>
          </cell>
        </row>
        <row r="1113">
          <cell r="J1113">
            <v>0</v>
          </cell>
        </row>
        <row r="1114">
          <cell r="J1114">
            <v>0</v>
          </cell>
        </row>
        <row r="1115">
          <cell r="J1115">
            <v>0</v>
          </cell>
        </row>
        <row r="1116">
          <cell r="J1116">
            <v>0</v>
          </cell>
        </row>
        <row r="1117">
          <cell r="J1117">
            <v>0</v>
          </cell>
        </row>
        <row r="1118">
          <cell r="J1118">
            <v>0</v>
          </cell>
        </row>
        <row r="1119">
          <cell r="J1119">
            <v>0</v>
          </cell>
        </row>
        <row r="1120">
          <cell r="J1120">
            <v>0</v>
          </cell>
        </row>
        <row r="1121">
          <cell r="J1121">
            <v>0</v>
          </cell>
        </row>
        <row r="1122">
          <cell r="J1122">
            <v>0</v>
          </cell>
        </row>
        <row r="1123">
          <cell r="J1123">
            <v>0</v>
          </cell>
        </row>
        <row r="1124">
          <cell r="J1124">
            <v>0</v>
          </cell>
        </row>
        <row r="1125">
          <cell r="J1125">
            <v>0</v>
          </cell>
        </row>
        <row r="1126">
          <cell r="J1126">
            <v>0</v>
          </cell>
        </row>
        <row r="1127">
          <cell r="J1127">
            <v>0</v>
          </cell>
        </row>
        <row r="1128">
          <cell r="J1128">
            <v>0</v>
          </cell>
        </row>
        <row r="1129">
          <cell r="J1129">
            <v>0</v>
          </cell>
        </row>
        <row r="1130">
          <cell r="J1130">
            <v>0</v>
          </cell>
        </row>
        <row r="1131">
          <cell r="J1131">
            <v>0</v>
          </cell>
        </row>
        <row r="1132">
          <cell r="J1132">
            <v>0</v>
          </cell>
        </row>
        <row r="1133">
          <cell r="J1133">
            <v>0</v>
          </cell>
        </row>
        <row r="1134">
          <cell r="J1134">
            <v>0</v>
          </cell>
        </row>
        <row r="1135">
          <cell r="J1135">
            <v>0</v>
          </cell>
        </row>
        <row r="1136">
          <cell r="J1136">
            <v>0</v>
          </cell>
        </row>
        <row r="1137">
          <cell r="J1137">
            <v>0</v>
          </cell>
        </row>
        <row r="1138">
          <cell r="J1138">
            <v>0</v>
          </cell>
        </row>
        <row r="1139">
          <cell r="J1139">
            <v>0</v>
          </cell>
        </row>
        <row r="1140">
          <cell r="J1140">
            <v>0</v>
          </cell>
        </row>
        <row r="1141">
          <cell r="J1141">
            <v>0</v>
          </cell>
        </row>
        <row r="1142">
          <cell r="J1142">
            <v>0</v>
          </cell>
        </row>
        <row r="1143">
          <cell r="J1143">
            <v>0</v>
          </cell>
        </row>
        <row r="1144">
          <cell r="J1144">
            <v>0</v>
          </cell>
        </row>
        <row r="1145">
          <cell r="J1145">
            <v>0</v>
          </cell>
        </row>
        <row r="1146">
          <cell r="J1146">
            <v>0</v>
          </cell>
        </row>
        <row r="1147">
          <cell r="J1147">
            <v>0</v>
          </cell>
        </row>
        <row r="1148">
          <cell r="J1148">
            <v>0</v>
          </cell>
        </row>
        <row r="1149">
          <cell r="J1149">
            <v>0</v>
          </cell>
        </row>
        <row r="1150">
          <cell r="J1150">
            <v>0</v>
          </cell>
        </row>
        <row r="1151">
          <cell r="J1151">
            <v>0</v>
          </cell>
        </row>
        <row r="1152">
          <cell r="J1152">
            <v>0</v>
          </cell>
        </row>
        <row r="1153">
          <cell r="J1153">
            <v>0</v>
          </cell>
        </row>
        <row r="1154">
          <cell r="J1154">
            <v>0</v>
          </cell>
        </row>
        <row r="1155">
          <cell r="J1155">
            <v>0</v>
          </cell>
        </row>
        <row r="1156">
          <cell r="J1156">
            <v>0</v>
          </cell>
        </row>
        <row r="1157">
          <cell r="J1157">
            <v>0</v>
          </cell>
        </row>
        <row r="1158">
          <cell r="J1158">
            <v>0</v>
          </cell>
        </row>
        <row r="1159">
          <cell r="J1159">
            <v>0</v>
          </cell>
        </row>
        <row r="1160">
          <cell r="J1160">
            <v>0</v>
          </cell>
        </row>
        <row r="1161">
          <cell r="J1161">
            <v>0</v>
          </cell>
        </row>
        <row r="1162">
          <cell r="J1162">
            <v>0</v>
          </cell>
        </row>
        <row r="1163">
          <cell r="J1163">
            <v>0</v>
          </cell>
        </row>
        <row r="1164">
          <cell r="J1164">
            <v>0</v>
          </cell>
        </row>
        <row r="1165">
          <cell r="J1165">
            <v>0</v>
          </cell>
        </row>
        <row r="1166">
          <cell r="J1166">
            <v>0</v>
          </cell>
        </row>
        <row r="1167">
          <cell r="J1167">
            <v>0</v>
          </cell>
        </row>
        <row r="1168">
          <cell r="J1168">
            <v>0</v>
          </cell>
        </row>
        <row r="1169">
          <cell r="J1169">
            <v>0</v>
          </cell>
        </row>
        <row r="1170">
          <cell r="J1170">
            <v>0</v>
          </cell>
        </row>
        <row r="1171">
          <cell r="J1171">
            <v>0</v>
          </cell>
        </row>
        <row r="1172">
          <cell r="J1172">
            <v>0</v>
          </cell>
        </row>
        <row r="1173">
          <cell r="J1173">
            <v>0</v>
          </cell>
        </row>
        <row r="1174">
          <cell r="J1174">
            <v>0</v>
          </cell>
        </row>
        <row r="1175">
          <cell r="J1175">
            <v>0</v>
          </cell>
        </row>
        <row r="1176">
          <cell r="J1176">
            <v>0</v>
          </cell>
        </row>
        <row r="1177">
          <cell r="J1177">
            <v>0</v>
          </cell>
        </row>
        <row r="1178">
          <cell r="J1178">
            <v>0</v>
          </cell>
        </row>
        <row r="1179">
          <cell r="J1179">
            <v>0</v>
          </cell>
        </row>
        <row r="1180">
          <cell r="J1180">
            <v>0</v>
          </cell>
        </row>
        <row r="1181">
          <cell r="J1181">
            <v>0</v>
          </cell>
        </row>
        <row r="1182">
          <cell r="J1182">
            <v>0</v>
          </cell>
        </row>
        <row r="1183">
          <cell r="J1183">
            <v>0</v>
          </cell>
        </row>
        <row r="1184">
          <cell r="J1184">
            <v>0</v>
          </cell>
        </row>
        <row r="1185">
          <cell r="J1185">
            <v>0</v>
          </cell>
        </row>
        <row r="1186">
          <cell r="J1186">
            <v>0</v>
          </cell>
        </row>
        <row r="1187">
          <cell r="J1187">
            <v>0</v>
          </cell>
        </row>
        <row r="1188">
          <cell r="J1188">
            <v>0</v>
          </cell>
        </row>
        <row r="1189">
          <cell r="J1189">
            <v>0</v>
          </cell>
        </row>
        <row r="1190">
          <cell r="J1190">
            <v>0</v>
          </cell>
        </row>
        <row r="1191">
          <cell r="J1191">
            <v>0</v>
          </cell>
        </row>
        <row r="1192">
          <cell r="J1192">
            <v>0</v>
          </cell>
        </row>
        <row r="1193">
          <cell r="J1193">
            <v>0</v>
          </cell>
        </row>
        <row r="1194">
          <cell r="J1194">
            <v>0</v>
          </cell>
        </row>
        <row r="1195">
          <cell r="J1195">
            <v>0</v>
          </cell>
        </row>
        <row r="1196">
          <cell r="J1196">
            <v>0</v>
          </cell>
        </row>
        <row r="1197">
          <cell r="J1197">
            <v>0</v>
          </cell>
        </row>
        <row r="1198">
          <cell r="J1198">
            <v>0</v>
          </cell>
        </row>
        <row r="1199">
          <cell r="J1199">
            <v>0</v>
          </cell>
        </row>
        <row r="1200">
          <cell r="J1200">
            <v>0</v>
          </cell>
        </row>
        <row r="1201">
          <cell r="J1201">
            <v>0</v>
          </cell>
        </row>
        <row r="1202">
          <cell r="J1202">
            <v>0</v>
          </cell>
        </row>
        <row r="1203">
          <cell r="J1203">
            <v>0</v>
          </cell>
        </row>
        <row r="1204">
          <cell r="J1204">
            <v>0</v>
          </cell>
        </row>
        <row r="1205">
          <cell r="J1205">
            <v>0</v>
          </cell>
        </row>
        <row r="1206">
          <cell r="J1206">
            <v>0</v>
          </cell>
        </row>
        <row r="1207">
          <cell r="J1207">
            <v>0</v>
          </cell>
        </row>
        <row r="1208">
          <cell r="J1208">
            <v>0</v>
          </cell>
        </row>
        <row r="1209">
          <cell r="J1209">
            <v>0</v>
          </cell>
        </row>
        <row r="1210">
          <cell r="J1210">
            <v>0</v>
          </cell>
        </row>
        <row r="1211">
          <cell r="J1211">
            <v>0</v>
          </cell>
        </row>
        <row r="1212">
          <cell r="J1212">
            <v>0</v>
          </cell>
        </row>
        <row r="1213">
          <cell r="J1213">
            <v>0</v>
          </cell>
        </row>
        <row r="1214">
          <cell r="J1214">
            <v>0</v>
          </cell>
        </row>
        <row r="1215">
          <cell r="J1215">
            <v>0</v>
          </cell>
        </row>
        <row r="1216">
          <cell r="J1216">
            <v>0</v>
          </cell>
        </row>
        <row r="1217">
          <cell r="J1217">
            <v>0</v>
          </cell>
        </row>
        <row r="1218">
          <cell r="J1218">
            <v>0</v>
          </cell>
        </row>
        <row r="1219">
          <cell r="J1219">
            <v>0</v>
          </cell>
        </row>
        <row r="1220">
          <cell r="J1220">
            <v>0</v>
          </cell>
        </row>
        <row r="1221">
          <cell r="J1221">
            <v>0</v>
          </cell>
        </row>
        <row r="1222">
          <cell r="J1222">
            <v>0</v>
          </cell>
        </row>
        <row r="1223">
          <cell r="J1223">
            <v>0</v>
          </cell>
        </row>
        <row r="1224">
          <cell r="J1224">
            <v>0</v>
          </cell>
        </row>
        <row r="1225">
          <cell r="J1225">
            <v>0</v>
          </cell>
        </row>
        <row r="1226">
          <cell r="J1226">
            <v>0</v>
          </cell>
        </row>
        <row r="1227">
          <cell r="J1227">
            <v>0</v>
          </cell>
        </row>
        <row r="1228">
          <cell r="J1228">
            <v>0</v>
          </cell>
        </row>
        <row r="1229">
          <cell r="J1229">
            <v>0</v>
          </cell>
        </row>
        <row r="1230">
          <cell r="J1230">
            <v>0</v>
          </cell>
        </row>
        <row r="1231">
          <cell r="J1231">
            <v>0</v>
          </cell>
        </row>
        <row r="1232">
          <cell r="J1232">
            <v>0</v>
          </cell>
        </row>
        <row r="1233">
          <cell r="J1233">
            <v>0</v>
          </cell>
        </row>
        <row r="1234">
          <cell r="J1234">
            <v>0</v>
          </cell>
        </row>
        <row r="1235">
          <cell r="J1235">
            <v>0</v>
          </cell>
        </row>
        <row r="1236">
          <cell r="J1236">
            <v>0</v>
          </cell>
        </row>
        <row r="1237">
          <cell r="J1237">
            <v>0</v>
          </cell>
        </row>
        <row r="1238">
          <cell r="J1238">
            <v>0</v>
          </cell>
        </row>
        <row r="1239">
          <cell r="J1239">
            <v>0</v>
          </cell>
        </row>
        <row r="1240">
          <cell r="J1240">
            <v>0</v>
          </cell>
        </row>
        <row r="1241">
          <cell r="J1241">
            <v>0</v>
          </cell>
        </row>
        <row r="1242">
          <cell r="J1242">
            <v>0</v>
          </cell>
        </row>
        <row r="1243">
          <cell r="J1243">
            <v>0</v>
          </cell>
        </row>
        <row r="1244">
          <cell r="J1244">
            <v>0</v>
          </cell>
        </row>
        <row r="1245">
          <cell r="J1245">
            <v>0</v>
          </cell>
        </row>
        <row r="1246">
          <cell r="J1246">
            <v>0</v>
          </cell>
        </row>
        <row r="1247">
          <cell r="J1247">
            <v>0</v>
          </cell>
        </row>
        <row r="1248">
          <cell r="J1248">
            <v>0</v>
          </cell>
        </row>
        <row r="1249">
          <cell r="J1249">
            <v>0</v>
          </cell>
        </row>
        <row r="1250">
          <cell r="J1250">
            <v>0</v>
          </cell>
        </row>
        <row r="1251">
          <cell r="J1251">
            <v>0</v>
          </cell>
        </row>
        <row r="1252">
          <cell r="J1252">
            <v>0</v>
          </cell>
        </row>
        <row r="1253">
          <cell r="J1253">
            <v>0</v>
          </cell>
        </row>
        <row r="1254">
          <cell r="J1254">
            <v>0</v>
          </cell>
        </row>
        <row r="1255">
          <cell r="J1255">
            <v>0</v>
          </cell>
        </row>
        <row r="1256">
          <cell r="J1256">
            <v>0</v>
          </cell>
        </row>
        <row r="1257">
          <cell r="J1257">
            <v>0</v>
          </cell>
        </row>
        <row r="1258">
          <cell r="J1258">
            <v>0</v>
          </cell>
        </row>
        <row r="1259">
          <cell r="J1259">
            <v>0</v>
          </cell>
        </row>
        <row r="1260">
          <cell r="J1260">
            <v>0</v>
          </cell>
        </row>
        <row r="1261">
          <cell r="J1261">
            <v>0</v>
          </cell>
        </row>
        <row r="1262">
          <cell r="J1262">
            <v>0</v>
          </cell>
        </row>
        <row r="1263">
          <cell r="J1263">
            <v>0</v>
          </cell>
        </row>
        <row r="1264">
          <cell r="J1264">
            <v>0</v>
          </cell>
        </row>
        <row r="1265">
          <cell r="J1265">
            <v>0</v>
          </cell>
        </row>
        <row r="1266">
          <cell r="J1266">
            <v>0</v>
          </cell>
        </row>
        <row r="1267">
          <cell r="J1267">
            <v>0</v>
          </cell>
        </row>
        <row r="1268">
          <cell r="J1268">
            <v>0</v>
          </cell>
        </row>
        <row r="1269">
          <cell r="J1269">
            <v>0</v>
          </cell>
        </row>
        <row r="1270">
          <cell r="J1270">
            <v>0</v>
          </cell>
        </row>
        <row r="1271">
          <cell r="J1271">
            <v>0</v>
          </cell>
        </row>
        <row r="1272">
          <cell r="J1272">
            <v>0</v>
          </cell>
        </row>
        <row r="1273">
          <cell r="J1273">
            <v>0</v>
          </cell>
        </row>
        <row r="1274">
          <cell r="J1274">
            <v>0</v>
          </cell>
        </row>
        <row r="1275">
          <cell r="J1275">
            <v>0</v>
          </cell>
        </row>
        <row r="1276">
          <cell r="J1276">
            <v>0</v>
          </cell>
        </row>
        <row r="1277">
          <cell r="J1277">
            <v>0</v>
          </cell>
        </row>
        <row r="1278">
          <cell r="J1278">
            <v>0</v>
          </cell>
        </row>
        <row r="1279">
          <cell r="J1279">
            <v>0</v>
          </cell>
        </row>
        <row r="1280">
          <cell r="J1280">
            <v>0</v>
          </cell>
        </row>
        <row r="1281">
          <cell r="J1281">
            <v>0</v>
          </cell>
        </row>
        <row r="1282">
          <cell r="J1282">
            <v>0</v>
          </cell>
        </row>
        <row r="1283">
          <cell r="J1283">
            <v>0</v>
          </cell>
        </row>
        <row r="1284">
          <cell r="J1284">
            <v>0</v>
          </cell>
        </row>
        <row r="1285">
          <cell r="J1285">
            <v>0</v>
          </cell>
        </row>
        <row r="1286">
          <cell r="J1286">
            <v>0</v>
          </cell>
        </row>
        <row r="1287">
          <cell r="J1287">
            <v>0</v>
          </cell>
        </row>
        <row r="1288">
          <cell r="J1288">
            <v>0</v>
          </cell>
        </row>
        <row r="1289">
          <cell r="J1289">
            <v>0</v>
          </cell>
        </row>
        <row r="1290">
          <cell r="J1290">
            <v>0</v>
          </cell>
        </row>
        <row r="1291">
          <cell r="J1291">
            <v>0</v>
          </cell>
        </row>
        <row r="1292">
          <cell r="J1292">
            <v>0</v>
          </cell>
        </row>
        <row r="1293">
          <cell r="J1293">
            <v>0</v>
          </cell>
        </row>
        <row r="1294">
          <cell r="J1294">
            <v>0</v>
          </cell>
        </row>
        <row r="1295">
          <cell r="J1295">
            <v>0</v>
          </cell>
        </row>
        <row r="1296">
          <cell r="J1296">
            <v>0</v>
          </cell>
        </row>
        <row r="1297">
          <cell r="J1297">
            <v>0</v>
          </cell>
        </row>
        <row r="1298">
          <cell r="J1298">
            <v>0</v>
          </cell>
        </row>
        <row r="1299">
          <cell r="J1299">
            <v>0</v>
          </cell>
        </row>
        <row r="1300">
          <cell r="J1300">
            <v>0</v>
          </cell>
        </row>
        <row r="1301">
          <cell r="J1301">
            <v>0</v>
          </cell>
        </row>
        <row r="1302">
          <cell r="J1302">
            <v>0</v>
          </cell>
        </row>
        <row r="1303">
          <cell r="J1303">
            <v>0</v>
          </cell>
        </row>
        <row r="1304">
          <cell r="J1304">
            <v>0</v>
          </cell>
        </row>
        <row r="1305">
          <cell r="J1305">
            <v>0</v>
          </cell>
        </row>
        <row r="1306">
          <cell r="J1306">
            <v>0</v>
          </cell>
        </row>
        <row r="1307">
          <cell r="J1307">
            <v>0</v>
          </cell>
        </row>
        <row r="1308">
          <cell r="J1308">
            <v>0</v>
          </cell>
        </row>
        <row r="1309">
          <cell r="J1309">
            <v>0</v>
          </cell>
        </row>
        <row r="1310">
          <cell r="J1310">
            <v>0</v>
          </cell>
        </row>
        <row r="1311">
          <cell r="J1311">
            <v>0</v>
          </cell>
        </row>
        <row r="1312">
          <cell r="J1312">
            <v>0</v>
          </cell>
        </row>
        <row r="1313">
          <cell r="J1313">
            <v>0</v>
          </cell>
        </row>
        <row r="1314">
          <cell r="J1314">
            <v>0</v>
          </cell>
        </row>
        <row r="1315">
          <cell r="J1315">
            <v>0</v>
          </cell>
        </row>
        <row r="1316">
          <cell r="J1316">
            <v>0</v>
          </cell>
        </row>
        <row r="1317">
          <cell r="J1317">
            <v>0</v>
          </cell>
        </row>
        <row r="1318">
          <cell r="J1318">
            <v>0</v>
          </cell>
        </row>
        <row r="1319">
          <cell r="J1319">
            <v>0</v>
          </cell>
        </row>
        <row r="1320">
          <cell r="J1320">
            <v>0</v>
          </cell>
        </row>
        <row r="1321">
          <cell r="J1321">
            <v>0</v>
          </cell>
        </row>
        <row r="1322">
          <cell r="J1322">
            <v>0</v>
          </cell>
        </row>
        <row r="1323">
          <cell r="J1323">
            <v>0</v>
          </cell>
        </row>
        <row r="1324">
          <cell r="J1324">
            <v>0</v>
          </cell>
        </row>
        <row r="1325">
          <cell r="J1325">
            <v>0</v>
          </cell>
        </row>
        <row r="1326">
          <cell r="J1326">
            <v>0</v>
          </cell>
        </row>
        <row r="1327">
          <cell r="J1327">
            <v>0</v>
          </cell>
        </row>
        <row r="1328">
          <cell r="J1328">
            <v>0</v>
          </cell>
        </row>
        <row r="1329">
          <cell r="J1329">
            <v>0</v>
          </cell>
        </row>
        <row r="1330">
          <cell r="J1330">
            <v>0</v>
          </cell>
        </row>
        <row r="1331">
          <cell r="J1331">
            <v>0</v>
          </cell>
        </row>
        <row r="1332">
          <cell r="J1332">
            <v>0</v>
          </cell>
        </row>
        <row r="1333">
          <cell r="J1333">
            <v>0</v>
          </cell>
        </row>
        <row r="1334">
          <cell r="J1334">
            <v>0</v>
          </cell>
        </row>
        <row r="1335">
          <cell r="J1335">
            <v>0</v>
          </cell>
        </row>
        <row r="1336">
          <cell r="J1336">
            <v>0</v>
          </cell>
        </row>
        <row r="1337">
          <cell r="J1337">
            <v>0</v>
          </cell>
        </row>
        <row r="1338">
          <cell r="J1338">
            <v>0</v>
          </cell>
        </row>
        <row r="1339">
          <cell r="J1339">
            <v>0</v>
          </cell>
        </row>
        <row r="1340">
          <cell r="J1340">
            <v>0</v>
          </cell>
        </row>
        <row r="1341">
          <cell r="J1341">
            <v>0</v>
          </cell>
        </row>
        <row r="1342">
          <cell r="J1342">
            <v>0</v>
          </cell>
        </row>
        <row r="1343">
          <cell r="J1343">
            <v>0</v>
          </cell>
        </row>
        <row r="1344">
          <cell r="J1344">
            <v>0</v>
          </cell>
        </row>
        <row r="1345">
          <cell r="J1345">
            <v>0</v>
          </cell>
        </row>
        <row r="1346">
          <cell r="J1346">
            <v>0</v>
          </cell>
        </row>
        <row r="1347">
          <cell r="J1347">
            <v>0</v>
          </cell>
        </row>
        <row r="1348">
          <cell r="J1348">
            <v>0</v>
          </cell>
        </row>
        <row r="1349">
          <cell r="J1349">
            <v>0</v>
          </cell>
        </row>
        <row r="1350">
          <cell r="J1350">
            <v>0</v>
          </cell>
        </row>
        <row r="1351">
          <cell r="J1351">
            <v>0</v>
          </cell>
        </row>
        <row r="1352">
          <cell r="J1352">
            <v>0</v>
          </cell>
        </row>
        <row r="1353">
          <cell r="J1353">
            <v>0</v>
          </cell>
        </row>
        <row r="1354">
          <cell r="J1354">
            <v>0</v>
          </cell>
        </row>
        <row r="1355">
          <cell r="J1355">
            <v>0</v>
          </cell>
        </row>
        <row r="1356">
          <cell r="J1356">
            <v>0</v>
          </cell>
        </row>
        <row r="1357">
          <cell r="J1357">
            <v>0</v>
          </cell>
        </row>
        <row r="1358">
          <cell r="J1358">
            <v>0</v>
          </cell>
        </row>
        <row r="1359">
          <cell r="J1359">
            <v>0</v>
          </cell>
        </row>
        <row r="1360">
          <cell r="J1360">
            <v>0</v>
          </cell>
        </row>
        <row r="1361">
          <cell r="J1361">
            <v>0</v>
          </cell>
        </row>
        <row r="1362">
          <cell r="J1362">
            <v>0</v>
          </cell>
        </row>
        <row r="1363">
          <cell r="J1363">
            <v>0</v>
          </cell>
        </row>
        <row r="1364">
          <cell r="J1364">
            <v>0</v>
          </cell>
        </row>
        <row r="1365">
          <cell r="J1365">
            <v>0</v>
          </cell>
        </row>
        <row r="1366">
          <cell r="J1366">
            <v>0</v>
          </cell>
        </row>
        <row r="1367">
          <cell r="J1367">
            <v>0</v>
          </cell>
        </row>
        <row r="1368">
          <cell r="J1368">
            <v>0</v>
          </cell>
        </row>
        <row r="1369">
          <cell r="J1369">
            <v>0</v>
          </cell>
        </row>
        <row r="1370">
          <cell r="J1370">
            <v>0</v>
          </cell>
        </row>
        <row r="1371">
          <cell r="J1371">
            <v>0</v>
          </cell>
        </row>
        <row r="1372">
          <cell r="J1372">
            <v>0</v>
          </cell>
        </row>
        <row r="1373">
          <cell r="J1373">
            <v>0</v>
          </cell>
        </row>
        <row r="1374">
          <cell r="J1374">
            <v>0</v>
          </cell>
        </row>
        <row r="1375">
          <cell r="J1375">
            <v>0</v>
          </cell>
        </row>
        <row r="1376">
          <cell r="J1376">
            <v>0</v>
          </cell>
        </row>
        <row r="1377">
          <cell r="J1377">
            <v>0</v>
          </cell>
        </row>
        <row r="1378">
          <cell r="J1378">
            <v>0</v>
          </cell>
        </row>
        <row r="1379">
          <cell r="J1379">
            <v>0</v>
          </cell>
        </row>
        <row r="1380">
          <cell r="J1380">
            <v>0</v>
          </cell>
        </row>
        <row r="1381">
          <cell r="J1381">
            <v>0</v>
          </cell>
        </row>
        <row r="1382">
          <cell r="J1382">
            <v>0</v>
          </cell>
        </row>
        <row r="1383">
          <cell r="J1383">
            <v>0</v>
          </cell>
        </row>
        <row r="1384">
          <cell r="J1384">
            <v>0</v>
          </cell>
        </row>
        <row r="1385">
          <cell r="J1385">
            <v>0</v>
          </cell>
        </row>
        <row r="1386">
          <cell r="J1386">
            <v>0</v>
          </cell>
        </row>
        <row r="1387">
          <cell r="J1387">
            <v>0</v>
          </cell>
        </row>
        <row r="1388">
          <cell r="J1388">
            <v>0</v>
          </cell>
        </row>
        <row r="1389">
          <cell r="J1389">
            <v>0</v>
          </cell>
        </row>
        <row r="1390">
          <cell r="J1390">
            <v>0</v>
          </cell>
        </row>
        <row r="1391">
          <cell r="J1391">
            <v>0</v>
          </cell>
        </row>
        <row r="1392">
          <cell r="J1392">
            <v>0</v>
          </cell>
        </row>
        <row r="1393">
          <cell r="J1393">
            <v>0</v>
          </cell>
        </row>
        <row r="1394">
          <cell r="J1394">
            <v>0</v>
          </cell>
        </row>
        <row r="1395">
          <cell r="J1395">
            <v>0</v>
          </cell>
        </row>
        <row r="1396">
          <cell r="J1396">
            <v>0</v>
          </cell>
        </row>
        <row r="1397">
          <cell r="J1397">
            <v>0</v>
          </cell>
        </row>
        <row r="1398">
          <cell r="J1398">
            <v>0</v>
          </cell>
        </row>
        <row r="1399">
          <cell r="J1399">
            <v>0</v>
          </cell>
        </row>
        <row r="1400">
          <cell r="J1400">
            <v>0</v>
          </cell>
        </row>
        <row r="1401">
          <cell r="J1401">
            <v>0</v>
          </cell>
        </row>
        <row r="1402">
          <cell r="J1402">
            <v>0</v>
          </cell>
        </row>
        <row r="1403">
          <cell r="J1403">
            <v>0</v>
          </cell>
        </row>
        <row r="1404">
          <cell r="J1404">
            <v>0</v>
          </cell>
        </row>
        <row r="1405">
          <cell r="J1405">
            <v>0</v>
          </cell>
        </row>
        <row r="1406">
          <cell r="J1406">
            <v>0</v>
          </cell>
        </row>
        <row r="1407">
          <cell r="J1407">
            <v>0</v>
          </cell>
        </row>
        <row r="1408">
          <cell r="J1408">
            <v>0</v>
          </cell>
        </row>
        <row r="1409">
          <cell r="J1409">
            <v>0</v>
          </cell>
        </row>
        <row r="1410">
          <cell r="J1410">
            <v>0</v>
          </cell>
        </row>
        <row r="1411">
          <cell r="J1411">
            <v>0</v>
          </cell>
        </row>
        <row r="1412">
          <cell r="J1412">
            <v>0</v>
          </cell>
        </row>
        <row r="1413">
          <cell r="J1413">
            <v>0</v>
          </cell>
        </row>
        <row r="1414">
          <cell r="J1414">
            <v>0</v>
          </cell>
        </row>
        <row r="1415">
          <cell r="J1415">
            <v>0</v>
          </cell>
        </row>
        <row r="1416">
          <cell r="J1416">
            <v>0</v>
          </cell>
        </row>
        <row r="1417">
          <cell r="J1417">
            <v>0</v>
          </cell>
        </row>
        <row r="1418">
          <cell r="J1418">
            <v>0</v>
          </cell>
        </row>
        <row r="1419">
          <cell r="J1419">
            <v>0</v>
          </cell>
        </row>
        <row r="1420">
          <cell r="J1420">
            <v>0</v>
          </cell>
        </row>
        <row r="1421">
          <cell r="J1421">
            <v>0</v>
          </cell>
        </row>
        <row r="1422">
          <cell r="J1422">
            <v>0</v>
          </cell>
        </row>
        <row r="1423">
          <cell r="J1423">
            <v>0</v>
          </cell>
        </row>
        <row r="1424">
          <cell r="J1424">
            <v>0</v>
          </cell>
        </row>
        <row r="1425">
          <cell r="J1425">
            <v>0</v>
          </cell>
        </row>
        <row r="1426">
          <cell r="J1426">
            <v>0</v>
          </cell>
        </row>
        <row r="1427">
          <cell r="J1427">
            <v>0</v>
          </cell>
        </row>
        <row r="1428">
          <cell r="J1428">
            <v>0</v>
          </cell>
        </row>
        <row r="1429">
          <cell r="J1429">
            <v>0</v>
          </cell>
        </row>
        <row r="1430">
          <cell r="J1430">
            <v>0</v>
          </cell>
        </row>
        <row r="1431">
          <cell r="J1431">
            <v>0</v>
          </cell>
        </row>
        <row r="1432">
          <cell r="J1432">
            <v>0</v>
          </cell>
        </row>
        <row r="1433">
          <cell r="J1433">
            <v>0</v>
          </cell>
        </row>
        <row r="1434">
          <cell r="J1434">
            <v>0</v>
          </cell>
        </row>
        <row r="1435">
          <cell r="J1435">
            <v>0</v>
          </cell>
        </row>
        <row r="1436">
          <cell r="J1436">
            <v>0</v>
          </cell>
        </row>
        <row r="1437">
          <cell r="J1437">
            <v>0</v>
          </cell>
        </row>
        <row r="1438">
          <cell r="J1438">
            <v>0</v>
          </cell>
        </row>
        <row r="1439">
          <cell r="J1439">
            <v>0</v>
          </cell>
        </row>
        <row r="1440">
          <cell r="J1440">
            <v>0</v>
          </cell>
        </row>
        <row r="1441">
          <cell r="J1441">
            <v>0</v>
          </cell>
        </row>
        <row r="1442">
          <cell r="J1442">
            <v>0</v>
          </cell>
        </row>
        <row r="1443">
          <cell r="J1443">
            <v>0</v>
          </cell>
        </row>
        <row r="1444">
          <cell r="J1444">
            <v>0</v>
          </cell>
        </row>
        <row r="1445">
          <cell r="J1445">
            <v>0</v>
          </cell>
        </row>
        <row r="1446">
          <cell r="J1446">
            <v>0</v>
          </cell>
        </row>
        <row r="1447">
          <cell r="J1447">
            <v>0</v>
          </cell>
        </row>
        <row r="1448">
          <cell r="J1448">
            <v>0</v>
          </cell>
        </row>
        <row r="1449">
          <cell r="J1449">
            <v>0</v>
          </cell>
        </row>
        <row r="1450">
          <cell r="J1450">
            <v>0</v>
          </cell>
        </row>
        <row r="1451">
          <cell r="J1451">
            <v>0</v>
          </cell>
        </row>
        <row r="1452">
          <cell r="J1452">
            <v>0</v>
          </cell>
        </row>
        <row r="1453">
          <cell r="J1453">
            <v>0</v>
          </cell>
        </row>
        <row r="1454">
          <cell r="J1454">
            <v>0</v>
          </cell>
        </row>
        <row r="1455">
          <cell r="J1455">
            <v>0</v>
          </cell>
        </row>
        <row r="1456">
          <cell r="J1456">
            <v>0</v>
          </cell>
        </row>
        <row r="1457">
          <cell r="J1457">
            <v>0</v>
          </cell>
        </row>
        <row r="1458">
          <cell r="J1458">
            <v>0</v>
          </cell>
        </row>
        <row r="1459">
          <cell r="J1459">
            <v>0</v>
          </cell>
        </row>
        <row r="1460">
          <cell r="J1460">
            <v>0</v>
          </cell>
        </row>
        <row r="1461">
          <cell r="J1461">
            <v>0</v>
          </cell>
        </row>
        <row r="1462">
          <cell r="J1462">
            <v>0</v>
          </cell>
        </row>
        <row r="1463">
          <cell r="J1463">
            <v>0</v>
          </cell>
        </row>
        <row r="1464">
          <cell r="J1464">
            <v>0</v>
          </cell>
        </row>
        <row r="1465">
          <cell r="J1465">
            <v>0</v>
          </cell>
        </row>
        <row r="1466">
          <cell r="J1466">
            <v>0</v>
          </cell>
        </row>
        <row r="1467">
          <cell r="J1467">
            <v>0</v>
          </cell>
        </row>
        <row r="1468">
          <cell r="J1468">
            <v>0</v>
          </cell>
        </row>
        <row r="1469">
          <cell r="J1469">
            <v>0</v>
          </cell>
        </row>
        <row r="1470">
          <cell r="J1470">
            <v>0</v>
          </cell>
        </row>
        <row r="1471">
          <cell r="J1471">
            <v>0</v>
          </cell>
        </row>
        <row r="1472">
          <cell r="J1472">
            <v>0</v>
          </cell>
        </row>
        <row r="1473">
          <cell r="J1473">
            <v>0</v>
          </cell>
        </row>
        <row r="1474">
          <cell r="J1474">
            <v>0</v>
          </cell>
        </row>
        <row r="1475">
          <cell r="J1475">
            <v>0</v>
          </cell>
        </row>
        <row r="1476">
          <cell r="J1476">
            <v>0</v>
          </cell>
        </row>
        <row r="1477">
          <cell r="J1477">
            <v>0</v>
          </cell>
        </row>
        <row r="1478">
          <cell r="J1478">
            <v>0</v>
          </cell>
        </row>
        <row r="1479">
          <cell r="J1479">
            <v>0</v>
          </cell>
        </row>
        <row r="1480">
          <cell r="J1480">
            <v>0</v>
          </cell>
        </row>
        <row r="1481">
          <cell r="J1481">
            <v>0</v>
          </cell>
        </row>
        <row r="1482">
          <cell r="J1482">
            <v>0</v>
          </cell>
        </row>
        <row r="1483">
          <cell r="J1483">
            <v>0</v>
          </cell>
        </row>
        <row r="1484">
          <cell r="J1484">
            <v>0</v>
          </cell>
        </row>
        <row r="1485">
          <cell r="J1485">
            <v>0</v>
          </cell>
        </row>
        <row r="1486">
          <cell r="J1486">
            <v>0</v>
          </cell>
        </row>
        <row r="1487">
          <cell r="J1487">
            <v>0</v>
          </cell>
        </row>
        <row r="1488">
          <cell r="J1488">
            <v>0</v>
          </cell>
        </row>
        <row r="1489">
          <cell r="J1489">
            <v>0</v>
          </cell>
        </row>
        <row r="1490">
          <cell r="J1490">
            <v>0</v>
          </cell>
        </row>
        <row r="1491">
          <cell r="J1491">
            <v>0</v>
          </cell>
        </row>
        <row r="1492">
          <cell r="J1492">
            <v>0</v>
          </cell>
        </row>
        <row r="1493">
          <cell r="J1493">
            <v>0</v>
          </cell>
        </row>
        <row r="1494">
          <cell r="J1494">
            <v>0</v>
          </cell>
        </row>
        <row r="1495">
          <cell r="J1495">
            <v>0</v>
          </cell>
        </row>
        <row r="1496">
          <cell r="J1496">
            <v>0</v>
          </cell>
        </row>
        <row r="1497">
          <cell r="J1497">
            <v>0</v>
          </cell>
        </row>
        <row r="1498">
          <cell r="J1498">
            <v>0</v>
          </cell>
        </row>
        <row r="1499">
          <cell r="J1499">
            <v>0</v>
          </cell>
        </row>
        <row r="1500">
          <cell r="J1500">
            <v>0</v>
          </cell>
        </row>
        <row r="1501">
          <cell r="J1501">
            <v>0</v>
          </cell>
        </row>
        <row r="1502">
          <cell r="J1502">
            <v>0</v>
          </cell>
        </row>
        <row r="1503">
          <cell r="J1503">
            <v>0</v>
          </cell>
        </row>
        <row r="1504">
          <cell r="J1504">
            <v>0</v>
          </cell>
        </row>
        <row r="1505">
          <cell r="J1505">
            <v>0</v>
          </cell>
        </row>
        <row r="1506">
          <cell r="J1506">
            <v>0</v>
          </cell>
        </row>
        <row r="1507">
          <cell r="J1507">
            <v>0</v>
          </cell>
        </row>
        <row r="1508">
          <cell r="J1508">
            <v>0</v>
          </cell>
        </row>
        <row r="1509">
          <cell r="J1509">
            <v>0</v>
          </cell>
        </row>
        <row r="1510">
          <cell r="J1510">
            <v>0</v>
          </cell>
        </row>
        <row r="1511">
          <cell r="J1511">
            <v>0</v>
          </cell>
        </row>
        <row r="1512">
          <cell r="J1512">
            <v>0</v>
          </cell>
        </row>
        <row r="1513">
          <cell r="J1513">
            <v>0</v>
          </cell>
        </row>
        <row r="1514">
          <cell r="J1514">
            <v>0</v>
          </cell>
        </row>
        <row r="1515">
          <cell r="J1515">
            <v>0</v>
          </cell>
        </row>
        <row r="1516">
          <cell r="J1516">
            <v>0</v>
          </cell>
        </row>
        <row r="1517">
          <cell r="J1517">
            <v>0</v>
          </cell>
        </row>
        <row r="1518">
          <cell r="J1518">
            <v>0</v>
          </cell>
        </row>
        <row r="1519">
          <cell r="J1519">
            <v>0</v>
          </cell>
        </row>
        <row r="1520">
          <cell r="J1520">
            <v>0</v>
          </cell>
        </row>
        <row r="1521">
          <cell r="J1521">
            <v>0</v>
          </cell>
        </row>
        <row r="1522">
          <cell r="J1522">
            <v>0</v>
          </cell>
        </row>
        <row r="1523">
          <cell r="J1523">
            <v>0</v>
          </cell>
        </row>
        <row r="1524">
          <cell r="J1524">
            <v>0</v>
          </cell>
        </row>
        <row r="1525">
          <cell r="J1525">
            <v>0</v>
          </cell>
        </row>
        <row r="1526">
          <cell r="J1526">
            <v>0</v>
          </cell>
        </row>
        <row r="1527">
          <cell r="J1527">
            <v>0</v>
          </cell>
        </row>
        <row r="1528">
          <cell r="J1528">
            <v>0</v>
          </cell>
        </row>
        <row r="1529">
          <cell r="J1529">
            <v>0</v>
          </cell>
        </row>
        <row r="1530">
          <cell r="J1530">
            <v>0</v>
          </cell>
        </row>
        <row r="1531">
          <cell r="J1531">
            <v>0</v>
          </cell>
        </row>
        <row r="1532">
          <cell r="J1532">
            <v>0</v>
          </cell>
        </row>
        <row r="1533">
          <cell r="J1533">
            <v>0</v>
          </cell>
        </row>
        <row r="1534">
          <cell r="J1534">
            <v>0</v>
          </cell>
        </row>
        <row r="1535">
          <cell r="J1535">
            <v>0</v>
          </cell>
        </row>
        <row r="1536">
          <cell r="J1536">
            <v>0</v>
          </cell>
        </row>
        <row r="1537">
          <cell r="J1537">
            <v>0</v>
          </cell>
        </row>
        <row r="1538">
          <cell r="J1538">
            <v>0</v>
          </cell>
        </row>
        <row r="1539">
          <cell r="J1539">
            <v>0</v>
          </cell>
        </row>
        <row r="1540">
          <cell r="J1540">
            <v>0</v>
          </cell>
        </row>
        <row r="1541">
          <cell r="J1541">
            <v>0</v>
          </cell>
        </row>
        <row r="1542">
          <cell r="J1542">
            <v>0</v>
          </cell>
        </row>
        <row r="1543">
          <cell r="J1543">
            <v>0</v>
          </cell>
        </row>
        <row r="1544">
          <cell r="J1544">
            <v>0</v>
          </cell>
        </row>
        <row r="1545">
          <cell r="J1545">
            <v>0</v>
          </cell>
        </row>
        <row r="1546">
          <cell r="J1546">
            <v>0</v>
          </cell>
        </row>
        <row r="1547">
          <cell r="J1547">
            <v>0</v>
          </cell>
        </row>
        <row r="1548">
          <cell r="J1548">
            <v>0</v>
          </cell>
        </row>
        <row r="1549">
          <cell r="J1549">
            <v>0</v>
          </cell>
        </row>
        <row r="1550">
          <cell r="J1550">
            <v>0</v>
          </cell>
        </row>
        <row r="1551">
          <cell r="J1551">
            <v>0</v>
          </cell>
        </row>
        <row r="1552">
          <cell r="J1552">
            <v>0</v>
          </cell>
        </row>
        <row r="1553">
          <cell r="J1553">
            <v>0</v>
          </cell>
        </row>
        <row r="1554">
          <cell r="J1554">
            <v>0</v>
          </cell>
        </row>
        <row r="1555">
          <cell r="J1555">
            <v>0</v>
          </cell>
        </row>
        <row r="1556">
          <cell r="J1556">
            <v>0</v>
          </cell>
        </row>
        <row r="1557">
          <cell r="J1557">
            <v>0</v>
          </cell>
        </row>
        <row r="1558">
          <cell r="J1558">
            <v>0</v>
          </cell>
        </row>
        <row r="1559">
          <cell r="J1559">
            <v>0</v>
          </cell>
        </row>
        <row r="1560">
          <cell r="J1560">
            <v>0</v>
          </cell>
        </row>
        <row r="1561">
          <cell r="J1561">
            <v>0</v>
          </cell>
        </row>
        <row r="1562">
          <cell r="J1562">
            <v>0</v>
          </cell>
        </row>
        <row r="1563">
          <cell r="J1563">
            <v>0</v>
          </cell>
        </row>
        <row r="1564">
          <cell r="J1564">
            <v>0</v>
          </cell>
        </row>
        <row r="1565">
          <cell r="J1565">
            <v>0</v>
          </cell>
        </row>
        <row r="1566">
          <cell r="J1566">
            <v>0</v>
          </cell>
        </row>
        <row r="1567">
          <cell r="J1567">
            <v>0</v>
          </cell>
        </row>
        <row r="1568">
          <cell r="J1568">
            <v>0</v>
          </cell>
        </row>
        <row r="1569">
          <cell r="J1569">
            <v>0</v>
          </cell>
        </row>
        <row r="1570">
          <cell r="J1570">
            <v>0</v>
          </cell>
        </row>
        <row r="1571">
          <cell r="J1571">
            <v>0</v>
          </cell>
        </row>
        <row r="1572">
          <cell r="J1572">
            <v>0</v>
          </cell>
        </row>
        <row r="1573">
          <cell r="J1573">
            <v>0</v>
          </cell>
        </row>
        <row r="1574">
          <cell r="J1574">
            <v>0</v>
          </cell>
        </row>
        <row r="1575">
          <cell r="J1575">
            <v>0</v>
          </cell>
        </row>
        <row r="1576">
          <cell r="J1576">
            <v>0</v>
          </cell>
        </row>
        <row r="1577">
          <cell r="J1577">
            <v>0</v>
          </cell>
        </row>
        <row r="1578">
          <cell r="J1578">
            <v>0</v>
          </cell>
        </row>
        <row r="1579">
          <cell r="J1579">
            <v>0</v>
          </cell>
        </row>
        <row r="1580">
          <cell r="J1580">
            <v>0</v>
          </cell>
        </row>
        <row r="1581">
          <cell r="J1581">
            <v>0</v>
          </cell>
        </row>
        <row r="1582">
          <cell r="J1582">
            <v>0</v>
          </cell>
        </row>
        <row r="1583">
          <cell r="J1583">
            <v>0</v>
          </cell>
        </row>
        <row r="1584">
          <cell r="J1584">
            <v>0</v>
          </cell>
        </row>
        <row r="1585">
          <cell r="J1585">
            <v>0</v>
          </cell>
        </row>
        <row r="1586">
          <cell r="J1586">
            <v>0</v>
          </cell>
        </row>
        <row r="1587">
          <cell r="J1587">
            <v>0</v>
          </cell>
        </row>
        <row r="1588">
          <cell r="J1588">
            <v>0</v>
          </cell>
        </row>
        <row r="1589">
          <cell r="J1589">
            <v>0</v>
          </cell>
        </row>
        <row r="1590">
          <cell r="J1590">
            <v>0</v>
          </cell>
        </row>
        <row r="1591">
          <cell r="J1591">
            <v>0</v>
          </cell>
        </row>
        <row r="1592">
          <cell r="J1592">
            <v>0</v>
          </cell>
        </row>
        <row r="1593">
          <cell r="J1593">
            <v>0</v>
          </cell>
        </row>
        <row r="1594">
          <cell r="J1594">
            <v>0</v>
          </cell>
        </row>
        <row r="1595">
          <cell r="J1595">
            <v>0</v>
          </cell>
        </row>
        <row r="1596">
          <cell r="J1596">
            <v>0</v>
          </cell>
        </row>
        <row r="1597">
          <cell r="J1597">
            <v>0</v>
          </cell>
        </row>
        <row r="1598">
          <cell r="J1598">
            <v>0</v>
          </cell>
        </row>
        <row r="1599">
          <cell r="J1599">
            <v>0</v>
          </cell>
        </row>
        <row r="1600">
          <cell r="J1600">
            <v>0</v>
          </cell>
        </row>
        <row r="1601">
          <cell r="J1601">
            <v>0</v>
          </cell>
        </row>
        <row r="1602">
          <cell r="J1602">
            <v>0</v>
          </cell>
        </row>
        <row r="1603">
          <cell r="J1603">
            <v>0</v>
          </cell>
        </row>
        <row r="1604">
          <cell r="J1604">
            <v>0</v>
          </cell>
        </row>
        <row r="1605">
          <cell r="J1605">
            <v>0</v>
          </cell>
        </row>
        <row r="1606">
          <cell r="J1606">
            <v>0</v>
          </cell>
        </row>
        <row r="1607">
          <cell r="J1607">
            <v>0</v>
          </cell>
        </row>
        <row r="1608">
          <cell r="J1608">
            <v>0</v>
          </cell>
        </row>
        <row r="1609">
          <cell r="J1609">
            <v>0</v>
          </cell>
        </row>
        <row r="1610">
          <cell r="J1610">
            <v>0</v>
          </cell>
        </row>
        <row r="1611">
          <cell r="J1611">
            <v>0</v>
          </cell>
        </row>
        <row r="1612">
          <cell r="J1612">
            <v>0</v>
          </cell>
        </row>
        <row r="1613">
          <cell r="J1613">
            <v>0</v>
          </cell>
        </row>
        <row r="1614">
          <cell r="J1614">
            <v>0</v>
          </cell>
        </row>
        <row r="1615">
          <cell r="J1615">
            <v>0</v>
          </cell>
        </row>
        <row r="1616">
          <cell r="J1616">
            <v>0</v>
          </cell>
        </row>
        <row r="1617">
          <cell r="J1617">
            <v>0</v>
          </cell>
        </row>
        <row r="1618">
          <cell r="J1618">
            <v>0</v>
          </cell>
        </row>
        <row r="1619">
          <cell r="J1619">
            <v>0</v>
          </cell>
        </row>
        <row r="1620">
          <cell r="J1620">
            <v>0</v>
          </cell>
        </row>
        <row r="1621">
          <cell r="J1621">
            <v>0</v>
          </cell>
        </row>
        <row r="1622">
          <cell r="J1622">
            <v>0</v>
          </cell>
        </row>
        <row r="1623">
          <cell r="J1623">
            <v>0</v>
          </cell>
        </row>
        <row r="1624">
          <cell r="J1624">
            <v>0</v>
          </cell>
        </row>
        <row r="1625">
          <cell r="J1625">
            <v>0</v>
          </cell>
        </row>
        <row r="1626">
          <cell r="J1626">
            <v>0</v>
          </cell>
        </row>
        <row r="1627">
          <cell r="J1627">
            <v>0</v>
          </cell>
        </row>
        <row r="1628">
          <cell r="J1628">
            <v>0</v>
          </cell>
        </row>
        <row r="1629">
          <cell r="J1629">
            <v>0</v>
          </cell>
        </row>
        <row r="1630">
          <cell r="J1630">
            <v>0</v>
          </cell>
        </row>
        <row r="1631">
          <cell r="J1631">
            <v>0</v>
          </cell>
        </row>
        <row r="1632">
          <cell r="J1632">
            <v>0</v>
          </cell>
        </row>
        <row r="1633">
          <cell r="J1633">
            <v>0</v>
          </cell>
        </row>
        <row r="1634">
          <cell r="J1634">
            <v>0</v>
          </cell>
        </row>
        <row r="1635">
          <cell r="J1635">
            <v>0</v>
          </cell>
        </row>
        <row r="1636">
          <cell r="J1636">
            <v>0</v>
          </cell>
        </row>
        <row r="1637">
          <cell r="J1637">
            <v>0</v>
          </cell>
        </row>
        <row r="1638">
          <cell r="J1638">
            <v>0</v>
          </cell>
        </row>
        <row r="1639">
          <cell r="J1639">
            <v>0</v>
          </cell>
        </row>
        <row r="1640">
          <cell r="J1640">
            <v>0</v>
          </cell>
        </row>
        <row r="1641">
          <cell r="J1641">
            <v>0</v>
          </cell>
        </row>
        <row r="1642">
          <cell r="J1642">
            <v>0</v>
          </cell>
        </row>
        <row r="1643">
          <cell r="J1643">
            <v>0</v>
          </cell>
        </row>
        <row r="1644">
          <cell r="J1644">
            <v>0</v>
          </cell>
        </row>
        <row r="1645">
          <cell r="J1645">
            <v>0</v>
          </cell>
        </row>
        <row r="1646">
          <cell r="J1646">
            <v>0</v>
          </cell>
        </row>
        <row r="1647">
          <cell r="J1647">
            <v>0</v>
          </cell>
        </row>
        <row r="1648">
          <cell r="J1648">
            <v>0</v>
          </cell>
        </row>
        <row r="1649">
          <cell r="J1649">
            <v>0</v>
          </cell>
        </row>
        <row r="1650">
          <cell r="J1650">
            <v>0</v>
          </cell>
        </row>
        <row r="1651">
          <cell r="J1651">
            <v>0</v>
          </cell>
        </row>
        <row r="1652">
          <cell r="J1652">
            <v>0</v>
          </cell>
        </row>
        <row r="1653">
          <cell r="J1653">
            <v>0</v>
          </cell>
        </row>
        <row r="1654">
          <cell r="J1654">
            <v>0</v>
          </cell>
        </row>
        <row r="1655">
          <cell r="J1655">
            <v>0</v>
          </cell>
        </row>
        <row r="1656">
          <cell r="J1656">
            <v>0</v>
          </cell>
        </row>
        <row r="1657">
          <cell r="J1657">
            <v>0</v>
          </cell>
        </row>
        <row r="1658">
          <cell r="J1658">
            <v>0</v>
          </cell>
        </row>
        <row r="1659">
          <cell r="J1659">
            <v>0</v>
          </cell>
        </row>
        <row r="1660">
          <cell r="J1660">
            <v>0</v>
          </cell>
        </row>
        <row r="1661">
          <cell r="J1661">
            <v>0</v>
          </cell>
        </row>
        <row r="1662">
          <cell r="J1662">
            <v>0</v>
          </cell>
        </row>
        <row r="1663">
          <cell r="J1663">
            <v>0</v>
          </cell>
        </row>
        <row r="1664">
          <cell r="J1664">
            <v>0</v>
          </cell>
        </row>
        <row r="1665">
          <cell r="J1665">
            <v>0</v>
          </cell>
        </row>
        <row r="1666">
          <cell r="J1666">
            <v>0</v>
          </cell>
        </row>
        <row r="1667">
          <cell r="J1667">
            <v>0</v>
          </cell>
        </row>
        <row r="1668">
          <cell r="J1668">
            <v>0</v>
          </cell>
        </row>
        <row r="1669">
          <cell r="J1669">
            <v>0</v>
          </cell>
        </row>
        <row r="1670">
          <cell r="J1670">
            <v>0</v>
          </cell>
        </row>
        <row r="1671">
          <cell r="J1671">
            <v>0</v>
          </cell>
        </row>
        <row r="1672">
          <cell r="J1672">
            <v>0</v>
          </cell>
        </row>
        <row r="1673">
          <cell r="J1673">
            <v>0</v>
          </cell>
        </row>
        <row r="1674">
          <cell r="J1674">
            <v>0</v>
          </cell>
        </row>
        <row r="1675">
          <cell r="J1675">
            <v>0</v>
          </cell>
        </row>
        <row r="1676">
          <cell r="J1676">
            <v>0</v>
          </cell>
        </row>
        <row r="1677">
          <cell r="J1677">
            <v>0</v>
          </cell>
        </row>
        <row r="1678">
          <cell r="J1678">
            <v>0</v>
          </cell>
        </row>
        <row r="1679">
          <cell r="J1679">
            <v>0</v>
          </cell>
        </row>
        <row r="1680">
          <cell r="J1680">
            <v>0</v>
          </cell>
        </row>
        <row r="1681">
          <cell r="J1681">
            <v>0</v>
          </cell>
        </row>
        <row r="1682">
          <cell r="J1682">
            <v>0</v>
          </cell>
        </row>
        <row r="1683">
          <cell r="J1683">
            <v>0</v>
          </cell>
        </row>
        <row r="1684">
          <cell r="J1684">
            <v>0</v>
          </cell>
        </row>
        <row r="1685">
          <cell r="J1685">
            <v>0</v>
          </cell>
        </row>
        <row r="1686">
          <cell r="J1686">
            <v>0</v>
          </cell>
        </row>
        <row r="1687">
          <cell r="J1687">
            <v>0</v>
          </cell>
        </row>
        <row r="1688">
          <cell r="J1688">
            <v>0</v>
          </cell>
        </row>
        <row r="1689">
          <cell r="J1689">
            <v>0</v>
          </cell>
        </row>
        <row r="1690">
          <cell r="J1690">
            <v>0</v>
          </cell>
        </row>
        <row r="1691">
          <cell r="J1691">
            <v>0</v>
          </cell>
        </row>
        <row r="1692">
          <cell r="J1692">
            <v>0</v>
          </cell>
        </row>
        <row r="1693">
          <cell r="J1693">
            <v>0</v>
          </cell>
        </row>
        <row r="1694">
          <cell r="J1694">
            <v>0</v>
          </cell>
        </row>
        <row r="1695">
          <cell r="J1695">
            <v>0</v>
          </cell>
        </row>
        <row r="1696">
          <cell r="J1696">
            <v>0</v>
          </cell>
        </row>
        <row r="1697">
          <cell r="J1697">
            <v>0</v>
          </cell>
        </row>
        <row r="1698">
          <cell r="J1698">
            <v>0</v>
          </cell>
        </row>
        <row r="1699">
          <cell r="J1699">
            <v>0</v>
          </cell>
        </row>
        <row r="1700">
          <cell r="J1700">
            <v>0</v>
          </cell>
        </row>
        <row r="1701">
          <cell r="J1701">
            <v>0</v>
          </cell>
        </row>
        <row r="1702">
          <cell r="J1702">
            <v>0</v>
          </cell>
        </row>
        <row r="1703">
          <cell r="J1703">
            <v>0</v>
          </cell>
        </row>
        <row r="1704">
          <cell r="J1704">
            <v>0</v>
          </cell>
        </row>
        <row r="1705">
          <cell r="J1705">
            <v>0</v>
          </cell>
        </row>
        <row r="1706">
          <cell r="J1706">
            <v>0</v>
          </cell>
        </row>
        <row r="1707">
          <cell r="J1707">
            <v>0</v>
          </cell>
        </row>
        <row r="1708">
          <cell r="J1708">
            <v>0</v>
          </cell>
        </row>
        <row r="1709">
          <cell r="J1709">
            <v>0</v>
          </cell>
        </row>
        <row r="1710">
          <cell r="J1710">
            <v>0</v>
          </cell>
        </row>
        <row r="1711">
          <cell r="J1711">
            <v>0</v>
          </cell>
        </row>
        <row r="1712">
          <cell r="J1712">
            <v>0</v>
          </cell>
        </row>
        <row r="1713">
          <cell r="J1713">
            <v>0</v>
          </cell>
        </row>
        <row r="1714">
          <cell r="J1714">
            <v>0</v>
          </cell>
        </row>
        <row r="1715">
          <cell r="J1715">
            <v>0</v>
          </cell>
        </row>
        <row r="1716">
          <cell r="J1716">
            <v>0</v>
          </cell>
        </row>
        <row r="1717">
          <cell r="J1717">
            <v>0</v>
          </cell>
        </row>
        <row r="1718">
          <cell r="J1718">
            <v>0</v>
          </cell>
        </row>
        <row r="1719">
          <cell r="J1719">
            <v>0</v>
          </cell>
        </row>
        <row r="1720">
          <cell r="J1720">
            <v>0</v>
          </cell>
        </row>
        <row r="1721">
          <cell r="J1721">
            <v>0</v>
          </cell>
        </row>
        <row r="1722">
          <cell r="J1722">
            <v>0</v>
          </cell>
        </row>
        <row r="1723">
          <cell r="J1723">
            <v>0</v>
          </cell>
        </row>
        <row r="1724">
          <cell r="J1724">
            <v>0</v>
          </cell>
        </row>
        <row r="1725">
          <cell r="J1725">
            <v>0</v>
          </cell>
        </row>
        <row r="1726">
          <cell r="J1726">
            <v>0</v>
          </cell>
        </row>
        <row r="1727">
          <cell r="J1727">
            <v>0</v>
          </cell>
        </row>
        <row r="1728">
          <cell r="J1728">
            <v>0</v>
          </cell>
        </row>
        <row r="1729">
          <cell r="J1729">
            <v>0</v>
          </cell>
        </row>
        <row r="1730">
          <cell r="J1730">
            <v>0</v>
          </cell>
        </row>
        <row r="1731">
          <cell r="J1731">
            <v>0</v>
          </cell>
        </row>
        <row r="1732">
          <cell r="J1732">
            <v>0</v>
          </cell>
        </row>
        <row r="1733">
          <cell r="J1733">
            <v>0</v>
          </cell>
        </row>
        <row r="1734">
          <cell r="J1734">
            <v>0</v>
          </cell>
        </row>
        <row r="1735">
          <cell r="J1735">
            <v>0</v>
          </cell>
        </row>
        <row r="1736">
          <cell r="J1736">
            <v>0</v>
          </cell>
        </row>
        <row r="1737">
          <cell r="J1737">
            <v>0</v>
          </cell>
        </row>
        <row r="1738">
          <cell r="J1738">
            <v>0</v>
          </cell>
        </row>
        <row r="1739">
          <cell r="J1739">
            <v>0</v>
          </cell>
        </row>
        <row r="1740">
          <cell r="J1740">
            <v>0</v>
          </cell>
        </row>
        <row r="1741">
          <cell r="J1741">
            <v>0</v>
          </cell>
        </row>
        <row r="1742">
          <cell r="J1742">
            <v>0</v>
          </cell>
        </row>
        <row r="1743">
          <cell r="J1743">
            <v>0</v>
          </cell>
        </row>
        <row r="1744">
          <cell r="J1744">
            <v>0</v>
          </cell>
        </row>
        <row r="1745">
          <cell r="J1745">
            <v>0</v>
          </cell>
        </row>
        <row r="1746">
          <cell r="J1746">
            <v>0</v>
          </cell>
        </row>
        <row r="1747">
          <cell r="J1747">
            <v>0</v>
          </cell>
        </row>
        <row r="1748">
          <cell r="J1748">
            <v>0</v>
          </cell>
        </row>
        <row r="1749">
          <cell r="J1749">
            <v>0</v>
          </cell>
        </row>
        <row r="1750">
          <cell r="J1750">
            <v>0</v>
          </cell>
        </row>
        <row r="1751">
          <cell r="J1751">
            <v>0</v>
          </cell>
        </row>
        <row r="1752">
          <cell r="J1752">
            <v>0</v>
          </cell>
        </row>
        <row r="1753">
          <cell r="J1753">
            <v>0</v>
          </cell>
        </row>
        <row r="1754">
          <cell r="J1754">
            <v>0</v>
          </cell>
        </row>
        <row r="1755">
          <cell r="J1755">
            <v>0</v>
          </cell>
        </row>
        <row r="1756">
          <cell r="J1756">
            <v>0</v>
          </cell>
        </row>
        <row r="1757">
          <cell r="J1757">
            <v>0</v>
          </cell>
        </row>
        <row r="1758">
          <cell r="J1758">
            <v>0</v>
          </cell>
        </row>
        <row r="1759">
          <cell r="J1759">
            <v>0</v>
          </cell>
        </row>
        <row r="1760">
          <cell r="J1760">
            <v>0</v>
          </cell>
        </row>
        <row r="1761">
          <cell r="J1761">
            <v>0</v>
          </cell>
        </row>
        <row r="1762">
          <cell r="J1762">
            <v>0</v>
          </cell>
        </row>
        <row r="1763">
          <cell r="J1763">
            <v>0</v>
          </cell>
        </row>
        <row r="1764">
          <cell r="J1764">
            <v>0</v>
          </cell>
        </row>
        <row r="1765">
          <cell r="J1765">
            <v>0</v>
          </cell>
        </row>
        <row r="1766">
          <cell r="J1766">
            <v>0</v>
          </cell>
        </row>
        <row r="1767">
          <cell r="J1767">
            <v>0</v>
          </cell>
        </row>
        <row r="1768">
          <cell r="J1768">
            <v>0</v>
          </cell>
        </row>
        <row r="1769">
          <cell r="J1769">
            <v>0</v>
          </cell>
        </row>
        <row r="1770">
          <cell r="J1770">
            <v>0</v>
          </cell>
        </row>
        <row r="1771">
          <cell r="J1771">
            <v>0</v>
          </cell>
        </row>
        <row r="1772">
          <cell r="J1772">
            <v>0</v>
          </cell>
        </row>
        <row r="1773">
          <cell r="J1773">
            <v>0</v>
          </cell>
        </row>
        <row r="1774">
          <cell r="J1774">
            <v>0</v>
          </cell>
        </row>
        <row r="1775">
          <cell r="J1775">
            <v>0</v>
          </cell>
        </row>
        <row r="1776">
          <cell r="J1776">
            <v>0</v>
          </cell>
        </row>
        <row r="1777">
          <cell r="J1777">
            <v>0</v>
          </cell>
        </row>
        <row r="1778">
          <cell r="J1778">
            <v>0</v>
          </cell>
        </row>
        <row r="1779">
          <cell r="J1779">
            <v>0</v>
          </cell>
        </row>
        <row r="1780">
          <cell r="J1780">
            <v>0</v>
          </cell>
        </row>
        <row r="1781">
          <cell r="J1781">
            <v>0</v>
          </cell>
        </row>
        <row r="1782">
          <cell r="J1782">
            <v>0</v>
          </cell>
        </row>
        <row r="1783">
          <cell r="J1783">
            <v>0</v>
          </cell>
        </row>
        <row r="1784">
          <cell r="J1784">
            <v>0</v>
          </cell>
        </row>
        <row r="1785">
          <cell r="J1785">
            <v>0</v>
          </cell>
        </row>
        <row r="1786">
          <cell r="J1786">
            <v>0</v>
          </cell>
        </row>
        <row r="1787">
          <cell r="J1787">
            <v>0</v>
          </cell>
        </row>
        <row r="1788">
          <cell r="J1788">
            <v>0</v>
          </cell>
        </row>
        <row r="1789">
          <cell r="J1789">
            <v>0</v>
          </cell>
        </row>
        <row r="1790">
          <cell r="J1790">
            <v>0</v>
          </cell>
        </row>
        <row r="1791">
          <cell r="J1791">
            <v>0</v>
          </cell>
        </row>
        <row r="1792">
          <cell r="J1792">
            <v>0</v>
          </cell>
        </row>
        <row r="1793">
          <cell r="J1793">
            <v>0</v>
          </cell>
        </row>
        <row r="1794">
          <cell r="J1794">
            <v>0</v>
          </cell>
        </row>
        <row r="1795">
          <cell r="J1795">
            <v>0</v>
          </cell>
        </row>
        <row r="1796">
          <cell r="J1796">
            <v>0</v>
          </cell>
        </row>
        <row r="1797">
          <cell r="J1797">
            <v>0</v>
          </cell>
        </row>
        <row r="1798">
          <cell r="J1798">
            <v>0</v>
          </cell>
        </row>
        <row r="1799">
          <cell r="J1799">
            <v>0</v>
          </cell>
        </row>
        <row r="1800">
          <cell r="J1800">
            <v>0</v>
          </cell>
        </row>
        <row r="1801">
          <cell r="J1801">
            <v>0</v>
          </cell>
        </row>
        <row r="1802">
          <cell r="J1802">
            <v>0</v>
          </cell>
        </row>
        <row r="1803">
          <cell r="J1803">
            <v>0</v>
          </cell>
        </row>
        <row r="1804">
          <cell r="J1804">
            <v>0</v>
          </cell>
        </row>
        <row r="1805">
          <cell r="J1805">
            <v>0</v>
          </cell>
        </row>
        <row r="1806">
          <cell r="J1806">
            <v>0</v>
          </cell>
        </row>
        <row r="1807">
          <cell r="J1807">
            <v>0</v>
          </cell>
        </row>
        <row r="1808">
          <cell r="J1808">
            <v>0</v>
          </cell>
        </row>
        <row r="1809">
          <cell r="J1809">
            <v>0</v>
          </cell>
        </row>
        <row r="1810">
          <cell r="J1810">
            <v>0</v>
          </cell>
        </row>
        <row r="1811">
          <cell r="J1811">
            <v>0</v>
          </cell>
        </row>
        <row r="1812">
          <cell r="J1812">
            <v>0</v>
          </cell>
        </row>
        <row r="1813">
          <cell r="J1813">
            <v>0</v>
          </cell>
        </row>
        <row r="1814">
          <cell r="J1814">
            <v>0</v>
          </cell>
        </row>
        <row r="1815">
          <cell r="J1815">
            <v>0</v>
          </cell>
        </row>
        <row r="1816">
          <cell r="J1816">
            <v>0</v>
          </cell>
        </row>
        <row r="1817">
          <cell r="J1817">
            <v>0</v>
          </cell>
        </row>
        <row r="1818">
          <cell r="J1818">
            <v>0</v>
          </cell>
        </row>
        <row r="1819">
          <cell r="J1819">
            <v>0</v>
          </cell>
        </row>
        <row r="1820">
          <cell r="J1820">
            <v>0</v>
          </cell>
        </row>
        <row r="1821">
          <cell r="J1821">
            <v>0</v>
          </cell>
        </row>
        <row r="1822">
          <cell r="J1822">
            <v>0</v>
          </cell>
        </row>
        <row r="1823">
          <cell r="J1823">
            <v>0</v>
          </cell>
        </row>
        <row r="1824">
          <cell r="J1824">
            <v>0</v>
          </cell>
        </row>
        <row r="1825">
          <cell r="J1825">
            <v>0</v>
          </cell>
        </row>
        <row r="1826">
          <cell r="J1826">
            <v>0</v>
          </cell>
        </row>
        <row r="1827">
          <cell r="J1827">
            <v>0</v>
          </cell>
        </row>
        <row r="1828">
          <cell r="J1828">
            <v>0</v>
          </cell>
        </row>
        <row r="1829">
          <cell r="J1829">
            <v>0</v>
          </cell>
        </row>
        <row r="1830">
          <cell r="J1830">
            <v>0</v>
          </cell>
        </row>
        <row r="1831">
          <cell r="J1831">
            <v>0</v>
          </cell>
        </row>
        <row r="1832">
          <cell r="J1832">
            <v>0</v>
          </cell>
        </row>
        <row r="1833">
          <cell r="J1833">
            <v>0</v>
          </cell>
        </row>
        <row r="1834">
          <cell r="J1834">
            <v>0</v>
          </cell>
        </row>
        <row r="1835">
          <cell r="J1835">
            <v>0</v>
          </cell>
        </row>
        <row r="1836">
          <cell r="J1836">
            <v>0</v>
          </cell>
        </row>
        <row r="1837">
          <cell r="J1837">
            <v>0</v>
          </cell>
        </row>
        <row r="1838">
          <cell r="J1838">
            <v>0</v>
          </cell>
        </row>
        <row r="1839">
          <cell r="J1839">
            <v>0</v>
          </cell>
        </row>
        <row r="1840">
          <cell r="J1840">
            <v>0</v>
          </cell>
        </row>
        <row r="1841">
          <cell r="J1841">
            <v>0</v>
          </cell>
        </row>
        <row r="1842">
          <cell r="J1842">
            <v>0</v>
          </cell>
        </row>
        <row r="1843">
          <cell r="J1843">
            <v>0</v>
          </cell>
        </row>
        <row r="1844">
          <cell r="J1844">
            <v>0</v>
          </cell>
        </row>
        <row r="1845">
          <cell r="J1845">
            <v>0</v>
          </cell>
        </row>
        <row r="1846">
          <cell r="J1846">
            <v>0</v>
          </cell>
        </row>
        <row r="1847">
          <cell r="J1847">
            <v>0</v>
          </cell>
        </row>
        <row r="1848">
          <cell r="J1848">
            <v>0</v>
          </cell>
        </row>
        <row r="1849">
          <cell r="J1849">
            <v>0</v>
          </cell>
        </row>
        <row r="1850">
          <cell r="J1850">
            <v>0</v>
          </cell>
        </row>
        <row r="1851">
          <cell r="J1851">
            <v>0</v>
          </cell>
        </row>
        <row r="1852">
          <cell r="J1852">
            <v>0</v>
          </cell>
        </row>
        <row r="1853">
          <cell r="J1853">
            <v>0</v>
          </cell>
        </row>
        <row r="1854">
          <cell r="J1854">
            <v>0</v>
          </cell>
        </row>
        <row r="1855">
          <cell r="J1855">
            <v>0</v>
          </cell>
        </row>
        <row r="1856">
          <cell r="J1856">
            <v>0</v>
          </cell>
        </row>
        <row r="1857">
          <cell r="J1857">
            <v>0</v>
          </cell>
        </row>
        <row r="1858">
          <cell r="J1858">
            <v>0</v>
          </cell>
        </row>
        <row r="1859">
          <cell r="J1859">
            <v>0</v>
          </cell>
        </row>
        <row r="1860">
          <cell r="J1860">
            <v>0</v>
          </cell>
        </row>
        <row r="1861">
          <cell r="J1861">
            <v>0</v>
          </cell>
        </row>
        <row r="1862">
          <cell r="J1862">
            <v>0</v>
          </cell>
        </row>
        <row r="1863">
          <cell r="J1863">
            <v>0</v>
          </cell>
        </row>
        <row r="1864">
          <cell r="J1864">
            <v>0</v>
          </cell>
        </row>
        <row r="1865">
          <cell r="J1865">
            <v>0</v>
          </cell>
        </row>
        <row r="1866">
          <cell r="J1866">
            <v>0</v>
          </cell>
        </row>
        <row r="1867">
          <cell r="J1867">
            <v>0</v>
          </cell>
        </row>
        <row r="1868">
          <cell r="J1868">
            <v>0</v>
          </cell>
        </row>
        <row r="1869">
          <cell r="J1869">
            <v>0</v>
          </cell>
        </row>
        <row r="1870">
          <cell r="J1870">
            <v>0</v>
          </cell>
        </row>
        <row r="1871">
          <cell r="J1871">
            <v>0</v>
          </cell>
        </row>
        <row r="1872">
          <cell r="J1872">
            <v>0</v>
          </cell>
        </row>
        <row r="1873">
          <cell r="J1873">
            <v>0</v>
          </cell>
        </row>
        <row r="1874">
          <cell r="J1874">
            <v>0</v>
          </cell>
        </row>
        <row r="1875">
          <cell r="J1875">
            <v>0</v>
          </cell>
        </row>
        <row r="1876">
          <cell r="J1876">
            <v>0</v>
          </cell>
        </row>
        <row r="1877">
          <cell r="J1877">
            <v>0</v>
          </cell>
        </row>
        <row r="1878">
          <cell r="J1878">
            <v>0</v>
          </cell>
        </row>
        <row r="1879">
          <cell r="J1879">
            <v>0</v>
          </cell>
        </row>
        <row r="1880">
          <cell r="J1880">
            <v>0</v>
          </cell>
        </row>
        <row r="1881">
          <cell r="J1881">
            <v>0</v>
          </cell>
        </row>
        <row r="1882">
          <cell r="J1882">
            <v>0</v>
          </cell>
        </row>
        <row r="1883">
          <cell r="J1883">
            <v>0</v>
          </cell>
        </row>
        <row r="1884">
          <cell r="J1884">
            <v>0</v>
          </cell>
        </row>
        <row r="1885">
          <cell r="J1885">
            <v>0</v>
          </cell>
        </row>
        <row r="1886">
          <cell r="J1886">
            <v>0</v>
          </cell>
        </row>
        <row r="1887">
          <cell r="J1887">
            <v>0</v>
          </cell>
        </row>
        <row r="1888">
          <cell r="J1888">
            <v>0</v>
          </cell>
        </row>
        <row r="1889">
          <cell r="J1889">
            <v>0</v>
          </cell>
        </row>
        <row r="1890">
          <cell r="J1890">
            <v>0</v>
          </cell>
        </row>
        <row r="1891">
          <cell r="J1891">
            <v>0</v>
          </cell>
        </row>
        <row r="1892">
          <cell r="J1892">
            <v>0</v>
          </cell>
        </row>
        <row r="1893">
          <cell r="J1893">
            <v>0</v>
          </cell>
        </row>
        <row r="1894">
          <cell r="J1894">
            <v>0</v>
          </cell>
        </row>
        <row r="1895">
          <cell r="J1895">
            <v>0</v>
          </cell>
        </row>
        <row r="1896">
          <cell r="J1896">
            <v>0</v>
          </cell>
        </row>
        <row r="1897">
          <cell r="J1897">
            <v>0</v>
          </cell>
        </row>
        <row r="1898">
          <cell r="J1898">
            <v>0</v>
          </cell>
        </row>
        <row r="1899">
          <cell r="J1899">
            <v>0</v>
          </cell>
        </row>
        <row r="1900">
          <cell r="J1900">
            <v>0</v>
          </cell>
        </row>
        <row r="1901">
          <cell r="J1901">
            <v>0</v>
          </cell>
        </row>
        <row r="1902">
          <cell r="J1902">
            <v>0</v>
          </cell>
        </row>
        <row r="1903">
          <cell r="J1903">
            <v>0</v>
          </cell>
        </row>
        <row r="1904">
          <cell r="J1904">
            <v>0</v>
          </cell>
        </row>
        <row r="1905">
          <cell r="J1905">
            <v>0</v>
          </cell>
        </row>
        <row r="1906">
          <cell r="J1906">
            <v>0</v>
          </cell>
        </row>
        <row r="1907">
          <cell r="J1907">
            <v>0</v>
          </cell>
        </row>
        <row r="1908">
          <cell r="J1908">
            <v>0</v>
          </cell>
        </row>
        <row r="1909">
          <cell r="J1909">
            <v>0</v>
          </cell>
        </row>
        <row r="1910">
          <cell r="J1910">
            <v>0</v>
          </cell>
        </row>
        <row r="1911">
          <cell r="J1911">
            <v>0</v>
          </cell>
        </row>
        <row r="1912">
          <cell r="J1912">
            <v>0</v>
          </cell>
        </row>
        <row r="1913">
          <cell r="J1913">
            <v>0</v>
          </cell>
        </row>
        <row r="1914">
          <cell r="J1914">
            <v>0</v>
          </cell>
        </row>
        <row r="1915">
          <cell r="J1915">
            <v>0</v>
          </cell>
        </row>
        <row r="1916">
          <cell r="J1916">
            <v>0</v>
          </cell>
        </row>
        <row r="1917">
          <cell r="J1917">
            <v>0</v>
          </cell>
        </row>
        <row r="1918">
          <cell r="J1918">
            <v>0</v>
          </cell>
        </row>
        <row r="1919">
          <cell r="J1919">
            <v>0</v>
          </cell>
        </row>
        <row r="1920">
          <cell r="J1920">
            <v>0</v>
          </cell>
        </row>
        <row r="1921">
          <cell r="J1921">
            <v>0</v>
          </cell>
        </row>
        <row r="1922">
          <cell r="J1922">
            <v>0</v>
          </cell>
        </row>
        <row r="1923">
          <cell r="J1923">
            <v>0</v>
          </cell>
        </row>
        <row r="1924">
          <cell r="J1924">
            <v>0</v>
          </cell>
        </row>
        <row r="1925">
          <cell r="J1925">
            <v>0</v>
          </cell>
        </row>
        <row r="1926">
          <cell r="J1926">
            <v>0</v>
          </cell>
        </row>
        <row r="1927">
          <cell r="J1927">
            <v>0</v>
          </cell>
        </row>
        <row r="1928">
          <cell r="J1928">
            <v>0</v>
          </cell>
        </row>
        <row r="1929">
          <cell r="J1929">
            <v>0</v>
          </cell>
        </row>
        <row r="1930">
          <cell r="J1930">
            <v>0</v>
          </cell>
        </row>
        <row r="1931">
          <cell r="J1931">
            <v>0</v>
          </cell>
        </row>
        <row r="1932">
          <cell r="J1932">
            <v>0</v>
          </cell>
        </row>
        <row r="1933">
          <cell r="J1933">
            <v>0</v>
          </cell>
        </row>
        <row r="1934">
          <cell r="J1934">
            <v>0</v>
          </cell>
        </row>
        <row r="1935">
          <cell r="J1935">
            <v>0</v>
          </cell>
        </row>
        <row r="1936">
          <cell r="J1936">
            <v>0</v>
          </cell>
        </row>
        <row r="1937">
          <cell r="J1937">
            <v>0</v>
          </cell>
        </row>
        <row r="1938">
          <cell r="J1938">
            <v>0</v>
          </cell>
        </row>
        <row r="1939">
          <cell r="J1939">
            <v>0</v>
          </cell>
        </row>
        <row r="1940">
          <cell r="J1940">
            <v>0</v>
          </cell>
        </row>
        <row r="1941">
          <cell r="J1941">
            <v>0</v>
          </cell>
        </row>
        <row r="1942">
          <cell r="J1942">
            <v>0</v>
          </cell>
        </row>
        <row r="1943">
          <cell r="J1943">
            <v>0</v>
          </cell>
        </row>
        <row r="1944">
          <cell r="J1944">
            <v>0</v>
          </cell>
        </row>
        <row r="1945">
          <cell r="J1945">
            <v>0</v>
          </cell>
        </row>
        <row r="1946">
          <cell r="J1946">
            <v>0</v>
          </cell>
        </row>
        <row r="1947">
          <cell r="J1947">
            <v>0</v>
          </cell>
        </row>
        <row r="1948">
          <cell r="J1948">
            <v>0</v>
          </cell>
        </row>
        <row r="1949">
          <cell r="J1949">
            <v>0</v>
          </cell>
        </row>
        <row r="1950">
          <cell r="J1950">
            <v>0</v>
          </cell>
        </row>
        <row r="1951">
          <cell r="J1951">
            <v>0</v>
          </cell>
        </row>
        <row r="1952">
          <cell r="J1952">
            <v>0</v>
          </cell>
        </row>
        <row r="1953">
          <cell r="J1953">
            <v>0</v>
          </cell>
        </row>
        <row r="1954">
          <cell r="J1954">
            <v>0</v>
          </cell>
        </row>
        <row r="1955">
          <cell r="J1955">
            <v>0</v>
          </cell>
        </row>
        <row r="1956">
          <cell r="J1956">
            <v>0</v>
          </cell>
        </row>
        <row r="1957">
          <cell r="J1957">
            <v>0</v>
          </cell>
        </row>
        <row r="1958">
          <cell r="J1958">
            <v>0</v>
          </cell>
        </row>
        <row r="1959">
          <cell r="J1959">
            <v>0</v>
          </cell>
        </row>
        <row r="1960">
          <cell r="J1960">
            <v>0</v>
          </cell>
        </row>
        <row r="1961">
          <cell r="J1961">
            <v>0</v>
          </cell>
        </row>
        <row r="1962">
          <cell r="J1962">
            <v>0</v>
          </cell>
        </row>
        <row r="1963">
          <cell r="J1963">
            <v>0</v>
          </cell>
        </row>
        <row r="1964">
          <cell r="J1964">
            <v>0</v>
          </cell>
        </row>
        <row r="1965">
          <cell r="J1965">
            <v>0</v>
          </cell>
        </row>
        <row r="1966">
          <cell r="J1966">
            <v>0</v>
          </cell>
        </row>
        <row r="1967">
          <cell r="J1967">
            <v>0</v>
          </cell>
        </row>
        <row r="1968">
          <cell r="J1968">
            <v>0</v>
          </cell>
        </row>
        <row r="1969">
          <cell r="J1969">
            <v>0</v>
          </cell>
        </row>
        <row r="1970">
          <cell r="J1970">
            <v>0</v>
          </cell>
        </row>
        <row r="1971">
          <cell r="J1971">
            <v>0</v>
          </cell>
        </row>
        <row r="1972">
          <cell r="J1972">
            <v>0</v>
          </cell>
        </row>
        <row r="1973">
          <cell r="J1973">
            <v>0</v>
          </cell>
        </row>
        <row r="1974">
          <cell r="J1974">
            <v>0</v>
          </cell>
        </row>
        <row r="1975">
          <cell r="J1975">
            <v>0</v>
          </cell>
        </row>
        <row r="1976">
          <cell r="J1976">
            <v>0</v>
          </cell>
        </row>
        <row r="1977">
          <cell r="J1977">
            <v>0</v>
          </cell>
        </row>
        <row r="1978">
          <cell r="J1978">
            <v>0</v>
          </cell>
        </row>
        <row r="1979">
          <cell r="J1979">
            <v>0</v>
          </cell>
        </row>
        <row r="1980">
          <cell r="J1980">
            <v>0</v>
          </cell>
        </row>
        <row r="1981">
          <cell r="J1981">
            <v>0</v>
          </cell>
        </row>
        <row r="1982">
          <cell r="J1982">
            <v>0</v>
          </cell>
        </row>
        <row r="1983">
          <cell r="J1983">
            <v>0</v>
          </cell>
        </row>
        <row r="1984">
          <cell r="J1984">
            <v>0</v>
          </cell>
        </row>
        <row r="1985">
          <cell r="J1985">
            <v>0</v>
          </cell>
        </row>
        <row r="1986">
          <cell r="J1986">
            <v>0</v>
          </cell>
        </row>
        <row r="1987">
          <cell r="J1987">
            <v>0</v>
          </cell>
        </row>
        <row r="1988">
          <cell r="J1988">
            <v>0</v>
          </cell>
        </row>
        <row r="1989">
          <cell r="J1989">
            <v>0</v>
          </cell>
        </row>
        <row r="1990">
          <cell r="J1990">
            <v>0</v>
          </cell>
        </row>
        <row r="1991">
          <cell r="J1991">
            <v>0</v>
          </cell>
        </row>
        <row r="1992">
          <cell r="J1992">
            <v>0</v>
          </cell>
        </row>
        <row r="1993">
          <cell r="J1993">
            <v>0</v>
          </cell>
        </row>
        <row r="1994">
          <cell r="J1994">
            <v>0</v>
          </cell>
        </row>
        <row r="1995">
          <cell r="J1995">
            <v>0</v>
          </cell>
        </row>
        <row r="1996">
          <cell r="J1996">
            <v>0</v>
          </cell>
        </row>
        <row r="1997">
          <cell r="J1997">
            <v>0</v>
          </cell>
        </row>
        <row r="1998">
          <cell r="J1998">
            <v>0</v>
          </cell>
        </row>
        <row r="1999">
          <cell r="J1999">
            <v>0</v>
          </cell>
        </row>
        <row r="2000">
          <cell r="J2000">
            <v>0</v>
          </cell>
        </row>
        <row r="2001">
          <cell r="J2001">
            <v>0</v>
          </cell>
        </row>
        <row r="2002">
          <cell r="J2002">
            <v>0</v>
          </cell>
        </row>
        <row r="2003">
          <cell r="J2003">
            <v>0</v>
          </cell>
        </row>
        <row r="2004">
          <cell r="J2004">
            <v>0</v>
          </cell>
        </row>
        <row r="2005">
          <cell r="J2005">
            <v>0</v>
          </cell>
        </row>
        <row r="2006">
          <cell r="J2006">
            <v>0</v>
          </cell>
        </row>
        <row r="2007">
          <cell r="J2007">
            <v>0</v>
          </cell>
        </row>
        <row r="2008">
          <cell r="J2008">
            <v>0</v>
          </cell>
        </row>
        <row r="2009">
          <cell r="J2009">
            <v>0</v>
          </cell>
        </row>
        <row r="2010">
          <cell r="J2010">
            <v>0</v>
          </cell>
        </row>
        <row r="2011">
          <cell r="J2011">
            <v>0</v>
          </cell>
        </row>
        <row r="2012">
          <cell r="J2012">
            <v>0</v>
          </cell>
        </row>
        <row r="2013">
          <cell r="J2013">
            <v>0</v>
          </cell>
        </row>
        <row r="2014">
          <cell r="J2014">
            <v>0</v>
          </cell>
        </row>
        <row r="2015">
          <cell r="J2015">
            <v>0</v>
          </cell>
        </row>
        <row r="2016">
          <cell r="J2016">
            <v>0</v>
          </cell>
        </row>
        <row r="2017">
          <cell r="J2017">
            <v>0</v>
          </cell>
        </row>
        <row r="2018">
          <cell r="J2018">
            <v>0</v>
          </cell>
        </row>
        <row r="2019">
          <cell r="J2019">
            <v>0</v>
          </cell>
        </row>
        <row r="2020">
          <cell r="J2020">
            <v>0</v>
          </cell>
        </row>
        <row r="2021">
          <cell r="J2021">
            <v>0</v>
          </cell>
        </row>
        <row r="2022">
          <cell r="J2022">
            <v>0</v>
          </cell>
        </row>
        <row r="2023">
          <cell r="J2023">
            <v>0</v>
          </cell>
        </row>
        <row r="2024">
          <cell r="J2024">
            <v>0</v>
          </cell>
        </row>
        <row r="2025">
          <cell r="J2025">
            <v>0</v>
          </cell>
        </row>
        <row r="2026">
          <cell r="J2026">
            <v>0</v>
          </cell>
        </row>
        <row r="2027">
          <cell r="J2027">
            <v>0</v>
          </cell>
        </row>
        <row r="2028">
          <cell r="J2028">
            <v>0</v>
          </cell>
        </row>
        <row r="2029">
          <cell r="J2029">
            <v>0</v>
          </cell>
        </row>
        <row r="2030">
          <cell r="J2030">
            <v>0</v>
          </cell>
        </row>
        <row r="2031">
          <cell r="J2031">
            <v>0</v>
          </cell>
        </row>
        <row r="2032">
          <cell r="J2032">
            <v>0</v>
          </cell>
        </row>
        <row r="2033">
          <cell r="J2033">
            <v>0</v>
          </cell>
        </row>
        <row r="2034">
          <cell r="J2034">
            <v>0</v>
          </cell>
        </row>
        <row r="2035">
          <cell r="J2035">
            <v>0</v>
          </cell>
        </row>
        <row r="2036">
          <cell r="J2036">
            <v>0</v>
          </cell>
        </row>
        <row r="2037">
          <cell r="J2037">
            <v>0</v>
          </cell>
        </row>
        <row r="2038">
          <cell r="J2038">
            <v>0</v>
          </cell>
        </row>
        <row r="2039">
          <cell r="J2039">
            <v>0</v>
          </cell>
        </row>
        <row r="2040">
          <cell r="J2040">
            <v>0</v>
          </cell>
        </row>
        <row r="2041">
          <cell r="J2041">
            <v>0</v>
          </cell>
        </row>
        <row r="2042">
          <cell r="J2042">
            <v>0</v>
          </cell>
        </row>
        <row r="2043">
          <cell r="J2043">
            <v>0</v>
          </cell>
        </row>
        <row r="2044">
          <cell r="J2044">
            <v>0</v>
          </cell>
        </row>
        <row r="2045">
          <cell r="J2045">
            <v>0</v>
          </cell>
        </row>
        <row r="2046">
          <cell r="J2046">
            <v>0</v>
          </cell>
        </row>
        <row r="2047">
          <cell r="J2047">
            <v>0</v>
          </cell>
        </row>
        <row r="2048">
          <cell r="J2048">
            <v>0</v>
          </cell>
        </row>
        <row r="2049">
          <cell r="J2049">
            <v>0</v>
          </cell>
        </row>
        <row r="2050">
          <cell r="J2050">
            <v>0</v>
          </cell>
        </row>
        <row r="2051">
          <cell r="J2051">
            <v>0</v>
          </cell>
        </row>
        <row r="2052">
          <cell r="J2052">
            <v>0</v>
          </cell>
        </row>
        <row r="2053">
          <cell r="J2053">
            <v>0</v>
          </cell>
        </row>
        <row r="2054">
          <cell r="J2054">
            <v>0</v>
          </cell>
        </row>
        <row r="2055">
          <cell r="J2055">
            <v>0</v>
          </cell>
        </row>
        <row r="2056">
          <cell r="J2056">
            <v>0</v>
          </cell>
        </row>
        <row r="2057">
          <cell r="J2057">
            <v>0</v>
          </cell>
        </row>
        <row r="2058">
          <cell r="J2058">
            <v>0</v>
          </cell>
        </row>
        <row r="2059">
          <cell r="J2059">
            <v>0</v>
          </cell>
        </row>
        <row r="2060">
          <cell r="J2060">
            <v>0</v>
          </cell>
        </row>
        <row r="2061">
          <cell r="J2061">
            <v>0</v>
          </cell>
        </row>
        <row r="2062">
          <cell r="J2062">
            <v>0</v>
          </cell>
        </row>
        <row r="2063">
          <cell r="J2063">
            <v>0</v>
          </cell>
        </row>
        <row r="2064">
          <cell r="J2064">
            <v>0</v>
          </cell>
        </row>
        <row r="2065">
          <cell r="J2065">
            <v>0</v>
          </cell>
        </row>
        <row r="2066">
          <cell r="J2066">
            <v>0</v>
          </cell>
        </row>
        <row r="2067">
          <cell r="J2067">
            <v>0</v>
          </cell>
        </row>
        <row r="2068">
          <cell r="J2068">
            <v>0</v>
          </cell>
        </row>
        <row r="2069">
          <cell r="J2069">
            <v>0</v>
          </cell>
        </row>
        <row r="2070">
          <cell r="J2070">
            <v>0</v>
          </cell>
        </row>
        <row r="2071">
          <cell r="J2071">
            <v>0</v>
          </cell>
        </row>
        <row r="2072">
          <cell r="J2072">
            <v>0</v>
          </cell>
        </row>
        <row r="2073">
          <cell r="J2073">
            <v>0</v>
          </cell>
        </row>
        <row r="2074">
          <cell r="J2074">
            <v>0</v>
          </cell>
        </row>
        <row r="2075">
          <cell r="J2075">
            <v>0</v>
          </cell>
        </row>
        <row r="2076">
          <cell r="J2076">
            <v>0</v>
          </cell>
        </row>
        <row r="2077">
          <cell r="J2077">
            <v>0</v>
          </cell>
        </row>
        <row r="2078">
          <cell r="J2078">
            <v>0</v>
          </cell>
        </row>
        <row r="2079">
          <cell r="J2079">
            <v>0</v>
          </cell>
        </row>
        <row r="2080">
          <cell r="J2080">
            <v>0</v>
          </cell>
        </row>
        <row r="2081">
          <cell r="J2081">
            <v>0</v>
          </cell>
        </row>
        <row r="2082">
          <cell r="J2082">
            <v>0</v>
          </cell>
        </row>
        <row r="2083">
          <cell r="J2083">
            <v>0</v>
          </cell>
        </row>
        <row r="2084">
          <cell r="J2084">
            <v>0</v>
          </cell>
        </row>
        <row r="2085">
          <cell r="J2085">
            <v>0</v>
          </cell>
        </row>
        <row r="2086">
          <cell r="J2086">
            <v>0</v>
          </cell>
        </row>
        <row r="2087">
          <cell r="J2087">
            <v>0</v>
          </cell>
        </row>
        <row r="2088">
          <cell r="J2088">
            <v>0</v>
          </cell>
        </row>
        <row r="2089">
          <cell r="J2089">
            <v>0</v>
          </cell>
        </row>
        <row r="2090">
          <cell r="J2090">
            <v>0</v>
          </cell>
        </row>
        <row r="2091">
          <cell r="J2091">
            <v>0</v>
          </cell>
        </row>
        <row r="2092">
          <cell r="J2092">
            <v>0</v>
          </cell>
        </row>
        <row r="2093">
          <cell r="J2093">
            <v>0</v>
          </cell>
        </row>
        <row r="2094">
          <cell r="J2094">
            <v>0</v>
          </cell>
        </row>
        <row r="2095">
          <cell r="J2095">
            <v>0</v>
          </cell>
        </row>
        <row r="2096">
          <cell r="J2096">
            <v>0</v>
          </cell>
        </row>
        <row r="2097">
          <cell r="J2097">
            <v>0</v>
          </cell>
        </row>
        <row r="2098">
          <cell r="J2098">
            <v>0</v>
          </cell>
        </row>
        <row r="2099">
          <cell r="J2099">
            <v>0</v>
          </cell>
        </row>
        <row r="2100">
          <cell r="J2100">
            <v>0</v>
          </cell>
        </row>
        <row r="2101">
          <cell r="J2101">
            <v>0</v>
          </cell>
        </row>
        <row r="2102">
          <cell r="J2102">
            <v>0</v>
          </cell>
        </row>
        <row r="2103">
          <cell r="J2103">
            <v>0</v>
          </cell>
        </row>
        <row r="2104">
          <cell r="J2104">
            <v>0</v>
          </cell>
        </row>
        <row r="2105">
          <cell r="J2105">
            <v>0</v>
          </cell>
        </row>
        <row r="2106">
          <cell r="J2106">
            <v>0</v>
          </cell>
        </row>
        <row r="2107">
          <cell r="J2107">
            <v>0</v>
          </cell>
        </row>
        <row r="2108">
          <cell r="J2108">
            <v>0</v>
          </cell>
        </row>
        <row r="2109">
          <cell r="J2109">
            <v>0</v>
          </cell>
        </row>
        <row r="2110">
          <cell r="J2110">
            <v>0</v>
          </cell>
        </row>
        <row r="2111">
          <cell r="J2111">
            <v>0</v>
          </cell>
        </row>
        <row r="2112">
          <cell r="J2112">
            <v>0</v>
          </cell>
        </row>
        <row r="2113">
          <cell r="J2113">
            <v>0</v>
          </cell>
        </row>
        <row r="2114">
          <cell r="J2114">
            <v>0</v>
          </cell>
        </row>
        <row r="2115">
          <cell r="J2115">
            <v>0</v>
          </cell>
        </row>
        <row r="2116">
          <cell r="J2116">
            <v>0</v>
          </cell>
        </row>
        <row r="2117">
          <cell r="J2117">
            <v>0</v>
          </cell>
        </row>
        <row r="2118">
          <cell r="J2118">
            <v>0</v>
          </cell>
        </row>
        <row r="2119">
          <cell r="J2119">
            <v>0</v>
          </cell>
        </row>
        <row r="2120">
          <cell r="J2120">
            <v>0</v>
          </cell>
        </row>
        <row r="2121">
          <cell r="J2121">
            <v>0</v>
          </cell>
        </row>
        <row r="2122">
          <cell r="J2122">
            <v>0</v>
          </cell>
        </row>
        <row r="2123">
          <cell r="J2123">
            <v>0</v>
          </cell>
        </row>
        <row r="2124">
          <cell r="J2124">
            <v>0</v>
          </cell>
        </row>
        <row r="2125">
          <cell r="J2125">
            <v>0</v>
          </cell>
        </row>
        <row r="2126">
          <cell r="J2126">
            <v>0</v>
          </cell>
        </row>
        <row r="2127">
          <cell r="J2127">
            <v>0</v>
          </cell>
        </row>
        <row r="2128">
          <cell r="J2128">
            <v>0</v>
          </cell>
        </row>
        <row r="2129">
          <cell r="J2129">
            <v>0</v>
          </cell>
        </row>
        <row r="2130">
          <cell r="J2130">
            <v>0</v>
          </cell>
        </row>
        <row r="2131">
          <cell r="J2131">
            <v>0</v>
          </cell>
        </row>
        <row r="2132">
          <cell r="J2132">
            <v>0</v>
          </cell>
        </row>
        <row r="2133">
          <cell r="J2133">
            <v>0</v>
          </cell>
        </row>
        <row r="2134">
          <cell r="J2134">
            <v>0</v>
          </cell>
        </row>
        <row r="2135">
          <cell r="J2135">
            <v>0</v>
          </cell>
        </row>
        <row r="2136">
          <cell r="J2136">
            <v>0</v>
          </cell>
        </row>
        <row r="2137">
          <cell r="J2137">
            <v>0</v>
          </cell>
        </row>
        <row r="2138">
          <cell r="J2138">
            <v>0</v>
          </cell>
        </row>
        <row r="2139">
          <cell r="J2139">
            <v>0</v>
          </cell>
        </row>
        <row r="2140">
          <cell r="J2140">
            <v>0</v>
          </cell>
        </row>
        <row r="2141">
          <cell r="J2141">
            <v>0</v>
          </cell>
        </row>
        <row r="2142">
          <cell r="J2142">
            <v>0</v>
          </cell>
        </row>
        <row r="2143">
          <cell r="J2143">
            <v>0</v>
          </cell>
        </row>
        <row r="2144">
          <cell r="J2144">
            <v>0</v>
          </cell>
        </row>
        <row r="2145">
          <cell r="J2145">
            <v>0</v>
          </cell>
        </row>
        <row r="2146">
          <cell r="J2146">
            <v>0</v>
          </cell>
        </row>
        <row r="2147">
          <cell r="J2147">
            <v>0</v>
          </cell>
        </row>
        <row r="2148">
          <cell r="J2148">
            <v>0</v>
          </cell>
        </row>
        <row r="2149">
          <cell r="J2149">
            <v>0</v>
          </cell>
        </row>
        <row r="2150">
          <cell r="J2150">
            <v>0</v>
          </cell>
        </row>
        <row r="2151">
          <cell r="J2151">
            <v>0</v>
          </cell>
        </row>
        <row r="2152">
          <cell r="J2152">
            <v>0</v>
          </cell>
        </row>
        <row r="2153">
          <cell r="J2153">
            <v>0</v>
          </cell>
        </row>
        <row r="2154">
          <cell r="J2154">
            <v>0</v>
          </cell>
        </row>
        <row r="2155">
          <cell r="J2155">
            <v>0</v>
          </cell>
        </row>
        <row r="2156">
          <cell r="J2156">
            <v>0</v>
          </cell>
        </row>
        <row r="2157">
          <cell r="J2157">
            <v>0</v>
          </cell>
        </row>
        <row r="2158">
          <cell r="J2158">
            <v>0</v>
          </cell>
        </row>
        <row r="2159">
          <cell r="J2159">
            <v>0</v>
          </cell>
        </row>
        <row r="2160">
          <cell r="J2160">
            <v>0</v>
          </cell>
        </row>
        <row r="2161">
          <cell r="J2161">
            <v>0</v>
          </cell>
        </row>
        <row r="2162">
          <cell r="J2162">
            <v>0</v>
          </cell>
        </row>
        <row r="2163">
          <cell r="J2163">
            <v>0</v>
          </cell>
        </row>
        <row r="2164">
          <cell r="J2164">
            <v>0</v>
          </cell>
        </row>
        <row r="2165">
          <cell r="J2165">
            <v>0</v>
          </cell>
        </row>
        <row r="2166">
          <cell r="J2166">
            <v>0</v>
          </cell>
        </row>
        <row r="2167">
          <cell r="J2167">
            <v>0</v>
          </cell>
        </row>
        <row r="2168">
          <cell r="J2168">
            <v>0</v>
          </cell>
        </row>
        <row r="2169">
          <cell r="J2169">
            <v>0</v>
          </cell>
        </row>
        <row r="2170">
          <cell r="J2170">
            <v>0</v>
          </cell>
        </row>
        <row r="2171">
          <cell r="J2171">
            <v>0</v>
          </cell>
        </row>
        <row r="2172">
          <cell r="J2172">
            <v>0</v>
          </cell>
        </row>
        <row r="2173">
          <cell r="J2173">
            <v>0</v>
          </cell>
        </row>
        <row r="2174">
          <cell r="J2174">
            <v>0</v>
          </cell>
        </row>
        <row r="2175">
          <cell r="J2175">
            <v>0</v>
          </cell>
        </row>
        <row r="2176">
          <cell r="J2176">
            <v>0</v>
          </cell>
        </row>
        <row r="2177">
          <cell r="J2177">
            <v>0</v>
          </cell>
        </row>
        <row r="2178">
          <cell r="J2178">
            <v>0</v>
          </cell>
        </row>
        <row r="2179">
          <cell r="J2179">
            <v>0</v>
          </cell>
        </row>
        <row r="2180">
          <cell r="J2180">
            <v>0</v>
          </cell>
        </row>
        <row r="2181">
          <cell r="J2181">
            <v>0</v>
          </cell>
        </row>
        <row r="2182">
          <cell r="J2182">
            <v>0</v>
          </cell>
        </row>
        <row r="2183">
          <cell r="J2183">
            <v>0</v>
          </cell>
        </row>
        <row r="2184">
          <cell r="J2184">
            <v>0</v>
          </cell>
        </row>
        <row r="2185">
          <cell r="J2185">
            <v>0</v>
          </cell>
        </row>
        <row r="2186">
          <cell r="J2186">
            <v>0</v>
          </cell>
        </row>
        <row r="2187">
          <cell r="J2187">
            <v>0</v>
          </cell>
        </row>
        <row r="2188">
          <cell r="J2188">
            <v>0</v>
          </cell>
        </row>
        <row r="2189">
          <cell r="J2189">
            <v>0</v>
          </cell>
        </row>
        <row r="2190">
          <cell r="J2190">
            <v>0</v>
          </cell>
        </row>
        <row r="2191">
          <cell r="J2191">
            <v>0</v>
          </cell>
        </row>
        <row r="2192">
          <cell r="J2192">
            <v>0</v>
          </cell>
        </row>
        <row r="2193">
          <cell r="J2193">
            <v>0</v>
          </cell>
        </row>
        <row r="2194">
          <cell r="J2194">
            <v>0</v>
          </cell>
        </row>
        <row r="2195">
          <cell r="J2195">
            <v>0</v>
          </cell>
        </row>
        <row r="2196">
          <cell r="J2196">
            <v>0</v>
          </cell>
        </row>
        <row r="2197">
          <cell r="J2197">
            <v>0</v>
          </cell>
        </row>
        <row r="2198">
          <cell r="J2198">
            <v>0</v>
          </cell>
        </row>
        <row r="2199">
          <cell r="J2199">
            <v>0</v>
          </cell>
        </row>
        <row r="2200">
          <cell r="J2200">
            <v>0</v>
          </cell>
        </row>
        <row r="2201">
          <cell r="J2201">
            <v>0</v>
          </cell>
        </row>
        <row r="2202">
          <cell r="J2202">
            <v>0</v>
          </cell>
        </row>
        <row r="2203">
          <cell r="J2203">
            <v>0</v>
          </cell>
        </row>
        <row r="2204">
          <cell r="J2204">
            <v>0</v>
          </cell>
        </row>
        <row r="2205">
          <cell r="J2205">
            <v>0</v>
          </cell>
        </row>
        <row r="2206">
          <cell r="J2206">
            <v>0</v>
          </cell>
        </row>
        <row r="2207">
          <cell r="J2207">
            <v>0</v>
          </cell>
        </row>
        <row r="2208">
          <cell r="J2208">
            <v>0</v>
          </cell>
        </row>
        <row r="2209">
          <cell r="J2209">
            <v>0</v>
          </cell>
        </row>
        <row r="2210">
          <cell r="J2210">
            <v>0</v>
          </cell>
        </row>
        <row r="2211">
          <cell r="J2211">
            <v>0</v>
          </cell>
        </row>
        <row r="2212">
          <cell r="J2212">
            <v>0</v>
          </cell>
        </row>
        <row r="2213">
          <cell r="J2213">
            <v>0</v>
          </cell>
        </row>
        <row r="2214">
          <cell r="J2214">
            <v>0</v>
          </cell>
        </row>
        <row r="2215">
          <cell r="J2215">
            <v>0</v>
          </cell>
        </row>
        <row r="2216">
          <cell r="J2216">
            <v>0</v>
          </cell>
        </row>
        <row r="2217">
          <cell r="J2217">
            <v>0</v>
          </cell>
        </row>
        <row r="2218">
          <cell r="J2218">
            <v>0</v>
          </cell>
        </row>
        <row r="2219">
          <cell r="J2219">
            <v>0</v>
          </cell>
        </row>
        <row r="2220">
          <cell r="J2220">
            <v>0</v>
          </cell>
        </row>
        <row r="2221">
          <cell r="J2221">
            <v>0</v>
          </cell>
        </row>
        <row r="2222">
          <cell r="J2222">
            <v>0</v>
          </cell>
        </row>
        <row r="2223">
          <cell r="J2223">
            <v>0</v>
          </cell>
        </row>
        <row r="2224">
          <cell r="J2224">
            <v>0</v>
          </cell>
        </row>
        <row r="2225">
          <cell r="J2225">
            <v>0</v>
          </cell>
        </row>
        <row r="2226">
          <cell r="J2226">
            <v>0</v>
          </cell>
        </row>
        <row r="2227">
          <cell r="J2227">
            <v>0</v>
          </cell>
        </row>
        <row r="2228">
          <cell r="J2228">
            <v>0</v>
          </cell>
        </row>
        <row r="2229">
          <cell r="J2229">
            <v>0</v>
          </cell>
        </row>
        <row r="2230">
          <cell r="J2230">
            <v>0</v>
          </cell>
        </row>
        <row r="2231">
          <cell r="J2231">
            <v>0</v>
          </cell>
        </row>
        <row r="2232">
          <cell r="J2232">
            <v>0</v>
          </cell>
        </row>
        <row r="2233">
          <cell r="J2233">
            <v>0</v>
          </cell>
        </row>
        <row r="2234">
          <cell r="J2234">
            <v>0</v>
          </cell>
        </row>
        <row r="2235">
          <cell r="J2235">
            <v>0</v>
          </cell>
        </row>
        <row r="2236">
          <cell r="J2236">
            <v>0</v>
          </cell>
        </row>
        <row r="2237">
          <cell r="J2237">
            <v>0</v>
          </cell>
        </row>
        <row r="2238">
          <cell r="J2238">
            <v>0</v>
          </cell>
        </row>
        <row r="2239">
          <cell r="J2239">
            <v>0</v>
          </cell>
        </row>
        <row r="2240">
          <cell r="J2240">
            <v>0</v>
          </cell>
        </row>
        <row r="2241">
          <cell r="J2241">
            <v>0</v>
          </cell>
        </row>
        <row r="2242">
          <cell r="J2242">
            <v>0</v>
          </cell>
        </row>
        <row r="2243">
          <cell r="J2243">
            <v>0</v>
          </cell>
        </row>
        <row r="2244">
          <cell r="J2244">
            <v>0</v>
          </cell>
        </row>
        <row r="2245">
          <cell r="J2245">
            <v>0</v>
          </cell>
        </row>
        <row r="2246">
          <cell r="J2246">
            <v>0</v>
          </cell>
        </row>
        <row r="2247">
          <cell r="J2247">
            <v>0</v>
          </cell>
        </row>
        <row r="2248">
          <cell r="J2248">
            <v>0</v>
          </cell>
        </row>
        <row r="2249">
          <cell r="J2249">
            <v>0</v>
          </cell>
        </row>
        <row r="2250">
          <cell r="J2250">
            <v>0</v>
          </cell>
        </row>
        <row r="2251">
          <cell r="J2251">
            <v>0</v>
          </cell>
        </row>
        <row r="2252">
          <cell r="J2252">
            <v>0</v>
          </cell>
        </row>
        <row r="2253">
          <cell r="J2253">
            <v>0</v>
          </cell>
        </row>
        <row r="2254">
          <cell r="J2254">
            <v>0</v>
          </cell>
        </row>
        <row r="2255">
          <cell r="J2255">
            <v>0</v>
          </cell>
        </row>
        <row r="2256">
          <cell r="J2256">
            <v>0</v>
          </cell>
        </row>
        <row r="2257">
          <cell r="J2257">
            <v>0</v>
          </cell>
        </row>
        <row r="2258">
          <cell r="J2258">
            <v>0</v>
          </cell>
        </row>
        <row r="2259">
          <cell r="J2259">
            <v>0</v>
          </cell>
        </row>
        <row r="2260">
          <cell r="J2260">
            <v>0</v>
          </cell>
        </row>
        <row r="2261">
          <cell r="J2261">
            <v>0</v>
          </cell>
        </row>
        <row r="2262">
          <cell r="J2262">
            <v>0</v>
          </cell>
        </row>
        <row r="2263">
          <cell r="J2263">
            <v>0</v>
          </cell>
        </row>
        <row r="2264">
          <cell r="J2264">
            <v>0</v>
          </cell>
        </row>
        <row r="2265">
          <cell r="J2265">
            <v>0</v>
          </cell>
        </row>
        <row r="2266">
          <cell r="J2266">
            <v>0</v>
          </cell>
        </row>
        <row r="2267">
          <cell r="J2267">
            <v>0</v>
          </cell>
        </row>
        <row r="2268">
          <cell r="J2268">
            <v>0</v>
          </cell>
        </row>
        <row r="2269">
          <cell r="J2269">
            <v>0</v>
          </cell>
        </row>
        <row r="2270">
          <cell r="J2270">
            <v>0</v>
          </cell>
        </row>
        <row r="2271">
          <cell r="J2271">
            <v>0</v>
          </cell>
        </row>
        <row r="2272">
          <cell r="J2272">
            <v>0</v>
          </cell>
        </row>
        <row r="2273">
          <cell r="J2273">
            <v>0</v>
          </cell>
        </row>
        <row r="2274">
          <cell r="J2274">
            <v>0</v>
          </cell>
        </row>
        <row r="2275">
          <cell r="J2275">
            <v>0</v>
          </cell>
        </row>
        <row r="2276">
          <cell r="J2276">
            <v>0</v>
          </cell>
        </row>
        <row r="2277">
          <cell r="J2277">
            <v>0</v>
          </cell>
        </row>
        <row r="2278">
          <cell r="J2278">
            <v>0</v>
          </cell>
        </row>
        <row r="2279">
          <cell r="J2279">
            <v>0</v>
          </cell>
        </row>
        <row r="2280">
          <cell r="J2280">
            <v>0</v>
          </cell>
        </row>
        <row r="2281">
          <cell r="J2281">
            <v>0</v>
          </cell>
        </row>
        <row r="2282">
          <cell r="J2282">
            <v>0</v>
          </cell>
        </row>
        <row r="2283">
          <cell r="J2283">
            <v>0</v>
          </cell>
        </row>
        <row r="2284">
          <cell r="J2284">
            <v>0</v>
          </cell>
        </row>
        <row r="2285">
          <cell r="J2285">
            <v>0</v>
          </cell>
        </row>
        <row r="2286">
          <cell r="J2286">
            <v>0</v>
          </cell>
        </row>
        <row r="2287">
          <cell r="J2287">
            <v>0</v>
          </cell>
        </row>
        <row r="2288">
          <cell r="J2288">
            <v>0</v>
          </cell>
        </row>
        <row r="2289">
          <cell r="J2289">
            <v>0</v>
          </cell>
        </row>
        <row r="2290">
          <cell r="J2290">
            <v>0</v>
          </cell>
        </row>
        <row r="2291">
          <cell r="J2291">
            <v>0</v>
          </cell>
        </row>
        <row r="2292">
          <cell r="J2292">
            <v>0</v>
          </cell>
        </row>
        <row r="2293">
          <cell r="J2293">
            <v>0</v>
          </cell>
        </row>
        <row r="2294">
          <cell r="J2294">
            <v>0</v>
          </cell>
        </row>
        <row r="2295">
          <cell r="J2295">
            <v>0</v>
          </cell>
        </row>
        <row r="2296">
          <cell r="J2296">
            <v>0</v>
          </cell>
        </row>
        <row r="2297">
          <cell r="J2297">
            <v>0</v>
          </cell>
        </row>
        <row r="2298">
          <cell r="J2298">
            <v>0</v>
          </cell>
        </row>
        <row r="2299">
          <cell r="J2299">
            <v>0</v>
          </cell>
        </row>
        <row r="2300">
          <cell r="J2300">
            <v>0</v>
          </cell>
        </row>
        <row r="2301">
          <cell r="J2301">
            <v>0</v>
          </cell>
        </row>
        <row r="2302">
          <cell r="J2302">
            <v>0</v>
          </cell>
        </row>
        <row r="2303">
          <cell r="J2303">
            <v>0</v>
          </cell>
        </row>
        <row r="2304">
          <cell r="J2304">
            <v>0</v>
          </cell>
        </row>
        <row r="2305">
          <cell r="J2305">
            <v>0</v>
          </cell>
        </row>
        <row r="2306">
          <cell r="J2306">
            <v>0</v>
          </cell>
        </row>
        <row r="2307">
          <cell r="J2307">
            <v>0</v>
          </cell>
        </row>
        <row r="2308">
          <cell r="J2308">
            <v>0</v>
          </cell>
        </row>
        <row r="2309">
          <cell r="J2309">
            <v>0</v>
          </cell>
        </row>
        <row r="2310">
          <cell r="J2310">
            <v>0</v>
          </cell>
        </row>
        <row r="2311">
          <cell r="J2311">
            <v>0</v>
          </cell>
        </row>
        <row r="2312">
          <cell r="J2312">
            <v>0</v>
          </cell>
        </row>
        <row r="2313">
          <cell r="J2313">
            <v>0</v>
          </cell>
        </row>
        <row r="2314">
          <cell r="J2314">
            <v>0</v>
          </cell>
        </row>
        <row r="2315">
          <cell r="J2315">
            <v>0</v>
          </cell>
        </row>
        <row r="2316">
          <cell r="J2316">
            <v>0</v>
          </cell>
        </row>
        <row r="2317">
          <cell r="J2317">
            <v>0</v>
          </cell>
        </row>
        <row r="2318">
          <cell r="J2318">
            <v>0</v>
          </cell>
        </row>
        <row r="2319">
          <cell r="J2319">
            <v>0</v>
          </cell>
        </row>
        <row r="2320">
          <cell r="J2320">
            <v>0</v>
          </cell>
        </row>
        <row r="2321">
          <cell r="J2321">
            <v>0</v>
          </cell>
        </row>
        <row r="2322">
          <cell r="J2322">
            <v>0</v>
          </cell>
        </row>
        <row r="2323">
          <cell r="J2323">
            <v>0</v>
          </cell>
        </row>
        <row r="2324">
          <cell r="J2324">
            <v>0</v>
          </cell>
        </row>
        <row r="2325">
          <cell r="J2325">
            <v>0</v>
          </cell>
        </row>
        <row r="2326">
          <cell r="J2326">
            <v>0</v>
          </cell>
        </row>
        <row r="2327">
          <cell r="J2327">
            <v>0</v>
          </cell>
        </row>
        <row r="2328">
          <cell r="J2328">
            <v>0</v>
          </cell>
        </row>
        <row r="2329">
          <cell r="J2329">
            <v>0</v>
          </cell>
        </row>
        <row r="2330">
          <cell r="J2330">
            <v>0</v>
          </cell>
        </row>
        <row r="2331">
          <cell r="J2331">
            <v>0</v>
          </cell>
        </row>
        <row r="2332">
          <cell r="J2332">
            <v>0</v>
          </cell>
        </row>
        <row r="2333">
          <cell r="J2333">
            <v>0</v>
          </cell>
        </row>
        <row r="2334">
          <cell r="J2334">
            <v>0</v>
          </cell>
        </row>
        <row r="2335">
          <cell r="J2335">
            <v>0</v>
          </cell>
        </row>
        <row r="2336">
          <cell r="J2336">
            <v>0</v>
          </cell>
        </row>
        <row r="2337">
          <cell r="J2337">
            <v>0</v>
          </cell>
        </row>
        <row r="2338">
          <cell r="J2338">
            <v>0</v>
          </cell>
        </row>
        <row r="2339">
          <cell r="J2339">
            <v>0</v>
          </cell>
        </row>
        <row r="2340">
          <cell r="J2340">
            <v>0</v>
          </cell>
        </row>
        <row r="2341">
          <cell r="J2341">
            <v>0</v>
          </cell>
        </row>
        <row r="2342">
          <cell r="J2342">
            <v>0</v>
          </cell>
        </row>
        <row r="2343">
          <cell r="J2343">
            <v>0</v>
          </cell>
        </row>
        <row r="2344">
          <cell r="J2344">
            <v>0</v>
          </cell>
        </row>
        <row r="2345">
          <cell r="J2345">
            <v>0</v>
          </cell>
        </row>
        <row r="2346">
          <cell r="J2346">
            <v>0</v>
          </cell>
        </row>
        <row r="2347">
          <cell r="J2347">
            <v>0</v>
          </cell>
        </row>
        <row r="2348">
          <cell r="J2348">
            <v>0</v>
          </cell>
        </row>
        <row r="2349">
          <cell r="J2349">
            <v>0</v>
          </cell>
        </row>
        <row r="2350">
          <cell r="J2350">
            <v>0</v>
          </cell>
        </row>
        <row r="2351">
          <cell r="J2351">
            <v>0</v>
          </cell>
        </row>
        <row r="2352">
          <cell r="J2352">
            <v>0</v>
          </cell>
        </row>
        <row r="2353">
          <cell r="J2353">
            <v>0</v>
          </cell>
        </row>
        <row r="2354">
          <cell r="J2354">
            <v>0</v>
          </cell>
        </row>
        <row r="2355">
          <cell r="J2355">
            <v>0</v>
          </cell>
        </row>
        <row r="2356">
          <cell r="J2356">
            <v>0</v>
          </cell>
        </row>
        <row r="2357">
          <cell r="J2357">
            <v>0</v>
          </cell>
        </row>
        <row r="2358">
          <cell r="J2358">
            <v>0</v>
          </cell>
        </row>
        <row r="2359">
          <cell r="J2359">
            <v>0</v>
          </cell>
        </row>
        <row r="2360">
          <cell r="J2360">
            <v>0</v>
          </cell>
        </row>
        <row r="2361">
          <cell r="J2361">
            <v>0</v>
          </cell>
        </row>
        <row r="2362">
          <cell r="J2362">
            <v>0</v>
          </cell>
        </row>
        <row r="2363">
          <cell r="J2363">
            <v>0</v>
          </cell>
        </row>
        <row r="2364">
          <cell r="J2364">
            <v>0</v>
          </cell>
        </row>
        <row r="2365">
          <cell r="J2365">
            <v>0</v>
          </cell>
        </row>
        <row r="2366">
          <cell r="J2366">
            <v>0</v>
          </cell>
        </row>
        <row r="2367">
          <cell r="J2367">
            <v>0</v>
          </cell>
        </row>
        <row r="2368">
          <cell r="J2368">
            <v>0</v>
          </cell>
        </row>
        <row r="2369">
          <cell r="J2369">
            <v>0</v>
          </cell>
        </row>
        <row r="2370">
          <cell r="J2370">
            <v>0</v>
          </cell>
        </row>
        <row r="2371">
          <cell r="J2371">
            <v>0</v>
          </cell>
        </row>
        <row r="2372">
          <cell r="J2372">
            <v>0</v>
          </cell>
        </row>
        <row r="2373">
          <cell r="J2373">
            <v>0</v>
          </cell>
        </row>
        <row r="2374">
          <cell r="J2374">
            <v>0</v>
          </cell>
        </row>
        <row r="2375">
          <cell r="J2375">
            <v>0</v>
          </cell>
        </row>
        <row r="2376">
          <cell r="J2376">
            <v>0</v>
          </cell>
        </row>
        <row r="2377">
          <cell r="J2377">
            <v>0</v>
          </cell>
        </row>
        <row r="2378">
          <cell r="J2378">
            <v>0</v>
          </cell>
        </row>
        <row r="2379">
          <cell r="J2379">
            <v>0</v>
          </cell>
        </row>
        <row r="2380">
          <cell r="J2380">
            <v>0</v>
          </cell>
        </row>
        <row r="2381">
          <cell r="J2381">
            <v>0</v>
          </cell>
        </row>
        <row r="2382">
          <cell r="J2382">
            <v>0</v>
          </cell>
        </row>
        <row r="2383">
          <cell r="J2383">
            <v>0</v>
          </cell>
        </row>
        <row r="2384">
          <cell r="J2384">
            <v>0</v>
          </cell>
        </row>
        <row r="2385">
          <cell r="J2385">
            <v>0</v>
          </cell>
        </row>
        <row r="2386">
          <cell r="J2386">
            <v>0</v>
          </cell>
        </row>
        <row r="2387">
          <cell r="J2387">
            <v>0</v>
          </cell>
        </row>
        <row r="2388">
          <cell r="J2388">
            <v>0</v>
          </cell>
        </row>
        <row r="2389">
          <cell r="J2389">
            <v>0</v>
          </cell>
        </row>
        <row r="2390">
          <cell r="J2390">
            <v>0</v>
          </cell>
        </row>
        <row r="2391">
          <cell r="J2391">
            <v>0</v>
          </cell>
        </row>
        <row r="2392">
          <cell r="J2392">
            <v>0</v>
          </cell>
        </row>
        <row r="2393">
          <cell r="J2393">
            <v>0</v>
          </cell>
        </row>
        <row r="2394">
          <cell r="J2394">
            <v>0</v>
          </cell>
        </row>
        <row r="2395">
          <cell r="J2395">
            <v>0</v>
          </cell>
        </row>
        <row r="2396">
          <cell r="J2396">
            <v>0</v>
          </cell>
        </row>
        <row r="2397">
          <cell r="J2397">
            <v>0</v>
          </cell>
        </row>
        <row r="2398">
          <cell r="J2398">
            <v>0</v>
          </cell>
        </row>
        <row r="2399">
          <cell r="J2399">
            <v>0</v>
          </cell>
        </row>
        <row r="2400">
          <cell r="J2400">
            <v>0</v>
          </cell>
        </row>
        <row r="2401">
          <cell r="J2401">
            <v>0</v>
          </cell>
        </row>
        <row r="2402">
          <cell r="J2402">
            <v>0</v>
          </cell>
        </row>
        <row r="2403">
          <cell r="J2403">
            <v>0</v>
          </cell>
        </row>
        <row r="2404">
          <cell r="J2404">
            <v>0</v>
          </cell>
        </row>
        <row r="2405">
          <cell r="J2405">
            <v>0</v>
          </cell>
        </row>
        <row r="2406">
          <cell r="J2406">
            <v>0</v>
          </cell>
        </row>
        <row r="2407">
          <cell r="J2407">
            <v>0</v>
          </cell>
        </row>
        <row r="2408">
          <cell r="J2408">
            <v>0</v>
          </cell>
        </row>
        <row r="2409">
          <cell r="J2409">
            <v>0</v>
          </cell>
        </row>
        <row r="2410">
          <cell r="J2410">
            <v>0</v>
          </cell>
        </row>
        <row r="2411">
          <cell r="J2411">
            <v>0</v>
          </cell>
        </row>
        <row r="2412">
          <cell r="J2412">
            <v>0</v>
          </cell>
        </row>
        <row r="2413">
          <cell r="J2413">
            <v>0</v>
          </cell>
        </row>
        <row r="2414">
          <cell r="J2414">
            <v>0</v>
          </cell>
        </row>
        <row r="2415">
          <cell r="J2415">
            <v>0</v>
          </cell>
        </row>
        <row r="2416">
          <cell r="J2416">
            <v>0</v>
          </cell>
        </row>
        <row r="2417">
          <cell r="J2417">
            <v>0</v>
          </cell>
        </row>
        <row r="2418">
          <cell r="J2418">
            <v>0</v>
          </cell>
        </row>
        <row r="2419">
          <cell r="J2419">
            <v>0</v>
          </cell>
        </row>
        <row r="2420">
          <cell r="J2420">
            <v>0</v>
          </cell>
        </row>
        <row r="2421">
          <cell r="J2421">
            <v>0</v>
          </cell>
        </row>
        <row r="2422">
          <cell r="J2422">
            <v>0</v>
          </cell>
        </row>
        <row r="2423">
          <cell r="J2423">
            <v>0</v>
          </cell>
        </row>
        <row r="2424">
          <cell r="J2424">
            <v>0</v>
          </cell>
        </row>
        <row r="2425">
          <cell r="J2425">
            <v>0</v>
          </cell>
        </row>
        <row r="2426">
          <cell r="J2426">
            <v>0</v>
          </cell>
        </row>
        <row r="2427">
          <cell r="J2427">
            <v>0</v>
          </cell>
        </row>
        <row r="2428">
          <cell r="J2428">
            <v>0</v>
          </cell>
        </row>
        <row r="2429">
          <cell r="J2429">
            <v>0</v>
          </cell>
        </row>
        <row r="2430">
          <cell r="J2430">
            <v>0</v>
          </cell>
        </row>
        <row r="2431">
          <cell r="J2431">
            <v>0</v>
          </cell>
        </row>
        <row r="2432">
          <cell r="J2432">
            <v>0</v>
          </cell>
        </row>
        <row r="2433">
          <cell r="J2433">
            <v>0</v>
          </cell>
        </row>
        <row r="2434">
          <cell r="J2434">
            <v>0</v>
          </cell>
        </row>
        <row r="2435">
          <cell r="J2435">
            <v>0</v>
          </cell>
        </row>
        <row r="2436">
          <cell r="J2436">
            <v>0</v>
          </cell>
        </row>
        <row r="2437">
          <cell r="J2437">
            <v>0</v>
          </cell>
        </row>
        <row r="2438">
          <cell r="J2438">
            <v>0</v>
          </cell>
        </row>
        <row r="2439">
          <cell r="J2439">
            <v>0</v>
          </cell>
        </row>
        <row r="2440">
          <cell r="J2440">
            <v>0</v>
          </cell>
        </row>
        <row r="2441">
          <cell r="J2441">
            <v>0</v>
          </cell>
        </row>
        <row r="2442">
          <cell r="J2442">
            <v>0</v>
          </cell>
        </row>
        <row r="2443">
          <cell r="J2443">
            <v>0</v>
          </cell>
        </row>
        <row r="2444">
          <cell r="J2444">
            <v>0</v>
          </cell>
        </row>
        <row r="2445">
          <cell r="J2445">
            <v>0</v>
          </cell>
        </row>
        <row r="2446">
          <cell r="J2446">
            <v>0</v>
          </cell>
        </row>
        <row r="2447">
          <cell r="J2447">
            <v>0</v>
          </cell>
        </row>
        <row r="2448">
          <cell r="J2448">
            <v>0</v>
          </cell>
        </row>
        <row r="2449">
          <cell r="J2449">
            <v>0</v>
          </cell>
        </row>
        <row r="2450">
          <cell r="J2450">
            <v>0</v>
          </cell>
        </row>
        <row r="2451">
          <cell r="J2451">
            <v>0</v>
          </cell>
        </row>
        <row r="2452">
          <cell r="J2452">
            <v>0</v>
          </cell>
        </row>
        <row r="2453">
          <cell r="J2453">
            <v>0</v>
          </cell>
        </row>
        <row r="2454">
          <cell r="J2454">
            <v>0</v>
          </cell>
        </row>
        <row r="2455">
          <cell r="J2455">
            <v>0</v>
          </cell>
        </row>
        <row r="2456">
          <cell r="J2456">
            <v>0</v>
          </cell>
        </row>
        <row r="2457">
          <cell r="J2457">
            <v>0</v>
          </cell>
        </row>
        <row r="2458">
          <cell r="J2458">
            <v>0</v>
          </cell>
        </row>
        <row r="2459">
          <cell r="J2459">
            <v>0</v>
          </cell>
        </row>
        <row r="2460">
          <cell r="J2460">
            <v>0</v>
          </cell>
        </row>
        <row r="2461">
          <cell r="J2461">
            <v>0</v>
          </cell>
        </row>
        <row r="2462">
          <cell r="J2462">
            <v>0</v>
          </cell>
        </row>
        <row r="2463">
          <cell r="J2463">
            <v>0</v>
          </cell>
        </row>
        <row r="2464">
          <cell r="J2464">
            <v>0</v>
          </cell>
        </row>
        <row r="2465">
          <cell r="J2465">
            <v>0</v>
          </cell>
        </row>
        <row r="2466">
          <cell r="J2466">
            <v>0</v>
          </cell>
        </row>
        <row r="2467">
          <cell r="J2467">
            <v>0</v>
          </cell>
        </row>
        <row r="2468">
          <cell r="J2468">
            <v>0</v>
          </cell>
        </row>
        <row r="2469">
          <cell r="J2469">
            <v>0</v>
          </cell>
        </row>
        <row r="2470">
          <cell r="J2470">
            <v>0</v>
          </cell>
        </row>
        <row r="2471">
          <cell r="J2471">
            <v>0</v>
          </cell>
        </row>
        <row r="2472">
          <cell r="J2472">
            <v>0</v>
          </cell>
        </row>
        <row r="2473">
          <cell r="J2473">
            <v>0</v>
          </cell>
        </row>
        <row r="2474">
          <cell r="J2474">
            <v>0</v>
          </cell>
        </row>
        <row r="2475">
          <cell r="J2475">
            <v>0</v>
          </cell>
        </row>
        <row r="2476">
          <cell r="J2476">
            <v>0</v>
          </cell>
        </row>
        <row r="2477">
          <cell r="J2477">
            <v>0</v>
          </cell>
        </row>
        <row r="2478">
          <cell r="J2478">
            <v>0</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J2494">
            <v>0</v>
          </cell>
        </row>
        <row r="2495">
          <cell r="J2495">
            <v>0</v>
          </cell>
        </row>
        <row r="2496">
          <cell r="J2496">
            <v>0</v>
          </cell>
        </row>
        <row r="2497">
          <cell r="J2497">
            <v>0</v>
          </cell>
        </row>
        <row r="2498">
          <cell r="J2498">
            <v>0</v>
          </cell>
        </row>
        <row r="2499">
          <cell r="J2499">
            <v>0</v>
          </cell>
        </row>
        <row r="2500">
          <cell r="J2500">
            <v>0</v>
          </cell>
        </row>
        <row r="2501">
          <cell r="J2501">
            <v>0</v>
          </cell>
        </row>
        <row r="2502">
          <cell r="J2502">
            <v>0</v>
          </cell>
        </row>
        <row r="2503">
          <cell r="J2503">
            <v>0</v>
          </cell>
        </row>
        <row r="2504">
          <cell r="J2504">
            <v>0</v>
          </cell>
        </row>
        <row r="2505">
          <cell r="J2505">
            <v>0</v>
          </cell>
        </row>
        <row r="2506">
          <cell r="J2506">
            <v>0</v>
          </cell>
        </row>
        <row r="2507">
          <cell r="J2507">
            <v>0</v>
          </cell>
        </row>
        <row r="2508">
          <cell r="J2508">
            <v>0</v>
          </cell>
        </row>
        <row r="2509">
          <cell r="J2509">
            <v>0</v>
          </cell>
        </row>
        <row r="2510">
          <cell r="J2510">
            <v>0</v>
          </cell>
        </row>
        <row r="2511">
          <cell r="J2511">
            <v>0</v>
          </cell>
        </row>
        <row r="2512">
          <cell r="J2512">
            <v>0</v>
          </cell>
        </row>
        <row r="2513">
          <cell r="J2513">
            <v>0</v>
          </cell>
        </row>
        <row r="2514">
          <cell r="J2514">
            <v>0</v>
          </cell>
        </row>
        <row r="2515">
          <cell r="J2515">
            <v>0</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J2534">
            <v>0</v>
          </cell>
        </row>
        <row r="2535">
          <cell r="J2535">
            <v>0</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J2554">
            <v>0</v>
          </cell>
        </row>
        <row r="2555">
          <cell r="J2555">
            <v>0</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J2574">
            <v>0</v>
          </cell>
        </row>
        <row r="2575">
          <cell r="J2575">
            <v>0</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J2594">
            <v>0</v>
          </cell>
        </row>
        <row r="2595">
          <cell r="J2595">
            <v>0</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J2614">
            <v>0</v>
          </cell>
        </row>
        <row r="2615">
          <cell r="J2615">
            <v>0</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J2634">
            <v>0</v>
          </cell>
        </row>
        <row r="2635">
          <cell r="J2635">
            <v>0</v>
          </cell>
        </row>
        <row r="2636">
          <cell r="J2636">
            <v>0</v>
          </cell>
        </row>
        <row r="2637">
          <cell r="J2637">
            <v>0</v>
          </cell>
        </row>
        <row r="2638">
          <cell r="J2638">
            <v>0</v>
          </cell>
        </row>
        <row r="2639">
          <cell r="J2639">
            <v>0</v>
          </cell>
        </row>
      </sheetData>
      <sheetData sheetId="5" refreshError="1">
        <row r="4">
          <cell r="A4" t="str">
            <v>TSX:TUI.UN</v>
          </cell>
          <cell r="C4" t="str">
            <v>C$ millions, except price</v>
          </cell>
          <cell r="D4" t="str">
            <v>Current</v>
          </cell>
          <cell r="H4" t="str">
            <v>Pre-Announcement</v>
          </cell>
        </row>
        <row r="6">
          <cell r="C6" t="str">
            <v>Price</v>
          </cell>
          <cell r="F6">
            <v>4.2</v>
          </cell>
          <cell r="J6">
            <v>6.98</v>
          </cell>
        </row>
        <row r="7">
          <cell r="C7" t="str">
            <v>Fully Diluted Shares Outstanding</v>
          </cell>
          <cell r="F7">
            <v>79.709119000000001</v>
          </cell>
          <cell r="J7">
            <v>69.321702999999999</v>
          </cell>
        </row>
        <row r="9">
          <cell r="C9" t="str">
            <v>Market Capitalization</v>
          </cell>
          <cell r="F9">
            <v>334.77829980000001</v>
          </cell>
          <cell r="J9">
            <v>483.86548694000004</v>
          </cell>
        </row>
        <row r="10">
          <cell r="C10" t="str">
            <v>Net Debt</v>
          </cell>
          <cell r="F10">
            <v>220.78899999999999</v>
          </cell>
          <cell r="J10">
            <v>190.26900000000001</v>
          </cell>
        </row>
        <row r="11">
          <cell r="C11" t="str">
            <v>Minority Interest</v>
          </cell>
          <cell r="F11">
            <v>4.0830000000000002</v>
          </cell>
          <cell r="J11">
            <v>5.2549999999999999</v>
          </cell>
        </row>
        <row r="13">
          <cell r="C13" t="str">
            <v>Enterprise Value</v>
          </cell>
          <cell r="F13">
            <v>559.65029979999997</v>
          </cell>
          <cell r="J13">
            <v>679.38948693999998</v>
          </cell>
          <cell r="M13" t="str">
            <v>Dilution Calc.:</v>
          </cell>
        </row>
        <row r="14">
          <cell r="M14" t="str">
            <v>Unit Rights - Current:</v>
          </cell>
        </row>
        <row r="15">
          <cell r="D15" t="str">
            <v>Base</v>
          </cell>
          <cell r="F15" t="str">
            <v>Multiple</v>
          </cell>
          <cell r="H15" t="str">
            <v>Base</v>
          </cell>
          <cell r="J15" t="str">
            <v>Multiple</v>
          </cell>
          <cell r="M15" t="str">
            <v>#</v>
          </cell>
          <cell r="N15" t="str">
            <v>Strike</v>
          </cell>
          <cell r="O15" t="str">
            <v>Dilution</v>
          </cell>
          <cell r="P15" t="str">
            <v>Buyback</v>
          </cell>
          <cell r="Q15" t="str">
            <v>Net Dilution</v>
          </cell>
        </row>
        <row r="16">
          <cell r="C16" t="str">
            <v>EV/EBITDA</v>
          </cell>
          <cell r="M16">
            <v>7.6665999999999998E-2</v>
          </cell>
          <cell r="N16">
            <v>12.79</v>
          </cell>
          <cell r="O16">
            <v>0</v>
          </cell>
          <cell r="P16">
            <v>0</v>
          </cell>
          <cell r="Q16">
            <v>0</v>
          </cell>
        </row>
        <row r="17">
          <cell r="C17" t="str">
            <v>LTM</v>
          </cell>
          <cell r="D17">
            <v>53</v>
          </cell>
          <cell r="F17">
            <v>10.559439618867923</v>
          </cell>
          <cell r="O17">
            <v>0</v>
          </cell>
          <cell r="P17">
            <v>0</v>
          </cell>
          <cell r="Q17">
            <v>0</v>
          </cell>
        </row>
        <row r="18">
          <cell r="C18" t="str">
            <v>2007E(1)</v>
          </cell>
          <cell r="D18">
            <v>127.9</v>
          </cell>
          <cell r="F18">
            <v>4.3756864722439399</v>
          </cell>
          <cell r="H18">
            <v>137.80000000000001</v>
          </cell>
          <cell r="J18">
            <v>4.9302575249637153</v>
          </cell>
          <cell r="M18">
            <v>9.8334000000000005E-2</v>
          </cell>
          <cell r="N18">
            <v>14.19</v>
          </cell>
          <cell r="O18">
            <v>0</v>
          </cell>
          <cell r="P18">
            <v>0</v>
          </cell>
          <cell r="Q18">
            <v>0</v>
          </cell>
        </row>
        <row r="19">
          <cell r="C19" t="str">
            <v>2008E(1)</v>
          </cell>
          <cell r="D19">
            <v>96.6</v>
          </cell>
          <cell r="F19">
            <v>5.7934813643892342</v>
          </cell>
          <cell r="H19">
            <v>104.8</v>
          </cell>
          <cell r="J19">
            <v>6.4827241120229004</v>
          </cell>
          <cell r="M19">
            <v>1.8293170000000001</v>
          </cell>
          <cell r="N19">
            <v>15.86</v>
          </cell>
          <cell r="O19">
            <v>0</v>
          </cell>
          <cell r="P19">
            <v>0</v>
          </cell>
          <cell r="Q19">
            <v>0</v>
          </cell>
        </row>
        <row r="20">
          <cell r="Q20">
            <v>0</v>
          </cell>
        </row>
        <row r="22">
          <cell r="M22" t="str">
            <v>Unit Rights - Cpre-Announcement:</v>
          </cell>
        </row>
        <row r="23">
          <cell r="M23">
            <v>1.05714</v>
          </cell>
          <cell r="N23">
            <v>14.65</v>
          </cell>
          <cell r="O23">
            <v>0</v>
          </cell>
          <cell r="P23">
            <v>0</v>
          </cell>
          <cell r="Q23">
            <v>0</v>
          </cell>
        </row>
        <row r="29">
          <cell r="H29" t="str">
            <v>- Pre-Announcement EBITDA estimates are from October research (earliest available)</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otated"/>
      <sheetName val="Comp Overview"/>
      <sheetName val="Cap Table"/>
      <sheetName val="Bloomberg"/>
      <sheetName val="Lionshare data"/>
      <sheetName val="Share of Wallet"/>
      <sheetName val="Cap Table (old)"/>
    </sheetNames>
    <sheetDataSet>
      <sheetData sheetId="0" refreshError="1"/>
      <sheetData sheetId="1">
        <row r="1">
          <cell r="A1" t="str">
            <v>TSX:IDG</v>
          </cell>
          <cell r="B1" t="str">
            <v>Indigo Books &amp; Music Inc.</v>
          </cell>
        </row>
        <row r="3">
          <cell r="B3" t="str">
            <v>Business Description</v>
          </cell>
        </row>
        <row r="5">
          <cell r="B5" t="str">
            <v>Indigo Books &amp; Music, Inc. operates as a book retailer in Canada. It sells books and book-related products, including newspapers, magazines, audio books, stationery, music CDs, videos, DVDs, educational and entertainment-oriented software, toys, and gifts</v>
          </cell>
          <cell r="J5" t="str">
            <v>FY Revenues Breakdown</v>
          </cell>
        </row>
        <row r="7">
          <cell r="K7" t="str">
            <v>Revenue</v>
          </cell>
          <cell r="L7" t="str">
            <v>Percent</v>
          </cell>
        </row>
        <row r="8">
          <cell r="J8" t="str">
            <v>Superstores</v>
          </cell>
          <cell r="K8">
            <v>591039</v>
          </cell>
          <cell r="L8">
            <v>0.6754399498081809</v>
          </cell>
        </row>
        <row r="9">
          <cell r="J9" t="str">
            <v>Small Format Stores</v>
          </cell>
          <cell r="K9">
            <v>157111</v>
          </cell>
          <cell r="L9">
            <v>0.17954660513826179</v>
          </cell>
        </row>
        <row r="10">
          <cell r="J10" t="str">
            <v>Online (1)</v>
          </cell>
          <cell r="K10">
            <v>86745</v>
          </cell>
          <cell r="L10">
            <v>9.9132271214100329E-2</v>
          </cell>
        </row>
        <row r="11">
          <cell r="J11" t="str">
            <v>Other</v>
          </cell>
          <cell r="K11">
            <v>40148</v>
          </cell>
          <cell r="L11">
            <v>4.5881173839457029E-2</v>
          </cell>
        </row>
        <row r="12">
          <cell r="K12">
            <v>875043</v>
          </cell>
        </row>
        <row r="21">
          <cell r="B21" t="str">
            <v>Revenue Trend &amp; CAGR</v>
          </cell>
        </row>
        <row r="22">
          <cell r="B22" t="str">
            <v>($ millions)</v>
          </cell>
        </row>
        <row r="23">
          <cell r="B23" t="str">
            <v>2003</v>
          </cell>
          <cell r="C23">
            <v>780.9</v>
          </cell>
        </row>
        <row r="24">
          <cell r="B24" t="str">
            <v>2004</v>
          </cell>
          <cell r="C24">
            <v>808</v>
          </cell>
        </row>
        <row r="25">
          <cell r="B25" t="str">
            <v>2005</v>
          </cell>
          <cell r="C25">
            <v>789.2</v>
          </cell>
        </row>
        <row r="26">
          <cell r="B26" t="str">
            <v>2006</v>
          </cell>
          <cell r="C26">
            <v>851.8</v>
          </cell>
        </row>
        <row r="27">
          <cell r="B27" t="str">
            <v>2007</v>
          </cell>
          <cell r="C27">
            <v>875</v>
          </cell>
        </row>
        <row r="28">
          <cell r="B28" t="str">
            <v>2008E</v>
          </cell>
          <cell r="C28">
            <v>883.7</v>
          </cell>
        </row>
        <row r="29">
          <cell r="B29" t="str">
            <v>2009E</v>
          </cell>
          <cell r="C29">
            <v>902.5</v>
          </cell>
        </row>
        <row r="31">
          <cell r="B31" t="str">
            <v>LTM</v>
          </cell>
          <cell r="C31">
            <v>889.6</v>
          </cell>
        </row>
        <row r="32">
          <cell r="B32" t="str">
            <v>CAGR (03-07)</v>
          </cell>
          <cell r="C32">
            <v>2.8852595576736029E-2</v>
          </cell>
          <cell r="D32" t="str">
            <v>CAGR: 2.9%             (03 - 07)</v>
          </cell>
        </row>
        <row r="33">
          <cell r="B33" t="str">
            <v>CAGR (07-09E)</v>
          </cell>
          <cell r="C33">
            <v>1.5592719267212729E-2</v>
          </cell>
          <cell r="D33" t="str">
            <v>CAGR: 1.6%             (07 - 09E)</v>
          </cell>
        </row>
        <row r="39">
          <cell r="C39" t="str">
            <v>EBITDAR</v>
          </cell>
          <cell r="D39" t="str">
            <v>EBITDA</v>
          </cell>
          <cell r="E39" t="str">
            <v>Capex</v>
          </cell>
          <cell r="F39" t="str">
            <v>EBITDAR Margin</v>
          </cell>
          <cell r="G39" t="str">
            <v>Operating lease</v>
          </cell>
        </row>
        <row r="40">
          <cell r="B40" t="str">
            <v>2003</v>
          </cell>
          <cell r="C40">
            <v>108.461</v>
          </cell>
          <cell r="D40">
            <v>42.2</v>
          </cell>
          <cell r="E40">
            <v>14.106999999999999</v>
          </cell>
          <cell r="F40">
            <v>0.13889230375208095</v>
          </cell>
          <cell r="G40">
            <v>66.260999999999996</v>
          </cell>
        </row>
        <row r="41">
          <cell r="B41" t="str">
            <v>2004</v>
          </cell>
          <cell r="C41">
            <v>102</v>
          </cell>
          <cell r="D41">
            <v>45.2</v>
          </cell>
          <cell r="E41">
            <v>19.114999999999998</v>
          </cell>
          <cell r="F41">
            <v>0.12623762376237624</v>
          </cell>
          <cell r="G41">
            <v>56.8</v>
          </cell>
        </row>
        <row r="42">
          <cell r="B42" t="str">
            <v>2005</v>
          </cell>
          <cell r="C42">
            <v>98.6</v>
          </cell>
          <cell r="D42">
            <v>44.2</v>
          </cell>
          <cell r="E42">
            <v>14.917999999999999</v>
          </cell>
          <cell r="F42">
            <v>0.1249366447034972</v>
          </cell>
          <cell r="G42">
            <v>54.4</v>
          </cell>
        </row>
        <row r="43">
          <cell r="B43" t="str">
            <v>2006</v>
          </cell>
          <cell r="C43">
            <v>110.6</v>
          </cell>
          <cell r="D43">
            <v>56.6</v>
          </cell>
          <cell r="E43">
            <v>18.463999999999999</v>
          </cell>
          <cell r="F43">
            <v>0.12984268607654378</v>
          </cell>
          <cell r="G43">
            <v>54</v>
          </cell>
        </row>
        <row r="44">
          <cell r="B44" t="str">
            <v>2007</v>
          </cell>
          <cell r="C44">
            <v>123.7</v>
          </cell>
          <cell r="D44">
            <v>65.7</v>
          </cell>
          <cell r="E44">
            <v>20.068000000000001</v>
          </cell>
          <cell r="F44">
            <v>0.14137142857142856</v>
          </cell>
          <cell r="G44">
            <v>58</v>
          </cell>
        </row>
        <row r="45">
          <cell r="B45" t="str">
            <v>LTM</v>
          </cell>
          <cell r="C45">
            <v>126.4</v>
          </cell>
          <cell r="D45">
            <v>68.400000000000006</v>
          </cell>
          <cell r="E45">
            <v>20.100000000000001</v>
          </cell>
          <cell r="F45">
            <v>0.1430349666176304</v>
          </cell>
          <cell r="G45">
            <v>58</v>
          </cell>
        </row>
        <row r="46">
          <cell r="C46">
            <v>669.76100000000008</v>
          </cell>
          <cell r="D46">
            <v>322.30000000000007</v>
          </cell>
          <cell r="E46">
            <v>106.77199999999999</v>
          </cell>
          <cell r="G46">
            <v>347.46100000000001</v>
          </cell>
        </row>
      </sheetData>
      <sheetData sheetId="2">
        <row r="1">
          <cell r="A1" t="str">
            <v>TSX:IDG</v>
          </cell>
        </row>
        <row r="3">
          <cell r="A3" t="str">
            <v>(C$ millions, except price)</v>
          </cell>
        </row>
        <row r="5">
          <cell r="A5" t="str">
            <v xml:space="preserve">Recent share price </v>
          </cell>
          <cell r="D5" t="str">
            <v>(16-Aug-07)</v>
          </cell>
          <cell r="F5">
            <v>15.53</v>
          </cell>
        </row>
        <row r="7">
          <cell r="A7" t="str">
            <v>Fully diluted shares oustanding</v>
          </cell>
          <cell r="F7">
            <v>24.997</v>
          </cell>
        </row>
        <row r="9">
          <cell r="A9" t="str">
            <v>Market capitalization</v>
          </cell>
          <cell r="F9">
            <v>388.20340999999996</v>
          </cell>
        </row>
        <row r="11">
          <cell r="A11" t="str">
            <v>Net debt</v>
          </cell>
          <cell r="F11">
            <v>13.1</v>
          </cell>
        </row>
        <row r="13">
          <cell r="A13" t="str">
            <v>Enterprise value</v>
          </cell>
          <cell r="F13">
            <v>401.30340999999999</v>
          </cell>
        </row>
        <row r="16">
          <cell r="D16" t="str">
            <v>EV/EBITDA</v>
          </cell>
          <cell r="F16" t="str">
            <v>Adj. EV/EBITDA</v>
          </cell>
          <cell r="H16" t="str">
            <v>P/E</v>
          </cell>
        </row>
        <row r="18">
          <cell r="A18" t="str">
            <v>LTM</v>
          </cell>
          <cell r="D18">
            <v>5.8670089181286542</v>
          </cell>
          <cell r="F18">
            <v>6.845754825949367</v>
          </cell>
          <cell r="H18">
            <v>10.99726373937677</v>
          </cell>
        </row>
        <row r="19">
          <cell r="A19" t="str">
            <v>2007E (1) (2)</v>
          </cell>
          <cell r="D19">
            <v>5.7686508903383462</v>
          </cell>
          <cell r="F19">
            <v>6.7831688240424093</v>
          </cell>
          <cell r="H19">
            <v>10.280764637522418</v>
          </cell>
        </row>
        <row r="20">
          <cell r="A20" t="str">
            <v>2008E (1) (2)</v>
          </cell>
          <cell r="D20">
            <v>5.5619744633668846</v>
          </cell>
          <cell r="F20">
            <v>6.6484448670297054</v>
          </cell>
          <cell r="H20">
            <v>12.053290675407123</v>
          </cell>
        </row>
        <row r="23">
          <cell r="D23">
            <v>68.400000000000006</v>
          </cell>
          <cell r="F23">
            <v>126.4</v>
          </cell>
          <cell r="H23">
            <v>35.299999999999997</v>
          </cell>
        </row>
        <row r="24">
          <cell r="D24">
            <v>69.566249999999997</v>
          </cell>
          <cell r="F24">
            <v>127.56625</v>
          </cell>
          <cell r="H24">
            <v>37.760168984235577</v>
          </cell>
        </row>
        <row r="25">
          <cell r="D25">
            <v>72.151250000000005</v>
          </cell>
          <cell r="F25">
            <v>130.15125</v>
          </cell>
          <cell r="H25">
            <v>32.207255301000004</v>
          </cell>
        </row>
        <row r="27">
          <cell r="A27" t="str">
            <v>LTM ROE</v>
          </cell>
          <cell r="D27">
            <v>0.27500000000000002</v>
          </cell>
        </row>
        <row r="28">
          <cell r="A28" t="str">
            <v>LTM Adjusted ROIC</v>
          </cell>
          <cell r="D28">
            <v>0.112</v>
          </cell>
        </row>
        <row r="31">
          <cell r="A31" t="str">
            <v>LTM Operating Lease</v>
          </cell>
          <cell r="F31">
            <v>58</v>
          </cell>
        </row>
        <row r="32">
          <cell r="A32" t="str">
            <v>Operating Lease Capitalization Rate</v>
          </cell>
          <cell r="F32">
            <v>8</v>
          </cell>
        </row>
        <row r="33">
          <cell r="A33" t="str">
            <v>Enterprise Value w cap oper lease</v>
          </cell>
          <cell r="F33">
            <v>865.30340999999999</v>
          </cell>
        </row>
      </sheetData>
      <sheetData sheetId="3" refreshError="1"/>
      <sheetData sheetId="4"/>
      <sheetData sheetId="5">
        <row r="2">
          <cell r="A2" t="str">
            <v>M&amp;A Activity</v>
          </cell>
          <cell r="J2" t="str">
            <v>Equity Issuance Activity</v>
          </cell>
          <cell r="V2" t="str">
            <v>Capital Structure</v>
          </cell>
          <cell r="AD2" t="str">
            <v>LTM Block Trading</v>
          </cell>
        </row>
        <row r="3">
          <cell r="C3" t="str">
            <v xml:space="preserve">Transaction </v>
          </cell>
          <cell r="G3" t="str">
            <v>Advisors</v>
          </cell>
          <cell r="L3" t="str">
            <v>Size</v>
          </cell>
          <cell r="X3" t="str">
            <v>Size</v>
          </cell>
          <cell r="AF3" t="str">
            <v>Value Traded</v>
          </cell>
          <cell r="AH3" t="str">
            <v>% Market</v>
          </cell>
          <cell r="AJ3" t="str">
            <v xml:space="preserve">Leading </v>
          </cell>
        </row>
        <row r="4">
          <cell r="A4" t="str">
            <v>Date</v>
          </cell>
          <cell r="C4" t="str">
            <v>Size</v>
          </cell>
          <cell r="E4" t="str">
            <v>Target</v>
          </cell>
          <cell r="G4" t="str">
            <v>Buy-Side</v>
          </cell>
          <cell r="H4" t="str">
            <v>Sell-Side</v>
          </cell>
          <cell r="J4" t="str">
            <v>Date</v>
          </cell>
          <cell r="L4" t="str">
            <v>(C$millions)</v>
          </cell>
          <cell r="N4" t="str">
            <v>Type</v>
          </cell>
          <cell r="P4" t="str">
            <v>Bookrunners</v>
          </cell>
          <cell r="R4" t="str">
            <v>Co-Leader</v>
          </cell>
          <cell r="T4" t="str">
            <v>SC%</v>
          </cell>
          <cell r="V4" t="str">
            <v>Type</v>
          </cell>
          <cell r="X4" t="str">
            <v>(C$millions)</v>
          </cell>
          <cell r="Z4" t="str">
            <v>Interest</v>
          </cell>
          <cell r="AB4" t="str">
            <v>Maturity</v>
          </cell>
          <cell r="AD4" t="str">
            <v>SC Rank</v>
          </cell>
          <cell r="AF4" t="str">
            <v>(C$ millions)</v>
          </cell>
          <cell r="AH4" t="str">
            <v>Share</v>
          </cell>
          <cell r="AJ4" t="str">
            <v>Trader</v>
          </cell>
        </row>
        <row r="6">
          <cell r="A6">
            <v>36923</v>
          </cell>
          <cell r="C6" t="str">
            <v>C$333.9</v>
          </cell>
          <cell r="E6" t="str">
            <v>Chapters Inc.</v>
          </cell>
          <cell r="G6" t="str">
            <v>RBC</v>
          </cell>
          <cell r="H6" t="str">
            <v>Rothschild &amp; Sons</v>
          </cell>
          <cell r="J6" t="str">
            <v>21-Sep-99 (1)</v>
          </cell>
          <cell r="L6">
            <v>50.118749999999999</v>
          </cell>
          <cell r="N6" t="str">
            <v>Common Equity</v>
          </cell>
          <cell r="P6" t="str">
            <v>CIBC</v>
          </cell>
          <cell r="R6" t="str">
            <v>Orion</v>
          </cell>
          <cell r="T6">
            <v>0.15</v>
          </cell>
          <cell r="V6" t="str">
            <v>R/T ($60 mm) (1)</v>
          </cell>
          <cell r="X6">
            <v>12.52</v>
          </cell>
          <cell r="Z6" t="str">
            <v>BA + 0.75%</v>
          </cell>
          <cell r="AB6" t="str">
            <v>364 days</v>
          </cell>
          <cell r="AD6">
            <v>5</v>
          </cell>
          <cell r="AF6">
            <v>0</v>
          </cell>
          <cell r="AH6">
            <v>0</v>
          </cell>
          <cell r="AJ6" t="str">
            <v>RBC</v>
          </cell>
        </row>
        <row r="7">
          <cell r="J7" t="str">
            <v>17-Jun-99 (2)</v>
          </cell>
          <cell r="L7">
            <v>98.25</v>
          </cell>
          <cell r="N7" t="str">
            <v>Common Equity</v>
          </cell>
          <cell r="P7" t="str">
            <v>ML</v>
          </cell>
          <cell r="R7" t="str">
            <v>SC</v>
          </cell>
          <cell r="T7">
            <v>0.4</v>
          </cell>
        </row>
        <row r="8">
          <cell r="J8" t="str">
            <v>9-Oct-97 (2)</v>
          </cell>
          <cell r="L8">
            <v>32.0625</v>
          </cell>
          <cell r="N8" t="str">
            <v>Warrants/Common Equity</v>
          </cell>
          <cell r="P8" t="str">
            <v>SC</v>
          </cell>
          <cell r="R8" t="str">
            <v>n/a</v>
          </cell>
          <cell r="T8">
            <v>0.45</v>
          </cell>
          <cell r="AD8" t="str">
            <v>Last Six Months Block Trading</v>
          </cell>
        </row>
        <row r="9">
          <cell r="AF9" t="str">
            <v>Value Traded</v>
          </cell>
          <cell r="AH9" t="str">
            <v>% Market</v>
          </cell>
          <cell r="AJ9" t="str">
            <v xml:space="preserve">Leading </v>
          </cell>
        </row>
        <row r="10">
          <cell r="AD10" t="str">
            <v>SC Rank</v>
          </cell>
          <cell r="AF10" t="str">
            <v>(C$ millions)</v>
          </cell>
          <cell r="AH10" t="str">
            <v>Share</v>
          </cell>
          <cell r="AJ10" t="str">
            <v>Trader</v>
          </cell>
        </row>
        <row r="11">
          <cell r="AD11">
            <v>5</v>
          </cell>
          <cell r="AF11">
            <v>0</v>
          </cell>
          <cell r="AH11">
            <v>0</v>
          </cell>
          <cell r="AJ11" t="str">
            <v>RBC</v>
          </cell>
        </row>
      </sheetData>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Sheet1"/>
      <sheetName val="Mutual Funds"/>
      <sheetName val="Sheet2"/>
      <sheetName val="Hedge Funds"/>
      <sheetName val="Morningstar (May)"/>
      <sheetName val="Morningstar"/>
      <sheetName val="Morningstar (2)"/>
      <sheetName val="Morningstar (June)"/>
      <sheetName val="Cdn Equity"/>
      <sheetName val="Gold"/>
      <sheetName val="HF I"/>
      <sheetName val="HF II"/>
      <sheetName val="RAW"/>
      <sheetName val="Financials"/>
      <sheetName val="Asset Continuity"/>
      <sheetName val="Price Chart"/>
      <sheetName val="Annotated"/>
      <sheetName val="Price-BB Data"/>
      <sheetName val="BS"/>
      <sheetName val="IS"/>
      <sheetName val="Gold TrustPrice Chart"/>
    </sheetNames>
    <sheetDataSet>
      <sheetData sheetId="0">
        <row r="1">
          <cell r="A1" t="str">
            <v xml:space="preserve">Market Data </v>
          </cell>
        </row>
      </sheetData>
      <sheetData sheetId="1">
        <row r="2">
          <cell r="A2" t="str">
            <v>(C$ millions except per share amounts)</v>
          </cell>
        </row>
      </sheetData>
      <sheetData sheetId="2">
        <row r="2">
          <cell r="C2" t="str">
            <v xml:space="preserve">Sprott Canadian Equity Fund </v>
          </cell>
        </row>
      </sheetData>
      <sheetData sheetId="3"/>
      <sheetData sheetId="4">
        <row r="2">
          <cell r="C2" t="str">
            <v xml:space="preserve">Sprott Hedge Fund LP </v>
          </cell>
        </row>
      </sheetData>
      <sheetData sheetId="5" refreshError="1"/>
      <sheetData sheetId="6">
        <row r="1">
          <cell r="A1" t="str">
            <v>Sprott Funds</v>
          </cell>
        </row>
      </sheetData>
      <sheetData sheetId="7">
        <row r="1">
          <cell r="A1" t="str">
            <v>Sprott Funds</v>
          </cell>
        </row>
      </sheetData>
      <sheetData sheetId="8" refreshError="1"/>
      <sheetData sheetId="9">
        <row r="2">
          <cell r="B2" t="str">
            <v>Sprott Cdn Equity Fund</v>
          </cell>
        </row>
      </sheetData>
      <sheetData sheetId="10">
        <row r="2">
          <cell r="B2" t="str">
            <v>Sprott Gold/Precious</v>
          </cell>
        </row>
      </sheetData>
      <sheetData sheetId="11">
        <row r="2">
          <cell r="B2" t="str">
            <v>Sprott Hedge Fund LP I</v>
          </cell>
        </row>
      </sheetData>
      <sheetData sheetId="12">
        <row r="2">
          <cell r="B2" t="str">
            <v>Sprott Hedge Fund LP II</v>
          </cell>
        </row>
      </sheetData>
      <sheetData sheetId="13" refreshError="1"/>
      <sheetData sheetId="14">
        <row r="2">
          <cell r="B2" t="str">
            <v>Period ending June 30, 2010</v>
          </cell>
        </row>
      </sheetData>
      <sheetData sheetId="15">
        <row r="2">
          <cell r="C2" t="str">
            <v>Year Ending
2008</v>
          </cell>
        </row>
      </sheetData>
      <sheetData sheetId="16">
        <row r="3">
          <cell r="A3" t="str">
            <v>SII CN Equity</v>
          </cell>
        </row>
        <row r="4">
          <cell r="A4" t="str">
            <v>Date</v>
          </cell>
          <cell r="B4" t="str">
            <v>PX_LAST</v>
          </cell>
          <cell r="C4" t="str">
            <v>PX_VOLUME</v>
          </cell>
        </row>
        <row r="5">
          <cell r="A5" t="e">
            <v>#NAME?</v>
          </cell>
          <cell r="B5">
            <v>10</v>
          </cell>
          <cell r="C5" t="str">
            <v>#N/A N/A</v>
          </cell>
        </row>
        <row r="6">
          <cell r="A6">
            <v>39583</v>
          </cell>
          <cell r="B6">
            <v>9.84</v>
          </cell>
          <cell r="C6">
            <v>12902689</v>
          </cell>
        </row>
        <row r="7">
          <cell r="A7">
            <v>39584</v>
          </cell>
          <cell r="B7">
            <v>9.6999999999999993</v>
          </cell>
          <cell r="C7">
            <v>1376383</v>
          </cell>
        </row>
        <row r="8">
          <cell r="A8">
            <v>39588</v>
          </cell>
          <cell r="B8">
            <v>9.2899999999999991</v>
          </cell>
          <cell r="C8">
            <v>973517</v>
          </cell>
        </row>
        <row r="9">
          <cell r="A9">
            <v>39589</v>
          </cell>
          <cell r="B9">
            <v>9</v>
          </cell>
          <cell r="C9">
            <v>1513146</v>
          </cell>
        </row>
        <row r="10">
          <cell r="A10">
            <v>39590</v>
          </cell>
          <cell r="B10">
            <v>9.0500000000000007</v>
          </cell>
          <cell r="C10">
            <v>1097630</v>
          </cell>
        </row>
        <row r="11">
          <cell r="A11">
            <v>39591</v>
          </cell>
          <cell r="B11">
            <v>9.0500000000000007</v>
          </cell>
          <cell r="C11">
            <v>1363415</v>
          </cell>
        </row>
        <row r="12">
          <cell r="A12">
            <v>39594</v>
          </cell>
          <cell r="B12">
            <v>9.15</v>
          </cell>
          <cell r="C12">
            <v>223987</v>
          </cell>
        </row>
        <row r="13">
          <cell r="A13">
            <v>39595</v>
          </cell>
          <cell r="B13">
            <v>9.0299999999999994</v>
          </cell>
          <cell r="C13">
            <v>517168</v>
          </cell>
        </row>
        <row r="14">
          <cell r="A14">
            <v>39596</v>
          </cell>
          <cell r="B14">
            <v>8.75</v>
          </cell>
          <cell r="C14">
            <v>745535</v>
          </cell>
        </row>
        <row r="15">
          <cell r="A15">
            <v>39597</v>
          </cell>
          <cell r="B15">
            <v>8.9600000000000009</v>
          </cell>
          <cell r="C15">
            <v>946396</v>
          </cell>
        </row>
        <row r="16">
          <cell r="A16">
            <v>39598</v>
          </cell>
          <cell r="B16">
            <v>9.06</v>
          </cell>
          <cell r="C16">
            <v>421322</v>
          </cell>
        </row>
        <row r="17">
          <cell r="A17">
            <v>39601</v>
          </cell>
          <cell r="B17">
            <v>9.34</v>
          </cell>
          <cell r="C17">
            <v>652290</v>
          </cell>
        </row>
        <row r="18">
          <cell r="A18">
            <v>39602</v>
          </cell>
          <cell r="B18">
            <v>9.35</v>
          </cell>
          <cell r="C18">
            <v>468002</v>
          </cell>
        </row>
        <row r="19">
          <cell r="A19">
            <v>39603</v>
          </cell>
          <cell r="B19">
            <v>9.6</v>
          </cell>
          <cell r="C19">
            <v>632294</v>
          </cell>
        </row>
        <row r="20">
          <cell r="A20">
            <v>39604</v>
          </cell>
          <cell r="B20">
            <v>9.75</v>
          </cell>
          <cell r="C20">
            <v>566236</v>
          </cell>
        </row>
        <row r="21">
          <cell r="A21">
            <v>39605</v>
          </cell>
          <cell r="B21">
            <v>9.92</v>
          </cell>
          <cell r="C21">
            <v>670798</v>
          </cell>
        </row>
        <row r="22">
          <cell r="A22">
            <v>39608</v>
          </cell>
          <cell r="B22">
            <v>9.75</v>
          </cell>
          <cell r="C22">
            <v>128447</v>
          </cell>
        </row>
        <row r="23">
          <cell r="A23">
            <v>39609</v>
          </cell>
          <cell r="B23">
            <v>9.8000000000000007</v>
          </cell>
          <cell r="C23">
            <v>257150</v>
          </cell>
        </row>
        <row r="24">
          <cell r="A24">
            <v>39610</v>
          </cell>
          <cell r="B24">
            <v>9.6999999999999993</v>
          </cell>
          <cell r="C24">
            <v>206990</v>
          </cell>
        </row>
        <row r="25">
          <cell r="A25">
            <v>39611</v>
          </cell>
          <cell r="B25">
            <v>9.65</v>
          </cell>
          <cell r="C25">
            <v>727582</v>
          </cell>
        </row>
        <row r="26">
          <cell r="A26">
            <v>39612</v>
          </cell>
          <cell r="B26">
            <v>9.75</v>
          </cell>
          <cell r="C26">
            <v>31297</v>
          </cell>
        </row>
        <row r="27">
          <cell r="A27">
            <v>39615</v>
          </cell>
          <cell r="B27">
            <v>9.89</v>
          </cell>
          <cell r="C27">
            <v>221956</v>
          </cell>
        </row>
        <row r="28">
          <cell r="A28">
            <v>39616</v>
          </cell>
          <cell r="B28">
            <v>9.8000000000000007</v>
          </cell>
          <cell r="C28">
            <v>53450</v>
          </cell>
        </row>
        <row r="29">
          <cell r="A29">
            <v>39617</v>
          </cell>
          <cell r="B29">
            <v>9.7799999999999994</v>
          </cell>
          <cell r="C29">
            <v>305860</v>
          </cell>
        </row>
        <row r="30">
          <cell r="A30">
            <v>39618</v>
          </cell>
          <cell r="B30">
            <v>9.8000000000000007</v>
          </cell>
          <cell r="C30">
            <v>439030</v>
          </cell>
        </row>
        <row r="31">
          <cell r="A31">
            <v>39619</v>
          </cell>
          <cell r="B31">
            <v>10</v>
          </cell>
          <cell r="C31">
            <v>303247</v>
          </cell>
        </row>
        <row r="32">
          <cell r="A32">
            <v>39622</v>
          </cell>
          <cell r="B32">
            <v>9.9700000000000006</v>
          </cell>
          <cell r="C32">
            <v>376915</v>
          </cell>
        </row>
        <row r="33">
          <cell r="A33">
            <v>39623</v>
          </cell>
          <cell r="B33">
            <v>9.9499999999999993</v>
          </cell>
          <cell r="C33">
            <v>455335</v>
          </cell>
        </row>
        <row r="34">
          <cell r="A34">
            <v>39624</v>
          </cell>
          <cell r="B34">
            <v>9.93</v>
          </cell>
          <cell r="C34">
            <v>180625</v>
          </cell>
        </row>
        <row r="35">
          <cell r="A35">
            <v>39625</v>
          </cell>
          <cell r="B35">
            <v>9.7899999999999991</v>
          </cell>
          <cell r="C35">
            <v>88915</v>
          </cell>
        </row>
        <row r="36">
          <cell r="A36">
            <v>39626</v>
          </cell>
          <cell r="B36">
            <v>9.8699999999999992</v>
          </cell>
          <cell r="C36">
            <v>62770</v>
          </cell>
        </row>
        <row r="37">
          <cell r="A37">
            <v>39629</v>
          </cell>
          <cell r="B37">
            <v>9.92</v>
          </cell>
          <cell r="C37">
            <v>296873</v>
          </cell>
        </row>
        <row r="38">
          <cell r="A38">
            <v>39631</v>
          </cell>
          <cell r="B38">
            <v>9.8000000000000007</v>
          </cell>
          <cell r="C38">
            <v>850755</v>
          </cell>
        </row>
        <row r="39">
          <cell r="A39">
            <v>39632</v>
          </cell>
          <cell r="B39">
            <v>9.6999999999999993</v>
          </cell>
          <cell r="C39">
            <v>269727</v>
          </cell>
        </row>
        <row r="40">
          <cell r="A40">
            <v>39633</v>
          </cell>
          <cell r="B40">
            <v>9.6999999999999993</v>
          </cell>
          <cell r="C40">
            <v>138916</v>
          </cell>
        </row>
        <row r="41">
          <cell r="A41">
            <v>39636</v>
          </cell>
          <cell r="B41">
            <v>9.26</v>
          </cell>
          <cell r="C41">
            <v>48655</v>
          </cell>
        </row>
        <row r="42">
          <cell r="A42">
            <v>39637</v>
          </cell>
          <cell r="B42">
            <v>8.99</v>
          </cell>
          <cell r="C42">
            <v>429088</v>
          </cell>
        </row>
        <row r="43">
          <cell r="A43">
            <v>39638</v>
          </cell>
          <cell r="B43">
            <v>8.8699999999999992</v>
          </cell>
          <cell r="C43">
            <v>107344</v>
          </cell>
        </row>
        <row r="44">
          <cell r="A44">
            <v>39639</v>
          </cell>
          <cell r="B44">
            <v>9.35</v>
          </cell>
          <cell r="C44">
            <v>247595</v>
          </cell>
        </row>
        <row r="45">
          <cell r="A45">
            <v>39640</v>
          </cell>
          <cell r="B45">
            <v>9.35</v>
          </cell>
          <cell r="C45">
            <v>629240</v>
          </cell>
        </row>
        <row r="46">
          <cell r="A46">
            <v>39643</v>
          </cell>
          <cell r="B46">
            <v>9.3000000000000007</v>
          </cell>
          <cell r="C46">
            <v>281332</v>
          </cell>
        </row>
        <row r="47">
          <cell r="A47">
            <v>39644</v>
          </cell>
          <cell r="B47">
            <v>9.24</v>
          </cell>
          <cell r="C47">
            <v>23631</v>
          </cell>
        </row>
        <row r="48">
          <cell r="A48">
            <v>39645</v>
          </cell>
          <cell r="B48">
            <v>9.09</v>
          </cell>
          <cell r="C48">
            <v>46725</v>
          </cell>
        </row>
        <row r="49">
          <cell r="A49">
            <v>39646</v>
          </cell>
          <cell r="B49">
            <v>9.25</v>
          </cell>
          <cell r="C49">
            <v>85615</v>
          </cell>
        </row>
        <row r="50">
          <cell r="A50">
            <v>39647</v>
          </cell>
          <cell r="B50">
            <v>9.41</v>
          </cell>
          <cell r="C50">
            <v>37060</v>
          </cell>
        </row>
        <row r="51">
          <cell r="A51">
            <v>39650</v>
          </cell>
          <cell r="B51">
            <v>9.27</v>
          </cell>
          <cell r="C51">
            <v>51350</v>
          </cell>
        </row>
        <row r="52">
          <cell r="A52">
            <v>39651</v>
          </cell>
          <cell r="B52">
            <v>8.99</v>
          </cell>
          <cell r="C52">
            <v>99530</v>
          </cell>
        </row>
        <row r="53">
          <cell r="A53">
            <v>39652</v>
          </cell>
          <cell r="B53">
            <v>8.2899999999999991</v>
          </cell>
          <cell r="C53">
            <v>57231</v>
          </cell>
        </row>
        <row r="54">
          <cell r="A54">
            <v>39653</v>
          </cell>
          <cell r="B54">
            <v>7.81</v>
          </cell>
          <cell r="C54">
            <v>409505</v>
          </cell>
        </row>
        <row r="55">
          <cell r="A55">
            <v>39654</v>
          </cell>
          <cell r="B55">
            <v>8</v>
          </cell>
          <cell r="C55">
            <v>140514</v>
          </cell>
        </row>
        <row r="56">
          <cell r="A56">
            <v>39657</v>
          </cell>
          <cell r="B56">
            <v>7.98</v>
          </cell>
          <cell r="C56">
            <v>81497</v>
          </cell>
        </row>
        <row r="57">
          <cell r="A57">
            <v>39658</v>
          </cell>
          <cell r="B57">
            <v>7.85</v>
          </cell>
          <cell r="C57">
            <v>94488</v>
          </cell>
        </row>
        <row r="58">
          <cell r="A58">
            <v>39659</v>
          </cell>
          <cell r="B58">
            <v>7.8</v>
          </cell>
          <cell r="C58">
            <v>337134</v>
          </cell>
        </row>
        <row r="59">
          <cell r="A59">
            <v>39660</v>
          </cell>
          <cell r="B59">
            <v>7.98</v>
          </cell>
          <cell r="C59">
            <v>93263</v>
          </cell>
        </row>
        <row r="60">
          <cell r="A60">
            <v>39661</v>
          </cell>
          <cell r="B60">
            <v>7.94</v>
          </cell>
          <cell r="C60">
            <v>74727</v>
          </cell>
        </row>
        <row r="61">
          <cell r="A61">
            <v>39665</v>
          </cell>
          <cell r="B61">
            <v>7.7</v>
          </cell>
          <cell r="C61">
            <v>725285</v>
          </cell>
        </row>
        <row r="62">
          <cell r="A62">
            <v>39666</v>
          </cell>
          <cell r="B62">
            <v>7.88</v>
          </cell>
          <cell r="C62">
            <v>409455</v>
          </cell>
        </row>
        <row r="63">
          <cell r="A63">
            <v>39667</v>
          </cell>
          <cell r="B63">
            <v>7.78</v>
          </cell>
          <cell r="C63">
            <v>99625</v>
          </cell>
        </row>
        <row r="64">
          <cell r="A64">
            <v>39668</v>
          </cell>
          <cell r="B64">
            <v>7.66</v>
          </cell>
          <cell r="C64">
            <v>192678</v>
          </cell>
        </row>
        <row r="65">
          <cell r="A65">
            <v>39671</v>
          </cell>
          <cell r="B65">
            <v>7.45</v>
          </cell>
          <cell r="C65">
            <v>326350</v>
          </cell>
        </row>
        <row r="66">
          <cell r="A66">
            <v>39672</v>
          </cell>
          <cell r="B66">
            <v>7</v>
          </cell>
          <cell r="C66">
            <v>299660</v>
          </cell>
        </row>
        <row r="67">
          <cell r="A67">
            <v>39673</v>
          </cell>
          <cell r="B67">
            <v>6.85</v>
          </cell>
          <cell r="C67">
            <v>640920</v>
          </cell>
        </row>
        <row r="68">
          <cell r="A68">
            <v>39674</v>
          </cell>
          <cell r="B68">
            <v>6.83</v>
          </cell>
          <cell r="C68">
            <v>117050</v>
          </cell>
        </row>
        <row r="69">
          <cell r="A69">
            <v>39675</v>
          </cell>
          <cell r="B69">
            <v>6.55</v>
          </cell>
          <cell r="C69">
            <v>281545</v>
          </cell>
        </row>
        <row r="70">
          <cell r="A70">
            <v>39678</v>
          </cell>
          <cell r="B70">
            <v>6.55</v>
          </cell>
          <cell r="C70">
            <v>328920</v>
          </cell>
        </row>
        <row r="71">
          <cell r="A71">
            <v>39679</v>
          </cell>
          <cell r="B71">
            <v>6.45</v>
          </cell>
          <cell r="C71">
            <v>243375</v>
          </cell>
        </row>
        <row r="72">
          <cell r="A72">
            <v>39680</v>
          </cell>
          <cell r="B72">
            <v>6.5</v>
          </cell>
          <cell r="C72">
            <v>427055</v>
          </cell>
        </row>
        <row r="73">
          <cell r="A73">
            <v>39681</v>
          </cell>
          <cell r="B73">
            <v>6.61</v>
          </cell>
          <cell r="C73">
            <v>237065</v>
          </cell>
        </row>
        <row r="74">
          <cell r="A74">
            <v>39682</v>
          </cell>
          <cell r="B74">
            <v>7.18</v>
          </cell>
          <cell r="C74">
            <v>219270</v>
          </cell>
        </row>
        <row r="75">
          <cell r="A75">
            <v>39685</v>
          </cell>
          <cell r="B75">
            <v>7</v>
          </cell>
          <cell r="C75">
            <v>134810</v>
          </cell>
        </row>
        <row r="76">
          <cell r="A76">
            <v>39686</v>
          </cell>
          <cell r="B76">
            <v>6.62</v>
          </cell>
          <cell r="C76">
            <v>111425</v>
          </cell>
        </row>
        <row r="77">
          <cell r="A77">
            <v>39687</v>
          </cell>
          <cell r="B77">
            <v>6.68</v>
          </cell>
          <cell r="C77">
            <v>100275</v>
          </cell>
        </row>
        <row r="78">
          <cell r="A78">
            <v>39688</v>
          </cell>
          <cell r="B78">
            <v>6.65</v>
          </cell>
          <cell r="C78">
            <v>117034</v>
          </cell>
        </row>
        <row r="79">
          <cell r="A79">
            <v>39689</v>
          </cell>
          <cell r="B79">
            <v>6.73</v>
          </cell>
          <cell r="C79">
            <v>102723</v>
          </cell>
        </row>
        <row r="80">
          <cell r="A80">
            <v>39693</v>
          </cell>
          <cell r="B80">
            <v>6.5</v>
          </cell>
          <cell r="C80">
            <v>67921</v>
          </cell>
        </row>
        <row r="81">
          <cell r="A81">
            <v>39694</v>
          </cell>
          <cell r="B81">
            <v>6.1</v>
          </cell>
          <cell r="C81">
            <v>556765</v>
          </cell>
        </row>
        <row r="82">
          <cell r="A82">
            <v>39695</v>
          </cell>
          <cell r="B82">
            <v>5.92</v>
          </cell>
          <cell r="C82">
            <v>147419</v>
          </cell>
        </row>
        <row r="83">
          <cell r="A83">
            <v>39696</v>
          </cell>
          <cell r="B83">
            <v>5.83</v>
          </cell>
          <cell r="C83">
            <v>178044</v>
          </cell>
        </row>
        <row r="84">
          <cell r="A84">
            <v>39699</v>
          </cell>
          <cell r="B84">
            <v>5.4</v>
          </cell>
          <cell r="C84">
            <v>176360</v>
          </cell>
        </row>
        <row r="85">
          <cell r="A85">
            <v>39700</v>
          </cell>
          <cell r="B85">
            <v>4.6399999999999997</v>
          </cell>
          <cell r="C85">
            <v>571062</v>
          </cell>
        </row>
        <row r="86">
          <cell r="A86">
            <v>39701</v>
          </cell>
          <cell r="B86">
            <v>4.8499999999999996</v>
          </cell>
          <cell r="C86">
            <v>329480</v>
          </cell>
        </row>
        <row r="87">
          <cell r="A87">
            <v>39702</v>
          </cell>
          <cell r="B87">
            <v>4.83</v>
          </cell>
          <cell r="C87">
            <v>160425</v>
          </cell>
        </row>
        <row r="88">
          <cell r="A88">
            <v>39703</v>
          </cell>
          <cell r="B88">
            <v>5.42</v>
          </cell>
          <cell r="C88">
            <v>208700</v>
          </cell>
        </row>
        <row r="89">
          <cell r="A89">
            <v>39706</v>
          </cell>
          <cell r="B89">
            <v>5.4</v>
          </cell>
          <cell r="C89">
            <v>124374</v>
          </cell>
        </row>
        <row r="90">
          <cell r="A90">
            <v>39707</v>
          </cell>
          <cell r="B90">
            <v>5.19</v>
          </cell>
          <cell r="C90">
            <v>81340</v>
          </cell>
        </row>
        <row r="91">
          <cell r="A91">
            <v>39708</v>
          </cell>
          <cell r="B91">
            <v>5.09</v>
          </cell>
          <cell r="C91">
            <v>250740</v>
          </cell>
        </row>
        <row r="92">
          <cell r="A92">
            <v>39709</v>
          </cell>
          <cell r="B92">
            <v>5.21</v>
          </cell>
          <cell r="C92">
            <v>270507</v>
          </cell>
        </row>
        <row r="93">
          <cell r="A93">
            <v>39710</v>
          </cell>
          <cell r="B93">
            <v>5.33</v>
          </cell>
          <cell r="C93">
            <v>126640</v>
          </cell>
        </row>
        <row r="94">
          <cell r="A94">
            <v>39713</v>
          </cell>
          <cell r="B94">
            <v>5.75</v>
          </cell>
          <cell r="C94">
            <v>442892</v>
          </cell>
        </row>
        <row r="95">
          <cell r="A95">
            <v>39714</v>
          </cell>
          <cell r="B95">
            <v>5.83</v>
          </cell>
          <cell r="C95">
            <v>92122</v>
          </cell>
        </row>
        <row r="96">
          <cell r="A96">
            <v>39715</v>
          </cell>
          <cell r="B96">
            <v>5.85</v>
          </cell>
          <cell r="C96">
            <v>205680</v>
          </cell>
        </row>
        <row r="97">
          <cell r="A97">
            <v>39716</v>
          </cell>
          <cell r="B97">
            <v>5.95</v>
          </cell>
          <cell r="C97">
            <v>165060</v>
          </cell>
        </row>
        <row r="98">
          <cell r="A98">
            <v>39717</v>
          </cell>
          <cell r="B98">
            <v>5.75</v>
          </cell>
          <cell r="C98">
            <v>167000</v>
          </cell>
        </row>
        <row r="99">
          <cell r="A99">
            <v>39720</v>
          </cell>
          <cell r="B99">
            <v>5.17</v>
          </cell>
          <cell r="C99">
            <v>124051</v>
          </cell>
        </row>
        <row r="100">
          <cell r="A100">
            <v>39721</v>
          </cell>
          <cell r="B100">
            <v>5.2</v>
          </cell>
          <cell r="C100">
            <v>95869</v>
          </cell>
        </row>
        <row r="101">
          <cell r="A101">
            <v>39722</v>
          </cell>
          <cell r="B101">
            <v>4.8499999999999996</v>
          </cell>
          <cell r="C101">
            <v>153294</v>
          </cell>
        </row>
        <row r="102">
          <cell r="A102">
            <v>39723</v>
          </cell>
          <cell r="B102">
            <v>4.3</v>
          </cell>
          <cell r="C102">
            <v>284762</v>
          </cell>
        </row>
        <row r="103">
          <cell r="A103">
            <v>39724</v>
          </cell>
          <cell r="B103">
            <v>4.1100000000000003</v>
          </cell>
          <cell r="C103">
            <v>310139</v>
          </cell>
        </row>
        <row r="104">
          <cell r="A104">
            <v>39727</v>
          </cell>
          <cell r="B104">
            <v>3.6</v>
          </cell>
          <cell r="C104">
            <v>167900</v>
          </cell>
        </row>
        <row r="105">
          <cell r="A105">
            <v>39728</v>
          </cell>
          <cell r="B105">
            <v>3.3</v>
          </cell>
          <cell r="C105">
            <v>67090</v>
          </cell>
        </row>
        <row r="106">
          <cell r="A106">
            <v>39729</v>
          </cell>
          <cell r="B106">
            <v>3.05</v>
          </cell>
          <cell r="C106">
            <v>335910</v>
          </cell>
        </row>
        <row r="107">
          <cell r="A107">
            <v>39730</v>
          </cell>
          <cell r="B107">
            <v>2.75</v>
          </cell>
          <cell r="C107">
            <v>298954</v>
          </cell>
        </row>
        <row r="108">
          <cell r="A108">
            <v>39731</v>
          </cell>
          <cell r="B108">
            <v>2.91</v>
          </cell>
          <cell r="C108">
            <v>349204</v>
          </cell>
        </row>
        <row r="109">
          <cell r="A109">
            <v>39735</v>
          </cell>
          <cell r="B109">
            <v>3.01</v>
          </cell>
          <cell r="C109">
            <v>377604</v>
          </cell>
        </row>
        <row r="110">
          <cell r="A110">
            <v>39736</v>
          </cell>
          <cell r="B110">
            <v>2.65</v>
          </cell>
          <cell r="C110">
            <v>200178</v>
          </cell>
        </row>
        <row r="111">
          <cell r="A111">
            <v>39737</v>
          </cell>
          <cell r="B111">
            <v>2.5499999999999998</v>
          </cell>
          <cell r="C111">
            <v>238080</v>
          </cell>
        </row>
        <row r="112">
          <cell r="A112">
            <v>39738</v>
          </cell>
          <cell r="B112">
            <v>2.9</v>
          </cell>
          <cell r="C112">
            <v>140910</v>
          </cell>
        </row>
        <row r="113">
          <cell r="A113">
            <v>39741</v>
          </cell>
          <cell r="B113">
            <v>3.6</v>
          </cell>
          <cell r="C113">
            <v>337223</v>
          </cell>
        </row>
        <row r="114">
          <cell r="A114">
            <v>39742</v>
          </cell>
          <cell r="B114">
            <v>3.45</v>
          </cell>
          <cell r="C114">
            <v>317570</v>
          </cell>
        </row>
        <row r="115">
          <cell r="A115">
            <v>39743</v>
          </cell>
          <cell r="B115">
            <v>3</v>
          </cell>
          <cell r="C115">
            <v>285520</v>
          </cell>
        </row>
        <row r="116">
          <cell r="A116">
            <v>39744</v>
          </cell>
          <cell r="B116">
            <v>2.91</v>
          </cell>
          <cell r="C116">
            <v>469720</v>
          </cell>
        </row>
        <row r="117">
          <cell r="A117">
            <v>39745</v>
          </cell>
          <cell r="B117">
            <v>2.9</v>
          </cell>
          <cell r="C117">
            <v>310800</v>
          </cell>
        </row>
        <row r="118">
          <cell r="A118">
            <v>39748</v>
          </cell>
          <cell r="B118">
            <v>2.65</v>
          </cell>
          <cell r="C118">
            <v>377204</v>
          </cell>
        </row>
        <row r="119">
          <cell r="A119">
            <v>39749</v>
          </cell>
          <cell r="B119">
            <v>2.9</v>
          </cell>
          <cell r="C119">
            <v>144500</v>
          </cell>
        </row>
        <row r="120">
          <cell r="A120">
            <v>39750</v>
          </cell>
          <cell r="B120">
            <v>3.28</v>
          </cell>
          <cell r="C120">
            <v>183100</v>
          </cell>
        </row>
        <row r="121">
          <cell r="A121">
            <v>39751</v>
          </cell>
          <cell r="B121">
            <v>3.5</v>
          </cell>
          <cell r="C121">
            <v>88685</v>
          </cell>
        </row>
        <row r="122">
          <cell r="A122">
            <v>39752</v>
          </cell>
          <cell r="B122">
            <v>3.33</v>
          </cell>
          <cell r="C122">
            <v>113289</v>
          </cell>
        </row>
        <row r="123">
          <cell r="A123">
            <v>39755</v>
          </cell>
          <cell r="B123">
            <v>3.3</v>
          </cell>
          <cell r="C123">
            <v>161500</v>
          </cell>
        </row>
        <row r="124">
          <cell r="A124">
            <v>39756</v>
          </cell>
          <cell r="B124">
            <v>3.7</v>
          </cell>
          <cell r="C124">
            <v>138610</v>
          </cell>
        </row>
        <row r="125">
          <cell r="A125">
            <v>39757</v>
          </cell>
          <cell r="B125">
            <v>3.51</v>
          </cell>
          <cell r="C125">
            <v>85550</v>
          </cell>
        </row>
        <row r="126">
          <cell r="A126">
            <v>39758</v>
          </cell>
          <cell r="B126">
            <v>3.41</v>
          </cell>
          <cell r="C126">
            <v>51900</v>
          </cell>
        </row>
        <row r="127">
          <cell r="A127">
            <v>39759</v>
          </cell>
          <cell r="B127">
            <v>3.22</v>
          </cell>
          <cell r="C127">
            <v>15525</v>
          </cell>
        </row>
        <row r="128">
          <cell r="A128">
            <v>39762</v>
          </cell>
          <cell r="B128">
            <v>3.17</v>
          </cell>
          <cell r="C128">
            <v>26500</v>
          </cell>
        </row>
        <row r="129">
          <cell r="A129">
            <v>39763</v>
          </cell>
          <cell r="B129">
            <v>3</v>
          </cell>
          <cell r="C129">
            <v>258225</v>
          </cell>
        </row>
        <row r="130">
          <cell r="A130">
            <v>39764</v>
          </cell>
          <cell r="B130">
            <v>2.85</v>
          </cell>
          <cell r="C130">
            <v>126763</v>
          </cell>
        </row>
        <row r="131">
          <cell r="A131">
            <v>39765</v>
          </cell>
          <cell r="B131">
            <v>2.93</v>
          </cell>
          <cell r="C131">
            <v>113100</v>
          </cell>
        </row>
        <row r="132">
          <cell r="A132">
            <v>39766</v>
          </cell>
          <cell r="B132">
            <v>2.97</v>
          </cell>
          <cell r="C132">
            <v>67425</v>
          </cell>
        </row>
        <row r="133">
          <cell r="A133">
            <v>39769</v>
          </cell>
          <cell r="B133">
            <v>2.75</v>
          </cell>
          <cell r="C133">
            <v>106385</v>
          </cell>
        </row>
        <row r="134">
          <cell r="A134">
            <v>39770</v>
          </cell>
          <cell r="B134">
            <v>2.68</v>
          </cell>
          <cell r="C134">
            <v>89100</v>
          </cell>
        </row>
        <row r="135">
          <cell r="A135">
            <v>39771</v>
          </cell>
          <cell r="B135">
            <v>2.59</v>
          </cell>
          <cell r="C135">
            <v>105950</v>
          </cell>
        </row>
        <row r="136">
          <cell r="A136">
            <v>39772</v>
          </cell>
          <cell r="B136">
            <v>2.4500000000000002</v>
          </cell>
          <cell r="C136">
            <v>126616</v>
          </cell>
        </row>
        <row r="137">
          <cell r="A137">
            <v>39773</v>
          </cell>
          <cell r="B137">
            <v>2.61</v>
          </cell>
          <cell r="C137">
            <v>142309</v>
          </cell>
        </row>
        <row r="138">
          <cell r="A138">
            <v>39776</v>
          </cell>
          <cell r="B138">
            <v>2.73</v>
          </cell>
          <cell r="C138">
            <v>61329</v>
          </cell>
        </row>
        <row r="139">
          <cell r="A139">
            <v>39777</v>
          </cell>
          <cell r="B139">
            <v>3.25</v>
          </cell>
          <cell r="C139">
            <v>498604</v>
          </cell>
        </row>
        <row r="140">
          <cell r="A140">
            <v>39778</v>
          </cell>
          <cell r="B140">
            <v>3.1</v>
          </cell>
          <cell r="C140">
            <v>293450</v>
          </cell>
        </row>
        <row r="141">
          <cell r="A141">
            <v>39779</v>
          </cell>
          <cell r="B141">
            <v>2.81</v>
          </cell>
          <cell r="C141">
            <v>18350</v>
          </cell>
        </row>
        <row r="142">
          <cell r="A142">
            <v>39780</v>
          </cell>
          <cell r="B142">
            <v>3</v>
          </cell>
          <cell r="C142">
            <v>54250</v>
          </cell>
        </row>
        <row r="143">
          <cell r="A143">
            <v>39783</v>
          </cell>
          <cell r="B143">
            <v>3</v>
          </cell>
          <cell r="C143">
            <v>97060</v>
          </cell>
        </row>
        <row r="144">
          <cell r="A144">
            <v>39784</v>
          </cell>
          <cell r="B144">
            <v>2.99</v>
          </cell>
          <cell r="C144">
            <v>28100</v>
          </cell>
        </row>
        <row r="145">
          <cell r="A145">
            <v>39785</v>
          </cell>
          <cell r="B145">
            <v>2.89</v>
          </cell>
          <cell r="C145">
            <v>23100</v>
          </cell>
        </row>
        <row r="146">
          <cell r="A146">
            <v>39786</v>
          </cell>
          <cell r="B146">
            <v>2.76</v>
          </cell>
          <cell r="C146">
            <v>28150</v>
          </cell>
        </row>
        <row r="147">
          <cell r="A147">
            <v>39787</v>
          </cell>
          <cell r="B147">
            <v>2.87</v>
          </cell>
          <cell r="C147">
            <v>82200</v>
          </cell>
        </row>
        <row r="148">
          <cell r="A148">
            <v>39790</v>
          </cell>
          <cell r="B148">
            <v>2.83</v>
          </cell>
          <cell r="C148">
            <v>59370</v>
          </cell>
        </row>
        <row r="149">
          <cell r="A149">
            <v>39791</v>
          </cell>
          <cell r="B149">
            <v>2.8</v>
          </cell>
          <cell r="C149">
            <v>356550</v>
          </cell>
        </row>
        <row r="150">
          <cell r="A150">
            <v>39792</v>
          </cell>
          <cell r="B150">
            <v>3.05</v>
          </cell>
          <cell r="C150">
            <v>190219</v>
          </cell>
        </row>
        <row r="151">
          <cell r="A151">
            <v>39793</v>
          </cell>
          <cell r="B151">
            <v>3.1</v>
          </cell>
          <cell r="C151">
            <v>138400</v>
          </cell>
        </row>
        <row r="152">
          <cell r="A152">
            <v>39794</v>
          </cell>
          <cell r="B152">
            <v>3.22</v>
          </cell>
          <cell r="C152">
            <v>74650</v>
          </cell>
        </row>
        <row r="153">
          <cell r="A153">
            <v>39797</v>
          </cell>
          <cell r="B153">
            <v>3.95</v>
          </cell>
          <cell r="C153">
            <v>165696</v>
          </cell>
        </row>
        <row r="154">
          <cell r="A154">
            <v>39798</v>
          </cell>
          <cell r="B154">
            <v>4.0599999999999996</v>
          </cell>
          <cell r="C154">
            <v>195046</v>
          </cell>
        </row>
        <row r="155">
          <cell r="A155">
            <v>39799</v>
          </cell>
          <cell r="B155">
            <v>4.0999999999999996</v>
          </cell>
          <cell r="C155">
            <v>4950</v>
          </cell>
        </row>
        <row r="156">
          <cell r="A156">
            <v>39800</v>
          </cell>
          <cell r="B156">
            <v>3.6</v>
          </cell>
          <cell r="C156">
            <v>632620</v>
          </cell>
        </row>
        <row r="157">
          <cell r="A157">
            <v>39801</v>
          </cell>
          <cell r="B157">
            <v>3.45</v>
          </cell>
          <cell r="C157">
            <v>233079</v>
          </cell>
        </row>
        <row r="158">
          <cell r="A158">
            <v>39804</v>
          </cell>
          <cell r="B158">
            <v>3.25</v>
          </cell>
          <cell r="C158">
            <v>134723</v>
          </cell>
        </row>
        <row r="159">
          <cell r="A159">
            <v>39805</v>
          </cell>
          <cell r="B159">
            <v>3.26</v>
          </cell>
          <cell r="C159">
            <v>102740</v>
          </cell>
        </row>
        <row r="160">
          <cell r="A160">
            <v>39806</v>
          </cell>
          <cell r="B160">
            <v>3.58</v>
          </cell>
          <cell r="C160">
            <v>63282</v>
          </cell>
        </row>
        <row r="161">
          <cell r="A161">
            <v>39811</v>
          </cell>
          <cell r="B161">
            <v>3.81</v>
          </cell>
          <cell r="C161">
            <v>110100</v>
          </cell>
        </row>
        <row r="162">
          <cell r="A162">
            <v>39812</v>
          </cell>
          <cell r="B162">
            <v>4.28</v>
          </cell>
          <cell r="C162">
            <v>141433</v>
          </cell>
        </row>
        <row r="163">
          <cell r="A163">
            <v>39813</v>
          </cell>
          <cell r="B163">
            <v>4.3</v>
          </cell>
          <cell r="C163">
            <v>44245</v>
          </cell>
        </row>
        <row r="164">
          <cell r="A164">
            <v>39815</v>
          </cell>
          <cell r="B164">
            <v>4.3</v>
          </cell>
          <cell r="C164">
            <v>3500</v>
          </cell>
        </row>
        <row r="165">
          <cell r="A165">
            <v>39818</v>
          </cell>
          <cell r="B165">
            <v>4.45</v>
          </cell>
          <cell r="C165">
            <v>110550</v>
          </cell>
        </row>
        <row r="166">
          <cell r="A166">
            <v>39819</v>
          </cell>
          <cell r="B166">
            <v>4.21</v>
          </cell>
          <cell r="C166">
            <v>112300</v>
          </cell>
        </row>
        <row r="167">
          <cell r="A167">
            <v>39820</v>
          </cell>
          <cell r="B167">
            <v>4.0599999999999996</v>
          </cell>
          <cell r="C167">
            <v>16900</v>
          </cell>
        </row>
        <row r="168">
          <cell r="A168">
            <v>39821</v>
          </cell>
          <cell r="B168">
            <v>4</v>
          </cell>
          <cell r="C168">
            <v>88900</v>
          </cell>
        </row>
        <row r="169">
          <cell r="A169">
            <v>39822</v>
          </cell>
          <cell r="B169">
            <v>4</v>
          </cell>
          <cell r="C169">
            <v>42900</v>
          </cell>
        </row>
        <row r="170">
          <cell r="A170">
            <v>39825</v>
          </cell>
          <cell r="B170">
            <v>4</v>
          </cell>
          <cell r="C170">
            <v>68400</v>
          </cell>
        </row>
        <row r="171">
          <cell r="A171">
            <v>39826</v>
          </cell>
          <cell r="B171">
            <v>4</v>
          </cell>
          <cell r="C171">
            <v>6600</v>
          </cell>
        </row>
        <row r="172">
          <cell r="A172">
            <v>39827</v>
          </cell>
          <cell r="B172">
            <v>3.9</v>
          </cell>
          <cell r="C172">
            <v>5815</v>
          </cell>
        </row>
        <row r="173">
          <cell r="A173">
            <v>39828</v>
          </cell>
          <cell r="B173">
            <v>4</v>
          </cell>
          <cell r="C173">
            <v>16263</v>
          </cell>
        </row>
        <row r="174">
          <cell r="A174">
            <v>39829</v>
          </cell>
          <cell r="B174">
            <v>3.9</v>
          </cell>
          <cell r="C174">
            <v>427208</v>
          </cell>
        </row>
        <row r="175">
          <cell r="A175">
            <v>39832</v>
          </cell>
          <cell r="B175">
            <v>3.9</v>
          </cell>
          <cell r="C175">
            <v>6000</v>
          </cell>
        </row>
        <row r="176">
          <cell r="A176">
            <v>39833</v>
          </cell>
          <cell r="B176">
            <v>3.8</v>
          </cell>
          <cell r="C176">
            <v>5900</v>
          </cell>
        </row>
        <row r="177">
          <cell r="A177">
            <v>39834</v>
          </cell>
          <cell r="B177">
            <v>4</v>
          </cell>
          <cell r="C177">
            <v>289402</v>
          </cell>
        </row>
        <row r="178">
          <cell r="A178">
            <v>39835</v>
          </cell>
          <cell r="B178">
            <v>3.95</v>
          </cell>
          <cell r="C178">
            <v>30240</v>
          </cell>
        </row>
        <row r="179">
          <cell r="A179">
            <v>39836</v>
          </cell>
          <cell r="B179">
            <v>3.99</v>
          </cell>
          <cell r="C179">
            <v>274850</v>
          </cell>
        </row>
        <row r="180">
          <cell r="A180">
            <v>39839</v>
          </cell>
          <cell r="B180">
            <v>4</v>
          </cell>
          <cell r="C180">
            <v>87211</v>
          </cell>
        </row>
        <row r="181">
          <cell r="A181">
            <v>39840</v>
          </cell>
          <cell r="B181">
            <v>4</v>
          </cell>
          <cell r="C181">
            <v>504570</v>
          </cell>
        </row>
        <row r="182">
          <cell r="A182">
            <v>39841</v>
          </cell>
          <cell r="B182">
            <v>4</v>
          </cell>
          <cell r="C182">
            <v>75250</v>
          </cell>
        </row>
        <row r="183">
          <cell r="A183">
            <v>39842</v>
          </cell>
          <cell r="B183">
            <v>3.79</v>
          </cell>
          <cell r="C183">
            <v>4650</v>
          </cell>
        </row>
        <row r="184">
          <cell r="A184">
            <v>39843</v>
          </cell>
          <cell r="B184">
            <v>4.25</v>
          </cell>
          <cell r="C184">
            <v>179525</v>
          </cell>
        </row>
        <row r="185">
          <cell r="A185">
            <v>39846</v>
          </cell>
          <cell r="B185">
            <v>4.18</v>
          </cell>
          <cell r="C185">
            <v>22000</v>
          </cell>
        </row>
        <row r="186">
          <cell r="A186">
            <v>39847</v>
          </cell>
          <cell r="B186">
            <v>4.22</v>
          </cell>
          <cell r="C186">
            <v>74436</v>
          </cell>
        </row>
        <row r="187">
          <cell r="A187">
            <v>39848</v>
          </cell>
          <cell r="B187">
            <v>3.97</v>
          </cell>
          <cell r="C187">
            <v>263050</v>
          </cell>
        </row>
        <row r="188">
          <cell r="A188">
            <v>39849</v>
          </cell>
          <cell r="B188">
            <v>4.16</v>
          </cell>
          <cell r="C188">
            <v>108080</v>
          </cell>
        </row>
        <row r="189">
          <cell r="A189">
            <v>39850</v>
          </cell>
          <cell r="B189">
            <v>4.1100000000000003</v>
          </cell>
          <cell r="C189">
            <v>5285</v>
          </cell>
        </row>
        <row r="190">
          <cell r="A190">
            <v>39853</v>
          </cell>
          <cell r="B190">
            <v>4.05</v>
          </cell>
          <cell r="C190">
            <v>4300</v>
          </cell>
        </row>
        <row r="191">
          <cell r="A191">
            <v>39854</v>
          </cell>
          <cell r="B191">
            <v>3.95</v>
          </cell>
          <cell r="C191">
            <v>24175</v>
          </cell>
        </row>
        <row r="192">
          <cell r="A192">
            <v>39855</v>
          </cell>
          <cell r="B192">
            <v>4.05</v>
          </cell>
          <cell r="C192">
            <v>19283</v>
          </cell>
        </row>
        <row r="193">
          <cell r="A193">
            <v>39856</v>
          </cell>
          <cell r="B193">
            <v>4.17</v>
          </cell>
          <cell r="C193">
            <v>4339</v>
          </cell>
        </row>
        <row r="194">
          <cell r="A194">
            <v>39857</v>
          </cell>
          <cell r="B194">
            <v>4.63</v>
          </cell>
          <cell r="C194">
            <v>73369</v>
          </cell>
        </row>
        <row r="195">
          <cell r="A195">
            <v>39861</v>
          </cell>
          <cell r="B195">
            <v>4.7</v>
          </cell>
          <cell r="C195">
            <v>37672</v>
          </cell>
        </row>
        <row r="196">
          <cell r="A196">
            <v>39862</v>
          </cell>
          <cell r="B196">
            <v>4.45</v>
          </cell>
          <cell r="C196">
            <v>17150</v>
          </cell>
        </row>
        <row r="197">
          <cell r="A197">
            <v>39863</v>
          </cell>
          <cell r="B197">
            <v>4.5</v>
          </cell>
          <cell r="C197">
            <v>43750</v>
          </cell>
        </row>
        <row r="198">
          <cell r="A198">
            <v>39864</v>
          </cell>
          <cell r="B198">
            <v>4.3499999999999996</v>
          </cell>
          <cell r="C198">
            <v>50405</v>
          </cell>
        </row>
        <row r="199">
          <cell r="A199">
            <v>39867</v>
          </cell>
          <cell r="B199">
            <v>4.3600000000000003</v>
          </cell>
          <cell r="C199">
            <v>21715</v>
          </cell>
        </row>
        <row r="200">
          <cell r="A200">
            <v>39868</v>
          </cell>
          <cell r="B200">
            <v>4.32</v>
          </cell>
          <cell r="C200">
            <v>109234</v>
          </cell>
        </row>
        <row r="201">
          <cell r="A201">
            <v>39869</v>
          </cell>
          <cell r="B201">
            <v>4.25</v>
          </cell>
          <cell r="C201">
            <v>69402</v>
          </cell>
        </row>
        <row r="202">
          <cell r="A202">
            <v>39870</v>
          </cell>
          <cell r="B202">
            <v>4.5999999999999996</v>
          </cell>
          <cell r="C202">
            <v>25247</v>
          </cell>
        </row>
        <row r="203">
          <cell r="A203">
            <v>39871</v>
          </cell>
          <cell r="B203">
            <v>4.5999999999999996</v>
          </cell>
          <cell r="C203">
            <v>25163</v>
          </cell>
        </row>
        <row r="204">
          <cell r="A204">
            <v>39874</v>
          </cell>
          <cell r="B204">
            <v>4.25</v>
          </cell>
          <cell r="C204">
            <v>26430</v>
          </cell>
        </row>
        <row r="205">
          <cell r="A205">
            <v>39875</v>
          </cell>
          <cell r="B205">
            <v>4.3</v>
          </cell>
          <cell r="C205">
            <v>44930</v>
          </cell>
        </row>
        <row r="206">
          <cell r="A206">
            <v>39876</v>
          </cell>
          <cell r="B206">
            <v>4.4400000000000004</v>
          </cell>
          <cell r="C206">
            <v>27100</v>
          </cell>
        </row>
        <row r="207">
          <cell r="A207">
            <v>39877</v>
          </cell>
          <cell r="B207">
            <v>4.45</v>
          </cell>
          <cell r="C207">
            <v>25250</v>
          </cell>
        </row>
        <row r="208">
          <cell r="A208">
            <v>39878</v>
          </cell>
          <cell r="B208">
            <v>4.5</v>
          </cell>
          <cell r="C208">
            <v>51011</v>
          </cell>
        </row>
        <row r="209">
          <cell r="A209">
            <v>39881</v>
          </cell>
          <cell r="B209">
            <v>4.2699999999999996</v>
          </cell>
          <cell r="C209">
            <v>136650</v>
          </cell>
        </row>
        <row r="210">
          <cell r="A210">
            <v>39882</v>
          </cell>
          <cell r="B210">
            <v>4.34</v>
          </cell>
          <cell r="C210">
            <v>38622</v>
          </cell>
        </row>
        <row r="211">
          <cell r="A211">
            <v>39883</v>
          </cell>
          <cell r="B211">
            <v>4.49</v>
          </cell>
          <cell r="C211">
            <v>91890</v>
          </cell>
        </row>
        <row r="212">
          <cell r="A212">
            <v>39884</v>
          </cell>
          <cell r="B212">
            <v>4.49</v>
          </cell>
          <cell r="C212">
            <v>112000</v>
          </cell>
        </row>
        <row r="213">
          <cell r="A213">
            <v>39885</v>
          </cell>
          <cell r="B213">
            <v>4.45</v>
          </cell>
          <cell r="C213">
            <v>28450</v>
          </cell>
        </row>
        <row r="214">
          <cell r="A214">
            <v>39888</v>
          </cell>
          <cell r="B214">
            <v>4.5</v>
          </cell>
          <cell r="C214">
            <v>14200</v>
          </cell>
        </row>
        <row r="215">
          <cell r="A215">
            <v>39889</v>
          </cell>
          <cell r="B215">
            <v>4.49</v>
          </cell>
          <cell r="C215">
            <v>5213</v>
          </cell>
        </row>
        <row r="216">
          <cell r="A216">
            <v>39890</v>
          </cell>
          <cell r="B216">
            <v>4.34</v>
          </cell>
          <cell r="C216">
            <v>75625</v>
          </cell>
        </row>
        <row r="217">
          <cell r="A217">
            <v>39891</v>
          </cell>
          <cell r="B217">
            <v>4.5599999999999996</v>
          </cell>
          <cell r="C217">
            <v>48000</v>
          </cell>
        </row>
        <row r="218">
          <cell r="A218">
            <v>39892</v>
          </cell>
          <cell r="B218">
            <v>4.5</v>
          </cell>
          <cell r="C218">
            <v>15250</v>
          </cell>
        </row>
        <row r="219">
          <cell r="A219">
            <v>39895</v>
          </cell>
          <cell r="B219">
            <v>4.6100000000000003</v>
          </cell>
          <cell r="C219">
            <v>14000</v>
          </cell>
        </row>
        <row r="220">
          <cell r="A220">
            <v>39896</v>
          </cell>
          <cell r="B220">
            <v>4.49</v>
          </cell>
          <cell r="C220">
            <v>26000</v>
          </cell>
        </row>
        <row r="221">
          <cell r="A221">
            <v>39897</v>
          </cell>
          <cell r="B221">
            <v>4.59</v>
          </cell>
          <cell r="C221">
            <v>10710</v>
          </cell>
        </row>
        <row r="222">
          <cell r="A222">
            <v>39898</v>
          </cell>
          <cell r="B222">
            <v>4.67</v>
          </cell>
          <cell r="C222">
            <v>67910</v>
          </cell>
        </row>
        <row r="223">
          <cell r="A223">
            <v>39899</v>
          </cell>
          <cell r="B223">
            <v>4.4000000000000004</v>
          </cell>
          <cell r="C223">
            <v>20200</v>
          </cell>
        </row>
        <row r="224">
          <cell r="A224">
            <v>39902</v>
          </cell>
          <cell r="B224">
            <v>4.5</v>
          </cell>
          <cell r="C224">
            <v>132225</v>
          </cell>
        </row>
        <row r="225">
          <cell r="A225">
            <v>39903</v>
          </cell>
          <cell r="B225">
            <v>4.55</v>
          </cell>
          <cell r="C225">
            <v>29340</v>
          </cell>
        </row>
        <row r="226">
          <cell r="A226">
            <v>39904</v>
          </cell>
          <cell r="B226">
            <v>4.5999999999999996</v>
          </cell>
          <cell r="C226">
            <v>7200</v>
          </cell>
        </row>
        <row r="227">
          <cell r="A227">
            <v>39905</v>
          </cell>
          <cell r="B227">
            <v>4.5</v>
          </cell>
          <cell r="C227">
            <v>28900</v>
          </cell>
        </row>
        <row r="228">
          <cell r="A228">
            <v>39906</v>
          </cell>
          <cell r="B228">
            <v>4.29</v>
          </cell>
          <cell r="C228">
            <v>33950</v>
          </cell>
        </row>
        <row r="229">
          <cell r="A229">
            <v>39909</v>
          </cell>
          <cell r="B229">
            <v>4.24</v>
          </cell>
          <cell r="C229">
            <v>15982</v>
          </cell>
        </row>
        <row r="230">
          <cell r="A230">
            <v>39910</v>
          </cell>
          <cell r="B230">
            <v>4.26</v>
          </cell>
          <cell r="C230">
            <v>33938</v>
          </cell>
        </row>
        <row r="231">
          <cell r="A231">
            <v>39911</v>
          </cell>
          <cell r="B231">
            <v>4.32</v>
          </cell>
          <cell r="C231">
            <v>9450</v>
          </cell>
        </row>
        <row r="232">
          <cell r="A232">
            <v>39912</v>
          </cell>
          <cell r="B232">
            <v>4.25</v>
          </cell>
          <cell r="C232">
            <v>15050</v>
          </cell>
        </row>
        <row r="233">
          <cell r="A233">
            <v>39916</v>
          </cell>
          <cell r="B233">
            <v>4.3499999999999996</v>
          </cell>
          <cell r="C233">
            <v>112050</v>
          </cell>
        </row>
        <row r="234">
          <cell r="A234">
            <v>39917</v>
          </cell>
          <cell r="B234">
            <v>4.5</v>
          </cell>
          <cell r="C234">
            <v>46090</v>
          </cell>
        </row>
        <row r="235">
          <cell r="A235">
            <v>39918</v>
          </cell>
          <cell r="B235">
            <v>4.54</v>
          </cell>
          <cell r="C235">
            <v>24886</v>
          </cell>
        </row>
        <row r="236">
          <cell r="A236">
            <v>39919</v>
          </cell>
          <cell r="B236">
            <v>4.4400000000000004</v>
          </cell>
          <cell r="C236">
            <v>3600</v>
          </cell>
        </row>
        <row r="237">
          <cell r="A237">
            <v>39920</v>
          </cell>
          <cell r="B237">
            <v>4.41</v>
          </cell>
          <cell r="C237">
            <v>18490</v>
          </cell>
        </row>
        <row r="238">
          <cell r="A238">
            <v>39923</v>
          </cell>
          <cell r="B238">
            <v>4.4000000000000004</v>
          </cell>
          <cell r="C238">
            <v>50750</v>
          </cell>
        </row>
        <row r="239">
          <cell r="A239">
            <v>39924</v>
          </cell>
          <cell r="B239">
            <v>4.33</v>
          </cell>
          <cell r="C239">
            <v>4690</v>
          </cell>
        </row>
        <row r="240">
          <cell r="A240">
            <v>39925</v>
          </cell>
          <cell r="B240">
            <v>4.4000000000000004</v>
          </cell>
          <cell r="C240">
            <v>114000</v>
          </cell>
        </row>
        <row r="241">
          <cell r="A241">
            <v>39926</v>
          </cell>
          <cell r="B241">
            <v>4.45</v>
          </cell>
          <cell r="C241">
            <v>29558</v>
          </cell>
        </row>
        <row r="242">
          <cell r="A242">
            <v>39927</v>
          </cell>
          <cell r="B242">
            <v>4.4000000000000004</v>
          </cell>
          <cell r="C242">
            <v>40476</v>
          </cell>
        </row>
        <row r="243">
          <cell r="A243">
            <v>39930</v>
          </cell>
          <cell r="B243">
            <v>4.4400000000000004</v>
          </cell>
          <cell r="C243">
            <v>14300</v>
          </cell>
        </row>
        <row r="244">
          <cell r="A244">
            <v>39931</v>
          </cell>
          <cell r="B244">
            <v>4.4400000000000004</v>
          </cell>
          <cell r="C244">
            <v>62400</v>
          </cell>
        </row>
        <row r="245">
          <cell r="A245">
            <v>39932</v>
          </cell>
          <cell r="B245">
            <v>4.4400000000000004</v>
          </cell>
          <cell r="C245">
            <v>5422</v>
          </cell>
        </row>
        <row r="246">
          <cell r="A246">
            <v>39933</v>
          </cell>
          <cell r="B246">
            <v>4.4000000000000004</v>
          </cell>
          <cell r="C246">
            <v>17200</v>
          </cell>
        </row>
        <row r="247">
          <cell r="A247">
            <v>39934</v>
          </cell>
          <cell r="B247">
            <v>4.3</v>
          </cell>
          <cell r="C247">
            <v>24800</v>
          </cell>
        </row>
        <row r="248">
          <cell r="A248">
            <v>39937</v>
          </cell>
          <cell r="B248">
            <v>4.45</v>
          </cell>
          <cell r="C248">
            <v>50785</v>
          </cell>
        </row>
        <row r="249">
          <cell r="A249">
            <v>39938</v>
          </cell>
          <cell r="B249">
            <v>4.5</v>
          </cell>
          <cell r="C249">
            <v>45350</v>
          </cell>
        </row>
        <row r="250">
          <cell r="A250">
            <v>39939</v>
          </cell>
          <cell r="B250">
            <v>4.8499999999999996</v>
          </cell>
          <cell r="C250">
            <v>61275</v>
          </cell>
        </row>
        <row r="251">
          <cell r="A251">
            <v>39940</v>
          </cell>
          <cell r="B251">
            <v>4.95</v>
          </cell>
          <cell r="C251">
            <v>72770</v>
          </cell>
        </row>
        <row r="252">
          <cell r="A252">
            <v>39941</v>
          </cell>
          <cell r="B252">
            <v>4.6100000000000003</v>
          </cell>
          <cell r="C252">
            <v>31778</v>
          </cell>
        </row>
        <row r="253">
          <cell r="A253">
            <v>39944</v>
          </cell>
          <cell r="B253">
            <v>4.8899999999999997</v>
          </cell>
          <cell r="C253">
            <v>52900</v>
          </cell>
        </row>
        <row r="254">
          <cell r="A254">
            <v>39945</v>
          </cell>
          <cell r="B254">
            <v>4.7</v>
          </cell>
          <cell r="C254">
            <v>256220</v>
          </cell>
        </row>
        <row r="255">
          <cell r="A255">
            <v>39946</v>
          </cell>
          <cell r="B255">
            <v>4.5</v>
          </cell>
          <cell r="C255">
            <v>66485</v>
          </cell>
        </row>
        <row r="256">
          <cell r="A256">
            <v>39947</v>
          </cell>
          <cell r="B256">
            <v>4.51</v>
          </cell>
          <cell r="C256">
            <v>112067</v>
          </cell>
        </row>
        <row r="257">
          <cell r="A257">
            <v>39948</v>
          </cell>
          <cell r="B257">
            <v>4.5199999999999996</v>
          </cell>
          <cell r="C257">
            <v>23555</v>
          </cell>
        </row>
        <row r="258">
          <cell r="A258">
            <v>39952</v>
          </cell>
          <cell r="B258">
            <v>4.7</v>
          </cell>
          <cell r="C258">
            <v>19103</v>
          </cell>
        </row>
        <row r="259">
          <cell r="A259">
            <v>39953</v>
          </cell>
          <cell r="B259">
            <v>4.72</v>
          </cell>
          <cell r="C259">
            <v>9625</v>
          </cell>
        </row>
        <row r="260">
          <cell r="A260">
            <v>39954</v>
          </cell>
          <cell r="B260">
            <v>4.6399999999999997</v>
          </cell>
          <cell r="C260">
            <v>25200</v>
          </cell>
        </row>
        <row r="261">
          <cell r="A261">
            <v>39955</v>
          </cell>
          <cell r="B261">
            <v>4.55</v>
          </cell>
          <cell r="C261">
            <v>9197</v>
          </cell>
        </row>
        <row r="262">
          <cell r="A262">
            <v>39958</v>
          </cell>
          <cell r="B262">
            <v>4.5199999999999996</v>
          </cell>
          <cell r="C262">
            <v>13750</v>
          </cell>
        </row>
        <row r="263">
          <cell r="A263">
            <v>39959</v>
          </cell>
          <cell r="B263">
            <v>4.3899999999999997</v>
          </cell>
          <cell r="C263">
            <v>40250</v>
          </cell>
        </row>
        <row r="264">
          <cell r="A264">
            <v>39960</v>
          </cell>
          <cell r="B264">
            <v>4.29</v>
          </cell>
          <cell r="C264">
            <v>32550</v>
          </cell>
        </row>
        <row r="265">
          <cell r="A265">
            <v>39961</v>
          </cell>
          <cell r="B265">
            <v>4.42</v>
          </cell>
          <cell r="C265">
            <v>49974</v>
          </cell>
        </row>
        <row r="266">
          <cell r="A266">
            <v>39962</v>
          </cell>
          <cell r="B266">
            <v>4.55</v>
          </cell>
          <cell r="C266">
            <v>64868</v>
          </cell>
        </row>
        <row r="267">
          <cell r="A267">
            <v>39965</v>
          </cell>
          <cell r="B267">
            <v>4.8</v>
          </cell>
          <cell r="C267">
            <v>89777</v>
          </cell>
        </row>
        <row r="268">
          <cell r="A268">
            <v>39966</v>
          </cell>
          <cell r="B268">
            <v>4.49</v>
          </cell>
          <cell r="C268">
            <v>20577</v>
          </cell>
        </row>
        <row r="269">
          <cell r="A269">
            <v>39967</v>
          </cell>
          <cell r="B269">
            <v>4.33</v>
          </cell>
          <cell r="C269">
            <v>22150</v>
          </cell>
        </row>
        <row r="270">
          <cell r="A270">
            <v>39968</v>
          </cell>
          <cell r="B270">
            <v>4.3</v>
          </cell>
          <cell r="C270">
            <v>47916</v>
          </cell>
        </row>
        <row r="271">
          <cell r="A271">
            <v>39969</v>
          </cell>
          <cell r="B271">
            <v>4.25</v>
          </cell>
          <cell r="C271">
            <v>23036</v>
          </cell>
        </row>
        <row r="272">
          <cell r="A272">
            <v>39972</v>
          </cell>
          <cell r="B272">
            <v>4.22</v>
          </cell>
          <cell r="C272">
            <v>15900</v>
          </cell>
        </row>
        <row r="273">
          <cell r="A273">
            <v>39973</v>
          </cell>
          <cell r="B273">
            <v>3.9</v>
          </cell>
          <cell r="C273">
            <v>129354</v>
          </cell>
        </row>
        <row r="274">
          <cell r="A274">
            <v>39974</v>
          </cell>
          <cell r="B274">
            <v>3.73</v>
          </cell>
          <cell r="C274">
            <v>153850</v>
          </cell>
        </row>
        <row r="275">
          <cell r="A275">
            <v>39975</v>
          </cell>
          <cell r="B275">
            <v>3.55</v>
          </cell>
          <cell r="C275">
            <v>104009</v>
          </cell>
        </row>
        <row r="276">
          <cell r="A276">
            <v>39976</v>
          </cell>
          <cell r="B276">
            <v>3.58</v>
          </cell>
          <cell r="C276">
            <v>390058</v>
          </cell>
        </row>
        <row r="277">
          <cell r="A277">
            <v>39979</v>
          </cell>
          <cell r="B277">
            <v>3.55</v>
          </cell>
          <cell r="C277">
            <v>89589</v>
          </cell>
        </row>
        <row r="278">
          <cell r="A278">
            <v>39980</v>
          </cell>
          <cell r="B278">
            <v>3.52</v>
          </cell>
          <cell r="C278">
            <v>118988</v>
          </cell>
        </row>
        <row r="279">
          <cell r="A279">
            <v>39981</v>
          </cell>
          <cell r="B279">
            <v>3.36</v>
          </cell>
          <cell r="C279">
            <v>30867</v>
          </cell>
        </row>
        <row r="280">
          <cell r="A280">
            <v>39982</v>
          </cell>
          <cell r="B280">
            <v>3.31</v>
          </cell>
          <cell r="C280">
            <v>63446</v>
          </cell>
        </row>
        <row r="281">
          <cell r="A281">
            <v>39983</v>
          </cell>
          <cell r="B281">
            <v>3.25</v>
          </cell>
          <cell r="C281">
            <v>79673</v>
          </cell>
        </row>
        <row r="282">
          <cell r="A282">
            <v>39986</v>
          </cell>
          <cell r="B282">
            <v>3.1</v>
          </cell>
          <cell r="C282">
            <v>102850</v>
          </cell>
        </row>
        <row r="283">
          <cell r="A283">
            <v>39987</v>
          </cell>
          <cell r="B283">
            <v>3.1</v>
          </cell>
          <cell r="C283">
            <v>127925</v>
          </cell>
        </row>
        <row r="284">
          <cell r="A284">
            <v>39988</v>
          </cell>
          <cell r="B284">
            <v>2.97</v>
          </cell>
          <cell r="C284">
            <v>126280</v>
          </cell>
        </row>
        <row r="285">
          <cell r="A285">
            <v>39989</v>
          </cell>
          <cell r="B285">
            <v>3.03</v>
          </cell>
          <cell r="C285">
            <v>144200</v>
          </cell>
        </row>
        <row r="286">
          <cell r="A286">
            <v>39990</v>
          </cell>
          <cell r="B286">
            <v>3.15</v>
          </cell>
          <cell r="C286">
            <v>107100</v>
          </cell>
        </row>
        <row r="287">
          <cell r="A287">
            <v>39993</v>
          </cell>
          <cell r="B287">
            <v>3.18</v>
          </cell>
          <cell r="C287">
            <v>68839</v>
          </cell>
        </row>
        <row r="288">
          <cell r="A288">
            <v>39994</v>
          </cell>
          <cell r="B288">
            <v>3.05</v>
          </cell>
          <cell r="C288">
            <v>37299</v>
          </cell>
        </row>
        <row r="289">
          <cell r="A289">
            <v>39996</v>
          </cell>
          <cell r="B289">
            <v>3.09</v>
          </cell>
          <cell r="C289">
            <v>23693</v>
          </cell>
        </row>
        <row r="290">
          <cell r="A290">
            <v>39997</v>
          </cell>
          <cell r="B290">
            <v>3.13</v>
          </cell>
          <cell r="C290">
            <v>22700</v>
          </cell>
        </row>
        <row r="291">
          <cell r="A291">
            <v>40000</v>
          </cell>
          <cell r="B291">
            <v>3.05</v>
          </cell>
          <cell r="C291">
            <v>62615</v>
          </cell>
        </row>
        <row r="292">
          <cell r="A292">
            <v>40001</v>
          </cell>
          <cell r="B292">
            <v>3.2</v>
          </cell>
          <cell r="C292">
            <v>60072</v>
          </cell>
        </row>
        <row r="293">
          <cell r="A293">
            <v>40002</v>
          </cell>
          <cell r="B293">
            <v>3.24</v>
          </cell>
          <cell r="C293">
            <v>64947</v>
          </cell>
        </row>
        <row r="294">
          <cell r="A294">
            <v>40003</v>
          </cell>
          <cell r="B294">
            <v>3.32</v>
          </cell>
          <cell r="C294">
            <v>87000</v>
          </cell>
        </row>
        <row r="295">
          <cell r="A295">
            <v>40004</v>
          </cell>
          <cell r="B295">
            <v>3.4</v>
          </cell>
          <cell r="C295">
            <v>54200</v>
          </cell>
        </row>
        <row r="296">
          <cell r="A296">
            <v>40007</v>
          </cell>
          <cell r="B296">
            <v>3.37</v>
          </cell>
          <cell r="C296">
            <v>19100</v>
          </cell>
        </row>
        <row r="297">
          <cell r="A297">
            <v>40008</v>
          </cell>
          <cell r="B297">
            <v>3.39</v>
          </cell>
          <cell r="C297">
            <v>19150</v>
          </cell>
        </row>
        <row r="298">
          <cell r="A298">
            <v>40009</v>
          </cell>
          <cell r="B298">
            <v>3.39</v>
          </cell>
          <cell r="C298">
            <v>46845</v>
          </cell>
        </row>
        <row r="299">
          <cell r="A299">
            <v>40010</v>
          </cell>
          <cell r="B299">
            <v>3.4</v>
          </cell>
          <cell r="C299">
            <v>22230</v>
          </cell>
        </row>
        <row r="300">
          <cell r="A300">
            <v>40011</v>
          </cell>
          <cell r="B300">
            <v>3.49</v>
          </cell>
          <cell r="C300">
            <v>26100</v>
          </cell>
        </row>
        <row r="301">
          <cell r="A301">
            <v>40014</v>
          </cell>
          <cell r="B301">
            <v>3.6</v>
          </cell>
          <cell r="C301">
            <v>83660</v>
          </cell>
        </row>
        <row r="302">
          <cell r="A302">
            <v>40015</v>
          </cell>
          <cell r="B302">
            <v>3.66</v>
          </cell>
          <cell r="C302">
            <v>57472</v>
          </cell>
        </row>
        <row r="303">
          <cell r="A303">
            <v>40016</v>
          </cell>
          <cell r="B303">
            <v>3.6</v>
          </cell>
          <cell r="C303">
            <v>37700</v>
          </cell>
        </row>
        <row r="304">
          <cell r="A304">
            <v>40017</v>
          </cell>
          <cell r="B304">
            <v>3.7</v>
          </cell>
          <cell r="C304">
            <v>83350</v>
          </cell>
        </row>
        <row r="305">
          <cell r="A305">
            <v>40018</v>
          </cell>
          <cell r="B305">
            <v>3.7</v>
          </cell>
          <cell r="C305">
            <v>33114</v>
          </cell>
        </row>
        <row r="306">
          <cell r="A306">
            <v>40021</v>
          </cell>
          <cell r="B306">
            <v>3.79</v>
          </cell>
          <cell r="C306">
            <v>46500</v>
          </cell>
        </row>
        <row r="307">
          <cell r="A307">
            <v>40022</v>
          </cell>
          <cell r="B307">
            <v>3.65</v>
          </cell>
          <cell r="C307">
            <v>33525</v>
          </cell>
        </row>
        <row r="308">
          <cell r="A308">
            <v>40023</v>
          </cell>
          <cell r="B308">
            <v>3.6</v>
          </cell>
          <cell r="C308">
            <v>23540</v>
          </cell>
        </row>
        <row r="309">
          <cell r="A309">
            <v>40024</v>
          </cell>
          <cell r="B309">
            <v>3.64</v>
          </cell>
          <cell r="C309">
            <v>17500</v>
          </cell>
        </row>
        <row r="310">
          <cell r="A310">
            <v>40025</v>
          </cell>
          <cell r="B310">
            <v>3.65</v>
          </cell>
          <cell r="C310">
            <v>98916</v>
          </cell>
        </row>
        <row r="311">
          <cell r="A311">
            <v>40029</v>
          </cell>
          <cell r="B311">
            <v>3.7</v>
          </cell>
          <cell r="C311">
            <v>49953</v>
          </cell>
        </row>
        <row r="312">
          <cell r="A312">
            <v>40030</v>
          </cell>
          <cell r="B312">
            <v>3.55</v>
          </cell>
          <cell r="C312">
            <v>34320</v>
          </cell>
        </row>
        <row r="313">
          <cell r="A313">
            <v>40031</v>
          </cell>
          <cell r="B313">
            <v>3.44</v>
          </cell>
          <cell r="C313">
            <v>84515</v>
          </cell>
        </row>
        <row r="314">
          <cell r="A314">
            <v>40032</v>
          </cell>
          <cell r="B314">
            <v>3.3</v>
          </cell>
          <cell r="C314">
            <v>70380</v>
          </cell>
        </row>
        <row r="315">
          <cell r="A315">
            <v>40035</v>
          </cell>
          <cell r="B315">
            <v>3.3</v>
          </cell>
          <cell r="C315">
            <v>66650</v>
          </cell>
        </row>
        <row r="316">
          <cell r="A316">
            <v>40036</v>
          </cell>
          <cell r="B316">
            <v>3.3</v>
          </cell>
          <cell r="C316">
            <v>48000</v>
          </cell>
        </row>
        <row r="317">
          <cell r="A317">
            <v>40037</v>
          </cell>
          <cell r="B317">
            <v>3.41</v>
          </cell>
          <cell r="C317">
            <v>37125</v>
          </cell>
        </row>
        <row r="318">
          <cell r="A318">
            <v>40038</v>
          </cell>
          <cell r="B318">
            <v>3.49</v>
          </cell>
          <cell r="C318">
            <v>76000</v>
          </cell>
        </row>
        <row r="319">
          <cell r="A319">
            <v>40039</v>
          </cell>
          <cell r="B319">
            <v>3.45</v>
          </cell>
          <cell r="C319">
            <v>28811</v>
          </cell>
        </row>
        <row r="320">
          <cell r="A320">
            <v>40042</v>
          </cell>
          <cell r="B320">
            <v>3.28</v>
          </cell>
          <cell r="C320">
            <v>17175</v>
          </cell>
        </row>
        <row r="321">
          <cell r="A321">
            <v>40043</v>
          </cell>
          <cell r="B321">
            <v>3.45</v>
          </cell>
          <cell r="C321">
            <v>40000</v>
          </cell>
        </row>
        <row r="322">
          <cell r="A322">
            <v>40044</v>
          </cell>
          <cell r="B322">
            <v>3.45</v>
          </cell>
          <cell r="C322">
            <v>23405</v>
          </cell>
        </row>
        <row r="323">
          <cell r="A323">
            <v>40045</v>
          </cell>
          <cell r="B323">
            <v>3.45</v>
          </cell>
          <cell r="C323">
            <v>22225</v>
          </cell>
        </row>
        <row r="324">
          <cell r="A324">
            <v>40046</v>
          </cell>
          <cell r="B324">
            <v>3.38</v>
          </cell>
          <cell r="C324">
            <v>14500</v>
          </cell>
        </row>
        <row r="325">
          <cell r="A325">
            <v>40049</v>
          </cell>
          <cell r="B325">
            <v>3.3</v>
          </cell>
          <cell r="C325">
            <v>67718</v>
          </cell>
        </row>
        <row r="326">
          <cell r="A326">
            <v>40050</v>
          </cell>
          <cell r="B326">
            <v>3.21</v>
          </cell>
          <cell r="C326">
            <v>41500</v>
          </cell>
        </row>
        <row r="327">
          <cell r="A327">
            <v>40051</v>
          </cell>
          <cell r="B327">
            <v>3.31</v>
          </cell>
          <cell r="C327">
            <v>87276</v>
          </cell>
        </row>
        <row r="328">
          <cell r="A328">
            <v>40052</v>
          </cell>
          <cell r="B328">
            <v>3.39</v>
          </cell>
          <cell r="C328">
            <v>62750</v>
          </cell>
        </row>
        <row r="329">
          <cell r="A329">
            <v>40053</v>
          </cell>
          <cell r="B329">
            <v>3.35</v>
          </cell>
          <cell r="C329">
            <v>33643</v>
          </cell>
        </row>
        <row r="330">
          <cell r="A330">
            <v>40056</v>
          </cell>
          <cell r="B330">
            <v>3.49</v>
          </cell>
          <cell r="C330">
            <v>76856</v>
          </cell>
        </row>
        <row r="331">
          <cell r="A331">
            <v>40057</v>
          </cell>
          <cell r="B331">
            <v>3.4</v>
          </cell>
          <cell r="C331">
            <v>46898</v>
          </cell>
        </row>
        <row r="332">
          <cell r="A332">
            <v>40058</v>
          </cell>
          <cell r="B332">
            <v>3.36</v>
          </cell>
          <cell r="C332">
            <v>29629</v>
          </cell>
        </row>
        <row r="333">
          <cell r="A333">
            <v>40059</v>
          </cell>
          <cell r="B333">
            <v>3.6</v>
          </cell>
          <cell r="C333">
            <v>148460</v>
          </cell>
        </row>
        <row r="334">
          <cell r="A334">
            <v>40060</v>
          </cell>
          <cell r="B334">
            <v>3.73</v>
          </cell>
          <cell r="C334">
            <v>18100</v>
          </cell>
        </row>
        <row r="335">
          <cell r="A335">
            <v>40064</v>
          </cell>
          <cell r="B335">
            <v>3.7</v>
          </cell>
          <cell r="C335">
            <v>56619</v>
          </cell>
        </row>
        <row r="336">
          <cell r="A336">
            <v>40065</v>
          </cell>
          <cell r="B336">
            <v>3.62</v>
          </cell>
          <cell r="C336">
            <v>100025</v>
          </cell>
        </row>
        <row r="337">
          <cell r="A337">
            <v>40066</v>
          </cell>
          <cell r="B337">
            <v>4</v>
          </cell>
          <cell r="C337">
            <v>44435</v>
          </cell>
        </row>
        <row r="338">
          <cell r="A338">
            <v>40067</v>
          </cell>
          <cell r="B338">
            <v>4.05</v>
          </cell>
          <cell r="C338">
            <v>108671</v>
          </cell>
        </row>
        <row r="339">
          <cell r="A339">
            <v>40070</v>
          </cell>
          <cell r="B339">
            <v>4.2</v>
          </cell>
          <cell r="C339">
            <v>64350</v>
          </cell>
        </row>
        <row r="340">
          <cell r="A340">
            <v>40071</v>
          </cell>
          <cell r="B340">
            <v>4.3099999999999996</v>
          </cell>
          <cell r="C340">
            <v>37750</v>
          </cell>
        </row>
        <row r="341">
          <cell r="A341">
            <v>40072</v>
          </cell>
          <cell r="B341">
            <v>4.33</v>
          </cell>
          <cell r="C341">
            <v>94380</v>
          </cell>
        </row>
        <row r="342">
          <cell r="A342">
            <v>40073</v>
          </cell>
          <cell r="B342">
            <v>4.3</v>
          </cell>
          <cell r="C342">
            <v>84770</v>
          </cell>
        </row>
        <row r="343">
          <cell r="A343">
            <v>40074</v>
          </cell>
          <cell r="B343">
            <v>4.4000000000000004</v>
          </cell>
          <cell r="C343">
            <v>51443</v>
          </cell>
        </row>
        <row r="344">
          <cell r="A344">
            <v>40077</v>
          </cell>
          <cell r="B344">
            <v>4.21</v>
          </cell>
          <cell r="C344">
            <v>464742</v>
          </cell>
        </row>
        <row r="345">
          <cell r="A345">
            <v>40078</v>
          </cell>
          <cell r="B345">
            <v>4.22</v>
          </cell>
          <cell r="C345">
            <v>49712</v>
          </cell>
        </row>
        <row r="346">
          <cell r="A346">
            <v>40079</v>
          </cell>
          <cell r="B346">
            <v>4.2699999999999996</v>
          </cell>
          <cell r="C346">
            <v>53045</v>
          </cell>
        </row>
        <row r="347">
          <cell r="A347">
            <v>40080</v>
          </cell>
          <cell r="B347">
            <v>4.1399999999999997</v>
          </cell>
          <cell r="C347">
            <v>25225</v>
          </cell>
        </row>
        <row r="348">
          <cell r="A348">
            <v>40081</v>
          </cell>
          <cell r="B348">
            <v>4.07</v>
          </cell>
          <cell r="C348">
            <v>28851</v>
          </cell>
        </row>
        <row r="349">
          <cell r="A349">
            <v>40084</v>
          </cell>
          <cell r="B349">
            <v>3.95</v>
          </cell>
          <cell r="C349">
            <v>52300</v>
          </cell>
        </row>
        <row r="350">
          <cell r="A350">
            <v>40085</v>
          </cell>
          <cell r="B350">
            <v>3.85</v>
          </cell>
          <cell r="C350">
            <v>42141</v>
          </cell>
        </row>
        <row r="351">
          <cell r="A351">
            <v>40086</v>
          </cell>
          <cell r="B351">
            <v>3.99</v>
          </cell>
          <cell r="C351">
            <v>53452</v>
          </cell>
        </row>
        <row r="352">
          <cell r="A352">
            <v>40088</v>
          </cell>
          <cell r="B352">
            <v>3.86</v>
          </cell>
          <cell r="C352">
            <v>6200</v>
          </cell>
        </row>
        <row r="353">
          <cell r="A353">
            <v>40091</v>
          </cell>
          <cell r="B353">
            <v>3.71</v>
          </cell>
          <cell r="C353">
            <v>40757</v>
          </cell>
        </row>
        <row r="354">
          <cell r="A354">
            <v>40092</v>
          </cell>
          <cell r="B354">
            <v>3.78</v>
          </cell>
          <cell r="C354">
            <v>17800</v>
          </cell>
        </row>
        <row r="355">
          <cell r="A355">
            <v>40093</v>
          </cell>
          <cell r="B355">
            <v>4.08</v>
          </cell>
          <cell r="C355">
            <v>29400</v>
          </cell>
        </row>
        <row r="356">
          <cell r="A356">
            <v>40094</v>
          </cell>
          <cell r="B356">
            <v>4.05</v>
          </cell>
          <cell r="C356">
            <v>31350</v>
          </cell>
        </row>
        <row r="357">
          <cell r="A357">
            <v>40095</v>
          </cell>
          <cell r="B357">
            <v>4</v>
          </cell>
          <cell r="C357">
            <v>13300</v>
          </cell>
        </row>
        <row r="358">
          <cell r="A358">
            <v>40099</v>
          </cell>
          <cell r="B358">
            <v>4.08</v>
          </cell>
          <cell r="C358">
            <v>47300</v>
          </cell>
        </row>
        <row r="359">
          <cell r="A359">
            <v>40100</v>
          </cell>
          <cell r="B359">
            <v>4.1100000000000003</v>
          </cell>
          <cell r="C359">
            <v>60175</v>
          </cell>
        </row>
        <row r="360">
          <cell r="A360">
            <v>40101</v>
          </cell>
          <cell r="B360">
            <v>4.1500000000000004</v>
          </cell>
          <cell r="C360">
            <v>16100</v>
          </cell>
        </row>
        <row r="361">
          <cell r="A361">
            <v>40102</v>
          </cell>
          <cell r="B361">
            <v>4.1100000000000003</v>
          </cell>
          <cell r="C361">
            <v>15930</v>
          </cell>
        </row>
        <row r="362">
          <cell r="A362">
            <v>40105</v>
          </cell>
          <cell r="B362">
            <v>4.17</v>
          </cell>
          <cell r="C362">
            <v>10200</v>
          </cell>
        </row>
        <row r="363">
          <cell r="A363">
            <v>40106</v>
          </cell>
          <cell r="B363">
            <v>4.1900000000000004</v>
          </cell>
          <cell r="C363">
            <v>27500</v>
          </cell>
        </row>
        <row r="364">
          <cell r="A364">
            <v>40107</v>
          </cell>
          <cell r="B364">
            <v>4.26</v>
          </cell>
          <cell r="C364">
            <v>118847</v>
          </cell>
        </row>
        <row r="365">
          <cell r="A365">
            <v>40108</v>
          </cell>
          <cell r="B365">
            <v>4.33</v>
          </cell>
          <cell r="C365">
            <v>22531</v>
          </cell>
        </row>
        <row r="366">
          <cell r="A366">
            <v>40109</v>
          </cell>
          <cell r="B366">
            <v>4.3099999999999996</v>
          </cell>
          <cell r="C366">
            <v>18335</v>
          </cell>
        </row>
        <row r="367">
          <cell r="A367">
            <v>40112</v>
          </cell>
          <cell r="B367">
            <v>4.18</v>
          </cell>
          <cell r="C367">
            <v>39490</v>
          </cell>
        </row>
        <row r="368">
          <cell r="A368">
            <v>40113</v>
          </cell>
          <cell r="B368">
            <v>4.1500000000000004</v>
          </cell>
          <cell r="C368">
            <v>9400</v>
          </cell>
        </row>
        <row r="369">
          <cell r="A369">
            <v>40114</v>
          </cell>
          <cell r="B369">
            <v>3.99</v>
          </cell>
          <cell r="C369">
            <v>59579</v>
          </cell>
        </row>
        <row r="370">
          <cell r="A370">
            <v>40115</v>
          </cell>
          <cell r="B370">
            <v>4.3</v>
          </cell>
          <cell r="C370">
            <v>30200</v>
          </cell>
        </row>
        <row r="371">
          <cell r="A371">
            <v>40116</v>
          </cell>
          <cell r="B371">
            <v>4.34</v>
          </cell>
          <cell r="C371">
            <v>25450</v>
          </cell>
        </row>
        <row r="372">
          <cell r="A372">
            <v>40119</v>
          </cell>
          <cell r="B372">
            <v>4.47</v>
          </cell>
          <cell r="C372">
            <v>82495</v>
          </cell>
        </row>
        <row r="373">
          <cell r="A373">
            <v>40120</v>
          </cell>
          <cell r="B373">
            <v>4.41</v>
          </cell>
          <cell r="C373">
            <v>35450</v>
          </cell>
        </row>
        <row r="374">
          <cell r="A374">
            <v>40121</v>
          </cell>
          <cell r="B374">
            <v>4.5199999999999996</v>
          </cell>
          <cell r="C374">
            <v>113926</v>
          </cell>
        </row>
        <row r="375">
          <cell r="A375">
            <v>40122</v>
          </cell>
          <cell r="B375">
            <v>4.4000000000000004</v>
          </cell>
          <cell r="C375">
            <v>108850</v>
          </cell>
        </row>
        <row r="376">
          <cell r="A376">
            <v>40123</v>
          </cell>
          <cell r="B376">
            <v>4.2</v>
          </cell>
          <cell r="C376">
            <v>64878</v>
          </cell>
        </row>
        <row r="377">
          <cell r="A377">
            <v>40126</v>
          </cell>
          <cell r="B377">
            <v>4.0999999999999996</v>
          </cell>
          <cell r="C377">
            <v>147200</v>
          </cell>
        </row>
        <row r="378">
          <cell r="A378">
            <v>40127</v>
          </cell>
          <cell r="B378">
            <v>4.05</v>
          </cell>
          <cell r="C378">
            <v>66201</v>
          </cell>
        </row>
        <row r="379">
          <cell r="A379">
            <v>40128</v>
          </cell>
          <cell r="B379">
            <v>4.0999999999999996</v>
          </cell>
          <cell r="C379">
            <v>45707</v>
          </cell>
        </row>
        <row r="380">
          <cell r="A380">
            <v>40129</v>
          </cell>
          <cell r="B380">
            <v>4.05</v>
          </cell>
          <cell r="C380">
            <v>50600</v>
          </cell>
        </row>
        <row r="381">
          <cell r="A381">
            <v>40130</v>
          </cell>
          <cell r="B381">
            <v>3.9</v>
          </cell>
          <cell r="C381">
            <v>126840</v>
          </cell>
        </row>
        <row r="382">
          <cell r="A382">
            <v>40133</v>
          </cell>
          <cell r="B382">
            <v>4.2</v>
          </cell>
          <cell r="C382">
            <v>94276</v>
          </cell>
        </row>
        <row r="383">
          <cell r="A383">
            <v>40134</v>
          </cell>
          <cell r="B383">
            <v>4</v>
          </cell>
          <cell r="C383">
            <v>40750</v>
          </cell>
        </row>
        <row r="384">
          <cell r="A384">
            <v>40135</v>
          </cell>
          <cell r="B384">
            <v>4</v>
          </cell>
          <cell r="C384">
            <v>23149</v>
          </cell>
        </row>
        <row r="385">
          <cell r="A385">
            <v>40136</v>
          </cell>
          <cell r="B385">
            <v>3.96</v>
          </cell>
          <cell r="C385">
            <v>25808</v>
          </cell>
        </row>
        <row r="386">
          <cell r="A386">
            <v>40137</v>
          </cell>
          <cell r="B386">
            <v>4.0999999999999996</v>
          </cell>
          <cell r="C386">
            <v>32168</v>
          </cell>
        </row>
        <row r="387">
          <cell r="A387">
            <v>40140</v>
          </cell>
          <cell r="B387">
            <v>4.28</v>
          </cell>
          <cell r="C387">
            <v>94946</v>
          </cell>
        </row>
        <row r="388">
          <cell r="A388">
            <v>40141</v>
          </cell>
          <cell r="B388">
            <v>4.24</v>
          </cell>
          <cell r="C388">
            <v>22175</v>
          </cell>
        </row>
        <row r="389">
          <cell r="A389">
            <v>40142</v>
          </cell>
          <cell r="B389">
            <v>4.2300000000000004</v>
          </cell>
          <cell r="C389">
            <v>35427</v>
          </cell>
        </row>
        <row r="390">
          <cell r="A390">
            <v>40143</v>
          </cell>
          <cell r="B390">
            <v>4.3</v>
          </cell>
          <cell r="C390">
            <v>23550</v>
          </cell>
        </row>
        <row r="391">
          <cell r="A391">
            <v>40144</v>
          </cell>
          <cell r="B391">
            <v>4.38</v>
          </cell>
          <cell r="C391">
            <v>53073</v>
          </cell>
        </row>
        <row r="392">
          <cell r="A392">
            <v>40147</v>
          </cell>
          <cell r="B392">
            <v>4.34</v>
          </cell>
          <cell r="C392">
            <v>206648</v>
          </cell>
        </row>
        <row r="393">
          <cell r="A393">
            <v>40148</v>
          </cell>
          <cell r="B393">
            <v>4.6900000000000004</v>
          </cell>
          <cell r="C393">
            <v>129150</v>
          </cell>
        </row>
        <row r="394">
          <cell r="A394">
            <v>40149</v>
          </cell>
          <cell r="B394">
            <v>4.96</v>
          </cell>
          <cell r="C394">
            <v>82484</v>
          </cell>
        </row>
        <row r="395">
          <cell r="A395">
            <v>40150</v>
          </cell>
          <cell r="B395">
            <v>5.01</v>
          </cell>
          <cell r="C395">
            <v>118680</v>
          </cell>
        </row>
        <row r="396">
          <cell r="A396">
            <v>40151</v>
          </cell>
          <cell r="B396">
            <v>4.83</v>
          </cell>
          <cell r="C396">
            <v>95530</v>
          </cell>
        </row>
        <row r="397">
          <cell r="A397">
            <v>40154</v>
          </cell>
          <cell r="B397">
            <v>4.84</v>
          </cell>
          <cell r="C397">
            <v>13405</v>
          </cell>
        </row>
        <row r="398">
          <cell r="A398">
            <v>40155</v>
          </cell>
          <cell r="B398">
            <v>4.6399999999999997</v>
          </cell>
          <cell r="C398">
            <v>54920</v>
          </cell>
        </row>
        <row r="399">
          <cell r="A399">
            <v>40156</v>
          </cell>
          <cell r="B399">
            <v>4.82</v>
          </cell>
          <cell r="C399">
            <v>77286</v>
          </cell>
        </row>
        <row r="400">
          <cell r="A400">
            <v>40157</v>
          </cell>
          <cell r="B400">
            <v>4.7</v>
          </cell>
          <cell r="C400">
            <v>73323</v>
          </cell>
        </row>
        <row r="401">
          <cell r="A401">
            <v>40158</v>
          </cell>
          <cell r="B401">
            <v>4.59</v>
          </cell>
          <cell r="C401">
            <v>74145</v>
          </cell>
        </row>
        <row r="402">
          <cell r="A402">
            <v>40161</v>
          </cell>
          <cell r="B402">
            <v>4.55</v>
          </cell>
          <cell r="C402">
            <v>57764</v>
          </cell>
        </row>
        <row r="403">
          <cell r="A403">
            <v>40162</v>
          </cell>
          <cell r="B403">
            <v>4.3099999999999996</v>
          </cell>
          <cell r="C403">
            <v>74407</v>
          </cell>
        </row>
        <row r="404">
          <cell r="A404">
            <v>40163</v>
          </cell>
          <cell r="B404">
            <v>4.53</v>
          </cell>
          <cell r="C404">
            <v>46478</v>
          </cell>
        </row>
        <row r="405">
          <cell r="A405">
            <v>40164</v>
          </cell>
          <cell r="B405">
            <v>4.38</v>
          </cell>
          <cell r="C405">
            <v>31687</v>
          </cell>
        </row>
        <row r="406">
          <cell r="A406">
            <v>40165</v>
          </cell>
          <cell r="B406">
            <v>4.5999999999999996</v>
          </cell>
          <cell r="C406">
            <v>17086</v>
          </cell>
        </row>
        <row r="407">
          <cell r="A407">
            <v>40168</v>
          </cell>
          <cell r="B407">
            <v>4.5199999999999996</v>
          </cell>
          <cell r="C407">
            <v>39850</v>
          </cell>
        </row>
        <row r="408">
          <cell r="A408">
            <v>40169</v>
          </cell>
          <cell r="B408">
            <v>4.45</v>
          </cell>
          <cell r="C408">
            <v>23415</v>
          </cell>
        </row>
        <row r="409">
          <cell r="A409">
            <v>40170</v>
          </cell>
          <cell r="B409">
            <v>4.4400000000000004</v>
          </cell>
          <cell r="C409">
            <v>48176</v>
          </cell>
        </row>
        <row r="410">
          <cell r="A410">
            <v>40171</v>
          </cell>
          <cell r="B410">
            <v>4.49</v>
          </cell>
          <cell r="C410">
            <v>15550</v>
          </cell>
        </row>
        <row r="411">
          <cell r="A411">
            <v>40176</v>
          </cell>
          <cell r="B411">
            <v>4.51</v>
          </cell>
          <cell r="C411">
            <v>15132</v>
          </cell>
        </row>
        <row r="412">
          <cell r="A412">
            <v>40177</v>
          </cell>
          <cell r="B412">
            <v>4.5</v>
          </cell>
          <cell r="C412">
            <v>10874</v>
          </cell>
        </row>
        <row r="413">
          <cell r="A413">
            <v>40178</v>
          </cell>
          <cell r="B413">
            <v>4.5</v>
          </cell>
          <cell r="C413">
            <v>29720</v>
          </cell>
        </row>
        <row r="414">
          <cell r="A414">
            <v>40182</v>
          </cell>
          <cell r="B414">
            <v>4.55</v>
          </cell>
          <cell r="C414">
            <v>15523</v>
          </cell>
        </row>
        <row r="415">
          <cell r="A415">
            <v>40183</v>
          </cell>
          <cell r="B415">
            <v>4.8499999999999996</v>
          </cell>
          <cell r="C415">
            <v>53153</v>
          </cell>
        </row>
        <row r="416">
          <cell r="A416">
            <v>40184</v>
          </cell>
          <cell r="B416">
            <v>4.75</v>
          </cell>
          <cell r="C416">
            <v>66350</v>
          </cell>
        </row>
        <row r="417">
          <cell r="A417">
            <v>40185</v>
          </cell>
          <cell r="B417">
            <v>4.8</v>
          </cell>
          <cell r="C417">
            <v>56850</v>
          </cell>
        </row>
        <row r="418">
          <cell r="A418">
            <v>40186</v>
          </cell>
          <cell r="B418">
            <v>4.7699999999999996</v>
          </cell>
          <cell r="C418">
            <v>50424</v>
          </cell>
        </row>
        <row r="419">
          <cell r="A419">
            <v>40189</v>
          </cell>
          <cell r="B419">
            <v>5</v>
          </cell>
          <cell r="C419">
            <v>41750</v>
          </cell>
        </row>
        <row r="420">
          <cell r="A420">
            <v>40190</v>
          </cell>
          <cell r="B420">
            <v>4.82</v>
          </cell>
          <cell r="C420">
            <v>20626</v>
          </cell>
        </row>
        <row r="421">
          <cell r="A421">
            <v>40191</v>
          </cell>
          <cell r="B421">
            <v>4.82</v>
          </cell>
          <cell r="C421">
            <v>9050</v>
          </cell>
        </row>
        <row r="422">
          <cell r="A422">
            <v>40192</v>
          </cell>
          <cell r="B422">
            <v>4.8499999999999996</v>
          </cell>
          <cell r="C422">
            <v>9400</v>
          </cell>
        </row>
        <row r="423">
          <cell r="A423">
            <v>40193</v>
          </cell>
          <cell r="B423">
            <v>4.93</v>
          </cell>
          <cell r="C423">
            <v>32524</v>
          </cell>
        </row>
        <row r="424">
          <cell r="A424">
            <v>40196</v>
          </cell>
          <cell r="B424">
            <v>4.7699999999999996</v>
          </cell>
          <cell r="C424">
            <v>14600</v>
          </cell>
        </row>
        <row r="425">
          <cell r="A425">
            <v>40197</v>
          </cell>
          <cell r="B425">
            <v>4.66</v>
          </cell>
          <cell r="C425">
            <v>11115</v>
          </cell>
        </row>
        <row r="426">
          <cell r="A426">
            <v>40198</v>
          </cell>
          <cell r="B426">
            <v>4.74</v>
          </cell>
          <cell r="C426">
            <v>58719</v>
          </cell>
        </row>
        <row r="427">
          <cell r="A427">
            <v>40199</v>
          </cell>
          <cell r="B427">
            <v>4.8</v>
          </cell>
          <cell r="C427">
            <v>20850</v>
          </cell>
        </row>
        <row r="428">
          <cell r="A428">
            <v>40200</v>
          </cell>
          <cell r="B428">
            <v>4.7300000000000004</v>
          </cell>
          <cell r="C428">
            <v>5300</v>
          </cell>
        </row>
        <row r="429">
          <cell r="A429">
            <v>40203</v>
          </cell>
          <cell r="B429">
            <v>4.66</v>
          </cell>
          <cell r="C429">
            <v>32804</v>
          </cell>
        </row>
        <row r="430">
          <cell r="A430">
            <v>40204</v>
          </cell>
          <cell r="B430">
            <v>4.55</v>
          </cell>
          <cell r="C430">
            <v>8900</v>
          </cell>
        </row>
        <row r="431">
          <cell r="A431">
            <v>40205</v>
          </cell>
          <cell r="B431">
            <v>4.5199999999999996</v>
          </cell>
          <cell r="C431">
            <v>23840</v>
          </cell>
        </row>
        <row r="432">
          <cell r="A432">
            <v>40206</v>
          </cell>
          <cell r="B432">
            <v>4.3600000000000003</v>
          </cell>
          <cell r="C432">
            <v>22350</v>
          </cell>
        </row>
        <row r="433">
          <cell r="A433">
            <v>40207</v>
          </cell>
          <cell r="B433">
            <v>4.45</v>
          </cell>
          <cell r="C433">
            <v>8838</v>
          </cell>
        </row>
        <row r="434">
          <cell r="A434">
            <v>40210</v>
          </cell>
          <cell r="B434">
            <v>4.45</v>
          </cell>
          <cell r="C434">
            <v>26602</v>
          </cell>
        </row>
        <row r="435">
          <cell r="A435">
            <v>40211</v>
          </cell>
          <cell r="B435">
            <v>4.3499999999999996</v>
          </cell>
          <cell r="C435">
            <v>20120</v>
          </cell>
        </row>
        <row r="436">
          <cell r="A436">
            <v>40212</v>
          </cell>
          <cell r="B436">
            <v>4.3</v>
          </cell>
          <cell r="C436">
            <v>26793</v>
          </cell>
        </row>
        <row r="437">
          <cell r="A437">
            <v>40213</v>
          </cell>
          <cell r="B437">
            <v>4.1100000000000003</v>
          </cell>
          <cell r="C437">
            <v>23236</v>
          </cell>
        </row>
        <row r="438">
          <cell r="A438">
            <v>40214</v>
          </cell>
          <cell r="B438">
            <v>4.28</v>
          </cell>
          <cell r="C438">
            <v>35117</v>
          </cell>
        </row>
        <row r="439">
          <cell r="A439">
            <v>40217</v>
          </cell>
          <cell r="B439">
            <v>4.0999999999999996</v>
          </cell>
          <cell r="C439">
            <v>27345</v>
          </cell>
        </row>
        <row r="440">
          <cell r="A440">
            <v>40218</v>
          </cell>
          <cell r="B440">
            <v>4.29</v>
          </cell>
          <cell r="C440">
            <v>11675</v>
          </cell>
        </row>
        <row r="441">
          <cell r="A441">
            <v>40219</v>
          </cell>
          <cell r="B441">
            <v>4.3</v>
          </cell>
          <cell r="C441">
            <v>18900</v>
          </cell>
        </row>
        <row r="442">
          <cell r="A442">
            <v>40220</v>
          </cell>
          <cell r="B442">
            <v>4.3</v>
          </cell>
          <cell r="C442">
            <v>12700</v>
          </cell>
        </row>
        <row r="443">
          <cell r="A443">
            <v>40221</v>
          </cell>
          <cell r="B443">
            <v>4.25</v>
          </cell>
          <cell r="C443">
            <v>24266</v>
          </cell>
        </row>
        <row r="444">
          <cell r="A444">
            <v>40225</v>
          </cell>
          <cell r="B444">
            <v>4.33</v>
          </cell>
          <cell r="C444">
            <v>26900</v>
          </cell>
        </row>
        <row r="445">
          <cell r="A445">
            <v>40226</v>
          </cell>
          <cell r="B445">
            <v>4.3499999999999996</v>
          </cell>
          <cell r="C445">
            <v>10500</v>
          </cell>
        </row>
        <row r="446">
          <cell r="A446">
            <v>40227</v>
          </cell>
          <cell r="B446">
            <v>4.3600000000000003</v>
          </cell>
          <cell r="C446">
            <v>11100</v>
          </cell>
        </row>
        <row r="447">
          <cell r="A447">
            <v>40228</v>
          </cell>
          <cell r="B447">
            <v>4.45</v>
          </cell>
          <cell r="C447">
            <v>24626</v>
          </cell>
        </row>
        <row r="448">
          <cell r="A448">
            <v>40231</v>
          </cell>
          <cell r="B448">
            <v>4.4000000000000004</v>
          </cell>
          <cell r="C448">
            <v>29420</v>
          </cell>
        </row>
        <row r="449">
          <cell r="A449">
            <v>40232</v>
          </cell>
          <cell r="B449">
            <v>4.3</v>
          </cell>
          <cell r="C449">
            <v>5100</v>
          </cell>
        </row>
        <row r="450">
          <cell r="A450">
            <v>40233</v>
          </cell>
          <cell r="B450">
            <v>4.3</v>
          </cell>
          <cell r="C450">
            <v>14600</v>
          </cell>
        </row>
        <row r="451">
          <cell r="A451">
            <v>40234</v>
          </cell>
          <cell r="B451">
            <v>4.3899999999999997</v>
          </cell>
          <cell r="C451">
            <v>24067</v>
          </cell>
        </row>
        <row r="452">
          <cell r="A452">
            <v>40235</v>
          </cell>
          <cell r="B452">
            <v>4.3099999999999996</v>
          </cell>
          <cell r="C452">
            <v>5917</v>
          </cell>
        </row>
        <row r="453">
          <cell r="A453">
            <v>40238</v>
          </cell>
          <cell r="B453">
            <v>4.3</v>
          </cell>
          <cell r="C453">
            <v>4800</v>
          </cell>
        </row>
        <row r="454">
          <cell r="A454">
            <v>40239</v>
          </cell>
          <cell r="B454">
            <v>4.3</v>
          </cell>
          <cell r="C454">
            <v>36439</v>
          </cell>
        </row>
        <row r="455">
          <cell r="A455">
            <v>40240</v>
          </cell>
          <cell r="B455">
            <v>4.34</v>
          </cell>
          <cell r="C455">
            <v>6305</v>
          </cell>
        </row>
        <row r="456">
          <cell r="A456">
            <v>40241</v>
          </cell>
          <cell r="B456">
            <v>4.21</v>
          </cell>
          <cell r="C456">
            <v>7935</v>
          </cell>
        </row>
        <row r="457">
          <cell r="A457">
            <v>40242</v>
          </cell>
          <cell r="B457">
            <v>4.3</v>
          </cell>
          <cell r="C457">
            <v>34301</v>
          </cell>
        </row>
        <row r="458">
          <cell r="A458">
            <v>40245</v>
          </cell>
          <cell r="B458">
            <v>4.3</v>
          </cell>
          <cell r="C458">
            <v>10700</v>
          </cell>
        </row>
        <row r="459">
          <cell r="A459">
            <v>40246</v>
          </cell>
          <cell r="B459">
            <v>4.3499999999999996</v>
          </cell>
          <cell r="C459">
            <v>28896</v>
          </cell>
        </row>
        <row r="460">
          <cell r="A460">
            <v>40247</v>
          </cell>
          <cell r="B460">
            <v>4.26</v>
          </cell>
          <cell r="C460">
            <v>50790</v>
          </cell>
        </row>
        <row r="461">
          <cell r="A461">
            <v>40248</v>
          </cell>
          <cell r="B461">
            <v>4.4000000000000004</v>
          </cell>
          <cell r="C461">
            <v>51541</v>
          </cell>
        </row>
        <row r="462">
          <cell r="A462">
            <v>40249</v>
          </cell>
          <cell r="B462">
            <v>4.49</v>
          </cell>
          <cell r="C462">
            <v>13535</v>
          </cell>
        </row>
        <row r="463">
          <cell r="A463">
            <v>40252</v>
          </cell>
          <cell r="B463">
            <v>4.42</v>
          </cell>
          <cell r="C463">
            <v>7300</v>
          </cell>
        </row>
        <row r="464">
          <cell r="A464">
            <v>40253</v>
          </cell>
          <cell r="B464">
            <v>4.54</v>
          </cell>
          <cell r="C464">
            <v>65294</v>
          </cell>
        </row>
        <row r="465">
          <cell r="A465">
            <v>40254</v>
          </cell>
          <cell r="B465">
            <v>4.3600000000000003</v>
          </cell>
          <cell r="C465">
            <v>5855</v>
          </cell>
        </row>
        <row r="466">
          <cell r="A466">
            <v>40255</v>
          </cell>
          <cell r="B466">
            <v>4.3600000000000003</v>
          </cell>
          <cell r="C466">
            <v>1300</v>
          </cell>
        </row>
        <row r="467">
          <cell r="A467">
            <v>40256</v>
          </cell>
          <cell r="B467">
            <v>4.5</v>
          </cell>
          <cell r="C467">
            <v>37450</v>
          </cell>
        </row>
        <row r="468">
          <cell r="A468">
            <v>40259</v>
          </cell>
          <cell r="B468">
            <v>4.4000000000000004</v>
          </cell>
          <cell r="C468">
            <v>6300</v>
          </cell>
        </row>
        <row r="469">
          <cell r="A469">
            <v>40260</v>
          </cell>
          <cell r="B469">
            <v>4.37</v>
          </cell>
          <cell r="C469">
            <v>24573</v>
          </cell>
        </row>
        <row r="470">
          <cell r="A470">
            <v>40261</v>
          </cell>
          <cell r="B470">
            <v>4.29</v>
          </cell>
          <cell r="C470">
            <v>2000</v>
          </cell>
        </row>
        <row r="471">
          <cell r="A471">
            <v>40262</v>
          </cell>
          <cell r="B471">
            <v>4.29</v>
          </cell>
          <cell r="C471">
            <v>15007</v>
          </cell>
        </row>
        <row r="472">
          <cell r="A472">
            <v>40263</v>
          </cell>
          <cell r="B472">
            <v>4.29</v>
          </cell>
          <cell r="C472">
            <v>4100</v>
          </cell>
        </row>
        <row r="473">
          <cell r="A473">
            <v>40266</v>
          </cell>
          <cell r="B473">
            <v>4.09</v>
          </cell>
          <cell r="C473">
            <v>408575</v>
          </cell>
        </row>
        <row r="474">
          <cell r="A474">
            <v>40267</v>
          </cell>
          <cell r="B474">
            <v>4.13</v>
          </cell>
          <cell r="C474">
            <v>39566</v>
          </cell>
        </row>
        <row r="475">
          <cell r="A475">
            <v>40268</v>
          </cell>
          <cell r="B475">
            <v>3.85</v>
          </cell>
          <cell r="C475">
            <v>58513</v>
          </cell>
        </row>
        <row r="476">
          <cell r="A476">
            <v>40269</v>
          </cell>
          <cell r="B476">
            <v>3.88</v>
          </cell>
          <cell r="C476">
            <v>48145</v>
          </cell>
        </row>
        <row r="477">
          <cell r="A477">
            <v>40273</v>
          </cell>
          <cell r="B477">
            <v>4.05</v>
          </cell>
          <cell r="C477">
            <v>33653</v>
          </cell>
        </row>
        <row r="478">
          <cell r="A478">
            <v>40274</v>
          </cell>
          <cell r="B478">
            <v>4</v>
          </cell>
          <cell r="C478">
            <v>13950</v>
          </cell>
        </row>
        <row r="479">
          <cell r="A479">
            <v>40275</v>
          </cell>
          <cell r="B479">
            <v>3.95</v>
          </cell>
          <cell r="C479">
            <v>47600</v>
          </cell>
        </row>
        <row r="480">
          <cell r="A480">
            <v>40276</v>
          </cell>
          <cell r="B480">
            <v>3.99</v>
          </cell>
          <cell r="C480">
            <v>15438</v>
          </cell>
        </row>
        <row r="481">
          <cell r="A481">
            <v>40277</v>
          </cell>
          <cell r="B481">
            <v>3.91</v>
          </cell>
          <cell r="C481">
            <v>31000</v>
          </cell>
        </row>
        <row r="482">
          <cell r="A482">
            <v>40280</v>
          </cell>
          <cell r="B482">
            <v>3.99</v>
          </cell>
          <cell r="C482">
            <v>74410</v>
          </cell>
        </row>
        <row r="483">
          <cell r="A483">
            <v>40281</v>
          </cell>
          <cell r="B483">
            <v>4</v>
          </cell>
          <cell r="C483">
            <v>46250</v>
          </cell>
        </row>
        <row r="484">
          <cell r="A484">
            <v>40282</v>
          </cell>
          <cell r="B484">
            <v>3.9</v>
          </cell>
          <cell r="C484">
            <v>24800</v>
          </cell>
        </row>
        <row r="485">
          <cell r="A485">
            <v>40283</v>
          </cell>
          <cell r="B485">
            <v>3.79</v>
          </cell>
          <cell r="C485">
            <v>54220</v>
          </cell>
        </row>
        <row r="486">
          <cell r="A486">
            <v>40284</v>
          </cell>
          <cell r="B486">
            <v>3.78</v>
          </cell>
          <cell r="C486">
            <v>16450</v>
          </cell>
        </row>
        <row r="487">
          <cell r="A487">
            <v>40287</v>
          </cell>
          <cell r="B487">
            <v>3.74</v>
          </cell>
          <cell r="C487">
            <v>20134</v>
          </cell>
        </row>
        <row r="488">
          <cell r="A488">
            <v>40288</v>
          </cell>
          <cell r="B488">
            <v>3.7</v>
          </cell>
          <cell r="C488">
            <v>224915</v>
          </cell>
        </row>
        <row r="489">
          <cell r="A489">
            <v>40289</v>
          </cell>
          <cell r="B489">
            <v>3.77</v>
          </cell>
          <cell r="C489">
            <v>14010</v>
          </cell>
        </row>
        <row r="490">
          <cell r="A490">
            <v>40290</v>
          </cell>
          <cell r="B490">
            <v>3.75</v>
          </cell>
          <cell r="C490">
            <v>27277</v>
          </cell>
        </row>
        <row r="491">
          <cell r="A491">
            <v>40291</v>
          </cell>
          <cell r="B491">
            <v>3.9</v>
          </cell>
          <cell r="C491">
            <v>44350</v>
          </cell>
        </row>
        <row r="492">
          <cell r="A492">
            <v>40294</v>
          </cell>
          <cell r="B492">
            <v>3.94</v>
          </cell>
          <cell r="C492">
            <v>28420</v>
          </cell>
        </row>
        <row r="493">
          <cell r="A493">
            <v>40295</v>
          </cell>
          <cell r="B493">
            <v>3.9</v>
          </cell>
          <cell r="C493">
            <v>9120</v>
          </cell>
        </row>
        <row r="494">
          <cell r="A494">
            <v>40296</v>
          </cell>
          <cell r="B494">
            <v>4.0999999999999996</v>
          </cell>
          <cell r="C494">
            <v>102932</v>
          </cell>
        </row>
        <row r="495">
          <cell r="A495">
            <v>40297</v>
          </cell>
          <cell r="B495">
            <v>3.96</v>
          </cell>
          <cell r="C495">
            <v>31381</v>
          </cell>
        </row>
        <row r="496">
          <cell r="A496">
            <v>40298</v>
          </cell>
          <cell r="B496">
            <v>4.12</v>
          </cell>
          <cell r="C496">
            <v>26706</v>
          </cell>
        </row>
        <row r="497">
          <cell r="A497">
            <v>40301</v>
          </cell>
          <cell r="B497">
            <v>4</v>
          </cell>
          <cell r="C497">
            <v>3750</v>
          </cell>
        </row>
        <row r="498">
          <cell r="A498">
            <v>40302</v>
          </cell>
          <cell r="B498">
            <v>3.84</v>
          </cell>
          <cell r="C498">
            <v>8390</v>
          </cell>
        </row>
        <row r="499">
          <cell r="A499">
            <v>40303</v>
          </cell>
          <cell r="B499">
            <v>3.83</v>
          </cell>
          <cell r="C499">
            <v>11900</v>
          </cell>
        </row>
        <row r="500">
          <cell r="A500">
            <v>40304</v>
          </cell>
          <cell r="B500">
            <v>3.9</v>
          </cell>
          <cell r="C500">
            <v>26572</v>
          </cell>
        </row>
        <row r="501">
          <cell r="A501">
            <v>40305</v>
          </cell>
          <cell r="B501">
            <v>3.95</v>
          </cell>
          <cell r="C501">
            <v>11188</v>
          </cell>
        </row>
        <row r="502">
          <cell r="A502">
            <v>40308</v>
          </cell>
          <cell r="B502">
            <v>4.05</v>
          </cell>
          <cell r="C502">
            <v>30156</v>
          </cell>
        </row>
        <row r="503">
          <cell r="A503">
            <v>40309</v>
          </cell>
          <cell r="B503">
            <v>4</v>
          </cell>
          <cell r="C503">
            <v>50152</v>
          </cell>
        </row>
        <row r="504">
          <cell r="A504">
            <v>40310</v>
          </cell>
          <cell r="B504">
            <v>4.21</v>
          </cell>
          <cell r="C504">
            <v>81505</v>
          </cell>
        </row>
        <row r="505">
          <cell r="A505">
            <v>40311</v>
          </cell>
          <cell r="B505">
            <v>4.1500000000000004</v>
          </cell>
          <cell r="C505">
            <v>31896</v>
          </cell>
        </row>
        <row r="506">
          <cell r="A506">
            <v>40312</v>
          </cell>
          <cell r="B506">
            <v>4.0999999999999996</v>
          </cell>
          <cell r="C506">
            <v>80301</v>
          </cell>
        </row>
        <row r="507">
          <cell r="A507">
            <v>40315</v>
          </cell>
          <cell r="B507">
            <v>4.03</v>
          </cell>
          <cell r="C507">
            <v>16373</v>
          </cell>
        </row>
        <row r="508">
          <cell r="A508">
            <v>40316</v>
          </cell>
          <cell r="B508">
            <v>4</v>
          </cell>
          <cell r="C508">
            <v>77250</v>
          </cell>
        </row>
        <row r="509">
          <cell r="A509">
            <v>40317</v>
          </cell>
          <cell r="B509">
            <v>3.82</v>
          </cell>
          <cell r="C509">
            <v>94777</v>
          </cell>
        </row>
        <row r="510">
          <cell r="A510">
            <v>40318</v>
          </cell>
          <cell r="B510">
            <v>3.71</v>
          </cell>
          <cell r="C510">
            <v>50624</v>
          </cell>
        </row>
        <row r="511">
          <cell r="A511">
            <v>40319</v>
          </cell>
          <cell r="B511">
            <v>3.67</v>
          </cell>
          <cell r="C511">
            <v>24850</v>
          </cell>
        </row>
        <row r="512">
          <cell r="A512">
            <v>40323</v>
          </cell>
          <cell r="B512">
            <v>3.65</v>
          </cell>
          <cell r="C512">
            <v>11000</v>
          </cell>
        </row>
        <row r="513">
          <cell r="A513">
            <v>40324</v>
          </cell>
          <cell r="B513">
            <v>3.37</v>
          </cell>
          <cell r="C513">
            <v>84361</v>
          </cell>
        </row>
        <row r="514">
          <cell r="A514">
            <v>40325</v>
          </cell>
          <cell r="B514">
            <v>3.61</v>
          </cell>
          <cell r="C514">
            <v>24403</v>
          </cell>
        </row>
        <row r="515">
          <cell r="A515">
            <v>40326</v>
          </cell>
          <cell r="B515">
            <v>3.73</v>
          </cell>
          <cell r="C515">
            <v>15311</v>
          </cell>
        </row>
        <row r="516">
          <cell r="A516">
            <v>40329</v>
          </cell>
          <cell r="B516">
            <v>3.76</v>
          </cell>
          <cell r="C516">
            <v>10995</v>
          </cell>
        </row>
        <row r="517">
          <cell r="A517">
            <v>40330</v>
          </cell>
          <cell r="B517">
            <v>3.64</v>
          </cell>
          <cell r="C517">
            <v>21668</v>
          </cell>
        </row>
        <row r="518">
          <cell r="A518">
            <v>40331</v>
          </cell>
          <cell r="B518">
            <v>3.54</v>
          </cell>
          <cell r="C518">
            <v>25700</v>
          </cell>
        </row>
        <row r="519">
          <cell r="A519">
            <v>40332</v>
          </cell>
          <cell r="B519">
            <v>3.59</v>
          </cell>
          <cell r="C519">
            <v>34206</v>
          </cell>
        </row>
        <row r="520">
          <cell r="A520">
            <v>40333</v>
          </cell>
          <cell r="B520">
            <v>3.7</v>
          </cell>
          <cell r="C520">
            <v>27000</v>
          </cell>
        </row>
        <row r="521">
          <cell r="A521">
            <v>40336</v>
          </cell>
          <cell r="B521">
            <v>3.69</v>
          </cell>
          <cell r="C521">
            <v>153989</v>
          </cell>
        </row>
        <row r="522">
          <cell r="A522">
            <v>40337</v>
          </cell>
          <cell r="B522">
            <v>3.7</v>
          </cell>
          <cell r="C522">
            <v>16035</v>
          </cell>
        </row>
        <row r="523">
          <cell r="A523">
            <v>40338</v>
          </cell>
          <cell r="B523">
            <v>3.56</v>
          </cell>
          <cell r="C523">
            <v>28010</v>
          </cell>
        </row>
        <row r="524">
          <cell r="A524">
            <v>40339</v>
          </cell>
          <cell r="B524">
            <v>3.5</v>
          </cell>
          <cell r="C524">
            <v>39465</v>
          </cell>
        </row>
        <row r="525">
          <cell r="A525">
            <v>40340</v>
          </cell>
          <cell r="B525">
            <v>3.52</v>
          </cell>
          <cell r="C525">
            <v>27894</v>
          </cell>
        </row>
        <row r="526">
          <cell r="A526">
            <v>40343</v>
          </cell>
          <cell r="B526">
            <v>3.49</v>
          </cell>
          <cell r="C526">
            <v>11700</v>
          </cell>
        </row>
        <row r="527">
          <cell r="A527">
            <v>40344</v>
          </cell>
          <cell r="B527">
            <v>3.44</v>
          </cell>
          <cell r="C527">
            <v>51340</v>
          </cell>
        </row>
        <row r="528">
          <cell r="A528">
            <v>40345</v>
          </cell>
          <cell r="B528">
            <v>3.45</v>
          </cell>
          <cell r="C528">
            <v>888</v>
          </cell>
        </row>
        <row r="529">
          <cell r="A529">
            <v>40346</v>
          </cell>
          <cell r="B529">
            <v>3.47</v>
          </cell>
          <cell r="C529">
            <v>7750</v>
          </cell>
        </row>
        <row r="530">
          <cell r="A530">
            <v>40347</v>
          </cell>
          <cell r="B530">
            <v>3.56</v>
          </cell>
          <cell r="C530">
            <v>29750</v>
          </cell>
        </row>
        <row r="531">
          <cell r="A531">
            <v>40350</v>
          </cell>
          <cell r="B531">
            <v>3.5</v>
          </cell>
          <cell r="C531">
            <v>19350</v>
          </cell>
        </row>
        <row r="532">
          <cell r="A532">
            <v>40351</v>
          </cell>
          <cell r="B532">
            <v>3.55</v>
          </cell>
          <cell r="C532">
            <v>13807</v>
          </cell>
        </row>
        <row r="533">
          <cell r="A533">
            <v>40352</v>
          </cell>
          <cell r="B533">
            <v>3.46</v>
          </cell>
          <cell r="C533">
            <v>91425</v>
          </cell>
        </row>
        <row r="534">
          <cell r="A534">
            <v>40353</v>
          </cell>
          <cell r="B534">
            <v>3.62</v>
          </cell>
          <cell r="C534">
            <v>41460</v>
          </cell>
        </row>
        <row r="535">
          <cell r="A535">
            <v>40354</v>
          </cell>
          <cell r="B535">
            <v>3.67</v>
          </cell>
          <cell r="C535">
            <v>10350</v>
          </cell>
        </row>
        <row r="536">
          <cell r="A536">
            <v>40357</v>
          </cell>
          <cell r="B536">
            <v>3.54</v>
          </cell>
          <cell r="C536">
            <v>4054</v>
          </cell>
        </row>
        <row r="537">
          <cell r="A537">
            <v>40358</v>
          </cell>
          <cell r="B537">
            <v>3.51</v>
          </cell>
          <cell r="C537">
            <v>6715</v>
          </cell>
        </row>
        <row r="538">
          <cell r="A538">
            <v>40359</v>
          </cell>
          <cell r="B538">
            <v>3.58</v>
          </cell>
          <cell r="C538">
            <v>13457</v>
          </cell>
        </row>
        <row r="539">
          <cell r="A539">
            <v>40361</v>
          </cell>
          <cell r="B539">
            <v>3.42</v>
          </cell>
          <cell r="C539">
            <v>8103</v>
          </cell>
        </row>
        <row r="540">
          <cell r="A540">
            <v>40364</v>
          </cell>
          <cell r="B540">
            <v>3.41</v>
          </cell>
          <cell r="C540">
            <v>10683</v>
          </cell>
        </row>
        <row r="541">
          <cell r="A541">
            <v>40365</v>
          </cell>
          <cell r="B541">
            <v>3.38</v>
          </cell>
          <cell r="C541">
            <v>36391</v>
          </cell>
        </row>
        <row r="542">
          <cell r="A542">
            <v>40366</v>
          </cell>
          <cell r="B542">
            <v>3.4</v>
          </cell>
          <cell r="C542">
            <v>17600</v>
          </cell>
        </row>
        <row r="543">
          <cell r="A543">
            <v>40367</v>
          </cell>
          <cell r="B543">
            <v>3.34</v>
          </cell>
          <cell r="C543">
            <v>7150</v>
          </cell>
        </row>
        <row r="544">
          <cell r="A544">
            <v>40368</v>
          </cell>
          <cell r="B544">
            <v>3.3</v>
          </cell>
          <cell r="C544">
            <v>12750</v>
          </cell>
        </row>
        <row r="545">
          <cell r="A545">
            <v>40371</v>
          </cell>
          <cell r="B545">
            <v>3.35</v>
          </cell>
          <cell r="C545">
            <v>2051</v>
          </cell>
        </row>
        <row r="546">
          <cell r="A546">
            <v>40372</v>
          </cell>
          <cell r="B546">
            <v>3.3</v>
          </cell>
          <cell r="C546">
            <v>19449</v>
          </cell>
        </row>
        <row r="547">
          <cell r="A547">
            <v>40373</v>
          </cell>
          <cell r="B547">
            <v>3.6</v>
          </cell>
          <cell r="C547">
            <v>400260</v>
          </cell>
        </row>
        <row r="548">
          <cell r="A548">
            <v>40374</v>
          </cell>
          <cell r="B548">
            <v>3.46</v>
          </cell>
          <cell r="C548">
            <v>148057</v>
          </cell>
        </row>
        <row r="549">
          <cell r="A549">
            <v>40375</v>
          </cell>
          <cell r="B549">
            <v>3.46</v>
          </cell>
          <cell r="C549">
            <v>86920</v>
          </cell>
        </row>
        <row r="550">
          <cell r="A550">
            <v>40378</v>
          </cell>
          <cell r="B550">
            <v>3.44</v>
          </cell>
          <cell r="C550">
            <v>31165</v>
          </cell>
        </row>
        <row r="551">
          <cell r="A551">
            <v>40379</v>
          </cell>
          <cell r="B551">
            <v>3.43</v>
          </cell>
          <cell r="C551">
            <v>12620</v>
          </cell>
        </row>
        <row r="552">
          <cell r="A552">
            <v>40380</v>
          </cell>
          <cell r="B552">
            <v>3.45</v>
          </cell>
          <cell r="C552">
            <v>16125</v>
          </cell>
        </row>
        <row r="553">
          <cell r="A553">
            <v>40381</v>
          </cell>
          <cell r="B553">
            <v>3.42</v>
          </cell>
          <cell r="C553">
            <v>29078</v>
          </cell>
        </row>
        <row r="554">
          <cell r="A554">
            <v>40382</v>
          </cell>
          <cell r="B554">
            <v>3.39</v>
          </cell>
          <cell r="C554">
            <v>16901</v>
          </cell>
        </row>
        <row r="555">
          <cell r="A555">
            <v>40385</v>
          </cell>
          <cell r="B555">
            <v>3.36</v>
          </cell>
          <cell r="C555">
            <v>42990</v>
          </cell>
        </row>
        <row r="556">
          <cell r="A556">
            <v>40386</v>
          </cell>
          <cell r="B556">
            <v>3.32</v>
          </cell>
          <cell r="C556">
            <v>33767</v>
          </cell>
        </row>
        <row r="557">
          <cell r="A557">
            <v>40387</v>
          </cell>
          <cell r="B557">
            <v>3.33</v>
          </cell>
          <cell r="C557">
            <v>34748</v>
          </cell>
        </row>
        <row r="558">
          <cell r="A558">
            <v>40388</v>
          </cell>
          <cell r="B558">
            <v>3.41</v>
          </cell>
          <cell r="C558">
            <v>20900</v>
          </cell>
        </row>
        <row r="559">
          <cell r="A559">
            <v>40389</v>
          </cell>
          <cell r="B559">
            <v>3.4</v>
          </cell>
          <cell r="C559">
            <v>10904</v>
          </cell>
        </row>
        <row r="560">
          <cell r="A560">
            <v>40393</v>
          </cell>
          <cell r="B560">
            <v>3.42</v>
          </cell>
          <cell r="C560">
            <v>4150</v>
          </cell>
        </row>
        <row r="561">
          <cell r="A561">
            <v>40394</v>
          </cell>
          <cell r="B561">
            <v>3.41</v>
          </cell>
          <cell r="C561">
            <v>9554</v>
          </cell>
        </row>
        <row r="562">
          <cell r="A562">
            <v>40395</v>
          </cell>
          <cell r="B562">
            <v>3.63</v>
          </cell>
          <cell r="C562">
            <v>68300</v>
          </cell>
        </row>
        <row r="563">
          <cell r="A563">
            <v>40396</v>
          </cell>
          <cell r="B563">
            <v>3.65</v>
          </cell>
          <cell r="C563">
            <v>26450</v>
          </cell>
        </row>
        <row r="564">
          <cell r="A564">
            <v>40399</v>
          </cell>
          <cell r="B564">
            <v>3.57</v>
          </cell>
          <cell r="C564">
            <v>16400</v>
          </cell>
        </row>
        <row r="565">
          <cell r="A565">
            <v>40400</v>
          </cell>
          <cell r="B565">
            <v>3.64</v>
          </cell>
          <cell r="C565">
            <v>66040</v>
          </cell>
        </row>
        <row r="566">
          <cell r="A566">
            <v>40401</v>
          </cell>
          <cell r="B566">
            <v>3.68</v>
          </cell>
          <cell r="C566">
            <v>36690</v>
          </cell>
        </row>
        <row r="567">
          <cell r="A567">
            <v>40402</v>
          </cell>
          <cell r="B567">
            <v>3.77</v>
          </cell>
          <cell r="C567">
            <v>97469</v>
          </cell>
        </row>
        <row r="568">
          <cell r="A568">
            <v>40403</v>
          </cell>
          <cell r="B568">
            <v>3.8</v>
          </cell>
          <cell r="C568">
            <v>45500</v>
          </cell>
        </row>
        <row r="569">
          <cell r="A569">
            <v>40406</v>
          </cell>
          <cell r="B569">
            <v>3.74</v>
          </cell>
          <cell r="C569">
            <v>30431</v>
          </cell>
        </row>
        <row r="570">
          <cell r="A570">
            <v>40407</v>
          </cell>
          <cell r="B570">
            <v>3.8</v>
          </cell>
          <cell r="C570">
            <v>64220</v>
          </cell>
        </row>
        <row r="571">
          <cell r="A571">
            <v>40408</v>
          </cell>
          <cell r="B571">
            <v>3.69</v>
          </cell>
          <cell r="C571">
            <v>39000</v>
          </cell>
        </row>
        <row r="572">
          <cell r="A572">
            <v>40409</v>
          </cell>
          <cell r="B572">
            <v>3.67</v>
          </cell>
          <cell r="C572">
            <v>106025</v>
          </cell>
        </row>
        <row r="573">
          <cell r="A573">
            <v>40410</v>
          </cell>
          <cell r="B573">
            <v>3.63</v>
          </cell>
          <cell r="C573">
            <v>9900</v>
          </cell>
        </row>
        <row r="574">
          <cell r="A574">
            <v>40413</v>
          </cell>
          <cell r="B574">
            <v>3.67</v>
          </cell>
          <cell r="C574">
            <v>31270</v>
          </cell>
        </row>
        <row r="575">
          <cell r="A575">
            <v>40414</v>
          </cell>
          <cell r="B575">
            <v>3.62</v>
          </cell>
          <cell r="C575">
            <v>54185</v>
          </cell>
        </row>
        <row r="576">
          <cell r="A576">
            <v>40415</v>
          </cell>
          <cell r="B576">
            <v>3.68</v>
          </cell>
          <cell r="C576">
            <v>34800</v>
          </cell>
        </row>
        <row r="577">
          <cell r="A577">
            <v>40416</v>
          </cell>
          <cell r="B577">
            <v>3.86</v>
          </cell>
          <cell r="C577">
            <v>63274</v>
          </cell>
        </row>
        <row r="578">
          <cell r="A578">
            <v>40417</v>
          </cell>
          <cell r="B578">
            <v>3.85</v>
          </cell>
          <cell r="C578">
            <v>102513</v>
          </cell>
        </row>
        <row r="579">
          <cell r="A579">
            <v>40420</v>
          </cell>
          <cell r="B579">
            <v>3.73</v>
          </cell>
          <cell r="C579">
            <v>28800</v>
          </cell>
        </row>
        <row r="580">
          <cell r="A580">
            <v>40421</v>
          </cell>
          <cell r="B580">
            <v>3.9</v>
          </cell>
          <cell r="C580">
            <v>35515</v>
          </cell>
        </row>
        <row r="581">
          <cell r="A581">
            <v>40422</v>
          </cell>
          <cell r="B581">
            <v>3.91</v>
          </cell>
          <cell r="C581">
            <v>42056</v>
          </cell>
        </row>
        <row r="582">
          <cell r="A582">
            <v>40423</v>
          </cell>
          <cell r="B582">
            <v>4</v>
          </cell>
          <cell r="C582">
            <v>42094</v>
          </cell>
        </row>
      </sheetData>
      <sheetData sheetId="17">
        <row r="39">
          <cell r="B39" t="str">
            <v>Events</v>
          </cell>
        </row>
        <row r="41">
          <cell r="A41">
            <v>1</v>
          </cell>
          <cell r="B41">
            <v>39583</v>
          </cell>
          <cell r="C41" t="str">
            <v>Sprott Inc. closes IPO selling 20 million common shares at $10.00 to the public</v>
          </cell>
        </row>
        <row r="42">
          <cell r="A42">
            <v>2</v>
          </cell>
          <cell r="B42">
            <v>39660</v>
          </cell>
          <cell r="C42" t="str">
            <v xml:space="preserve">Announced Q2 results. Highlighted by a 14% increase in AUM over Q1 </v>
          </cell>
        </row>
        <row r="43">
          <cell r="A43">
            <v>3</v>
          </cell>
          <cell r="B43">
            <v>39751</v>
          </cell>
          <cell r="C43" t="str">
            <v>Announced Q3 results. AUM declined to $5.6 billion on $2.2 billion of market depreciation</v>
          </cell>
        </row>
        <row r="44">
          <cell r="A44">
            <v>4</v>
          </cell>
          <cell r="B44">
            <v>39882</v>
          </cell>
          <cell r="C44" t="str">
            <v>Declared a special dividend of $0.15/share for shareholders as of March 20, 2009</v>
          </cell>
        </row>
        <row r="45">
          <cell r="A45">
            <v>5</v>
          </cell>
          <cell r="B45">
            <v>39898</v>
          </cell>
          <cell r="C45" t="str">
            <v>Announced year-end results. AUM declined to $4.4 billion from $6.2 billion a year earlier, but there was net sales of $95 million for the year</v>
          </cell>
        </row>
        <row r="46">
          <cell r="A46">
            <v>6</v>
          </cell>
          <cell r="B46">
            <v>39940</v>
          </cell>
          <cell r="C46" t="str">
            <v xml:space="preserve">Announced Q1 results. AUM increased to $4.7 billion but there were net redemptions of $208 million </v>
          </cell>
        </row>
        <row r="47">
          <cell r="A47">
            <v>7</v>
          </cell>
          <cell r="B47">
            <v>39965</v>
          </cell>
          <cell r="C47" t="str">
            <v>Announced completion of reorganization of Sprott Asset Management Inc. into discretionary portfolio management by Sprott Asset Management LP ("SAM LP"), broker-dealer services by Sprott Private Wealth LP ("SPW"), and consulting services by Sprott Consulti</v>
          </cell>
        </row>
        <row r="48">
          <cell r="A48">
            <v>8</v>
          </cell>
          <cell r="B48">
            <v>40031</v>
          </cell>
          <cell r="C48" t="str">
            <v>Announced Q2 results. There were net redemptions of $43 million for the quarter and AUM decreased to $4.4 billion</v>
          </cell>
        </row>
        <row r="49">
          <cell r="A49">
            <v>9</v>
          </cell>
          <cell r="B49">
            <v>40122</v>
          </cell>
          <cell r="C49" t="str">
            <v>Announced Q3 results. AUM declined to $4.3 billion</v>
          </cell>
        </row>
        <row r="50">
          <cell r="A50">
            <v>10</v>
          </cell>
          <cell r="B50">
            <v>40129</v>
          </cell>
          <cell r="C50" t="str">
            <v>Appointed Kevin Bambrough as President of Sprott Inc. and James Fox as President of Sprott Asset Management L.P</v>
          </cell>
        </row>
        <row r="51">
          <cell r="A51">
            <v>11</v>
          </cell>
          <cell r="B51">
            <v>40240</v>
          </cell>
          <cell r="C51" t="str">
            <v>Sprott completes IPO of Sprott Physical Gold Trust for US$400 million. The future over-allotment option brings total proceeds to US$442.5 million</v>
          </cell>
        </row>
        <row r="52">
          <cell r="A52">
            <v>12</v>
          </cell>
          <cell r="B52">
            <v>40248</v>
          </cell>
          <cell r="C52" t="str">
            <v>Announced year-end results. AUM increased to $4.8 billion and there were $571 million of net redemptions</v>
          </cell>
        </row>
        <row r="53">
          <cell r="A53">
            <v>13</v>
          </cell>
          <cell r="B53">
            <v>40310</v>
          </cell>
          <cell r="C53" t="str">
            <v>Announced Q1 results. AUM increased to $5.2 billion and net sales were $417 million</v>
          </cell>
        </row>
        <row r="54">
          <cell r="A54">
            <v>14</v>
          </cell>
          <cell r="B54">
            <v>40330</v>
          </cell>
          <cell r="C54" t="str">
            <v>Sprott Physical Gold Trust completed its follow-on offering of trust units for US$279.5 million</v>
          </cell>
        </row>
        <row r="55">
          <cell r="A55">
            <v>15</v>
          </cell>
          <cell r="B55">
            <v>40372</v>
          </cell>
          <cell r="C55" t="str">
            <v>Sprott Inc. announces appointment of Peter Grosskopf as CEO and Director</v>
          </cell>
        </row>
        <row r="56">
          <cell r="A56">
            <v>16</v>
          </cell>
          <cell r="B56">
            <v>40402</v>
          </cell>
          <cell r="C56" t="str">
            <v>Announced Q2 results. AUM increased to $5.5 billion and net sales were $104 million</v>
          </cell>
        </row>
      </sheetData>
      <sheetData sheetId="18" refreshError="1"/>
      <sheetData sheetId="19">
        <row r="2">
          <cell r="H2" t="str">
            <v>As at December 31</v>
          </cell>
          <cell r="L2" t="str">
            <v>As at June 30</v>
          </cell>
        </row>
        <row r="3">
          <cell r="B3" t="str">
            <v>($ in thousands)</v>
          </cell>
          <cell r="H3">
            <v>2007</v>
          </cell>
          <cell r="I3">
            <v>2008</v>
          </cell>
          <cell r="J3">
            <v>2009</v>
          </cell>
          <cell r="L3">
            <v>2010</v>
          </cell>
        </row>
        <row r="5">
          <cell r="B5" t="str">
            <v>ASSETS</v>
          </cell>
        </row>
        <row r="6">
          <cell r="B6" t="str">
            <v>Current</v>
          </cell>
        </row>
        <row r="7">
          <cell r="B7" t="str">
            <v>Cash and cash equivalents</v>
          </cell>
          <cell r="H7">
            <v>94293</v>
          </cell>
          <cell r="I7">
            <v>89888</v>
          </cell>
          <cell r="J7">
            <v>49010</v>
          </cell>
          <cell r="L7">
            <v>64993</v>
          </cell>
        </row>
        <row r="8">
          <cell r="B8" t="str">
            <v>Fees Receivable</v>
          </cell>
          <cell r="H8">
            <v>54912</v>
          </cell>
          <cell r="I8">
            <v>13557</v>
          </cell>
          <cell r="J8">
            <v>12751</v>
          </cell>
          <cell r="L8">
            <v>2671</v>
          </cell>
        </row>
        <row r="9">
          <cell r="B9" t="str">
            <v>Other Assets</v>
          </cell>
          <cell r="H9">
            <v>338</v>
          </cell>
          <cell r="I9">
            <v>800</v>
          </cell>
          <cell r="J9">
            <v>2342</v>
          </cell>
          <cell r="L9">
            <v>1494</v>
          </cell>
        </row>
        <row r="10">
          <cell r="B10" t="str">
            <v>Total Current Assets</v>
          </cell>
          <cell r="H10">
            <v>149543</v>
          </cell>
          <cell r="I10">
            <v>104245</v>
          </cell>
          <cell r="J10">
            <v>64103</v>
          </cell>
          <cell r="L10">
            <v>69158</v>
          </cell>
        </row>
        <row r="12">
          <cell r="B12" t="str">
            <v>Proprietary Investments</v>
          </cell>
          <cell r="H12">
            <v>117383</v>
          </cell>
          <cell r="I12">
            <v>13008</v>
          </cell>
          <cell r="J12">
            <v>28004</v>
          </cell>
          <cell r="L12">
            <v>25682</v>
          </cell>
        </row>
        <row r="13">
          <cell r="B13" t="str">
            <v>Future Income Tax Asset</v>
          </cell>
          <cell r="H13">
            <v>0</v>
          </cell>
          <cell r="I13">
            <v>1481</v>
          </cell>
          <cell r="J13">
            <v>1289</v>
          </cell>
          <cell r="L13">
            <v>1035</v>
          </cell>
        </row>
        <row r="14">
          <cell r="B14" t="str">
            <v>Fixed Assets, Net</v>
          </cell>
          <cell r="H14">
            <v>3949</v>
          </cell>
          <cell r="I14">
            <v>4696</v>
          </cell>
          <cell r="J14">
            <v>4298</v>
          </cell>
          <cell r="L14">
            <v>4004</v>
          </cell>
        </row>
        <row r="15">
          <cell r="B15" t="str">
            <v>Long-term Investments</v>
          </cell>
          <cell r="H15">
            <v>9998</v>
          </cell>
          <cell r="I15">
            <v>0</v>
          </cell>
          <cell r="J15">
            <v>0</v>
          </cell>
          <cell r="L15">
            <v>0</v>
          </cell>
        </row>
        <row r="16">
          <cell r="B16" t="str">
            <v>Other Assets</v>
          </cell>
          <cell r="H16">
            <v>0</v>
          </cell>
          <cell r="I16">
            <v>0</v>
          </cell>
          <cell r="J16">
            <v>0</v>
          </cell>
          <cell r="L16">
            <v>1358</v>
          </cell>
        </row>
        <row r="17">
          <cell r="H17">
            <v>131330</v>
          </cell>
          <cell r="I17">
            <v>19185</v>
          </cell>
          <cell r="J17">
            <v>33591</v>
          </cell>
          <cell r="L17">
            <v>32079</v>
          </cell>
        </row>
        <row r="18">
          <cell r="B18" t="str">
            <v>Total Assets</v>
          </cell>
          <cell r="H18">
            <v>280873</v>
          </cell>
          <cell r="I18">
            <v>123430</v>
          </cell>
          <cell r="J18">
            <v>97694</v>
          </cell>
          <cell r="L18">
            <v>101237</v>
          </cell>
        </row>
        <row r="20">
          <cell r="B20" t="str">
            <v>LIABILITIES &amp; SHAREHOLDERS' EQUITY</v>
          </cell>
        </row>
        <row r="21">
          <cell r="B21" t="str">
            <v>Current</v>
          </cell>
        </row>
        <row r="22">
          <cell r="B22" t="str">
            <v>Accounts Payable &amp; Accrued Liabilities</v>
          </cell>
          <cell r="H22">
            <v>7371</v>
          </cell>
          <cell r="I22">
            <v>5625</v>
          </cell>
          <cell r="J22">
            <v>4546</v>
          </cell>
          <cell r="L22">
            <v>3872</v>
          </cell>
        </row>
        <row r="23">
          <cell r="B23" t="str">
            <v>Compensation and Employee Bonuses Payable</v>
          </cell>
          <cell r="H23">
            <v>124075</v>
          </cell>
          <cell r="I23">
            <v>21811</v>
          </cell>
          <cell r="J23">
            <v>9192</v>
          </cell>
          <cell r="L23">
            <v>6565</v>
          </cell>
        </row>
        <row r="24">
          <cell r="B24" t="str">
            <v>Income Taxes Payable</v>
          </cell>
          <cell r="H24">
            <v>9119</v>
          </cell>
          <cell r="I24">
            <v>16480</v>
          </cell>
          <cell r="J24">
            <v>7323</v>
          </cell>
          <cell r="L24">
            <v>12456</v>
          </cell>
        </row>
        <row r="25">
          <cell r="B25" t="str">
            <v>Total Current Liabilities</v>
          </cell>
          <cell r="H25">
            <v>140565</v>
          </cell>
          <cell r="I25">
            <v>43916</v>
          </cell>
          <cell r="J25">
            <v>21061</v>
          </cell>
          <cell r="L25">
            <v>22893</v>
          </cell>
        </row>
        <row r="27">
          <cell r="B27" t="str">
            <v>Future Income Tax Liability</v>
          </cell>
          <cell r="H27">
            <v>2220</v>
          </cell>
          <cell r="I27">
            <v>0</v>
          </cell>
          <cell r="J27">
            <v>493</v>
          </cell>
          <cell r="L27">
            <v>969</v>
          </cell>
        </row>
        <row r="28">
          <cell r="B28" t="str">
            <v>Total Liabilities</v>
          </cell>
          <cell r="H28">
            <v>142785</v>
          </cell>
          <cell r="I28">
            <v>43916</v>
          </cell>
          <cell r="J28">
            <v>21554</v>
          </cell>
          <cell r="L28">
            <v>23862</v>
          </cell>
        </row>
        <row r="30">
          <cell r="B30" t="str">
            <v>Shareholders' Equity</v>
          </cell>
        </row>
        <row r="31">
          <cell r="B31" t="str">
            <v>Capital Stock</v>
          </cell>
          <cell r="H31">
            <v>14802</v>
          </cell>
          <cell r="I31">
            <v>40105</v>
          </cell>
          <cell r="J31">
            <v>40105</v>
          </cell>
          <cell r="L31">
            <v>40105</v>
          </cell>
        </row>
        <row r="32">
          <cell r="B32" t="str">
            <v>Contributed Surplus</v>
          </cell>
          <cell r="H32">
            <v>113</v>
          </cell>
          <cell r="I32">
            <v>1524</v>
          </cell>
          <cell r="J32">
            <v>3820</v>
          </cell>
          <cell r="L32">
            <v>4954</v>
          </cell>
        </row>
        <row r="33">
          <cell r="B33" t="str">
            <v>Retained Earnings</v>
          </cell>
          <cell r="H33">
            <v>123173</v>
          </cell>
          <cell r="I33">
            <v>37885</v>
          </cell>
          <cell r="J33">
            <v>32215</v>
          </cell>
          <cell r="L33">
            <v>32316</v>
          </cell>
        </row>
        <row r="34">
          <cell r="B34" t="str">
            <v>Total Shareholders' Equity</v>
          </cell>
          <cell r="H34">
            <v>138088</v>
          </cell>
          <cell r="I34">
            <v>79514</v>
          </cell>
          <cell r="J34">
            <v>76140</v>
          </cell>
          <cell r="L34">
            <v>77375</v>
          </cell>
        </row>
        <row r="36">
          <cell r="B36" t="str">
            <v>Total Liabilities &amp; Shareholders' Equity</v>
          </cell>
          <cell r="H36">
            <v>280873</v>
          </cell>
          <cell r="I36">
            <v>123430</v>
          </cell>
          <cell r="J36">
            <v>97694</v>
          </cell>
          <cell r="L36">
            <v>101237</v>
          </cell>
        </row>
        <row r="41">
          <cell r="H41">
            <v>0</v>
          </cell>
        </row>
      </sheetData>
      <sheetData sheetId="20">
        <row r="2">
          <cell r="H2" t="str">
            <v>Year ended December 31</v>
          </cell>
          <cell r="L2" t="str">
            <v>6-Months ending June 30</v>
          </cell>
        </row>
        <row r="3">
          <cell r="B3" t="str">
            <v>($ in thousands)</v>
          </cell>
          <cell r="H3">
            <v>2007</v>
          </cell>
          <cell r="I3">
            <v>2008</v>
          </cell>
          <cell r="J3">
            <v>2009</v>
          </cell>
          <cell r="L3">
            <v>2009</v>
          </cell>
          <cell r="M3">
            <v>2010</v>
          </cell>
          <cell r="O3" t="str">
            <v xml:space="preserve">LTM </v>
          </cell>
        </row>
        <row r="5">
          <cell r="B5" t="str">
            <v>Revenue</v>
          </cell>
        </row>
        <row r="6">
          <cell r="B6" t="str">
            <v>Management Fees</v>
          </cell>
          <cell r="H6">
            <v>108020</v>
          </cell>
          <cell r="I6">
            <v>123970</v>
          </cell>
          <cell r="J6">
            <v>88023</v>
          </cell>
          <cell r="L6">
            <v>44269</v>
          </cell>
          <cell r="M6">
            <v>47460</v>
          </cell>
          <cell r="O6">
            <v>91214</v>
          </cell>
        </row>
        <row r="7">
          <cell r="B7" t="str">
            <v>Performance Fees</v>
          </cell>
          <cell r="H7">
            <v>129158</v>
          </cell>
          <cell r="I7">
            <v>47922</v>
          </cell>
          <cell r="J7">
            <v>12981</v>
          </cell>
          <cell r="L7">
            <v>2215</v>
          </cell>
          <cell r="M7">
            <v>196</v>
          </cell>
          <cell r="O7">
            <v>10962</v>
          </cell>
        </row>
        <row r="8">
          <cell r="B8" t="str">
            <v>Unrealized &amp; Realized Gains on Proprietary Investments</v>
          </cell>
          <cell r="H8">
            <v>-4240</v>
          </cell>
          <cell r="I8">
            <v>-11722</v>
          </cell>
          <cell r="J8">
            <v>5032</v>
          </cell>
          <cell r="L8">
            <v>2910</v>
          </cell>
          <cell r="M8">
            <v>235</v>
          </cell>
          <cell r="O8">
            <v>2357</v>
          </cell>
        </row>
        <row r="9">
          <cell r="B9" t="str">
            <v>Impairment Charge on Long-term Investments</v>
          </cell>
          <cell r="H9">
            <v>-7467</v>
          </cell>
          <cell r="I9">
            <v>0</v>
          </cell>
          <cell r="J9">
            <v>0</v>
          </cell>
          <cell r="L9">
            <v>0</v>
          </cell>
          <cell r="M9">
            <v>0</v>
          </cell>
          <cell r="O9">
            <v>0</v>
          </cell>
        </row>
        <row r="10">
          <cell r="B10" t="str">
            <v>Other Income</v>
          </cell>
          <cell r="H10">
            <v>2150</v>
          </cell>
          <cell r="I10">
            <v>5587</v>
          </cell>
          <cell r="J10">
            <v>1489</v>
          </cell>
          <cell r="L10">
            <v>354</v>
          </cell>
          <cell r="M10">
            <v>4155</v>
          </cell>
          <cell r="O10">
            <v>5290</v>
          </cell>
        </row>
        <row r="11">
          <cell r="B11" t="str">
            <v>Total Revenue</v>
          </cell>
          <cell r="H11">
            <v>227621</v>
          </cell>
          <cell r="I11">
            <v>165757</v>
          </cell>
          <cell r="J11">
            <v>107525</v>
          </cell>
          <cell r="L11">
            <v>49748</v>
          </cell>
          <cell r="M11">
            <v>52046</v>
          </cell>
          <cell r="O11">
            <v>109823</v>
          </cell>
        </row>
        <row r="13">
          <cell r="B13" t="str">
            <v>Expenses</v>
          </cell>
        </row>
        <row r="14">
          <cell r="B14" t="str">
            <v>Compensation &amp; Benefits</v>
          </cell>
          <cell r="H14">
            <v>141489</v>
          </cell>
          <cell r="I14">
            <v>46823</v>
          </cell>
          <cell r="J14">
            <v>30294</v>
          </cell>
          <cell r="L14">
            <v>14813</v>
          </cell>
          <cell r="M14">
            <v>15801</v>
          </cell>
          <cell r="O14">
            <v>31282</v>
          </cell>
        </row>
        <row r="15">
          <cell r="B15" t="str">
            <v>Trailer Fees</v>
          </cell>
          <cell r="H15">
            <v>24415</v>
          </cell>
          <cell r="I15">
            <v>26491</v>
          </cell>
          <cell r="J15">
            <v>19191</v>
          </cell>
          <cell r="L15">
            <v>9420</v>
          </cell>
          <cell r="M15">
            <v>10213</v>
          </cell>
          <cell r="O15">
            <v>19984</v>
          </cell>
        </row>
        <row r="16">
          <cell r="B16" t="str">
            <v>General &amp; Administrative</v>
          </cell>
          <cell r="H16">
            <v>6858</v>
          </cell>
          <cell r="I16">
            <v>11006</v>
          </cell>
          <cell r="J16">
            <v>10747</v>
          </cell>
          <cell r="L16">
            <v>5834</v>
          </cell>
          <cell r="M16">
            <v>5585</v>
          </cell>
          <cell r="O16">
            <v>10498</v>
          </cell>
        </row>
        <row r="17">
          <cell r="B17" t="str">
            <v>Donations</v>
          </cell>
          <cell r="H17">
            <v>822</v>
          </cell>
          <cell r="I17">
            <v>1651</v>
          </cell>
          <cell r="J17">
            <v>1143</v>
          </cell>
          <cell r="L17">
            <v>576</v>
          </cell>
          <cell r="M17">
            <v>629</v>
          </cell>
          <cell r="O17">
            <v>1196</v>
          </cell>
        </row>
        <row r="18">
          <cell r="B18" t="str">
            <v>Amortization</v>
          </cell>
          <cell r="H18">
            <v>513</v>
          </cell>
          <cell r="I18">
            <v>574</v>
          </cell>
          <cell r="J18">
            <v>988</v>
          </cell>
          <cell r="L18">
            <v>439</v>
          </cell>
          <cell r="M18">
            <v>358</v>
          </cell>
          <cell r="O18">
            <v>907</v>
          </cell>
        </row>
        <row r="19">
          <cell r="B19" t="str">
            <v>Interest Expense</v>
          </cell>
          <cell r="H19">
            <v>1143</v>
          </cell>
          <cell r="I19">
            <v>0</v>
          </cell>
          <cell r="J19">
            <v>0</v>
          </cell>
          <cell r="L19">
            <v>0</v>
          </cell>
          <cell r="M19">
            <v>0</v>
          </cell>
          <cell r="O19">
            <v>0</v>
          </cell>
        </row>
        <row r="20">
          <cell r="B20" t="str">
            <v>Total Expenses</v>
          </cell>
          <cell r="H20">
            <v>175240</v>
          </cell>
          <cell r="I20">
            <v>86545</v>
          </cell>
          <cell r="J20">
            <v>62363</v>
          </cell>
          <cell r="L20">
            <v>31082</v>
          </cell>
          <cell r="M20">
            <v>32586</v>
          </cell>
          <cell r="O20">
            <v>63867</v>
          </cell>
        </row>
        <row r="21">
          <cell r="B21" t="str">
            <v>Income Before Income Taxes</v>
          </cell>
          <cell r="H21">
            <v>52381</v>
          </cell>
          <cell r="I21">
            <v>79212</v>
          </cell>
          <cell r="J21">
            <v>45162</v>
          </cell>
          <cell r="L21">
            <v>18666</v>
          </cell>
          <cell r="M21">
            <v>19460</v>
          </cell>
          <cell r="O21">
            <v>45956</v>
          </cell>
        </row>
        <row r="23">
          <cell r="B23" t="str">
            <v>Provisions for Income Taxes</v>
          </cell>
          <cell r="H23">
            <v>10099</v>
          </cell>
          <cell r="I23">
            <v>27076</v>
          </cell>
          <cell r="J23">
            <v>13332</v>
          </cell>
          <cell r="L23">
            <v>5655</v>
          </cell>
          <cell r="M23">
            <v>5859</v>
          </cell>
          <cell r="O23">
            <v>13536</v>
          </cell>
        </row>
        <row r="24">
          <cell r="B24" t="str">
            <v>Net Income &amp; Comprehensive Income</v>
          </cell>
          <cell r="H24">
            <v>42282</v>
          </cell>
          <cell r="I24">
            <v>52136</v>
          </cell>
          <cell r="J24">
            <v>31830</v>
          </cell>
          <cell r="L24">
            <v>13011</v>
          </cell>
          <cell r="M24">
            <v>13601</v>
          </cell>
          <cell r="O24">
            <v>32420</v>
          </cell>
        </row>
        <row r="26">
          <cell r="B26" t="str">
            <v>Basic and Diluted EPS</v>
          </cell>
          <cell r="H26">
            <v>0.32</v>
          </cell>
          <cell r="I26">
            <v>0.36</v>
          </cell>
          <cell r="J26">
            <v>0.21</v>
          </cell>
          <cell r="L26">
            <v>0.09</v>
          </cell>
          <cell r="M26">
            <v>0.09</v>
          </cell>
          <cell r="O26">
            <v>0.21</v>
          </cell>
        </row>
        <row r="30">
          <cell r="B30" t="str">
            <v>Retained Earnings, Beginning of the Period</v>
          </cell>
        </row>
        <row r="31">
          <cell r="B31" t="str">
            <v>Dividends Declared</v>
          </cell>
        </row>
        <row r="32">
          <cell r="B32" t="str">
            <v>Refundable Dividend Tax</v>
          </cell>
        </row>
        <row r="33">
          <cell r="B33" t="str">
            <v>Dividend Tax Refund</v>
          </cell>
        </row>
        <row r="34">
          <cell r="B34" t="str">
            <v>Premium Paid of Acquisition of Common Shares</v>
          </cell>
        </row>
      </sheetData>
      <sheetData sheetId="21">
        <row r="3">
          <cell r="A3" t="str">
            <v>PHY/U CN Equity</v>
          </cell>
        </row>
        <row r="4">
          <cell r="A4" t="str">
            <v>Date</v>
          </cell>
          <cell r="B4" t="str">
            <v>PX_LAST</v>
          </cell>
          <cell r="C4" t="str">
            <v>PX_VOLUME</v>
          </cell>
        </row>
        <row r="5">
          <cell r="A5" t="e">
            <v>#NAME?</v>
          </cell>
          <cell r="B5">
            <v>9.69</v>
          </cell>
          <cell r="C5">
            <v>6000</v>
          </cell>
        </row>
        <row r="6">
          <cell r="A6">
            <v>40238</v>
          </cell>
          <cell r="B6">
            <v>9.75</v>
          </cell>
          <cell r="C6">
            <v>15750</v>
          </cell>
        </row>
        <row r="7">
          <cell r="A7">
            <v>40239</v>
          </cell>
          <cell r="B7">
            <v>9.98</v>
          </cell>
          <cell r="C7">
            <v>9150</v>
          </cell>
        </row>
        <row r="8">
          <cell r="A8">
            <v>40240</v>
          </cell>
          <cell r="B8">
            <v>9.99</v>
          </cell>
          <cell r="C8">
            <v>12800</v>
          </cell>
        </row>
        <row r="9">
          <cell r="A9">
            <v>40241</v>
          </cell>
          <cell r="B9">
            <v>9.99</v>
          </cell>
          <cell r="C9">
            <v>20100</v>
          </cell>
        </row>
        <row r="10">
          <cell r="A10">
            <v>40242</v>
          </cell>
          <cell r="B10">
            <v>10.050000000000001</v>
          </cell>
          <cell r="C10">
            <v>25550</v>
          </cell>
        </row>
        <row r="11">
          <cell r="A11">
            <v>40245</v>
          </cell>
          <cell r="B11">
            <v>10</v>
          </cell>
          <cell r="C11">
            <v>60450</v>
          </cell>
        </row>
        <row r="12">
          <cell r="A12">
            <v>40246</v>
          </cell>
          <cell r="B12">
            <v>10.039999999999999</v>
          </cell>
          <cell r="C12">
            <v>18410</v>
          </cell>
        </row>
        <row r="13">
          <cell r="A13">
            <v>40247</v>
          </cell>
          <cell r="B13">
            <v>9.9499999999999993</v>
          </cell>
          <cell r="C13">
            <v>10700</v>
          </cell>
        </row>
        <row r="14">
          <cell r="A14">
            <v>40248</v>
          </cell>
          <cell r="B14">
            <v>9.9499999999999993</v>
          </cell>
          <cell r="C14">
            <v>7540</v>
          </cell>
        </row>
        <row r="15">
          <cell r="A15">
            <v>40249</v>
          </cell>
          <cell r="B15">
            <v>10.039999999999999</v>
          </cell>
          <cell r="C15">
            <v>10627</v>
          </cell>
        </row>
        <row r="16">
          <cell r="A16">
            <v>40252</v>
          </cell>
          <cell r="B16">
            <v>10</v>
          </cell>
          <cell r="C16">
            <v>7225</v>
          </cell>
        </row>
        <row r="17">
          <cell r="A17">
            <v>40253</v>
          </cell>
          <cell r="B17">
            <v>9.9600000000000009</v>
          </cell>
          <cell r="C17">
            <v>32620</v>
          </cell>
        </row>
        <row r="18">
          <cell r="A18">
            <v>40254</v>
          </cell>
          <cell r="B18">
            <v>9.7200000000000006</v>
          </cell>
          <cell r="C18">
            <v>20500</v>
          </cell>
        </row>
        <row r="19">
          <cell r="A19">
            <v>40255</v>
          </cell>
          <cell r="B19">
            <v>10</v>
          </cell>
          <cell r="C19">
            <v>39292</v>
          </cell>
        </row>
        <row r="20">
          <cell r="A20">
            <v>40256</v>
          </cell>
          <cell r="B20">
            <v>9.83</v>
          </cell>
          <cell r="C20">
            <v>5520</v>
          </cell>
        </row>
        <row r="21">
          <cell r="A21">
            <v>40259</v>
          </cell>
          <cell r="B21">
            <v>9.93</v>
          </cell>
          <cell r="C21">
            <v>7664</v>
          </cell>
        </row>
        <row r="22">
          <cell r="A22">
            <v>40260</v>
          </cell>
          <cell r="B22">
            <v>10</v>
          </cell>
          <cell r="C22">
            <v>3000</v>
          </cell>
        </row>
        <row r="23">
          <cell r="A23">
            <v>40261</v>
          </cell>
          <cell r="B23">
            <v>9.9499999999999993</v>
          </cell>
          <cell r="C23">
            <v>3300</v>
          </cell>
        </row>
        <row r="24">
          <cell r="A24">
            <v>40262</v>
          </cell>
          <cell r="B24">
            <v>9.8000000000000007</v>
          </cell>
          <cell r="C24">
            <v>29790</v>
          </cell>
        </row>
        <row r="25">
          <cell r="A25">
            <v>40263</v>
          </cell>
          <cell r="B25">
            <v>9.98</v>
          </cell>
          <cell r="C25">
            <v>11200</v>
          </cell>
        </row>
        <row r="26">
          <cell r="A26">
            <v>40266</v>
          </cell>
          <cell r="B26">
            <v>10</v>
          </cell>
          <cell r="C26">
            <v>5700</v>
          </cell>
        </row>
        <row r="27">
          <cell r="A27">
            <v>40267</v>
          </cell>
          <cell r="B27">
            <v>9.94</v>
          </cell>
          <cell r="C27">
            <v>9890</v>
          </cell>
        </row>
        <row r="28">
          <cell r="A28">
            <v>40268</v>
          </cell>
          <cell r="B28">
            <v>9.98</v>
          </cell>
          <cell r="C28">
            <v>1700</v>
          </cell>
        </row>
        <row r="29">
          <cell r="A29">
            <v>40269</v>
          </cell>
          <cell r="B29">
            <v>10.06</v>
          </cell>
          <cell r="C29">
            <v>11675</v>
          </cell>
        </row>
        <row r="30">
          <cell r="A30">
            <v>40273</v>
          </cell>
          <cell r="B30">
            <v>10.29</v>
          </cell>
          <cell r="C30">
            <v>12625</v>
          </cell>
        </row>
        <row r="31">
          <cell r="A31">
            <v>40274</v>
          </cell>
          <cell r="B31">
            <v>10.29</v>
          </cell>
          <cell r="C31">
            <v>15480</v>
          </cell>
        </row>
        <row r="32">
          <cell r="A32">
            <v>40275</v>
          </cell>
          <cell r="B32">
            <v>10.5</v>
          </cell>
          <cell r="C32">
            <v>88345</v>
          </cell>
        </row>
        <row r="33">
          <cell r="A33">
            <v>40276</v>
          </cell>
          <cell r="B33">
            <v>10.5</v>
          </cell>
          <cell r="C33">
            <v>16600</v>
          </cell>
        </row>
        <row r="34">
          <cell r="A34">
            <v>40277</v>
          </cell>
          <cell r="B34">
            <v>10.7</v>
          </cell>
          <cell r="C34">
            <v>52740</v>
          </cell>
        </row>
        <row r="35">
          <cell r="A35">
            <v>40280</v>
          </cell>
          <cell r="B35">
            <v>11.48</v>
          </cell>
          <cell r="C35">
            <v>25906</v>
          </cell>
        </row>
        <row r="36">
          <cell r="A36">
            <v>40281</v>
          </cell>
          <cell r="B36">
            <v>10.25</v>
          </cell>
          <cell r="C36">
            <v>20600</v>
          </cell>
        </row>
        <row r="37">
          <cell r="A37">
            <v>40282</v>
          </cell>
          <cell r="B37">
            <v>10.51</v>
          </cell>
          <cell r="C37">
            <v>12450</v>
          </cell>
        </row>
        <row r="38">
          <cell r="A38">
            <v>40283</v>
          </cell>
          <cell r="B38">
            <v>10.95</v>
          </cell>
          <cell r="C38">
            <v>28220</v>
          </cell>
        </row>
        <row r="39">
          <cell r="A39">
            <v>40284</v>
          </cell>
          <cell r="B39">
            <v>10.77</v>
          </cell>
          <cell r="C39">
            <v>38730</v>
          </cell>
        </row>
        <row r="40">
          <cell r="A40">
            <v>40287</v>
          </cell>
          <cell r="B40">
            <v>10.77</v>
          </cell>
          <cell r="C40">
            <v>33105</v>
          </cell>
        </row>
        <row r="41">
          <cell r="A41">
            <v>40288</v>
          </cell>
          <cell r="B41">
            <v>10.82</v>
          </cell>
          <cell r="C41">
            <v>11145</v>
          </cell>
        </row>
        <row r="42">
          <cell r="A42">
            <v>40289</v>
          </cell>
          <cell r="B42">
            <v>10.8</v>
          </cell>
          <cell r="C42">
            <v>11760</v>
          </cell>
        </row>
        <row r="43">
          <cell r="A43">
            <v>40290</v>
          </cell>
          <cell r="B43">
            <v>10.72</v>
          </cell>
          <cell r="C43">
            <v>20935</v>
          </cell>
        </row>
        <row r="44">
          <cell r="A44">
            <v>40291</v>
          </cell>
          <cell r="B44">
            <v>10.81</v>
          </cell>
          <cell r="C44">
            <v>16660</v>
          </cell>
        </row>
        <row r="45">
          <cell r="A45">
            <v>40294</v>
          </cell>
          <cell r="B45">
            <v>10.73</v>
          </cell>
          <cell r="C45">
            <v>59650</v>
          </cell>
        </row>
        <row r="46">
          <cell r="A46">
            <v>40295</v>
          </cell>
          <cell r="B46">
            <v>11.03</v>
          </cell>
          <cell r="C46">
            <v>30650</v>
          </cell>
        </row>
        <row r="47">
          <cell r="A47">
            <v>40296</v>
          </cell>
          <cell r="B47">
            <v>11</v>
          </cell>
          <cell r="C47">
            <v>24680</v>
          </cell>
        </row>
        <row r="48">
          <cell r="A48">
            <v>40297</v>
          </cell>
          <cell r="B48">
            <v>11.09</v>
          </cell>
          <cell r="C48">
            <v>37126</v>
          </cell>
        </row>
        <row r="49">
          <cell r="A49">
            <v>40298</v>
          </cell>
          <cell r="B49">
            <v>11.25</v>
          </cell>
          <cell r="C49">
            <v>62850</v>
          </cell>
        </row>
        <row r="50">
          <cell r="A50">
            <v>40301</v>
          </cell>
          <cell r="B50">
            <v>11.39</v>
          </cell>
          <cell r="C50">
            <v>39380</v>
          </cell>
        </row>
        <row r="51">
          <cell r="A51">
            <v>40302</v>
          </cell>
          <cell r="B51">
            <v>11</v>
          </cell>
          <cell r="C51">
            <v>42945</v>
          </cell>
        </row>
        <row r="52">
          <cell r="A52">
            <v>40303</v>
          </cell>
          <cell r="B52">
            <v>11.01</v>
          </cell>
          <cell r="C52">
            <v>37994</v>
          </cell>
        </row>
        <row r="53">
          <cell r="A53">
            <v>40304</v>
          </cell>
          <cell r="B53">
            <v>11.55</v>
          </cell>
          <cell r="C53">
            <v>85599</v>
          </cell>
        </row>
        <row r="54">
          <cell r="A54">
            <v>40305</v>
          </cell>
          <cell r="B54">
            <v>12.14</v>
          </cell>
          <cell r="C54">
            <v>120860</v>
          </cell>
        </row>
        <row r="55">
          <cell r="A55">
            <v>40308</v>
          </cell>
          <cell r="B55">
            <v>12.1</v>
          </cell>
          <cell r="C55">
            <v>135382</v>
          </cell>
        </row>
        <row r="56">
          <cell r="A56">
            <v>40309</v>
          </cell>
          <cell r="B56">
            <v>12.5</v>
          </cell>
          <cell r="C56">
            <v>172408</v>
          </cell>
        </row>
        <row r="57">
          <cell r="A57">
            <v>40310</v>
          </cell>
          <cell r="B57">
            <v>12.14</v>
          </cell>
          <cell r="C57">
            <v>93191</v>
          </cell>
        </row>
        <row r="58">
          <cell r="A58">
            <v>40311</v>
          </cell>
          <cell r="B58">
            <v>12.02</v>
          </cell>
          <cell r="C58">
            <v>84066</v>
          </cell>
        </row>
        <row r="59">
          <cell r="A59">
            <v>40312</v>
          </cell>
          <cell r="B59">
            <v>12.74</v>
          </cell>
          <cell r="C59">
            <v>84023</v>
          </cell>
        </row>
        <row r="60">
          <cell r="A60">
            <v>40315</v>
          </cell>
          <cell r="B60">
            <v>12.45</v>
          </cell>
          <cell r="C60">
            <v>115091</v>
          </cell>
        </row>
        <row r="61">
          <cell r="A61">
            <v>40316</v>
          </cell>
          <cell r="B61">
            <v>11.97</v>
          </cell>
          <cell r="C61">
            <v>98052</v>
          </cell>
        </row>
        <row r="62">
          <cell r="A62">
            <v>40317</v>
          </cell>
          <cell r="B62">
            <v>11.58</v>
          </cell>
          <cell r="C62">
            <v>126560</v>
          </cell>
        </row>
        <row r="63">
          <cell r="A63">
            <v>40318</v>
          </cell>
          <cell r="B63">
            <v>11.9</v>
          </cell>
          <cell r="C63">
            <v>96561</v>
          </cell>
        </row>
        <row r="64">
          <cell r="A64">
            <v>40319</v>
          </cell>
          <cell r="B64">
            <v>11.83</v>
          </cell>
          <cell r="C64">
            <v>99653</v>
          </cell>
        </row>
        <row r="65">
          <cell r="A65">
            <v>40323</v>
          </cell>
          <cell r="B65">
            <v>12.43</v>
          </cell>
          <cell r="C65">
            <v>52585</v>
          </cell>
        </row>
        <row r="66">
          <cell r="A66">
            <v>40324</v>
          </cell>
          <cell r="B66">
            <v>11.43</v>
          </cell>
          <cell r="C66">
            <v>743028</v>
          </cell>
        </row>
        <row r="67">
          <cell r="A67">
            <v>40325</v>
          </cell>
          <cell r="B67">
            <v>11.5</v>
          </cell>
          <cell r="C67">
            <v>110308</v>
          </cell>
        </row>
        <row r="68">
          <cell r="A68">
            <v>40326</v>
          </cell>
          <cell r="B68">
            <v>11.51</v>
          </cell>
          <cell r="C68">
            <v>102475</v>
          </cell>
        </row>
        <row r="69">
          <cell r="A69">
            <v>40329</v>
          </cell>
          <cell r="B69">
            <v>11.53</v>
          </cell>
          <cell r="C69">
            <v>41546</v>
          </cell>
        </row>
        <row r="70">
          <cell r="A70">
            <v>40330</v>
          </cell>
          <cell r="B70">
            <v>11.55</v>
          </cell>
          <cell r="C70">
            <v>154965</v>
          </cell>
        </row>
        <row r="71">
          <cell r="A71">
            <v>40331</v>
          </cell>
          <cell r="B71">
            <v>11.6</v>
          </cell>
          <cell r="C71">
            <v>80045</v>
          </cell>
        </row>
        <row r="72">
          <cell r="A72">
            <v>40332</v>
          </cell>
          <cell r="B72">
            <v>11.5</v>
          </cell>
          <cell r="C72">
            <v>27522</v>
          </cell>
        </row>
        <row r="73">
          <cell r="A73">
            <v>40333</v>
          </cell>
          <cell r="B73">
            <v>11.65</v>
          </cell>
          <cell r="C73">
            <v>32310</v>
          </cell>
        </row>
        <row r="74">
          <cell r="A74">
            <v>40336</v>
          </cell>
          <cell r="B74">
            <v>12.06</v>
          </cell>
          <cell r="C74">
            <v>57545</v>
          </cell>
        </row>
        <row r="75">
          <cell r="A75">
            <v>40337</v>
          </cell>
          <cell r="B75">
            <v>11.75</v>
          </cell>
          <cell r="C75">
            <v>84253</v>
          </cell>
        </row>
        <row r="76">
          <cell r="A76">
            <v>40338</v>
          </cell>
          <cell r="B76">
            <v>11.72</v>
          </cell>
          <cell r="C76">
            <v>16330</v>
          </cell>
        </row>
        <row r="77">
          <cell r="A77">
            <v>40339</v>
          </cell>
          <cell r="B77">
            <v>11.57</v>
          </cell>
          <cell r="C77">
            <v>29745</v>
          </cell>
        </row>
        <row r="78">
          <cell r="A78">
            <v>40340</v>
          </cell>
          <cell r="B78">
            <v>11.85</v>
          </cell>
          <cell r="C78">
            <v>17150</v>
          </cell>
        </row>
        <row r="79">
          <cell r="A79">
            <v>40343</v>
          </cell>
          <cell r="B79">
            <v>11.71</v>
          </cell>
          <cell r="C79">
            <v>5280</v>
          </cell>
        </row>
        <row r="80">
          <cell r="A80">
            <v>40344</v>
          </cell>
          <cell r="B80">
            <v>11.75</v>
          </cell>
          <cell r="C80">
            <v>31535</v>
          </cell>
        </row>
        <row r="81">
          <cell r="A81">
            <v>40345</v>
          </cell>
          <cell r="B81">
            <v>11.77</v>
          </cell>
          <cell r="C81">
            <v>26029</v>
          </cell>
        </row>
        <row r="82">
          <cell r="A82">
            <v>40346</v>
          </cell>
          <cell r="B82">
            <v>11.85</v>
          </cell>
          <cell r="C82">
            <v>6340</v>
          </cell>
        </row>
        <row r="83">
          <cell r="A83">
            <v>40347</v>
          </cell>
          <cell r="B83">
            <v>11.85</v>
          </cell>
          <cell r="C83">
            <v>22415</v>
          </cell>
        </row>
        <row r="84">
          <cell r="A84">
            <v>40350</v>
          </cell>
          <cell r="B84">
            <v>11.6</v>
          </cell>
          <cell r="C84">
            <v>24840</v>
          </cell>
        </row>
        <row r="85">
          <cell r="A85">
            <v>40351</v>
          </cell>
          <cell r="B85">
            <v>11.77</v>
          </cell>
          <cell r="C85">
            <v>25495</v>
          </cell>
        </row>
        <row r="86">
          <cell r="A86">
            <v>40352</v>
          </cell>
          <cell r="B86">
            <v>11.7</v>
          </cell>
          <cell r="C86">
            <v>18755</v>
          </cell>
        </row>
        <row r="87">
          <cell r="A87">
            <v>40353</v>
          </cell>
          <cell r="B87">
            <v>11.83</v>
          </cell>
          <cell r="C87">
            <v>18260</v>
          </cell>
        </row>
        <row r="88">
          <cell r="A88">
            <v>40354</v>
          </cell>
          <cell r="B88">
            <v>11.82</v>
          </cell>
          <cell r="C88">
            <v>14330</v>
          </cell>
        </row>
        <row r="89">
          <cell r="A89">
            <v>40357</v>
          </cell>
          <cell r="B89">
            <v>11.82</v>
          </cell>
          <cell r="C89">
            <v>15758</v>
          </cell>
        </row>
        <row r="90">
          <cell r="A90">
            <v>40358</v>
          </cell>
          <cell r="B90">
            <v>11.7</v>
          </cell>
          <cell r="C90">
            <v>7905</v>
          </cell>
        </row>
        <row r="91">
          <cell r="A91">
            <v>40359</v>
          </cell>
          <cell r="B91">
            <v>11.75</v>
          </cell>
          <cell r="C91">
            <v>6100</v>
          </cell>
        </row>
        <row r="92">
          <cell r="A92">
            <v>40361</v>
          </cell>
          <cell r="B92">
            <v>11.7</v>
          </cell>
          <cell r="C92">
            <v>18871</v>
          </cell>
        </row>
        <row r="93">
          <cell r="A93">
            <v>40364</v>
          </cell>
          <cell r="B93">
            <v>11.36</v>
          </cell>
          <cell r="C93">
            <v>23380</v>
          </cell>
        </row>
        <row r="94">
          <cell r="A94">
            <v>40365</v>
          </cell>
          <cell r="B94">
            <v>11.63</v>
          </cell>
          <cell r="C94">
            <v>4995</v>
          </cell>
        </row>
        <row r="95">
          <cell r="A95">
            <v>40366</v>
          </cell>
          <cell r="B95">
            <v>11.7</v>
          </cell>
          <cell r="C95">
            <v>20500</v>
          </cell>
        </row>
        <row r="96">
          <cell r="A96">
            <v>40367</v>
          </cell>
          <cell r="B96">
            <v>11.68</v>
          </cell>
          <cell r="C96">
            <v>11749</v>
          </cell>
        </row>
        <row r="97">
          <cell r="A97">
            <v>40368</v>
          </cell>
          <cell r="B97">
            <v>11.71</v>
          </cell>
          <cell r="C97">
            <v>5453</v>
          </cell>
        </row>
        <row r="98">
          <cell r="A98">
            <v>40371</v>
          </cell>
          <cell r="B98">
            <v>11.46</v>
          </cell>
          <cell r="C98">
            <v>21525</v>
          </cell>
        </row>
        <row r="99">
          <cell r="A99">
            <v>40372</v>
          </cell>
          <cell r="B99">
            <v>11.55</v>
          </cell>
          <cell r="C99">
            <v>7650</v>
          </cell>
        </row>
        <row r="100">
          <cell r="A100">
            <v>40373</v>
          </cell>
          <cell r="B100">
            <v>11.47</v>
          </cell>
          <cell r="C100">
            <v>10930</v>
          </cell>
        </row>
        <row r="101">
          <cell r="A101">
            <v>40374</v>
          </cell>
          <cell r="B101">
            <v>11.61</v>
          </cell>
          <cell r="C101">
            <v>9760</v>
          </cell>
        </row>
        <row r="102">
          <cell r="A102">
            <v>40375</v>
          </cell>
          <cell r="B102">
            <v>11.47</v>
          </cell>
          <cell r="C102">
            <v>16920</v>
          </cell>
        </row>
        <row r="103">
          <cell r="A103">
            <v>40378</v>
          </cell>
          <cell r="B103">
            <v>11</v>
          </cell>
          <cell r="C103">
            <v>36730</v>
          </cell>
        </row>
        <row r="104">
          <cell r="A104">
            <v>40379</v>
          </cell>
          <cell r="B104">
            <v>11.04</v>
          </cell>
          <cell r="C104">
            <v>12785</v>
          </cell>
        </row>
        <row r="105">
          <cell r="A105">
            <v>40380</v>
          </cell>
          <cell r="B105">
            <v>10.95</v>
          </cell>
          <cell r="C105">
            <v>14800</v>
          </cell>
        </row>
        <row r="106">
          <cell r="A106">
            <v>40381</v>
          </cell>
          <cell r="B106">
            <v>11.19</v>
          </cell>
          <cell r="C106">
            <v>49237</v>
          </cell>
        </row>
        <row r="107">
          <cell r="A107">
            <v>40382</v>
          </cell>
          <cell r="B107">
            <v>11.1</v>
          </cell>
          <cell r="C107">
            <v>4697</v>
          </cell>
        </row>
        <row r="108">
          <cell r="A108">
            <v>40385</v>
          </cell>
          <cell r="B108">
            <v>10.91</v>
          </cell>
          <cell r="C108">
            <v>16980</v>
          </cell>
        </row>
        <row r="109">
          <cell r="A109">
            <v>40386</v>
          </cell>
          <cell r="B109">
            <v>10.75</v>
          </cell>
          <cell r="C109">
            <v>20068</v>
          </cell>
        </row>
        <row r="110">
          <cell r="A110">
            <v>40387</v>
          </cell>
          <cell r="B110">
            <v>10.8</v>
          </cell>
          <cell r="C110">
            <v>8775</v>
          </cell>
        </row>
        <row r="111">
          <cell r="A111">
            <v>40388</v>
          </cell>
          <cell r="B111">
            <v>10.8</v>
          </cell>
          <cell r="C111">
            <v>14095</v>
          </cell>
        </row>
        <row r="112">
          <cell r="A112">
            <v>40389</v>
          </cell>
          <cell r="B112">
            <v>11.03</v>
          </cell>
          <cell r="C112">
            <v>6500</v>
          </cell>
        </row>
        <row r="113">
          <cell r="A113">
            <v>40393</v>
          </cell>
          <cell r="B113">
            <v>11.12</v>
          </cell>
          <cell r="C113">
            <v>6144</v>
          </cell>
        </row>
        <row r="114">
          <cell r="A114">
            <v>40394</v>
          </cell>
          <cell r="B114">
            <v>11.25</v>
          </cell>
          <cell r="C114">
            <v>6374</v>
          </cell>
        </row>
        <row r="115">
          <cell r="A115">
            <v>40395</v>
          </cell>
          <cell r="B115">
            <v>11.19</v>
          </cell>
          <cell r="C115">
            <v>17400</v>
          </cell>
        </row>
        <row r="116">
          <cell r="A116">
            <v>40396</v>
          </cell>
          <cell r="B116">
            <v>11.34</v>
          </cell>
          <cell r="C116">
            <v>30622</v>
          </cell>
        </row>
        <row r="117">
          <cell r="A117">
            <v>40399</v>
          </cell>
          <cell r="B117">
            <v>11.2</v>
          </cell>
          <cell r="C117">
            <v>2100</v>
          </cell>
        </row>
        <row r="118">
          <cell r="A118">
            <v>40400</v>
          </cell>
          <cell r="B118">
            <v>11.15</v>
          </cell>
          <cell r="C118">
            <v>3325</v>
          </cell>
        </row>
        <row r="119">
          <cell r="A119">
            <v>40401</v>
          </cell>
          <cell r="B119">
            <v>11.26</v>
          </cell>
          <cell r="C119">
            <v>14010</v>
          </cell>
        </row>
        <row r="120">
          <cell r="A120">
            <v>40402</v>
          </cell>
          <cell r="B120">
            <v>11.36</v>
          </cell>
          <cell r="C120">
            <v>11450</v>
          </cell>
        </row>
        <row r="121">
          <cell r="A121">
            <v>40403</v>
          </cell>
          <cell r="B121">
            <v>11.34</v>
          </cell>
          <cell r="C121">
            <v>8360</v>
          </cell>
        </row>
        <row r="122">
          <cell r="A122">
            <v>40406</v>
          </cell>
          <cell r="B122">
            <v>11.45</v>
          </cell>
          <cell r="C122">
            <v>12330</v>
          </cell>
        </row>
        <row r="123">
          <cell r="A123">
            <v>40407</v>
          </cell>
          <cell r="B123">
            <v>11.53</v>
          </cell>
          <cell r="C123">
            <v>31070</v>
          </cell>
        </row>
        <row r="124">
          <cell r="A124">
            <v>40408</v>
          </cell>
          <cell r="B124">
            <v>11.49</v>
          </cell>
          <cell r="C124">
            <v>9760</v>
          </cell>
        </row>
        <row r="125">
          <cell r="A125">
            <v>40409</v>
          </cell>
          <cell r="B125">
            <v>11.55</v>
          </cell>
          <cell r="C125">
            <v>20056</v>
          </cell>
        </row>
        <row r="126">
          <cell r="A126">
            <v>40410</v>
          </cell>
          <cell r="B126">
            <v>11.53</v>
          </cell>
          <cell r="C126">
            <v>27950</v>
          </cell>
        </row>
        <row r="127">
          <cell r="A127">
            <v>40413</v>
          </cell>
          <cell r="B127">
            <v>11.62</v>
          </cell>
          <cell r="C127">
            <v>37525</v>
          </cell>
        </row>
        <row r="128">
          <cell r="A128">
            <v>40414</v>
          </cell>
          <cell r="B128">
            <v>11.69</v>
          </cell>
          <cell r="C128">
            <v>46361</v>
          </cell>
        </row>
        <row r="129">
          <cell r="A129">
            <v>40415</v>
          </cell>
          <cell r="B129">
            <v>11.74</v>
          </cell>
          <cell r="C129">
            <v>31435</v>
          </cell>
        </row>
        <row r="130">
          <cell r="A130">
            <v>40416</v>
          </cell>
          <cell r="B130">
            <v>11.98</v>
          </cell>
          <cell r="C130">
            <v>11394</v>
          </cell>
        </row>
        <row r="131">
          <cell r="A131">
            <v>40417</v>
          </cell>
          <cell r="B131">
            <v>11.9</v>
          </cell>
          <cell r="C131">
            <v>11790</v>
          </cell>
        </row>
        <row r="132">
          <cell r="A132">
            <v>40420</v>
          </cell>
          <cell r="B132">
            <v>11.91</v>
          </cell>
          <cell r="C132">
            <v>10405</v>
          </cell>
        </row>
        <row r="133">
          <cell r="A133">
            <v>40421</v>
          </cell>
          <cell r="B133">
            <v>12.05</v>
          </cell>
          <cell r="C133">
            <v>43984</v>
          </cell>
        </row>
        <row r="134">
          <cell r="A134">
            <v>40422</v>
          </cell>
          <cell r="B134">
            <v>11.8</v>
          </cell>
          <cell r="C134">
            <v>15248</v>
          </cell>
        </row>
        <row r="135">
          <cell r="A135">
            <v>40423</v>
          </cell>
          <cell r="B135">
            <v>11.88</v>
          </cell>
          <cell r="C135">
            <v>7560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er"/>
      <sheetName val="AUM"/>
      <sheetName val="Assets"/>
      <sheetName val="Affiliates"/>
      <sheetName val="Institutional Performance"/>
      <sheetName val="Institutional Performance (Jun)"/>
      <sheetName val="Institutional Performance (Mar)"/>
      <sheetName val="closed-end funds"/>
      <sheetName val="closed-end funds (aug)"/>
      <sheetName val="closed-end funds (old)"/>
      <sheetName val="Management"/>
      <sheetName val="Pooled Fund Fees"/>
      <sheetName val="Valuation"/>
      <sheetName val="Institutional Performance (Dec)"/>
      <sheetName val="_CIQHiddenCacheSheet"/>
      <sheetName val="Non-offering"/>
      <sheetName val="Performance"/>
    </sheetNames>
    <sheetDataSet>
      <sheetData sheetId="0">
        <row r="1">
          <cell r="A1" t="str">
            <v>Scheer Rowlett</v>
          </cell>
        </row>
        <row r="4">
          <cell r="A4" t="str">
            <v>Source: Canadian Institutional Investment Network (June 30, 2010)</v>
          </cell>
        </row>
        <row r="6">
          <cell r="A6" t="str">
            <v>Canadian Assets</v>
          </cell>
          <cell r="F6" t="str">
            <v>Pension Assets</v>
          </cell>
        </row>
        <row r="8">
          <cell r="A8" t="str">
            <v>Client Type</v>
          </cell>
          <cell r="B8" t="str">
            <v>$, millions</v>
          </cell>
          <cell r="F8" t="str">
            <v>Asset Class</v>
          </cell>
          <cell r="H8" t="str">
            <v>%</v>
          </cell>
        </row>
        <row r="9">
          <cell r="A9" t="str">
            <v>HNW</v>
          </cell>
          <cell r="B9">
            <v>194</v>
          </cell>
          <cell r="F9" t="str">
            <v>Canadian Equity - Active</v>
          </cell>
          <cell r="H9">
            <v>0.84099999999999997</v>
          </cell>
        </row>
        <row r="10">
          <cell r="A10" t="str">
            <v>Endowment</v>
          </cell>
          <cell r="B10">
            <v>288.39999999999998</v>
          </cell>
          <cell r="F10" t="str">
            <v>Canadian Bonds - Active</v>
          </cell>
          <cell r="H10">
            <v>0.05</v>
          </cell>
        </row>
        <row r="11">
          <cell r="A11" t="str">
            <v>Insurance Co. Assets</v>
          </cell>
          <cell r="B11">
            <v>84.8</v>
          </cell>
          <cell r="F11" t="str">
            <v>Balanced</v>
          </cell>
          <cell r="H11">
            <v>0.10299999999999999</v>
          </cell>
        </row>
        <row r="12">
          <cell r="A12" t="str">
            <v>MF</v>
          </cell>
          <cell r="B12">
            <v>1168.7</v>
          </cell>
          <cell r="F12" t="str">
            <v>Other</v>
          </cell>
          <cell r="H12">
            <v>6.0000000000000053E-3</v>
          </cell>
        </row>
        <row r="13">
          <cell r="A13" t="str">
            <v>Corporate Assets</v>
          </cell>
          <cell r="B13">
            <v>4.7</v>
          </cell>
          <cell r="F13" t="str">
            <v>Total</v>
          </cell>
          <cell r="H13">
            <v>1</v>
          </cell>
        </row>
        <row r="14">
          <cell r="A14" t="str">
            <v>Pooled/MF - Pension</v>
          </cell>
          <cell r="B14">
            <v>145</v>
          </cell>
        </row>
        <row r="15">
          <cell r="A15" t="str">
            <v>Pension Seg. Funds</v>
          </cell>
          <cell r="B15">
            <v>1180.4000000000001</v>
          </cell>
        </row>
        <row r="16">
          <cell r="A16" t="str">
            <v>Total</v>
          </cell>
          <cell r="B16">
            <v>3066</v>
          </cell>
        </row>
      </sheetData>
      <sheetData sheetId="1" refreshError="1"/>
      <sheetData sheetId="2"/>
      <sheetData sheetId="3">
        <row r="1">
          <cell r="A1" t="str">
            <v>CC&amp;L Affiliates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Efficiency"/>
      <sheetName val="Key Financial Metrics"/>
      <sheetName val="Financials"/>
    </sheetNames>
    <sheetDataSet>
      <sheetData sheetId="0"/>
      <sheetData sheetId="1">
        <row r="1">
          <cell r="A1" t="str">
            <v>TSX:HCG</v>
          </cell>
          <cell r="J1" t="str">
            <v xml:space="preserve">Current </v>
          </cell>
          <cell r="K1" t="str">
            <v>Prev</v>
          </cell>
        </row>
        <row r="2">
          <cell r="B2" t="str">
            <v>Performance Indicator</v>
          </cell>
          <cell r="C2">
            <v>2003</v>
          </cell>
          <cell r="D2">
            <v>2004</v>
          </cell>
          <cell r="E2">
            <v>2005</v>
          </cell>
          <cell r="F2">
            <v>2006</v>
          </cell>
          <cell r="G2">
            <v>2007</v>
          </cell>
          <cell r="H2" t="str">
            <v>LTM</v>
          </cell>
          <cell r="J2" t="str">
            <v>Quarter</v>
          </cell>
          <cell r="K2" t="str">
            <v>Quarter</v>
          </cell>
        </row>
        <row r="3">
          <cell r="B3" t="str">
            <v xml:space="preserve">     Return on Equity</v>
          </cell>
          <cell r="C3">
            <v>3.6833328392926266E-2</v>
          </cell>
          <cell r="D3">
            <v>2.9834702969501241E-2</v>
          </cell>
          <cell r="E3">
            <v>4.7623701978601329E-2</v>
          </cell>
          <cell r="F3">
            <v>6.9284037769966916E-2</v>
          </cell>
          <cell r="G3">
            <v>4.0169250552241006E-3</v>
          </cell>
          <cell r="H3">
            <v>9.5442618809451867E-3</v>
          </cell>
          <cell r="J3">
            <v>3.2993764905755348E-2</v>
          </cell>
          <cell r="K3">
            <v>1.0884417602871005E-2</v>
          </cell>
        </row>
        <row r="4">
          <cell r="B4" t="str">
            <v xml:space="preserve">     Diluted EPS</v>
          </cell>
          <cell r="C4">
            <v>0.314</v>
          </cell>
          <cell r="D4">
            <v>0.25</v>
          </cell>
          <cell r="E4">
            <v>0.39400000000000002</v>
          </cell>
          <cell r="F4">
            <v>0.53800000000000003</v>
          </cell>
          <cell r="G4">
            <v>0.115</v>
          </cell>
          <cell r="H4">
            <v>0.32774999999999999</v>
          </cell>
          <cell r="J4">
            <v>0.93300000000000005</v>
          </cell>
          <cell r="K4">
            <v>8.2000000000000003E-2</v>
          </cell>
        </row>
        <row r="5">
          <cell r="B5" t="str">
            <v xml:space="preserve">     Total Revenue</v>
          </cell>
          <cell r="C5">
            <v>29.754788999999999</v>
          </cell>
          <cell r="D5">
            <v>31.846957</v>
          </cell>
          <cell r="E5">
            <v>34.893121000000001</v>
          </cell>
          <cell r="F5">
            <v>43.063518999999999</v>
          </cell>
          <cell r="G5">
            <v>54.558354999999999</v>
          </cell>
          <cell r="H5">
            <v>57.361992999999998</v>
          </cell>
          <cell r="J5">
            <v>15.027711</v>
          </cell>
          <cell r="K5">
            <v>12.224073000000001</v>
          </cell>
        </row>
        <row r="6">
          <cell r="B6" t="str">
            <v xml:space="preserve">Efficiency Ratio </v>
          </cell>
          <cell r="C6" t="str">
            <v>n.a.</v>
          </cell>
          <cell r="D6">
            <v>0.41351755041075428</v>
          </cell>
          <cell r="E6">
            <v>0.39365799609560492</v>
          </cell>
          <cell r="F6">
            <v>0.39272227278889166</v>
          </cell>
          <cell r="G6">
            <v>0.32426638951590636</v>
          </cell>
          <cell r="H6">
            <v>0.34358764746540732</v>
          </cell>
          <cell r="J6">
            <v>0.52114688222226846</v>
          </cell>
          <cell r="K6">
            <v>0.44386185042426463</v>
          </cell>
        </row>
        <row r="7">
          <cell r="B7" t="str">
            <v xml:space="preserve">     Tier 1 Capital Ratio</v>
          </cell>
          <cell r="C7" t="str">
            <v>n.a.</v>
          </cell>
          <cell r="D7" t="str">
            <v>n.a.</v>
          </cell>
          <cell r="E7" t="str">
            <v>n.a.</v>
          </cell>
          <cell r="F7" t="str">
            <v>n.a.</v>
          </cell>
          <cell r="G7" t="str">
            <v>n.a.</v>
          </cell>
          <cell r="H7" t="str">
            <v>n.a.</v>
          </cell>
          <cell r="J7" t="str">
            <v>n.a.</v>
          </cell>
          <cell r="K7" t="str">
            <v>n.a.</v>
          </cell>
        </row>
        <row r="10">
          <cell r="B10" t="str">
            <v>Efficiency Ratio</v>
          </cell>
        </row>
        <row r="38">
          <cell r="A38" t="str">
            <v>Mortgage Revenue by Type</v>
          </cell>
        </row>
        <row r="39">
          <cell r="C39" t="str">
            <v>($)</v>
          </cell>
          <cell r="D39" t="str">
            <v>(%)</v>
          </cell>
        </row>
        <row r="40">
          <cell r="B40" t="str">
            <v xml:space="preserve">Securitization Income </v>
          </cell>
          <cell r="C40">
            <v>38.371000000000002</v>
          </cell>
          <cell r="D40">
            <v>0.43101376017972481</v>
          </cell>
        </row>
        <row r="41">
          <cell r="B41" t="str">
            <v xml:space="preserve">Interest Earned </v>
          </cell>
          <cell r="C41">
            <v>50.654000000000003</v>
          </cell>
          <cell r="D41">
            <v>0.56898623982027519</v>
          </cell>
        </row>
        <row r="44">
          <cell r="B44" t="str">
            <v xml:space="preserve">Total </v>
          </cell>
          <cell r="C44">
            <v>89.025000000000006</v>
          </cell>
        </row>
        <row r="64">
          <cell r="A64" t="str">
            <v>Interest Income</v>
          </cell>
        </row>
        <row r="65">
          <cell r="C65">
            <v>2003</v>
          </cell>
          <cell r="D65">
            <v>2004</v>
          </cell>
          <cell r="E65">
            <v>2005</v>
          </cell>
          <cell r="F65">
            <v>2006</v>
          </cell>
          <cell r="G65">
            <v>2007</v>
          </cell>
        </row>
        <row r="66">
          <cell r="B66" t="str">
            <v xml:space="preserve">Total Interest Income </v>
          </cell>
          <cell r="C66">
            <v>28.897393000000001</v>
          </cell>
          <cell r="D66">
            <v>30.288125000000001</v>
          </cell>
          <cell r="E66">
            <v>34.025194999999997</v>
          </cell>
          <cell r="F66">
            <v>41.920634999999997</v>
          </cell>
          <cell r="G66">
            <v>52.288229999999999</v>
          </cell>
        </row>
        <row r="85">
          <cell r="A85" t="str">
            <v xml:space="preserve">Net Earnings </v>
          </cell>
        </row>
        <row r="86">
          <cell r="C86">
            <v>2003</v>
          </cell>
          <cell r="D86">
            <v>2004</v>
          </cell>
          <cell r="E86">
            <v>2005</v>
          </cell>
          <cell r="F86">
            <v>2006</v>
          </cell>
          <cell r="G86">
            <v>2007</v>
          </cell>
        </row>
        <row r="87">
          <cell r="B87" t="str">
            <v xml:space="preserve">Net Earnings </v>
          </cell>
          <cell r="C87">
            <v>3.3798379999999999</v>
          </cell>
          <cell r="D87">
            <v>2.9454419999999999</v>
          </cell>
          <cell r="E87">
            <v>4.9964139999999997</v>
          </cell>
          <cell r="F87">
            <v>7.3474750000000002</v>
          </cell>
          <cell r="G87">
            <v>1.5851710000000001</v>
          </cell>
        </row>
        <row r="109">
          <cell r="A109" t="str">
            <v xml:space="preserve">Total Assets </v>
          </cell>
        </row>
        <row r="110">
          <cell r="C110">
            <v>2003</v>
          </cell>
          <cell r="D110">
            <v>2004</v>
          </cell>
          <cell r="E110">
            <v>2005</v>
          </cell>
          <cell r="F110">
            <v>2006</v>
          </cell>
          <cell r="G110">
            <v>2007</v>
          </cell>
        </row>
        <row r="111">
          <cell r="B111" t="str">
            <v xml:space="preserve">Total Assets </v>
          </cell>
          <cell r="C111">
            <v>521.80181600000003</v>
          </cell>
          <cell r="D111">
            <v>569.93230200000005</v>
          </cell>
          <cell r="E111">
            <v>616.70990300000005</v>
          </cell>
          <cell r="F111">
            <v>691.73578999999995</v>
          </cell>
          <cell r="G111">
            <v>878.40777300000002</v>
          </cell>
        </row>
        <row r="134">
          <cell r="A134" t="str">
            <v xml:space="preserve">Regulatory Capital </v>
          </cell>
        </row>
        <row r="135">
          <cell r="C135">
            <v>2003</v>
          </cell>
          <cell r="D135">
            <v>2004</v>
          </cell>
          <cell r="E135">
            <v>2005</v>
          </cell>
          <cell r="F135">
            <v>2006</v>
          </cell>
          <cell r="G135">
            <v>2007</v>
          </cell>
        </row>
        <row r="136">
          <cell r="B136" t="str">
            <v xml:space="preserve">Regulatory Capital </v>
          </cell>
        </row>
      </sheetData>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filiates (2)"/>
      <sheetName val="AUM"/>
      <sheetName val="Assets"/>
      <sheetName val="Affiliates"/>
      <sheetName val="Institutional Performance"/>
      <sheetName val="Investor Economics"/>
      <sheetName val="Benefits Canada"/>
      <sheetName val="closed-end funds"/>
      <sheetName val="Mutual Fund Fees (2)"/>
      <sheetName val="Management"/>
      <sheetName val="Pooled Fund Fees"/>
      <sheetName val="Mutual Fund Fees"/>
    </sheetNames>
    <sheetDataSet>
      <sheetData sheetId="0">
        <row r="1">
          <cell r="A1" t="str">
            <v>CC&amp;L Affiliates</v>
          </cell>
        </row>
        <row r="3">
          <cell r="A3" t="str">
            <v>Source: Website</v>
          </cell>
        </row>
        <row r="5">
          <cell r="B5" t="str">
            <v>Affiliates</v>
          </cell>
          <cell r="C5" t="str">
            <v>AUM</v>
          </cell>
          <cell r="D5" t="str">
            <v>% Share</v>
          </cell>
        </row>
        <row r="6">
          <cell r="C6" t="str">
            <v>($ billions)</v>
          </cell>
        </row>
        <row r="7">
          <cell r="B7" t="str">
            <v>Connor, Clark &amp; Lunn Investment Management</v>
          </cell>
          <cell r="C7">
            <v>23.2</v>
          </cell>
          <cell r="D7">
            <v>0.64500000000000002</v>
          </cell>
        </row>
        <row r="8">
          <cell r="B8" t="str">
            <v>Baker Gilmore</v>
          </cell>
          <cell r="C8">
            <v>4.5</v>
          </cell>
          <cell r="D8">
            <v>0.125</v>
          </cell>
        </row>
        <row r="9">
          <cell r="B9" t="str">
            <v>Scheer Rowlett</v>
          </cell>
          <cell r="C9">
            <v>3.2</v>
          </cell>
          <cell r="D9">
            <v>8.8999999999999996E-2</v>
          </cell>
        </row>
        <row r="10">
          <cell r="B10" t="str">
            <v>PCJ Investment Counsel</v>
          </cell>
          <cell r="C10">
            <v>2.2000000000000002</v>
          </cell>
          <cell r="D10">
            <v>6.0999999999999999E-2</v>
          </cell>
        </row>
        <row r="11">
          <cell r="B11" t="str">
            <v>Connor, Clark &amp; Lunn Capital Markets</v>
          </cell>
          <cell r="C11">
            <v>1.1000000000000001</v>
          </cell>
          <cell r="D11">
            <v>2.9000000000000001E-2</v>
          </cell>
        </row>
        <row r="12">
          <cell r="B12" t="str">
            <v>New Star</v>
          </cell>
          <cell r="C12">
            <v>1</v>
          </cell>
          <cell r="D12">
            <v>2.8000000000000001E-2</v>
          </cell>
        </row>
        <row r="13">
          <cell r="B13" t="str">
            <v>Connor, Clark &amp; Lunn Arrowstreet Capital</v>
          </cell>
          <cell r="C13">
            <v>0.6</v>
          </cell>
          <cell r="D13">
            <v>1.6E-2</v>
          </cell>
        </row>
        <row r="14">
          <cell r="B14" t="str">
            <v>Banyan Capital Partners</v>
          </cell>
          <cell r="C14">
            <v>0.1</v>
          </cell>
          <cell r="D14">
            <v>3.0000000000000001E-3</v>
          </cell>
        </row>
        <row r="15">
          <cell r="B15" t="str">
            <v>Connor, Clark &amp; Lunn Managed Portfolios</v>
          </cell>
          <cell r="C15">
            <v>0.1</v>
          </cell>
          <cell r="D15">
            <v>1E-3</v>
          </cell>
        </row>
        <row r="16">
          <cell r="B16" t="str">
            <v>Connor, Clark &amp; Lunn Infrastructure</v>
          </cell>
          <cell r="C16">
            <v>0.1</v>
          </cell>
          <cell r="D16">
            <v>1E-3</v>
          </cell>
        </row>
        <row r="17">
          <cell r="B17" t="str">
            <v>Global Alpha Capital Management</v>
          </cell>
          <cell r="C17">
            <v>0.03</v>
          </cell>
          <cell r="D17">
            <v>1E-3</v>
          </cell>
        </row>
        <row r="19">
          <cell r="B19" t="str">
            <v>Total</v>
          </cell>
          <cell r="C19">
            <v>36</v>
          </cell>
          <cell r="D19">
            <v>0.999</v>
          </cell>
        </row>
        <row r="45">
          <cell r="B45" t="str">
            <v>Total</v>
          </cell>
        </row>
        <row r="47">
          <cell r="B47" t="str">
            <v>Source:  Morningstar Canada, November 2007</v>
          </cell>
        </row>
      </sheetData>
      <sheetData sheetId="1"/>
      <sheetData sheetId="2"/>
      <sheetData sheetId="3">
        <row r="1">
          <cell r="A1" t="str">
            <v>CC&amp;L Affiliates</v>
          </cell>
        </row>
        <row r="3">
          <cell r="A3" t="str">
            <v>Source: Website</v>
          </cell>
        </row>
        <row r="4">
          <cell r="D4" t="str">
            <v>Investment</v>
          </cell>
          <cell r="E4" t="str">
            <v>Total</v>
          </cell>
          <cell r="F4" t="str">
            <v>Client Base</v>
          </cell>
          <cell r="I4" t="str">
            <v>AUM by Type (%)</v>
          </cell>
        </row>
        <row r="5">
          <cell r="B5" t="str">
            <v>Affiliates</v>
          </cell>
          <cell r="C5" t="str">
            <v>Asset Class</v>
          </cell>
          <cell r="D5" t="str">
            <v>Style</v>
          </cell>
          <cell r="E5" t="str">
            <v>AUM</v>
          </cell>
          <cell r="F5" t="str">
            <v>Pension</v>
          </cell>
          <cell r="G5" t="str">
            <v>Mutual Funds</v>
          </cell>
          <cell r="H5" t="str">
            <v>Other</v>
          </cell>
          <cell r="I5" t="str">
            <v>Cdn. Equity</v>
          </cell>
          <cell r="J5" t="str">
            <v>Fixed Income</v>
          </cell>
          <cell r="K5" t="str">
            <v>Foreign Equity</v>
          </cell>
          <cell r="L5" t="str">
            <v>U.S. Equity</v>
          </cell>
          <cell r="M5" t="str">
            <v>Other</v>
          </cell>
        </row>
        <row r="6">
          <cell r="B6" t="str">
            <v>Baker Gilmore</v>
          </cell>
          <cell r="C6" t="str">
            <v>Fixed Income</v>
          </cell>
          <cell r="D6" t="str">
            <v>Fundamental Value</v>
          </cell>
          <cell r="E6">
            <v>4369.1000000000004</v>
          </cell>
          <cell r="F6">
            <v>2500.3000000000002</v>
          </cell>
          <cell r="G6">
            <v>519.4</v>
          </cell>
          <cell r="H6">
            <v>1349.4</v>
          </cell>
          <cell r="I6">
            <v>0</v>
          </cell>
          <cell r="J6">
            <v>1</v>
          </cell>
          <cell r="K6">
            <v>0</v>
          </cell>
          <cell r="L6">
            <v>0</v>
          </cell>
          <cell r="M6">
            <v>0</v>
          </cell>
        </row>
        <row r="7">
          <cell r="B7" t="str">
            <v>Banyan Capital Partners</v>
          </cell>
          <cell r="C7" t="str">
            <v>Private Equities</v>
          </cell>
          <cell r="D7" t="str">
            <v>Regionally Focused</v>
          </cell>
          <cell r="E7">
            <v>140</v>
          </cell>
          <cell r="F7">
            <v>0</v>
          </cell>
          <cell r="G7">
            <v>0</v>
          </cell>
          <cell r="H7">
            <v>140</v>
          </cell>
          <cell r="I7">
            <v>0</v>
          </cell>
          <cell r="J7">
            <v>0</v>
          </cell>
          <cell r="K7">
            <v>0</v>
          </cell>
          <cell r="L7">
            <v>0</v>
          </cell>
          <cell r="M7">
            <v>1</v>
          </cell>
        </row>
        <row r="8">
          <cell r="B8" t="str">
            <v>Connor, Clark &amp; Lunn Investment Management</v>
          </cell>
          <cell r="C8" t="str">
            <v>Canadian Equities</v>
          </cell>
          <cell r="D8" t="str">
            <v>Fundamental and Quantitative</v>
          </cell>
          <cell r="E8">
            <v>21109</v>
          </cell>
          <cell r="F8">
            <v>12298.2</v>
          </cell>
          <cell r="G8">
            <v>5950.9</v>
          </cell>
          <cell r="H8">
            <v>2859.8999999999996</v>
          </cell>
          <cell r="I8">
            <v>0.52400000000000002</v>
          </cell>
          <cell r="J8">
            <v>0.314</v>
          </cell>
          <cell r="K8">
            <v>2.5000000000000001E-2</v>
          </cell>
          <cell r="L8">
            <v>1.0999999999999999E-2</v>
          </cell>
          <cell r="M8">
            <v>0.12599999999999989</v>
          </cell>
        </row>
        <row r="9">
          <cell r="C9" t="str">
            <v>Fixed Income</v>
          </cell>
        </row>
        <row r="10">
          <cell r="C10" t="str">
            <v>Balanced</v>
          </cell>
        </row>
        <row r="11">
          <cell r="C11" t="str">
            <v>Absolute Return Long/Short</v>
          </cell>
        </row>
        <row r="12">
          <cell r="C12" t="str">
            <v>Income Trust Strategies</v>
          </cell>
        </row>
        <row r="13">
          <cell r="C13" t="str">
            <v>Foreign Equities</v>
          </cell>
          <cell r="D13" t="str">
            <v>Multifactor Core</v>
          </cell>
        </row>
        <row r="14">
          <cell r="B14" t="str">
            <v>Global Alpha Capital Management</v>
          </cell>
          <cell r="C14" t="str">
            <v>Fund of Hedge Funds</v>
          </cell>
          <cell r="D14" t="str">
            <v>Alternative Strategies</v>
          </cell>
          <cell r="E14">
            <v>24.7</v>
          </cell>
          <cell r="F14">
            <v>0</v>
          </cell>
          <cell r="G14">
            <v>0</v>
          </cell>
          <cell r="H14">
            <v>24.7</v>
          </cell>
          <cell r="I14">
            <v>0</v>
          </cell>
          <cell r="J14">
            <v>0</v>
          </cell>
          <cell r="K14">
            <v>0</v>
          </cell>
          <cell r="L14">
            <v>0</v>
          </cell>
          <cell r="M14">
            <v>1</v>
          </cell>
        </row>
        <row r="15">
          <cell r="B15" t="str">
            <v>New Star Canada</v>
          </cell>
          <cell r="C15" t="str">
            <v>Foreign Equities</v>
          </cell>
          <cell r="D15" t="str">
            <v>Fundamental Core/Growth</v>
          </cell>
          <cell r="E15">
            <v>1549.2</v>
          </cell>
          <cell r="F15">
            <v>1124.2</v>
          </cell>
          <cell r="G15">
            <v>56.8</v>
          </cell>
          <cell r="H15">
            <v>368.20000000000005</v>
          </cell>
          <cell r="I15">
            <v>0</v>
          </cell>
          <cell r="J15">
            <v>0</v>
          </cell>
          <cell r="K15">
            <v>1</v>
          </cell>
          <cell r="L15">
            <v>0</v>
          </cell>
          <cell r="M15">
            <v>0</v>
          </cell>
        </row>
        <row r="16">
          <cell r="B16" t="str">
            <v>PCJ Investment Counsel</v>
          </cell>
          <cell r="C16" t="str">
            <v>Canadian Equities</v>
          </cell>
          <cell r="D16" t="str">
            <v>Fundamental Growth</v>
          </cell>
          <cell r="E16">
            <v>1817.6</v>
          </cell>
          <cell r="F16">
            <v>1482.7</v>
          </cell>
          <cell r="G16">
            <v>283.3</v>
          </cell>
          <cell r="H16">
            <v>51.599999999999909</v>
          </cell>
          <cell r="I16">
            <v>1</v>
          </cell>
          <cell r="J16">
            <v>0</v>
          </cell>
          <cell r="K16">
            <v>0</v>
          </cell>
          <cell r="L16">
            <v>0</v>
          </cell>
          <cell r="M16">
            <v>0</v>
          </cell>
        </row>
        <row r="17">
          <cell r="B17" t="str">
            <v>Scheer Rowlett</v>
          </cell>
          <cell r="C17" t="str">
            <v>Canadian Equities</v>
          </cell>
          <cell r="D17" t="str">
            <v>Fundamental Value</v>
          </cell>
          <cell r="E17">
            <v>2709.4</v>
          </cell>
          <cell r="F17">
            <v>1592.4</v>
          </cell>
          <cell r="G17">
            <v>705.9</v>
          </cell>
          <cell r="H17">
            <v>411.09999999999991</v>
          </cell>
          <cell r="I17">
            <v>0.625</v>
          </cell>
          <cell r="J17">
            <v>7.2999999999999995E-2</v>
          </cell>
          <cell r="K17">
            <v>6.0000000000000001E-3</v>
          </cell>
          <cell r="L17">
            <v>5.0000000000000001E-3</v>
          </cell>
          <cell r="M17">
            <v>0.29100000000000004</v>
          </cell>
        </row>
        <row r="18">
          <cell r="C18" t="str">
            <v>Balanced</v>
          </cell>
        </row>
        <row r="20">
          <cell r="D20" t="str">
            <v>Total</v>
          </cell>
          <cell r="E20">
            <v>31719</v>
          </cell>
          <cell r="F20">
            <v>18997.800000000003</v>
          </cell>
          <cell r="G20">
            <v>7516.2999999999993</v>
          </cell>
          <cell r="H20">
            <v>5204.8999999999996</v>
          </cell>
        </row>
        <row r="46">
          <cell r="B46" t="str">
            <v>Total</v>
          </cell>
          <cell r="I46">
            <v>2.149</v>
          </cell>
        </row>
        <row r="48">
          <cell r="B48" t="str">
            <v>Source:  Morningstar Canada, November 2007</v>
          </cell>
        </row>
      </sheetData>
      <sheetData sheetId="4"/>
      <sheetData sheetId="5">
        <row r="3">
          <cell r="A3" t="str">
            <v>Source: Investor Economics</v>
          </cell>
        </row>
        <row r="4">
          <cell r="C4" t="str">
            <v>AUM as of</v>
          </cell>
          <cell r="D4" t="str">
            <v>Business Mix</v>
          </cell>
        </row>
        <row r="5">
          <cell r="A5" t="str">
            <v>Rank</v>
          </cell>
          <cell r="B5" t="str">
            <v>Company</v>
          </cell>
          <cell r="C5">
            <v>39447</v>
          </cell>
          <cell r="D5" t="str">
            <v>Institutional</v>
          </cell>
          <cell r="E5" t="str">
            <v>Individual</v>
          </cell>
        </row>
        <row r="6">
          <cell r="C6" t="str">
            <v>(billions)</v>
          </cell>
        </row>
        <row r="7">
          <cell r="A7">
            <v>1</v>
          </cell>
          <cell r="B7" t="str">
            <v>TD Asset Management Group</v>
          </cell>
          <cell r="C7">
            <v>138</v>
          </cell>
          <cell r="D7">
            <v>0.52</v>
          </cell>
          <cell r="E7">
            <v>0.48</v>
          </cell>
        </row>
        <row r="8">
          <cell r="A8">
            <v>2</v>
          </cell>
          <cell r="B8" t="str">
            <v>Manulife + CC&amp;L FG</v>
          </cell>
          <cell r="C8">
            <v>135</v>
          </cell>
          <cell r="D8">
            <v>0.84799999999999998</v>
          </cell>
          <cell r="E8">
            <v>0.152</v>
          </cell>
        </row>
        <row r="9">
          <cell r="A9">
            <v>3</v>
          </cell>
          <cell r="B9" t="str">
            <v>RBC Asset Management</v>
          </cell>
          <cell r="C9">
            <v>103</v>
          </cell>
          <cell r="D9">
            <v>0.06</v>
          </cell>
          <cell r="E9">
            <v>0.94</v>
          </cell>
        </row>
        <row r="10">
          <cell r="A10">
            <v>4</v>
          </cell>
          <cell r="B10" t="str">
            <v>MFC Global Investment Management</v>
          </cell>
          <cell r="C10">
            <v>99</v>
          </cell>
          <cell r="D10">
            <v>0.88</v>
          </cell>
          <cell r="E10">
            <v>0.12</v>
          </cell>
        </row>
        <row r="11">
          <cell r="A11">
            <v>5</v>
          </cell>
          <cell r="B11" t="str">
            <v>Barclays Global Investors Canada</v>
          </cell>
          <cell r="C11">
            <v>71</v>
          </cell>
          <cell r="D11">
            <v>0.76</v>
          </cell>
          <cell r="E11">
            <v>0.24</v>
          </cell>
        </row>
        <row r="12">
          <cell r="A12">
            <v>6</v>
          </cell>
          <cell r="B12" t="str">
            <v>Phillips, Hager &amp; North</v>
          </cell>
          <cell r="C12">
            <v>69</v>
          </cell>
          <cell r="D12">
            <v>0.81</v>
          </cell>
          <cell r="E12">
            <v>0.19</v>
          </cell>
        </row>
        <row r="13">
          <cell r="A13">
            <v>7</v>
          </cell>
          <cell r="B13" t="str">
            <v>CIBC Asset Management</v>
          </cell>
          <cell r="C13">
            <v>66</v>
          </cell>
          <cell r="D13">
            <v>0.27</v>
          </cell>
          <cell r="E13">
            <v>0.73</v>
          </cell>
        </row>
        <row r="14">
          <cell r="A14">
            <v>8</v>
          </cell>
          <cell r="B14" t="str">
            <v>Jarislowsky, Fraser Limited</v>
          </cell>
          <cell r="C14">
            <v>57</v>
          </cell>
          <cell r="D14">
            <v>0.76</v>
          </cell>
          <cell r="E14">
            <v>0.24</v>
          </cell>
        </row>
        <row r="15">
          <cell r="A15">
            <v>9</v>
          </cell>
          <cell r="B15" t="str">
            <v>Franklin Templeton Investments</v>
          </cell>
          <cell r="C15">
            <v>52</v>
          </cell>
          <cell r="D15">
            <v>0.37</v>
          </cell>
          <cell r="E15">
            <v>0.63</v>
          </cell>
        </row>
        <row r="16">
          <cell r="A16">
            <v>10</v>
          </cell>
          <cell r="B16" t="str">
            <v>Investors Group</v>
          </cell>
          <cell r="C16">
            <v>51</v>
          </cell>
          <cell r="D16">
            <v>0</v>
          </cell>
          <cell r="E16">
            <v>1</v>
          </cell>
        </row>
        <row r="17">
          <cell r="A17">
            <v>11</v>
          </cell>
          <cell r="B17" t="str">
            <v>Fidelity Investments Canada</v>
          </cell>
          <cell r="C17">
            <v>51</v>
          </cell>
          <cell r="D17">
            <v>0.1</v>
          </cell>
          <cell r="E17">
            <v>0.9</v>
          </cell>
        </row>
        <row r="18">
          <cell r="A18">
            <v>12</v>
          </cell>
          <cell r="B18" t="str">
            <v>CI Financial</v>
          </cell>
          <cell r="C18">
            <v>50</v>
          </cell>
          <cell r="D18">
            <v>7.0000000000000007E-2</v>
          </cell>
          <cell r="E18">
            <v>0.93</v>
          </cell>
        </row>
        <row r="19">
          <cell r="A19">
            <v>13</v>
          </cell>
          <cell r="B19" t="str">
            <v>BMO</v>
          </cell>
          <cell r="C19">
            <v>50</v>
          </cell>
          <cell r="D19">
            <v>0.11</v>
          </cell>
          <cell r="E19">
            <v>0.89</v>
          </cell>
        </row>
        <row r="20">
          <cell r="A20">
            <v>14</v>
          </cell>
          <cell r="B20" t="str">
            <v>AGF Asset Management</v>
          </cell>
          <cell r="C20">
            <v>46</v>
          </cell>
          <cell r="D20">
            <v>0.23</v>
          </cell>
          <cell r="E20">
            <v>0.77</v>
          </cell>
        </row>
        <row r="21">
          <cell r="A21">
            <v>15</v>
          </cell>
          <cell r="B21" t="str">
            <v>INVESCO</v>
          </cell>
          <cell r="C21">
            <v>45</v>
          </cell>
          <cell r="D21">
            <v>0.11</v>
          </cell>
          <cell r="E21">
            <v>0.89</v>
          </cell>
        </row>
        <row r="22">
          <cell r="A22">
            <v>16</v>
          </cell>
          <cell r="B22" t="str">
            <v>Mackenzie Financial</v>
          </cell>
          <cell r="C22">
            <v>45</v>
          </cell>
          <cell r="D22">
            <v>0</v>
          </cell>
          <cell r="E22">
            <v>1</v>
          </cell>
        </row>
        <row r="23">
          <cell r="A23">
            <v>17</v>
          </cell>
          <cell r="B23" t="str">
            <v>AllianceBernstein</v>
          </cell>
          <cell r="C23">
            <v>43</v>
          </cell>
          <cell r="D23">
            <v>0.75</v>
          </cell>
          <cell r="E23">
            <v>0.25</v>
          </cell>
        </row>
        <row r="24">
          <cell r="A24">
            <v>18</v>
          </cell>
          <cell r="B24" t="str">
            <v>McLean Budden</v>
          </cell>
          <cell r="C24">
            <v>42</v>
          </cell>
          <cell r="D24">
            <v>0.81</v>
          </cell>
          <cell r="E24">
            <v>0.19</v>
          </cell>
        </row>
        <row r="25">
          <cell r="A25">
            <v>19</v>
          </cell>
          <cell r="B25" t="str">
            <v>State Street Global Advisors</v>
          </cell>
          <cell r="C25">
            <v>39</v>
          </cell>
          <cell r="D25">
            <v>0.88</v>
          </cell>
          <cell r="E25">
            <v>0.12</v>
          </cell>
        </row>
        <row r="26">
          <cell r="A26">
            <v>20</v>
          </cell>
          <cell r="B26" t="str">
            <v>Connor, Clark &amp; Lunn Financial Group</v>
          </cell>
          <cell r="C26">
            <v>36</v>
          </cell>
          <cell r="D26">
            <v>0.76</v>
          </cell>
          <cell r="E26">
            <v>0.24</v>
          </cell>
        </row>
        <row r="27">
          <cell r="A27">
            <v>21</v>
          </cell>
          <cell r="B27" t="str">
            <v>Great-West Lifeco</v>
          </cell>
          <cell r="C27">
            <v>35</v>
          </cell>
          <cell r="D27">
            <v>0.49</v>
          </cell>
          <cell r="E27">
            <v>0.51</v>
          </cell>
        </row>
        <row r="49">
          <cell r="B49" t="str">
            <v>Source:  Benefits Canada, Fall 2007</v>
          </cell>
        </row>
      </sheetData>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Mutual Fund Assets"/>
      <sheetName val="Morningstar (Mar 10)"/>
      <sheetName val="Morningstar (May 10)"/>
      <sheetName val="Morningstar (June 10)"/>
      <sheetName val="Morningstar (Sep 10)"/>
      <sheetName val="Morningstar (Jul 10)"/>
      <sheetName val="Mutual Fund Fees (2)"/>
      <sheetName val="Institutional Performance"/>
      <sheetName val="Subadvised"/>
      <sheetName val="closed-end funds"/>
      <sheetName val="Management"/>
      <sheetName val="SOTP"/>
      <sheetName val="Sheet1"/>
    </sheetNames>
    <sheetDataSet>
      <sheetData sheetId="0">
        <row r="1">
          <cell r="A1" t="str">
            <v>Canadian AUM</v>
          </cell>
        </row>
      </sheetData>
      <sheetData sheetId="1"/>
      <sheetData sheetId="2">
        <row r="1">
          <cell r="A1" t="str">
            <v>Acuity Funds</v>
          </cell>
        </row>
      </sheetData>
      <sheetData sheetId="3">
        <row r="1">
          <cell r="A1" t="str">
            <v>Acuity Funds</v>
          </cell>
        </row>
        <row r="3">
          <cell r="A3" t="str">
            <v>Source: Morningstar</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Category</v>
          </cell>
        </row>
        <row r="6">
          <cell r="I6" t="str">
            <v>(millions)</v>
          </cell>
        </row>
        <row r="7">
          <cell r="B7" t="str">
            <v>Mutual Funds</v>
          </cell>
        </row>
        <row r="8">
          <cell r="A8">
            <v>1</v>
          </cell>
          <cell r="B8" t="str">
            <v>Acuity Fixed Income</v>
          </cell>
          <cell r="C8" t="str">
            <v>¶¶¶¶</v>
          </cell>
          <cell r="D8" t="str">
            <v>Balanced</v>
          </cell>
          <cell r="E8">
            <v>3</v>
          </cell>
          <cell r="F8">
            <v>1</v>
          </cell>
          <cell r="G8">
            <v>2</v>
          </cell>
          <cell r="H8">
            <v>1</v>
          </cell>
          <cell r="I8">
            <v>137.4</v>
          </cell>
          <cell r="J8">
            <v>0.02</v>
          </cell>
          <cell r="K8">
            <v>-0.05</v>
          </cell>
          <cell r="L8">
            <v>6</v>
          </cell>
          <cell r="M8">
            <v>0.11108849629569323</v>
          </cell>
          <cell r="N8">
            <v>100</v>
          </cell>
        </row>
        <row r="9">
          <cell r="A9">
            <v>2</v>
          </cell>
          <cell r="B9" t="str">
            <v>Acuity All Cap 30 Canadian Equity</v>
          </cell>
          <cell r="C9" t="str">
            <v>¶¶¶</v>
          </cell>
          <cell r="D9" t="str">
            <v>Equity</v>
          </cell>
          <cell r="E9">
            <v>4</v>
          </cell>
          <cell r="F9">
            <v>3</v>
          </cell>
          <cell r="G9">
            <v>2</v>
          </cell>
          <cell r="H9" t="str">
            <v>n.a.</v>
          </cell>
          <cell r="I9">
            <v>272.89999999999998</v>
          </cell>
          <cell r="J9">
            <v>2.5000000000000001E-2</v>
          </cell>
          <cell r="K9">
            <v>0.03</v>
          </cell>
          <cell r="L9">
            <v>1</v>
          </cell>
        </row>
        <row r="10">
          <cell r="A10">
            <v>3</v>
          </cell>
          <cell r="B10" t="str">
            <v>Acuity Canadian Balanced</v>
          </cell>
          <cell r="C10" t="str">
            <v>¶¶¶</v>
          </cell>
          <cell r="D10" t="str">
            <v>Balanced</v>
          </cell>
          <cell r="E10">
            <v>3</v>
          </cell>
          <cell r="F10">
            <v>3</v>
          </cell>
          <cell r="G10">
            <v>3</v>
          </cell>
          <cell r="H10">
            <v>2</v>
          </cell>
          <cell r="I10">
            <v>98.2</v>
          </cell>
          <cell r="J10">
            <v>2.5000000000000001E-2</v>
          </cell>
          <cell r="K10">
            <v>0.1</v>
          </cell>
          <cell r="L10">
            <v>6</v>
          </cell>
        </row>
        <row r="11">
          <cell r="A11">
            <v>4</v>
          </cell>
          <cell r="B11" t="str">
            <v>Acuity Conservative Asset Allocation</v>
          </cell>
          <cell r="C11" t="str">
            <v>¶¶¶</v>
          </cell>
          <cell r="D11" t="str">
            <v>Balanced</v>
          </cell>
          <cell r="E11">
            <v>2</v>
          </cell>
          <cell r="F11">
            <v>2</v>
          </cell>
          <cell r="G11" t="str">
            <v>n.a.</v>
          </cell>
          <cell r="H11" t="str">
            <v>n.a.</v>
          </cell>
          <cell r="I11">
            <v>81.599999999999994</v>
          </cell>
          <cell r="J11">
            <v>2.35E-2</v>
          </cell>
          <cell r="K11">
            <v>0.1</v>
          </cell>
          <cell r="L11">
            <v>6</v>
          </cell>
        </row>
        <row r="12">
          <cell r="A12">
            <v>5</v>
          </cell>
          <cell r="B12" t="str">
            <v>Acuity High Income</v>
          </cell>
          <cell r="C12" t="str">
            <v>¶¶¶</v>
          </cell>
          <cell r="D12" t="str">
            <v>Balanced</v>
          </cell>
          <cell r="E12">
            <v>4</v>
          </cell>
          <cell r="F12">
            <v>4</v>
          </cell>
          <cell r="G12">
            <v>3</v>
          </cell>
          <cell r="H12">
            <v>1</v>
          </cell>
          <cell r="I12">
            <v>892.5</v>
          </cell>
          <cell r="J12">
            <v>0.02</v>
          </cell>
          <cell r="K12">
            <v>-0.09</v>
          </cell>
          <cell r="L12">
            <v>6</v>
          </cell>
        </row>
        <row r="13">
          <cell r="A13">
            <v>6</v>
          </cell>
          <cell r="B13" t="str">
            <v>Acuity Natural Resource</v>
          </cell>
          <cell r="C13" t="str">
            <v>¶¶¶</v>
          </cell>
          <cell r="D13" t="str">
            <v>Equity</v>
          </cell>
          <cell r="E13">
            <v>3</v>
          </cell>
          <cell r="F13">
            <v>3</v>
          </cell>
          <cell r="G13" t="str">
            <v>n.a.</v>
          </cell>
          <cell r="H13" t="str">
            <v>n.a.</v>
          </cell>
          <cell r="I13">
            <v>37.5</v>
          </cell>
          <cell r="J13">
            <v>2.5000000000000001E-2</v>
          </cell>
          <cell r="K13">
            <v>-0.14000000000000001</v>
          </cell>
          <cell r="L13">
            <v>4</v>
          </cell>
        </row>
        <row r="14">
          <cell r="A14">
            <v>7</v>
          </cell>
          <cell r="B14" t="str">
            <v>Acuity Social Values Global Equity</v>
          </cell>
          <cell r="C14" t="str">
            <v>¶¶¶</v>
          </cell>
          <cell r="D14" t="str">
            <v>Equity</v>
          </cell>
          <cell r="E14">
            <v>2</v>
          </cell>
          <cell r="F14">
            <v>3</v>
          </cell>
          <cell r="G14">
            <v>3</v>
          </cell>
          <cell r="H14" t="str">
            <v>n.a.</v>
          </cell>
          <cell r="I14">
            <v>12.9</v>
          </cell>
          <cell r="J14">
            <v>2.6000000000000002E-2</v>
          </cell>
          <cell r="K14">
            <v>-0.18</v>
          </cell>
          <cell r="L14">
            <v>3</v>
          </cell>
        </row>
        <row r="15">
          <cell r="A15">
            <v>8</v>
          </cell>
          <cell r="B15" t="str">
            <v>Acuity Canadian Equity</v>
          </cell>
          <cell r="C15" t="str">
            <v>¶¶</v>
          </cell>
          <cell r="D15" t="str">
            <v>Equity</v>
          </cell>
          <cell r="E15">
            <v>2</v>
          </cell>
          <cell r="F15">
            <v>4</v>
          </cell>
          <cell r="G15">
            <v>3</v>
          </cell>
          <cell r="H15">
            <v>2</v>
          </cell>
          <cell r="I15">
            <v>52</v>
          </cell>
          <cell r="J15">
            <v>2.5000000000000001E-2</v>
          </cell>
          <cell r="K15">
            <v>-7.0000000000000007E-2</v>
          </cell>
          <cell r="L15">
            <v>1</v>
          </cell>
          <cell r="N15">
            <v>2361.6000000000004</v>
          </cell>
        </row>
        <row r="16">
          <cell r="A16">
            <v>9</v>
          </cell>
          <cell r="B16" t="str">
            <v>Acuity Clean Environment Equity</v>
          </cell>
          <cell r="C16" t="str">
            <v>¶¶</v>
          </cell>
          <cell r="D16" t="str">
            <v>Equity</v>
          </cell>
          <cell r="E16">
            <v>4</v>
          </cell>
          <cell r="F16">
            <v>4</v>
          </cell>
          <cell r="G16">
            <v>3</v>
          </cell>
          <cell r="H16">
            <v>4</v>
          </cell>
          <cell r="I16">
            <v>74.5</v>
          </cell>
          <cell r="J16">
            <v>2.5000000000000001E-2</v>
          </cell>
          <cell r="K16">
            <v>-0.02</v>
          </cell>
          <cell r="L16">
            <v>1</v>
          </cell>
        </row>
        <row r="17">
          <cell r="A17">
            <v>10</v>
          </cell>
          <cell r="B17" t="str">
            <v>Acuity Global Dividend</v>
          </cell>
          <cell r="C17" t="str">
            <v>¶¶</v>
          </cell>
          <cell r="D17" t="str">
            <v>Equity</v>
          </cell>
          <cell r="E17">
            <v>3</v>
          </cell>
          <cell r="F17">
            <v>4</v>
          </cell>
          <cell r="G17" t="str">
            <v>n.a.</v>
          </cell>
          <cell r="H17" t="str">
            <v>n.a.</v>
          </cell>
          <cell r="I17">
            <v>19.600000000000001</v>
          </cell>
          <cell r="J17">
            <v>2.5000000000000001E-2</v>
          </cell>
          <cell r="K17">
            <v>-0.46</v>
          </cell>
          <cell r="L17">
            <v>3</v>
          </cell>
        </row>
        <row r="18">
          <cell r="A18">
            <v>11</v>
          </cell>
          <cell r="B18" t="str">
            <v>Acuity Global High Income</v>
          </cell>
          <cell r="C18" t="str">
            <v>¶¶</v>
          </cell>
          <cell r="D18" t="str">
            <v>Balanced</v>
          </cell>
          <cell r="E18">
            <v>3</v>
          </cell>
          <cell r="F18">
            <v>4</v>
          </cell>
          <cell r="G18" t="str">
            <v>n.a.</v>
          </cell>
          <cell r="H18" t="str">
            <v>n.a.</v>
          </cell>
          <cell r="I18">
            <v>21</v>
          </cell>
          <cell r="J18">
            <v>2.5000000000000001E-2</v>
          </cell>
          <cell r="K18">
            <v>-0.46</v>
          </cell>
          <cell r="L18">
            <v>7</v>
          </cell>
        </row>
        <row r="19">
          <cell r="A19">
            <v>12</v>
          </cell>
          <cell r="B19" t="str">
            <v>Acuity Social Values Balanced</v>
          </cell>
          <cell r="C19" t="str">
            <v>¶¶</v>
          </cell>
          <cell r="D19" t="str">
            <v>Balanced</v>
          </cell>
          <cell r="E19">
            <v>3</v>
          </cell>
          <cell r="F19">
            <v>3</v>
          </cell>
          <cell r="G19">
            <v>3</v>
          </cell>
          <cell r="H19">
            <v>3</v>
          </cell>
          <cell r="I19">
            <v>60.4</v>
          </cell>
          <cell r="J19">
            <v>2.5000000000000001E-2</v>
          </cell>
          <cell r="K19">
            <v>0.09</v>
          </cell>
          <cell r="L19">
            <v>6</v>
          </cell>
        </row>
        <row r="20">
          <cell r="A20">
            <v>13</v>
          </cell>
          <cell r="B20" t="str">
            <v>Acuity Social Values Canadian Equity</v>
          </cell>
          <cell r="C20" t="str">
            <v>¶¶</v>
          </cell>
          <cell r="D20" t="str">
            <v>Equity</v>
          </cell>
          <cell r="E20">
            <v>2</v>
          </cell>
          <cell r="F20">
            <v>4</v>
          </cell>
          <cell r="G20">
            <v>4</v>
          </cell>
          <cell r="H20" t="str">
            <v>n.a.</v>
          </cell>
          <cell r="I20">
            <v>33.700000000000003</v>
          </cell>
          <cell r="J20">
            <v>2.5000000000000001E-2</v>
          </cell>
          <cell r="K20">
            <v>-0.06</v>
          </cell>
          <cell r="L20">
            <v>1</v>
          </cell>
          <cell r="N20">
            <v>0.64506965310024589</v>
          </cell>
        </row>
        <row r="21">
          <cell r="A21">
            <v>14</v>
          </cell>
          <cell r="B21" t="str">
            <v>Acuity Canadian Small Cap</v>
          </cell>
          <cell r="C21" t="str">
            <v>¶</v>
          </cell>
          <cell r="D21" t="str">
            <v>Equity</v>
          </cell>
          <cell r="E21">
            <v>2</v>
          </cell>
          <cell r="F21">
            <v>4</v>
          </cell>
          <cell r="G21" t="str">
            <v>n.a.</v>
          </cell>
          <cell r="H21" t="str">
            <v>n.a.</v>
          </cell>
          <cell r="I21">
            <v>73.900000000000006</v>
          </cell>
          <cell r="J21">
            <v>2.5000000000000001E-2</v>
          </cell>
          <cell r="K21">
            <v>0.04</v>
          </cell>
          <cell r="L21">
            <v>1</v>
          </cell>
        </row>
        <row r="22">
          <cell r="A22">
            <v>15</v>
          </cell>
          <cell r="B22" t="str">
            <v>Acuity Diversified Income</v>
          </cell>
          <cell r="C22" t="str">
            <v>¶</v>
          </cell>
          <cell r="D22" t="str">
            <v>Balanced</v>
          </cell>
          <cell r="E22">
            <v>1</v>
          </cell>
          <cell r="F22">
            <v>4</v>
          </cell>
          <cell r="G22">
            <v>1</v>
          </cell>
          <cell r="H22" t="str">
            <v>n.a.</v>
          </cell>
          <cell r="I22">
            <v>264.60000000000002</v>
          </cell>
          <cell r="J22">
            <v>2.35E-2</v>
          </cell>
          <cell r="K22">
            <v>1.27</v>
          </cell>
          <cell r="L22">
            <v>7</v>
          </cell>
        </row>
        <row r="23">
          <cell r="A23">
            <v>16</v>
          </cell>
          <cell r="B23" t="str">
            <v>Acuity Dividend</v>
          </cell>
          <cell r="C23" t="str">
            <v>¶</v>
          </cell>
          <cell r="D23" t="str">
            <v>Equity</v>
          </cell>
          <cell r="E23">
            <v>4</v>
          </cell>
          <cell r="F23">
            <v>4</v>
          </cell>
          <cell r="G23" t="str">
            <v>n.a.</v>
          </cell>
          <cell r="H23" t="str">
            <v>n.a.</v>
          </cell>
          <cell r="I23">
            <v>48.7</v>
          </cell>
          <cell r="J23">
            <v>2.35E-2</v>
          </cell>
          <cell r="K23">
            <v>-0.41</v>
          </cell>
          <cell r="L23">
            <v>1</v>
          </cell>
        </row>
        <row r="24">
          <cell r="A24">
            <v>17</v>
          </cell>
          <cell r="B24" t="str">
            <v>Acuity Growth and Income</v>
          </cell>
          <cell r="C24" t="str">
            <v>¶</v>
          </cell>
          <cell r="D24" t="str">
            <v>Equity</v>
          </cell>
          <cell r="E24">
            <v>4</v>
          </cell>
          <cell r="F24">
            <v>4</v>
          </cell>
          <cell r="G24">
            <v>4</v>
          </cell>
          <cell r="H24" t="str">
            <v>n.a.</v>
          </cell>
          <cell r="I24">
            <v>217.7</v>
          </cell>
          <cell r="J24">
            <v>2.5000000000000001E-2</v>
          </cell>
          <cell r="K24">
            <v>-0.05</v>
          </cell>
          <cell r="L24">
            <v>1</v>
          </cell>
        </row>
        <row r="25">
          <cell r="A25">
            <v>18</v>
          </cell>
          <cell r="B25" t="str">
            <v>Acuity Money Market</v>
          </cell>
          <cell r="C25" t="str">
            <v>¶</v>
          </cell>
          <cell r="D25" t="str">
            <v>Money Mkt</v>
          </cell>
          <cell r="E25">
            <v>4</v>
          </cell>
          <cell r="F25">
            <v>4</v>
          </cell>
          <cell r="G25">
            <v>4</v>
          </cell>
          <cell r="H25">
            <v>4</v>
          </cell>
          <cell r="I25">
            <v>49.9</v>
          </cell>
          <cell r="J25">
            <v>1.4999999999999999E-2</v>
          </cell>
          <cell r="K25">
            <v>-0.46</v>
          </cell>
          <cell r="L25">
            <v>14</v>
          </cell>
        </row>
        <row r="26">
          <cell r="A26">
            <v>19</v>
          </cell>
          <cell r="B26" t="str">
            <v>Acuity EAFE Equity</v>
          </cell>
          <cell r="C26" t="str">
            <v>n.a.</v>
          </cell>
          <cell r="D26" t="str">
            <v>Equity</v>
          </cell>
          <cell r="E26">
            <v>2</v>
          </cell>
          <cell r="F26" t="str">
            <v>n.a.</v>
          </cell>
          <cell r="G26" t="str">
            <v>n.a.</v>
          </cell>
          <cell r="H26" t="str">
            <v>n.a.</v>
          </cell>
          <cell r="I26">
            <v>7.6</v>
          </cell>
          <cell r="J26">
            <v>2.5000000000000001E-2</v>
          </cell>
          <cell r="K26">
            <v>0.12</v>
          </cell>
          <cell r="L26">
            <v>3</v>
          </cell>
        </row>
        <row r="28">
          <cell r="B28" t="str">
            <v>Subtotal / Average</v>
          </cell>
          <cell r="I28">
            <v>2456.6</v>
          </cell>
          <cell r="J28">
            <v>2.3763157894736851E-2</v>
          </cell>
          <cell r="K28">
            <v>-3.6842105263157884E-2</v>
          </cell>
        </row>
        <row r="30">
          <cell r="B30" t="str">
            <v>Pooled Funds</v>
          </cell>
        </row>
        <row r="31">
          <cell r="A31">
            <v>1</v>
          </cell>
          <cell r="B31" t="str">
            <v>Acuity Pooled Conservative Asset Allc</v>
          </cell>
          <cell r="C31" t="str">
            <v>¶¶¶¶¶</v>
          </cell>
          <cell r="D31" t="str">
            <v>Balanced</v>
          </cell>
          <cell r="E31">
            <v>1</v>
          </cell>
          <cell r="F31">
            <v>1</v>
          </cell>
          <cell r="G31">
            <v>1</v>
          </cell>
          <cell r="H31">
            <v>1</v>
          </cell>
          <cell r="I31">
            <v>94.9</v>
          </cell>
          <cell r="J31">
            <v>0.01</v>
          </cell>
          <cell r="K31">
            <v>0.44</v>
          </cell>
          <cell r="L31">
            <v>6</v>
          </cell>
        </row>
        <row r="32">
          <cell r="A32">
            <v>2</v>
          </cell>
          <cell r="B32" t="str">
            <v>Acuity Pooled Fixed Income</v>
          </cell>
          <cell r="C32" t="str">
            <v>¶¶¶¶¶</v>
          </cell>
          <cell r="D32" t="str">
            <v>Balanced</v>
          </cell>
          <cell r="E32">
            <v>2</v>
          </cell>
          <cell r="F32">
            <v>1</v>
          </cell>
          <cell r="G32">
            <v>1</v>
          </cell>
          <cell r="H32">
            <v>1</v>
          </cell>
          <cell r="I32">
            <v>104.9</v>
          </cell>
          <cell r="J32">
            <v>7.4999999999999997E-3</v>
          </cell>
          <cell r="K32">
            <v>-7.0000000000000007E-2</v>
          </cell>
          <cell r="L32">
            <v>6</v>
          </cell>
          <cell r="M32">
            <v>4.5722231310322263E-2</v>
          </cell>
        </row>
        <row r="33">
          <cell r="A33">
            <v>3</v>
          </cell>
          <cell r="B33" t="str">
            <v>Acuity Pooled Canadian Balanced</v>
          </cell>
          <cell r="C33" t="str">
            <v>¶¶¶¶</v>
          </cell>
          <cell r="D33" t="str">
            <v>Balanced</v>
          </cell>
          <cell r="E33">
            <v>2</v>
          </cell>
          <cell r="F33">
            <v>1</v>
          </cell>
          <cell r="G33">
            <v>1</v>
          </cell>
          <cell r="H33">
            <v>1</v>
          </cell>
          <cell r="I33">
            <v>55.9</v>
          </cell>
          <cell r="J33">
            <v>0.01</v>
          </cell>
          <cell r="K33">
            <v>0.14000000000000001</v>
          </cell>
          <cell r="L33">
            <v>6</v>
          </cell>
        </row>
        <row r="34">
          <cell r="A34">
            <v>4</v>
          </cell>
          <cell r="B34" t="str">
            <v>Acuity Pooled EAFE Equity</v>
          </cell>
          <cell r="C34" t="str">
            <v>¶¶¶¶</v>
          </cell>
          <cell r="D34" t="str">
            <v>Equity</v>
          </cell>
          <cell r="E34">
            <v>1</v>
          </cell>
          <cell r="F34">
            <v>2</v>
          </cell>
          <cell r="G34" t="str">
            <v>n.a.</v>
          </cell>
          <cell r="H34" t="str">
            <v>n.a.</v>
          </cell>
          <cell r="I34">
            <v>1.6</v>
          </cell>
          <cell r="K34">
            <v>0.11</v>
          </cell>
          <cell r="L34">
            <v>3</v>
          </cell>
        </row>
        <row r="35">
          <cell r="A35">
            <v>5</v>
          </cell>
          <cell r="B35" t="str">
            <v>Acuity Pooled High Income</v>
          </cell>
          <cell r="C35" t="str">
            <v>¶¶¶¶</v>
          </cell>
          <cell r="D35" t="str">
            <v>Balanced</v>
          </cell>
          <cell r="E35">
            <v>3</v>
          </cell>
          <cell r="F35">
            <v>2</v>
          </cell>
          <cell r="G35">
            <v>2</v>
          </cell>
          <cell r="H35">
            <v>1</v>
          </cell>
          <cell r="I35">
            <v>532</v>
          </cell>
          <cell r="J35">
            <v>7.4999999999999997E-3</v>
          </cell>
          <cell r="K35">
            <v>-0.01</v>
          </cell>
          <cell r="L35">
            <v>6</v>
          </cell>
        </row>
        <row r="36">
          <cell r="A36">
            <v>6</v>
          </cell>
          <cell r="B36" t="str">
            <v>Acuity Pooled Canadian Equity</v>
          </cell>
          <cell r="C36" t="str">
            <v>¶¶¶</v>
          </cell>
          <cell r="D36" t="str">
            <v>Equity</v>
          </cell>
          <cell r="E36">
            <v>2</v>
          </cell>
          <cell r="F36">
            <v>2</v>
          </cell>
          <cell r="G36">
            <v>2</v>
          </cell>
          <cell r="H36">
            <v>1</v>
          </cell>
          <cell r="I36">
            <v>33.4</v>
          </cell>
          <cell r="J36">
            <v>0.01</v>
          </cell>
          <cell r="K36">
            <v>0.02</v>
          </cell>
          <cell r="L36">
            <v>1</v>
          </cell>
        </row>
        <row r="37">
          <cell r="A37">
            <v>7</v>
          </cell>
          <cell r="B37" t="str">
            <v>Acuity Pooled Global High Income</v>
          </cell>
          <cell r="C37" t="str">
            <v>¶¶¶</v>
          </cell>
          <cell r="D37" t="str">
            <v>Balanced</v>
          </cell>
          <cell r="E37">
            <v>2</v>
          </cell>
          <cell r="F37">
            <v>3</v>
          </cell>
          <cell r="G37" t="str">
            <v>n.a.</v>
          </cell>
          <cell r="H37" t="str">
            <v>n.a.</v>
          </cell>
          <cell r="I37">
            <v>5.9</v>
          </cell>
          <cell r="K37">
            <v>-0.04</v>
          </cell>
          <cell r="L37">
            <v>7</v>
          </cell>
        </row>
        <row r="38">
          <cell r="A38">
            <v>8</v>
          </cell>
          <cell r="B38" t="str">
            <v>Acuity Pooled Canadian Small Cap</v>
          </cell>
          <cell r="C38" t="str">
            <v>¶¶</v>
          </cell>
          <cell r="D38" t="str">
            <v>Equity</v>
          </cell>
          <cell r="E38">
            <v>2</v>
          </cell>
          <cell r="F38">
            <v>4</v>
          </cell>
          <cell r="G38">
            <v>2</v>
          </cell>
          <cell r="H38" t="str">
            <v>n.a.</v>
          </cell>
          <cell r="I38">
            <v>179.7</v>
          </cell>
          <cell r="J38">
            <v>0.01</v>
          </cell>
          <cell r="K38">
            <v>0.99</v>
          </cell>
          <cell r="L38">
            <v>1</v>
          </cell>
        </row>
        <row r="39">
          <cell r="A39">
            <v>9</v>
          </cell>
          <cell r="B39" t="str">
            <v>Acuity Pooled Diversified Income</v>
          </cell>
          <cell r="C39" t="str">
            <v>¶¶</v>
          </cell>
          <cell r="D39" t="str">
            <v>Balanced</v>
          </cell>
          <cell r="E39">
            <v>1</v>
          </cell>
          <cell r="F39">
            <v>2</v>
          </cell>
          <cell r="G39">
            <v>1</v>
          </cell>
          <cell r="H39" t="str">
            <v>n.a.</v>
          </cell>
          <cell r="I39">
            <v>54</v>
          </cell>
          <cell r="J39">
            <v>8.5000000000000006E-3</v>
          </cell>
          <cell r="K39">
            <v>0.67</v>
          </cell>
          <cell r="L39">
            <v>7</v>
          </cell>
        </row>
        <row r="40">
          <cell r="A40">
            <v>10</v>
          </cell>
          <cell r="B40" t="str">
            <v>Acuity Pooled Global Dividend</v>
          </cell>
          <cell r="C40" t="str">
            <v>¶¶</v>
          </cell>
          <cell r="D40" t="str">
            <v>Equity</v>
          </cell>
          <cell r="E40">
            <v>3</v>
          </cell>
          <cell r="F40">
            <v>4</v>
          </cell>
          <cell r="G40" t="str">
            <v>n.a.</v>
          </cell>
          <cell r="H40" t="str">
            <v>n.a.</v>
          </cell>
          <cell r="I40">
            <v>1</v>
          </cell>
          <cell r="K40">
            <v>-0.26</v>
          </cell>
          <cell r="L40">
            <v>3</v>
          </cell>
        </row>
        <row r="41">
          <cell r="A41">
            <v>11</v>
          </cell>
          <cell r="B41" t="str">
            <v>Acuity Pooled Global Equity</v>
          </cell>
          <cell r="C41" t="str">
            <v>¶¶</v>
          </cell>
          <cell r="D41" t="str">
            <v>Equity</v>
          </cell>
          <cell r="E41">
            <v>2</v>
          </cell>
          <cell r="F41">
            <v>4</v>
          </cell>
          <cell r="G41">
            <v>3</v>
          </cell>
          <cell r="H41">
            <v>3</v>
          </cell>
          <cell r="I41">
            <v>3.3</v>
          </cell>
          <cell r="J41">
            <v>0.01</v>
          </cell>
          <cell r="K41">
            <v>0.01</v>
          </cell>
          <cell r="L41">
            <v>3</v>
          </cell>
        </row>
        <row r="42">
          <cell r="A42">
            <v>12</v>
          </cell>
          <cell r="B42" t="str">
            <v>Acuity Pooled Growth &amp; Income</v>
          </cell>
          <cell r="C42" t="str">
            <v>¶¶</v>
          </cell>
          <cell r="D42" t="str">
            <v>Equity</v>
          </cell>
          <cell r="E42">
            <v>3</v>
          </cell>
          <cell r="F42">
            <v>3</v>
          </cell>
          <cell r="G42">
            <v>3</v>
          </cell>
          <cell r="H42" t="str">
            <v>n.a.</v>
          </cell>
          <cell r="I42">
            <v>13.8</v>
          </cell>
          <cell r="J42">
            <v>0.01</v>
          </cell>
          <cell r="K42">
            <v>-0.02</v>
          </cell>
          <cell r="L42">
            <v>1</v>
          </cell>
        </row>
        <row r="43">
          <cell r="A43">
            <v>13</v>
          </cell>
          <cell r="B43" t="str">
            <v>Acuity Pooled Pure Canadian Equity</v>
          </cell>
          <cell r="C43" t="str">
            <v>¶¶</v>
          </cell>
          <cell r="D43" t="str">
            <v>Equity</v>
          </cell>
          <cell r="E43">
            <v>1</v>
          </cell>
          <cell r="F43">
            <v>4</v>
          </cell>
          <cell r="G43">
            <v>2</v>
          </cell>
          <cell r="H43" t="str">
            <v>n.a.</v>
          </cell>
          <cell r="I43">
            <v>115.9</v>
          </cell>
          <cell r="J43">
            <v>0.01</v>
          </cell>
          <cell r="K43">
            <v>0.81</v>
          </cell>
          <cell r="L43">
            <v>1</v>
          </cell>
        </row>
        <row r="44">
          <cell r="A44">
            <v>14</v>
          </cell>
          <cell r="B44" t="str">
            <v>Acuity Pooled Social Value Canadian Eq</v>
          </cell>
          <cell r="C44" t="str">
            <v>¶¶</v>
          </cell>
          <cell r="D44" t="str">
            <v>Equity</v>
          </cell>
          <cell r="E44">
            <v>1</v>
          </cell>
          <cell r="F44">
            <v>4</v>
          </cell>
          <cell r="G44">
            <v>2</v>
          </cell>
          <cell r="H44" t="str">
            <v>n.a.</v>
          </cell>
          <cell r="I44">
            <v>8.1</v>
          </cell>
          <cell r="J44">
            <v>0.01</v>
          </cell>
          <cell r="K44">
            <v>0.05</v>
          </cell>
          <cell r="L44">
            <v>1</v>
          </cell>
        </row>
        <row r="45">
          <cell r="A45">
            <v>15</v>
          </cell>
          <cell r="B45" t="str">
            <v>Acuity Pooled Dividend</v>
          </cell>
          <cell r="C45" t="str">
            <v>¶</v>
          </cell>
          <cell r="D45" t="str">
            <v>Equity</v>
          </cell>
          <cell r="E45">
            <v>4</v>
          </cell>
          <cell r="F45">
            <v>4</v>
          </cell>
          <cell r="G45" t="str">
            <v>n.a.</v>
          </cell>
          <cell r="H45" t="str">
            <v>n.a.</v>
          </cell>
          <cell r="I45">
            <v>2</v>
          </cell>
          <cell r="K45">
            <v>-0.37</v>
          </cell>
          <cell r="L45">
            <v>1</v>
          </cell>
        </row>
        <row r="46">
          <cell r="A46">
            <v>16</v>
          </cell>
          <cell r="B46" t="str">
            <v>Acuity Pooled Global Balanced</v>
          </cell>
          <cell r="C46" t="str">
            <v>¶</v>
          </cell>
          <cell r="D46" t="str">
            <v>Balanced</v>
          </cell>
          <cell r="E46">
            <v>4</v>
          </cell>
          <cell r="F46">
            <v>4</v>
          </cell>
          <cell r="G46">
            <v>4</v>
          </cell>
          <cell r="H46">
            <v>4</v>
          </cell>
          <cell r="I46">
            <v>0.5</v>
          </cell>
          <cell r="J46">
            <v>0.01</v>
          </cell>
          <cell r="K46">
            <v>-0.37</v>
          </cell>
          <cell r="L46">
            <v>7</v>
          </cell>
        </row>
        <row r="47">
          <cell r="A47">
            <v>17</v>
          </cell>
          <cell r="B47" t="str">
            <v>Acuity Pooled Short Term</v>
          </cell>
          <cell r="C47" t="str">
            <v>¶</v>
          </cell>
          <cell r="D47" t="str">
            <v>Fixed Incm</v>
          </cell>
          <cell r="E47">
            <v>4</v>
          </cell>
          <cell r="F47">
            <v>4</v>
          </cell>
          <cell r="G47">
            <v>4</v>
          </cell>
          <cell r="H47">
            <v>4</v>
          </cell>
          <cell r="I47">
            <v>5.0999999999999996</v>
          </cell>
          <cell r="J47">
            <v>5.0000000000000001E-3</v>
          </cell>
          <cell r="K47">
            <v>-0.62</v>
          </cell>
          <cell r="L47">
            <v>10</v>
          </cell>
        </row>
        <row r="48">
          <cell r="A48">
            <v>18</v>
          </cell>
          <cell r="B48" t="str">
            <v>Acuity Pooled Corporate Bond</v>
          </cell>
          <cell r="C48" t="str">
            <v>n.a.</v>
          </cell>
          <cell r="D48" t="str">
            <v>Fixed Incm</v>
          </cell>
          <cell r="E48" t="str">
            <v>n.a.</v>
          </cell>
          <cell r="F48" t="str">
            <v>n.a.</v>
          </cell>
          <cell r="G48" t="str">
            <v>n.a.</v>
          </cell>
          <cell r="H48" t="str">
            <v>n.a.</v>
          </cell>
          <cell r="I48">
            <v>6.4</v>
          </cell>
          <cell r="L48">
            <v>10</v>
          </cell>
        </row>
        <row r="49">
          <cell r="A49">
            <v>19</v>
          </cell>
          <cell r="B49" t="str">
            <v>Acuity Pooled US Equity U$</v>
          </cell>
          <cell r="C49" t="str">
            <v>n.a.</v>
          </cell>
          <cell r="D49" t="str">
            <v>Equity</v>
          </cell>
          <cell r="E49" t="str">
            <v>n.a.</v>
          </cell>
          <cell r="F49" t="str">
            <v>n.a.</v>
          </cell>
          <cell r="G49" t="str">
            <v>n.a.</v>
          </cell>
          <cell r="H49" t="str">
            <v>n.a.</v>
          </cell>
          <cell r="I49">
            <v>0.5</v>
          </cell>
          <cell r="K49">
            <v>0.16</v>
          </cell>
          <cell r="L49">
            <v>2</v>
          </cell>
        </row>
        <row r="50">
          <cell r="A50">
            <v>20</v>
          </cell>
          <cell r="B50" t="str">
            <v>Acuity Pooled 130/30</v>
          </cell>
          <cell r="C50" t="str">
            <v>n.a.</v>
          </cell>
          <cell r="D50" t="str">
            <v>Hedge</v>
          </cell>
          <cell r="E50">
            <v>3</v>
          </cell>
          <cell r="F50" t="str">
            <v>n.a.</v>
          </cell>
          <cell r="G50" t="str">
            <v>n.a.</v>
          </cell>
          <cell r="H50" t="str">
            <v>n.a.</v>
          </cell>
          <cell r="I50">
            <v>3.7</v>
          </cell>
          <cell r="K50">
            <v>0.17</v>
          </cell>
          <cell r="L50">
            <v>16</v>
          </cell>
        </row>
        <row r="52">
          <cell r="B52" t="str">
            <v>Subtotal / Average</v>
          </cell>
          <cell r="I52">
            <v>1222.5999999999999</v>
          </cell>
          <cell r="J52">
            <v>9.1153846153846137E-3</v>
          </cell>
          <cell r="K52">
            <v>9.5263157894736814E-2</v>
          </cell>
        </row>
        <row r="54">
          <cell r="B54" t="str">
            <v>Total / Average</v>
          </cell>
          <cell r="I54">
            <v>3679.2</v>
          </cell>
          <cell r="J54">
            <v>1.7812500000000005E-2</v>
          </cell>
          <cell r="K54">
            <v>2.9210526315789472E-2</v>
          </cell>
        </row>
        <row r="56">
          <cell r="B56" t="str">
            <v>(1) Formerly Acuity Income Trust Fund</v>
          </cell>
          <cell r="E56" t="str">
            <v>1st quart</v>
          </cell>
          <cell r="F56" t="str">
            <v>2nd quart</v>
          </cell>
        </row>
        <row r="57">
          <cell r="B57" t="str">
            <v>Source:  Morningstar Canada, May 31,2010</v>
          </cell>
          <cell r="C57">
            <v>3</v>
          </cell>
          <cell r="D57">
            <v>2361.6000000000004</v>
          </cell>
        </row>
        <row r="58">
          <cell r="D58">
            <v>1854.3</v>
          </cell>
        </row>
        <row r="59">
          <cell r="D59">
            <v>4215.9000000000005</v>
          </cell>
          <cell r="E59">
            <v>457.6</v>
          </cell>
          <cell r="F59">
            <v>2182.9</v>
          </cell>
        </row>
        <row r="60">
          <cell r="C60">
            <v>6253.2</v>
          </cell>
          <cell r="D60">
            <v>0.67419881020917305</v>
          </cell>
          <cell r="E60">
            <v>7.3178532591313253E-2</v>
          </cell>
          <cell r="F60">
            <v>0.34908526834260861</v>
          </cell>
        </row>
        <row r="62">
          <cell r="D62">
            <v>1</v>
          </cell>
          <cell r="E62">
            <v>539.1</v>
          </cell>
          <cell r="F62">
            <v>393.1</v>
          </cell>
          <cell r="G62">
            <v>574.29999999999995</v>
          </cell>
          <cell r="H62">
            <v>1851.0000000000005</v>
          </cell>
        </row>
        <row r="63">
          <cell r="D63">
            <v>2</v>
          </cell>
          <cell r="E63">
            <v>644.79999999999995</v>
          </cell>
          <cell r="F63">
            <v>702.6</v>
          </cell>
          <cell r="G63">
            <v>1279.3999999999999</v>
          </cell>
          <cell r="H63">
            <v>150.19999999999999</v>
          </cell>
        </row>
        <row r="64">
          <cell r="D64">
            <v>3</v>
          </cell>
          <cell r="E64">
            <v>920.9</v>
          </cell>
          <cell r="F64">
            <v>501.59999999999991</v>
          </cell>
          <cell r="G64">
            <v>1207.5999999999999</v>
          </cell>
          <cell r="H64">
            <v>63.699999999999996</v>
          </cell>
        </row>
        <row r="65">
          <cell r="D65">
            <v>4</v>
          </cell>
          <cell r="E65">
            <v>1563.8000000000002</v>
          </cell>
          <cell r="F65">
            <v>2063.7000000000003</v>
          </cell>
          <cell r="G65">
            <v>306.89999999999998</v>
          </cell>
          <cell r="H65">
            <v>130</v>
          </cell>
        </row>
        <row r="66">
          <cell r="D66" t="str">
            <v>n.a.</v>
          </cell>
          <cell r="E66">
            <v>6.9</v>
          </cell>
          <cell r="F66">
            <v>14.5</v>
          </cell>
          <cell r="G66">
            <v>307.3</v>
          </cell>
          <cell r="H66">
            <v>1480.6000000000001</v>
          </cell>
        </row>
        <row r="67">
          <cell r="E67">
            <v>3675.5000000000005</v>
          </cell>
          <cell r="F67">
            <v>3675.5</v>
          </cell>
          <cell r="G67">
            <v>3675.5</v>
          </cell>
          <cell r="H67">
            <v>3675.5000000000009</v>
          </cell>
        </row>
        <row r="69">
          <cell r="D69">
            <v>1</v>
          </cell>
          <cell r="E69">
            <v>0.14667392191538564</v>
          </cell>
          <cell r="F69">
            <v>0.10695143517888724</v>
          </cell>
          <cell r="G69">
            <v>0.15625085022445925</v>
          </cell>
          <cell r="H69">
            <v>0.50360495170725073</v>
          </cell>
        </row>
        <row r="70">
          <cell r="D70">
            <v>2</v>
          </cell>
          <cell r="E70">
            <v>0.17543191402530264</v>
          </cell>
          <cell r="F70">
            <v>0.19115766562372466</v>
          </cell>
          <cell r="G70">
            <v>0.34808869541558968</v>
          </cell>
          <cell r="H70">
            <v>4.0865188409740155E-2</v>
          </cell>
        </row>
        <row r="71">
          <cell r="D71">
            <v>3</v>
          </cell>
          <cell r="E71">
            <v>0.25055094544959866</v>
          </cell>
          <cell r="F71">
            <v>0.13647122840429871</v>
          </cell>
          <cell r="G71">
            <v>0.32855393823969525</v>
          </cell>
          <cell r="H71">
            <v>1.7330975377499655E-2</v>
          </cell>
        </row>
        <row r="72">
          <cell r="D72">
            <v>4</v>
          </cell>
          <cell r="E72">
            <v>0.42546592300367297</v>
          </cell>
          <cell r="F72">
            <v>0.56147462930213587</v>
          </cell>
          <cell r="G72">
            <v>8.3498843694735397E-2</v>
          </cell>
          <cell r="H72">
            <v>3.5369337505101336E-2</v>
          </cell>
        </row>
        <row r="73">
          <cell r="D73" t="str">
            <v>n.a.</v>
          </cell>
          <cell r="E73">
            <v>1.8772956060399944E-3</v>
          </cell>
          <cell r="F73">
            <v>3.9450414909536118E-3</v>
          </cell>
          <cell r="G73">
            <v>8.3607672425520335E-2</v>
          </cell>
          <cell r="H73">
            <v>0.40282954700040807</v>
          </cell>
        </row>
        <row r="75">
          <cell r="D75">
            <v>1</v>
          </cell>
          <cell r="E75">
            <v>6</v>
          </cell>
          <cell r="F75">
            <v>4</v>
          </cell>
          <cell r="G75">
            <v>5</v>
          </cell>
          <cell r="H75">
            <v>7</v>
          </cell>
        </row>
        <row r="76">
          <cell r="D76">
            <v>2</v>
          </cell>
          <cell r="E76">
            <v>12</v>
          </cell>
          <cell r="F76">
            <v>5</v>
          </cell>
          <cell r="G76">
            <v>7</v>
          </cell>
          <cell r="H76">
            <v>2</v>
          </cell>
        </row>
        <row r="77">
          <cell r="D77">
            <v>3</v>
          </cell>
          <cell r="E77">
            <v>9</v>
          </cell>
          <cell r="F77">
            <v>7</v>
          </cell>
          <cell r="G77">
            <v>8</v>
          </cell>
          <cell r="H77">
            <v>2</v>
          </cell>
        </row>
        <row r="78">
          <cell r="D78">
            <v>4</v>
          </cell>
          <cell r="E78">
            <v>9</v>
          </cell>
          <cell r="F78">
            <v>19</v>
          </cell>
          <cell r="G78">
            <v>5</v>
          </cell>
          <cell r="H78">
            <v>4</v>
          </cell>
        </row>
        <row r="79">
          <cell r="D79" t="str">
            <v>n.a.</v>
          </cell>
          <cell r="E79">
            <v>2</v>
          </cell>
          <cell r="F79">
            <v>3</v>
          </cell>
          <cell r="G79">
            <v>13</v>
          </cell>
          <cell r="H79">
            <v>23</v>
          </cell>
        </row>
        <row r="80">
          <cell r="E80">
            <v>38</v>
          </cell>
          <cell r="F80">
            <v>38</v>
          </cell>
          <cell r="G80">
            <v>38</v>
          </cell>
          <cell r="H80">
            <v>38</v>
          </cell>
        </row>
        <row r="82">
          <cell r="D82">
            <v>1</v>
          </cell>
          <cell r="E82">
            <v>0.15789473684210525</v>
          </cell>
          <cell r="F82">
            <v>0.10526315789473684</v>
          </cell>
          <cell r="G82">
            <v>0.13157894736842105</v>
          </cell>
          <cell r="H82">
            <v>0.18421052631578946</v>
          </cell>
        </row>
        <row r="83">
          <cell r="D83">
            <v>2</v>
          </cell>
          <cell r="E83">
            <v>0.31578947368421051</v>
          </cell>
          <cell r="F83">
            <v>0.13157894736842105</v>
          </cell>
          <cell r="G83">
            <v>0.18421052631578946</v>
          </cell>
          <cell r="H83">
            <v>5.2631578947368418E-2</v>
          </cell>
        </row>
        <row r="84">
          <cell r="D84">
            <v>3</v>
          </cell>
          <cell r="E84">
            <v>0.23684210526315788</v>
          </cell>
          <cell r="F84">
            <v>0.18421052631578946</v>
          </cell>
          <cell r="G84">
            <v>0.21052631578947367</v>
          </cell>
          <cell r="H84">
            <v>5.2631578947368418E-2</v>
          </cell>
        </row>
        <row r="85">
          <cell r="D85">
            <v>4</v>
          </cell>
          <cell r="E85">
            <v>0.23684210526315788</v>
          </cell>
          <cell r="F85">
            <v>0.5</v>
          </cell>
          <cell r="G85">
            <v>0.13157894736842105</v>
          </cell>
          <cell r="H85">
            <v>0.10526315789473684</v>
          </cell>
        </row>
        <row r="86">
          <cell r="D86" t="str">
            <v>n.a.</v>
          </cell>
          <cell r="E86">
            <v>5.2631578947368418E-2</v>
          </cell>
          <cell r="F86">
            <v>7.8947368421052627E-2</v>
          </cell>
          <cell r="G86">
            <v>0.34210526315789475</v>
          </cell>
          <cell r="H86">
            <v>0.60526315789473684</v>
          </cell>
        </row>
        <row r="89">
          <cell r="E89" t="str">
            <v>1-Year</v>
          </cell>
          <cell r="F89" t="str">
            <v>3-Year</v>
          </cell>
          <cell r="G89" t="str">
            <v>5-Year</v>
          </cell>
          <cell r="H89" t="str">
            <v>10-Year</v>
          </cell>
        </row>
        <row r="90">
          <cell r="D90" t="str">
            <v>% of AUM</v>
          </cell>
          <cell r="E90">
            <v>0.32210583594068831</v>
          </cell>
          <cell r="F90">
            <v>0.29810910080261188</v>
          </cell>
          <cell r="G90">
            <v>0.5043395456400489</v>
          </cell>
          <cell r="H90">
            <v>0.54447014011699091</v>
          </cell>
        </row>
        <row r="91">
          <cell r="D91" t="str">
            <v>% of Funds</v>
          </cell>
          <cell r="E91">
            <v>0.47368421052631576</v>
          </cell>
          <cell r="F91">
            <v>0.23684210526315788</v>
          </cell>
          <cell r="G91">
            <v>0.31578947368421051</v>
          </cell>
          <cell r="H91">
            <v>0.23684210526315788</v>
          </cell>
        </row>
      </sheetData>
      <sheetData sheetId="4"/>
      <sheetData sheetId="5">
        <row r="1">
          <cell r="A1" t="str">
            <v>Acuity Funds</v>
          </cell>
        </row>
        <row r="3">
          <cell r="A3" t="str">
            <v>Source: Morningstar (Sept. 30, 2010)</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Rating</v>
          </cell>
        </row>
        <row r="6">
          <cell r="I6" t="str">
            <v>(millions)</v>
          </cell>
          <cell r="J6">
            <v>100</v>
          </cell>
        </row>
        <row r="7">
          <cell r="B7" t="str">
            <v>Mutual Funds</v>
          </cell>
        </row>
        <row r="8">
          <cell r="A8">
            <v>1</v>
          </cell>
          <cell r="B8" t="str">
            <v>Acuity Fixed Income</v>
          </cell>
          <cell r="C8" t="str">
            <v>¶¶¶¶</v>
          </cell>
          <cell r="D8" t="str">
            <v>Balanced</v>
          </cell>
          <cell r="E8">
            <v>2</v>
          </cell>
          <cell r="F8">
            <v>1</v>
          </cell>
          <cell r="G8">
            <v>2</v>
          </cell>
          <cell r="H8">
            <v>1</v>
          </cell>
          <cell r="I8">
            <v>150.6</v>
          </cell>
          <cell r="J8">
            <v>0.02</v>
          </cell>
          <cell r="K8">
            <v>-0.05</v>
          </cell>
          <cell r="L8">
            <v>4</v>
          </cell>
          <cell r="M8">
            <v>4</v>
          </cell>
          <cell r="N8">
            <v>0.57197341590514306</v>
          </cell>
          <cell r="P8">
            <v>4</v>
          </cell>
        </row>
        <row r="9">
          <cell r="A9">
            <v>2</v>
          </cell>
          <cell r="B9" t="str">
            <v>Acuity High Income</v>
          </cell>
          <cell r="C9" t="str">
            <v>¶¶¶</v>
          </cell>
          <cell r="D9" t="str">
            <v>Balanced</v>
          </cell>
          <cell r="E9">
            <v>3</v>
          </cell>
          <cell r="F9">
            <v>3</v>
          </cell>
          <cell r="G9">
            <v>4</v>
          </cell>
          <cell r="H9">
            <v>1</v>
          </cell>
          <cell r="I9">
            <v>884.5</v>
          </cell>
          <cell r="J9">
            <v>0.02</v>
          </cell>
          <cell r="K9">
            <v>-0.13</v>
          </cell>
          <cell r="L9">
            <v>3</v>
          </cell>
          <cell r="M9">
            <v>3</v>
          </cell>
          <cell r="P9">
            <v>3</v>
          </cell>
        </row>
        <row r="10">
          <cell r="A10">
            <v>3</v>
          </cell>
          <cell r="B10" t="str">
            <v>Acuity All Cap 30 Canadian Equity</v>
          </cell>
          <cell r="C10" t="str">
            <v>¶¶¶</v>
          </cell>
          <cell r="D10" t="str">
            <v>Equity</v>
          </cell>
          <cell r="E10">
            <v>2</v>
          </cell>
          <cell r="F10">
            <v>4</v>
          </cell>
          <cell r="G10">
            <v>2</v>
          </cell>
          <cell r="H10">
            <v>1</v>
          </cell>
          <cell r="I10">
            <v>262.60000000000002</v>
          </cell>
          <cell r="J10">
            <v>2.5000000000000001E-2</v>
          </cell>
          <cell r="K10">
            <v>-0.11</v>
          </cell>
          <cell r="L10">
            <v>3</v>
          </cell>
          <cell r="M10">
            <v>3</v>
          </cell>
          <cell r="P10">
            <v>3</v>
          </cell>
        </row>
        <row r="11">
          <cell r="A11">
            <v>4</v>
          </cell>
          <cell r="B11" t="str">
            <v>Acuity Canadian Balanced</v>
          </cell>
          <cell r="C11" t="str">
            <v>¶¶¶</v>
          </cell>
          <cell r="D11" t="str">
            <v>Balanced</v>
          </cell>
          <cell r="E11">
            <v>3</v>
          </cell>
          <cell r="F11">
            <v>3</v>
          </cell>
          <cell r="G11">
            <v>3</v>
          </cell>
          <cell r="H11">
            <v>2</v>
          </cell>
          <cell r="I11">
            <v>95.1</v>
          </cell>
          <cell r="J11">
            <v>2.5000000000000001E-2</v>
          </cell>
          <cell r="K11">
            <v>-0.04</v>
          </cell>
          <cell r="L11">
            <v>3</v>
          </cell>
          <cell r="M11">
            <v>3</v>
          </cell>
          <cell r="P11">
            <v>3</v>
          </cell>
        </row>
        <row r="12">
          <cell r="A12">
            <v>5</v>
          </cell>
          <cell r="B12" t="str">
            <v>Acuity Alpha Balanced Portfolio</v>
          </cell>
          <cell r="C12" t="str">
            <v>¶¶¶</v>
          </cell>
          <cell r="D12" t="str">
            <v>Balanced</v>
          </cell>
          <cell r="E12">
            <v>2</v>
          </cell>
          <cell r="F12">
            <v>3</v>
          </cell>
          <cell r="G12" t="str">
            <v>n.a.</v>
          </cell>
          <cell r="H12" t="str">
            <v>n.a.</v>
          </cell>
          <cell r="I12">
            <v>40</v>
          </cell>
          <cell r="J12">
            <v>2.2499999999999999E-2</v>
          </cell>
          <cell r="K12">
            <v>-0.08</v>
          </cell>
          <cell r="L12">
            <v>3</v>
          </cell>
          <cell r="M12">
            <v>3</v>
          </cell>
          <cell r="P12">
            <v>3</v>
          </cell>
        </row>
        <row r="13">
          <cell r="A13">
            <v>6</v>
          </cell>
          <cell r="B13" t="str">
            <v>Acuity Natural Resource</v>
          </cell>
          <cell r="C13" t="str">
            <v>¶¶¶</v>
          </cell>
          <cell r="D13" t="str">
            <v>Equity</v>
          </cell>
          <cell r="E13">
            <v>2</v>
          </cell>
          <cell r="F13">
            <v>2</v>
          </cell>
          <cell r="G13" t="str">
            <v>n.a.</v>
          </cell>
          <cell r="H13" t="str">
            <v>n.a.</v>
          </cell>
          <cell r="I13">
            <v>38.6</v>
          </cell>
          <cell r="J13">
            <v>2.5000000000000001E-2</v>
          </cell>
          <cell r="K13">
            <v>-0.13</v>
          </cell>
          <cell r="L13">
            <v>3</v>
          </cell>
          <cell r="M13">
            <v>3</v>
          </cell>
          <cell r="P13">
            <v>3</v>
          </cell>
        </row>
        <row r="14">
          <cell r="A14">
            <v>7</v>
          </cell>
          <cell r="B14" t="str">
            <v>Acuity Alpha Income Portfolio</v>
          </cell>
          <cell r="C14" t="str">
            <v>¶¶¶</v>
          </cell>
          <cell r="D14" t="str">
            <v>Balanced</v>
          </cell>
          <cell r="E14">
            <v>2</v>
          </cell>
          <cell r="F14">
            <v>3</v>
          </cell>
          <cell r="G14" t="str">
            <v>n.a.</v>
          </cell>
          <cell r="H14" t="str">
            <v>n.a.</v>
          </cell>
          <cell r="I14">
            <v>23.1</v>
          </cell>
          <cell r="J14">
            <v>2.2499999999999999E-2</v>
          </cell>
          <cell r="K14">
            <v>7.0000000000000007E-2</v>
          </cell>
          <cell r="L14">
            <v>3</v>
          </cell>
          <cell r="M14">
            <v>3</v>
          </cell>
          <cell r="P14">
            <v>2</v>
          </cell>
        </row>
        <row r="15">
          <cell r="A15">
            <v>8</v>
          </cell>
          <cell r="B15" t="str">
            <v>Acuity Global High Income</v>
          </cell>
          <cell r="C15" t="str">
            <v>¶¶¶</v>
          </cell>
          <cell r="D15" t="str">
            <v>Balanced</v>
          </cell>
          <cell r="E15">
            <v>2</v>
          </cell>
          <cell r="F15">
            <v>3</v>
          </cell>
          <cell r="G15" t="str">
            <v>n.a.</v>
          </cell>
          <cell r="H15" t="str">
            <v>n.a.</v>
          </cell>
          <cell r="I15">
            <v>20.2</v>
          </cell>
          <cell r="J15">
            <v>2.5000000000000001E-2</v>
          </cell>
          <cell r="K15">
            <v>-0.48</v>
          </cell>
          <cell r="L15">
            <v>3</v>
          </cell>
          <cell r="M15">
            <v>3</v>
          </cell>
          <cell r="N15">
            <v>2497.8699999999994</v>
          </cell>
          <cell r="P15">
            <v>2</v>
          </cell>
        </row>
        <row r="16">
          <cell r="A16">
            <v>9</v>
          </cell>
          <cell r="B16" t="str">
            <v>Acuity High Income Class</v>
          </cell>
          <cell r="C16" t="str">
            <v>¶¶¶</v>
          </cell>
          <cell r="D16" t="str">
            <v>Balanced</v>
          </cell>
          <cell r="E16">
            <v>3</v>
          </cell>
          <cell r="F16">
            <v>3</v>
          </cell>
          <cell r="G16" t="str">
            <v>n.a.</v>
          </cell>
          <cell r="H16" t="str">
            <v>n.a.</v>
          </cell>
          <cell r="I16">
            <v>19.399999999999999</v>
          </cell>
          <cell r="J16">
            <v>0.02</v>
          </cell>
          <cell r="K16">
            <v>-0.06</v>
          </cell>
          <cell r="L16">
            <v>3</v>
          </cell>
          <cell r="M16">
            <v>2</v>
          </cell>
          <cell r="P16">
            <v>2</v>
          </cell>
        </row>
        <row r="17">
          <cell r="A17">
            <v>10</v>
          </cell>
          <cell r="B17" t="str">
            <v>Acuity Social Values Global Equity</v>
          </cell>
          <cell r="C17" t="str">
            <v>¶¶¶</v>
          </cell>
          <cell r="D17" t="str">
            <v>Equity</v>
          </cell>
          <cell r="E17">
            <v>3</v>
          </cell>
          <cell r="F17">
            <v>4</v>
          </cell>
          <cell r="G17">
            <v>4</v>
          </cell>
          <cell r="H17">
            <v>3</v>
          </cell>
          <cell r="I17">
            <v>13.1</v>
          </cell>
          <cell r="J17">
            <v>2.6000000000000002E-2</v>
          </cell>
          <cell r="K17">
            <v>-0.27</v>
          </cell>
          <cell r="L17">
            <v>3</v>
          </cell>
          <cell r="M17">
            <v>2</v>
          </cell>
          <cell r="P17">
            <v>2</v>
          </cell>
        </row>
        <row r="18">
          <cell r="A18">
            <v>11</v>
          </cell>
          <cell r="B18" t="str">
            <v>Acuity Natural Resource Class</v>
          </cell>
          <cell r="C18" t="str">
            <v>¶¶¶</v>
          </cell>
          <cell r="D18" t="str">
            <v>Equity</v>
          </cell>
          <cell r="E18">
            <v>2</v>
          </cell>
          <cell r="F18">
            <v>2</v>
          </cell>
          <cell r="G18" t="str">
            <v>n.a.</v>
          </cell>
          <cell r="H18" t="str">
            <v>n.a.</v>
          </cell>
          <cell r="I18">
            <v>4.5</v>
          </cell>
          <cell r="J18">
            <v>2.5000000000000001E-2</v>
          </cell>
          <cell r="K18">
            <v>-0.03</v>
          </cell>
          <cell r="L18">
            <v>3</v>
          </cell>
          <cell r="M18">
            <v>2</v>
          </cell>
          <cell r="P18">
            <v>2</v>
          </cell>
        </row>
        <row r="19">
          <cell r="A19">
            <v>12</v>
          </cell>
          <cell r="B19" t="str">
            <v>Acuity EAFE Equity</v>
          </cell>
          <cell r="C19" t="str">
            <v>¶¶¶</v>
          </cell>
          <cell r="D19" t="str">
            <v>Equity</v>
          </cell>
          <cell r="E19">
            <v>1</v>
          </cell>
          <cell r="F19">
            <v>2</v>
          </cell>
          <cell r="G19" t="str">
            <v>n.a.</v>
          </cell>
          <cell r="H19" t="str">
            <v>n.a.</v>
          </cell>
          <cell r="I19">
            <v>0.4</v>
          </cell>
          <cell r="J19">
            <v>2.5000000000000001E-2</v>
          </cell>
          <cell r="K19">
            <v>-0.95</v>
          </cell>
          <cell r="L19">
            <v>3</v>
          </cell>
          <cell r="M19">
            <v>2</v>
          </cell>
          <cell r="P19">
            <v>2</v>
          </cell>
        </row>
        <row r="20">
          <cell r="A20">
            <v>13</v>
          </cell>
          <cell r="B20" t="str">
            <v>Acuity Conservative Asset Allocation</v>
          </cell>
          <cell r="C20" t="str">
            <v>¶¶</v>
          </cell>
          <cell r="D20" t="str">
            <v>Balanced</v>
          </cell>
          <cell r="E20">
            <v>2</v>
          </cell>
          <cell r="F20">
            <v>2</v>
          </cell>
          <cell r="G20">
            <v>3</v>
          </cell>
          <cell r="H20" t="str">
            <v>n.a.</v>
          </cell>
          <cell r="I20">
            <v>82.2</v>
          </cell>
          <cell r="J20">
            <v>2.35E-2</v>
          </cell>
          <cell r="K20">
            <v>-0.01</v>
          </cell>
          <cell r="L20">
            <v>2</v>
          </cell>
          <cell r="M20">
            <v>1</v>
          </cell>
          <cell r="N20">
            <v>0.64740657149277481</v>
          </cell>
          <cell r="P20">
            <v>2</v>
          </cell>
        </row>
        <row r="21">
          <cell r="A21">
            <v>14</v>
          </cell>
          <cell r="B21" t="str">
            <v>Acuity Canadian Small Cap</v>
          </cell>
          <cell r="C21" t="str">
            <v>¶¶</v>
          </cell>
          <cell r="D21" t="str">
            <v>Equity</v>
          </cell>
          <cell r="E21">
            <v>1</v>
          </cell>
          <cell r="F21">
            <v>4</v>
          </cell>
          <cell r="G21">
            <v>2</v>
          </cell>
          <cell r="H21" t="str">
            <v>n.a.</v>
          </cell>
          <cell r="I21">
            <v>76</v>
          </cell>
          <cell r="J21">
            <v>2.5000000000000001E-2</v>
          </cell>
          <cell r="K21">
            <v>-0.06</v>
          </cell>
          <cell r="L21">
            <v>2</v>
          </cell>
          <cell r="M21">
            <v>1</v>
          </cell>
          <cell r="P21">
            <v>1</v>
          </cell>
        </row>
        <row r="22">
          <cell r="A22">
            <v>15</v>
          </cell>
          <cell r="B22" t="str">
            <v>Acuity Clean Environment Equity</v>
          </cell>
          <cell r="C22" t="str">
            <v>¶¶</v>
          </cell>
          <cell r="D22" t="str">
            <v>Equity</v>
          </cell>
          <cell r="E22">
            <v>4</v>
          </cell>
          <cell r="F22">
            <v>4</v>
          </cell>
          <cell r="G22">
            <v>3</v>
          </cell>
          <cell r="H22">
            <v>4</v>
          </cell>
          <cell r="I22">
            <v>73.400000000000006</v>
          </cell>
          <cell r="J22">
            <v>2.5000000000000001E-2</v>
          </cell>
          <cell r="K22">
            <v>-0.1</v>
          </cell>
          <cell r="L22">
            <v>2</v>
          </cell>
          <cell r="M22">
            <v>1</v>
          </cell>
          <cell r="P22">
            <v>1</v>
          </cell>
        </row>
        <row r="23">
          <cell r="A23">
            <v>16</v>
          </cell>
          <cell r="B23" t="str">
            <v>Acuity Canadian Equity</v>
          </cell>
          <cell r="C23" t="str">
            <v>¶¶</v>
          </cell>
          <cell r="D23" t="str">
            <v>Equity</v>
          </cell>
          <cell r="E23">
            <v>1</v>
          </cell>
          <cell r="F23">
            <v>3</v>
          </cell>
          <cell r="G23">
            <v>3</v>
          </cell>
          <cell r="H23">
            <v>3</v>
          </cell>
          <cell r="I23">
            <v>52</v>
          </cell>
          <cell r="J23">
            <v>2.5000000000000001E-2</v>
          </cell>
          <cell r="K23">
            <v>-0.16</v>
          </cell>
          <cell r="L23">
            <v>2</v>
          </cell>
          <cell r="M23">
            <v>1</v>
          </cell>
          <cell r="P23">
            <v>1</v>
          </cell>
        </row>
        <row r="24">
          <cell r="A24">
            <v>17</v>
          </cell>
          <cell r="B24" t="str">
            <v>Acuity Social Values Canadian Equity</v>
          </cell>
          <cell r="C24" t="str">
            <v>¶¶</v>
          </cell>
          <cell r="D24" t="str">
            <v>Equity</v>
          </cell>
          <cell r="E24">
            <v>1</v>
          </cell>
          <cell r="F24">
            <v>4</v>
          </cell>
          <cell r="G24">
            <v>4</v>
          </cell>
          <cell r="H24">
            <v>1</v>
          </cell>
          <cell r="I24">
            <v>36.299999999999997</v>
          </cell>
          <cell r="J24">
            <v>2.5000000000000001E-2</v>
          </cell>
          <cell r="K24">
            <v>-0.06</v>
          </cell>
          <cell r="L24">
            <v>2</v>
          </cell>
          <cell r="M24">
            <v>1</v>
          </cell>
          <cell r="P24">
            <v>1</v>
          </cell>
        </row>
        <row r="25">
          <cell r="A25">
            <v>18</v>
          </cell>
          <cell r="B25" t="str">
            <v>Acuity Global Dividend</v>
          </cell>
          <cell r="C25" t="str">
            <v>¶¶</v>
          </cell>
          <cell r="D25" t="str">
            <v>Equity</v>
          </cell>
          <cell r="E25">
            <v>4</v>
          </cell>
          <cell r="F25">
            <v>4</v>
          </cell>
          <cell r="G25" t="str">
            <v>n.a.</v>
          </cell>
          <cell r="H25" t="str">
            <v>n.a.</v>
          </cell>
          <cell r="I25">
            <v>19.7</v>
          </cell>
          <cell r="J25">
            <v>2.5000000000000001E-2</v>
          </cell>
          <cell r="K25">
            <v>-0.45</v>
          </cell>
          <cell r="L25">
            <v>2</v>
          </cell>
        </row>
        <row r="26">
          <cell r="A26">
            <v>19</v>
          </cell>
          <cell r="B26" t="str">
            <v>Acuity All-Cap 30 Canadian Eq Class</v>
          </cell>
          <cell r="C26" t="str">
            <v>¶¶</v>
          </cell>
          <cell r="D26" t="str">
            <v>Equity</v>
          </cell>
          <cell r="E26">
            <v>3</v>
          </cell>
          <cell r="F26">
            <v>4</v>
          </cell>
          <cell r="G26" t="str">
            <v>n.a.</v>
          </cell>
          <cell r="H26" t="str">
            <v>n.a.</v>
          </cell>
          <cell r="I26">
            <v>19.399999999999999</v>
          </cell>
          <cell r="J26">
            <v>2.5000000000000001E-2</v>
          </cell>
          <cell r="K26">
            <v>7.0000000000000007E-2</v>
          </cell>
          <cell r="L26">
            <v>2</v>
          </cell>
        </row>
        <row r="27">
          <cell r="A27">
            <v>20</v>
          </cell>
          <cell r="B27" t="str">
            <v>Acuity Alpha Social Values Portfolio</v>
          </cell>
          <cell r="C27" t="str">
            <v>¶¶</v>
          </cell>
          <cell r="D27" t="str">
            <v>Equity</v>
          </cell>
          <cell r="E27">
            <v>2</v>
          </cell>
          <cell r="F27">
            <v>4</v>
          </cell>
          <cell r="G27" t="str">
            <v>n.a.</v>
          </cell>
          <cell r="H27" t="str">
            <v>n.a.</v>
          </cell>
          <cell r="I27">
            <v>14.4</v>
          </cell>
          <cell r="J27">
            <v>2.2499999999999999E-2</v>
          </cell>
          <cell r="K27">
            <v>0.09</v>
          </cell>
          <cell r="L27">
            <v>2</v>
          </cell>
        </row>
        <row r="28">
          <cell r="A28">
            <v>21</v>
          </cell>
          <cell r="B28" t="str">
            <v>Acuity Diversified Income</v>
          </cell>
          <cell r="C28" t="str">
            <v>¶</v>
          </cell>
          <cell r="D28" t="str">
            <v>Balanced</v>
          </cell>
          <cell r="E28">
            <v>1</v>
          </cell>
          <cell r="F28">
            <v>2</v>
          </cell>
          <cell r="G28">
            <v>4</v>
          </cell>
          <cell r="H28" t="str">
            <v>n.a.</v>
          </cell>
          <cell r="I28">
            <v>318.60000000000002</v>
          </cell>
          <cell r="J28">
            <v>2.35E-2</v>
          </cell>
          <cell r="K28">
            <v>1.53</v>
          </cell>
          <cell r="L28">
            <v>1</v>
          </cell>
        </row>
        <row r="29">
          <cell r="A29">
            <v>22</v>
          </cell>
          <cell r="B29" t="str">
            <v>Acuity Growth and Income</v>
          </cell>
          <cell r="C29" t="str">
            <v>¶</v>
          </cell>
          <cell r="D29" t="str">
            <v>Equity</v>
          </cell>
          <cell r="E29">
            <v>3</v>
          </cell>
          <cell r="F29">
            <v>3</v>
          </cell>
          <cell r="G29">
            <v>4</v>
          </cell>
          <cell r="H29" t="str">
            <v>n.a.</v>
          </cell>
          <cell r="I29">
            <v>211.7</v>
          </cell>
          <cell r="J29">
            <v>2.5000000000000001E-2</v>
          </cell>
          <cell r="K29">
            <v>-0.12</v>
          </cell>
          <cell r="L29">
            <v>1</v>
          </cell>
        </row>
        <row r="30">
          <cell r="A30">
            <v>23</v>
          </cell>
          <cell r="B30" t="str">
            <v>Acuity Social Values Balanced</v>
          </cell>
          <cell r="C30" t="str">
            <v>¶</v>
          </cell>
          <cell r="D30" t="str">
            <v>Balanced</v>
          </cell>
          <cell r="E30">
            <v>2</v>
          </cell>
          <cell r="F30">
            <v>4</v>
          </cell>
          <cell r="G30">
            <v>3</v>
          </cell>
          <cell r="H30">
            <v>4</v>
          </cell>
          <cell r="I30">
            <v>62.1</v>
          </cell>
          <cell r="J30">
            <v>2.5000000000000001E-2</v>
          </cell>
          <cell r="K30">
            <v>0.03</v>
          </cell>
          <cell r="L30">
            <v>1</v>
          </cell>
          <cell r="M30">
            <v>1</v>
          </cell>
          <cell r="P30">
            <v>1</v>
          </cell>
        </row>
        <row r="31">
          <cell r="A31">
            <v>24</v>
          </cell>
          <cell r="B31" t="str">
            <v>Acuity Dividend</v>
          </cell>
          <cell r="C31" t="str">
            <v>¶</v>
          </cell>
          <cell r="D31" t="str">
            <v>Equity</v>
          </cell>
          <cell r="E31">
            <v>4</v>
          </cell>
          <cell r="F31">
            <v>4</v>
          </cell>
          <cell r="G31" t="str">
            <v>n.a.</v>
          </cell>
          <cell r="H31" t="str">
            <v>n.a.</v>
          </cell>
          <cell r="I31">
            <v>48.1</v>
          </cell>
          <cell r="J31">
            <v>2.35E-2</v>
          </cell>
          <cell r="K31">
            <v>-0.42</v>
          </cell>
          <cell r="L31">
            <v>1</v>
          </cell>
        </row>
        <row r="32">
          <cell r="A32">
            <v>25</v>
          </cell>
          <cell r="B32" t="str">
            <v>Acuity Money Market</v>
          </cell>
          <cell r="C32" t="str">
            <v>¶</v>
          </cell>
          <cell r="D32" t="str">
            <v>Money Mkt</v>
          </cell>
          <cell r="E32">
            <v>4</v>
          </cell>
          <cell r="F32">
            <v>4</v>
          </cell>
          <cell r="G32">
            <v>4</v>
          </cell>
          <cell r="H32">
            <v>4</v>
          </cell>
          <cell r="I32">
            <v>47.4</v>
          </cell>
          <cell r="J32">
            <v>1.4999999999999999E-2</v>
          </cell>
          <cell r="K32">
            <v>-0.34</v>
          </cell>
          <cell r="L32">
            <v>1</v>
          </cell>
        </row>
        <row r="33">
          <cell r="A33">
            <v>26</v>
          </cell>
          <cell r="B33" t="str">
            <v>Acuity Alpha Growth Portfolio</v>
          </cell>
          <cell r="C33" t="str">
            <v>¶</v>
          </cell>
          <cell r="D33" t="str">
            <v>Equity</v>
          </cell>
          <cell r="E33">
            <v>1</v>
          </cell>
          <cell r="F33">
            <v>4</v>
          </cell>
          <cell r="G33" t="str">
            <v>n.a.</v>
          </cell>
          <cell r="H33" t="str">
            <v>n.a.</v>
          </cell>
          <cell r="I33">
            <v>18.7</v>
          </cell>
          <cell r="J33">
            <v>2.2499999999999999E-2</v>
          </cell>
          <cell r="K33">
            <v>-0.13</v>
          </cell>
          <cell r="L33">
            <v>1</v>
          </cell>
        </row>
        <row r="34">
          <cell r="A34">
            <v>27</v>
          </cell>
          <cell r="B34" t="str">
            <v>Acuity Diversified Income Class</v>
          </cell>
          <cell r="C34" t="str">
            <v>¶</v>
          </cell>
          <cell r="D34" t="str">
            <v>Balanced</v>
          </cell>
          <cell r="E34">
            <v>4</v>
          </cell>
          <cell r="F34">
            <v>4</v>
          </cell>
          <cell r="G34" t="str">
            <v>n.a.</v>
          </cell>
          <cell r="H34" t="str">
            <v>n.a.</v>
          </cell>
          <cell r="I34">
            <v>11.7</v>
          </cell>
          <cell r="J34">
            <v>2.35E-2</v>
          </cell>
          <cell r="K34">
            <v>20.78</v>
          </cell>
          <cell r="L34">
            <v>1</v>
          </cell>
        </row>
        <row r="35">
          <cell r="A35">
            <v>28</v>
          </cell>
          <cell r="B35" t="str">
            <v>Acuity Alpha Global Portfolio</v>
          </cell>
          <cell r="C35" t="str">
            <v>¶</v>
          </cell>
          <cell r="D35" t="str">
            <v>Balanced</v>
          </cell>
          <cell r="E35">
            <v>3</v>
          </cell>
          <cell r="F35">
            <v>4</v>
          </cell>
          <cell r="G35" t="str">
            <v>n.a.</v>
          </cell>
          <cell r="H35" t="str">
            <v>n.a.</v>
          </cell>
          <cell r="I35">
            <v>2.6</v>
          </cell>
          <cell r="J35">
            <v>2.2499999999999999E-2</v>
          </cell>
          <cell r="K35">
            <v>-0.01</v>
          </cell>
          <cell r="L35">
            <v>1</v>
          </cell>
        </row>
        <row r="36">
          <cell r="A36">
            <v>29</v>
          </cell>
          <cell r="B36" t="str">
            <v>Acuity Short Term Income Class</v>
          </cell>
          <cell r="C36" t="str">
            <v>¶</v>
          </cell>
          <cell r="D36" t="str">
            <v>Fixed Incm</v>
          </cell>
          <cell r="E36">
            <v>4</v>
          </cell>
          <cell r="F36">
            <v>4</v>
          </cell>
          <cell r="G36" t="str">
            <v>n.a.</v>
          </cell>
          <cell r="H36" t="str">
            <v>n.a.</v>
          </cell>
          <cell r="I36">
            <v>1.8</v>
          </cell>
          <cell r="J36">
            <v>1.4999999999999999E-2</v>
          </cell>
          <cell r="K36">
            <v>0.53</v>
          </cell>
          <cell r="L36">
            <v>1</v>
          </cell>
        </row>
        <row r="38">
          <cell r="B38" t="str">
            <v>Subtotal / Average</v>
          </cell>
          <cell r="I38">
            <v>2648.1999999999994</v>
          </cell>
          <cell r="J38">
            <v>2.2474020089117142E-2</v>
          </cell>
          <cell r="K38">
            <v>0.17486330337587802</v>
          </cell>
        </row>
        <row r="40">
          <cell r="C40" t="str">
            <v>Morningstar</v>
          </cell>
          <cell r="D40" t="str">
            <v>Fund</v>
          </cell>
          <cell r="E40" t="str">
            <v>Quartile Ranking</v>
          </cell>
          <cell r="J40" t="str">
            <v>Mgmt</v>
          </cell>
          <cell r="K40" t="str">
            <v>1 Yr % Change</v>
          </cell>
        </row>
        <row r="41">
          <cell r="B41" t="str">
            <v>Fund Name</v>
          </cell>
          <cell r="C41" t="str">
            <v>Rating</v>
          </cell>
          <cell r="D41" t="str">
            <v>Type</v>
          </cell>
          <cell r="E41" t="str">
            <v>1-Year</v>
          </cell>
          <cell r="F41" t="str">
            <v>3-Year</v>
          </cell>
          <cell r="G41" t="str">
            <v>5-Year</v>
          </cell>
          <cell r="H41" t="str">
            <v>10-Year</v>
          </cell>
          <cell r="I41" t="str">
            <v>AUM</v>
          </cell>
          <cell r="J41" t="str">
            <v>Fees</v>
          </cell>
          <cell r="K41" t="str">
            <v>Assets</v>
          </cell>
          <cell r="L41" t="str">
            <v>Category</v>
          </cell>
        </row>
        <row r="42">
          <cell r="I42" t="str">
            <v>(millions)</v>
          </cell>
          <cell r="L42">
            <v>100</v>
          </cell>
        </row>
        <row r="43">
          <cell r="B43" t="str">
            <v>Pooled Funds</v>
          </cell>
        </row>
        <row r="44">
          <cell r="A44">
            <v>1</v>
          </cell>
          <cell r="B44" t="str">
            <v>Acuity Pooled Fixed Income</v>
          </cell>
          <cell r="C44" t="str">
            <v>¶¶¶¶¶</v>
          </cell>
          <cell r="D44" t="str">
            <v>Balanced</v>
          </cell>
          <cell r="E44">
            <v>1</v>
          </cell>
          <cell r="F44">
            <v>1</v>
          </cell>
          <cell r="G44">
            <v>1</v>
          </cell>
          <cell r="H44">
            <v>1</v>
          </cell>
          <cell r="I44">
            <v>119.069</v>
          </cell>
          <cell r="J44">
            <v>7.4999999999999997E-3</v>
          </cell>
          <cell r="L44">
            <v>5</v>
          </cell>
          <cell r="M44">
            <v>5</v>
          </cell>
          <cell r="P44">
            <v>5</v>
          </cell>
        </row>
        <row r="45">
          <cell r="A45">
            <v>2</v>
          </cell>
          <cell r="B45" t="str">
            <v>Acuity Pooled Conservative Asset Allc</v>
          </cell>
          <cell r="C45" t="str">
            <v>¶¶¶¶</v>
          </cell>
          <cell r="D45" t="str">
            <v>Balanced</v>
          </cell>
          <cell r="E45">
            <v>2</v>
          </cell>
          <cell r="F45">
            <v>1</v>
          </cell>
          <cell r="G45">
            <v>1</v>
          </cell>
          <cell r="H45">
            <v>1</v>
          </cell>
          <cell r="I45">
            <v>93.566999999999993</v>
          </cell>
          <cell r="J45">
            <v>0.01</v>
          </cell>
          <cell r="L45">
            <v>5</v>
          </cell>
          <cell r="M45">
            <v>4</v>
          </cell>
          <cell r="P45">
            <v>4</v>
          </cell>
        </row>
        <row r="46">
          <cell r="A46">
            <v>3</v>
          </cell>
          <cell r="B46" t="str">
            <v>Acuity Pooled High Income</v>
          </cell>
          <cell r="C46" t="str">
            <v>¶¶¶¶</v>
          </cell>
          <cell r="D46" t="str">
            <v>Balanced</v>
          </cell>
          <cell r="E46">
            <v>2</v>
          </cell>
          <cell r="F46">
            <v>2</v>
          </cell>
          <cell r="G46">
            <v>3</v>
          </cell>
          <cell r="H46">
            <v>1</v>
          </cell>
          <cell r="I46">
            <v>534.59299999999996</v>
          </cell>
          <cell r="J46">
            <v>7.4999999999999997E-3</v>
          </cell>
          <cell r="L46">
            <v>4</v>
          </cell>
          <cell r="M46">
            <v>4</v>
          </cell>
          <cell r="P46">
            <v>4</v>
          </cell>
        </row>
        <row r="47">
          <cell r="A47">
            <v>4</v>
          </cell>
          <cell r="B47" t="str">
            <v>Acuity Pooled Global High Income</v>
          </cell>
          <cell r="C47" t="str">
            <v>¶¶¶¶</v>
          </cell>
          <cell r="D47" t="str">
            <v>Balanced</v>
          </cell>
          <cell r="E47">
            <v>1</v>
          </cell>
          <cell r="F47">
            <v>2</v>
          </cell>
          <cell r="G47" t="str">
            <v>n.a.</v>
          </cell>
          <cell r="H47" t="str">
            <v>n.a.</v>
          </cell>
          <cell r="I47">
            <v>5.9619999999999997</v>
          </cell>
          <cell r="J47" t="str">
            <v>n.a.</v>
          </cell>
          <cell r="L47">
            <v>4</v>
          </cell>
          <cell r="M47">
            <v>4</v>
          </cell>
          <cell r="P47">
            <v>4</v>
          </cell>
        </row>
        <row r="48">
          <cell r="A48">
            <v>5</v>
          </cell>
          <cell r="B48" t="str">
            <v>Acuity Pooled EAFE Equity</v>
          </cell>
          <cell r="C48" t="str">
            <v>¶¶¶</v>
          </cell>
          <cell r="D48" t="str">
            <v>Equity</v>
          </cell>
          <cell r="E48">
            <v>1</v>
          </cell>
          <cell r="F48">
            <v>1</v>
          </cell>
          <cell r="G48" t="str">
            <v>n.a.</v>
          </cell>
          <cell r="H48" t="str">
            <v>n.a.</v>
          </cell>
          <cell r="I48">
            <v>1.931</v>
          </cell>
          <cell r="J48" t="str">
            <v>n.a.</v>
          </cell>
          <cell r="L48">
            <v>4</v>
          </cell>
          <cell r="M48">
            <v>4</v>
          </cell>
          <cell r="P48">
            <v>3</v>
          </cell>
        </row>
        <row r="49">
          <cell r="A49">
            <v>6</v>
          </cell>
          <cell r="B49" t="str">
            <v>Acuity Pooled Canadian Small Cap</v>
          </cell>
          <cell r="C49" t="str">
            <v>¶¶¶</v>
          </cell>
          <cell r="D49" t="str">
            <v>Equity</v>
          </cell>
          <cell r="E49">
            <v>1</v>
          </cell>
          <cell r="F49">
            <v>3</v>
          </cell>
          <cell r="G49">
            <v>2</v>
          </cell>
          <cell r="H49" t="str">
            <v>n.a.</v>
          </cell>
          <cell r="I49">
            <v>191.43299999999999</v>
          </cell>
          <cell r="J49">
            <v>0.01</v>
          </cell>
          <cell r="L49">
            <v>3</v>
          </cell>
          <cell r="M49">
            <v>3</v>
          </cell>
          <cell r="P49">
            <v>3</v>
          </cell>
        </row>
        <row r="50">
          <cell r="A50">
            <v>7</v>
          </cell>
          <cell r="B50" t="str">
            <v>Acuity Pooled Canadian Balanced</v>
          </cell>
          <cell r="C50" t="str">
            <v>¶¶¶</v>
          </cell>
          <cell r="D50" t="str">
            <v>Balanced</v>
          </cell>
          <cell r="E50">
            <v>2</v>
          </cell>
          <cell r="F50">
            <v>2</v>
          </cell>
          <cell r="G50">
            <v>1</v>
          </cell>
          <cell r="H50">
            <v>2</v>
          </cell>
          <cell r="I50">
            <v>56.814999999999998</v>
          </cell>
          <cell r="J50">
            <v>0.01</v>
          </cell>
          <cell r="L50">
            <v>3</v>
          </cell>
          <cell r="M50">
            <v>3</v>
          </cell>
          <cell r="P50">
            <v>3</v>
          </cell>
        </row>
        <row r="51">
          <cell r="A51">
            <v>8</v>
          </cell>
          <cell r="B51" t="str">
            <v>Acuity Pooled Canadian Equity</v>
          </cell>
          <cell r="C51" t="str">
            <v>¶¶</v>
          </cell>
          <cell r="D51" t="str">
            <v>Equity</v>
          </cell>
          <cell r="E51">
            <v>1</v>
          </cell>
          <cell r="F51">
            <v>2</v>
          </cell>
          <cell r="G51">
            <v>2</v>
          </cell>
          <cell r="H51">
            <v>2</v>
          </cell>
          <cell r="I51">
            <v>39.878999999999998</v>
          </cell>
          <cell r="J51">
            <v>0.01</v>
          </cell>
          <cell r="L51">
            <v>3</v>
          </cell>
          <cell r="M51">
            <v>2</v>
          </cell>
          <cell r="P51">
            <v>2</v>
          </cell>
        </row>
        <row r="52">
          <cell r="A52">
            <v>9</v>
          </cell>
          <cell r="B52" t="str">
            <v>Acuity Pooled Social Value Canadian Eq</v>
          </cell>
          <cell r="C52" t="str">
            <v>¶¶</v>
          </cell>
          <cell r="D52" t="str">
            <v>Equity</v>
          </cell>
          <cell r="E52">
            <v>1</v>
          </cell>
          <cell r="F52">
            <v>4</v>
          </cell>
          <cell r="G52">
            <v>3</v>
          </cell>
          <cell r="H52" t="str">
            <v>n.a.</v>
          </cell>
          <cell r="I52">
            <v>8.3640000000000008</v>
          </cell>
          <cell r="J52">
            <v>0.01</v>
          </cell>
          <cell r="L52">
            <v>2</v>
          </cell>
          <cell r="M52">
            <v>2</v>
          </cell>
          <cell r="P52">
            <v>2</v>
          </cell>
        </row>
        <row r="53">
          <cell r="A53">
            <v>10</v>
          </cell>
          <cell r="B53" t="str">
            <v>Acuity Pooled Global Equity</v>
          </cell>
          <cell r="C53" t="str">
            <v>¶¶</v>
          </cell>
          <cell r="D53" t="str">
            <v>Equity</v>
          </cell>
          <cell r="E53">
            <v>3</v>
          </cell>
          <cell r="F53">
            <v>4</v>
          </cell>
          <cell r="G53">
            <v>4</v>
          </cell>
          <cell r="H53">
            <v>3</v>
          </cell>
          <cell r="I53">
            <v>3.468</v>
          </cell>
          <cell r="J53">
            <v>0.01</v>
          </cell>
          <cell r="L53">
            <v>2</v>
          </cell>
          <cell r="M53">
            <v>2</v>
          </cell>
          <cell r="P53">
            <v>2</v>
          </cell>
        </row>
        <row r="54">
          <cell r="A54">
            <v>11</v>
          </cell>
          <cell r="B54" t="str">
            <v>Acuity Pooled Global Dividend</v>
          </cell>
          <cell r="C54" t="str">
            <v>¶¶</v>
          </cell>
          <cell r="D54" t="str">
            <v>Equity</v>
          </cell>
          <cell r="E54">
            <v>3</v>
          </cell>
          <cell r="F54">
            <v>4</v>
          </cell>
          <cell r="G54" t="str">
            <v>n.a.</v>
          </cell>
          <cell r="H54" t="str">
            <v>n.a.</v>
          </cell>
          <cell r="I54">
            <v>0.82299999999999995</v>
          </cell>
          <cell r="J54" t="str">
            <v>n.a.</v>
          </cell>
          <cell r="L54">
            <v>2</v>
          </cell>
          <cell r="M54">
            <v>2</v>
          </cell>
          <cell r="P54">
            <v>2</v>
          </cell>
        </row>
        <row r="55">
          <cell r="A55">
            <v>12</v>
          </cell>
          <cell r="B55" t="str">
            <v>Acuity Pooled Global Balanced</v>
          </cell>
          <cell r="C55" t="str">
            <v>¶¶</v>
          </cell>
          <cell r="D55" t="str">
            <v>Balanced</v>
          </cell>
          <cell r="E55">
            <v>3</v>
          </cell>
          <cell r="F55">
            <v>4</v>
          </cell>
          <cell r="G55">
            <v>4</v>
          </cell>
          <cell r="H55">
            <v>4</v>
          </cell>
          <cell r="I55">
            <v>0.52100000000000002</v>
          </cell>
          <cell r="J55">
            <v>0.01</v>
          </cell>
          <cell r="L55">
            <v>2</v>
          </cell>
          <cell r="M55">
            <v>2</v>
          </cell>
          <cell r="P55">
            <v>2</v>
          </cell>
        </row>
        <row r="56">
          <cell r="A56">
            <v>13</v>
          </cell>
          <cell r="B56" t="str">
            <v>Acuity Pooled Pure Canadian Equity</v>
          </cell>
          <cell r="C56" t="str">
            <v>¶</v>
          </cell>
          <cell r="D56" t="str">
            <v>Equity</v>
          </cell>
          <cell r="E56">
            <v>1</v>
          </cell>
          <cell r="F56">
            <v>4</v>
          </cell>
          <cell r="G56">
            <v>2</v>
          </cell>
          <cell r="H56" t="str">
            <v>n.a.</v>
          </cell>
          <cell r="I56">
            <v>102.294</v>
          </cell>
          <cell r="J56">
            <v>0.01</v>
          </cell>
          <cell r="L56">
            <v>1</v>
          </cell>
          <cell r="M56">
            <v>2</v>
          </cell>
          <cell r="P56">
            <v>1</v>
          </cell>
        </row>
        <row r="57">
          <cell r="A57">
            <v>14</v>
          </cell>
          <cell r="B57" t="str">
            <v>Acuity Pooled Diversified Income</v>
          </cell>
          <cell r="C57" t="str">
            <v>¶</v>
          </cell>
          <cell r="D57" t="str">
            <v>Balanced</v>
          </cell>
          <cell r="E57">
            <v>1</v>
          </cell>
          <cell r="F57">
            <v>1</v>
          </cell>
          <cell r="G57">
            <v>3</v>
          </cell>
          <cell r="H57" t="str">
            <v>n.a.</v>
          </cell>
          <cell r="I57">
            <v>78.111000000000004</v>
          </cell>
          <cell r="J57">
            <v>8.5000000000000006E-3</v>
          </cell>
          <cell r="L57">
            <v>1</v>
          </cell>
          <cell r="M57">
            <v>1</v>
          </cell>
          <cell r="P57">
            <v>1</v>
          </cell>
        </row>
        <row r="58">
          <cell r="A58">
            <v>15</v>
          </cell>
          <cell r="B58" t="str">
            <v>Acuity Pooled Growth &amp; Income</v>
          </cell>
          <cell r="C58" t="str">
            <v>¶</v>
          </cell>
          <cell r="D58" t="str">
            <v>Equity</v>
          </cell>
          <cell r="E58">
            <v>2</v>
          </cell>
          <cell r="F58">
            <v>3</v>
          </cell>
          <cell r="G58">
            <v>4</v>
          </cell>
          <cell r="H58" t="str">
            <v>n.a.</v>
          </cell>
          <cell r="I58">
            <v>13.538</v>
          </cell>
          <cell r="J58">
            <v>0.01</v>
          </cell>
          <cell r="L58">
            <v>1</v>
          </cell>
          <cell r="M58">
            <v>1</v>
          </cell>
          <cell r="P58">
            <v>1</v>
          </cell>
        </row>
        <row r="59">
          <cell r="A59">
            <v>16</v>
          </cell>
          <cell r="B59" t="str">
            <v>Acuity Pooled Short Term</v>
          </cell>
          <cell r="C59" t="str">
            <v>¶</v>
          </cell>
          <cell r="D59" t="str">
            <v>Fixed Incm</v>
          </cell>
          <cell r="E59">
            <v>4</v>
          </cell>
          <cell r="F59">
            <v>4</v>
          </cell>
          <cell r="G59">
            <v>4</v>
          </cell>
          <cell r="H59">
            <v>4</v>
          </cell>
          <cell r="I59">
            <v>6.0019999999999998</v>
          </cell>
          <cell r="J59">
            <v>5.0000000000000001E-3</v>
          </cell>
          <cell r="L59">
            <v>1</v>
          </cell>
          <cell r="M59">
            <v>1</v>
          </cell>
          <cell r="P59">
            <v>1</v>
          </cell>
        </row>
        <row r="60">
          <cell r="A60">
            <v>17</v>
          </cell>
          <cell r="B60" t="str">
            <v>Acuity Pooled Dividend</v>
          </cell>
          <cell r="C60" t="str">
            <v>¶</v>
          </cell>
          <cell r="D60" t="str">
            <v>Equity</v>
          </cell>
          <cell r="E60">
            <v>4</v>
          </cell>
          <cell r="F60">
            <v>4</v>
          </cell>
          <cell r="G60" t="str">
            <v>n.a.</v>
          </cell>
          <cell r="H60" t="str">
            <v>n.a.</v>
          </cell>
          <cell r="I60">
            <v>1.8009999999999999</v>
          </cell>
          <cell r="J60" t="str">
            <v>n.a.</v>
          </cell>
          <cell r="L60">
            <v>1</v>
          </cell>
          <cell r="M60">
            <v>1</v>
          </cell>
          <cell r="P60">
            <v>1</v>
          </cell>
        </row>
        <row r="61">
          <cell r="A61">
            <v>18</v>
          </cell>
          <cell r="B61" t="str">
            <v>Acuity Pooled Corporate Bond</v>
          </cell>
          <cell r="C61" t="str">
            <v>n.a.</v>
          </cell>
          <cell r="D61" t="str">
            <v>Fixed Incm</v>
          </cell>
          <cell r="E61">
            <v>2</v>
          </cell>
          <cell r="F61" t="str">
            <v>n.a.</v>
          </cell>
          <cell r="G61" t="str">
            <v>n.a.</v>
          </cell>
          <cell r="H61" t="str">
            <v>n.a.</v>
          </cell>
          <cell r="I61">
            <v>7.0389999999999997</v>
          </cell>
          <cell r="J61" t="str">
            <v>n.a.</v>
          </cell>
        </row>
        <row r="62">
          <cell r="A62">
            <v>19</v>
          </cell>
          <cell r="B62" t="str">
            <v>Acuity Pooled 130/30</v>
          </cell>
          <cell r="C62" t="str">
            <v>n.a.</v>
          </cell>
          <cell r="D62" t="str">
            <v>Hedge</v>
          </cell>
          <cell r="E62">
            <v>3</v>
          </cell>
          <cell r="F62" t="str">
            <v>n.a.</v>
          </cell>
          <cell r="G62" t="str">
            <v>n.a.</v>
          </cell>
          <cell r="H62" t="str">
            <v>n.a.</v>
          </cell>
          <cell r="I62">
            <v>3.5489999999999999</v>
          </cell>
          <cell r="J62" t="str">
            <v>n.a.</v>
          </cell>
        </row>
        <row r="63">
          <cell r="A63">
            <v>20</v>
          </cell>
          <cell r="B63" t="str">
            <v>Acuity Pooled US Equity U$</v>
          </cell>
          <cell r="C63" t="str">
            <v>n.a.</v>
          </cell>
          <cell r="D63" t="str">
            <v>Equity</v>
          </cell>
          <cell r="E63" t="str">
            <v>n.a.</v>
          </cell>
          <cell r="F63" t="str">
            <v>n.a.</v>
          </cell>
          <cell r="G63" t="str">
            <v>n.a.</v>
          </cell>
          <cell r="H63" t="str">
            <v>n.a.</v>
          </cell>
          <cell r="I63">
            <v>0.56200000000000006</v>
          </cell>
          <cell r="J63" t="str">
            <v>n.a.</v>
          </cell>
        </row>
        <row r="65">
          <cell r="B65" t="str">
            <v>Subtotal / Average</v>
          </cell>
          <cell r="I65">
            <v>1269.3209999999999</v>
          </cell>
          <cell r="J65">
            <v>8.4259289021453212E-3</v>
          </cell>
          <cell r="K65">
            <v>0</v>
          </cell>
        </row>
        <row r="67">
          <cell r="B67" t="str">
            <v>Total Mutual and Pooled Fund / Average</v>
          </cell>
          <cell r="I67">
            <v>3917.5209999999993</v>
          </cell>
          <cell r="J67">
            <v>1.8833333333333334E-2</v>
          </cell>
          <cell r="K67">
            <v>0.11820562034000587</v>
          </cell>
        </row>
        <row r="69">
          <cell r="B69" t="str">
            <v>(1) Formerly Acuity Income Trust Fund</v>
          </cell>
          <cell r="E69" t="str">
            <v>1st quart</v>
          </cell>
          <cell r="F69" t="str">
            <v>2nd quart</v>
          </cell>
          <cell r="I69" t="str">
            <v>weighted</v>
          </cell>
          <cell r="J69">
            <v>1.6716882976190472</v>
          </cell>
        </row>
        <row r="70">
          <cell r="B70" t="str">
            <v>Source:  Morningstar Canada, May 31,2010</v>
          </cell>
          <cell r="C70">
            <v>3</v>
          </cell>
          <cell r="D70">
            <v>2474.7699999999995</v>
          </cell>
        </row>
        <row r="71">
          <cell r="D71">
            <v>1854.3</v>
          </cell>
          <cell r="J71">
            <v>0.79047774361252987</v>
          </cell>
        </row>
        <row r="72">
          <cell r="D72">
            <v>4329.07</v>
          </cell>
          <cell r="E72">
            <v>1428.3430000000001</v>
          </cell>
          <cell r="F72">
            <v>3559.7519999999995</v>
          </cell>
        </row>
        <row r="73">
          <cell r="C73">
            <v>6491.5209999999988</v>
          </cell>
          <cell r="D73">
            <v>0.66688068944088763</v>
          </cell>
          <cell r="E73">
            <v>0.22003210033519113</v>
          </cell>
          <cell r="F73">
            <v>0.5483694807426488</v>
          </cell>
        </row>
        <row r="75">
          <cell r="B75" t="str">
            <v>MF AUM 3 star +</v>
          </cell>
          <cell r="C75">
            <v>0.55562268710822449</v>
          </cell>
          <cell r="D75">
            <v>1</v>
          </cell>
          <cell r="E75">
            <v>1049.0430000000001</v>
          </cell>
          <cell r="F75">
            <v>443.27799999999996</v>
          </cell>
          <cell r="G75">
            <v>269.45100000000002</v>
          </cell>
          <cell r="H75">
            <v>2081.2289999999998</v>
          </cell>
        </row>
        <row r="76">
          <cell r="B76" t="str">
            <v>Pooled AUM 3 star +</v>
          </cell>
          <cell r="C76">
            <v>0.79047774361252987</v>
          </cell>
          <cell r="D76">
            <v>2</v>
          </cell>
          <cell r="E76">
            <v>1403.8520000000001</v>
          </cell>
          <cell r="F76">
            <v>1081.549</v>
          </cell>
          <cell r="G76">
            <v>822.80600000000004</v>
          </cell>
          <cell r="H76">
            <v>191.79399999999998</v>
          </cell>
        </row>
        <row r="77">
          <cell r="D77">
            <v>3</v>
          </cell>
          <cell r="E77">
            <v>1254.1610000000001</v>
          </cell>
          <cell r="F77">
            <v>1550.9710000000002</v>
          </cell>
          <cell r="G77">
            <v>985.86800000000005</v>
          </cell>
          <cell r="H77">
            <v>68.567999999999998</v>
          </cell>
        </row>
        <row r="78">
          <cell r="D78">
            <v>4</v>
          </cell>
          <cell r="E78">
            <v>209.90300000000002</v>
          </cell>
          <cell r="F78">
            <v>830.57299999999998</v>
          </cell>
          <cell r="G78">
            <v>1535.1290000000001</v>
          </cell>
          <cell r="H78">
            <v>189.423</v>
          </cell>
        </row>
        <row r="79">
          <cell r="D79" t="str">
            <v>n.a.</v>
          </cell>
          <cell r="E79">
            <v>0</v>
          </cell>
          <cell r="F79">
            <v>10.587999999999999</v>
          </cell>
          <cell r="G79">
            <v>303.70499999999993</v>
          </cell>
          <cell r="H79">
            <v>1385.9450000000004</v>
          </cell>
        </row>
        <row r="80">
          <cell r="E80">
            <v>3916.9590000000007</v>
          </cell>
          <cell r="F80">
            <v>3916.9590000000003</v>
          </cell>
          <cell r="G80">
            <v>3916.9589999999998</v>
          </cell>
          <cell r="H80">
            <v>3916.9590000000007</v>
          </cell>
        </row>
        <row r="82">
          <cell r="D82">
            <v>1</v>
          </cell>
          <cell r="E82">
            <v>0.2678207762705711</v>
          </cell>
          <cell r="F82">
            <v>0.11316891496694245</v>
          </cell>
          <cell r="G82">
            <v>6.8790865566884934E-2</v>
          </cell>
          <cell r="H82">
            <v>0.53133795886043211</v>
          </cell>
        </row>
        <row r="83">
          <cell r="D83">
            <v>2</v>
          </cell>
          <cell r="E83">
            <v>0.35840354724162288</v>
          </cell>
          <cell r="F83">
            <v>0.27611956111871477</v>
          </cell>
          <cell r="G83">
            <v>0.21006244895593751</v>
          </cell>
          <cell r="H83">
            <v>4.8965026184854106E-2</v>
          </cell>
        </row>
        <row r="84">
          <cell r="D84">
            <v>3</v>
          </cell>
          <cell r="E84">
            <v>0.32018742090483965</v>
          </cell>
          <cell r="F84">
            <v>0.39596304173722524</v>
          </cell>
          <cell r="G84">
            <v>0.25169219284654248</v>
          </cell>
          <cell r="H84">
            <v>1.7505416829739599E-2</v>
          </cell>
        </row>
        <row r="85">
          <cell r="D85">
            <v>4</v>
          </cell>
          <cell r="E85">
            <v>5.3588255582966274E-2</v>
          </cell>
          <cell r="F85">
            <v>0.21204536478426247</v>
          </cell>
          <cell r="G85">
            <v>0.39191857765169363</v>
          </cell>
          <cell r="H85">
            <v>4.8359709662521351E-2</v>
          </cell>
        </row>
        <row r="86">
          <cell r="D86" t="str">
            <v>n.a.</v>
          </cell>
          <cell r="E86">
            <v>0</v>
          </cell>
          <cell r="F86">
            <v>2.7031173928550182E-3</v>
          </cell>
          <cell r="G86">
            <v>7.753591497894155E-2</v>
          </cell>
          <cell r="H86">
            <v>0.35383188846245267</v>
          </cell>
        </row>
        <row r="88">
          <cell r="D88">
            <v>1</v>
          </cell>
          <cell r="E88">
            <v>14</v>
          </cell>
          <cell r="F88">
            <v>5</v>
          </cell>
          <cell r="G88">
            <v>3</v>
          </cell>
          <cell r="H88">
            <v>7</v>
          </cell>
        </row>
        <row r="89">
          <cell r="D89">
            <v>2</v>
          </cell>
          <cell r="E89">
            <v>15</v>
          </cell>
          <cell r="F89">
            <v>9</v>
          </cell>
          <cell r="G89">
            <v>6</v>
          </cell>
          <cell r="H89">
            <v>3</v>
          </cell>
        </row>
        <row r="90">
          <cell r="D90">
            <v>3</v>
          </cell>
          <cell r="E90">
            <v>11</v>
          </cell>
          <cell r="F90">
            <v>10</v>
          </cell>
          <cell r="G90">
            <v>8</v>
          </cell>
          <cell r="H90">
            <v>3</v>
          </cell>
        </row>
        <row r="91">
          <cell r="D91">
            <v>4</v>
          </cell>
          <cell r="E91">
            <v>8</v>
          </cell>
          <cell r="F91">
            <v>22</v>
          </cell>
          <cell r="G91">
            <v>10</v>
          </cell>
          <cell r="H91">
            <v>5</v>
          </cell>
        </row>
        <row r="92">
          <cell r="D92" t="str">
            <v>n.a.</v>
          </cell>
          <cell r="E92">
            <v>0</v>
          </cell>
          <cell r="F92">
            <v>2</v>
          </cell>
          <cell r="G92">
            <v>21</v>
          </cell>
          <cell r="H92">
            <v>30</v>
          </cell>
        </row>
        <row r="93">
          <cell r="E93">
            <v>48</v>
          </cell>
          <cell r="F93">
            <v>48</v>
          </cell>
          <cell r="G93">
            <v>48</v>
          </cell>
          <cell r="H93">
            <v>48</v>
          </cell>
        </row>
        <row r="95">
          <cell r="D95">
            <v>1</v>
          </cell>
          <cell r="E95">
            <v>0.29166666666666669</v>
          </cell>
          <cell r="F95">
            <v>0.10416666666666667</v>
          </cell>
          <cell r="G95">
            <v>6.25E-2</v>
          </cell>
          <cell r="H95">
            <v>0.14583333333333334</v>
          </cell>
        </row>
        <row r="96">
          <cell r="D96">
            <v>2</v>
          </cell>
          <cell r="E96">
            <v>0.3125</v>
          </cell>
          <cell r="F96">
            <v>0.1875</v>
          </cell>
          <cell r="G96">
            <v>0.125</v>
          </cell>
          <cell r="H96">
            <v>6.25E-2</v>
          </cell>
        </row>
        <row r="97">
          <cell r="D97">
            <v>3</v>
          </cell>
          <cell r="E97">
            <v>0.22916666666666666</v>
          </cell>
          <cell r="F97">
            <v>0.20833333333333334</v>
          </cell>
          <cell r="G97">
            <v>0.16666666666666666</v>
          </cell>
          <cell r="H97">
            <v>6.25E-2</v>
          </cell>
        </row>
        <row r="98">
          <cell r="D98">
            <v>4</v>
          </cell>
          <cell r="E98">
            <v>0.16666666666666666</v>
          </cell>
          <cell r="F98">
            <v>0.45833333333333331</v>
          </cell>
          <cell r="G98">
            <v>0.20833333333333334</v>
          </cell>
          <cell r="H98">
            <v>0.10416666666666667</v>
          </cell>
        </row>
        <row r="99">
          <cell r="D99" t="str">
            <v>n.a.</v>
          </cell>
          <cell r="E99">
            <v>0</v>
          </cell>
          <cell r="F99">
            <v>4.1666666666666664E-2</v>
          </cell>
          <cell r="G99">
            <v>0.4375</v>
          </cell>
          <cell r="H99">
            <v>0.625</v>
          </cell>
        </row>
        <row r="102">
          <cell r="E102" t="str">
            <v>1-Year</v>
          </cell>
          <cell r="F102" t="str">
            <v>3-Year</v>
          </cell>
          <cell r="G102" t="str">
            <v>5-Year</v>
          </cell>
          <cell r="H102" t="str">
            <v>10-Year</v>
          </cell>
        </row>
        <row r="103">
          <cell r="D103" t="str">
            <v>% of AUM</v>
          </cell>
          <cell r="E103">
            <v>0.62622432351219404</v>
          </cell>
          <cell r="F103">
            <v>0.3892884760856572</v>
          </cell>
          <cell r="G103">
            <v>0.27885331452282247</v>
          </cell>
          <cell r="H103">
            <v>0.58030298504528621</v>
          </cell>
        </row>
        <row r="104">
          <cell r="D104" t="str">
            <v>% of Funds</v>
          </cell>
          <cell r="E104">
            <v>0.60416666666666674</v>
          </cell>
          <cell r="F104">
            <v>0.29166666666666669</v>
          </cell>
          <cell r="G104">
            <v>0.1875</v>
          </cell>
          <cell r="H104">
            <v>0.20833333333333334</v>
          </cell>
        </row>
      </sheetData>
      <sheetData sheetId="6">
        <row r="1">
          <cell r="A1" t="str">
            <v>Acuity Funds</v>
          </cell>
        </row>
        <row r="3">
          <cell r="A3" t="str">
            <v>Source: Morningstar (July 31, 2010)</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Category</v>
          </cell>
        </row>
        <row r="6">
          <cell r="I6" t="str">
            <v>(millions)</v>
          </cell>
        </row>
        <row r="7">
          <cell r="B7" t="str">
            <v>Mutual Funds</v>
          </cell>
        </row>
        <row r="8">
          <cell r="A8">
            <v>1</v>
          </cell>
          <cell r="B8" t="str">
            <v>Acuity Fixed Income</v>
          </cell>
          <cell r="C8" t="str">
            <v>¶¶¶¶</v>
          </cell>
          <cell r="D8" t="str">
            <v>Balanced</v>
          </cell>
          <cell r="E8">
            <v>2</v>
          </cell>
          <cell r="F8">
            <v>1</v>
          </cell>
          <cell r="G8">
            <v>2</v>
          </cell>
          <cell r="H8">
            <v>1</v>
          </cell>
          <cell r="I8">
            <v>143.80000000000001</v>
          </cell>
          <cell r="J8">
            <v>0.02</v>
          </cell>
          <cell r="K8">
            <v>-0.05</v>
          </cell>
          <cell r="L8">
            <v>6</v>
          </cell>
          <cell r="M8">
            <v>4</v>
          </cell>
          <cell r="N8">
            <v>0.62889266359297902</v>
          </cell>
          <cell r="P8">
            <v>4</v>
          </cell>
        </row>
        <row r="9">
          <cell r="A9">
            <v>2</v>
          </cell>
          <cell r="B9" t="str">
            <v>Acuity High Income</v>
          </cell>
          <cell r="C9" t="str">
            <v>¶¶¶</v>
          </cell>
          <cell r="D9" t="str">
            <v>Balanced</v>
          </cell>
          <cell r="E9">
            <v>3</v>
          </cell>
          <cell r="F9">
            <v>4</v>
          </cell>
          <cell r="G9">
            <v>4</v>
          </cell>
          <cell r="H9">
            <v>1</v>
          </cell>
          <cell r="I9">
            <v>870.8</v>
          </cell>
          <cell r="J9">
            <v>0.02</v>
          </cell>
          <cell r="K9">
            <v>-0.12</v>
          </cell>
          <cell r="L9">
            <v>1</v>
          </cell>
          <cell r="M9">
            <v>3</v>
          </cell>
          <cell r="P9">
            <v>3</v>
          </cell>
        </row>
        <row r="10">
          <cell r="A10">
            <v>3</v>
          </cell>
          <cell r="B10" t="str">
            <v>Acuity All Cap 30 Canadian Equity</v>
          </cell>
          <cell r="C10" t="str">
            <v>¶¶¶</v>
          </cell>
          <cell r="D10" t="str">
            <v>Equity</v>
          </cell>
          <cell r="E10">
            <v>3</v>
          </cell>
          <cell r="F10">
            <v>4</v>
          </cell>
          <cell r="G10">
            <v>2</v>
          </cell>
          <cell r="H10" t="str">
            <v>n.a.</v>
          </cell>
          <cell r="I10">
            <v>256.10000000000002</v>
          </cell>
          <cell r="J10">
            <v>2.5000000000000001E-2</v>
          </cell>
          <cell r="K10">
            <v>-0.05</v>
          </cell>
          <cell r="L10">
            <v>6</v>
          </cell>
          <cell r="M10">
            <v>3</v>
          </cell>
          <cell r="P10">
            <v>3</v>
          </cell>
        </row>
        <row r="11">
          <cell r="A11">
            <v>4</v>
          </cell>
          <cell r="B11" t="str">
            <v>Acuity Conservative Asset Allocation</v>
          </cell>
          <cell r="C11" t="str">
            <v>¶¶¶</v>
          </cell>
          <cell r="D11" t="str">
            <v>Balanced</v>
          </cell>
          <cell r="E11">
            <v>2</v>
          </cell>
          <cell r="F11">
            <v>3</v>
          </cell>
          <cell r="G11">
            <v>3</v>
          </cell>
          <cell r="H11" t="str">
            <v>n.a.</v>
          </cell>
          <cell r="I11">
            <v>81.099999999999994</v>
          </cell>
          <cell r="J11">
            <v>2.35E-2</v>
          </cell>
          <cell r="K11">
            <v>0.04</v>
          </cell>
          <cell r="L11">
            <v>6</v>
          </cell>
          <cell r="M11">
            <v>3</v>
          </cell>
          <cell r="P11">
            <v>3</v>
          </cell>
        </row>
        <row r="12">
          <cell r="A12">
            <v>5</v>
          </cell>
          <cell r="B12" t="str">
            <v>Acuity Global High Income</v>
          </cell>
          <cell r="C12" t="str">
            <v>¶¶¶</v>
          </cell>
          <cell r="D12" t="str">
            <v>Balanced</v>
          </cell>
          <cell r="E12">
            <v>3</v>
          </cell>
          <cell r="F12">
            <v>3</v>
          </cell>
          <cell r="G12" t="str">
            <v>n.a.</v>
          </cell>
          <cell r="H12" t="str">
            <v>n.a.</v>
          </cell>
          <cell r="I12">
            <v>20.5</v>
          </cell>
          <cell r="J12">
            <v>2.5000000000000001E-2</v>
          </cell>
          <cell r="K12">
            <v>-0.48</v>
          </cell>
          <cell r="L12">
            <v>7</v>
          </cell>
          <cell r="M12">
            <v>3</v>
          </cell>
          <cell r="P12">
            <v>3</v>
          </cell>
        </row>
        <row r="13">
          <cell r="A13">
            <v>6</v>
          </cell>
          <cell r="B13" t="str">
            <v>Acuity Social Values Global Equity</v>
          </cell>
          <cell r="C13" t="str">
            <v>¶¶¶</v>
          </cell>
          <cell r="D13" t="str">
            <v>Equity</v>
          </cell>
          <cell r="E13">
            <v>3</v>
          </cell>
          <cell r="F13">
            <v>4</v>
          </cell>
          <cell r="G13">
            <v>3</v>
          </cell>
          <cell r="H13" t="str">
            <v>n.a.</v>
          </cell>
          <cell r="I13">
            <v>13</v>
          </cell>
          <cell r="J13">
            <v>2.6000000000000002E-2</v>
          </cell>
          <cell r="K13">
            <v>-0.23</v>
          </cell>
          <cell r="L13">
            <v>6</v>
          </cell>
          <cell r="M13">
            <v>3</v>
          </cell>
          <cell r="P13">
            <v>3</v>
          </cell>
        </row>
        <row r="14">
          <cell r="A14">
            <v>7</v>
          </cell>
          <cell r="B14" t="str">
            <v>Acuity Canadian Balanced</v>
          </cell>
          <cell r="C14" t="str">
            <v>¶¶</v>
          </cell>
          <cell r="D14" t="str">
            <v>Balanced</v>
          </cell>
          <cell r="E14">
            <v>3</v>
          </cell>
          <cell r="F14">
            <v>4</v>
          </cell>
          <cell r="G14">
            <v>3</v>
          </cell>
          <cell r="H14">
            <v>3</v>
          </cell>
          <cell r="I14">
            <v>95.2</v>
          </cell>
          <cell r="J14">
            <v>2.5000000000000001E-2</v>
          </cell>
          <cell r="K14">
            <v>0.01</v>
          </cell>
          <cell r="L14">
            <v>4</v>
          </cell>
          <cell r="M14">
            <v>3</v>
          </cell>
          <cell r="P14">
            <v>2</v>
          </cell>
        </row>
        <row r="15">
          <cell r="A15">
            <v>8</v>
          </cell>
          <cell r="B15" t="str">
            <v>Acuity Clean Environment Equity</v>
          </cell>
          <cell r="C15" t="str">
            <v>¶¶</v>
          </cell>
          <cell r="D15" t="str">
            <v>Equity</v>
          </cell>
          <cell r="E15">
            <v>4</v>
          </cell>
          <cell r="F15">
            <v>4</v>
          </cell>
          <cell r="G15">
            <v>3</v>
          </cell>
          <cell r="H15">
            <v>4</v>
          </cell>
          <cell r="I15">
            <v>74.5</v>
          </cell>
          <cell r="J15">
            <v>2.5000000000000001E-2</v>
          </cell>
          <cell r="K15">
            <v>-0.04</v>
          </cell>
          <cell r="L15">
            <v>3</v>
          </cell>
          <cell r="M15">
            <v>3</v>
          </cell>
          <cell r="N15">
            <v>2305.2000000000003</v>
          </cell>
          <cell r="P15">
            <v>2</v>
          </cell>
        </row>
        <row r="16">
          <cell r="A16">
            <v>9</v>
          </cell>
          <cell r="B16" t="str">
            <v>Acuity Canadian Small Cap</v>
          </cell>
          <cell r="C16" t="str">
            <v>¶¶</v>
          </cell>
          <cell r="D16" t="str">
            <v>Equity</v>
          </cell>
          <cell r="E16">
            <v>2</v>
          </cell>
          <cell r="F16">
            <v>4</v>
          </cell>
          <cell r="G16">
            <v>3</v>
          </cell>
          <cell r="H16" t="str">
            <v>n.a.</v>
          </cell>
          <cell r="I16">
            <v>71.599999999999994</v>
          </cell>
          <cell r="J16">
            <v>2.5000000000000001E-2</v>
          </cell>
          <cell r="K16">
            <v>0</v>
          </cell>
          <cell r="L16">
            <v>1</v>
          </cell>
          <cell r="M16">
            <v>2</v>
          </cell>
          <cell r="P16">
            <v>2</v>
          </cell>
        </row>
        <row r="17">
          <cell r="A17">
            <v>10</v>
          </cell>
          <cell r="B17" t="str">
            <v>Acuity Social Values Balanced</v>
          </cell>
          <cell r="C17" t="str">
            <v>¶¶</v>
          </cell>
          <cell r="D17" t="str">
            <v>Balanced</v>
          </cell>
          <cell r="E17">
            <v>3</v>
          </cell>
          <cell r="F17">
            <v>4</v>
          </cell>
          <cell r="G17">
            <v>3</v>
          </cell>
          <cell r="H17">
            <v>4</v>
          </cell>
          <cell r="I17">
            <v>60.1</v>
          </cell>
          <cell r="J17">
            <v>2.5000000000000001E-2</v>
          </cell>
          <cell r="K17">
            <v>0.04</v>
          </cell>
          <cell r="L17">
            <v>1</v>
          </cell>
          <cell r="M17">
            <v>2</v>
          </cell>
          <cell r="P17">
            <v>2</v>
          </cell>
        </row>
        <row r="18">
          <cell r="A18">
            <v>11</v>
          </cell>
          <cell r="B18" t="str">
            <v>Acuity Canadian Equity</v>
          </cell>
          <cell r="C18" t="str">
            <v>¶¶</v>
          </cell>
          <cell r="D18" t="str">
            <v>Equity</v>
          </cell>
          <cell r="E18">
            <v>3</v>
          </cell>
          <cell r="F18">
            <v>4</v>
          </cell>
          <cell r="G18">
            <v>3</v>
          </cell>
          <cell r="H18">
            <v>3</v>
          </cell>
          <cell r="I18">
            <v>49.4</v>
          </cell>
          <cell r="J18">
            <v>2.5000000000000001E-2</v>
          </cell>
          <cell r="K18">
            <v>-0.17</v>
          </cell>
          <cell r="L18">
            <v>3</v>
          </cell>
          <cell r="M18">
            <v>2</v>
          </cell>
          <cell r="P18">
            <v>2</v>
          </cell>
        </row>
        <row r="19">
          <cell r="A19">
            <v>12</v>
          </cell>
          <cell r="B19" t="str">
            <v>Acuity Natural Resource</v>
          </cell>
          <cell r="C19" t="str">
            <v>¶¶</v>
          </cell>
          <cell r="D19" t="str">
            <v>Equity</v>
          </cell>
          <cell r="E19">
            <v>4</v>
          </cell>
          <cell r="F19">
            <v>3</v>
          </cell>
          <cell r="G19" t="str">
            <v>n.a.</v>
          </cell>
          <cell r="H19" t="str">
            <v>n.a.</v>
          </cell>
          <cell r="I19">
            <v>34.6</v>
          </cell>
          <cell r="J19">
            <v>2.5000000000000001E-2</v>
          </cell>
          <cell r="K19">
            <v>-0.18</v>
          </cell>
          <cell r="L19">
            <v>6</v>
          </cell>
          <cell r="M19">
            <v>2</v>
          </cell>
          <cell r="P19">
            <v>2</v>
          </cell>
        </row>
        <row r="20">
          <cell r="A20">
            <v>13</v>
          </cell>
          <cell r="B20" t="str">
            <v>Acuity Global Dividend</v>
          </cell>
          <cell r="C20" t="str">
            <v>¶¶</v>
          </cell>
          <cell r="D20" t="str">
            <v>Equity</v>
          </cell>
          <cell r="E20">
            <v>3</v>
          </cell>
          <cell r="F20">
            <v>4</v>
          </cell>
          <cell r="G20" t="str">
            <v>n.a.</v>
          </cell>
          <cell r="H20" t="str">
            <v>n.a.</v>
          </cell>
          <cell r="I20">
            <v>19.399999999999999</v>
          </cell>
          <cell r="J20">
            <v>2.5000000000000001E-2</v>
          </cell>
          <cell r="K20">
            <v>-0.46</v>
          </cell>
          <cell r="L20">
            <v>1</v>
          </cell>
          <cell r="M20">
            <v>1</v>
          </cell>
          <cell r="N20">
            <v>0.62878808543138498</v>
          </cell>
          <cell r="P20">
            <v>2</v>
          </cell>
        </row>
        <row r="21">
          <cell r="A21">
            <v>14</v>
          </cell>
          <cell r="B21" t="str">
            <v>Acuity Diversified Income</v>
          </cell>
          <cell r="C21" t="str">
            <v>¶</v>
          </cell>
          <cell r="D21" t="str">
            <v>Balanced</v>
          </cell>
          <cell r="E21">
            <v>1</v>
          </cell>
          <cell r="F21">
            <v>3</v>
          </cell>
          <cell r="G21">
            <v>4</v>
          </cell>
          <cell r="H21" t="str">
            <v>n.a.</v>
          </cell>
          <cell r="I21">
            <v>289.2</v>
          </cell>
          <cell r="J21">
            <v>2.35E-2</v>
          </cell>
          <cell r="K21">
            <v>1.44</v>
          </cell>
          <cell r="L21">
            <v>7</v>
          </cell>
          <cell r="M21">
            <v>1</v>
          </cell>
          <cell r="P21">
            <v>1</v>
          </cell>
        </row>
        <row r="22">
          <cell r="A22">
            <v>15</v>
          </cell>
          <cell r="B22" t="str">
            <v>Acuity Growth and Income</v>
          </cell>
          <cell r="C22" t="str">
            <v>¶</v>
          </cell>
          <cell r="D22" t="str">
            <v>Equity</v>
          </cell>
          <cell r="E22">
            <v>3</v>
          </cell>
          <cell r="F22">
            <v>4</v>
          </cell>
          <cell r="G22">
            <v>4</v>
          </cell>
          <cell r="H22" t="str">
            <v>n.a.</v>
          </cell>
          <cell r="I22">
            <v>210.4</v>
          </cell>
          <cell r="J22">
            <v>2.5000000000000001E-2</v>
          </cell>
          <cell r="K22">
            <v>-0.11</v>
          </cell>
          <cell r="L22">
            <v>1</v>
          </cell>
          <cell r="M22">
            <v>1</v>
          </cell>
          <cell r="P22">
            <v>1</v>
          </cell>
        </row>
        <row r="23">
          <cell r="A23">
            <v>16</v>
          </cell>
          <cell r="B23" t="str">
            <v>Acuity Money Market</v>
          </cell>
          <cell r="C23" t="str">
            <v>¶</v>
          </cell>
          <cell r="D23" t="str">
            <v>Money Mkt</v>
          </cell>
          <cell r="E23">
            <v>4</v>
          </cell>
          <cell r="F23">
            <v>4</v>
          </cell>
          <cell r="G23">
            <v>4</v>
          </cell>
          <cell r="H23">
            <v>4</v>
          </cell>
          <cell r="I23">
            <v>49</v>
          </cell>
          <cell r="J23">
            <v>1.4999999999999999E-2</v>
          </cell>
          <cell r="K23">
            <v>-0.4</v>
          </cell>
          <cell r="L23">
            <v>1</v>
          </cell>
          <cell r="M23">
            <v>1</v>
          </cell>
          <cell r="P23">
            <v>1</v>
          </cell>
        </row>
        <row r="24">
          <cell r="A24">
            <v>17</v>
          </cell>
          <cell r="B24" t="str">
            <v>Acuity Dividend</v>
          </cell>
          <cell r="C24" t="str">
            <v>¶</v>
          </cell>
          <cell r="D24" t="str">
            <v>Equity</v>
          </cell>
          <cell r="E24">
            <v>4</v>
          </cell>
          <cell r="F24">
            <v>4</v>
          </cell>
          <cell r="G24" t="str">
            <v>n.a.</v>
          </cell>
          <cell r="H24" t="str">
            <v>n.a.</v>
          </cell>
          <cell r="I24">
            <v>46.1</v>
          </cell>
          <cell r="J24">
            <v>2.35E-2</v>
          </cell>
          <cell r="K24">
            <v>-0.44</v>
          </cell>
          <cell r="L24">
            <v>14</v>
          </cell>
          <cell r="M24">
            <v>1</v>
          </cell>
          <cell r="P24">
            <v>1</v>
          </cell>
        </row>
        <row r="25">
          <cell r="A25">
            <v>18</v>
          </cell>
          <cell r="B25" t="str">
            <v>Acuity Social Values Canadian Equity</v>
          </cell>
          <cell r="C25" t="str">
            <v>¶</v>
          </cell>
          <cell r="D25" t="str">
            <v>Equity</v>
          </cell>
          <cell r="E25">
            <v>2</v>
          </cell>
          <cell r="F25">
            <v>4</v>
          </cell>
          <cell r="G25">
            <v>4</v>
          </cell>
          <cell r="H25" t="str">
            <v>n.a.</v>
          </cell>
          <cell r="I25">
            <v>32.799999999999997</v>
          </cell>
          <cell r="J25">
            <v>2.5000000000000001E-2</v>
          </cell>
          <cell r="K25">
            <v>-0.11</v>
          </cell>
          <cell r="L25">
            <v>1</v>
          </cell>
          <cell r="M25">
            <v>1</v>
          </cell>
          <cell r="P25">
            <v>1</v>
          </cell>
        </row>
        <row r="26">
          <cell r="A26">
            <v>19</v>
          </cell>
          <cell r="B26" t="str">
            <v>Acuity High Income Class</v>
          </cell>
          <cell r="C26" t="str">
            <v>n.a.</v>
          </cell>
          <cell r="D26" t="str">
            <v>Balanced</v>
          </cell>
          <cell r="E26">
            <v>3</v>
          </cell>
          <cell r="F26" t="str">
            <v>n.a.</v>
          </cell>
          <cell r="G26" t="str">
            <v>n.a.</v>
          </cell>
          <cell r="H26" t="str">
            <v>n.a.</v>
          </cell>
          <cell r="I26">
            <v>18.600000000000001</v>
          </cell>
          <cell r="J26">
            <v>0.02</v>
          </cell>
          <cell r="K26">
            <v>-0.01</v>
          </cell>
          <cell r="L26">
            <v>1</v>
          </cell>
        </row>
        <row r="27">
          <cell r="A27">
            <v>20</v>
          </cell>
          <cell r="B27" t="str">
            <v>Acuity All-Cap 30 Canadian Eq Class</v>
          </cell>
          <cell r="C27" t="str">
            <v>n.a.</v>
          </cell>
          <cell r="D27" t="str">
            <v>Equity</v>
          </cell>
          <cell r="E27">
            <v>3</v>
          </cell>
          <cell r="F27" t="str">
            <v>n.a.</v>
          </cell>
          <cell r="G27" t="str">
            <v>n.a.</v>
          </cell>
          <cell r="H27" t="str">
            <v>n.a.</v>
          </cell>
          <cell r="I27">
            <v>18.5</v>
          </cell>
          <cell r="J27">
            <v>2.5000000000000001E-2</v>
          </cell>
          <cell r="K27">
            <v>0.13</v>
          </cell>
          <cell r="L27">
            <v>7</v>
          </cell>
        </row>
        <row r="28">
          <cell r="A28">
            <v>21</v>
          </cell>
          <cell r="B28" t="str">
            <v>Acuity Diversified Income Class</v>
          </cell>
          <cell r="C28" t="str">
            <v>n.a.</v>
          </cell>
          <cell r="D28" t="str">
            <v>Balanced</v>
          </cell>
          <cell r="E28">
            <v>1</v>
          </cell>
          <cell r="F28" t="str">
            <v>n.a.</v>
          </cell>
          <cell r="G28" t="str">
            <v>n.a.</v>
          </cell>
          <cell r="H28" t="str">
            <v>n.a.</v>
          </cell>
          <cell r="I28">
            <v>11</v>
          </cell>
          <cell r="J28">
            <v>2.35E-2</v>
          </cell>
          <cell r="K28" t="str">
            <v>nmf</v>
          </cell>
          <cell r="L28">
            <v>3</v>
          </cell>
        </row>
        <row r="29">
          <cell r="A29">
            <v>22</v>
          </cell>
          <cell r="B29" t="str">
            <v>Acuity Natural Resource Class</v>
          </cell>
          <cell r="C29" t="str">
            <v>n.a.</v>
          </cell>
          <cell r="D29" t="str">
            <v>Equity</v>
          </cell>
          <cell r="E29">
            <v>4</v>
          </cell>
          <cell r="F29" t="str">
            <v>n.a.</v>
          </cell>
          <cell r="G29" t="str">
            <v>n.a.</v>
          </cell>
          <cell r="H29" t="str">
            <v>n.a.</v>
          </cell>
          <cell r="I29">
            <v>4.5999999999999996</v>
          </cell>
          <cell r="J29">
            <v>2.5000000000000001E-2</v>
          </cell>
          <cell r="K29">
            <v>-0.06</v>
          </cell>
          <cell r="L29">
            <v>6</v>
          </cell>
        </row>
        <row r="30">
          <cell r="A30">
            <v>23</v>
          </cell>
          <cell r="B30" t="str">
            <v>Acuity Short Term Income Class</v>
          </cell>
          <cell r="C30" t="str">
            <v>n.a.</v>
          </cell>
          <cell r="D30" t="str">
            <v>Fixed Incm</v>
          </cell>
          <cell r="E30">
            <v>4</v>
          </cell>
          <cell r="F30" t="str">
            <v>n.a.</v>
          </cell>
          <cell r="G30" t="str">
            <v>n.a.</v>
          </cell>
          <cell r="H30" t="str">
            <v>n.a.</v>
          </cell>
          <cell r="I30">
            <v>1.9</v>
          </cell>
          <cell r="J30">
            <v>1.4999999999999999E-2</v>
          </cell>
          <cell r="K30">
            <v>1.85</v>
          </cell>
          <cell r="L30">
            <v>4</v>
          </cell>
        </row>
        <row r="31">
          <cell r="A31">
            <v>24</v>
          </cell>
          <cell r="B31" t="str">
            <v>Acuity EAFE Equity</v>
          </cell>
          <cell r="C31" t="str">
            <v>n.a.</v>
          </cell>
          <cell r="D31" t="str">
            <v>Equity</v>
          </cell>
          <cell r="E31">
            <v>1</v>
          </cell>
          <cell r="F31" t="str">
            <v>n.a.</v>
          </cell>
          <cell r="G31" t="str">
            <v>n.a.</v>
          </cell>
          <cell r="H31" t="str">
            <v>n.a.</v>
          </cell>
          <cell r="I31">
            <v>0.4</v>
          </cell>
          <cell r="J31">
            <v>2.5000000000000001E-2</v>
          </cell>
          <cell r="K31">
            <v>-0.94</v>
          </cell>
          <cell r="L31">
            <v>10</v>
          </cell>
        </row>
        <row r="33">
          <cell r="B33" t="str">
            <v>Subtotal / Average</v>
          </cell>
          <cell r="I33">
            <v>2472.6</v>
          </cell>
          <cell r="J33">
            <v>2.3333333333333341E-2</v>
          </cell>
          <cell r="K33">
            <v>-1.4782608695652167E-2</v>
          </cell>
        </row>
        <row r="35">
          <cell r="C35" t="str">
            <v>Morningstar</v>
          </cell>
          <cell r="D35" t="str">
            <v>Fund</v>
          </cell>
          <cell r="E35" t="str">
            <v>Quartile Ranking</v>
          </cell>
          <cell r="J35" t="str">
            <v>Mgmt</v>
          </cell>
          <cell r="K35" t="str">
            <v>1 Yr % Change</v>
          </cell>
        </row>
        <row r="36">
          <cell r="B36" t="str">
            <v>Fund Name</v>
          </cell>
          <cell r="C36" t="str">
            <v>Rating</v>
          </cell>
          <cell r="D36" t="str">
            <v>Type</v>
          </cell>
          <cell r="E36" t="str">
            <v>1-Year</v>
          </cell>
          <cell r="F36" t="str">
            <v>3-Year</v>
          </cell>
          <cell r="G36" t="str">
            <v>5-Year</v>
          </cell>
          <cell r="H36" t="str">
            <v>10-Year</v>
          </cell>
          <cell r="I36" t="str">
            <v>AUM</v>
          </cell>
          <cell r="J36" t="str">
            <v>Fees</v>
          </cell>
          <cell r="K36" t="str">
            <v>Assets</v>
          </cell>
          <cell r="L36" t="str">
            <v>Category</v>
          </cell>
        </row>
        <row r="37">
          <cell r="I37" t="str">
            <v>(millions)</v>
          </cell>
          <cell r="J37">
            <v>100</v>
          </cell>
          <cell r="L37">
            <v>100</v>
          </cell>
        </row>
        <row r="38">
          <cell r="B38" t="str">
            <v>Pooled Funds</v>
          </cell>
        </row>
        <row r="39">
          <cell r="A39">
            <v>1</v>
          </cell>
          <cell r="B39" t="str">
            <v>Acuity Pooled Fixed Income</v>
          </cell>
          <cell r="C39" t="str">
            <v>¶¶¶¶¶</v>
          </cell>
          <cell r="D39" t="str">
            <v>Balanced</v>
          </cell>
          <cell r="E39">
            <v>1</v>
          </cell>
          <cell r="F39">
            <v>1</v>
          </cell>
          <cell r="G39">
            <v>1</v>
          </cell>
          <cell r="H39">
            <v>1</v>
          </cell>
          <cell r="I39">
            <v>109.6</v>
          </cell>
          <cell r="J39">
            <v>7.4999999999999997E-3</v>
          </cell>
          <cell r="K39">
            <v>9.8000000000000004E-2</v>
          </cell>
          <cell r="L39">
            <v>6</v>
          </cell>
          <cell r="M39">
            <v>5</v>
          </cell>
          <cell r="P39">
            <v>5</v>
          </cell>
        </row>
        <row r="40">
          <cell r="A40">
            <v>2</v>
          </cell>
          <cell r="B40" t="str">
            <v>Acuity Pooled High Income</v>
          </cell>
          <cell r="C40" t="str">
            <v>¶¶¶¶</v>
          </cell>
          <cell r="D40" t="str">
            <v>Balanced</v>
          </cell>
          <cell r="E40">
            <v>3</v>
          </cell>
          <cell r="F40">
            <v>3</v>
          </cell>
          <cell r="G40">
            <v>3</v>
          </cell>
          <cell r="H40">
            <v>1</v>
          </cell>
          <cell r="I40">
            <v>524.20000000000005</v>
          </cell>
          <cell r="J40">
            <v>7.4999999999999997E-3</v>
          </cell>
          <cell r="K40">
            <v>9.7000000000000003E-2</v>
          </cell>
          <cell r="L40">
            <v>6</v>
          </cell>
          <cell r="M40">
            <v>4</v>
          </cell>
          <cell r="P40">
            <v>4</v>
          </cell>
        </row>
        <row r="41">
          <cell r="A41">
            <v>3</v>
          </cell>
          <cell r="B41" t="str">
            <v>Acuity Pooled Conservative Asset Allc</v>
          </cell>
          <cell r="C41" t="str">
            <v>¶¶¶¶</v>
          </cell>
          <cell r="D41" t="str">
            <v>Balanced</v>
          </cell>
          <cell r="E41">
            <v>1</v>
          </cell>
          <cell r="F41">
            <v>2</v>
          </cell>
          <cell r="G41">
            <v>1</v>
          </cell>
          <cell r="H41">
            <v>1</v>
          </cell>
          <cell r="I41">
            <v>94.8</v>
          </cell>
          <cell r="J41">
            <v>0.01</v>
          </cell>
          <cell r="K41">
            <v>0.11799999999999999</v>
          </cell>
          <cell r="L41">
            <v>6</v>
          </cell>
          <cell r="M41">
            <v>4</v>
          </cell>
          <cell r="P41">
            <v>4</v>
          </cell>
        </row>
        <row r="42">
          <cell r="A42">
            <v>4</v>
          </cell>
          <cell r="B42" t="str">
            <v>Acuity Pooled EAFE Equity</v>
          </cell>
          <cell r="C42" t="str">
            <v>¶¶¶¶</v>
          </cell>
          <cell r="D42" t="str">
            <v>Equity</v>
          </cell>
          <cell r="E42">
            <v>1</v>
          </cell>
          <cell r="F42">
            <v>2</v>
          </cell>
          <cell r="G42" t="str">
            <v>n.a.</v>
          </cell>
          <cell r="H42" t="str">
            <v>n.a.</v>
          </cell>
          <cell r="I42">
            <v>1.8</v>
          </cell>
          <cell r="J42" t="str">
            <v>n.a.</v>
          </cell>
          <cell r="K42">
            <v>0.107</v>
          </cell>
          <cell r="L42">
            <v>6</v>
          </cell>
          <cell r="M42">
            <v>4</v>
          </cell>
          <cell r="P42">
            <v>4</v>
          </cell>
        </row>
        <row r="43">
          <cell r="A43">
            <v>5</v>
          </cell>
          <cell r="B43" t="str">
            <v>Acuity Pooled Canadian Balanced</v>
          </cell>
          <cell r="C43" t="str">
            <v>¶¶¶</v>
          </cell>
          <cell r="D43" t="str">
            <v>Balanced</v>
          </cell>
          <cell r="E43">
            <v>2</v>
          </cell>
          <cell r="F43">
            <v>2</v>
          </cell>
          <cell r="G43">
            <v>1</v>
          </cell>
          <cell r="H43">
            <v>1</v>
          </cell>
          <cell r="I43">
            <v>54.7</v>
          </cell>
          <cell r="J43">
            <v>0.01</v>
          </cell>
          <cell r="K43">
            <v>0.10199999999999999</v>
          </cell>
          <cell r="L43">
            <v>3</v>
          </cell>
          <cell r="M43">
            <v>4</v>
          </cell>
          <cell r="P43">
            <v>3</v>
          </cell>
        </row>
        <row r="44">
          <cell r="A44">
            <v>6</v>
          </cell>
          <cell r="B44" t="str">
            <v>Acuity Pooled Canadian Equity</v>
          </cell>
          <cell r="C44" t="str">
            <v>¶¶¶</v>
          </cell>
          <cell r="D44" t="str">
            <v>Equity</v>
          </cell>
          <cell r="E44">
            <v>2</v>
          </cell>
          <cell r="F44">
            <v>3</v>
          </cell>
          <cell r="G44">
            <v>2</v>
          </cell>
          <cell r="H44">
            <v>2</v>
          </cell>
          <cell r="I44">
            <v>33.799999999999997</v>
          </cell>
          <cell r="J44">
            <v>0.01</v>
          </cell>
          <cell r="K44">
            <v>0.10199999999999999</v>
          </cell>
          <cell r="L44">
            <v>1</v>
          </cell>
          <cell r="M44">
            <v>3</v>
          </cell>
          <cell r="P44">
            <v>3</v>
          </cell>
        </row>
        <row r="45">
          <cell r="A45">
            <v>7</v>
          </cell>
          <cell r="B45" t="str">
            <v>Acuity Pooled Global High Income</v>
          </cell>
          <cell r="C45" t="str">
            <v>¶¶¶</v>
          </cell>
          <cell r="D45" t="str">
            <v>Balanced</v>
          </cell>
          <cell r="E45">
            <v>1</v>
          </cell>
          <cell r="F45">
            <v>2</v>
          </cell>
          <cell r="G45" t="str">
            <v>n.a.</v>
          </cell>
          <cell r="H45" t="str">
            <v>n.a.</v>
          </cell>
          <cell r="I45">
            <v>5.8</v>
          </cell>
          <cell r="J45" t="str">
            <v>n.a.</v>
          </cell>
          <cell r="K45">
            <v>0.105</v>
          </cell>
          <cell r="L45">
            <v>7</v>
          </cell>
          <cell r="M45">
            <v>3</v>
          </cell>
          <cell r="P45">
            <v>3</v>
          </cell>
        </row>
        <row r="46">
          <cell r="A46">
            <v>8</v>
          </cell>
          <cell r="B46" t="str">
            <v>Acuity Pooled Canadian Small Cap</v>
          </cell>
          <cell r="C46" t="str">
            <v>¶¶</v>
          </cell>
          <cell r="D46" t="str">
            <v>Equity</v>
          </cell>
          <cell r="E46">
            <v>2</v>
          </cell>
          <cell r="F46">
            <v>4</v>
          </cell>
          <cell r="G46">
            <v>2</v>
          </cell>
          <cell r="H46" t="str">
            <v>n.a.</v>
          </cell>
          <cell r="I46">
            <v>176</v>
          </cell>
          <cell r="J46">
            <v>0.01</v>
          </cell>
          <cell r="K46">
            <v>0.33400000000000002</v>
          </cell>
          <cell r="L46">
            <v>1</v>
          </cell>
          <cell r="M46">
            <v>2</v>
          </cell>
          <cell r="P46">
            <v>2</v>
          </cell>
        </row>
        <row r="47">
          <cell r="A47">
            <v>9</v>
          </cell>
          <cell r="B47" t="str">
            <v>Acuity Pooled Diversified Income</v>
          </cell>
          <cell r="C47" t="str">
            <v>¶¶</v>
          </cell>
          <cell r="D47" t="str">
            <v>Balanced</v>
          </cell>
          <cell r="E47">
            <v>1</v>
          </cell>
          <cell r="F47">
            <v>1</v>
          </cell>
          <cell r="G47">
            <v>1</v>
          </cell>
          <cell r="H47" t="str">
            <v>n.a.</v>
          </cell>
          <cell r="I47">
            <v>64.8</v>
          </cell>
          <cell r="J47">
            <v>8.5000000000000006E-3</v>
          </cell>
          <cell r="K47">
            <v>0.157</v>
          </cell>
          <cell r="L47">
            <v>1</v>
          </cell>
          <cell r="M47">
            <v>2</v>
          </cell>
          <cell r="P47">
            <v>2</v>
          </cell>
        </row>
        <row r="48">
          <cell r="A48">
            <v>10</v>
          </cell>
          <cell r="B48" t="str">
            <v>Acuity Pooled Social Value Canadian Eq</v>
          </cell>
          <cell r="C48" t="str">
            <v>¶¶</v>
          </cell>
          <cell r="D48" t="str">
            <v>Equity</v>
          </cell>
          <cell r="E48">
            <v>1</v>
          </cell>
          <cell r="F48">
            <v>4</v>
          </cell>
          <cell r="G48">
            <v>3</v>
          </cell>
          <cell r="H48" t="str">
            <v>n.a.</v>
          </cell>
          <cell r="I48">
            <v>8</v>
          </cell>
          <cell r="J48">
            <v>0.01</v>
          </cell>
          <cell r="K48">
            <v>0.126</v>
          </cell>
          <cell r="L48">
            <v>7</v>
          </cell>
          <cell r="M48">
            <v>2</v>
          </cell>
          <cell r="P48">
            <v>2</v>
          </cell>
        </row>
        <row r="49">
          <cell r="A49">
            <v>11</v>
          </cell>
          <cell r="B49" t="str">
            <v>Acuity Pooled Global Equity</v>
          </cell>
          <cell r="C49" t="str">
            <v>¶¶</v>
          </cell>
          <cell r="D49" t="str">
            <v>Equity</v>
          </cell>
          <cell r="E49">
            <v>2</v>
          </cell>
          <cell r="F49">
            <v>4</v>
          </cell>
          <cell r="G49">
            <v>3</v>
          </cell>
          <cell r="H49">
            <v>3</v>
          </cell>
          <cell r="I49">
            <v>3.3</v>
          </cell>
          <cell r="J49">
            <v>0.01</v>
          </cell>
          <cell r="K49">
            <v>6.7299999999999999E-2</v>
          </cell>
          <cell r="L49">
            <v>3</v>
          </cell>
          <cell r="M49">
            <v>2</v>
          </cell>
          <cell r="P49">
            <v>2</v>
          </cell>
        </row>
        <row r="50">
          <cell r="A50">
            <v>12</v>
          </cell>
          <cell r="B50" t="str">
            <v>Acuity Pooled Global Dividend</v>
          </cell>
          <cell r="C50" t="str">
            <v>¶¶</v>
          </cell>
          <cell r="D50" t="str">
            <v>Equity</v>
          </cell>
          <cell r="E50">
            <v>3</v>
          </cell>
          <cell r="F50">
            <v>4</v>
          </cell>
          <cell r="G50" t="str">
            <v>n.a.</v>
          </cell>
          <cell r="H50" t="str">
            <v>n.a.</v>
          </cell>
          <cell r="I50">
            <v>0.9</v>
          </cell>
          <cell r="J50" t="str">
            <v>n.a.</v>
          </cell>
          <cell r="K50">
            <v>6.0999999999999999E-2</v>
          </cell>
          <cell r="L50">
            <v>3</v>
          </cell>
          <cell r="M50">
            <v>2</v>
          </cell>
          <cell r="P50">
            <v>2</v>
          </cell>
        </row>
        <row r="51">
          <cell r="A51">
            <v>13</v>
          </cell>
          <cell r="B51" t="str">
            <v>Acuity Pooled Pure Canadian Equity</v>
          </cell>
          <cell r="C51" t="str">
            <v>¶</v>
          </cell>
          <cell r="D51" t="str">
            <v>Equity</v>
          </cell>
          <cell r="E51">
            <v>1</v>
          </cell>
          <cell r="F51">
            <v>4</v>
          </cell>
          <cell r="G51">
            <v>2</v>
          </cell>
          <cell r="H51" t="str">
            <v>n.a.</v>
          </cell>
          <cell r="I51">
            <v>113.8</v>
          </cell>
          <cell r="J51">
            <v>0.01</v>
          </cell>
          <cell r="K51">
            <v>0.156</v>
          </cell>
          <cell r="L51">
            <v>1</v>
          </cell>
          <cell r="M51">
            <v>2</v>
          </cell>
          <cell r="P51">
            <v>1</v>
          </cell>
        </row>
        <row r="52">
          <cell r="A52">
            <v>14</v>
          </cell>
          <cell r="B52" t="str">
            <v>Acuity Pooled Growth &amp; Income</v>
          </cell>
          <cell r="C52" t="str">
            <v>¶</v>
          </cell>
          <cell r="D52" t="str">
            <v>Equity</v>
          </cell>
          <cell r="E52">
            <v>3</v>
          </cell>
          <cell r="F52">
            <v>3</v>
          </cell>
          <cell r="G52">
            <v>4</v>
          </cell>
          <cell r="H52" t="str">
            <v>n.a.</v>
          </cell>
          <cell r="I52">
            <v>12.9</v>
          </cell>
          <cell r="J52">
            <v>0.01</v>
          </cell>
          <cell r="K52">
            <v>0.104</v>
          </cell>
          <cell r="L52">
            <v>1</v>
          </cell>
          <cell r="M52">
            <v>1</v>
          </cell>
          <cell r="P52">
            <v>1</v>
          </cell>
        </row>
        <row r="53">
          <cell r="A53">
            <v>15</v>
          </cell>
          <cell r="B53" t="str">
            <v>Acuity Pooled Short Term</v>
          </cell>
          <cell r="C53" t="str">
            <v>¶</v>
          </cell>
          <cell r="D53" t="str">
            <v>Fixed Incm</v>
          </cell>
          <cell r="E53">
            <v>4</v>
          </cell>
          <cell r="F53">
            <v>4</v>
          </cell>
          <cell r="G53">
            <v>4</v>
          </cell>
          <cell r="H53">
            <v>4</v>
          </cell>
          <cell r="I53">
            <v>5.3</v>
          </cell>
          <cell r="J53">
            <v>5.0000000000000001E-3</v>
          </cell>
          <cell r="K53">
            <v>3.0000000000000001E-3</v>
          </cell>
          <cell r="L53">
            <v>7</v>
          </cell>
          <cell r="M53">
            <v>1</v>
          </cell>
          <cell r="P53">
            <v>1</v>
          </cell>
        </row>
        <row r="54">
          <cell r="A54">
            <v>16</v>
          </cell>
          <cell r="B54" t="str">
            <v>Acuity Pooled Dividend</v>
          </cell>
          <cell r="C54" t="str">
            <v>¶</v>
          </cell>
          <cell r="D54" t="str">
            <v>Equity</v>
          </cell>
          <cell r="E54">
            <v>4</v>
          </cell>
          <cell r="F54">
            <v>4</v>
          </cell>
          <cell r="G54" t="str">
            <v>n.a.</v>
          </cell>
          <cell r="H54" t="str">
            <v>n.a.</v>
          </cell>
          <cell r="I54">
            <v>1.9</v>
          </cell>
          <cell r="J54" t="str">
            <v>n.a.</v>
          </cell>
          <cell r="K54">
            <v>0.05</v>
          </cell>
          <cell r="L54">
            <v>1</v>
          </cell>
          <cell r="M54">
            <v>1</v>
          </cell>
          <cell r="P54">
            <v>1</v>
          </cell>
        </row>
        <row r="55">
          <cell r="A55">
            <v>17</v>
          </cell>
          <cell r="B55" t="str">
            <v>Acuity Pooled Global Balanced</v>
          </cell>
          <cell r="C55" t="str">
            <v>¶</v>
          </cell>
          <cell r="D55" t="str">
            <v>Balanced</v>
          </cell>
          <cell r="E55">
            <v>3</v>
          </cell>
          <cell r="F55">
            <v>4</v>
          </cell>
          <cell r="G55">
            <v>4</v>
          </cell>
          <cell r="H55">
            <v>4</v>
          </cell>
          <cell r="I55">
            <v>0.5</v>
          </cell>
          <cell r="J55">
            <v>0.01</v>
          </cell>
          <cell r="K55">
            <v>0.08</v>
          </cell>
          <cell r="L55">
            <v>10</v>
          </cell>
          <cell r="M55">
            <v>1</v>
          </cell>
          <cell r="P55">
            <v>1</v>
          </cell>
        </row>
        <row r="56">
          <cell r="A56">
            <v>18</v>
          </cell>
          <cell r="B56" t="str">
            <v>Acuity Pooled Corporate Bond</v>
          </cell>
          <cell r="C56" t="str">
            <v>n.a.</v>
          </cell>
          <cell r="D56" t="str">
            <v>Fixed Incm</v>
          </cell>
          <cell r="E56" t="str">
            <v>n.a.</v>
          </cell>
          <cell r="F56" t="str">
            <v>n.a.</v>
          </cell>
          <cell r="G56" t="str">
            <v>n.a.</v>
          </cell>
          <cell r="H56" t="str">
            <v>n.a.</v>
          </cell>
          <cell r="I56">
            <v>6.3</v>
          </cell>
          <cell r="J56" t="str">
            <v>n.a.</v>
          </cell>
          <cell r="K56" t="str">
            <v>n.a.</v>
          </cell>
          <cell r="L56">
            <v>16</v>
          </cell>
        </row>
        <row r="57">
          <cell r="A57">
            <v>19</v>
          </cell>
          <cell r="B57" t="str">
            <v>Acuity Pooled 130/30</v>
          </cell>
          <cell r="C57" t="str">
            <v>n.a.</v>
          </cell>
          <cell r="D57" t="str">
            <v>Hedge</v>
          </cell>
          <cell r="E57">
            <v>3</v>
          </cell>
          <cell r="F57" t="str">
            <v>n.a.</v>
          </cell>
          <cell r="G57" t="str">
            <v>n.a.</v>
          </cell>
          <cell r="H57" t="str">
            <v>n.a.</v>
          </cell>
          <cell r="I57">
            <v>3.4</v>
          </cell>
          <cell r="J57" t="str">
            <v>n.a.</v>
          </cell>
          <cell r="K57">
            <v>5.0999999999999997E-2</v>
          </cell>
          <cell r="L57">
            <v>10</v>
          </cell>
        </row>
        <row r="58">
          <cell r="A58">
            <v>20</v>
          </cell>
          <cell r="B58" t="str">
            <v>Acuity Pooled US Equity U$</v>
          </cell>
          <cell r="C58" t="str">
            <v>n.a.</v>
          </cell>
          <cell r="D58" t="str">
            <v>Equity</v>
          </cell>
          <cell r="E58" t="str">
            <v>n.a.</v>
          </cell>
          <cell r="F58" t="str">
            <v>n.a.</v>
          </cell>
          <cell r="G58" t="str">
            <v>n.a.</v>
          </cell>
          <cell r="H58" t="str">
            <v>n.a.</v>
          </cell>
          <cell r="I58">
            <v>0.5</v>
          </cell>
          <cell r="J58">
            <v>0.01</v>
          </cell>
          <cell r="K58">
            <v>7.3999999999999996E-2</v>
          </cell>
          <cell r="L58">
            <v>2</v>
          </cell>
        </row>
        <row r="60">
          <cell r="B60" t="str">
            <v>Subtotal / Average</v>
          </cell>
          <cell r="I60">
            <v>1222.3000000000002</v>
          </cell>
          <cell r="J60">
            <v>9.1785714285714266E-3</v>
          </cell>
          <cell r="K60">
            <v>0.10485789473684211</v>
          </cell>
        </row>
        <row r="62">
          <cell r="B62" t="str">
            <v>Total Mutual and Pooled Fund / Average</v>
          </cell>
          <cell r="I62">
            <v>3694.9</v>
          </cell>
          <cell r="J62">
            <v>1.8118421052631582E-2</v>
          </cell>
          <cell r="K62">
            <v>3.934047619047619E-2</v>
          </cell>
        </row>
        <row r="64">
          <cell r="B64" t="str">
            <v>(1) Formerly Acuity Income Trust Fund</v>
          </cell>
          <cell r="E64" t="str">
            <v>1st quart</v>
          </cell>
          <cell r="F64" t="str">
            <v>2nd quart</v>
          </cell>
          <cell r="I64" t="str">
            <v>weighted</v>
          </cell>
          <cell r="J64">
            <v>1.7322552631578947</v>
          </cell>
        </row>
        <row r="65">
          <cell r="B65" t="str">
            <v>Source:  Morningstar Canada, May 31,2010</v>
          </cell>
          <cell r="C65">
            <v>3</v>
          </cell>
          <cell r="D65">
            <v>2210</v>
          </cell>
        </row>
        <row r="66">
          <cell r="D66">
            <v>1854.3</v>
          </cell>
          <cell r="J66">
            <v>0.67471160926122864</v>
          </cell>
        </row>
        <row r="67">
          <cell r="D67">
            <v>4064.3</v>
          </cell>
          <cell r="E67">
            <v>1078.5</v>
          </cell>
          <cell r="F67">
            <v>2752.9999999999995</v>
          </cell>
        </row>
        <row r="68">
          <cell r="C68">
            <v>6268.9</v>
          </cell>
          <cell r="D68">
            <v>0.6483274577677105</v>
          </cell>
          <cell r="E68">
            <v>0.17203975179058528</v>
          </cell>
          <cell r="F68">
            <v>0.43915200433887919</v>
          </cell>
        </row>
        <row r="70">
          <cell r="B70" t="str">
            <v>MF AUM 3 star +</v>
          </cell>
          <cell r="C70">
            <v>0.56026045458222107</v>
          </cell>
          <cell r="D70">
            <v>1</v>
          </cell>
          <cell r="E70">
            <v>699.19999999999982</v>
          </cell>
          <cell r="F70">
            <v>318.2</v>
          </cell>
          <cell r="G70">
            <v>323.89999999999998</v>
          </cell>
          <cell r="H70">
            <v>1797.8999999999999</v>
          </cell>
        </row>
        <row r="71">
          <cell r="B71" t="str">
            <v>Pooled AUM 3 star +</v>
          </cell>
          <cell r="C71">
            <v>0.67471160926122864</v>
          </cell>
          <cell r="D71">
            <v>2</v>
          </cell>
          <cell r="E71">
            <v>597.09999999999991</v>
          </cell>
          <cell r="F71">
            <v>157.10000000000002</v>
          </cell>
          <cell r="G71">
            <v>723.5</v>
          </cell>
          <cell r="H71">
            <v>33.799999999999997</v>
          </cell>
        </row>
        <row r="72">
          <cell r="D72">
            <v>3</v>
          </cell>
          <cell r="E72">
            <v>2173.9000000000005</v>
          </cell>
          <cell r="F72">
            <v>996.3</v>
          </cell>
          <cell r="G72">
            <v>980.4</v>
          </cell>
          <cell r="H72">
            <v>147.9</v>
          </cell>
        </row>
        <row r="73">
          <cell r="D73">
            <v>4</v>
          </cell>
          <cell r="E73">
            <v>217.9</v>
          </cell>
          <cell r="F73">
            <v>2158.1000000000004</v>
          </cell>
          <cell r="G73">
            <v>1470.9</v>
          </cell>
          <cell r="H73">
            <v>189.4</v>
          </cell>
        </row>
        <row r="74">
          <cell r="D74" t="str">
            <v>n.a.</v>
          </cell>
          <cell r="E74">
            <v>6.3</v>
          </cell>
          <cell r="F74">
            <v>64.7</v>
          </cell>
          <cell r="G74">
            <v>195.70000000000005</v>
          </cell>
          <cell r="H74">
            <v>1525.4</v>
          </cell>
        </row>
        <row r="75">
          <cell r="E75">
            <v>3694.4000000000005</v>
          </cell>
          <cell r="F75">
            <v>3694.4</v>
          </cell>
          <cell r="G75">
            <v>3694.4000000000005</v>
          </cell>
          <cell r="H75">
            <v>3694.4</v>
          </cell>
        </row>
        <row r="77">
          <cell r="D77">
            <v>1</v>
          </cell>
          <cell r="E77">
            <v>0.18925941966219134</v>
          </cell>
          <cell r="F77">
            <v>8.6130359462970985E-2</v>
          </cell>
          <cell r="G77">
            <v>8.7673235166738833E-2</v>
          </cell>
          <cell r="H77">
            <v>0.48665547856214808</v>
          </cell>
        </row>
        <row r="78">
          <cell r="D78">
            <v>2</v>
          </cell>
          <cell r="E78">
            <v>0.16162299696838453</v>
          </cell>
          <cell r="F78">
            <v>4.2523819835426593E-2</v>
          </cell>
          <cell r="G78">
            <v>0.19583694239930702</v>
          </cell>
          <cell r="H78">
            <v>9.1489822433954079E-3</v>
          </cell>
        </row>
        <row r="79">
          <cell r="D79">
            <v>3</v>
          </cell>
          <cell r="E79">
            <v>0.58843113902122135</v>
          </cell>
          <cell r="F79">
            <v>0.26967843222174098</v>
          </cell>
          <cell r="G79">
            <v>0.26537462104807269</v>
          </cell>
          <cell r="H79">
            <v>4.0033564313555654E-2</v>
          </cell>
        </row>
        <row r="80">
          <cell r="D80">
            <v>4</v>
          </cell>
          <cell r="E80">
            <v>5.8981160675617143E-2</v>
          </cell>
          <cell r="F80">
            <v>0.58415439584235607</v>
          </cell>
          <cell r="G80">
            <v>0.39814313555651792</v>
          </cell>
          <cell r="H80">
            <v>5.1266782156777824E-2</v>
          </cell>
        </row>
        <row r="81">
          <cell r="D81" t="str">
            <v>n.a.</v>
          </cell>
          <cell r="E81">
            <v>1.7052836725855345E-3</v>
          </cell>
          <cell r="F81">
            <v>1.7512992637505415E-2</v>
          </cell>
          <cell r="G81">
            <v>5.2972065829363368E-2</v>
          </cell>
          <cell r="H81">
            <v>0.41289519272412301</v>
          </cell>
        </row>
        <row r="83">
          <cell r="D83">
            <v>1</v>
          </cell>
          <cell r="E83">
            <v>10</v>
          </cell>
          <cell r="F83">
            <v>3</v>
          </cell>
          <cell r="G83">
            <v>4</v>
          </cell>
          <cell r="H83">
            <v>6</v>
          </cell>
        </row>
        <row r="84">
          <cell r="D84">
            <v>2</v>
          </cell>
          <cell r="E84">
            <v>8</v>
          </cell>
          <cell r="F84">
            <v>4</v>
          </cell>
          <cell r="G84">
            <v>5</v>
          </cell>
          <cell r="H84">
            <v>1</v>
          </cell>
        </row>
        <row r="85">
          <cell r="D85">
            <v>3</v>
          </cell>
          <cell r="E85">
            <v>16</v>
          </cell>
          <cell r="F85">
            <v>7</v>
          </cell>
          <cell r="G85">
            <v>10</v>
          </cell>
          <cell r="H85">
            <v>3</v>
          </cell>
        </row>
        <row r="86">
          <cell r="D86">
            <v>4</v>
          </cell>
          <cell r="E86">
            <v>8</v>
          </cell>
          <cell r="F86">
            <v>21</v>
          </cell>
          <cell r="G86">
            <v>8</v>
          </cell>
          <cell r="H86">
            <v>5</v>
          </cell>
        </row>
        <row r="87">
          <cell r="D87" t="str">
            <v>n.a.</v>
          </cell>
          <cell r="E87">
            <v>1</v>
          </cell>
          <cell r="F87">
            <v>8</v>
          </cell>
          <cell r="G87">
            <v>16</v>
          </cell>
          <cell r="H87">
            <v>28</v>
          </cell>
        </row>
        <row r="88">
          <cell r="E88">
            <v>43</v>
          </cell>
          <cell r="F88">
            <v>43</v>
          </cell>
          <cell r="G88">
            <v>43</v>
          </cell>
          <cell r="H88">
            <v>43</v>
          </cell>
        </row>
        <row r="90">
          <cell r="D90">
            <v>1</v>
          </cell>
          <cell r="E90">
            <v>0.23255813953488372</v>
          </cell>
          <cell r="F90">
            <v>6.9767441860465115E-2</v>
          </cell>
          <cell r="G90">
            <v>9.3023255813953487E-2</v>
          </cell>
          <cell r="H90">
            <v>0.13953488372093023</v>
          </cell>
        </row>
        <row r="91">
          <cell r="D91">
            <v>2</v>
          </cell>
          <cell r="E91">
            <v>0.18604651162790697</v>
          </cell>
          <cell r="F91">
            <v>9.3023255813953487E-2</v>
          </cell>
          <cell r="G91">
            <v>0.11627906976744186</v>
          </cell>
          <cell r="H91">
            <v>2.3255813953488372E-2</v>
          </cell>
        </row>
        <row r="92">
          <cell r="D92">
            <v>3</v>
          </cell>
          <cell r="E92">
            <v>0.37209302325581395</v>
          </cell>
          <cell r="F92">
            <v>0.16279069767441862</v>
          </cell>
          <cell r="G92">
            <v>0.23255813953488372</v>
          </cell>
          <cell r="H92">
            <v>6.9767441860465115E-2</v>
          </cell>
        </row>
        <row r="93">
          <cell r="D93">
            <v>4</v>
          </cell>
          <cell r="E93">
            <v>0.18604651162790697</v>
          </cell>
          <cell r="F93">
            <v>0.48837209302325579</v>
          </cell>
          <cell r="G93">
            <v>0.18604651162790697</v>
          </cell>
          <cell r="H93">
            <v>0.11627906976744186</v>
          </cell>
        </row>
        <row r="94">
          <cell r="D94" t="str">
            <v>n.a.</v>
          </cell>
          <cell r="E94">
            <v>2.3255813953488372E-2</v>
          </cell>
          <cell r="F94">
            <v>0.18604651162790697</v>
          </cell>
          <cell r="G94">
            <v>0.37209302325581395</v>
          </cell>
          <cell r="H94">
            <v>0.65116279069767447</v>
          </cell>
        </row>
        <row r="97">
          <cell r="E97" t="str">
            <v>1-Year</v>
          </cell>
          <cell r="F97" t="str">
            <v>3-Year</v>
          </cell>
          <cell r="G97" t="str">
            <v>5-Year</v>
          </cell>
          <cell r="H97" t="str">
            <v>10-Year</v>
          </cell>
        </row>
        <row r="98">
          <cell r="D98" t="str">
            <v>% of AUM</v>
          </cell>
          <cell r="E98">
            <v>0.35088241663057584</v>
          </cell>
          <cell r="F98">
            <v>0.12865417929839756</v>
          </cell>
          <cell r="G98">
            <v>0.28351017756604585</v>
          </cell>
          <cell r="H98">
            <v>0.49580446080554347</v>
          </cell>
        </row>
        <row r="99">
          <cell r="D99" t="str">
            <v>% of Funds</v>
          </cell>
          <cell r="E99">
            <v>0.41860465116279066</v>
          </cell>
          <cell r="F99">
            <v>0.16279069767441862</v>
          </cell>
          <cell r="G99">
            <v>0.20930232558139533</v>
          </cell>
          <cell r="H99">
            <v>0.16279069767441862</v>
          </cell>
        </row>
      </sheetData>
      <sheetData sheetId="7">
        <row r="3">
          <cell r="B3" t="str">
            <v>Base</v>
          </cell>
        </row>
      </sheetData>
      <sheetData sheetId="8">
        <row r="1">
          <cell r="A1" t="str">
            <v>Source: Morneau Sobeco</v>
          </cell>
        </row>
      </sheetData>
      <sheetData sheetId="9">
        <row r="1">
          <cell r="A1" t="str">
            <v>Acuity Sub-Advised Funds</v>
          </cell>
        </row>
        <row r="3">
          <cell r="A3" t="str">
            <v>Source: Morningstar July 31, 2010</v>
          </cell>
          <cell r="P3" t="str">
            <v>As at Aug. 29, 2008</v>
          </cell>
        </row>
        <row r="4">
          <cell r="C4" t="str">
            <v>Morningstar</v>
          </cell>
          <cell r="D4" t="str">
            <v>Fund</v>
          </cell>
          <cell r="E4" t="str">
            <v>Quartile Ranking</v>
          </cell>
          <cell r="M4" t="str">
            <v>1 Yr % Change</v>
          </cell>
          <cell r="R4" t="str">
            <v>1 Yr % Chg</v>
          </cell>
        </row>
        <row r="5">
          <cell r="B5" t="str">
            <v>Fund Name</v>
          </cell>
          <cell r="C5" t="str">
            <v>Rating</v>
          </cell>
          <cell r="D5" t="str">
            <v>Type</v>
          </cell>
          <cell r="E5" t="str">
            <v>1-Year</v>
          </cell>
          <cell r="F5" t="str">
            <v>3-Year</v>
          </cell>
          <cell r="G5" t="str">
            <v>5-Year</v>
          </cell>
          <cell r="H5" t="str">
            <v>10-Year</v>
          </cell>
          <cell r="I5" t="str">
            <v>AUM</v>
          </cell>
          <cell r="K5" t="str">
            <v>Mgmt Fees</v>
          </cell>
          <cell r="M5" t="str">
            <v>Assets</v>
          </cell>
          <cell r="P5" t="str">
            <v>Assets</v>
          </cell>
          <cell r="R5" t="str">
            <v>in Assets</v>
          </cell>
        </row>
        <row r="6">
          <cell r="I6" t="str">
            <v>(millions)</v>
          </cell>
          <cell r="P6" t="str">
            <v>(millions)</v>
          </cell>
        </row>
        <row r="8">
          <cell r="B8" t="str">
            <v>MD Equity</v>
          </cell>
          <cell r="C8" t="str">
            <v>¶¶¶¶</v>
          </cell>
          <cell r="D8" t="str">
            <v>Equity</v>
          </cell>
          <cell r="E8">
            <v>2</v>
          </cell>
          <cell r="F8">
            <v>2</v>
          </cell>
          <cell r="G8">
            <v>2</v>
          </cell>
          <cell r="H8">
            <v>2</v>
          </cell>
          <cell r="I8">
            <v>1789.8</v>
          </cell>
          <cell r="K8">
            <v>1.2500000000000001E-2</v>
          </cell>
          <cell r="M8">
            <v>0</v>
          </cell>
          <cell r="P8">
            <v>1220</v>
          </cell>
          <cell r="R8">
            <v>-1.4E-2</v>
          </cell>
        </row>
        <row r="9">
          <cell r="B9" t="str">
            <v>Counsel Fixed Income Portfiolio</v>
          </cell>
          <cell r="C9" t="str">
            <v>¶¶¶¶</v>
          </cell>
          <cell r="D9" t="str">
            <v>Balanced</v>
          </cell>
          <cell r="E9">
            <v>2</v>
          </cell>
          <cell r="F9">
            <v>1</v>
          </cell>
          <cell r="G9">
            <v>2</v>
          </cell>
          <cell r="H9" t="str">
            <v>n.a.</v>
          </cell>
          <cell r="I9">
            <v>64.5</v>
          </cell>
          <cell r="K9">
            <v>1.8599999999999998E-2</v>
          </cell>
          <cell r="M9">
            <v>0.51</v>
          </cell>
          <cell r="P9">
            <v>398.2</v>
          </cell>
          <cell r="R9">
            <v>-0.13200000000000001</v>
          </cell>
        </row>
        <row r="10">
          <cell r="B10" t="str">
            <v>MD Select</v>
          </cell>
          <cell r="C10" t="str">
            <v>¶¶</v>
          </cell>
          <cell r="D10" t="str">
            <v>Equity</v>
          </cell>
          <cell r="E10">
            <v>1</v>
          </cell>
          <cell r="F10">
            <v>4</v>
          </cell>
          <cell r="G10">
            <v>3</v>
          </cell>
          <cell r="H10">
            <v>4</v>
          </cell>
          <cell r="I10">
            <v>379.3</v>
          </cell>
          <cell r="K10">
            <v>1.2500000000000001E-2</v>
          </cell>
          <cell r="M10">
            <v>0.26</v>
          </cell>
        </row>
        <row r="11">
          <cell r="B11" t="str">
            <v>Counsel Regular Pay Portfolio</v>
          </cell>
          <cell r="C11" t="str">
            <v>¶¶</v>
          </cell>
          <cell r="D11" t="str">
            <v>Balanced</v>
          </cell>
          <cell r="E11">
            <v>2</v>
          </cell>
          <cell r="F11">
            <v>3</v>
          </cell>
          <cell r="G11">
            <v>4</v>
          </cell>
          <cell r="H11" t="str">
            <v>n.a.</v>
          </cell>
          <cell r="I11">
            <v>155.1</v>
          </cell>
          <cell r="K11">
            <v>2.2800000000000001E-2</v>
          </cell>
          <cell r="M11">
            <v>0.1</v>
          </cell>
          <cell r="P11">
            <v>119.8</v>
          </cell>
          <cell r="R11">
            <v>-0.13600000000000001</v>
          </cell>
        </row>
        <row r="12">
          <cell r="B12" t="str">
            <v>Counsel Managed Portfolio</v>
          </cell>
          <cell r="C12" t="str">
            <v>¶¶</v>
          </cell>
          <cell r="D12" t="str">
            <v>Balanced</v>
          </cell>
          <cell r="E12">
            <v>2</v>
          </cell>
          <cell r="F12">
            <v>4</v>
          </cell>
          <cell r="G12">
            <v>4</v>
          </cell>
          <cell r="H12">
            <v>2</v>
          </cell>
          <cell r="I12">
            <v>146.5</v>
          </cell>
          <cell r="K12">
            <v>2.3599999999999999E-2</v>
          </cell>
          <cell r="M12">
            <v>-0.05</v>
          </cell>
        </row>
        <row r="13">
          <cell r="B13" t="str">
            <v>Counsel Money Market Portfolio</v>
          </cell>
          <cell r="C13" t="str">
            <v>¶¶</v>
          </cell>
          <cell r="D13" t="str">
            <v>Money Market</v>
          </cell>
          <cell r="E13">
            <v>4</v>
          </cell>
          <cell r="F13">
            <v>3</v>
          </cell>
          <cell r="G13">
            <v>4</v>
          </cell>
          <cell r="H13">
            <v>4</v>
          </cell>
          <cell r="I13">
            <v>38.799999999999997</v>
          </cell>
          <cell r="K13">
            <v>9.4999999999999998E-3</v>
          </cell>
          <cell r="M13">
            <v>-0.37</v>
          </cell>
          <cell r="P13">
            <v>341.5</v>
          </cell>
          <cell r="R13">
            <v>0</v>
          </cell>
        </row>
        <row r="15">
          <cell r="B15" t="str">
            <v>Total</v>
          </cell>
          <cell r="I15">
            <v>2574</v>
          </cell>
          <cell r="M15">
            <v>7.4999999999999997E-2</v>
          </cell>
          <cell r="P15">
            <v>128.80000000000001</v>
          </cell>
          <cell r="R15">
            <v>-7.5999999999999998E-2</v>
          </cell>
        </row>
        <row r="16">
          <cell r="P16">
            <v>113.7</v>
          </cell>
          <cell r="R16">
            <v>-5.1999999999999998E-2</v>
          </cell>
        </row>
        <row r="17">
          <cell r="P17">
            <v>21.7</v>
          </cell>
          <cell r="R17">
            <v>-0.111</v>
          </cell>
        </row>
        <row r="18">
          <cell r="B18" t="str">
            <v>Counsel Conservative Portfolio</v>
          </cell>
          <cell r="C18" t="str">
            <v>¶¶¶</v>
          </cell>
          <cell r="D18" t="str">
            <v>Balanced</v>
          </cell>
          <cell r="E18">
            <v>3</v>
          </cell>
          <cell r="F18">
            <v>2</v>
          </cell>
          <cell r="G18">
            <v>2</v>
          </cell>
          <cell r="H18" t="str">
            <v>n.a.</v>
          </cell>
          <cell r="I18">
            <v>107.2</v>
          </cell>
          <cell r="K18">
            <v>2.4E-2</v>
          </cell>
          <cell r="M18">
            <v>0.12</v>
          </cell>
        </row>
        <row r="19">
          <cell r="B19" t="str">
            <v>Counsel Balanced Portfolio</v>
          </cell>
          <cell r="C19" t="str">
            <v>¶¶</v>
          </cell>
          <cell r="D19" t="str">
            <v>Balanced</v>
          </cell>
          <cell r="E19">
            <v>2</v>
          </cell>
          <cell r="F19">
            <v>4</v>
          </cell>
          <cell r="G19">
            <v>3</v>
          </cell>
          <cell r="H19" t="str">
            <v>n.a.</v>
          </cell>
          <cell r="I19">
            <v>503</v>
          </cell>
          <cell r="K19">
            <v>2.7E-2</v>
          </cell>
          <cell r="M19">
            <v>0.08</v>
          </cell>
          <cell r="P19">
            <v>1220</v>
          </cell>
          <cell r="R19">
            <v>-1.4E-2</v>
          </cell>
        </row>
        <row r="20">
          <cell r="B20" t="str">
            <v>Counsel Growth Portfolio</v>
          </cell>
          <cell r="C20" t="str">
            <v>¶¶</v>
          </cell>
          <cell r="D20" t="str">
            <v>Balanced</v>
          </cell>
          <cell r="E20">
            <v>1</v>
          </cell>
          <cell r="F20">
            <v>3</v>
          </cell>
          <cell r="G20">
            <v>4</v>
          </cell>
          <cell r="H20" t="str">
            <v>n.a.</v>
          </cell>
          <cell r="I20">
            <v>201.5</v>
          </cell>
          <cell r="K20">
            <v>2.7E-2</v>
          </cell>
          <cell r="M20">
            <v>0.09</v>
          </cell>
          <cell r="P20">
            <v>185.6</v>
          </cell>
          <cell r="R20">
            <v>0.22800000000000001</v>
          </cell>
        </row>
        <row r="21">
          <cell r="P21">
            <v>18.100000000000001</v>
          </cell>
          <cell r="R21">
            <v>-0.13700000000000001</v>
          </cell>
        </row>
        <row r="22">
          <cell r="P22">
            <v>148.19999999999999</v>
          </cell>
          <cell r="R22">
            <v>4.2000000000000003E-2</v>
          </cell>
        </row>
        <row r="23">
          <cell r="P23">
            <v>95.6</v>
          </cell>
          <cell r="R23">
            <v>-2.5000000000000001E-2</v>
          </cell>
        </row>
        <row r="24">
          <cell r="P24">
            <v>73</v>
          </cell>
          <cell r="R24">
            <v>-8.2000000000000003E-2</v>
          </cell>
        </row>
        <row r="25">
          <cell r="P25">
            <v>69.099999999999994</v>
          </cell>
          <cell r="R25">
            <v>-8.4000000000000005E-2</v>
          </cell>
        </row>
        <row r="26">
          <cell r="P26">
            <v>47</v>
          </cell>
          <cell r="R26">
            <v>-0.123</v>
          </cell>
        </row>
        <row r="27">
          <cell r="P27">
            <v>72.8</v>
          </cell>
          <cell r="R27">
            <v>1.4E-2</v>
          </cell>
        </row>
        <row r="29">
          <cell r="B29" t="str">
            <v>Source:  Morningstar Canada, Nov 2010</v>
          </cell>
        </row>
        <row r="33">
          <cell r="I33">
            <v>1854.3</v>
          </cell>
        </row>
      </sheetData>
      <sheetData sheetId="10">
        <row r="2">
          <cell r="C2" t="str">
            <v>Date</v>
          </cell>
        </row>
      </sheetData>
      <sheetData sheetId="11">
        <row r="1">
          <cell r="A1" t="str">
            <v>Name</v>
          </cell>
        </row>
      </sheetData>
      <sheetData sheetId="12">
        <row r="3">
          <cell r="E3" t="str">
            <v>Multiple Applied</v>
          </cell>
          <cell r="I3" t="str">
            <v>Assessment Range</v>
          </cell>
          <cell r="M3" t="str">
            <v>Estimated</v>
          </cell>
          <cell r="O3" t="str">
            <v>Multiple Applied</v>
          </cell>
          <cell r="S3" t="str">
            <v>Assessment Range</v>
          </cell>
        </row>
        <row r="4">
          <cell r="A4" t="str">
            <v>Business Segment</v>
          </cell>
          <cell r="C4" t="str">
            <v>AUM</v>
          </cell>
          <cell r="E4" t="str">
            <v>Low</v>
          </cell>
          <cell r="G4" t="str">
            <v>High</v>
          </cell>
          <cell r="I4" t="str">
            <v>Low</v>
          </cell>
          <cell r="K4" t="str">
            <v>High</v>
          </cell>
          <cell r="M4" t="str">
            <v>EBITDA</v>
          </cell>
          <cell r="O4" t="str">
            <v>Low</v>
          </cell>
          <cell r="Q4" t="str">
            <v>High</v>
          </cell>
          <cell r="S4" t="str">
            <v>Low</v>
          </cell>
          <cell r="U4" t="str">
            <v>High</v>
          </cell>
        </row>
        <row r="6">
          <cell r="A6" t="str">
            <v>Mutual Funds (1)</v>
          </cell>
          <cell r="C6">
            <v>2456.6</v>
          </cell>
          <cell r="E6">
            <v>7.0000000000000007E-2</v>
          </cell>
          <cell r="G6">
            <v>0.08</v>
          </cell>
          <cell r="I6">
            <v>171.96200000000002</v>
          </cell>
          <cell r="K6">
            <v>196.52799999999999</v>
          </cell>
          <cell r="M6">
            <v>23.178561000000002</v>
          </cell>
          <cell r="O6">
            <v>8</v>
          </cell>
          <cell r="Q6">
            <v>10</v>
          </cell>
          <cell r="S6">
            <v>185.42848800000002</v>
          </cell>
          <cell r="U6">
            <v>231.78561000000002</v>
          </cell>
        </row>
        <row r="7">
          <cell r="A7" t="str">
            <v>Pooled Funds (1)</v>
          </cell>
          <cell r="C7">
            <v>1222.5999999999999</v>
          </cell>
          <cell r="E7">
            <v>7.0000000000000007E-2</v>
          </cell>
          <cell r="G7">
            <v>0.08</v>
          </cell>
          <cell r="I7">
            <v>85.582000000000008</v>
          </cell>
          <cell r="K7">
            <v>97.807999999999993</v>
          </cell>
          <cell r="M7">
            <v>4.3328250000000006</v>
          </cell>
          <cell r="O7">
            <v>8</v>
          </cell>
          <cell r="Q7">
            <v>10</v>
          </cell>
          <cell r="S7">
            <v>34.662600000000005</v>
          </cell>
          <cell r="U7">
            <v>43.328250000000004</v>
          </cell>
        </row>
        <row r="8">
          <cell r="A8" t="str">
            <v>Subtotal</v>
          </cell>
          <cell r="I8">
            <v>257.54400000000004</v>
          </cell>
          <cell r="K8">
            <v>294.33600000000001</v>
          </cell>
          <cell r="S8">
            <v>220.09108800000001</v>
          </cell>
          <cell r="U8">
            <v>275.11386000000005</v>
          </cell>
        </row>
        <row r="10">
          <cell r="A10" t="str">
            <v>Institutional Assets (2)(3)</v>
          </cell>
          <cell r="C10">
            <v>4082.102041000001</v>
          </cell>
          <cell r="E10">
            <v>0.01</v>
          </cell>
          <cell r="G10">
            <v>0.02</v>
          </cell>
          <cell r="I10">
            <v>40.82102041000001</v>
          </cell>
          <cell r="K10">
            <v>81.64204082000002</v>
          </cell>
          <cell r="M10">
            <v>4.4122071430500016</v>
          </cell>
          <cell r="O10">
            <v>8</v>
          </cell>
          <cell r="Q10">
            <v>10</v>
          </cell>
          <cell r="S10">
            <v>35.297657144400013</v>
          </cell>
          <cell r="U10">
            <v>44.122071430500014</v>
          </cell>
        </row>
        <row r="11">
          <cell r="A11" t="str">
            <v>Closed-End Funds (4)</v>
          </cell>
          <cell r="C11">
            <v>238.69795900000003</v>
          </cell>
          <cell r="E11">
            <v>0.02</v>
          </cell>
          <cell r="G11">
            <v>0.03</v>
          </cell>
          <cell r="I11">
            <v>4.7739591800000003</v>
          </cell>
          <cell r="K11">
            <v>7.1609387700000005</v>
          </cell>
          <cell r="M11">
            <v>1.15947247458</v>
          </cell>
          <cell r="O11">
            <v>8</v>
          </cell>
          <cell r="Q11">
            <v>10</v>
          </cell>
          <cell r="S11">
            <v>9.2757797966400002</v>
          </cell>
          <cell r="U11">
            <v>11.594724745800001</v>
          </cell>
        </row>
        <row r="12">
          <cell r="A12" t="str">
            <v>Total</v>
          </cell>
          <cell r="I12">
            <v>303.13897959000008</v>
          </cell>
          <cell r="K12">
            <v>383.13897959000002</v>
          </cell>
          <cell r="S12">
            <v>264.66452494104004</v>
          </cell>
          <cell r="U12">
            <v>330.83065617630007</v>
          </cell>
        </row>
        <row r="14">
          <cell r="G14" t="str">
            <v>Implied EV / EBITDA</v>
          </cell>
          <cell r="I14">
            <v>9.1629652189323387</v>
          </cell>
          <cell r="K14">
            <v>11.581120807191001</v>
          </cell>
          <cell r="Q14" t="str">
            <v>Implied EV / AUM</v>
          </cell>
          <cell r="S14">
            <v>3.3083065617630004E-2</v>
          </cell>
          <cell r="U14">
            <v>4.1353832022037504E-2</v>
          </cell>
        </row>
        <row r="17">
          <cell r="A17" t="str">
            <v>Notes:</v>
          </cell>
        </row>
      </sheetData>
      <sheetData sheetId="13">
        <row r="2">
          <cell r="A2" t="str">
            <v>(C$ millions)</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ary (2)"/>
      <sheetName val="EGI"/>
      <sheetName val="Analyst Overview (2)"/>
      <sheetName val="ANR"/>
      <sheetName val="Charts"/>
      <sheetName val="Sheet1"/>
      <sheetName val="Commentary"/>
      <sheetName val="Bloomberg Data"/>
    </sheetNames>
    <sheetDataSet>
      <sheetData sheetId="0"/>
      <sheetData sheetId="1">
        <row r="1">
          <cell r="H1" t="str">
            <v>Target Price</v>
          </cell>
          <cell r="J1" t="str">
            <v>Premium to</v>
          </cell>
          <cell r="K1" t="str">
            <v>Target</v>
          </cell>
        </row>
        <row r="2">
          <cell r="B2" t="str">
            <v>Firm</v>
          </cell>
          <cell r="D2" t="str">
            <v>Date</v>
          </cell>
          <cell r="F2" t="str">
            <v>Recommendation</v>
          </cell>
          <cell r="H2" t="str">
            <v>(1-year)</v>
          </cell>
          <cell r="J2" t="str">
            <v>Current Share Price</v>
          </cell>
          <cell r="K2" t="str">
            <v>Price</v>
          </cell>
          <cell r="M2" t="str">
            <v>Commentary</v>
          </cell>
        </row>
        <row r="4">
          <cell r="D4">
            <v>40400</v>
          </cell>
          <cell r="K4">
            <v>12</v>
          </cell>
          <cell r="M4" t="str">
            <v xml:space="preserve">Hardening markets combined with numerous profit improvement initiatives ought to restore underwriting profit within 12 months. We continue to have confidence in management, but results of late have been disappointing, with some small signs of improvement </v>
          </cell>
        </row>
        <row r="5">
          <cell r="D5">
            <v>40399</v>
          </cell>
          <cell r="K5">
            <v>10</v>
          </cell>
          <cell r="M5" t="str">
            <v>While top-line growth is encouraging, as are prospects of a firming market, helped perhaps by Ontario auto reform and 9.5% EFH Ontario auto rate hikes slated for October, we remain somewhat cautious given the company’s track record.</v>
          </cell>
        </row>
        <row r="6">
          <cell r="D6">
            <v>40339</v>
          </cell>
          <cell r="K6">
            <v>12</v>
          </cell>
          <cell r="M6" t="str">
            <v>EGI Financial remains rated Market Perform, and our investment thesis remains unchanged. The company still needs to prove it can grow profitably outside of non-standard auto, which is traditionally a low growth business.</v>
          </cell>
        </row>
        <row r="7">
          <cell r="D7">
            <v>40301</v>
          </cell>
          <cell r="K7">
            <v>14</v>
          </cell>
          <cell r="M7" t="str">
            <v xml:space="preserve">EGI’s rapidly growing auto lines have yet to earn out and should improve profitability over the next 12 months. We have confidence in management and that the cycle is finally turning. 2009 will prove to be the low point in EGI’s results and we expect ROE </v>
          </cell>
        </row>
      </sheetData>
      <sheetData sheetId="2"/>
      <sheetData sheetId="3" refreshError="1"/>
      <sheetData sheetId="4"/>
      <sheetData sheetId="5" refreshError="1"/>
      <sheetData sheetId="6">
        <row r="1">
          <cell r="H1" t="str">
            <v>Target Price</v>
          </cell>
          <cell r="J1" t="str">
            <v>Premium to</v>
          </cell>
        </row>
        <row r="2">
          <cell r="B2" t="str">
            <v>Firm</v>
          </cell>
          <cell r="D2" t="str">
            <v>Date</v>
          </cell>
          <cell r="F2" t="str">
            <v>Recommendation</v>
          </cell>
          <cell r="H2" t="str">
            <v>(1-year)</v>
          </cell>
          <cell r="J2" t="str">
            <v>Current Share Price</v>
          </cell>
          <cell r="K2" t="str">
            <v>Commentary</v>
          </cell>
        </row>
        <row r="4">
          <cell r="A4" t="str">
            <v>Scotia Capital</v>
          </cell>
          <cell r="D4">
            <v>40396</v>
          </cell>
        </row>
        <row r="5">
          <cell r="A5" t="str">
            <v>GMP</v>
          </cell>
          <cell r="D5">
            <v>40395</v>
          </cell>
        </row>
        <row r="6">
          <cell r="A6" t="str">
            <v>RBC Capital Markets</v>
          </cell>
          <cell r="D6">
            <v>40399</v>
          </cell>
          <cell r="F6" t="str">
            <v>Underperform</v>
          </cell>
          <cell r="H6">
            <v>7.25</v>
          </cell>
          <cell r="J6" t="e">
            <v>#REF!</v>
          </cell>
        </row>
        <row r="7">
          <cell r="A7" t="str">
            <v>GMP</v>
          </cell>
          <cell r="D7">
            <v>40395</v>
          </cell>
        </row>
      </sheetData>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s>
    <sheetDataSet>
      <sheetData sheetId="0">
        <row r="2">
          <cell r="A2" t="str">
            <v>(C$ millions except per share amounts)</v>
          </cell>
          <cell r="D2" t="str">
            <v>Low</v>
          </cell>
          <cell r="F2" t="str">
            <v>High</v>
          </cell>
        </row>
        <row r="4">
          <cell r="A4" t="str">
            <v>Institutional AUM (1)</v>
          </cell>
          <cell r="D4">
            <v>2623.9</v>
          </cell>
          <cell r="F4">
            <v>2623.9</v>
          </cell>
        </row>
        <row r="5">
          <cell r="A5" t="str">
            <v>EV/AUM Multiple</v>
          </cell>
          <cell r="D5">
            <v>0.01</v>
          </cell>
          <cell r="F5">
            <v>1.4999999999999999E-2</v>
          </cell>
        </row>
        <row r="6">
          <cell r="A6" t="str">
            <v>Implied Value of Inst. Assets</v>
          </cell>
          <cell r="D6">
            <v>26.239000000000001</v>
          </cell>
          <cell r="F6">
            <v>39.358499999999999</v>
          </cell>
        </row>
        <row r="8">
          <cell r="A8" t="str">
            <v>High Net Worth AUM</v>
          </cell>
          <cell r="D8">
            <v>71</v>
          </cell>
          <cell r="F8">
            <v>71</v>
          </cell>
        </row>
        <row r="9">
          <cell r="A9" t="str">
            <v>EV/AUM Multiple</v>
          </cell>
          <cell r="D9">
            <v>1.2500000000000001E-2</v>
          </cell>
          <cell r="F9">
            <v>1.7500000000000002E-2</v>
          </cell>
        </row>
        <row r="10">
          <cell r="A10" t="str">
            <v>Implied Value of High Net Worth Assets</v>
          </cell>
          <cell r="D10">
            <v>0.88750000000000007</v>
          </cell>
          <cell r="F10">
            <v>1.2425000000000002</v>
          </cell>
        </row>
        <row r="12">
          <cell r="A12" t="str">
            <v>Mutual Fund AUM (in-house)</v>
          </cell>
          <cell r="D12">
            <v>54.5</v>
          </cell>
          <cell r="F12">
            <v>54.5</v>
          </cell>
        </row>
        <row r="13">
          <cell r="A13" t="str">
            <v>EV/AUM Multiple</v>
          </cell>
          <cell r="D13">
            <v>0.06</v>
          </cell>
          <cell r="F13">
            <v>0.08</v>
          </cell>
        </row>
        <row r="14">
          <cell r="A14" t="str">
            <v>Implied Value of MF (in-house) Assets</v>
          </cell>
          <cell r="D14">
            <v>3.27</v>
          </cell>
          <cell r="F14">
            <v>4.3600000000000003</v>
          </cell>
        </row>
        <row r="16">
          <cell r="A16" t="str">
            <v>Total Implied Value</v>
          </cell>
          <cell r="D16">
            <v>30.3965</v>
          </cell>
          <cell r="F16">
            <v>44.960999999999999</v>
          </cell>
        </row>
        <row r="18">
          <cell r="A18" t="str">
            <v>(1) Includes pension, insurance, corporate, endownments &amp; foundations.</v>
          </cell>
        </row>
        <row r="20">
          <cell r="A20" t="str">
            <v>Institutional (pension, insu, corp)</v>
          </cell>
          <cell r="B20">
            <v>2623.9</v>
          </cell>
          <cell r="D20" t="str">
            <v>Instit.</v>
          </cell>
        </row>
        <row r="21">
          <cell r="A21" t="str">
            <v>Private Client</v>
          </cell>
          <cell r="B21">
            <v>71</v>
          </cell>
          <cell r="D21" t="str">
            <v>HNW</v>
          </cell>
        </row>
        <row r="22">
          <cell r="A22" t="str">
            <v>MF (sub-advisory)</v>
          </cell>
          <cell r="B22">
            <v>0</v>
          </cell>
          <cell r="D22" t="str">
            <v>MF (sub-advisory)</v>
          </cell>
        </row>
        <row r="23">
          <cell r="A23" t="str">
            <v>MF (in-house)</v>
          </cell>
          <cell r="B23">
            <v>54.5</v>
          </cell>
        </row>
        <row r="24">
          <cell r="B24">
            <v>2749.4</v>
          </cell>
          <cell r="D24" t="str">
            <v>MF (in-house)</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 Chart DATA"/>
      <sheetName val="Financials"/>
      <sheetName val="Management"/>
      <sheetName val="AUM"/>
      <sheetName val="Historical Performance"/>
      <sheetName val="Morningstar"/>
      <sheetName val="Mutual Funds"/>
      <sheetName val="Hedge Funds"/>
      <sheetName val="Mutual Funds (Old)"/>
      <sheetName val="Hedge Funds (Old)"/>
      <sheetName val="Gluskin Sheff Price"/>
      <sheetName val="Fortress Price"/>
      <sheetName val="Descriptions"/>
    </sheetNames>
    <sheetDataSet>
      <sheetData sheetId="0"/>
      <sheetData sheetId="1">
        <row r="2">
          <cell r="B2" t="str">
            <v>Spreadsheet Not Correct</v>
          </cell>
        </row>
        <row r="4">
          <cell r="C4" t="str">
            <v>2006</v>
          </cell>
          <cell r="D4" t="str">
            <v>YTD Jun-07</v>
          </cell>
          <cell r="E4" t="str">
            <v>2007 Annualized</v>
          </cell>
          <cell r="F4" t="str">
            <v>Comments</v>
          </cell>
          <cell r="H4" t="str">
            <v>Assumptions</v>
          </cell>
        </row>
        <row r="5">
          <cell r="A5" t="str">
            <v>Gross Base Management Revenue</v>
          </cell>
          <cell r="C5">
            <v>51.994973999999999</v>
          </cell>
          <cell r="D5">
            <v>33.017921999999999</v>
          </cell>
          <cell r="E5">
            <v>66.511105999999998</v>
          </cell>
          <cell r="F5" t="str">
            <v>2007 Annualized includes estimate for Sprott Small Cap Equity Fund</v>
          </cell>
        </row>
        <row r="6">
          <cell r="B6" t="str">
            <v>Sprott Canadian Equity Fund</v>
          </cell>
          <cell r="C6">
            <v>31.35708</v>
          </cell>
          <cell r="D6">
            <v>21.198682999999999</v>
          </cell>
          <cell r="E6">
            <v>42.397365999999998</v>
          </cell>
          <cell r="H6" t="str">
            <v>Annualization Multiple</v>
          </cell>
          <cell r="I6">
            <v>2</v>
          </cell>
        </row>
        <row r="7">
          <cell r="B7" t="str">
            <v>Sprott Gold and Precious Minerals Fund</v>
          </cell>
          <cell r="C7">
            <v>14.484754000000001</v>
          </cell>
          <cell r="D7">
            <v>7.7179000000000002</v>
          </cell>
          <cell r="E7">
            <v>15.4358</v>
          </cell>
        </row>
        <row r="8">
          <cell r="B8" t="str">
            <v>Sprott Energy Fund</v>
          </cell>
          <cell r="C8">
            <v>4.7419750000000001</v>
          </cell>
          <cell r="D8">
            <v>2.3728880000000001</v>
          </cell>
          <cell r="E8">
            <v>4.7457760000000002</v>
          </cell>
        </row>
        <row r="9">
          <cell r="B9" t="str">
            <v>Sprott Growth Fund</v>
          </cell>
          <cell r="C9">
            <v>1.411165</v>
          </cell>
          <cell r="D9">
            <v>1.49082</v>
          </cell>
          <cell r="E9">
            <v>2.9816400000000001</v>
          </cell>
        </row>
        <row r="10">
          <cell r="B10" t="str">
            <v>Sprott Global Equity Fund</v>
          </cell>
          <cell r="C10">
            <v>0</v>
          </cell>
          <cell r="D10">
            <v>0.23763100000000001</v>
          </cell>
          <cell r="E10">
            <v>0.95052400000000004</v>
          </cell>
          <cell r="H10" t="str">
            <v>Adjustment for '07</v>
          </cell>
          <cell r="I10">
            <v>4</v>
          </cell>
        </row>
        <row r="11">
          <cell r="B11" t="str">
            <v>Sprott Small Cap Equity Fund</v>
          </cell>
          <cell r="C11">
            <v>0</v>
          </cell>
          <cell r="D11">
            <v>0</v>
          </cell>
          <cell r="E11">
            <v>1.8787500000000001</v>
          </cell>
          <cell r="H11" t="str">
            <v>Adjustment for '07</v>
          </cell>
          <cell r="I11">
            <v>1.2500000000000001E-2</v>
          </cell>
          <cell r="J11" t="str">
            <v>Average Assets</v>
          </cell>
          <cell r="K11">
            <v>150.30000000000001</v>
          </cell>
        </row>
        <row r="12">
          <cell r="A12" t="str">
            <v>Trailer Fees</v>
          </cell>
          <cell r="C12">
            <v>-5.766635</v>
          </cell>
          <cell r="D12">
            <v>-3.8880500000000002</v>
          </cell>
          <cell r="E12">
            <v>-8.0099119999999999</v>
          </cell>
        </row>
        <row r="13">
          <cell r="B13" t="str">
            <v>Sprott Canadian Equity Fund</v>
          </cell>
          <cell r="C13">
            <v>-2.5479240000000001</v>
          </cell>
          <cell r="D13">
            <v>-1.343853</v>
          </cell>
          <cell r="E13">
            <v>-2.6877059999999999</v>
          </cell>
        </row>
        <row r="14">
          <cell r="B14" t="str">
            <v>Sprott Gold and Precious Minerals Fund</v>
          </cell>
          <cell r="C14">
            <v>-1.2227380000000001</v>
          </cell>
          <cell r="D14">
            <v>-0.53714200000000001</v>
          </cell>
          <cell r="E14">
            <v>-1.074284</v>
          </cell>
        </row>
        <row r="15">
          <cell r="B15" t="str">
            <v>Sprott Energy Fund</v>
          </cell>
          <cell r="C15">
            <v>-0.81112099999999998</v>
          </cell>
          <cell r="D15">
            <v>-0.43966699999999997</v>
          </cell>
          <cell r="E15">
            <v>-0.87933399999999995</v>
          </cell>
        </row>
        <row r="16">
          <cell r="B16" t="str">
            <v>Sprott Growth Fund</v>
          </cell>
          <cell r="C16">
            <v>-1.184852</v>
          </cell>
          <cell r="D16">
            <v>-1.450482</v>
          </cell>
          <cell r="E16">
            <v>-2.9009640000000001</v>
          </cell>
        </row>
        <row r="17">
          <cell r="B17" t="str">
            <v>Sprott Global Equity Fund</v>
          </cell>
          <cell r="C17">
            <v>0</v>
          </cell>
          <cell r="D17">
            <v>-0.116906</v>
          </cell>
          <cell r="E17">
            <v>-0.46762399999999998</v>
          </cell>
        </row>
        <row r="18">
          <cell r="B18" t="str">
            <v>Sprott Small Cap Equity Fund</v>
          </cell>
          <cell r="C18">
            <v>0</v>
          </cell>
          <cell r="D18">
            <v>0</v>
          </cell>
          <cell r="E18">
            <v>-0.75150000000000006</v>
          </cell>
          <cell r="H18" t="str">
            <v>Commission to brokers</v>
          </cell>
          <cell r="I18">
            <v>0.01</v>
          </cell>
          <cell r="J18" t="str">
            <v>Assets attributed to brokers</v>
          </cell>
          <cell r="K18">
            <v>0.5</v>
          </cell>
        </row>
        <row r="19">
          <cell r="A19" t="str">
            <v>Net Base Revenue</v>
          </cell>
          <cell r="C19">
            <v>46.228338999999998</v>
          </cell>
          <cell r="D19">
            <v>29.129871999999999</v>
          </cell>
          <cell r="E19">
            <v>58.501193999999998</v>
          </cell>
        </row>
        <row r="21">
          <cell r="A21" t="str">
            <v>Compensation Costs</v>
          </cell>
          <cell r="C21">
            <v>-7.7992460999999995</v>
          </cell>
          <cell r="D21">
            <v>-4.9526882999999993</v>
          </cell>
          <cell r="E21">
            <v>-9.9766658999999986</v>
          </cell>
          <cell r="F21" t="str">
            <v>Comp. Costs/Revenue = 0.15</v>
          </cell>
          <cell r="H21" t="str">
            <v>Comp. Costs/Revenue</v>
          </cell>
          <cell r="I21">
            <v>0.15</v>
          </cell>
        </row>
        <row r="22">
          <cell r="A22" t="str">
            <v>Operating Expenses</v>
          </cell>
          <cell r="C22">
            <v>-1.5598492199999998</v>
          </cell>
          <cell r="D22">
            <v>-0.99053765999999988</v>
          </cell>
          <cell r="E22">
            <v>-1.9953331799999998</v>
          </cell>
          <cell r="F22" t="str">
            <v>Op. Exp./Revenue = 0.03</v>
          </cell>
          <cell r="H22" t="str">
            <v>Op. Exp./Revenue</v>
          </cell>
          <cell r="I22">
            <v>0.03</v>
          </cell>
        </row>
        <row r="23">
          <cell r="A23" t="str">
            <v>Earnings before Bonus</v>
          </cell>
          <cell r="C23">
            <v>36.869243680000004</v>
          </cell>
          <cell r="D23">
            <v>23.186646039999999</v>
          </cell>
          <cell r="E23">
            <v>46.529194919999995</v>
          </cell>
        </row>
        <row r="25">
          <cell r="A25" t="str">
            <v>End of Year Bonus</v>
          </cell>
          <cell r="C25">
            <v>-7.3738487360000011</v>
          </cell>
          <cell r="D25">
            <v>-4.6373292079999997</v>
          </cell>
          <cell r="E25">
            <v>-9.3058389839999993</v>
          </cell>
          <cell r="F25" t="str">
            <v>% of Earnings before Bonus = 0.2</v>
          </cell>
          <cell r="H25" t="str">
            <v>% of Earnings before Bonus</v>
          </cell>
          <cell r="I25">
            <v>0.2</v>
          </cell>
        </row>
        <row r="26">
          <cell r="A26" t="str">
            <v>Earnings before Incentive Fees and Taxes</v>
          </cell>
          <cell r="C26">
            <v>29.495394944000005</v>
          </cell>
          <cell r="D26">
            <v>18.549316831999999</v>
          </cell>
          <cell r="E26">
            <v>37.223355935999997</v>
          </cell>
        </row>
        <row r="28">
          <cell r="A28" t="str">
            <v>Incentive Fees Revenue</v>
          </cell>
          <cell r="C28">
            <v>24.729783999999999</v>
          </cell>
          <cell r="D28">
            <v>11.083279999999998</v>
          </cell>
          <cell r="E28">
            <v>22.505287999999997</v>
          </cell>
        </row>
        <row r="29">
          <cell r="B29" t="str">
            <v>Sprott Canadian Equity Fund</v>
          </cell>
          <cell r="C29">
            <v>18.604362999999999</v>
          </cell>
          <cell r="D29">
            <v>0.31736399999999998</v>
          </cell>
          <cell r="E29">
            <v>0.63472799999999996</v>
          </cell>
        </row>
        <row r="30">
          <cell r="B30" t="str">
            <v>Sprott Gold and Precious Minerals Fund</v>
          </cell>
          <cell r="C30">
            <v>5.561871</v>
          </cell>
          <cell r="D30">
            <v>10.048746</v>
          </cell>
          <cell r="E30">
            <v>20.097491999999999</v>
          </cell>
        </row>
        <row r="31">
          <cell r="B31" t="str">
            <v>Sprott Energy Fund</v>
          </cell>
          <cell r="C31">
            <v>0.56355</v>
          </cell>
          <cell r="D31">
            <v>0</v>
          </cell>
          <cell r="E31">
            <v>0</v>
          </cell>
        </row>
        <row r="32">
          <cell r="B32" t="str">
            <v>Sprott Growth Fund</v>
          </cell>
          <cell r="C32">
            <v>0</v>
          </cell>
          <cell r="D32">
            <v>0.54780600000000002</v>
          </cell>
          <cell r="E32">
            <v>1.095612</v>
          </cell>
        </row>
        <row r="33">
          <cell r="B33" t="str">
            <v>Sprott Global Equity Fund</v>
          </cell>
          <cell r="C33">
            <v>0</v>
          </cell>
          <cell r="D33">
            <v>0.16936399999999999</v>
          </cell>
          <cell r="E33">
            <v>0.67745599999999995</v>
          </cell>
        </row>
        <row r="34">
          <cell r="B34" t="str">
            <v>Sprott Small Cap Equity Fund</v>
          </cell>
          <cell r="C34">
            <v>0</v>
          </cell>
          <cell r="D34">
            <v>0</v>
          </cell>
          <cell r="E34">
            <v>0</v>
          </cell>
        </row>
        <row r="36">
          <cell r="A36" t="str">
            <v>Earnings before Taxes</v>
          </cell>
          <cell r="C36">
            <v>54.225178944000007</v>
          </cell>
          <cell r="D36">
            <v>29.632596831999997</v>
          </cell>
          <cell r="E36">
            <v>59.728643935999997</v>
          </cell>
        </row>
        <row r="38">
          <cell r="A38" t="str">
            <v>Book Value</v>
          </cell>
        </row>
        <row r="39">
          <cell r="H39" t="str">
            <v>(excludes Offshore Funds and Hedge Funds)</v>
          </cell>
        </row>
      </sheetData>
      <sheetData sheetId="2"/>
      <sheetData sheetId="3"/>
      <sheetData sheetId="4">
        <row r="1">
          <cell r="A1" t="str">
            <v>Sprott Canadian Mutual Fund Assets</v>
          </cell>
        </row>
        <row r="2">
          <cell r="A2" t="str">
            <v>Year</v>
          </cell>
          <cell r="B2">
            <v>2002</v>
          </cell>
          <cell r="C2" t="str">
            <v>2003</v>
          </cell>
          <cell r="D2" t="str">
            <v>2004</v>
          </cell>
          <cell r="E2" t="str">
            <v>2005</v>
          </cell>
          <cell r="F2" t="str">
            <v>2006</v>
          </cell>
          <cell r="G2" t="str">
            <v>2007</v>
          </cell>
        </row>
        <row r="3">
          <cell r="A3" t="str">
            <v>Sprott Canadian Equity Fund</v>
          </cell>
          <cell r="B3">
            <v>179.819163</v>
          </cell>
          <cell r="C3">
            <v>268.524518</v>
          </cell>
          <cell r="D3">
            <v>577.16071899999997</v>
          </cell>
          <cell r="E3">
            <v>950.40151000000003</v>
          </cell>
          <cell r="F3">
            <v>1542.131408</v>
          </cell>
          <cell r="G3">
            <v>2012.421</v>
          </cell>
          <cell r="I3" t="str">
            <v>CAGR</v>
          </cell>
          <cell r="J3">
            <v>0.71128109511318782</v>
          </cell>
        </row>
        <row r="4">
          <cell r="A4" t="str">
            <v>Other Sprott Canadian Funds</v>
          </cell>
          <cell r="B4">
            <v>92.679659999999998</v>
          </cell>
          <cell r="C4">
            <v>335.888058</v>
          </cell>
          <cell r="D4">
            <v>548.23240599999997</v>
          </cell>
          <cell r="E4">
            <v>697.07252700000004</v>
          </cell>
          <cell r="F4">
            <v>963.14682500000004</v>
          </cell>
          <cell r="G4">
            <v>1393.962</v>
          </cell>
          <cell r="I4" t="str">
            <v>CAGR</v>
          </cell>
          <cell r="J4">
            <v>0.65724138165821944</v>
          </cell>
        </row>
        <row r="5">
          <cell r="A5" t="str">
            <v>Total</v>
          </cell>
          <cell r="B5">
            <v>272.49882300000002</v>
          </cell>
          <cell r="C5">
            <v>604.41257599999994</v>
          </cell>
          <cell r="D5">
            <v>1125.3931250000001</v>
          </cell>
          <cell r="E5">
            <v>1647.474037</v>
          </cell>
          <cell r="F5">
            <v>2505.278233</v>
          </cell>
          <cell r="G5">
            <v>3406.3829999999998</v>
          </cell>
          <cell r="J5">
            <v>5</v>
          </cell>
          <cell r="K5">
            <v>1.3698630136986301E-2</v>
          </cell>
        </row>
        <row r="6">
          <cell r="J6">
            <v>0.35968251155918618</v>
          </cell>
        </row>
        <row r="30">
          <cell r="B30">
            <v>39355</v>
          </cell>
          <cell r="C30">
            <v>1583</v>
          </cell>
        </row>
        <row r="31">
          <cell r="B31">
            <v>37772</v>
          </cell>
          <cell r="C31">
            <v>4.3369863013698629</v>
          </cell>
          <cell r="D31">
            <v>0.62085330077431888</v>
          </cell>
        </row>
      </sheetData>
      <sheetData sheetId="5"/>
      <sheetData sheetId="6">
        <row r="2">
          <cell r="C2" t="str">
            <v xml:space="preserve">Sprott Canadian Equity Fund </v>
          </cell>
        </row>
      </sheetData>
      <sheetData sheetId="7">
        <row r="2">
          <cell r="C2" t="str">
            <v xml:space="preserve">Sprott Hedge Fund LP </v>
          </cell>
        </row>
      </sheetData>
      <sheetData sheetId="8"/>
      <sheetData sheetId="9">
        <row r="2">
          <cell r="C2" t="str">
            <v xml:space="preserve">Sprott Hedge Fund LP </v>
          </cell>
          <cell r="D2" t="str">
            <v xml:space="preserve">Sprott Hedge Fund LP II </v>
          </cell>
          <cell r="E2" t="str">
            <v xml:space="preserve">Sprott Bull/Bear RSP Fund </v>
          </cell>
          <cell r="F2" t="str">
            <v>Sprott Opportunities Hedge Fund LP</v>
          </cell>
          <cell r="G2" t="str">
            <v>Sprott Opportunities RSP Fund</v>
          </cell>
        </row>
        <row r="3">
          <cell r="B3" t="str">
            <v>Fund Status</v>
          </cell>
          <cell r="C3" t="str">
            <v>CLOSED</v>
          </cell>
          <cell r="D3" t="str">
            <v>OPEN</v>
          </cell>
          <cell r="E3" t="str">
            <v>OPEN</v>
          </cell>
          <cell r="F3" t="str">
            <v>CLOSED</v>
          </cell>
          <cell r="G3" t="str">
            <v>OPEN</v>
          </cell>
        </row>
        <row r="4">
          <cell r="B4" t="str">
            <v>Fund Code</v>
          </cell>
          <cell r="C4" t="str">
            <v>SPR 002</v>
          </cell>
          <cell r="D4" t="str">
            <v>SPR 004</v>
          </cell>
          <cell r="E4" t="str">
            <v>SPR 005</v>
          </cell>
          <cell r="F4" t="str">
            <v>SPR 009</v>
          </cell>
          <cell r="G4" t="str">
            <v>SPR 091</v>
          </cell>
        </row>
        <row r="5">
          <cell r="B5" t="str">
            <v>Launched</v>
          </cell>
          <cell r="C5">
            <v>36837</v>
          </cell>
          <cell r="D5">
            <v>37498</v>
          </cell>
          <cell r="E5">
            <v>37572</v>
          </cell>
          <cell r="F5">
            <v>38084</v>
          </cell>
          <cell r="G5">
            <v>38625</v>
          </cell>
        </row>
        <row r="6">
          <cell r="B6" t="str">
            <v>Nature of Securities</v>
          </cell>
          <cell r="C6" t="str">
            <v>Limited Partnership</v>
          </cell>
          <cell r="D6" t="str">
            <v>Limited Partnership</v>
          </cell>
          <cell r="E6" t="str">
            <v>Open-ended unincorp.</v>
          </cell>
          <cell r="F6" t="str">
            <v>Limited Partnership</v>
          </cell>
          <cell r="G6" t="str">
            <v>Open-ended unincorp. Mutual Fund Trust</v>
          </cell>
        </row>
        <row r="7">
          <cell r="E7" t="str">
            <v>Mutual Fund Trust</v>
          </cell>
        </row>
        <row r="8">
          <cell r="B8" t="str">
            <v>Type of Fund</v>
          </cell>
          <cell r="C8" t="str">
            <v>Long/Short Equity</v>
          </cell>
          <cell r="D8" t="str">
            <v>Long/Short Equity</v>
          </cell>
          <cell r="E8" t="str">
            <v>Long/Short Equity</v>
          </cell>
          <cell r="F8" t="str">
            <v>Long/Short Equity</v>
          </cell>
          <cell r="G8" t="str">
            <v>Long/Short Equity</v>
          </cell>
        </row>
        <row r="9">
          <cell r="C9" t="str">
            <v>Capital Appreciation</v>
          </cell>
          <cell r="D9" t="str">
            <v>Capital Appreciation</v>
          </cell>
          <cell r="E9" t="str">
            <v>Capital Appreciation</v>
          </cell>
          <cell r="F9" t="str">
            <v>Capital Appreciation</v>
          </cell>
          <cell r="G9" t="str">
            <v>Capital Appreciation</v>
          </cell>
        </row>
        <row r="10">
          <cell r="B10" t="str">
            <v>Investment Managers</v>
          </cell>
          <cell r="C10" t="str">
            <v>Eric Sprott, CA</v>
          </cell>
          <cell r="D10" t="str">
            <v>Eric Sprott, CA</v>
          </cell>
          <cell r="E10" t="str">
            <v>Eric Sprott, CA</v>
          </cell>
          <cell r="F10" t="str">
            <v>Jean-François Tardif</v>
          </cell>
          <cell r="G10" t="str">
            <v>Jean-François Tardif</v>
          </cell>
        </row>
        <row r="11">
          <cell r="C11" t="str">
            <v>Anne Spork, CIM</v>
          </cell>
          <cell r="D11" t="str">
            <v>Anne Spork, CIM</v>
          </cell>
          <cell r="E11" t="str">
            <v>Anne Spork, CIM</v>
          </cell>
          <cell r="F11" t="str">
            <v>Eric Sprott, CA</v>
          </cell>
          <cell r="G11" t="str">
            <v>Eric Sprott, CA</v>
          </cell>
        </row>
        <row r="12">
          <cell r="C12" t="str">
            <v>Jean-François Tardif</v>
          </cell>
          <cell r="D12" t="str">
            <v>Jean-François Tardif</v>
          </cell>
          <cell r="E12" t="str">
            <v>Jean-François Tardif</v>
          </cell>
        </row>
        <row r="13">
          <cell r="B13" t="str">
            <v>Valuations</v>
          </cell>
          <cell r="C13" t="str">
            <v>Monthly</v>
          </cell>
          <cell r="D13" t="str">
            <v>Monthly</v>
          </cell>
          <cell r="E13" t="str">
            <v>Monthly</v>
          </cell>
          <cell r="F13" t="str">
            <v>Monthly</v>
          </cell>
          <cell r="G13" t="str">
            <v>Monthly</v>
          </cell>
        </row>
        <row r="14">
          <cell r="B14" t="str">
            <v>Minimum Initial Investment</v>
          </cell>
          <cell r="C14" t="str">
            <v>$150,000 or $25,000* CDN</v>
          </cell>
          <cell r="D14" t="str">
            <v>$150,000 or $25,000* CDN</v>
          </cell>
          <cell r="E14" t="str">
            <v>$150,000 or $25,000* CDN</v>
          </cell>
          <cell r="F14" t="str">
            <v>$150,000 or $25,000* CDN</v>
          </cell>
          <cell r="G14" t="str">
            <v>$150,000 or $25,000* CDN (accredited)</v>
          </cell>
        </row>
        <row r="15">
          <cell r="C15" t="str">
            <v>(accredited)</v>
          </cell>
          <cell r="D15" t="str">
            <v>(accredited)</v>
          </cell>
          <cell r="E15" t="str">
            <v>(accredited)</v>
          </cell>
          <cell r="F15" t="str">
            <v>(accredited)</v>
          </cell>
        </row>
        <row r="16">
          <cell r="B16" t="str">
            <v>Minimum Subsequent Investment</v>
          </cell>
          <cell r="C16" t="str">
            <v>$25,000 CDN</v>
          </cell>
          <cell r="D16" t="str">
            <v>$25,000 CDN</v>
          </cell>
          <cell r="E16" t="str">
            <v>$25,000 CDN</v>
          </cell>
          <cell r="F16" t="str">
            <v>$25,000 CDN</v>
          </cell>
          <cell r="G16" t="str">
            <v>$25,000 CDN</v>
          </cell>
        </row>
        <row r="17">
          <cell r="B17" t="str">
            <v>Minimum Investment Term</v>
          </cell>
          <cell r="C17" t="str">
            <v>6 month lock-up period</v>
          </cell>
          <cell r="D17" t="str">
            <v>6 month lock-up period</v>
          </cell>
          <cell r="E17" t="str">
            <v>180 Days (3% penalty)</v>
          </cell>
          <cell r="F17" t="str">
            <v>6 month lock-up period</v>
          </cell>
          <cell r="G17" t="str">
            <v>180 days (3% penalty)</v>
          </cell>
        </row>
        <row r="18">
          <cell r="B18" t="str">
            <v>Redemptions</v>
          </cell>
          <cell r="C18" t="str">
            <v>Monthly with 90 days notice</v>
          </cell>
          <cell r="D18" t="str">
            <v>Monthly with 90 days notice</v>
          </cell>
          <cell r="E18" t="str">
            <v>Monthly with 7 calendar days notice</v>
          </cell>
          <cell r="F18" t="str">
            <v>Monthly with 30 days notice</v>
          </cell>
          <cell r="G18" t="str">
            <v>Monthly with 30 days notice</v>
          </cell>
        </row>
        <row r="19">
          <cell r="B19" t="str">
            <v>Management Fee</v>
          </cell>
          <cell r="C19" t="str">
            <v>2% annual</v>
          </cell>
          <cell r="D19" t="str">
            <v>2% annual</v>
          </cell>
          <cell r="E19" t="str">
            <v>2% annual</v>
          </cell>
          <cell r="F19" t="str">
            <v>2% annual</v>
          </cell>
          <cell r="G19" t="str">
            <v>2% annual at LP Level</v>
          </cell>
        </row>
        <row r="20">
          <cell r="B20" t="str">
            <v>Performance Fee</v>
          </cell>
          <cell r="C20" t="str">
            <v>20% over 10% hurdle</v>
          </cell>
          <cell r="D20" t="str">
            <v>20% of all net profits</v>
          </cell>
          <cell r="E20" t="str">
            <v>20% of all net profits</v>
          </cell>
          <cell r="F20" t="str">
            <v>20% of all net profits</v>
          </cell>
          <cell r="G20" t="str">
            <v>20% of all net profits at LP Level</v>
          </cell>
        </row>
        <row r="21">
          <cell r="B21" t="str">
            <v>Eligibility</v>
          </cell>
          <cell r="C21" t="str">
            <v>Accredited Investors</v>
          </cell>
          <cell r="D21" t="str">
            <v>Accredited Investors</v>
          </cell>
          <cell r="E21" t="str">
            <v>Accredited Investors</v>
          </cell>
          <cell r="F21" t="str">
            <v>Accredited Investors</v>
          </cell>
          <cell r="G21" t="str">
            <v>Accredited Investors</v>
          </cell>
        </row>
        <row r="22">
          <cell r="C22" t="str">
            <v>Canadian Residents</v>
          </cell>
          <cell r="D22" t="str">
            <v>Canadian Residents</v>
          </cell>
          <cell r="E22" t="str">
            <v>Canadian Residents</v>
          </cell>
          <cell r="F22" t="str">
            <v>Canadian Residents</v>
          </cell>
          <cell r="G22" t="str">
            <v>Canadian Residents</v>
          </cell>
        </row>
        <row r="23">
          <cell r="C23" t="str">
            <v>Non-Registered Accounts</v>
          </cell>
          <cell r="D23" t="str">
            <v>Non-Registered Accounts</v>
          </cell>
          <cell r="E23" t="str">
            <v>Registered Accounts only</v>
          </cell>
          <cell r="F23" t="str">
            <v>Non-Registered Accounts</v>
          </cell>
          <cell r="G23" t="str">
            <v>Registered Accounts only</v>
          </cell>
        </row>
        <row r="24">
          <cell r="B24" t="str">
            <v>Investor Risk Tolerance</v>
          </cell>
          <cell r="C24" t="str">
            <v>High</v>
          </cell>
          <cell r="D24" t="str">
            <v>High</v>
          </cell>
          <cell r="E24" t="str">
            <v>High</v>
          </cell>
          <cell r="F24" t="str">
            <v>High</v>
          </cell>
          <cell r="G24" t="str">
            <v>High</v>
          </cell>
        </row>
        <row r="25">
          <cell r="B25" t="str">
            <v>Reporting</v>
          </cell>
          <cell r="C25" t="str">
            <v>Quarterly Reports</v>
          </cell>
          <cell r="D25" t="str">
            <v>Quarterly Reports</v>
          </cell>
          <cell r="E25" t="str">
            <v>Semi-Annual Financial Statements</v>
          </cell>
          <cell r="F25" t="str">
            <v>Quarterly Reports</v>
          </cell>
          <cell r="G25" t="str">
            <v>Semi-Annual Financial Statements</v>
          </cell>
        </row>
        <row r="26">
          <cell r="C26" t="str">
            <v>Quarterly Financial Statements</v>
          </cell>
          <cell r="D26" t="str">
            <v>Quarterly Financial Statements</v>
          </cell>
          <cell r="E26" t="str">
            <v>Year-end audited financial statements</v>
          </cell>
          <cell r="F26" t="str">
            <v>Quarterly Financial Statements</v>
          </cell>
          <cell r="G26" t="str">
            <v>Year-end audited financial statements</v>
          </cell>
        </row>
        <row r="27">
          <cell r="C27" t="str">
            <v>Year-end audited financial statements</v>
          </cell>
          <cell r="D27" t="str">
            <v>Year-end audited financial statements</v>
          </cell>
          <cell r="F27" t="str">
            <v>Year-end audited financial statements</v>
          </cell>
        </row>
        <row r="28">
          <cell r="B28" t="str">
            <v>Distributions/ Allocations</v>
          </cell>
          <cell r="C28" t="str">
            <v>Dividends, Interest and Capital Gains Allocated Annually</v>
          </cell>
          <cell r="D28" t="str">
            <v>Dividends, Interest and Capital Gains Allocated Annually</v>
          </cell>
          <cell r="E28" t="str">
            <v>Income and Capital Gains Distributed Annually (if any)</v>
          </cell>
          <cell r="F28" t="str">
            <v>Dividends, Interest and Capital Gains Allocated Annually</v>
          </cell>
          <cell r="G28" t="str">
            <v>Income and Capital Gains</v>
          </cell>
        </row>
        <row r="29">
          <cell r="C29" t="str">
            <v>(for the period invested)</v>
          </cell>
          <cell r="D29" t="str">
            <v>(for the period invested)</v>
          </cell>
          <cell r="F29" t="str">
            <v>(for the period invested)</v>
          </cell>
          <cell r="G29" t="str">
            <v>Distributed Annually</v>
          </cell>
        </row>
        <row r="30">
          <cell r="G30" t="str">
            <v>(if any)</v>
          </cell>
        </row>
        <row r="31">
          <cell r="B31" t="str">
            <v>Service Fee (trailer)</v>
          </cell>
          <cell r="C31" t="str">
            <v>1/2% per annum paid monthly</v>
          </cell>
          <cell r="D31" t="str">
            <v>1% per annum paid monthly</v>
          </cell>
          <cell r="E31" t="str">
            <v>1% per annum paid monthly</v>
          </cell>
          <cell r="F31" t="str">
            <v>1% per annum paid monthly</v>
          </cell>
          <cell r="G31" t="str">
            <v>1% per annum paid monthly</v>
          </cell>
        </row>
        <row r="32">
          <cell r="B32" t="str">
            <v>Sales Commission (FL)</v>
          </cell>
          <cell r="C32" t="str">
            <v>0-2% Advisor Discretion</v>
          </cell>
          <cell r="D32" t="str">
            <v>0-2% Advisor Discretion</v>
          </cell>
          <cell r="E32" t="str">
            <v>0-2% Advisor Discretion</v>
          </cell>
          <cell r="F32" t="str">
            <v>0-2% Advisor Discretion</v>
          </cell>
          <cell r="G32" t="str">
            <v>0-2% Advisor Discretion</v>
          </cell>
        </row>
      </sheetData>
      <sheetData sheetId="10">
        <row r="1">
          <cell r="E1" t="str">
            <v>TSX:GS</v>
          </cell>
        </row>
        <row r="2">
          <cell r="A2" t="str">
            <v>Day</v>
          </cell>
          <cell r="B2" t="str">
            <v>Month</v>
          </cell>
          <cell r="C2" t="str">
            <v>Year</v>
          </cell>
          <cell r="D2" t="str">
            <v>Date</v>
          </cell>
          <cell r="E2" t="str">
            <v>Pricing Date</v>
          </cell>
          <cell r="F2" t="str">
            <v>Day Close Price</v>
          </cell>
        </row>
        <row r="3">
          <cell r="A3">
            <v>26</v>
          </cell>
          <cell r="B3">
            <v>5</v>
          </cell>
          <cell r="C3">
            <v>2006</v>
          </cell>
          <cell r="D3">
            <v>38863</v>
          </cell>
          <cell r="E3" t="str">
            <v>5/26/2006</v>
          </cell>
          <cell r="F3">
            <v>18.5</v>
          </cell>
        </row>
        <row r="4">
          <cell r="A4">
            <v>29</v>
          </cell>
          <cell r="B4">
            <v>5</v>
          </cell>
          <cell r="C4">
            <v>2006</v>
          </cell>
          <cell r="D4">
            <v>38866</v>
          </cell>
          <cell r="E4" t="str">
            <v>5/29/2006</v>
          </cell>
          <cell r="F4">
            <v>18.29</v>
          </cell>
        </row>
        <row r="5">
          <cell r="A5">
            <v>30</v>
          </cell>
          <cell r="B5">
            <v>5</v>
          </cell>
          <cell r="C5">
            <v>2006</v>
          </cell>
          <cell r="D5">
            <v>38867</v>
          </cell>
          <cell r="E5" t="str">
            <v>5/30/2006</v>
          </cell>
          <cell r="F5">
            <v>18.25</v>
          </cell>
        </row>
        <row r="6">
          <cell r="A6">
            <v>31</v>
          </cell>
          <cell r="B6">
            <v>5</v>
          </cell>
          <cell r="C6">
            <v>2006</v>
          </cell>
          <cell r="D6">
            <v>38868</v>
          </cell>
          <cell r="E6" t="str">
            <v>5/31/2006</v>
          </cell>
          <cell r="F6">
            <v>17.75</v>
          </cell>
        </row>
        <row r="7">
          <cell r="A7">
            <v>1</v>
          </cell>
          <cell r="B7">
            <v>6</v>
          </cell>
          <cell r="C7">
            <v>2006</v>
          </cell>
          <cell r="D7">
            <v>38869</v>
          </cell>
          <cell r="E7" t="str">
            <v>6/1/2006</v>
          </cell>
          <cell r="F7">
            <v>17.7</v>
          </cell>
        </row>
        <row r="8">
          <cell r="A8">
            <v>2</v>
          </cell>
          <cell r="B8">
            <v>6</v>
          </cell>
          <cell r="C8">
            <v>2006</v>
          </cell>
          <cell r="D8">
            <v>38870</v>
          </cell>
          <cell r="E8" t="str">
            <v>6/2/2006</v>
          </cell>
          <cell r="F8">
            <v>17.649999999999999</v>
          </cell>
        </row>
        <row r="9">
          <cell r="A9">
            <v>5</v>
          </cell>
          <cell r="B9">
            <v>6</v>
          </cell>
          <cell r="C9">
            <v>2006</v>
          </cell>
          <cell r="D9">
            <v>38873</v>
          </cell>
          <cell r="E9" t="str">
            <v>6/5/2006</v>
          </cell>
          <cell r="F9">
            <v>17.55</v>
          </cell>
        </row>
        <row r="10">
          <cell r="A10">
            <v>6</v>
          </cell>
          <cell r="B10">
            <v>6</v>
          </cell>
          <cell r="C10">
            <v>2006</v>
          </cell>
          <cell r="D10">
            <v>38874</v>
          </cell>
          <cell r="E10" t="str">
            <v>6/6/2006</v>
          </cell>
          <cell r="F10">
            <v>17</v>
          </cell>
        </row>
        <row r="11">
          <cell r="A11">
            <v>7</v>
          </cell>
          <cell r="B11">
            <v>6</v>
          </cell>
          <cell r="C11">
            <v>2006</v>
          </cell>
          <cell r="D11">
            <v>38875</v>
          </cell>
          <cell r="E11" t="str">
            <v>6/7/2006</v>
          </cell>
          <cell r="F11">
            <v>16.649999999999999</v>
          </cell>
        </row>
        <row r="12">
          <cell r="A12">
            <v>8</v>
          </cell>
          <cell r="B12">
            <v>6</v>
          </cell>
          <cell r="C12">
            <v>2006</v>
          </cell>
          <cell r="D12">
            <v>38876</v>
          </cell>
          <cell r="E12" t="str">
            <v>6/8/2006</v>
          </cell>
          <cell r="F12">
            <v>15.96</v>
          </cell>
        </row>
        <row r="13">
          <cell r="A13">
            <v>9</v>
          </cell>
          <cell r="B13">
            <v>6</v>
          </cell>
          <cell r="C13">
            <v>2006</v>
          </cell>
          <cell r="D13">
            <v>38877</v>
          </cell>
          <cell r="E13" t="str">
            <v>6/9/2006</v>
          </cell>
          <cell r="F13">
            <v>16.5</v>
          </cell>
        </row>
        <row r="14">
          <cell r="A14">
            <v>12</v>
          </cell>
          <cell r="B14">
            <v>6</v>
          </cell>
          <cell r="C14">
            <v>2006</v>
          </cell>
          <cell r="D14">
            <v>38880</v>
          </cell>
          <cell r="E14" t="str">
            <v>6/12/2006</v>
          </cell>
          <cell r="F14">
            <v>15.9</v>
          </cell>
        </row>
        <row r="15">
          <cell r="A15">
            <v>13</v>
          </cell>
          <cell r="B15">
            <v>6</v>
          </cell>
          <cell r="C15">
            <v>2006</v>
          </cell>
          <cell r="D15">
            <v>38881</v>
          </cell>
          <cell r="E15" t="str">
            <v>6/13/2006</v>
          </cell>
          <cell r="F15">
            <v>15.27</v>
          </cell>
        </row>
        <row r="16">
          <cell r="A16">
            <v>14</v>
          </cell>
          <cell r="B16">
            <v>6</v>
          </cell>
          <cell r="C16">
            <v>2006</v>
          </cell>
          <cell r="D16">
            <v>38882</v>
          </cell>
          <cell r="E16" t="str">
            <v>6/14/2006</v>
          </cell>
          <cell r="F16">
            <v>15.7</v>
          </cell>
        </row>
        <row r="17">
          <cell r="A17">
            <v>15</v>
          </cell>
          <cell r="B17">
            <v>6</v>
          </cell>
          <cell r="C17">
            <v>2006</v>
          </cell>
          <cell r="D17">
            <v>38883</v>
          </cell>
          <cell r="E17" t="str">
            <v>6/15/2006</v>
          </cell>
          <cell r="F17">
            <v>16</v>
          </cell>
        </row>
        <row r="18">
          <cell r="A18">
            <v>16</v>
          </cell>
          <cell r="B18">
            <v>6</v>
          </cell>
          <cell r="C18">
            <v>2006</v>
          </cell>
          <cell r="D18">
            <v>38884</v>
          </cell>
          <cell r="E18" t="str">
            <v>6/16/2006</v>
          </cell>
          <cell r="F18">
            <v>16</v>
          </cell>
        </row>
        <row r="19">
          <cell r="A19">
            <v>19</v>
          </cell>
          <cell r="B19">
            <v>6</v>
          </cell>
          <cell r="C19">
            <v>2006</v>
          </cell>
          <cell r="D19">
            <v>38887</v>
          </cell>
          <cell r="E19" t="str">
            <v>6/19/2006</v>
          </cell>
          <cell r="F19">
            <v>15.75</v>
          </cell>
        </row>
        <row r="20">
          <cell r="A20">
            <v>20</v>
          </cell>
          <cell r="B20">
            <v>6</v>
          </cell>
          <cell r="C20">
            <v>2006</v>
          </cell>
          <cell r="D20">
            <v>38888</v>
          </cell>
          <cell r="E20" t="str">
            <v>6/20/2006</v>
          </cell>
          <cell r="F20">
            <v>15.5</v>
          </cell>
        </row>
        <row r="21">
          <cell r="A21">
            <v>21</v>
          </cell>
          <cell r="B21">
            <v>6</v>
          </cell>
          <cell r="C21">
            <v>2006</v>
          </cell>
          <cell r="D21">
            <v>38889</v>
          </cell>
          <cell r="E21" t="str">
            <v>6/21/2006</v>
          </cell>
          <cell r="F21">
            <v>15.25</v>
          </cell>
        </row>
        <row r="22">
          <cell r="A22">
            <v>22</v>
          </cell>
          <cell r="B22">
            <v>6</v>
          </cell>
          <cell r="C22">
            <v>2006</v>
          </cell>
          <cell r="D22">
            <v>38890</v>
          </cell>
          <cell r="E22" t="str">
            <v>6/22/2006</v>
          </cell>
          <cell r="F22">
            <v>14.92</v>
          </cell>
        </row>
        <row r="23">
          <cell r="A23">
            <v>23</v>
          </cell>
          <cell r="B23">
            <v>6</v>
          </cell>
          <cell r="C23">
            <v>2006</v>
          </cell>
          <cell r="D23">
            <v>38891</v>
          </cell>
          <cell r="E23" t="str">
            <v>6/23/2006</v>
          </cell>
          <cell r="F23">
            <v>15.01</v>
          </cell>
        </row>
        <row r="24">
          <cell r="A24">
            <v>26</v>
          </cell>
          <cell r="B24">
            <v>6</v>
          </cell>
          <cell r="C24">
            <v>2006</v>
          </cell>
          <cell r="D24">
            <v>38894</v>
          </cell>
          <cell r="E24" t="str">
            <v>6/26/2006</v>
          </cell>
          <cell r="F24">
            <v>14.95</v>
          </cell>
        </row>
        <row r="25">
          <cell r="A25">
            <v>27</v>
          </cell>
          <cell r="B25">
            <v>6</v>
          </cell>
          <cell r="C25">
            <v>2006</v>
          </cell>
          <cell r="D25">
            <v>38895</v>
          </cell>
          <cell r="E25" t="str">
            <v>6/27/2006</v>
          </cell>
          <cell r="F25">
            <v>15</v>
          </cell>
        </row>
        <row r="26">
          <cell r="A26">
            <v>28</v>
          </cell>
          <cell r="B26">
            <v>6</v>
          </cell>
          <cell r="C26">
            <v>2006</v>
          </cell>
          <cell r="D26">
            <v>38896</v>
          </cell>
          <cell r="E26" t="str">
            <v>6/28/2006</v>
          </cell>
          <cell r="F26">
            <v>14.95</v>
          </cell>
        </row>
        <row r="27">
          <cell r="A27">
            <v>29</v>
          </cell>
          <cell r="B27">
            <v>6</v>
          </cell>
          <cell r="C27">
            <v>2006</v>
          </cell>
          <cell r="D27">
            <v>38897</v>
          </cell>
          <cell r="E27" t="str">
            <v>6/29/2006</v>
          </cell>
          <cell r="F27">
            <v>15.19</v>
          </cell>
        </row>
        <row r="28">
          <cell r="A28">
            <v>30</v>
          </cell>
          <cell r="B28">
            <v>6</v>
          </cell>
          <cell r="C28">
            <v>2006</v>
          </cell>
          <cell r="D28">
            <v>38898</v>
          </cell>
          <cell r="E28" t="str">
            <v>6/30/2006</v>
          </cell>
          <cell r="F28">
            <v>15.45</v>
          </cell>
        </row>
        <row r="29">
          <cell r="A29">
            <v>4</v>
          </cell>
          <cell r="B29">
            <v>7</v>
          </cell>
          <cell r="C29">
            <v>2006</v>
          </cell>
          <cell r="D29">
            <v>38902</v>
          </cell>
          <cell r="E29" t="str">
            <v>7/4/2006</v>
          </cell>
          <cell r="F29">
            <v>15.68</v>
          </cell>
        </row>
        <row r="30">
          <cell r="A30">
            <v>5</v>
          </cell>
          <cell r="B30">
            <v>7</v>
          </cell>
          <cell r="C30">
            <v>2006</v>
          </cell>
          <cell r="D30">
            <v>38903</v>
          </cell>
          <cell r="E30" t="str">
            <v>7/5/2006</v>
          </cell>
          <cell r="F30">
            <v>15.55</v>
          </cell>
        </row>
        <row r="31">
          <cell r="A31">
            <v>6</v>
          </cell>
          <cell r="B31">
            <v>7</v>
          </cell>
          <cell r="C31">
            <v>2006</v>
          </cell>
          <cell r="D31">
            <v>38904</v>
          </cell>
          <cell r="E31" t="str">
            <v>7/6/2006</v>
          </cell>
          <cell r="F31">
            <v>15.6</v>
          </cell>
        </row>
        <row r="32">
          <cell r="A32">
            <v>7</v>
          </cell>
          <cell r="B32">
            <v>7</v>
          </cell>
          <cell r="C32">
            <v>2006</v>
          </cell>
          <cell r="D32">
            <v>38905</v>
          </cell>
          <cell r="E32" t="str">
            <v>7/7/2006</v>
          </cell>
          <cell r="F32">
            <v>15.69</v>
          </cell>
        </row>
        <row r="33">
          <cell r="A33">
            <v>10</v>
          </cell>
          <cell r="B33">
            <v>7</v>
          </cell>
          <cell r="C33">
            <v>2006</v>
          </cell>
          <cell r="D33">
            <v>38908</v>
          </cell>
          <cell r="E33" t="str">
            <v>7/10/2006</v>
          </cell>
          <cell r="F33">
            <v>15.81</v>
          </cell>
        </row>
        <row r="34">
          <cell r="A34">
            <v>11</v>
          </cell>
          <cell r="B34">
            <v>7</v>
          </cell>
          <cell r="C34">
            <v>2006</v>
          </cell>
          <cell r="D34">
            <v>38909</v>
          </cell>
          <cell r="E34" t="str">
            <v>7/11/2006</v>
          </cell>
          <cell r="F34">
            <v>16.03</v>
          </cell>
        </row>
        <row r="35">
          <cell r="A35">
            <v>12</v>
          </cell>
          <cell r="B35">
            <v>7</v>
          </cell>
          <cell r="C35">
            <v>2006</v>
          </cell>
          <cell r="D35">
            <v>38910</v>
          </cell>
          <cell r="E35" t="str">
            <v>7/12/2006</v>
          </cell>
          <cell r="F35">
            <v>16</v>
          </cell>
        </row>
        <row r="36">
          <cell r="A36">
            <v>13</v>
          </cell>
          <cell r="B36">
            <v>7</v>
          </cell>
          <cell r="C36">
            <v>2006</v>
          </cell>
          <cell r="D36">
            <v>38911</v>
          </cell>
          <cell r="E36" t="str">
            <v>7/13/2006</v>
          </cell>
          <cell r="F36">
            <v>15.91</v>
          </cell>
        </row>
        <row r="37">
          <cell r="A37">
            <v>14</v>
          </cell>
          <cell r="B37">
            <v>7</v>
          </cell>
          <cell r="C37">
            <v>2006</v>
          </cell>
          <cell r="D37">
            <v>38912</v>
          </cell>
          <cell r="E37" t="str">
            <v>7/14/2006</v>
          </cell>
          <cell r="F37">
            <v>15.74</v>
          </cell>
        </row>
        <row r="38">
          <cell r="A38">
            <v>17</v>
          </cell>
          <cell r="B38">
            <v>7</v>
          </cell>
          <cell r="C38">
            <v>2006</v>
          </cell>
          <cell r="D38">
            <v>38915</v>
          </cell>
          <cell r="E38" t="str">
            <v>7/17/2006</v>
          </cell>
          <cell r="F38">
            <v>15.55</v>
          </cell>
        </row>
        <row r="39">
          <cell r="A39">
            <v>18</v>
          </cell>
          <cell r="B39">
            <v>7</v>
          </cell>
          <cell r="C39">
            <v>2006</v>
          </cell>
          <cell r="D39">
            <v>38916</v>
          </cell>
          <cell r="E39" t="str">
            <v>7/18/2006</v>
          </cell>
          <cell r="F39">
            <v>15.54</v>
          </cell>
        </row>
        <row r="40">
          <cell r="A40">
            <v>19</v>
          </cell>
          <cell r="B40">
            <v>7</v>
          </cell>
          <cell r="C40">
            <v>2006</v>
          </cell>
          <cell r="D40">
            <v>38917</v>
          </cell>
          <cell r="E40" t="str">
            <v>7/19/2006</v>
          </cell>
          <cell r="F40">
            <v>15.75</v>
          </cell>
        </row>
        <row r="41">
          <cell r="A41">
            <v>20</v>
          </cell>
          <cell r="B41">
            <v>7</v>
          </cell>
          <cell r="C41">
            <v>2006</v>
          </cell>
          <cell r="D41">
            <v>38918</v>
          </cell>
          <cell r="E41" t="str">
            <v>7/20/2006</v>
          </cell>
          <cell r="F41">
            <v>15.84</v>
          </cell>
        </row>
        <row r="42">
          <cell r="A42">
            <v>21</v>
          </cell>
          <cell r="B42">
            <v>7</v>
          </cell>
          <cell r="C42">
            <v>2006</v>
          </cell>
          <cell r="D42">
            <v>38919</v>
          </cell>
          <cell r="E42" t="str">
            <v>7/21/2006</v>
          </cell>
          <cell r="F42">
            <v>15.85</v>
          </cell>
        </row>
        <row r="43">
          <cell r="A43">
            <v>24</v>
          </cell>
          <cell r="B43">
            <v>7</v>
          </cell>
          <cell r="C43">
            <v>2006</v>
          </cell>
          <cell r="D43">
            <v>38922</v>
          </cell>
          <cell r="E43" t="str">
            <v>7/24/2006</v>
          </cell>
          <cell r="F43">
            <v>15.75</v>
          </cell>
        </row>
        <row r="44">
          <cell r="A44">
            <v>25</v>
          </cell>
          <cell r="B44">
            <v>7</v>
          </cell>
          <cell r="C44">
            <v>2006</v>
          </cell>
          <cell r="D44">
            <v>38923</v>
          </cell>
          <cell r="E44" t="str">
            <v>7/25/2006</v>
          </cell>
          <cell r="F44">
            <v>15.75</v>
          </cell>
        </row>
        <row r="45">
          <cell r="A45">
            <v>26</v>
          </cell>
          <cell r="B45">
            <v>7</v>
          </cell>
          <cell r="C45">
            <v>2006</v>
          </cell>
          <cell r="D45">
            <v>38924</v>
          </cell>
          <cell r="E45" t="str">
            <v>7/26/2006</v>
          </cell>
          <cell r="F45">
            <v>16.25</v>
          </cell>
        </row>
        <row r="46">
          <cell r="A46">
            <v>27</v>
          </cell>
          <cell r="B46">
            <v>7</v>
          </cell>
          <cell r="C46">
            <v>2006</v>
          </cell>
          <cell r="D46">
            <v>38925</v>
          </cell>
          <cell r="E46" t="str">
            <v>7/27/2006</v>
          </cell>
          <cell r="F46">
            <v>16.600000000000001</v>
          </cell>
        </row>
        <row r="47">
          <cell r="A47">
            <v>28</v>
          </cell>
          <cell r="B47">
            <v>7</v>
          </cell>
          <cell r="C47">
            <v>2006</v>
          </cell>
          <cell r="D47">
            <v>38926</v>
          </cell>
          <cell r="E47" t="str">
            <v>7/28/2006</v>
          </cell>
          <cell r="F47">
            <v>16.79</v>
          </cell>
        </row>
        <row r="48">
          <cell r="A48">
            <v>31</v>
          </cell>
          <cell r="B48">
            <v>7</v>
          </cell>
          <cell r="C48">
            <v>2006</v>
          </cell>
          <cell r="D48">
            <v>38929</v>
          </cell>
          <cell r="E48" t="str">
            <v>7/31/2006</v>
          </cell>
          <cell r="F48">
            <v>16.649999999999999</v>
          </cell>
        </row>
        <row r="49">
          <cell r="A49">
            <v>1</v>
          </cell>
          <cell r="B49">
            <v>8</v>
          </cell>
          <cell r="C49">
            <v>2006</v>
          </cell>
          <cell r="D49">
            <v>38930</v>
          </cell>
          <cell r="E49" t="str">
            <v>8/1/2006</v>
          </cell>
          <cell r="F49">
            <v>16.5</v>
          </cell>
        </row>
        <row r="50">
          <cell r="A50">
            <v>2</v>
          </cell>
          <cell r="B50">
            <v>8</v>
          </cell>
          <cell r="C50">
            <v>2006</v>
          </cell>
          <cell r="D50">
            <v>38931</v>
          </cell>
          <cell r="E50" t="str">
            <v>8/2/2006</v>
          </cell>
          <cell r="F50">
            <v>16.399999999999999</v>
          </cell>
        </row>
        <row r="51">
          <cell r="A51">
            <v>3</v>
          </cell>
          <cell r="B51">
            <v>8</v>
          </cell>
          <cell r="C51">
            <v>2006</v>
          </cell>
          <cell r="D51">
            <v>38932</v>
          </cell>
          <cell r="E51" t="str">
            <v>8/3/2006</v>
          </cell>
          <cell r="F51">
            <v>16.350000000000001</v>
          </cell>
        </row>
        <row r="52">
          <cell r="A52">
            <v>4</v>
          </cell>
          <cell r="B52">
            <v>8</v>
          </cell>
          <cell r="C52">
            <v>2006</v>
          </cell>
          <cell r="D52">
            <v>38933</v>
          </cell>
          <cell r="E52" t="str">
            <v>8/4/2006</v>
          </cell>
          <cell r="F52">
            <v>16.260000000000002</v>
          </cell>
        </row>
        <row r="53">
          <cell r="A53">
            <v>8</v>
          </cell>
          <cell r="B53">
            <v>8</v>
          </cell>
          <cell r="C53">
            <v>2006</v>
          </cell>
          <cell r="D53">
            <v>38937</v>
          </cell>
          <cell r="E53" t="str">
            <v>8/8/2006</v>
          </cell>
          <cell r="F53">
            <v>15.75</v>
          </cell>
        </row>
        <row r="54">
          <cell r="A54">
            <v>9</v>
          </cell>
          <cell r="B54">
            <v>8</v>
          </cell>
          <cell r="C54">
            <v>2006</v>
          </cell>
          <cell r="D54">
            <v>38938</v>
          </cell>
          <cell r="E54" t="str">
            <v>8/9/2006</v>
          </cell>
          <cell r="F54">
            <v>15.67</v>
          </cell>
        </row>
        <row r="55">
          <cell r="A55">
            <v>10</v>
          </cell>
          <cell r="B55">
            <v>8</v>
          </cell>
          <cell r="C55">
            <v>2006</v>
          </cell>
          <cell r="D55">
            <v>38939</v>
          </cell>
          <cell r="E55" t="str">
            <v>8/10/2006</v>
          </cell>
          <cell r="F55">
            <v>15.5</v>
          </cell>
        </row>
        <row r="56">
          <cell r="A56">
            <v>11</v>
          </cell>
          <cell r="B56">
            <v>8</v>
          </cell>
          <cell r="C56">
            <v>2006</v>
          </cell>
          <cell r="D56">
            <v>38940</v>
          </cell>
          <cell r="E56" t="str">
            <v>8/11/2006</v>
          </cell>
          <cell r="F56">
            <v>15.5</v>
          </cell>
        </row>
        <row r="57">
          <cell r="A57">
            <v>14</v>
          </cell>
          <cell r="B57">
            <v>8</v>
          </cell>
          <cell r="C57">
            <v>2006</v>
          </cell>
          <cell r="D57">
            <v>38943</v>
          </cell>
          <cell r="E57" t="str">
            <v>8/14/2006</v>
          </cell>
          <cell r="F57">
            <v>15.05</v>
          </cell>
        </row>
        <row r="58">
          <cell r="A58">
            <v>15</v>
          </cell>
          <cell r="B58">
            <v>8</v>
          </cell>
          <cell r="C58">
            <v>2006</v>
          </cell>
          <cell r="D58">
            <v>38944</v>
          </cell>
          <cell r="E58" t="str">
            <v>8/15/2006</v>
          </cell>
          <cell r="F58">
            <v>15.3</v>
          </cell>
        </row>
        <row r="59">
          <cell r="A59">
            <v>16</v>
          </cell>
          <cell r="B59">
            <v>8</v>
          </cell>
          <cell r="C59">
            <v>2006</v>
          </cell>
          <cell r="D59">
            <v>38945</v>
          </cell>
          <cell r="E59" t="str">
            <v>8/16/2006</v>
          </cell>
          <cell r="F59">
            <v>15.25</v>
          </cell>
        </row>
        <row r="60">
          <cell r="A60">
            <v>17</v>
          </cell>
          <cell r="B60">
            <v>8</v>
          </cell>
          <cell r="C60">
            <v>2006</v>
          </cell>
          <cell r="D60">
            <v>38946</v>
          </cell>
          <cell r="E60" t="str">
            <v>8/17/2006</v>
          </cell>
          <cell r="F60">
            <v>15.1</v>
          </cell>
        </row>
        <row r="61">
          <cell r="A61">
            <v>18</v>
          </cell>
          <cell r="B61">
            <v>8</v>
          </cell>
          <cell r="C61">
            <v>2006</v>
          </cell>
          <cell r="D61">
            <v>38947</v>
          </cell>
          <cell r="E61" t="str">
            <v>8/18/2006</v>
          </cell>
          <cell r="F61">
            <v>15.1</v>
          </cell>
        </row>
        <row r="62">
          <cell r="A62">
            <v>21</v>
          </cell>
          <cell r="B62">
            <v>8</v>
          </cell>
          <cell r="C62">
            <v>2006</v>
          </cell>
          <cell r="D62">
            <v>38950</v>
          </cell>
          <cell r="E62" t="str">
            <v>8/21/2006</v>
          </cell>
          <cell r="F62">
            <v>15.04</v>
          </cell>
        </row>
        <row r="63">
          <cell r="A63">
            <v>22</v>
          </cell>
          <cell r="B63">
            <v>8</v>
          </cell>
          <cell r="C63">
            <v>2006</v>
          </cell>
          <cell r="D63">
            <v>38951</v>
          </cell>
          <cell r="E63" t="str">
            <v>8/22/2006</v>
          </cell>
          <cell r="F63">
            <v>15.1</v>
          </cell>
        </row>
        <row r="64">
          <cell r="A64">
            <v>23</v>
          </cell>
          <cell r="B64">
            <v>8</v>
          </cell>
          <cell r="C64">
            <v>2006</v>
          </cell>
          <cell r="D64">
            <v>38952</v>
          </cell>
          <cell r="E64" t="str">
            <v>8/23/2006</v>
          </cell>
          <cell r="F64">
            <v>15.2</v>
          </cell>
        </row>
        <row r="65">
          <cell r="A65">
            <v>24</v>
          </cell>
          <cell r="B65">
            <v>8</v>
          </cell>
          <cell r="C65">
            <v>2006</v>
          </cell>
          <cell r="D65">
            <v>38953</v>
          </cell>
          <cell r="E65" t="str">
            <v>8/24/2006</v>
          </cell>
          <cell r="F65">
            <v>15.01</v>
          </cell>
        </row>
        <row r="66">
          <cell r="A66">
            <v>25</v>
          </cell>
          <cell r="B66">
            <v>8</v>
          </cell>
          <cell r="C66">
            <v>2006</v>
          </cell>
          <cell r="D66">
            <v>38954</v>
          </cell>
          <cell r="E66" t="str">
            <v>8/25/2006</v>
          </cell>
          <cell r="F66">
            <v>15.5</v>
          </cell>
        </row>
        <row r="67">
          <cell r="A67">
            <v>28</v>
          </cell>
          <cell r="B67">
            <v>8</v>
          </cell>
          <cell r="C67">
            <v>2006</v>
          </cell>
          <cell r="D67">
            <v>38957</v>
          </cell>
          <cell r="E67" t="str">
            <v>8/28/2006</v>
          </cell>
          <cell r="F67">
            <v>15.41</v>
          </cell>
        </row>
        <row r="68">
          <cell r="A68">
            <v>29</v>
          </cell>
          <cell r="B68">
            <v>8</v>
          </cell>
          <cell r="C68">
            <v>2006</v>
          </cell>
          <cell r="D68">
            <v>38958</v>
          </cell>
          <cell r="E68" t="str">
            <v>8/29/2006</v>
          </cell>
          <cell r="F68">
            <v>15.45</v>
          </cell>
        </row>
        <row r="69">
          <cell r="A69">
            <v>30</v>
          </cell>
          <cell r="B69">
            <v>8</v>
          </cell>
          <cell r="C69">
            <v>2006</v>
          </cell>
          <cell r="D69">
            <v>38959</v>
          </cell>
          <cell r="E69" t="str">
            <v>8/30/2006</v>
          </cell>
          <cell r="F69">
            <v>15.4</v>
          </cell>
        </row>
        <row r="70">
          <cell r="A70">
            <v>31</v>
          </cell>
          <cell r="B70">
            <v>8</v>
          </cell>
          <cell r="C70">
            <v>2006</v>
          </cell>
          <cell r="D70">
            <v>38960</v>
          </cell>
          <cell r="E70" t="str">
            <v>8/31/2006</v>
          </cell>
          <cell r="F70">
            <v>15.4</v>
          </cell>
        </row>
        <row r="71">
          <cell r="A71">
            <v>1</v>
          </cell>
          <cell r="B71">
            <v>9</v>
          </cell>
          <cell r="C71">
            <v>2006</v>
          </cell>
          <cell r="D71">
            <v>38961</v>
          </cell>
          <cell r="E71" t="str">
            <v>9/1/2006</v>
          </cell>
          <cell r="F71">
            <v>15.8</v>
          </cell>
        </row>
        <row r="72">
          <cell r="A72">
            <v>5</v>
          </cell>
          <cell r="B72">
            <v>9</v>
          </cell>
          <cell r="C72">
            <v>2006</v>
          </cell>
          <cell r="D72">
            <v>38965</v>
          </cell>
          <cell r="E72" t="str">
            <v>9/5/2006</v>
          </cell>
          <cell r="F72">
            <v>15.9</v>
          </cell>
        </row>
        <row r="73">
          <cell r="A73">
            <v>6</v>
          </cell>
          <cell r="B73">
            <v>9</v>
          </cell>
          <cell r="C73">
            <v>2006</v>
          </cell>
          <cell r="D73">
            <v>38966</v>
          </cell>
          <cell r="E73" t="str">
            <v>9/6/2006</v>
          </cell>
          <cell r="F73">
            <v>15.1</v>
          </cell>
        </row>
        <row r="74">
          <cell r="A74">
            <v>7</v>
          </cell>
          <cell r="B74">
            <v>9</v>
          </cell>
          <cell r="C74">
            <v>2006</v>
          </cell>
          <cell r="D74">
            <v>38967</v>
          </cell>
          <cell r="E74" t="str">
            <v>9/7/2006</v>
          </cell>
          <cell r="F74">
            <v>15.25</v>
          </cell>
        </row>
        <row r="75">
          <cell r="A75">
            <v>8</v>
          </cell>
          <cell r="B75">
            <v>9</v>
          </cell>
          <cell r="C75">
            <v>2006</v>
          </cell>
          <cell r="D75">
            <v>38968</v>
          </cell>
          <cell r="E75" t="str">
            <v>9/8/2006</v>
          </cell>
          <cell r="F75">
            <v>15.4</v>
          </cell>
        </row>
        <row r="76">
          <cell r="A76">
            <v>11</v>
          </cell>
          <cell r="B76">
            <v>9</v>
          </cell>
          <cell r="C76">
            <v>2006</v>
          </cell>
          <cell r="D76">
            <v>38971</v>
          </cell>
          <cell r="E76" t="str">
            <v>9/11/2006</v>
          </cell>
          <cell r="F76">
            <v>15.3</v>
          </cell>
        </row>
        <row r="77">
          <cell r="A77">
            <v>12</v>
          </cell>
          <cell r="B77">
            <v>9</v>
          </cell>
          <cell r="C77">
            <v>2006</v>
          </cell>
          <cell r="D77">
            <v>38972</v>
          </cell>
          <cell r="E77" t="str">
            <v>9/12/2006</v>
          </cell>
          <cell r="F77">
            <v>15.75</v>
          </cell>
        </row>
        <row r="78">
          <cell r="A78">
            <v>13</v>
          </cell>
          <cell r="B78">
            <v>9</v>
          </cell>
          <cell r="C78">
            <v>2006</v>
          </cell>
          <cell r="D78">
            <v>38973</v>
          </cell>
          <cell r="E78" t="str">
            <v>9/13/2006</v>
          </cell>
          <cell r="F78">
            <v>15.4</v>
          </cell>
        </row>
        <row r="79">
          <cell r="A79">
            <v>14</v>
          </cell>
          <cell r="B79">
            <v>9</v>
          </cell>
          <cell r="C79">
            <v>2006</v>
          </cell>
          <cell r="D79">
            <v>38974</v>
          </cell>
          <cell r="E79" t="str">
            <v>9/14/2006</v>
          </cell>
          <cell r="F79">
            <v>15.35</v>
          </cell>
        </row>
        <row r="80">
          <cell r="A80">
            <v>15</v>
          </cell>
          <cell r="B80">
            <v>9</v>
          </cell>
          <cell r="C80">
            <v>2006</v>
          </cell>
          <cell r="D80">
            <v>38975</v>
          </cell>
          <cell r="E80" t="str">
            <v>9/15/2006</v>
          </cell>
          <cell r="F80">
            <v>15.7</v>
          </cell>
        </row>
        <row r="81">
          <cell r="A81">
            <v>18</v>
          </cell>
          <cell r="B81">
            <v>9</v>
          </cell>
          <cell r="C81">
            <v>2006</v>
          </cell>
          <cell r="D81">
            <v>38978</v>
          </cell>
          <cell r="E81" t="str">
            <v>9/18/2006</v>
          </cell>
          <cell r="F81">
            <v>15.51</v>
          </cell>
        </row>
        <row r="82">
          <cell r="A82">
            <v>19</v>
          </cell>
          <cell r="B82">
            <v>9</v>
          </cell>
          <cell r="C82">
            <v>2006</v>
          </cell>
          <cell r="D82">
            <v>38979</v>
          </cell>
          <cell r="E82" t="str">
            <v>9/19/2006</v>
          </cell>
          <cell r="F82">
            <v>15.5</v>
          </cell>
        </row>
        <row r="83">
          <cell r="A83">
            <v>20</v>
          </cell>
          <cell r="B83">
            <v>9</v>
          </cell>
          <cell r="C83">
            <v>2006</v>
          </cell>
          <cell r="D83">
            <v>38980</v>
          </cell>
          <cell r="E83" t="str">
            <v>9/20/2006</v>
          </cell>
          <cell r="F83">
            <v>15.2</v>
          </cell>
        </row>
        <row r="84">
          <cell r="A84">
            <v>21</v>
          </cell>
          <cell r="B84">
            <v>9</v>
          </cell>
          <cell r="C84">
            <v>2006</v>
          </cell>
          <cell r="D84">
            <v>38981</v>
          </cell>
          <cell r="E84" t="str">
            <v>9/21/2006</v>
          </cell>
          <cell r="F84">
            <v>15.05</v>
          </cell>
        </row>
        <row r="85">
          <cell r="A85">
            <v>22</v>
          </cell>
          <cell r="B85">
            <v>9</v>
          </cell>
          <cell r="C85">
            <v>2006</v>
          </cell>
          <cell r="D85">
            <v>38982</v>
          </cell>
          <cell r="E85" t="str">
            <v>9/22/2006</v>
          </cell>
          <cell r="F85">
            <v>15.05</v>
          </cell>
        </row>
        <row r="86">
          <cell r="A86">
            <v>25</v>
          </cell>
          <cell r="B86">
            <v>9</v>
          </cell>
          <cell r="C86">
            <v>2006</v>
          </cell>
          <cell r="D86">
            <v>38985</v>
          </cell>
          <cell r="E86" t="str">
            <v>9/25/2006</v>
          </cell>
          <cell r="F86">
            <v>14.95</v>
          </cell>
        </row>
        <row r="87">
          <cell r="A87">
            <v>26</v>
          </cell>
          <cell r="B87">
            <v>9</v>
          </cell>
          <cell r="C87">
            <v>2006</v>
          </cell>
          <cell r="D87">
            <v>38986</v>
          </cell>
          <cell r="E87" t="str">
            <v>9/26/2006</v>
          </cell>
          <cell r="F87">
            <v>14.5</v>
          </cell>
        </row>
        <row r="88">
          <cell r="A88">
            <v>27</v>
          </cell>
          <cell r="B88">
            <v>9</v>
          </cell>
          <cell r="C88">
            <v>2006</v>
          </cell>
          <cell r="D88">
            <v>38987</v>
          </cell>
          <cell r="E88" t="str">
            <v>9/27/2006</v>
          </cell>
          <cell r="F88">
            <v>14.6</v>
          </cell>
        </row>
        <row r="89">
          <cell r="A89">
            <v>28</v>
          </cell>
          <cell r="B89">
            <v>9</v>
          </cell>
          <cell r="C89">
            <v>2006</v>
          </cell>
          <cell r="D89">
            <v>38988</v>
          </cell>
          <cell r="E89" t="str">
            <v>9/28/2006</v>
          </cell>
          <cell r="F89">
            <v>15</v>
          </cell>
        </row>
        <row r="90">
          <cell r="A90">
            <v>29</v>
          </cell>
          <cell r="B90">
            <v>9</v>
          </cell>
          <cell r="C90">
            <v>2006</v>
          </cell>
          <cell r="D90">
            <v>38989</v>
          </cell>
          <cell r="E90" t="str">
            <v>9/29/2006</v>
          </cell>
          <cell r="F90">
            <v>15.01</v>
          </cell>
        </row>
        <row r="91">
          <cell r="A91">
            <v>2</v>
          </cell>
          <cell r="B91">
            <v>10</v>
          </cell>
          <cell r="C91">
            <v>2006</v>
          </cell>
          <cell r="D91">
            <v>38992</v>
          </cell>
          <cell r="E91" t="str">
            <v>10/2/2006</v>
          </cell>
          <cell r="F91">
            <v>15</v>
          </cell>
        </row>
        <row r="92">
          <cell r="A92">
            <v>3</v>
          </cell>
          <cell r="B92">
            <v>10</v>
          </cell>
          <cell r="C92">
            <v>2006</v>
          </cell>
          <cell r="D92">
            <v>38993</v>
          </cell>
          <cell r="E92" t="str">
            <v>10/3/2006</v>
          </cell>
          <cell r="F92">
            <v>14.9</v>
          </cell>
        </row>
        <row r="93">
          <cell r="A93">
            <v>4</v>
          </cell>
          <cell r="B93">
            <v>10</v>
          </cell>
          <cell r="C93">
            <v>2006</v>
          </cell>
          <cell r="D93">
            <v>38994</v>
          </cell>
          <cell r="E93" t="str">
            <v>10/4/2006</v>
          </cell>
          <cell r="F93">
            <v>14.69</v>
          </cell>
        </row>
        <row r="94">
          <cell r="A94">
            <v>5</v>
          </cell>
          <cell r="B94">
            <v>10</v>
          </cell>
          <cell r="C94">
            <v>2006</v>
          </cell>
          <cell r="D94">
            <v>38995</v>
          </cell>
          <cell r="E94" t="str">
            <v>10/5/2006</v>
          </cell>
          <cell r="F94">
            <v>14.9</v>
          </cell>
        </row>
        <row r="95">
          <cell r="A95">
            <v>6</v>
          </cell>
          <cell r="B95">
            <v>10</v>
          </cell>
          <cell r="C95">
            <v>2006</v>
          </cell>
          <cell r="D95">
            <v>38996</v>
          </cell>
          <cell r="E95" t="str">
            <v>10/6/2006</v>
          </cell>
          <cell r="F95">
            <v>14.69</v>
          </cell>
        </row>
        <row r="96">
          <cell r="A96">
            <v>10</v>
          </cell>
          <cell r="B96">
            <v>10</v>
          </cell>
          <cell r="C96">
            <v>2006</v>
          </cell>
          <cell r="D96">
            <v>39000</v>
          </cell>
          <cell r="E96" t="str">
            <v>10/10/2006</v>
          </cell>
          <cell r="F96">
            <v>14.7</v>
          </cell>
        </row>
        <row r="97">
          <cell r="A97">
            <v>11</v>
          </cell>
          <cell r="B97">
            <v>10</v>
          </cell>
          <cell r="C97">
            <v>2006</v>
          </cell>
          <cell r="D97">
            <v>39001</v>
          </cell>
          <cell r="E97" t="str">
            <v>10/11/2006</v>
          </cell>
          <cell r="F97">
            <v>14.3</v>
          </cell>
        </row>
        <row r="98">
          <cell r="A98">
            <v>12</v>
          </cell>
          <cell r="B98">
            <v>10</v>
          </cell>
          <cell r="C98">
            <v>2006</v>
          </cell>
          <cell r="D98">
            <v>39002</v>
          </cell>
          <cell r="E98" t="str">
            <v>10/12/2006</v>
          </cell>
          <cell r="F98">
            <v>14.5</v>
          </cell>
        </row>
        <row r="99">
          <cell r="A99">
            <v>13</v>
          </cell>
          <cell r="B99">
            <v>10</v>
          </cell>
          <cell r="C99">
            <v>2006</v>
          </cell>
          <cell r="D99">
            <v>39003</v>
          </cell>
          <cell r="E99" t="str">
            <v>10/13/2006</v>
          </cell>
          <cell r="F99">
            <v>14.8</v>
          </cell>
        </row>
        <row r="100">
          <cell r="A100">
            <v>16</v>
          </cell>
          <cell r="B100">
            <v>10</v>
          </cell>
          <cell r="C100">
            <v>2006</v>
          </cell>
          <cell r="D100">
            <v>39006</v>
          </cell>
          <cell r="E100" t="str">
            <v>10/16/2006</v>
          </cell>
          <cell r="F100">
            <v>14.6</v>
          </cell>
        </row>
        <row r="101">
          <cell r="A101">
            <v>17</v>
          </cell>
          <cell r="B101">
            <v>10</v>
          </cell>
          <cell r="C101">
            <v>2006</v>
          </cell>
          <cell r="D101">
            <v>39007</v>
          </cell>
          <cell r="E101" t="str">
            <v>10/17/2006</v>
          </cell>
          <cell r="F101">
            <v>14.75</v>
          </cell>
        </row>
        <row r="102">
          <cell r="A102">
            <v>18</v>
          </cell>
          <cell r="B102">
            <v>10</v>
          </cell>
          <cell r="C102">
            <v>2006</v>
          </cell>
          <cell r="D102">
            <v>39008</v>
          </cell>
          <cell r="E102" t="str">
            <v>10/18/2006</v>
          </cell>
          <cell r="F102">
            <v>14.75</v>
          </cell>
        </row>
        <row r="103">
          <cell r="A103">
            <v>19</v>
          </cell>
          <cell r="B103">
            <v>10</v>
          </cell>
          <cell r="C103">
            <v>2006</v>
          </cell>
          <cell r="D103">
            <v>39009</v>
          </cell>
          <cell r="E103" t="str">
            <v>10/19/2006</v>
          </cell>
          <cell r="F103">
            <v>14.8</v>
          </cell>
        </row>
        <row r="104">
          <cell r="A104">
            <v>20</v>
          </cell>
          <cell r="B104">
            <v>10</v>
          </cell>
          <cell r="C104">
            <v>2006</v>
          </cell>
          <cell r="D104">
            <v>39010</v>
          </cell>
          <cell r="E104" t="str">
            <v>10/20/2006</v>
          </cell>
          <cell r="F104">
            <v>15.1</v>
          </cell>
        </row>
        <row r="105">
          <cell r="A105">
            <v>23</v>
          </cell>
          <cell r="B105">
            <v>10</v>
          </cell>
          <cell r="C105">
            <v>2006</v>
          </cell>
          <cell r="D105">
            <v>39013</v>
          </cell>
          <cell r="E105" t="str">
            <v>10/23/2006</v>
          </cell>
          <cell r="F105">
            <v>15.15</v>
          </cell>
        </row>
        <row r="106">
          <cell r="A106">
            <v>24</v>
          </cell>
          <cell r="B106">
            <v>10</v>
          </cell>
          <cell r="C106">
            <v>2006</v>
          </cell>
          <cell r="D106">
            <v>39014</v>
          </cell>
          <cell r="E106" t="str">
            <v>10/24/2006</v>
          </cell>
          <cell r="F106">
            <v>15.24</v>
          </cell>
        </row>
        <row r="107">
          <cell r="A107">
            <v>25</v>
          </cell>
          <cell r="B107">
            <v>10</v>
          </cell>
          <cell r="C107">
            <v>2006</v>
          </cell>
          <cell r="D107">
            <v>39015</v>
          </cell>
          <cell r="E107" t="str">
            <v>10/25/2006</v>
          </cell>
          <cell r="F107">
            <v>15.49</v>
          </cell>
        </row>
        <row r="108">
          <cell r="A108">
            <v>26</v>
          </cell>
          <cell r="B108">
            <v>10</v>
          </cell>
          <cell r="C108">
            <v>2006</v>
          </cell>
          <cell r="D108">
            <v>39016</v>
          </cell>
          <cell r="E108" t="str">
            <v>10/26/2006</v>
          </cell>
          <cell r="F108">
            <v>15.65</v>
          </cell>
        </row>
        <row r="109">
          <cell r="A109">
            <v>27</v>
          </cell>
          <cell r="B109">
            <v>10</v>
          </cell>
          <cell r="C109">
            <v>2006</v>
          </cell>
          <cell r="D109">
            <v>39017</v>
          </cell>
          <cell r="E109" t="str">
            <v>10/27/2006</v>
          </cell>
          <cell r="F109">
            <v>15.5</v>
          </cell>
        </row>
        <row r="110">
          <cell r="A110">
            <v>30</v>
          </cell>
          <cell r="B110">
            <v>10</v>
          </cell>
          <cell r="C110">
            <v>2006</v>
          </cell>
          <cell r="D110">
            <v>39020</v>
          </cell>
          <cell r="E110" t="str">
            <v>10/30/2006</v>
          </cell>
          <cell r="F110">
            <v>15.6</v>
          </cell>
        </row>
        <row r="111">
          <cell r="A111">
            <v>31</v>
          </cell>
          <cell r="B111">
            <v>10</v>
          </cell>
          <cell r="C111">
            <v>2006</v>
          </cell>
          <cell r="D111">
            <v>39021</v>
          </cell>
          <cell r="E111" t="str">
            <v>10/31/2006</v>
          </cell>
          <cell r="F111">
            <v>15.3</v>
          </cell>
        </row>
        <row r="112">
          <cell r="A112">
            <v>1</v>
          </cell>
          <cell r="B112">
            <v>11</v>
          </cell>
          <cell r="C112">
            <v>2006</v>
          </cell>
          <cell r="D112">
            <v>39022</v>
          </cell>
          <cell r="E112" t="str">
            <v>11/1/2006</v>
          </cell>
          <cell r="F112">
            <v>13.75</v>
          </cell>
        </row>
        <row r="113">
          <cell r="A113">
            <v>2</v>
          </cell>
          <cell r="B113">
            <v>11</v>
          </cell>
          <cell r="C113">
            <v>2006</v>
          </cell>
          <cell r="D113">
            <v>39023</v>
          </cell>
          <cell r="E113" t="str">
            <v>11/2/2006</v>
          </cell>
          <cell r="F113">
            <v>12.5</v>
          </cell>
        </row>
        <row r="114">
          <cell r="A114">
            <v>3</v>
          </cell>
          <cell r="B114">
            <v>11</v>
          </cell>
          <cell r="C114">
            <v>2006</v>
          </cell>
          <cell r="D114">
            <v>39024</v>
          </cell>
          <cell r="E114" t="str">
            <v>11/3/2006</v>
          </cell>
          <cell r="F114">
            <v>13.3</v>
          </cell>
        </row>
        <row r="115">
          <cell r="A115">
            <v>6</v>
          </cell>
          <cell r="B115">
            <v>11</v>
          </cell>
          <cell r="C115">
            <v>2006</v>
          </cell>
          <cell r="D115">
            <v>39027</v>
          </cell>
          <cell r="E115" t="str">
            <v>11/6/2006</v>
          </cell>
          <cell r="F115">
            <v>13.9</v>
          </cell>
        </row>
        <row r="116">
          <cell r="A116">
            <v>7</v>
          </cell>
          <cell r="B116">
            <v>11</v>
          </cell>
          <cell r="C116">
            <v>2006</v>
          </cell>
          <cell r="D116">
            <v>39028</v>
          </cell>
          <cell r="E116" t="str">
            <v>11/7/2006</v>
          </cell>
          <cell r="F116">
            <v>13.66</v>
          </cell>
        </row>
        <row r="117">
          <cell r="A117">
            <v>8</v>
          </cell>
          <cell r="B117">
            <v>11</v>
          </cell>
          <cell r="C117">
            <v>2006</v>
          </cell>
          <cell r="D117">
            <v>39029</v>
          </cell>
          <cell r="E117" t="str">
            <v>11/8/2006</v>
          </cell>
          <cell r="F117">
            <v>13.75</v>
          </cell>
        </row>
        <row r="118">
          <cell r="A118">
            <v>9</v>
          </cell>
          <cell r="B118">
            <v>11</v>
          </cell>
          <cell r="C118">
            <v>2006</v>
          </cell>
          <cell r="D118">
            <v>39030</v>
          </cell>
          <cell r="E118" t="str">
            <v>11/9/2006</v>
          </cell>
          <cell r="F118">
            <v>14</v>
          </cell>
        </row>
        <row r="119">
          <cell r="A119">
            <v>10</v>
          </cell>
          <cell r="B119">
            <v>11</v>
          </cell>
          <cell r="C119">
            <v>2006</v>
          </cell>
          <cell r="D119">
            <v>39031</v>
          </cell>
          <cell r="E119" t="str">
            <v>11/10/2006</v>
          </cell>
          <cell r="F119">
            <v>14</v>
          </cell>
        </row>
        <row r="120">
          <cell r="A120">
            <v>13</v>
          </cell>
          <cell r="B120">
            <v>11</v>
          </cell>
          <cell r="C120">
            <v>2006</v>
          </cell>
          <cell r="D120">
            <v>39034</v>
          </cell>
          <cell r="E120" t="str">
            <v>11/13/2006</v>
          </cell>
          <cell r="F120">
            <v>14.4</v>
          </cell>
        </row>
        <row r="121">
          <cell r="A121">
            <v>14</v>
          </cell>
          <cell r="B121">
            <v>11</v>
          </cell>
          <cell r="C121">
            <v>2006</v>
          </cell>
          <cell r="D121">
            <v>39035</v>
          </cell>
          <cell r="E121" t="str">
            <v>11/14/2006</v>
          </cell>
          <cell r="F121">
            <v>14.2</v>
          </cell>
        </row>
        <row r="122">
          <cell r="A122">
            <v>15</v>
          </cell>
          <cell r="B122">
            <v>11</v>
          </cell>
          <cell r="C122">
            <v>2006</v>
          </cell>
          <cell r="D122">
            <v>39036</v>
          </cell>
          <cell r="E122" t="str">
            <v>11/15/2006</v>
          </cell>
          <cell r="F122">
            <v>14.49</v>
          </cell>
        </row>
        <row r="123">
          <cell r="A123">
            <v>16</v>
          </cell>
          <cell r="B123">
            <v>11</v>
          </cell>
          <cell r="C123">
            <v>2006</v>
          </cell>
          <cell r="D123">
            <v>39037</v>
          </cell>
          <cell r="E123" t="str">
            <v>11/16/2006</v>
          </cell>
          <cell r="F123">
            <v>14.75</v>
          </cell>
        </row>
        <row r="124">
          <cell r="A124">
            <v>17</v>
          </cell>
          <cell r="B124">
            <v>11</v>
          </cell>
          <cell r="C124">
            <v>2006</v>
          </cell>
          <cell r="D124">
            <v>39038</v>
          </cell>
          <cell r="E124" t="str">
            <v>11/17/2006</v>
          </cell>
          <cell r="F124">
            <v>14.61</v>
          </cell>
        </row>
        <row r="125">
          <cell r="A125">
            <v>20</v>
          </cell>
          <cell r="B125">
            <v>11</v>
          </cell>
          <cell r="C125">
            <v>2006</v>
          </cell>
          <cell r="D125">
            <v>39041</v>
          </cell>
          <cell r="E125" t="str">
            <v>11/20/2006</v>
          </cell>
          <cell r="F125">
            <v>14.68</v>
          </cell>
        </row>
        <row r="126">
          <cell r="A126">
            <v>21</v>
          </cell>
          <cell r="B126">
            <v>11</v>
          </cell>
          <cell r="C126">
            <v>2006</v>
          </cell>
          <cell r="D126">
            <v>39042</v>
          </cell>
          <cell r="E126" t="str">
            <v>11/21/2006</v>
          </cell>
          <cell r="F126">
            <v>14.95</v>
          </cell>
        </row>
        <row r="127">
          <cell r="A127">
            <v>22</v>
          </cell>
          <cell r="B127">
            <v>11</v>
          </cell>
          <cell r="C127">
            <v>2006</v>
          </cell>
          <cell r="D127">
            <v>39043</v>
          </cell>
          <cell r="E127" t="str">
            <v>11/22/2006</v>
          </cell>
          <cell r="F127">
            <v>14.81</v>
          </cell>
        </row>
        <row r="128">
          <cell r="A128">
            <v>23</v>
          </cell>
          <cell r="B128">
            <v>11</v>
          </cell>
          <cell r="C128">
            <v>2006</v>
          </cell>
          <cell r="D128">
            <v>39044</v>
          </cell>
          <cell r="E128" t="str">
            <v>11/23/2006</v>
          </cell>
          <cell r="F128">
            <v>15.2</v>
          </cell>
        </row>
        <row r="129">
          <cell r="A129">
            <v>24</v>
          </cell>
          <cell r="B129">
            <v>11</v>
          </cell>
          <cell r="C129">
            <v>2006</v>
          </cell>
          <cell r="D129">
            <v>39045</v>
          </cell>
          <cell r="E129" t="str">
            <v>11/24/2006</v>
          </cell>
          <cell r="F129">
            <v>15.15</v>
          </cell>
        </row>
        <row r="130">
          <cell r="A130">
            <v>27</v>
          </cell>
          <cell r="B130">
            <v>11</v>
          </cell>
          <cell r="C130">
            <v>2006</v>
          </cell>
          <cell r="D130">
            <v>39048</v>
          </cell>
          <cell r="E130" t="str">
            <v>11/27/2006</v>
          </cell>
          <cell r="F130">
            <v>15.17</v>
          </cell>
        </row>
        <row r="131">
          <cell r="A131">
            <v>28</v>
          </cell>
          <cell r="B131">
            <v>11</v>
          </cell>
          <cell r="C131">
            <v>2006</v>
          </cell>
          <cell r="D131">
            <v>39049</v>
          </cell>
          <cell r="E131" t="str">
            <v>11/28/2006</v>
          </cell>
          <cell r="F131">
            <v>15.29</v>
          </cell>
        </row>
        <row r="132">
          <cell r="A132">
            <v>29</v>
          </cell>
          <cell r="B132">
            <v>11</v>
          </cell>
          <cell r="C132">
            <v>2006</v>
          </cell>
          <cell r="D132">
            <v>39050</v>
          </cell>
          <cell r="E132" t="str">
            <v>11/29/2006</v>
          </cell>
          <cell r="F132">
            <v>15.45</v>
          </cell>
        </row>
        <row r="133">
          <cell r="A133">
            <v>30</v>
          </cell>
          <cell r="B133">
            <v>11</v>
          </cell>
          <cell r="C133">
            <v>2006</v>
          </cell>
          <cell r="D133">
            <v>39051</v>
          </cell>
          <cell r="E133" t="str">
            <v>11/30/2006</v>
          </cell>
          <cell r="F133">
            <v>15.5</v>
          </cell>
        </row>
        <row r="134">
          <cell r="A134">
            <v>1</v>
          </cell>
          <cell r="B134">
            <v>12</v>
          </cell>
          <cell r="C134">
            <v>2006</v>
          </cell>
          <cell r="D134">
            <v>39052</v>
          </cell>
          <cell r="E134" t="str">
            <v>12/1/2006</v>
          </cell>
          <cell r="F134">
            <v>15.5</v>
          </cell>
        </row>
        <row r="135">
          <cell r="A135">
            <v>4</v>
          </cell>
          <cell r="B135">
            <v>12</v>
          </cell>
          <cell r="C135">
            <v>2006</v>
          </cell>
          <cell r="D135">
            <v>39055</v>
          </cell>
          <cell r="E135" t="str">
            <v>12/4/2006</v>
          </cell>
          <cell r="F135">
            <v>15.6</v>
          </cell>
        </row>
        <row r="136">
          <cell r="A136">
            <v>5</v>
          </cell>
          <cell r="B136">
            <v>12</v>
          </cell>
          <cell r="C136">
            <v>2006</v>
          </cell>
          <cell r="D136">
            <v>39056</v>
          </cell>
          <cell r="E136" t="str">
            <v>12/5/2006</v>
          </cell>
          <cell r="F136">
            <v>15.55</v>
          </cell>
        </row>
        <row r="137">
          <cell r="A137">
            <v>6</v>
          </cell>
          <cell r="B137">
            <v>12</v>
          </cell>
          <cell r="C137">
            <v>2006</v>
          </cell>
          <cell r="D137">
            <v>39057</v>
          </cell>
          <cell r="E137" t="str">
            <v>12/6/2006</v>
          </cell>
          <cell r="F137">
            <v>15.5</v>
          </cell>
        </row>
        <row r="138">
          <cell r="A138">
            <v>7</v>
          </cell>
          <cell r="B138">
            <v>12</v>
          </cell>
          <cell r="C138">
            <v>2006</v>
          </cell>
          <cell r="D138">
            <v>39058</v>
          </cell>
          <cell r="E138" t="str">
            <v>12/7/2006</v>
          </cell>
          <cell r="F138">
            <v>15.58</v>
          </cell>
        </row>
        <row r="139">
          <cell r="A139">
            <v>8</v>
          </cell>
          <cell r="B139">
            <v>12</v>
          </cell>
          <cell r="C139">
            <v>2006</v>
          </cell>
          <cell r="D139">
            <v>39059</v>
          </cell>
          <cell r="E139" t="str">
            <v>12/8/2006</v>
          </cell>
          <cell r="F139">
            <v>15.5</v>
          </cell>
        </row>
        <row r="140">
          <cell r="A140">
            <v>11</v>
          </cell>
          <cell r="B140">
            <v>12</v>
          </cell>
          <cell r="C140">
            <v>2006</v>
          </cell>
          <cell r="D140">
            <v>39062</v>
          </cell>
          <cell r="E140" t="str">
            <v>12/11/2006</v>
          </cell>
          <cell r="F140">
            <v>15.75</v>
          </cell>
        </row>
        <row r="141">
          <cell r="A141">
            <v>12</v>
          </cell>
          <cell r="B141">
            <v>12</v>
          </cell>
          <cell r="C141">
            <v>2006</v>
          </cell>
          <cell r="D141">
            <v>39063</v>
          </cell>
          <cell r="E141" t="str">
            <v>12/12/2006</v>
          </cell>
          <cell r="F141">
            <v>15.9</v>
          </cell>
        </row>
        <row r="142">
          <cell r="A142">
            <v>13</v>
          </cell>
          <cell r="B142">
            <v>12</v>
          </cell>
          <cell r="C142">
            <v>2006</v>
          </cell>
          <cell r="D142">
            <v>39064</v>
          </cell>
          <cell r="E142" t="str">
            <v>12/13/2006</v>
          </cell>
          <cell r="F142">
            <v>16</v>
          </cell>
        </row>
        <row r="143">
          <cell r="A143">
            <v>14</v>
          </cell>
          <cell r="B143">
            <v>12</v>
          </cell>
          <cell r="C143">
            <v>2006</v>
          </cell>
          <cell r="D143">
            <v>39065</v>
          </cell>
          <cell r="E143" t="str">
            <v>12/14/2006</v>
          </cell>
          <cell r="F143">
            <v>16</v>
          </cell>
        </row>
        <row r="144">
          <cell r="A144">
            <v>15</v>
          </cell>
          <cell r="B144">
            <v>12</v>
          </cell>
          <cell r="C144">
            <v>2006</v>
          </cell>
          <cell r="D144">
            <v>39066</v>
          </cell>
          <cell r="E144" t="str">
            <v>12/15/2006</v>
          </cell>
          <cell r="F144">
            <v>16</v>
          </cell>
        </row>
        <row r="145">
          <cell r="A145">
            <v>18</v>
          </cell>
          <cell r="B145">
            <v>12</v>
          </cell>
          <cell r="C145">
            <v>2006</v>
          </cell>
          <cell r="D145">
            <v>39069</v>
          </cell>
          <cell r="E145" t="str">
            <v>12/18/2006</v>
          </cell>
          <cell r="F145">
            <v>15.93</v>
          </cell>
        </row>
        <row r="146">
          <cell r="A146">
            <v>19</v>
          </cell>
          <cell r="B146">
            <v>12</v>
          </cell>
          <cell r="C146">
            <v>2006</v>
          </cell>
          <cell r="D146">
            <v>39070</v>
          </cell>
          <cell r="E146" t="str">
            <v>12/19/2006</v>
          </cell>
          <cell r="F146">
            <v>15.45</v>
          </cell>
        </row>
        <row r="147">
          <cell r="A147">
            <v>20</v>
          </cell>
          <cell r="B147">
            <v>12</v>
          </cell>
          <cell r="C147">
            <v>2006</v>
          </cell>
          <cell r="D147">
            <v>39071</v>
          </cell>
          <cell r="E147" t="str">
            <v>12/20/2006</v>
          </cell>
          <cell r="F147">
            <v>15.5</v>
          </cell>
        </row>
        <row r="148">
          <cell r="A148">
            <v>21</v>
          </cell>
          <cell r="B148">
            <v>12</v>
          </cell>
          <cell r="C148">
            <v>2006</v>
          </cell>
          <cell r="D148">
            <v>39072</v>
          </cell>
          <cell r="E148" t="str">
            <v>12/21/2006</v>
          </cell>
          <cell r="F148">
            <v>15.36</v>
          </cell>
        </row>
        <row r="149">
          <cell r="A149">
            <v>22</v>
          </cell>
          <cell r="B149">
            <v>12</v>
          </cell>
          <cell r="C149">
            <v>2006</v>
          </cell>
          <cell r="D149">
            <v>39073</v>
          </cell>
          <cell r="E149" t="str">
            <v>12/22/2006</v>
          </cell>
          <cell r="F149">
            <v>15.7</v>
          </cell>
        </row>
        <row r="150">
          <cell r="A150">
            <v>27</v>
          </cell>
          <cell r="B150">
            <v>12</v>
          </cell>
          <cell r="C150">
            <v>2006</v>
          </cell>
          <cell r="D150">
            <v>39078</v>
          </cell>
          <cell r="E150" t="str">
            <v>12/27/2006</v>
          </cell>
          <cell r="F150">
            <v>15.7</v>
          </cell>
        </row>
        <row r="151">
          <cell r="A151">
            <v>28</v>
          </cell>
          <cell r="B151">
            <v>12</v>
          </cell>
          <cell r="C151">
            <v>2006</v>
          </cell>
          <cell r="D151">
            <v>39079</v>
          </cell>
          <cell r="E151" t="str">
            <v>12/28/2006</v>
          </cell>
          <cell r="F151">
            <v>15.7</v>
          </cell>
        </row>
        <row r="152">
          <cell r="A152">
            <v>29</v>
          </cell>
          <cell r="B152">
            <v>12</v>
          </cell>
          <cell r="C152">
            <v>2006</v>
          </cell>
          <cell r="D152">
            <v>39080</v>
          </cell>
          <cell r="E152" t="str">
            <v>12/29/2006</v>
          </cell>
          <cell r="F152">
            <v>15.5</v>
          </cell>
        </row>
        <row r="153">
          <cell r="A153">
            <v>2</v>
          </cell>
          <cell r="B153">
            <v>1</v>
          </cell>
          <cell r="C153">
            <v>2007</v>
          </cell>
          <cell r="D153">
            <v>39084</v>
          </cell>
          <cell r="E153" t="str">
            <v>1/2/2007</v>
          </cell>
          <cell r="F153">
            <v>15.6</v>
          </cell>
        </row>
        <row r="154">
          <cell r="A154">
            <v>3</v>
          </cell>
          <cell r="B154">
            <v>1</v>
          </cell>
          <cell r="C154">
            <v>2007</v>
          </cell>
          <cell r="D154">
            <v>39085</v>
          </cell>
          <cell r="E154" t="str">
            <v>1/3/2007</v>
          </cell>
          <cell r="F154">
            <v>15.65</v>
          </cell>
        </row>
        <row r="155">
          <cell r="A155">
            <v>4</v>
          </cell>
          <cell r="B155">
            <v>1</v>
          </cell>
          <cell r="C155">
            <v>2007</v>
          </cell>
          <cell r="D155">
            <v>39086</v>
          </cell>
          <cell r="E155" t="str">
            <v>1/4/2007</v>
          </cell>
          <cell r="F155">
            <v>15.2</v>
          </cell>
        </row>
        <row r="156">
          <cell r="A156">
            <v>5</v>
          </cell>
          <cell r="B156">
            <v>1</v>
          </cell>
          <cell r="C156">
            <v>2007</v>
          </cell>
          <cell r="D156">
            <v>39087</v>
          </cell>
          <cell r="E156" t="str">
            <v>1/5/2007</v>
          </cell>
          <cell r="F156">
            <v>14.81</v>
          </cell>
        </row>
        <row r="157">
          <cell r="A157">
            <v>8</v>
          </cell>
          <cell r="B157">
            <v>1</v>
          </cell>
          <cell r="C157">
            <v>2007</v>
          </cell>
          <cell r="D157">
            <v>39090</v>
          </cell>
          <cell r="E157" t="str">
            <v>1/8/2007</v>
          </cell>
          <cell r="F157">
            <v>14.4</v>
          </cell>
        </row>
        <row r="158">
          <cell r="A158">
            <v>9</v>
          </cell>
          <cell r="B158">
            <v>1</v>
          </cell>
          <cell r="C158">
            <v>2007</v>
          </cell>
          <cell r="D158">
            <v>39091</v>
          </cell>
          <cell r="E158" t="str">
            <v>1/9/2007</v>
          </cell>
          <cell r="F158">
            <v>14.45</v>
          </cell>
        </row>
        <row r="159">
          <cell r="A159">
            <v>10</v>
          </cell>
          <cell r="B159">
            <v>1</v>
          </cell>
          <cell r="C159">
            <v>2007</v>
          </cell>
          <cell r="D159">
            <v>39092</v>
          </cell>
          <cell r="E159" t="str">
            <v>1/10/2007</v>
          </cell>
          <cell r="F159">
            <v>14.3</v>
          </cell>
        </row>
        <row r="160">
          <cell r="A160">
            <v>11</v>
          </cell>
          <cell r="B160">
            <v>1</v>
          </cell>
          <cell r="C160">
            <v>2007</v>
          </cell>
          <cell r="D160">
            <v>39093</v>
          </cell>
          <cell r="E160" t="str">
            <v>1/11/2007</v>
          </cell>
          <cell r="F160">
            <v>14.5</v>
          </cell>
        </row>
        <row r="161">
          <cell r="A161">
            <v>12</v>
          </cell>
          <cell r="B161">
            <v>1</v>
          </cell>
          <cell r="C161">
            <v>2007</v>
          </cell>
          <cell r="D161">
            <v>39094</v>
          </cell>
          <cell r="E161" t="str">
            <v>1/12/2007</v>
          </cell>
          <cell r="F161">
            <v>14.94</v>
          </cell>
        </row>
        <row r="162">
          <cell r="A162">
            <v>15</v>
          </cell>
          <cell r="B162">
            <v>1</v>
          </cell>
          <cell r="C162">
            <v>2007</v>
          </cell>
          <cell r="D162">
            <v>39097</v>
          </cell>
          <cell r="E162" t="str">
            <v>1/15/2007</v>
          </cell>
          <cell r="F162">
            <v>15.04</v>
          </cell>
        </row>
        <row r="163">
          <cell r="A163">
            <v>16</v>
          </cell>
          <cell r="B163">
            <v>1</v>
          </cell>
          <cell r="C163">
            <v>2007</v>
          </cell>
          <cell r="D163">
            <v>39098</v>
          </cell>
          <cell r="E163" t="str">
            <v>1/16/2007</v>
          </cell>
          <cell r="F163">
            <v>15</v>
          </cell>
        </row>
        <row r="164">
          <cell r="A164">
            <v>17</v>
          </cell>
          <cell r="B164">
            <v>1</v>
          </cell>
          <cell r="C164">
            <v>2007</v>
          </cell>
          <cell r="D164">
            <v>39099</v>
          </cell>
          <cell r="E164" t="str">
            <v>1/17/2007</v>
          </cell>
          <cell r="F164">
            <v>15.2</v>
          </cell>
        </row>
        <row r="165">
          <cell r="A165">
            <v>18</v>
          </cell>
          <cell r="B165">
            <v>1</v>
          </cell>
          <cell r="C165">
            <v>2007</v>
          </cell>
          <cell r="D165">
            <v>39100</v>
          </cell>
          <cell r="E165" t="str">
            <v>1/18/2007</v>
          </cell>
          <cell r="F165">
            <v>15</v>
          </cell>
        </row>
        <row r="166">
          <cell r="A166">
            <v>19</v>
          </cell>
          <cell r="B166">
            <v>1</v>
          </cell>
          <cell r="C166">
            <v>2007</v>
          </cell>
          <cell r="D166">
            <v>39101</v>
          </cell>
          <cell r="E166" t="str">
            <v>1/19/2007</v>
          </cell>
          <cell r="F166">
            <v>14.88</v>
          </cell>
        </row>
        <row r="167">
          <cell r="A167">
            <v>22</v>
          </cell>
          <cell r="B167">
            <v>1</v>
          </cell>
          <cell r="C167">
            <v>2007</v>
          </cell>
          <cell r="D167">
            <v>39104</v>
          </cell>
          <cell r="E167" t="str">
            <v>1/22/2007</v>
          </cell>
          <cell r="F167">
            <v>15.35</v>
          </cell>
        </row>
        <row r="168">
          <cell r="A168">
            <v>23</v>
          </cell>
          <cell r="B168">
            <v>1</v>
          </cell>
          <cell r="C168">
            <v>2007</v>
          </cell>
          <cell r="D168">
            <v>39105</v>
          </cell>
          <cell r="E168" t="str">
            <v>1/23/2007</v>
          </cell>
          <cell r="F168">
            <v>15.2</v>
          </cell>
        </row>
        <row r="169">
          <cell r="A169">
            <v>24</v>
          </cell>
          <cell r="B169">
            <v>1</v>
          </cell>
          <cell r="C169">
            <v>2007</v>
          </cell>
          <cell r="D169">
            <v>39106</v>
          </cell>
          <cell r="E169" t="str">
            <v>1/24/2007</v>
          </cell>
          <cell r="F169">
            <v>15.25</v>
          </cell>
        </row>
        <row r="170">
          <cell r="A170">
            <v>25</v>
          </cell>
          <cell r="B170">
            <v>1</v>
          </cell>
          <cell r="C170">
            <v>2007</v>
          </cell>
          <cell r="D170">
            <v>39107</v>
          </cell>
          <cell r="E170" t="str">
            <v>1/25/2007</v>
          </cell>
          <cell r="F170">
            <v>15.24</v>
          </cell>
        </row>
        <row r="171">
          <cell r="A171">
            <v>26</v>
          </cell>
          <cell r="B171">
            <v>1</v>
          </cell>
          <cell r="C171">
            <v>2007</v>
          </cell>
          <cell r="D171">
            <v>39108</v>
          </cell>
          <cell r="E171" t="str">
            <v>1/26/2007</v>
          </cell>
          <cell r="F171">
            <v>15.35</v>
          </cell>
        </row>
        <row r="172">
          <cell r="A172">
            <v>29</v>
          </cell>
          <cell r="B172">
            <v>1</v>
          </cell>
          <cell r="C172">
            <v>2007</v>
          </cell>
          <cell r="D172">
            <v>39111</v>
          </cell>
          <cell r="E172" t="str">
            <v>1/29/2007</v>
          </cell>
          <cell r="F172">
            <v>15.5</v>
          </cell>
        </row>
        <row r="173">
          <cell r="A173">
            <v>30</v>
          </cell>
          <cell r="B173">
            <v>1</v>
          </cell>
          <cell r="C173">
            <v>2007</v>
          </cell>
          <cell r="D173">
            <v>39112</v>
          </cell>
          <cell r="E173" t="str">
            <v>1/30/2007</v>
          </cell>
          <cell r="F173">
            <v>15.45</v>
          </cell>
        </row>
        <row r="174">
          <cell r="A174">
            <v>31</v>
          </cell>
          <cell r="B174">
            <v>1</v>
          </cell>
          <cell r="C174">
            <v>2007</v>
          </cell>
          <cell r="D174">
            <v>39113</v>
          </cell>
          <cell r="E174" t="str">
            <v>1/31/2007</v>
          </cell>
          <cell r="F174">
            <v>15.56</v>
          </cell>
        </row>
        <row r="175">
          <cell r="A175">
            <v>1</v>
          </cell>
          <cell r="B175">
            <v>2</v>
          </cell>
          <cell r="C175">
            <v>2007</v>
          </cell>
          <cell r="D175">
            <v>39114</v>
          </cell>
          <cell r="E175" t="str">
            <v>2/1/2007</v>
          </cell>
          <cell r="F175">
            <v>16.5</v>
          </cell>
        </row>
        <row r="176">
          <cell r="A176">
            <v>2</v>
          </cell>
          <cell r="B176">
            <v>2</v>
          </cell>
          <cell r="C176">
            <v>2007</v>
          </cell>
          <cell r="D176">
            <v>39115</v>
          </cell>
          <cell r="E176" t="str">
            <v>2/2/2007</v>
          </cell>
          <cell r="F176">
            <v>16.55</v>
          </cell>
        </row>
        <row r="177">
          <cell r="A177">
            <v>5</v>
          </cell>
          <cell r="B177">
            <v>2</v>
          </cell>
          <cell r="C177">
            <v>2007</v>
          </cell>
          <cell r="D177">
            <v>39118</v>
          </cell>
          <cell r="E177" t="str">
            <v>2/5/2007</v>
          </cell>
          <cell r="F177">
            <v>16.32</v>
          </cell>
        </row>
        <row r="178">
          <cell r="A178">
            <v>6</v>
          </cell>
          <cell r="B178">
            <v>2</v>
          </cell>
          <cell r="C178">
            <v>2007</v>
          </cell>
          <cell r="D178">
            <v>39119</v>
          </cell>
          <cell r="E178" t="str">
            <v>2/6/2007</v>
          </cell>
          <cell r="F178">
            <v>16.87</v>
          </cell>
        </row>
        <row r="179">
          <cell r="A179">
            <v>7</v>
          </cell>
          <cell r="B179">
            <v>2</v>
          </cell>
          <cell r="C179">
            <v>2007</v>
          </cell>
          <cell r="D179">
            <v>39120</v>
          </cell>
          <cell r="E179" t="str">
            <v>2/7/2007</v>
          </cell>
          <cell r="F179">
            <v>17.100000000000001</v>
          </cell>
        </row>
        <row r="180">
          <cell r="A180">
            <v>8</v>
          </cell>
          <cell r="B180">
            <v>2</v>
          </cell>
          <cell r="C180">
            <v>2007</v>
          </cell>
          <cell r="D180">
            <v>39121</v>
          </cell>
          <cell r="E180" t="str">
            <v>2/8/2007</v>
          </cell>
          <cell r="F180">
            <v>18.25</v>
          </cell>
        </row>
        <row r="181">
          <cell r="A181">
            <v>9</v>
          </cell>
          <cell r="B181">
            <v>2</v>
          </cell>
          <cell r="C181">
            <v>2007</v>
          </cell>
          <cell r="D181">
            <v>39122</v>
          </cell>
          <cell r="E181" t="str">
            <v>2/9/2007</v>
          </cell>
          <cell r="F181">
            <v>19</v>
          </cell>
        </row>
        <row r="182">
          <cell r="A182">
            <v>12</v>
          </cell>
          <cell r="B182">
            <v>2</v>
          </cell>
          <cell r="C182">
            <v>2007</v>
          </cell>
          <cell r="D182">
            <v>39125</v>
          </cell>
          <cell r="E182" t="str">
            <v>2/12/2007</v>
          </cell>
          <cell r="F182">
            <v>19.100000000000001</v>
          </cell>
        </row>
        <row r="183">
          <cell r="A183">
            <v>13</v>
          </cell>
          <cell r="B183">
            <v>2</v>
          </cell>
          <cell r="C183">
            <v>2007</v>
          </cell>
          <cell r="D183">
            <v>39126</v>
          </cell>
          <cell r="E183" t="str">
            <v>2/13/2007</v>
          </cell>
          <cell r="F183">
            <v>18.850000000000001</v>
          </cell>
        </row>
        <row r="184">
          <cell r="A184">
            <v>14</v>
          </cell>
          <cell r="B184">
            <v>2</v>
          </cell>
          <cell r="C184">
            <v>2007</v>
          </cell>
          <cell r="D184">
            <v>39127</v>
          </cell>
          <cell r="E184" t="str">
            <v>2/14/2007</v>
          </cell>
          <cell r="F184">
            <v>19.149999999999999</v>
          </cell>
        </row>
        <row r="185">
          <cell r="A185">
            <v>15</v>
          </cell>
          <cell r="B185">
            <v>2</v>
          </cell>
          <cell r="C185">
            <v>2007</v>
          </cell>
          <cell r="D185">
            <v>39128</v>
          </cell>
          <cell r="E185" t="str">
            <v>2/15/2007</v>
          </cell>
          <cell r="F185">
            <v>19</v>
          </cell>
        </row>
        <row r="186">
          <cell r="A186">
            <v>16</v>
          </cell>
          <cell r="B186">
            <v>2</v>
          </cell>
          <cell r="C186">
            <v>2007</v>
          </cell>
          <cell r="D186">
            <v>39129</v>
          </cell>
          <cell r="E186" t="str">
            <v>2/16/2007</v>
          </cell>
          <cell r="F186">
            <v>19.010000000000002</v>
          </cell>
        </row>
        <row r="187">
          <cell r="A187">
            <v>19</v>
          </cell>
          <cell r="B187">
            <v>2</v>
          </cell>
          <cell r="C187">
            <v>2007</v>
          </cell>
          <cell r="D187">
            <v>39132</v>
          </cell>
          <cell r="E187" t="str">
            <v>2/19/2007</v>
          </cell>
          <cell r="F187">
            <v>19.05</v>
          </cell>
        </row>
        <row r="188">
          <cell r="A188">
            <v>20</v>
          </cell>
          <cell r="B188">
            <v>2</v>
          </cell>
          <cell r="C188">
            <v>2007</v>
          </cell>
          <cell r="D188">
            <v>39133</v>
          </cell>
          <cell r="E188" t="str">
            <v>2/20/2007</v>
          </cell>
          <cell r="F188">
            <v>19.25</v>
          </cell>
        </row>
        <row r="189">
          <cell r="A189">
            <v>21</v>
          </cell>
          <cell r="B189">
            <v>2</v>
          </cell>
          <cell r="C189">
            <v>2007</v>
          </cell>
          <cell r="D189">
            <v>39134</v>
          </cell>
          <cell r="E189" t="str">
            <v>2/21/2007</v>
          </cell>
          <cell r="F189">
            <v>19.100000000000001</v>
          </cell>
        </row>
        <row r="190">
          <cell r="A190">
            <v>22</v>
          </cell>
          <cell r="B190">
            <v>2</v>
          </cell>
          <cell r="C190">
            <v>2007</v>
          </cell>
          <cell r="D190">
            <v>39135</v>
          </cell>
          <cell r="E190" t="str">
            <v>2/22/2007</v>
          </cell>
          <cell r="F190">
            <v>19.149999999999999</v>
          </cell>
        </row>
        <row r="191">
          <cell r="A191">
            <v>23</v>
          </cell>
          <cell r="B191">
            <v>2</v>
          </cell>
          <cell r="C191">
            <v>2007</v>
          </cell>
          <cell r="D191">
            <v>39136</v>
          </cell>
          <cell r="E191" t="str">
            <v>2/23/2007</v>
          </cell>
          <cell r="F191">
            <v>19.54</v>
          </cell>
        </row>
        <row r="192">
          <cell r="A192">
            <v>26</v>
          </cell>
          <cell r="B192">
            <v>2</v>
          </cell>
          <cell r="C192">
            <v>2007</v>
          </cell>
          <cell r="D192">
            <v>39139</v>
          </cell>
          <cell r="E192" t="str">
            <v>2/26/2007</v>
          </cell>
          <cell r="F192">
            <v>19.37</v>
          </cell>
        </row>
        <row r="193">
          <cell r="A193">
            <v>27</v>
          </cell>
          <cell r="B193">
            <v>2</v>
          </cell>
          <cell r="C193">
            <v>2007</v>
          </cell>
          <cell r="D193">
            <v>39140</v>
          </cell>
          <cell r="E193" t="str">
            <v>2/27/2007</v>
          </cell>
          <cell r="F193">
            <v>19</v>
          </cell>
        </row>
        <row r="194">
          <cell r="A194">
            <v>28</v>
          </cell>
          <cell r="B194">
            <v>2</v>
          </cell>
          <cell r="C194">
            <v>2007</v>
          </cell>
          <cell r="D194">
            <v>39141</v>
          </cell>
          <cell r="E194" t="str">
            <v>2/28/2007</v>
          </cell>
          <cell r="F194">
            <v>19</v>
          </cell>
        </row>
        <row r="195">
          <cell r="A195">
            <v>1</v>
          </cell>
          <cell r="B195">
            <v>3</v>
          </cell>
          <cell r="C195">
            <v>2007</v>
          </cell>
          <cell r="D195">
            <v>39142</v>
          </cell>
          <cell r="E195" t="str">
            <v>3/1/2007</v>
          </cell>
          <cell r="F195">
            <v>19.399999999999999</v>
          </cell>
        </row>
        <row r="196">
          <cell r="A196">
            <v>2</v>
          </cell>
          <cell r="B196">
            <v>3</v>
          </cell>
          <cell r="C196">
            <v>2007</v>
          </cell>
          <cell r="D196">
            <v>39143</v>
          </cell>
          <cell r="E196" t="str">
            <v>3/2/2007</v>
          </cell>
          <cell r="F196">
            <v>19.11</v>
          </cell>
        </row>
        <row r="197">
          <cell r="A197">
            <v>5</v>
          </cell>
          <cell r="B197">
            <v>3</v>
          </cell>
          <cell r="C197">
            <v>2007</v>
          </cell>
          <cell r="D197">
            <v>39146</v>
          </cell>
          <cell r="E197" t="str">
            <v>3/5/2007</v>
          </cell>
          <cell r="F197">
            <v>18.95</v>
          </cell>
        </row>
        <row r="198">
          <cell r="A198">
            <v>6</v>
          </cell>
          <cell r="B198">
            <v>3</v>
          </cell>
          <cell r="C198">
            <v>2007</v>
          </cell>
          <cell r="D198">
            <v>39147</v>
          </cell>
          <cell r="E198" t="str">
            <v>3/6/2007</v>
          </cell>
          <cell r="F198">
            <v>19.059999999999999</v>
          </cell>
        </row>
        <row r="199">
          <cell r="A199">
            <v>7</v>
          </cell>
          <cell r="B199">
            <v>3</v>
          </cell>
          <cell r="C199">
            <v>2007</v>
          </cell>
          <cell r="D199">
            <v>39148</v>
          </cell>
          <cell r="E199" t="str">
            <v>3/7/2007</v>
          </cell>
          <cell r="F199">
            <v>19.34</v>
          </cell>
        </row>
        <row r="200">
          <cell r="A200">
            <v>8</v>
          </cell>
          <cell r="B200">
            <v>3</v>
          </cell>
          <cell r="C200">
            <v>2007</v>
          </cell>
          <cell r="D200">
            <v>39149</v>
          </cell>
          <cell r="E200" t="str">
            <v>3/8/2007</v>
          </cell>
          <cell r="F200">
            <v>19.350000000000001</v>
          </cell>
        </row>
        <row r="201">
          <cell r="A201">
            <v>9</v>
          </cell>
          <cell r="B201">
            <v>3</v>
          </cell>
          <cell r="C201">
            <v>2007</v>
          </cell>
          <cell r="D201">
            <v>39150</v>
          </cell>
          <cell r="E201" t="str">
            <v>3/9/2007</v>
          </cell>
          <cell r="F201">
            <v>19.559999999999999</v>
          </cell>
        </row>
        <row r="202">
          <cell r="A202">
            <v>12</v>
          </cell>
          <cell r="B202">
            <v>3</v>
          </cell>
          <cell r="C202">
            <v>2007</v>
          </cell>
          <cell r="D202">
            <v>39153</v>
          </cell>
          <cell r="E202" t="str">
            <v>3/12/2007</v>
          </cell>
          <cell r="F202">
            <v>19.59</v>
          </cell>
        </row>
        <row r="203">
          <cell r="A203">
            <v>13</v>
          </cell>
          <cell r="B203">
            <v>3</v>
          </cell>
          <cell r="C203">
            <v>2007</v>
          </cell>
          <cell r="D203">
            <v>39154</v>
          </cell>
          <cell r="E203" t="str">
            <v>3/13/2007</v>
          </cell>
          <cell r="F203">
            <v>19.11</v>
          </cell>
        </row>
        <row r="204">
          <cell r="A204">
            <v>14</v>
          </cell>
          <cell r="B204">
            <v>3</v>
          </cell>
          <cell r="C204">
            <v>2007</v>
          </cell>
          <cell r="D204">
            <v>39155</v>
          </cell>
          <cell r="E204" t="str">
            <v>3/14/2007</v>
          </cell>
          <cell r="F204">
            <v>19.05</v>
          </cell>
        </row>
        <row r="205">
          <cell r="A205">
            <v>15</v>
          </cell>
          <cell r="B205">
            <v>3</v>
          </cell>
          <cell r="C205">
            <v>2007</v>
          </cell>
          <cell r="D205">
            <v>39156</v>
          </cell>
          <cell r="E205" t="str">
            <v>3/15/2007</v>
          </cell>
          <cell r="F205">
            <v>19.07</v>
          </cell>
        </row>
        <row r="206">
          <cell r="A206">
            <v>16</v>
          </cell>
          <cell r="B206">
            <v>3</v>
          </cell>
          <cell r="C206">
            <v>2007</v>
          </cell>
          <cell r="D206">
            <v>39157</v>
          </cell>
          <cell r="E206" t="str">
            <v>3/16/2007</v>
          </cell>
          <cell r="F206">
            <v>19.02</v>
          </cell>
        </row>
        <row r="207">
          <cell r="A207">
            <v>19</v>
          </cell>
          <cell r="B207">
            <v>3</v>
          </cell>
          <cell r="C207">
            <v>2007</v>
          </cell>
          <cell r="D207">
            <v>39160</v>
          </cell>
          <cell r="E207" t="str">
            <v>3/19/2007</v>
          </cell>
          <cell r="F207">
            <v>19.149999999999999</v>
          </cell>
        </row>
        <row r="208">
          <cell r="A208">
            <v>20</v>
          </cell>
          <cell r="B208">
            <v>3</v>
          </cell>
          <cell r="C208">
            <v>2007</v>
          </cell>
          <cell r="D208">
            <v>39161</v>
          </cell>
          <cell r="E208" t="str">
            <v>3/20/2007</v>
          </cell>
          <cell r="F208">
            <v>19.5</v>
          </cell>
        </row>
        <row r="209">
          <cell r="A209">
            <v>21</v>
          </cell>
          <cell r="B209">
            <v>3</v>
          </cell>
          <cell r="C209">
            <v>2007</v>
          </cell>
          <cell r="D209">
            <v>39162</v>
          </cell>
          <cell r="E209" t="str">
            <v>3/21/2007</v>
          </cell>
          <cell r="F209">
            <v>19.55</v>
          </cell>
        </row>
        <row r="210">
          <cell r="A210">
            <v>22</v>
          </cell>
          <cell r="B210">
            <v>3</v>
          </cell>
          <cell r="C210">
            <v>2007</v>
          </cell>
          <cell r="D210">
            <v>39163</v>
          </cell>
          <cell r="E210" t="str">
            <v>3/22/2007</v>
          </cell>
          <cell r="F210">
            <v>19.55</v>
          </cell>
        </row>
        <row r="211">
          <cell r="A211">
            <v>26</v>
          </cell>
          <cell r="B211">
            <v>3</v>
          </cell>
          <cell r="C211">
            <v>2007</v>
          </cell>
          <cell r="D211">
            <v>39167</v>
          </cell>
          <cell r="E211" t="str">
            <v>3/26/2007</v>
          </cell>
          <cell r="F211">
            <v>19.75</v>
          </cell>
        </row>
        <row r="212">
          <cell r="A212">
            <v>27</v>
          </cell>
          <cell r="B212">
            <v>3</v>
          </cell>
          <cell r="C212">
            <v>2007</v>
          </cell>
          <cell r="D212">
            <v>39168</v>
          </cell>
          <cell r="E212" t="str">
            <v>3/27/2007</v>
          </cell>
          <cell r="F212">
            <v>19.5</v>
          </cell>
        </row>
        <row r="213">
          <cell r="A213">
            <v>28</v>
          </cell>
          <cell r="B213">
            <v>3</v>
          </cell>
          <cell r="C213">
            <v>2007</v>
          </cell>
          <cell r="D213">
            <v>39169</v>
          </cell>
          <cell r="E213" t="str">
            <v>3/28/2007</v>
          </cell>
          <cell r="F213">
            <v>19.89</v>
          </cell>
        </row>
        <row r="214">
          <cell r="A214">
            <v>29</v>
          </cell>
          <cell r="B214">
            <v>3</v>
          </cell>
          <cell r="C214">
            <v>2007</v>
          </cell>
          <cell r="D214">
            <v>39170</v>
          </cell>
          <cell r="E214" t="str">
            <v>3/29/2007</v>
          </cell>
          <cell r="F214">
            <v>19.7</v>
          </cell>
        </row>
        <row r="215">
          <cell r="A215">
            <v>30</v>
          </cell>
          <cell r="B215">
            <v>3</v>
          </cell>
          <cell r="C215">
            <v>2007</v>
          </cell>
          <cell r="D215">
            <v>39171</v>
          </cell>
          <cell r="E215" t="str">
            <v>3/30/2007</v>
          </cell>
          <cell r="F215">
            <v>19.8</v>
          </cell>
        </row>
        <row r="216">
          <cell r="A216">
            <v>2</v>
          </cell>
          <cell r="B216">
            <v>4</v>
          </cell>
          <cell r="C216">
            <v>2007</v>
          </cell>
          <cell r="D216">
            <v>39174</v>
          </cell>
          <cell r="E216" t="str">
            <v>4/2/2007</v>
          </cell>
          <cell r="F216">
            <v>19.75</v>
          </cell>
        </row>
        <row r="217">
          <cell r="A217">
            <v>3</v>
          </cell>
          <cell r="B217">
            <v>4</v>
          </cell>
          <cell r="C217">
            <v>2007</v>
          </cell>
          <cell r="D217">
            <v>39175</v>
          </cell>
          <cell r="E217" t="str">
            <v>4/3/2007</v>
          </cell>
          <cell r="F217">
            <v>20</v>
          </cell>
        </row>
        <row r="218">
          <cell r="A218">
            <v>4</v>
          </cell>
          <cell r="B218">
            <v>4</v>
          </cell>
          <cell r="C218">
            <v>2007</v>
          </cell>
          <cell r="D218">
            <v>39176</v>
          </cell>
          <cell r="E218" t="str">
            <v>4/4/2007</v>
          </cell>
          <cell r="F218">
            <v>20.5</v>
          </cell>
        </row>
        <row r="219">
          <cell r="A219">
            <v>5</v>
          </cell>
          <cell r="B219">
            <v>4</v>
          </cell>
          <cell r="C219">
            <v>2007</v>
          </cell>
          <cell r="D219">
            <v>39177</v>
          </cell>
          <cell r="E219" t="str">
            <v>4/5/2007</v>
          </cell>
          <cell r="F219">
            <v>20.7</v>
          </cell>
        </row>
        <row r="220">
          <cell r="A220">
            <v>9</v>
          </cell>
          <cell r="B220">
            <v>4</v>
          </cell>
          <cell r="C220">
            <v>2007</v>
          </cell>
          <cell r="D220">
            <v>39181</v>
          </cell>
          <cell r="E220" t="str">
            <v>4/9/2007</v>
          </cell>
          <cell r="F220">
            <v>21.1</v>
          </cell>
        </row>
        <row r="221">
          <cell r="A221">
            <v>10</v>
          </cell>
          <cell r="B221">
            <v>4</v>
          </cell>
          <cell r="C221">
            <v>2007</v>
          </cell>
          <cell r="D221">
            <v>39182</v>
          </cell>
          <cell r="E221" t="str">
            <v>4/10/2007</v>
          </cell>
          <cell r="F221">
            <v>21.2</v>
          </cell>
        </row>
        <row r="222">
          <cell r="A222">
            <v>11</v>
          </cell>
          <cell r="B222">
            <v>4</v>
          </cell>
          <cell r="C222">
            <v>2007</v>
          </cell>
          <cell r="D222">
            <v>39183</v>
          </cell>
          <cell r="E222" t="str">
            <v>4/11/2007</v>
          </cell>
          <cell r="F222">
            <v>21.25</v>
          </cell>
        </row>
        <row r="223">
          <cell r="A223">
            <v>12</v>
          </cell>
          <cell r="B223">
            <v>4</v>
          </cell>
          <cell r="C223">
            <v>2007</v>
          </cell>
          <cell r="D223">
            <v>39184</v>
          </cell>
          <cell r="E223" t="str">
            <v>4/12/2007</v>
          </cell>
          <cell r="F223">
            <v>21.56</v>
          </cell>
        </row>
        <row r="224">
          <cell r="A224">
            <v>13</v>
          </cell>
          <cell r="B224">
            <v>4</v>
          </cell>
          <cell r="C224">
            <v>2007</v>
          </cell>
          <cell r="D224">
            <v>39185</v>
          </cell>
          <cell r="E224" t="str">
            <v>4/13/2007</v>
          </cell>
          <cell r="F224">
            <v>21.6</v>
          </cell>
        </row>
        <row r="225">
          <cell r="A225">
            <v>16</v>
          </cell>
          <cell r="B225">
            <v>4</v>
          </cell>
          <cell r="C225">
            <v>2007</v>
          </cell>
          <cell r="D225">
            <v>39188</v>
          </cell>
          <cell r="E225" t="str">
            <v>4/16/2007</v>
          </cell>
          <cell r="F225">
            <v>22.1</v>
          </cell>
        </row>
        <row r="226">
          <cell r="A226">
            <v>17</v>
          </cell>
          <cell r="B226">
            <v>4</v>
          </cell>
          <cell r="C226">
            <v>2007</v>
          </cell>
          <cell r="D226">
            <v>39189</v>
          </cell>
          <cell r="E226" t="str">
            <v>4/17/2007</v>
          </cell>
          <cell r="F226">
            <v>22.8</v>
          </cell>
        </row>
        <row r="227">
          <cell r="A227">
            <v>18</v>
          </cell>
          <cell r="B227">
            <v>4</v>
          </cell>
          <cell r="C227">
            <v>2007</v>
          </cell>
          <cell r="D227">
            <v>39190</v>
          </cell>
          <cell r="E227" t="str">
            <v>4/18/2007</v>
          </cell>
          <cell r="F227">
            <v>23</v>
          </cell>
        </row>
        <row r="228">
          <cell r="A228">
            <v>19</v>
          </cell>
          <cell r="B228">
            <v>4</v>
          </cell>
          <cell r="C228">
            <v>2007</v>
          </cell>
          <cell r="D228">
            <v>39191</v>
          </cell>
          <cell r="E228" t="str">
            <v>4/19/2007</v>
          </cell>
          <cell r="F228">
            <v>22.65</v>
          </cell>
        </row>
        <row r="229">
          <cell r="A229">
            <v>20</v>
          </cell>
          <cell r="B229">
            <v>4</v>
          </cell>
          <cell r="C229">
            <v>2007</v>
          </cell>
          <cell r="D229">
            <v>39192</v>
          </cell>
          <cell r="E229" t="str">
            <v>4/20/2007</v>
          </cell>
          <cell r="F229">
            <v>23.36</v>
          </cell>
        </row>
        <row r="230">
          <cell r="A230">
            <v>23</v>
          </cell>
          <cell r="B230">
            <v>4</v>
          </cell>
          <cell r="C230">
            <v>2007</v>
          </cell>
          <cell r="D230">
            <v>39195</v>
          </cell>
          <cell r="E230" t="str">
            <v>4/23/2007</v>
          </cell>
          <cell r="F230">
            <v>23.6</v>
          </cell>
        </row>
        <row r="231">
          <cell r="A231">
            <v>24</v>
          </cell>
          <cell r="B231">
            <v>4</v>
          </cell>
          <cell r="C231">
            <v>2007</v>
          </cell>
          <cell r="D231">
            <v>39196</v>
          </cell>
          <cell r="E231" t="str">
            <v>4/24/2007</v>
          </cell>
          <cell r="F231">
            <v>23.55</v>
          </cell>
        </row>
        <row r="232">
          <cell r="A232">
            <v>25</v>
          </cell>
          <cell r="B232">
            <v>4</v>
          </cell>
          <cell r="C232">
            <v>2007</v>
          </cell>
          <cell r="D232">
            <v>39197</v>
          </cell>
          <cell r="E232" t="str">
            <v>4/25/2007</v>
          </cell>
          <cell r="F232">
            <v>23.89</v>
          </cell>
        </row>
        <row r="233">
          <cell r="A233">
            <v>26</v>
          </cell>
          <cell r="B233">
            <v>4</v>
          </cell>
          <cell r="C233">
            <v>2007</v>
          </cell>
          <cell r="D233">
            <v>39198</v>
          </cell>
          <cell r="E233" t="str">
            <v>4/26/2007</v>
          </cell>
          <cell r="F233">
            <v>24.25</v>
          </cell>
        </row>
        <row r="234">
          <cell r="A234">
            <v>27</v>
          </cell>
          <cell r="B234">
            <v>4</v>
          </cell>
          <cell r="C234">
            <v>2007</v>
          </cell>
          <cell r="D234">
            <v>39199</v>
          </cell>
          <cell r="E234" t="str">
            <v>4/27/2007</v>
          </cell>
          <cell r="F234">
            <v>24.05</v>
          </cell>
        </row>
        <row r="235">
          <cell r="A235">
            <v>30</v>
          </cell>
          <cell r="B235">
            <v>4</v>
          </cell>
          <cell r="C235">
            <v>2007</v>
          </cell>
          <cell r="D235">
            <v>39202</v>
          </cell>
          <cell r="E235" t="str">
            <v>4/30/2007</v>
          </cell>
          <cell r="F235">
            <v>24.2</v>
          </cell>
        </row>
        <row r="236">
          <cell r="A236">
            <v>1</v>
          </cell>
          <cell r="B236">
            <v>5</v>
          </cell>
          <cell r="C236">
            <v>2007</v>
          </cell>
          <cell r="D236">
            <v>39203</v>
          </cell>
          <cell r="E236" t="str">
            <v>5/1/2007</v>
          </cell>
          <cell r="F236">
            <v>23.89</v>
          </cell>
        </row>
        <row r="237">
          <cell r="A237">
            <v>2</v>
          </cell>
          <cell r="B237">
            <v>5</v>
          </cell>
          <cell r="C237">
            <v>2007</v>
          </cell>
          <cell r="D237">
            <v>39204</v>
          </cell>
          <cell r="E237" t="str">
            <v>5/2/2007</v>
          </cell>
          <cell r="F237">
            <v>24.25</v>
          </cell>
        </row>
        <row r="238">
          <cell r="A238">
            <v>3</v>
          </cell>
          <cell r="B238">
            <v>5</v>
          </cell>
          <cell r="C238">
            <v>2007</v>
          </cell>
          <cell r="D238">
            <v>39205</v>
          </cell>
          <cell r="E238" t="str">
            <v>5/3/2007</v>
          </cell>
          <cell r="F238">
            <v>24.25</v>
          </cell>
        </row>
        <row r="239">
          <cell r="A239">
            <v>4</v>
          </cell>
          <cell r="B239">
            <v>5</v>
          </cell>
          <cell r="C239">
            <v>2007</v>
          </cell>
          <cell r="D239">
            <v>39206</v>
          </cell>
          <cell r="E239" t="str">
            <v>5/4/2007</v>
          </cell>
          <cell r="F239">
            <v>24.7</v>
          </cell>
        </row>
        <row r="240">
          <cell r="A240">
            <v>7</v>
          </cell>
          <cell r="B240">
            <v>5</v>
          </cell>
          <cell r="C240">
            <v>2007</v>
          </cell>
          <cell r="D240">
            <v>39209</v>
          </cell>
          <cell r="E240" t="str">
            <v>5/7/2007</v>
          </cell>
          <cell r="F240">
            <v>24.75</v>
          </cell>
        </row>
        <row r="241">
          <cell r="A241">
            <v>8</v>
          </cell>
          <cell r="B241">
            <v>5</v>
          </cell>
          <cell r="C241">
            <v>2007</v>
          </cell>
          <cell r="D241">
            <v>39210</v>
          </cell>
          <cell r="E241" t="str">
            <v>5/8/2007</v>
          </cell>
          <cell r="F241">
            <v>24.83</v>
          </cell>
        </row>
        <row r="242">
          <cell r="A242">
            <v>9</v>
          </cell>
          <cell r="B242">
            <v>5</v>
          </cell>
          <cell r="C242">
            <v>2007</v>
          </cell>
          <cell r="D242">
            <v>39211</v>
          </cell>
          <cell r="E242" t="str">
            <v>5/9/2007</v>
          </cell>
          <cell r="F242">
            <v>25.44</v>
          </cell>
        </row>
        <row r="243">
          <cell r="A243">
            <v>10</v>
          </cell>
          <cell r="B243">
            <v>5</v>
          </cell>
          <cell r="C243">
            <v>2007</v>
          </cell>
          <cell r="D243">
            <v>39212</v>
          </cell>
          <cell r="E243" t="str">
            <v>5/10/2007</v>
          </cell>
          <cell r="F243">
            <v>25.82</v>
          </cell>
        </row>
        <row r="244">
          <cell r="A244">
            <v>11</v>
          </cell>
          <cell r="B244">
            <v>5</v>
          </cell>
          <cell r="C244">
            <v>2007</v>
          </cell>
          <cell r="D244">
            <v>39213</v>
          </cell>
          <cell r="E244" t="str">
            <v>5/11/2007</v>
          </cell>
          <cell r="F244">
            <v>26.99</v>
          </cell>
        </row>
        <row r="245">
          <cell r="A245">
            <v>14</v>
          </cell>
          <cell r="B245">
            <v>5</v>
          </cell>
          <cell r="C245">
            <v>2007</v>
          </cell>
          <cell r="D245">
            <v>39216</v>
          </cell>
          <cell r="E245" t="str">
            <v>5/14/2007</v>
          </cell>
          <cell r="F245">
            <v>27.36</v>
          </cell>
        </row>
        <row r="246">
          <cell r="A246">
            <v>15</v>
          </cell>
          <cell r="B246">
            <v>5</v>
          </cell>
          <cell r="C246">
            <v>2007</v>
          </cell>
          <cell r="D246">
            <v>39217</v>
          </cell>
          <cell r="E246" t="str">
            <v>5/15/2007</v>
          </cell>
          <cell r="F246">
            <v>27.83</v>
          </cell>
        </row>
        <row r="247">
          <cell r="A247">
            <v>16</v>
          </cell>
          <cell r="B247">
            <v>5</v>
          </cell>
          <cell r="C247">
            <v>2007</v>
          </cell>
          <cell r="D247">
            <v>39218</v>
          </cell>
          <cell r="E247" t="str">
            <v>5/16/2007</v>
          </cell>
          <cell r="F247">
            <v>27.6</v>
          </cell>
        </row>
        <row r="248">
          <cell r="A248">
            <v>17</v>
          </cell>
          <cell r="B248">
            <v>5</v>
          </cell>
          <cell r="C248">
            <v>2007</v>
          </cell>
          <cell r="D248">
            <v>39219</v>
          </cell>
          <cell r="E248" t="str">
            <v>5/17/2007</v>
          </cell>
          <cell r="F248">
            <v>27.73</v>
          </cell>
        </row>
        <row r="249">
          <cell r="A249">
            <v>18</v>
          </cell>
          <cell r="B249">
            <v>5</v>
          </cell>
          <cell r="C249">
            <v>2007</v>
          </cell>
          <cell r="D249">
            <v>39220</v>
          </cell>
          <cell r="E249" t="str">
            <v>5/18/2007</v>
          </cell>
          <cell r="F249">
            <v>27.05</v>
          </cell>
        </row>
        <row r="250">
          <cell r="A250">
            <v>22</v>
          </cell>
          <cell r="B250">
            <v>5</v>
          </cell>
          <cell r="C250">
            <v>2007</v>
          </cell>
          <cell r="D250">
            <v>39224</v>
          </cell>
          <cell r="E250" t="str">
            <v>5/22/2007</v>
          </cell>
          <cell r="F250">
            <v>27.5</v>
          </cell>
        </row>
        <row r="251">
          <cell r="A251">
            <v>23</v>
          </cell>
          <cell r="B251">
            <v>5</v>
          </cell>
          <cell r="C251">
            <v>2007</v>
          </cell>
          <cell r="D251">
            <v>39225</v>
          </cell>
          <cell r="E251" t="str">
            <v>5/23/2007</v>
          </cell>
          <cell r="F251">
            <v>27.2</v>
          </cell>
        </row>
        <row r="252">
          <cell r="A252">
            <v>24</v>
          </cell>
          <cell r="B252">
            <v>5</v>
          </cell>
          <cell r="C252">
            <v>2007</v>
          </cell>
          <cell r="D252">
            <v>39226</v>
          </cell>
          <cell r="E252" t="str">
            <v>5/24/2007</v>
          </cell>
          <cell r="F252">
            <v>25.99</v>
          </cell>
        </row>
        <row r="253">
          <cell r="A253">
            <v>25</v>
          </cell>
          <cell r="B253">
            <v>5</v>
          </cell>
          <cell r="C253">
            <v>2007</v>
          </cell>
          <cell r="D253">
            <v>39227</v>
          </cell>
          <cell r="E253" t="str">
            <v>5/25/2007</v>
          </cell>
          <cell r="F253">
            <v>26.04</v>
          </cell>
        </row>
        <row r="254">
          <cell r="A254">
            <v>28</v>
          </cell>
          <cell r="B254">
            <v>5</v>
          </cell>
          <cell r="C254">
            <v>2007</v>
          </cell>
          <cell r="D254">
            <v>39230</v>
          </cell>
          <cell r="E254" t="str">
            <v>5/28/2007</v>
          </cell>
          <cell r="F254">
            <v>26</v>
          </cell>
        </row>
        <row r="255">
          <cell r="A255">
            <v>29</v>
          </cell>
          <cell r="B255">
            <v>5</v>
          </cell>
          <cell r="C255">
            <v>2007</v>
          </cell>
          <cell r="D255">
            <v>39231</v>
          </cell>
          <cell r="E255" t="str">
            <v>5/29/2007</v>
          </cell>
          <cell r="F255">
            <v>26.4</v>
          </cell>
        </row>
        <row r="256">
          <cell r="A256">
            <v>30</v>
          </cell>
          <cell r="B256">
            <v>5</v>
          </cell>
          <cell r="C256">
            <v>2007</v>
          </cell>
          <cell r="D256">
            <v>39232</v>
          </cell>
          <cell r="E256" t="str">
            <v>5/30/2007</v>
          </cell>
          <cell r="F256">
            <v>26.7</v>
          </cell>
        </row>
        <row r="257">
          <cell r="A257">
            <v>31</v>
          </cell>
          <cell r="B257">
            <v>5</v>
          </cell>
          <cell r="C257">
            <v>2007</v>
          </cell>
          <cell r="D257">
            <v>39233</v>
          </cell>
          <cell r="E257" t="str">
            <v>5/31/2007</v>
          </cell>
          <cell r="F257">
            <v>26.82</v>
          </cell>
        </row>
        <row r="258">
          <cell r="A258">
            <v>1</v>
          </cell>
          <cell r="B258">
            <v>6</v>
          </cell>
          <cell r="C258">
            <v>2007</v>
          </cell>
          <cell r="D258">
            <v>39234</v>
          </cell>
          <cell r="E258" t="str">
            <v>6/1/2007</v>
          </cell>
          <cell r="F258">
            <v>26.8</v>
          </cell>
        </row>
        <row r="259">
          <cell r="A259">
            <v>4</v>
          </cell>
          <cell r="B259">
            <v>6</v>
          </cell>
          <cell r="C259">
            <v>2007</v>
          </cell>
          <cell r="D259">
            <v>39237</v>
          </cell>
          <cell r="E259" t="str">
            <v>6/4/2007</v>
          </cell>
          <cell r="F259">
            <v>26.68</v>
          </cell>
        </row>
        <row r="260">
          <cell r="A260">
            <v>5</v>
          </cell>
          <cell r="B260">
            <v>6</v>
          </cell>
          <cell r="C260">
            <v>2007</v>
          </cell>
          <cell r="D260">
            <v>39238</v>
          </cell>
          <cell r="E260" t="str">
            <v>6/5/2007</v>
          </cell>
          <cell r="F260">
            <v>26.39</v>
          </cell>
        </row>
        <row r="261">
          <cell r="A261">
            <v>6</v>
          </cell>
          <cell r="B261">
            <v>6</v>
          </cell>
          <cell r="C261">
            <v>2007</v>
          </cell>
          <cell r="D261">
            <v>39239</v>
          </cell>
          <cell r="E261" t="str">
            <v>6/6/2007</v>
          </cell>
          <cell r="F261">
            <v>26.39</v>
          </cell>
        </row>
        <row r="262">
          <cell r="A262">
            <v>7</v>
          </cell>
          <cell r="B262">
            <v>6</v>
          </cell>
          <cell r="C262">
            <v>2007</v>
          </cell>
          <cell r="D262">
            <v>39240</v>
          </cell>
          <cell r="E262" t="str">
            <v>6/7/2007</v>
          </cell>
          <cell r="F262">
            <v>25.58</v>
          </cell>
        </row>
        <row r="263">
          <cell r="A263">
            <v>8</v>
          </cell>
          <cell r="B263">
            <v>6</v>
          </cell>
          <cell r="C263">
            <v>2007</v>
          </cell>
          <cell r="D263">
            <v>39241</v>
          </cell>
          <cell r="E263" t="str">
            <v>6/8/2007</v>
          </cell>
          <cell r="F263">
            <v>25.4</v>
          </cell>
        </row>
        <row r="264">
          <cell r="A264">
            <v>11</v>
          </cell>
          <cell r="B264">
            <v>6</v>
          </cell>
          <cell r="C264">
            <v>2007</v>
          </cell>
          <cell r="D264">
            <v>39244</v>
          </cell>
          <cell r="E264" t="str">
            <v>6/11/2007</v>
          </cell>
          <cell r="F264">
            <v>26.27</v>
          </cell>
        </row>
        <row r="265">
          <cell r="A265">
            <v>12</v>
          </cell>
          <cell r="B265">
            <v>6</v>
          </cell>
          <cell r="C265">
            <v>2007</v>
          </cell>
          <cell r="D265">
            <v>39245</v>
          </cell>
          <cell r="E265" t="str">
            <v>6/12/2007</v>
          </cell>
          <cell r="F265">
            <v>26.14</v>
          </cell>
        </row>
        <row r="266">
          <cell r="A266">
            <v>13</v>
          </cell>
          <cell r="B266">
            <v>6</v>
          </cell>
          <cell r="C266">
            <v>2007</v>
          </cell>
          <cell r="D266">
            <v>39246</v>
          </cell>
          <cell r="E266" t="str">
            <v>6/13/2007</v>
          </cell>
          <cell r="F266">
            <v>26.48</v>
          </cell>
        </row>
        <row r="267">
          <cell r="A267">
            <v>14</v>
          </cell>
          <cell r="B267">
            <v>6</v>
          </cell>
          <cell r="C267">
            <v>2007</v>
          </cell>
          <cell r="D267">
            <v>39247</v>
          </cell>
          <cell r="E267" t="str">
            <v>6/14/2007</v>
          </cell>
          <cell r="F267">
            <v>26.11</v>
          </cell>
        </row>
        <row r="268">
          <cell r="A268">
            <v>15</v>
          </cell>
          <cell r="B268">
            <v>6</v>
          </cell>
          <cell r="C268">
            <v>2007</v>
          </cell>
          <cell r="D268">
            <v>39248</v>
          </cell>
          <cell r="E268" t="str">
            <v>6/15/2007</v>
          </cell>
          <cell r="F268">
            <v>26.47</v>
          </cell>
        </row>
        <row r="269">
          <cell r="A269">
            <v>18</v>
          </cell>
          <cell r="B269">
            <v>6</v>
          </cell>
          <cell r="C269">
            <v>2007</v>
          </cell>
          <cell r="D269">
            <v>39251</v>
          </cell>
          <cell r="E269" t="str">
            <v>6/18/2007</v>
          </cell>
          <cell r="F269">
            <v>26.41</v>
          </cell>
        </row>
        <row r="270">
          <cell r="A270">
            <v>19</v>
          </cell>
          <cell r="B270">
            <v>6</v>
          </cell>
          <cell r="C270">
            <v>2007</v>
          </cell>
          <cell r="D270">
            <v>39252</v>
          </cell>
          <cell r="E270" t="str">
            <v>6/19/2007</v>
          </cell>
          <cell r="F270">
            <v>26.35</v>
          </cell>
        </row>
        <row r="271">
          <cell r="A271">
            <v>20</v>
          </cell>
          <cell r="B271">
            <v>6</v>
          </cell>
          <cell r="C271">
            <v>2007</v>
          </cell>
          <cell r="D271">
            <v>39253</v>
          </cell>
          <cell r="E271" t="str">
            <v>6/20/2007</v>
          </cell>
          <cell r="F271">
            <v>26</v>
          </cell>
        </row>
        <row r="272">
          <cell r="A272">
            <v>21</v>
          </cell>
          <cell r="B272">
            <v>6</v>
          </cell>
          <cell r="C272">
            <v>2007</v>
          </cell>
          <cell r="D272">
            <v>39254</v>
          </cell>
          <cell r="E272" t="str">
            <v>6/21/2007</v>
          </cell>
          <cell r="F272">
            <v>26.2</v>
          </cell>
        </row>
        <row r="273">
          <cell r="A273">
            <v>22</v>
          </cell>
          <cell r="B273">
            <v>6</v>
          </cell>
          <cell r="C273">
            <v>2007</v>
          </cell>
          <cell r="D273">
            <v>39255</v>
          </cell>
          <cell r="E273" t="str">
            <v>6/22/2007</v>
          </cell>
          <cell r="F273">
            <v>26.35</v>
          </cell>
        </row>
        <row r="274">
          <cell r="A274">
            <v>25</v>
          </cell>
          <cell r="B274">
            <v>6</v>
          </cell>
          <cell r="C274">
            <v>2007</v>
          </cell>
          <cell r="D274">
            <v>39258</v>
          </cell>
          <cell r="E274" t="str">
            <v>6/25/2007</v>
          </cell>
          <cell r="F274">
            <v>26.41</v>
          </cell>
        </row>
        <row r="275">
          <cell r="A275">
            <v>26</v>
          </cell>
          <cell r="B275">
            <v>6</v>
          </cell>
          <cell r="C275">
            <v>2007</v>
          </cell>
          <cell r="D275">
            <v>39259</v>
          </cell>
          <cell r="E275" t="str">
            <v>6/26/2007</v>
          </cell>
          <cell r="F275">
            <v>25.65</v>
          </cell>
        </row>
        <row r="276">
          <cell r="A276">
            <v>27</v>
          </cell>
          <cell r="B276">
            <v>6</v>
          </cell>
          <cell r="C276">
            <v>2007</v>
          </cell>
          <cell r="D276">
            <v>39260</v>
          </cell>
          <cell r="E276" t="str">
            <v>6/27/2007</v>
          </cell>
          <cell r="F276">
            <v>25.99</v>
          </cell>
        </row>
        <row r="277">
          <cell r="A277">
            <v>28</v>
          </cell>
          <cell r="B277">
            <v>6</v>
          </cell>
          <cell r="C277">
            <v>2007</v>
          </cell>
          <cell r="D277">
            <v>39261</v>
          </cell>
          <cell r="E277" t="str">
            <v>6/28/2007</v>
          </cell>
          <cell r="F277">
            <v>26</v>
          </cell>
        </row>
        <row r="278">
          <cell r="A278">
            <v>29</v>
          </cell>
          <cell r="B278">
            <v>6</v>
          </cell>
          <cell r="C278">
            <v>2007</v>
          </cell>
          <cell r="D278">
            <v>39262</v>
          </cell>
          <cell r="E278" t="str">
            <v>6/29/2007</v>
          </cell>
          <cell r="F278">
            <v>26.14</v>
          </cell>
        </row>
        <row r="279">
          <cell r="A279">
            <v>3</v>
          </cell>
          <cell r="B279">
            <v>7</v>
          </cell>
          <cell r="C279">
            <v>2007</v>
          </cell>
          <cell r="D279">
            <v>39266</v>
          </cell>
          <cell r="E279" t="str">
            <v>7/3/2007</v>
          </cell>
          <cell r="F279">
            <v>26.5</v>
          </cell>
        </row>
        <row r="280">
          <cell r="A280">
            <v>4</v>
          </cell>
          <cell r="B280">
            <v>7</v>
          </cell>
          <cell r="C280">
            <v>2007</v>
          </cell>
          <cell r="D280">
            <v>39267</v>
          </cell>
          <cell r="E280" t="str">
            <v>7/4/2007</v>
          </cell>
          <cell r="F280">
            <v>26.5</v>
          </cell>
        </row>
        <row r="281">
          <cell r="A281">
            <v>5</v>
          </cell>
          <cell r="B281">
            <v>7</v>
          </cell>
          <cell r="C281">
            <v>2007</v>
          </cell>
          <cell r="D281">
            <v>39268</v>
          </cell>
          <cell r="E281" t="str">
            <v>7/5/2007</v>
          </cell>
          <cell r="F281">
            <v>26.66</v>
          </cell>
        </row>
        <row r="282">
          <cell r="A282">
            <v>6</v>
          </cell>
          <cell r="B282">
            <v>7</v>
          </cell>
          <cell r="C282">
            <v>2007</v>
          </cell>
          <cell r="D282">
            <v>39269</v>
          </cell>
          <cell r="E282" t="str">
            <v>7/6/2007</v>
          </cell>
          <cell r="F282">
            <v>26.79</v>
          </cell>
        </row>
        <row r="283">
          <cell r="A283">
            <v>9</v>
          </cell>
          <cell r="B283">
            <v>7</v>
          </cell>
          <cell r="C283">
            <v>2007</v>
          </cell>
          <cell r="D283">
            <v>39272</v>
          </cell>
          <cell r="E283" t="str">
            <v>7/9/2007</v>
          </cell>
          <cell r="F283">
            <v>26.52</v>
          </cell>
        </row>
        <row r="284">
          <cell r="A284">
            <v>10</v>
          </cell>
          <cell r="B284">
            <v>7</v>
          </cell>
          <cell r="C284">
            <v>2007</v>
          </cell>
          <cell r="D284">
            <v>39273</v>
          </cell>
          <cell r="E284" t="str">
            <v>7/10/2007</v>
          </cell>
          <cell r="F284">
            <v>26.51</v>
          </cell>
        </row>
        <row r="285">
          <cell r="A285">
            <v>11</v>
          </cell>
          <cell r="B285">
            <v>7</v>
          </cell>
          <cell r="C285">
            <v>2007</v>
          </cell>
          <cell r="D285">
            <v>39274</v>
          </cell>
          <cell r="E285" t="str">
            <v>7/11/2007</v>
          </cell>
          <cell r="F285">
            <v>26.38</v>
          </cell>
        </row>
        <row r="286">
          <cell r="A286">
            <v>12</v>
          </cell>
          <cell r="B286">
            <v>7</v>
          </cell>
          <cell r="C286">
            <v>2007</v>
          </cell>
          <cell r="D286">
            <v>39275</v>
          </cell>
          <cell r="E286" t="str">
            <v>7/12/2007</v>
          </cell>
          <cell r="F286">
            <v>26.69</v>
          </cell>
        </row>
        <row r="287">
          <cell r="A287">
            <v>13</v>
          </cell>
          <cell r="B287">
            <v>7</v>
          </cell>
          <cell r="C287">
            <v>2007</v>
          </cell>
          <cell r="D287">
            <v>39276</v>
          </cell>
          <cell r="E287" t="str">
            <v>7/13/2007</v>
          </cell>
          <cell r="F287">
            <v>29.44</v>
          </cell>
        </row>
        <row r="288">
          <cell r="A288">
            <v>16</v>
          </cell>
          <cell r="B288">
            <v>7</v>
          </cell>
          <cell r="C288">
            <v>2007</v>
          </cell>
          <cell r="D288">
            <v>39279</v>
          </cell>
          <cell r="E288" t="str">
            <v>7/16/2007</v>
          </cell>
          <cell r="F288">
            <v>29.37</v>
          </cell>
        </row>
        <row r="289">
          <cell r="A289">
            <v>17</v>
          </cell>
          <cell r="B289">
            <v>7</v>
          </cell>
          <cell r="C289">
            <v>2007</v>
          </cell>
          <cell r="D289">
            <v>39280</v>
          </cell>
          <cell r="E289" t="str">
            <v>7/17/2007</v>
          </cell>
          <cell r="F289">
            <v>29.72</v>
          </cell>
        </row>
        <row r="290">
          <cell r="A290">
            <v>18</v>
          </cell>
          <cell r="B290">
            <v>7</v>
          </cell>
          <cell r="C290">
            <v>2007</v>
          </cell>
          <cell r="D290">
            <v>39281</v>
          </cell>
          <cell r="E290" t="str">
            <v>7/18/2007</v>
          </cell>
          <cell r="F290">
            <v>29.79</v>
          </cell>
        </row>
        <row r="291">
          <cell r="A291">
            <v>19</v>
          </cell>
          <cell r="B291">
            <v>7</v>
          </cell>
          <cell r="C291">
            <v>2007</v>
          </cell>
          <cell r="D291">
            <v>39282</v>
          </cell>
          <cell r="E291" t="str">
            <v>7/19/2007</v>
          </cell>
          <cell r="F291">
            <v>29.85</v>
          </cell>
        </row>
        <row r="292">
          <cell r="A292">
            <v>20</v>
          </cell>
          <cell r="B292">
            <v>7</v>
          </cell>
          <cell r="C292">
            <v>2007</v>
          </cell>
          <cell r="D292">
            <v>39283</v>
          </cell>
          <cell r="E292" t="str">
            <v>7/20/2007</v>
          </cell>
          <cell r="F292">
            <v>29.69</v>
          </cell>
        </row>
        <row r="293">
          <cell r="A293">
            <v>23</v>
          </cell>
          <cell r="B293">
            <v>7</v>
          </cell>
          <cell r="C293">
            <v>2007</v>
          </cell>
          <cell r="D293">
            <v>39286</v>
          </cell>
          <cell r="E293" t="str">
            <v>7/23/2007</v>
          </cell>
          <cell r="F293">
            <v>29.16</v>
          </cell>
        </row>
        <row r="294">
          <cell r="A294">
            <v>24</v>
          </cell>
          <cell r="B294">
            <v>7</v>
          </cell>
          <cell r="C294">
            <v>2007</v>
          </cell>
          <cell r="D294">
            <v>39287</v>
          </cell>
          <cell r="E294" t="str">
            <v>7/24/2007</v>
          </cell>
          <cell r="F294">
            <v>28.57</v>
          </cell>
        </row>
        <row r="295">
          <cell r="A295">
            <v>25</v>
          </cell>
          <cell r="B295">
            <v>7</v>
          </cell>
          <cell r="C295">
            <v>2007</v>
          </cell>
          <cell r="D295">
            <v>39288</v>
          </cell>
          <cell r="E295" t="str">
            <v>7/25/2007</v>
          </cell>
          <cell r="F295">
            <v>28.69</v>
          </cell>
        </row>
        <row r="296">
          <cell r="A296">
            <v>26</v>
          </cell>
          <cell r="B296">
            <v>7</v>
          </cell>
          <cell r="C296">
            <v>2007</v>
          </cell>
          <cell r="D296">
            <v>39289</v>
          </cell>
          <cell r="E296" t="str">
            <v>7/26/2007</v>
          </cell>
          <cell r="F296">
            <v>28</v>
          </cell>
        </row>
        <row r="297">
          <cell r="A297">
            <v>27</v>
          </cell>
          <cell r="B297">
            <v>7</v>
          </cell>
          <cell r="C297">
            <v>2007</v>
          </cell>
          <cell r="D297">
            <v>39290</v>
          </cell>
          <cell r="E297" t="str">
            <v>7/27/2007</v>
          </cell>
          <cell r="F297">
            <v>27.92</v>
          </cell>
        </row>
        <row r="298">
          <cell r="A298">
            <v>30</v>
          </cell>
          <cell r="B298">
            <v>7</v>
          </cell>
          <cell r="C298">
            <v>2007</v>
          </cell>
          <cell r="D298">
            <v>39293</v>
          </cell>
          <cell r="E298" t="str">
            <v>7/30/2007</v>
          </cell>
          <cell r="F298">
            <v>27.89</v>
          </cell>
        </row>
        <row r="299">
          <cell r="A299">
            <v>31</v>
          </cell>
          <cell r="B299">
            <v>7</v>
          </cell>
          <cell r="C299">
            <v>2007</v>
          </cell>
          <cell r="D299">
            <v>39294</v>
          </cell>
          <cell r="E299" t="str">
            <v>7/31/2007</v>
          </cell>
          <cell r="F299">
            <v>27.89</v>
          </cell>
        </row>
        <row r="300">
          <cell r="A300">
            <v>1</v>
          </cell>
          <cell r="B300">
            <v>8</v>
          </cell>
          <cell r="C300">
            <v>2007</v>
          </cell>
          <cell r="D300">
            <v>39295</v>
          </cell>
          <cell r="E300" t="str">
            <v>8/1/2007</v>
          </cell>
          <cell r="F300">
            <v>26.42</v>
          </cell>
        </row>
        <row r="301">
          <cell r="A301">
            <v>2</v>
          </cell>
          <cell r="B301">
            <v>8</v>
          </cell>
          <cell r="C301">
            <v>2007</v>
          </cell>
          <cell r="D301">
            <v>39296</v>
          </cell>
          <cell r="E301" t="str">
            <v>8/2/2007</v>
          </cell>
          <cell r="F301">
            <v>26.77</v>
          </cell>
        </row>
        <row r="302">
          <cell r="A302">
            <v>3</v>
          </cell>
          <cell r="B302">
            <v>8</v>
          </cell>
          <cell r="C302">
            <v>2007</v>
          </cell>
          <cell r="D302">
            <v>39297</v>
          </cell>
          <cell r="E302" t="str">
            <v>8/3/2007</v>
          </cell>
          <cell r="F302">
            <v>26.29</v>
          </cell>
        </row>
        <row r="303">
          <cell r="A303">
            <v>7</v>
          </cell>
          <cell r="B303">
            <v>8</v>
          </cell>
          <cell r="C303">
            <v>2007</v>
          </cell>
          <cell r="D303">
            <v>39301</v>
          </cell>
          <cell r="E303" t="str">
            <v>8/7/2007</v>
          </cell>
          <cell r="F303">
            <v>26.23</v>
          </cell>
        </row>
        <row r="304">
          <cell r="A304">
            <v>8</v>
          </cell>
          <cell r="B304">
            <v>8</v>
          </cell>
          <cell r="C304">
            <v>2007</v>
          </cell>
          <cell r="D304">
            <v>39302</v>
          </cell>
          <cell r="E304" t="str">
            <v>8/8/2007</v>
          </cell>
          <cell r="F304">
            <v>26.78</v>
          </cell>
        </row>
        <row r="305">
          <cell r="A305">
            <v>9</v>
          </cell>
          <cell r="B305">
            <v>8</v>
          </cell>
          <cell r="C305">
            <v>2007</v>
          </cell>
          <cell r="D305">
            <v>39303</v>
          </cell>
          <cell r="E305" t="str">
            <v>8/9/2007</v>
          </cell>
          <cell r="F305">
            <v>25.81</v>
          </cell>
        </row>
        <row r="306">
          <cell r="A306">
            <v>10</v>
          </cell>
          <cell r="B306">
            <v>8</v>
          </cell>
          <cell r="C306">
            <v>2007</v>
          </cell>
          <cell r="D306">
            <v>39304</v>
          </cell>
          <cell r="E306" t="str">
            <v>8/10/2007</v>
          </cell>
          <cell r="F306">
            <v>25.39</v>
          </cell>
        </row>
        <row r="307">
          <cell r="A307">
            <v>13</v>
          </cell>
          <cell r="B307">
            <v>8</v>
          </cell>
          <cell r="C307">
            <v>2007</v>
          </cell>
          <cell r="D307">
            <v>39307</v>
          </cell>
          <cell r="E307" t="str">
            <v>8/13/2007</v>
          </cell>
          <cell r="F307">
            <v>25.5</v>
          </cell>
        </row>
        <row r="308">
          <cell r="A308">
            <v>14</v>
          </cell>
          <cell r="B308">
            <v>8</v>
          </cell>
          <cell r="C308">
            <v>2007</v>
          </cell>
          <cell r="D308">
            <v>39308</v>
          </cell>
          <cell r="E308" t="str">
            <v>8/14/2007</v>
          </cell>
          <cell r="F308">
            <v>24.86</v>
          </cell>
        </row>
        <row r="309">
          <cell r="A309">
            <v>15</v>
          </cell>
          <cell r="B309">
            <v>8</v>
          </cell>
          <cell r="C309">
            <v>2007</v>
          </cell>
          <cell r="D309">
            <v>39309</v>
          </cell>
          <cell r="E309" t="str">
            <v>8/15/2007</v>
          </cell>
          <cell r="F309">
            <v>24.61</v>
          </cell>
        </row>
        <row r="310">
          <cell r="A310">
            <v>16</v>
          </cell>
          <cell r="B310">
            <v>8</v>
          </cell>
          <cell r="C310">
            <v>2007</v>
          </cell>
          <cell r="D310">
            <v>39310</v>
          </cell>
          <cell r="E310" t="str">
            <v>8/16/2007</v>
          </cell>
          <cell r="F310">
            <v>24</v>
          </cell>
        </row>
        <row r="311">
          <cell r="A311">
            <v>17</v>
          </cell>
          <cell r="B311">
            <v>8</v>
          </cell>
          <cell r="C311">
            <v>2007</v>
          </cell>
          <cell r="D311">
            <v>39311</v>
          </cell>
          <cell r="E311" t="str">
            <v>8/17/2007</v>
          </cell>
          <cell r="F311">
            <v>23.99</v>
          </cell>
        </row>
        <row r="312">
          <cell r="A312">
            <v>20</v>
          </cell>
          <cell r="B312">
            <v>8</v>
          </cell>
          <cell r="C312">
            <v>2007</v>
          </cell>
          <cell r="D312">
            <v>39314</v>
          </cell>
          <cell r="E312" t="str">
            <v>8/20/2007</v>
          </cell>
          <cell r="F312">
            <v>23.6</v>
          </cell>
        </row>
        <row r="313">
          <cell r="A313">
            <v>21</v>
          </cell>
          <cell r="B313">
            <v>8</v>
          </cell>
          <cell r="C313">
            <v>2007</v>
          </cell>
          <cell r="D313">
            <v>39315</v>
          </cell>
          <cell r="E313" t="str">
            <v>8/21/2007</v>
          </cell>
          <cell r="F313">
            <v>23.12</v>
          </cell>
        </row>
        <row r="314">
          <cell r="A314">
            <v>22</v>
          </cell>
          <cell r="B314">
            <v>8</v>
          </cell>
          <cell r="C314">
            <v>2007</v>
          </cell>
          <cell r="D314">
            <v>39316</v>
          </cell>
          <cell r="E314" t="str">
            <v>8/22/2007</v>
          </cell>
          <cell r="F314">
            <v>23.18</v>
          </cell>
        </row>
        <row r="315">
          <cell r="A315">
            <v>23</v>
          </cell>
          <cell r="B315">
            <v>8</v>
          </cell>
          <cell r="C315">
            <v>2007</v>
          </cell>
          <cell r="D315">
            <v>39317</v>
          </cell>
          <cell r="E315" t="str">
            <v>8/23/2007</v>
          </cell>
          <cell r="F315">
            <v>23.25</v>
          </cell>
        </row>
        <row r="316">
          <cell r="A316">
            <v>24</v>
          </cell>
          <cell r="B316">
            <v>8</v>
          </cell>
          <cell r="C316">
            <v>2007</v>
          </cell>
          <cell r="D316">
            <v>39318</v>
          </cell>
          <cell r="E316" t="str">
            <v>8/24/2007</v>
          </cell>
          <cell r="F316">
            <v>23.25</v>
          </cell>
        </row>
        <row r="317">
          <cell r="A317">
            <v>27</v>
          </cell>
          <cell r="B317">
            <v>8</v>
          </cell>
          <cell r="C317">
            <v>2007</v>
          </cell>
          <cell r="D317">
            <v>39321</v>
          </cell>
          <cell r="E317" t="str">
            <v>8/27/2007</v>
          </cell>
          <cell r="F317">
            <v>23.4</v>
          </cell>
        </row>
        <row r="318">
          <cell r="A318">
            <v>28</v>
          </cell>
          <cell r="B318">
            <v>8</v>
          </cell>
          <cell r="C318">
            <v>2007</v>
          </cell>
          <cell r="D318">
            <v>39322</v>
          </cell>
          <cell r="E318" t="str">
            <v>8/28/2007</v>
          </cell>
          <cell r="F318">
            <v>23.12</v>
          </cell>
        </row>
        <row r="319">
          <cell r="A319">
            <v>29</v>
          </cell>
          <cell r="B319">
            <v>8</v>
          </cell>
          <cell r="C319">
            <v>2007</v>
          </cell>
          <cell r="D319">
            <v>39323</v>
          </cell>
          <cell r="E319" t="str">
            <v>8/29/2007</v>
          </cell>
          <cell r="F319">
            <v>23.17</v>
          </cell>
        </row>
        <row r="320">
          <cell r="A320">
            <v>30</v>
          </cell>
          <cell r="B320">
            <v>8</v>
          </cell>
          <cell r="C320">
            <v>2007</v>
          </cell>
          <cell r="D320">
            <v>39324</v>
          </cell>
          <cell r="E320" t="str">
            <v>8/30/2007</v>
          </cell>
          <cell r="F320">
            <v>23.02</v>
          </cell>
        </row>
        <row r="321">
          <cell r="A321">
            <v>31</v>
          </cell>
          <cell r="B321">
            <v>8</v>
          </cell>
          <cell r="C321">
            <v>2007</v>
          </cell>
          <cell r="D321">
            <v>39325</v>
          </cell>
          <cell r="E321" t="str">
            <v>8/31/2007</v>
          </cell>
          <cell r="F321">
            <v>23.4</v>
          </cell>
        </row>
        <row r="322">
          <cell r="A322">
            <v>4</v>
          </cell>
          <cell r="B322">
            <v>9</v>
          </cell>
          <cell r="C322">
            <v>2007</v>
          </cell>
          <cell r="D322">
            <v>39329</v>
          </cell>
          <cell r="E322" t="str">
            <v>9/4/2007</v>
          </cell>
          <cell r="F322">
            <v>24.01</v>
          </cell>
        </row>
        <row r="323">
          <cell r="A323">
            <v>5</v>
          </cell>
          <cell r="B323">
            <v>9</v>
          </cell>
          <cell r="C323">
            <v>2007</v>
          </cell>
          <cell r="D323">
            <v>39330</v>
          </cell>
          <cell r="E323" t="str">
            <v>9/5/2007</v>
          </cell>
          <cell r="F323">
            <v>23.75</v>
          </cell>
        </row>
        <row r="324">
          <cell r="A324">
            <v>6</v>
          </cell>
          <cell r="B324">
            <v>9</v>
          </cell>
          <cell r="C324">
            <v>2007</v>
          </cell>
          <cell r="D324">
            <v>39331</v>
          </cell>
          <cell r="E324" t="str">
            <v>9/6/2007</v>
          </cell>
          <cell r="F324">
            <v>23.65</v>
          </cell>
        </row>
        <row r="325">
          <cell r="A325">
            <v>7</v>
          </cell>
          <cell r="B325">
            <v>9</v>
          </cell>
          <cell r="C325">
            <v>2007</v>
          </cell>
          <cell r="D325">
            <v>39332</v>
          </cell>
          <cell r="E325" t="str">
            <v>9/7/2007</v>
          </cell>
          <cell r="F325">
            <v>23.5</v>
          </cell>
        </row>
        <row r="326">
          <cell r="A326">
            <v>10</v>
          </cell>
          <cell r="B326">
            <v>9</v>
          </cell>
          <cell r="C326">
            <v>2007</v>
          </cell>
          <cell r="D326">
            <v>39335</v>
          </cell>
          <cell r="E326" t="str">
            <v>9/10/2007</v>
          </cell>
          <cell r="F326">
            <v>23.1</v>
          </cell>
        </row>
        <row r="327">
          <cell r="A327">
            <v>11</v>
          </cell>
          <cell r="B327">
            <v>9</v>
          </cell>
          <cell r="C327">
            <v>2007</v>
          </cell>
          <cell r="D327">
            <v>39336</v>
          </cell>
          <cell r="E327" t="str">
            <v>9/11/2007</v>
          </cell>
          <cell r="F327">
            <v>23.24</v>
          </cell>
        </row>
        <row r="328">
          <cell r="A328">
            <v>12</v>
          </cell>
          <cell r="B328">
            <v>9</v>
          </cell>
          <cell r="C328">
            <v>2007</v>
          </cell>
          <cell r="D328">
            <v>39337</v>
          </cell>
          <cell r="E328" t="str">
            <v>9/12/2007</v>
          </cell>
          <cell r="F328">
            <v>23.51</v>
          </cell>
        </row>
        <row r="329">
          <cell r="A329">
            <v>13</v>
          </cell>
          <cell r="B329">
            <v>9</v>
          </cell>
          <cell r="C329">
            <v>2007</v>
          </cell>
          <cell r="D329">
            <v>39338</v>
          </cell>
          <cell r="E329" t="str">
            <v>9/13/2007</v>
          </cell>
          <cell r="F329">
            <v>23.81</v>
          </cell>
        </row>
        <row r="330">
          <cell r="A330">
            <v>14</v>
          </cell>
          <cell r="B330">
            <v>9</v>
          </cell>
          <cell r="C330">
            <v>2007</v>
          </cell>
          <cell r="D330">
            <v>39339</v>
          </cell>
          <cell r="E330" t="str">
            <v>9/14/2007</v>
          </cell>
          <cell r="F330">
            <v>23.6</v>
          </cell>
        </row>
        <row r="331">
          <cell r="A331">
            <v>17</v>
          </cell>
          <cell r="B331">
            <v>9</v>
          </cell>
          <cell r="C331">
            <v>2007</v>
          </cell>
          <cell r="D331">
            <v>39342</v>
          </cell>
          <cell r="E331" t="str">
            <v>9/17/2007</v>
          </cell>
          <cell r="F331">
            <v>24.15</v>
          </cell>
        </row>
        <row r="332">
          <cell r="A332">
            <v>18</v>
          </cell>
          <cell r="B332">
            <v>9</v>
          </cell>
          <cell r="C332">
            <v>2007</v>
          </cell>
          <cell r="D332">
            <v>39343</v>
          </cell>
          <cell r="E332" t="str">
            <v>9/18/2007</v>
          </cell>
          <cell r="F332">
            <v>24.48</v>
          </cell>
        </row>
        <row r="333">
          <cell r="A333">
            <v>19</v>
          </cell>
          <cell r="B333">
            <v>9</v>
          </cell>
          <cell r="C333">
            <v>2007</v>
          </cell>
          <cell r="D333">
            <v>39344</v>
          </cell>
          <cell r="E333" t="str">
            <v>9/19/2007</v>
          </cell>
          <cell r="F333">
            <v>26</v>
          </cell>
        </row>
        <row r="334">
          <cell r="A334">
            <v>20</v>
          </cell>
          <cell r="B334">
            <v>9</v>
          </cell>
          <cell r="C334">
            <v>2007</v>
          </cell>
          <cell r="D334">
            <v>39345</v>
          </cell>
          <cell r="E334" t="str">
            <v>9/20/2007</v>
          </cell>
          <cell r="F334">
            <v>26.49</v>
          </cell>
        </row>
        <row r="335">
          <cell r="A335">
            <v>21</v>
          </cell>
          <cell r="B335">
            <v>9</v>
          </cell>
          <cell r="C335">
            <v>2007</v>
          </cell>
          <cell r="D335">
            <v>39346</v>
          </cell>
          <cell r="E335" t="str">
            <v>9/21/2007</v>
          </cell>
          <cell r="F335">
            <v>26.9</v>
          </cell>
        </row>
        <row r="336">
          <cell r="A336">
            <v>24</v>
          </cell>
          <cell r="B336">
            <v>9</v>
          </cell>
          <cell r="C336">
            <v>2007</v>
          </cell>
          <cell r="D336">
            <v>39349</v>
          </cell>
          <cell r="E336" t="str">
            <v>9/24/2007</v>
          </cell>
          <cell r="F336">
            <v>28.89</v>
          </cell>
        </row>
        <row r="337">
          <cell r="A337">
            <v>25</v>
          </cell>
          <cell r="B337">
            <v>9</v>
          </cell>
          <cell r="C337">
            <v>2007</v>
          </cell>
          <cell r="D337">
            <v>39350</v>
          </cell>
          <cell r="E337" t="str">
            <v>9/25/2007</v>
          </cell>
          <cell r="F337">
            <v>29.21</v>
          </cell>
        </row>
        <row r="338">
          <cell r="A338">
            <v>26</v>
          </cell>
          <cell r="B338">
            <v>9</v>
          </cell>
          <cell r="C338">
            <v>2007</v>
          </cell>
          <cell r="D338">
            <v>39351</v>
          </cell>
          <cell r="E338" t="str">
            <v>9/26/2007</v>
          </cell>
          <cell r="F338">
            <v>29.65</v>
          </cell>
        </row>
        <row r="339">
          <cell r="A339">
            <v>27</v>
          </cell>
          <cell r="B339">
            <v>9</v>
          </cell>
          <cell r="C339">
            <v>2007</v>
          </cell>
          <cell r="D339">
            <v>39352</v>
          </cell>
          <cell r="E339" t="str">
            <v>9/27/2007</v>
          </cell>
          <cell r="F339">
            <v>30.5</v>
          </cell>
        </row>
        <row r="340">
          <cell r="A340">
            <v>28</v>
          </cell>
          <cell r="B340">
            <v>9</v>
          </cell>
          <cell r="C340">
            <v>2007</v>
          </cell>
          <cell r="D340">
            <v>39353</v>
          </cell>
          <cell r="E340" t="str">
            <v>9/28/2007</v>
          </cell>
          <cell r="F340">
            <v>30.5</v>
          </cell>
        </row>
        <row r="341">
          <cell r="A341">
            <v>1</v>
          </cell>
          <cell r="B341">
            <v>10</v>
          </cell>
          <cell r="C341">
            <v>2007</v>
          </cell>
          <cell r="D341">
            <v>39356</v>
          </cell>
          <cell r="E341" t="str">
            <v>10/1/2007</v>
          </cell>
          <cell r="F341">
            <v>29</v>
          </cell>
        </row>
        <row r="342">
          <cell r="A342">
            <v>2</v>
          </cell>
          <cell r="B342">
            <v>10</v>
          </cell>
          <cell r="C342">
            <v>2007</v>
          </cell>
          <cell r="D342">
            <v>39357</v>
          </cell>
          <cell r="E342" t="str">
            <v>10/2/2007</v>
          </cell>
          <cell r="F342">
            <v>28.9</v>
          </cell>
        </row>
        <row r="343">
          <cell r="A343">
            <v>3</v>
          </cell>
          <cell r="B343">
            <v>10</v>
          </cell>
          <cell r="C343">
            <v>2007</v>
          </cell>
          <cell r="D343">
            <v>39358</v>
          </cell>
          <cell r="E343" t="str">
            <v>10/3/2007</v>
          </cell>
          <cell r="F343">
            <v>28.6</v>
          </cell>
        </row>
        <row r="344">
          <cell r="A344">
            <v>4</v>
          </cell>
          <cell r="B344">
            <v>10</v>
          </cell>
          <cell r="C344">
            <v>2007</v>
          </cell>
          <cell r="D344">
            <v>39359</v>
          </cell>
          <cell r="E344" t="str">
            <v>10/4/2007</v>
          </cell>
          <cell r="F344">
            <v>28.5</v>
          </cell>
        </row>
        <row r="345">
          <cell r="A345">
            <v>5</v>
          </cell>
          <cell r="B345">
            <v>10</v>
          </cell>
          <cell r="C345">
            <v>2007</v>
          </cell>
          <cell r="D345">
            <v>39360</v>
          </cell>
          <cell r="E345" t="str">
            <v>10/5/2007</v>
          </cell>
          <cell r="F345">
            <v>28.6</v>
          </cell>
        </row>
        <row r="346">
          <cell r="A346">
            <v>9</v>
          </cell>
          <cell r="B346">
            <v>10</v>
          </cell>
          <cell r="C346">
            <v>2007</v>
          </cell>
          <cell r="D346">
            <v>39364</v>
          </cell>
          <cell r="E346" t="str">
            <v>10/9/2007</v>
          </cell>
          <cell r="F346">
            <v>28.75</v>
          </cell>
        </row>
        <row r="347">
          <cell r="A347">
            <v>10</v>
          </cell>
          <cell r="B347">
            <v>10</v>
          </cell>
          <cell r="C347">
            <v>2007</v>
          </cell>
          <cell r="D347">
            <v>39365</v>
          </cell>
          <cell r="E347" t="str">
            <v>10/10/2007</v>
          </cell>
          <cell r="F347">
            <v>28.5</v>
          </cell>
        </row>
        <row r="348">
          <cell r="A348">
            <v>11</v>
          </cell>
          <cell r="B348">
            <v>10</v>
          </cell>
          <cell r="C348">
            <v>2007</v>
          </cell>
          <cell r="D348">
            <v>39366</v>
          </cell>
          <cell r="E348" t="str">
            <v>10/11/2007</v>
          </cell>
          <cell r="F348">
            <v>28.53</v>
          </cell>
        </row>
        <row r="349">
          <cell r="A349">
            <v>12</v>
          </cell>
          <cell r="B349">
            <v>10</v>
          </cell>
          <cell r="C349">
            <v>2007</v>
          </cell>
          <cell r="D349">
            <v>39367</v>
          </cell>
          <cell r="E349" t="str">
            <v>10/12/2007</v>
          </cell>
          <cell r="F349">
            <v>28.83</v>
          </cell>
        </row>
        <row r="350">
          <cell r="A350">
            <v>15</v>
          </cell>
          <cell r="B350">
            <v>10</v>
          </cell>
          <cell r="C350">
            <v>2007</v>
          </cell>
          <cell r="D350">
            <v>39370</v>
          </cell>
          <cell r="E350" t="str">
            <v>10/15/2007</v>
          </cell>
          <cell r="F350">
            <v>28.64</v>
          </cell>
        </row>
        <row r="351">
          <cell r="A351">
            <v>16</v>
          </cell>
          <cell r="B351">
            <v>10</v>
          </cell>
          <cell r="C351">
            <v>2007</v>
          </cell>
          <cell r="D351">
            <v>39371</v>
          </cell>
          <cell r="E351" t="str">
            <v>10/16/2007</v>
          </cell>
          <cell r="F351">
            <v>28.41</v>
          </cell>
        </row>
        <row r="352">
          <cell r="A352">
            <v>17</v>
          </cell>
          <cell r="B352">
            <v>10</v>
          </cell>
          <cell r="C352">
            <v>2007</v>
          </cell>
          <cell r="D352">
            <v>39372</v>
          </cell>
          <cell r="E352" t="str">
            <v>10/17/2007</v>
          </cell>
          <cell r="F352">
            <v>28.6</v>
          </cell>
        </row>
        <row r="353">
          <cell r="A353">
            <v>18</v>
          </cell>
          <cell r="B353">
            <v>10</v>
          </cell>
          <cell r="C353">
            <v>2007</v>
          </cell>
          <cell r="D353">
            <v>39373</v>
          </cell>
          <cell r="E353" t="str">
            <v>10/18/2007</v>
          </cell>
          <cell r="F353">
            <v>29</v>
          </cell>
        </row>
        <row r="354">
          <cell r="A354">
            <v>19</v>
          </cell>
          <cell r="B354">
            <v>10</v>
          </cell>
          <cell r="C354">
            <v>2007</v>
          </cell>
          <cell r="D354">
            <v>39374</v>
          </cell>
          <cell r="E354" t="str">
            <v>10/19/2007</v>
          </cell>
          <cell r="F354">
            <v>28.15</v>
          </cell>
        </row>
        <row r="355">
          <cell r="A355">
            <v>22</v>
          </cell>
          <cell r="B355">
            <v>10</v>
          </cell>
          <cell r="C355">
            <v>2007</v>
          </cell>
          <cell r="D355">
            <v>39377</v>
          </cell>
          <cell r="E355" t="str">
            <v>10/22/2007</v>
          </cell>
          <cell r="F355">
            <v>28.63</v>
          </cell>
        </row>
        <row r="356">
          <cell r="A356">
            <v>23</v>
          </cell>
          <cell r="B356">
            <v>10</v>
          </cell>
          <cell r="C356">
            <v>2007</v>
          </cell>
          <cell r="D356">
            <v>39378</v>
          </cell>
          <cell r="E356" t="str">
            <v>10/23/2007</v>
          </cell>
          <cell r="F356">
            <v>28.91</v>
          </cell>
        </row>
        <row r="357">
          <cell r="A357">
            <v>24</v>
          </cell>
          <cell r="B357">
            <v>10</v>
          </cell>
          <cell r="C357">
            <v>2007</v>
          </cell>
          <cell r="D357">
            <v>39379</v>
          </cell>
          <cell r="E357" t="str">
            <v>10/24/2007</v>
          </cell>
          <cell r="F357">
            <v>28.71</v>
          </cell>
        </row>
        <row r="358">
          <cell r="A358">
            <v>25</v>
          </cell>
          <cell r="B358">
            <v>10</v>
          </cell>
          <cell r="C358">
            <v>2007</v>
          </cell>
          <cell r="D358">
            <v>39380</v>
          </cell>
          <cell r="E358" t="str">
            <v>10/25/2007</v>
          </cell>
          <cell r="F358">
            <v>29.19</v>
          </cell>
        </row>
        <row r="359">
          <cell r="A359">
            <v>26</v>
          </cell>
          <cell r="B359">
            <v>10</v>
          </cell>
          <cell r="C359">
            <v>2007</v>
          </cell>
          <cell r="D359">
            <v>39381</v>
          </cell>
          <cell r="E359" t="str">
            <v>10/26/2007</v>
          </cell>
          <cell r="F359">
            <v>29.55</v>
          </cell>
        </row>
        <row r="360">
          <cell r="A360">
            <v>29</v>
          </cell>
          <cell r="B360">
            <v>10</v>
          </cell>
          <cell r="C360">
            <v>2007</v>
          </cell>
          <cell r="D360">
            <v>39384</v>
          </cell>
          <cell r="E360" t="str">
            <v>10/29/2007</v>
          </cell>
          <cell r="F360">
            <v>29.41</v>
          </cell>
        </row>
        <row r="361">
          <cell r="A361">
            <v>30</v>
          </cell>
          <cell r="B361">
            <v>10</v>
          </cell>
          <cell r="C361">
            <v>2007</v>
          </cell>
          <cell r="D361">
            <v>39385</v>
          </cell>
          <cell r="E361" t="str">
            <v>10/30/2007</v>
          </cell>
          <cell r="F361">
            <v>29.7</v>
          </cell>
        </row>
        <row r="362">
          <cell r="A362">
            <v>31</v>
          </cell>
          <cell r="B362">
            <v>10</v>
          </cell>
          <cell r="C362">
            <v>2007</v>
          </cell>
          <cell r="D362">
            <v>39386</v>
          </cell>
          <cell r="E362" t="str">
            <v>10/31/2007</v>
          </cell>
          <cell r="F362">
            <v>30.01</v>
          </cell>
        </row>
        <row r="363">
          <cell r="A363">
            <v>1</v>
          </cell>
          <cell r="B363">
            <v>11</v>
          </cell>
          <cell r="C363">
            <v>2007</v>
          </cell>
          <cell r="D363">
            <v>39387</v>
          </cell>
          <cell r="E363" t="str">
            <v>11/1/2007</v>
          </cell>
          <cell r="F363">
            <v>30</v>
          </cell>
        </row>
        <row r="364">
          <cell r="A364">
            <v>2</v>
          </cell>
          <cell r="B364">
            <v>11</v>
          </cell>
          <cell r="C364">
            <v>2007</v>
          </cell>
          <cell r="D364">
            <v>39388</v>
          </cell>
          <cell r="E364" t="str">
            <v>11/2/2007</v>
          </cell>
          <cell r="F364">
            <v>30</v>
          </cell>
        </row>
        <row r="365">
          <cell r="A365">
            <v>5</v>
          </cell>
          <cell r="B365">
            <v>11</v>
          </cell>
          <cell r="C365">
            <v>2007</v>
          </cell>
          <cell r="D365">
            <v>39391</v>
          </cell>
          <cell r="E365" t="str">
            <v>11/5/2007</v>
          </cell>
          <cell r="F365">
            <v>29.79</v>
          </cell>
        </row>
        <row r="366">
          <cell r="A366">
            <v>6</v>
          </cell>
          <cell r="B366">
            <v>11</v>
          </cell>
          <cell r="C366">
            <v>2007</v>
          </cell>
          <cell r="D366">
            <v>39392</v>
          </cell>
          <cell r="E366" t="str">
            <v>11/6/2007</v>
          </cell>
          <cell r="F366">
            <v>29.81</v>
          </cell>
        </row>
        <row r="367">
          <cell r="A367">
            <v>7</v>
          </cell>
          <cell r="B367">
            <v>11</v>
          </cell>
          <cell r="C367">
            <v>2007</v>
          </cell>
          <cell r="D367">
            <v>39393</v>
          </cell>
          <cell r="E367" t="str">
            <v>11/7/2007</v>
          </cell>
          <cell r="F367">
            <v>29.12</v>
          </cell>
        </row>
        <row r="368">
          <cell r="A368">
            <v>8</v>
          </cell>
          <cell r="B368">
            <v>11</v>
          </cell>
          <cell r="C368">
            <v>2007</v>
          </cell>
          <cell r="D368">
            <v>39394</v>
          </cell>
          <cell r="E368" t="str">
            <v>11/8/2007</v>
          </cell>
          <cell r="F368">
            <v>29.5</v>
          </cell>
        </row>
        <row r="369">
          <cell r="A369">
            <v>9</v>
          </cell>
          <cell r="B369">
            <v>11</v>
          </cell>
          <cell r="C369">
            <v>2007</v>
          </cell>
          <cell r="D369">
            <v>39395</v>
          </cell>
          <cell r="E369" t="str">
            <v>11/9/2007</v>
          </cell>
          <cell r="F369">
            <v>29</v>
          </cell>
        </row>
        <row r="370">
          <cell r="A370">
            <v>12</v>
          </cell>
          <cell r="B370">
            <v>11</v>
          </cell>
          <cell r="C370">
            <v>2007</v>
          </cell>
          <cell r="D370">
            <v>39398</v>
          </cell>
          <cell r="E370" t="str">
            <v>11/12/2007</v>
          </cell>
          <cell r="F370">
            <v>29.1</v>
          </cell>
        </row>
        <row r="371">
          <cell r="A371">
            <v>13</v>
          </cell>
          <cell r="B371">
            <v>11</v>
          </cell>
          <cell r="C371">
            <v>2007</v>
          </cell>
          <cell r="D371">
            <v>39399</v>
          </cell>
          <cell r="E371" t="str">
            <v>11/13/2007</v>
          </cell>
          <cell r="F371">
            <v>29.01</v>
          </cell>
        </row>
        <row r="372">
          <cell r="A372">
            <v>14</v>
          </cell>
          <cell r="B372">
            <v>11</v>
          </cell>
          <cell r="C372">
            <v>2007</v>
          </cell>
          <cell r="D372">
            <v>39400</v>
          </cell>
          <cell r="E372" t="str">
            <v>11/14/2007</v>
          </cell>
          <cell r="F372">
            <v>29.11</v>
          </cell>
        </row>
        <row r="373">
          <cell r="A373">
            <v>15</v>
          </cell>
          <cell r="B373">
            <v>11</v>
          </cell>
          <cell r="C373">
            <v>2007</v>
          </cell>
          <cell r="D373">
            <v>39401</v>
          </cell>
          <cell r="E373" t="str">
            <v>11/15/2007</v>
          </cell>
          <cell r="F373">
            <v>29</v>
          </cell>
        </row>
        <row r="374">
          <cell r="A374">
            <v>16</v>
          </cell>
          <cell r="B374">
            <v>11</v>
          </cell>
          <cell r="C374">
            <v>2007</v>
          </cell>
          <cell r="D374">
            <v>39402</v>
          </cell>
          <cell r="E374" t="str">
            <v>11/16/2007</v>
          </cell>
          <cell r="F374">
            <v>28.94</v>
          </cell>
        </row>
        <row r="375">
          <cell r="A375">
            <v>19</v>
          </cell>
          <cell r="B375">
            <v>11</v>
          </cell>
          <cell r="C375">
            <v>2007</v>
          </cell>
          <cell r="D375">
            <v>39405</v>
          </cell>
          <cell r="E375" t="str">
            <v>11/19/2007</v>
          </cell>
          <cell r="F375">
            <v>28.76</v>
          </cell>
        </row>
        <row r="376">
          <cell r="A376">
            <v>20</v>
          </cell>
          <cell r="B376">
            <v>11</v>
          </cell>
          <cell r="C376">
            <v>2007</v>
          </cell>
          <cell r="D376">
            <v>39406</v>
          </cell>
          <cell r="E376" t="str">
            <v>11/20/2007</v>
          </cell>
          <cell r="F376">
            <v>28.25</v>
          </cell>
        </row>
        <row r="377">
          <cell r="A377">
            <v>21</v>
          </cell>
          <cell r="B377">
            <v>11</v>
          </cell>
          <cell r="C377">
            <v>2007</v>
          </cell>
          <cell r="D377">
            <v>39407</v>
          </cell>
          <cell r="E377" t="str">
            <v>11/21/2007</v>
          </cell>
          <cell r="F377">
            <v>26.6</v>
          </cell>
        </row>
        <row r="378">
          <cell r="A378">
            <v>22</v>
          </cell>
          <cell r="B378">
            <v>11</v>
          </cell>
          <cell r="C378">
            <v>2007</v>
          </cell>
          <cell r="D378">
            <v>39408</v>
          </cell>
          <cell r="E378" t="str">
            <v>11/22/2007</v>
          </cell>
          <cell r="F378">
            <v>26.05</v>
          </cell>
        </row>
        <row r="379">
          <cell r="A379">
            <v>23</v>
          </cell>
          <cell r="B379">
            <v>11</v>
          </cell>
          <cell r="C379">
            <v>2007</v>
          </cell>
          <cell r="D379">
            <v>39409</v>
          </cell>
          <cell r="E379" t="str">
            <v>11/23/2007</v>
          </cell>
          <cell r="F379">
            <v>25.5</v>
          </cell>
        </row>
      </sheetData>
      <sheetData sheetId="11">
        <row r="1">
          <cell r="E1" t="str">
            <v>NYSE:FIG</v>
          </cell>
        </row>
        <row r="2">
          <cell r="A2" t="str">
            <v>Day</v>
          </cell>
          <cell r="B2" t="str">
            <v>Month</v>
          </cell>
          <cell r="C2" t="str">
            <v>Year</v>
          </cell>
          <cell r="D2" t="str">
            <v>Date</v>
          </cell>
          <cell r="E2" t="str">
            <v>Pricing Date</v>
          </cell>
          <cell r="F2" t="str">
            <v>Day Close Price</v>
          </cell>
        </row>
        <row r="3">
          <cell r="A3">
            <v>9</v>
          </cell>
          <cell r="B3">
            <v>2</v>
          </cell>
          <cell r="C3">
            <v>2007</v>
          </cell>
          <cell r="D3">
            <v>39122</v>
          </cell>
          <cell r="E3" t="str">
            <v>2/9/2007</v>
          </cell>
          <cell r="F3">
            <v>31</v>
          </cell>
        </row>
        <row r="4">
          <cell r="A4">
            <v>12</v>
          </cell>
          <cell r="B4">
            <v>2</v>
          </cell>
          <cell r="C4">
            <v>2007</v>
          </cell>
          <cell r="D4">
            <v>39125</v>
          </cell>
          <cell r="E4" t="str">
            <v>2/12/2007</v>
          </cell>
          <cell r="F4">
            <v>30.25</v>
          </cell>
        </row>
        <row r="5">
          <cell r="A5">
            <v>13</v>
          </cell>
          <cell r="B5">
            <v>2</v>
          </cell>
          <cell r="C5">
            <v>2007</v>
          </cell>
          <cell r="D5">
            <v>39126</v>
          </cell>
          <cell r="E5" t="str">
            <v>2/13/2007</v>
          </cell>
          <cell r="F5">
            <v>28.9</v>
          </cell>
        </row>
        <row r="6">
          <cell r="A6">
            <v>14</v>
          </cell>
          <cell r="B6">
            <v>2</v>
          </cell>
          <cell r="C6">
            <v>2007</v>
          </cell>
          <cell r="D6">
            <v>39127</v>
          </cell>
          <cell r="E6" t="str">
            <v>2/14/2007</v>
          </cell>
          <cell r="F6">
            <v>29.44</v>
          </cell>
        </row>
        <row r="7">
          <cell r="A7">
            <v>15</v>
          </cell>
          <cell r="B7">
            <v>2</v>
          </cell>
          <cell r="C7">
            <v>2007</v>
          </cell>
          <cell r="D7">
            <v>39128</v>
          </cell>
          <cell r="E7" t="str">
            <v>2/15/2007</v>
          </cell>
          <cell r="F7">
            <v>28.52</v>
          </cell>
        </row>
        <row r="8">
          <cell r="A8">
            <v>16</v>
          </cell>
          <cell r="B8">
            <v>2</v>
          </cell>
          <cell r="C8">
            <v>2007</v>
          </cell>
          <cell r="D8">
            <v>39129</v>
          </cell>
          <cell r="E8" t="str">
            <v>2/16/2007</v>
          </cell>
          <cell r="F8">
            <v>27.95</v>
          </cell>
        </row>
        <row r="9">
          <cell r="A9">
            <v>20</v>
          </cell>
          <cell r="B9">
            <v>2</v>
          </cell>
          <cell r="C9">
            <v>2007</v>
          </cell>
          <cell r="D9">
            <v>39133</v>
          </cell>
          <cell r="E9" t="str">
            <v>2/20/2007</v>
          </cell>
          <cell r="F9">
            <v>28.19</v>
          </cell>
        </row>
        <row r="10">
          <cell r="A10">
            <v>21</v>
          </cell>
          <cell r="B10">
            <v>2</v>
          </cell>
          <cell r="C10">
            <v>2007</v>
          </cell>
          <cell r="D10">
            <v>39134</v>
          </cell>
          <cell r="E10" t="str">
            <v>2/21/2007</v>
          </cell>
          <cell r="F10">
            <v>28.35</v>
          </cell>
        </row>
        <row r="11">
          <cell r="A11">
            <v>22</v>
          </cell>
          <cell r="B11">
            <v>2</v>
          </cell>
          <cell r="C11">
            <v>2007</v>
          </cell>
          <cell r="D11">
            <v>39135</v>
          </cell>
          <cell r="E11" t="str">
            <v>2/22/2007</v>
          </cell>
          <cell r="F11">
            <v>28.66</v>
          </cell>
        </row>
        <row r="12">
          <cell r="A12">
            <v>23</v>
          </cell>
          <cell r="B12">
            <v>2</v>
          </cell>
          <cell r="C12">
            <v>2007</v>
          </cell>
          <cell r="D12">
            <v>39136</v>
          </cell>
          <cell r="E12" t="str">
            <v>2/23/2007</v>
          </cell>
          <cell r="F12">
            <v>29.68</v>
          </cell>
        </row>
        <row r="13">
          <cell r="A13">
            <v>26</v>
          </cell>
          <cell r="B13">
            <v>2</v>
          </cell>
          <cell r="C13">
            <v>2007</v>
          </cell>
          <cell r="D13">
            <v>39139</v>
          </cell>
          <cell r="E13" t="str">
            <v>2/26/2007</v>
          </cell>
          <cell r="F13">
            <v>31.34</v>
          </cell>
        </row>
        <row r="14">
          <cell r="A14">
            <v>27</v>
          </cell>
          <cell r="B14">
            <v>2</v>
          </cell>
          <cell r="C14">
            <v>2007</v>
          </cell>
          <cell r="D14">
            <v>39140</v>
          </cell>
          <cell r="E14" t="str">
            <v>2/27/2007</v>
          </cell>
          <cell r="F14">
            <v>30.13</v>
          </cell>
        </row>
        <row r="15">
          <cell r="A15">
            <v>28</v>
          </cell>
          <cell r="B15">
            <v>2</v>
          </cell>
          <cell r="C15">
            <v>2007</v>
          </cell>
          <cell r="D15">
            <v>39141</v>
          </cell>
          <cell r="E15" t="str">
            <v>2/28/2007</v>
          </cell>
          <cell r="F15">
            <v>30.17</v>
          </cell>
        </row>
        <row r="16">
          <cell r="A16">
            <v>1</v>
          </cell>
          <cell r="B16">
            <v>3</v>
          </cell>
          <cell r="C16">
            <v>2007</v>
          </cell>
          <cell r="D16">
            <v>39142</v>
          </cell>
          <cell r="E16" t="str">
            <v>3/1/2007</v>
          </cell>
          <cell r="F16">
            <v>29.07</v>
          </cell>
        </row>
        <row r="17">
          <cell r="A17">
            <v>2</v>
          </cell>
          <cell r="B17">
            <v>3</v>
          </cell>
          <cell r="C17">
            <v>2007</v>
          </cell>
          <cell r="D17">
            <v>39143</v>
          </cell>
          <cell r="E17" t="str">
            <v>3/2/2007</v>
          </cell>
          <cell r="F17">
            <v>27.75</v>
          </cell>
        </row>
        <row r="18">
          <cell r="A18">
            <v>5</v>
          </cell>
          <cell r="B18">
            <v>3</v>
          </cell>
          <cell r="C18">
            <v>2007</v>
          </cell>
          <cell r="D18">
            <v>39146</v>
          </cell>
          <cell r="E18" t="str">
            <v>3/5/2007</v>
          </cell>
          <cell r="F18">
            <v>26.75</v>
          </cell>
        </row>
        <row r="19">
          <cell r="A19">
            <v>6</v>
          </cell>
          <cell r="B19">
            <v>3</v>
          </cell>
          <cell r="C19">
            <v>2007</v>
          </cell>
          <cell r="D19">
            <v>39147</v>
          </cell>
          <cell r="E19" t="str">
            <v>3/6/2007</v>
          </cell>
          <cell r="F19">
            <v>27.8</v>
          </cell>
        </row>
        <row r="20">
          <cell r="A20">
            <v>7</v>
          </cell>
          <cell r="B20">
            <v>3</v>
          </cell>
          <cell r="C20">
            <v>2007</v>
          </cell>
          <cell r="D20">
            <v>39148</v>
          </cell>
          <cell r="E20" t="str">
            <v>3/7/2007</v>
          </cell>
          <cell r="F20">
            <v>27.5</v>
          </cell>
        </row>
        <row r="21">
          <cell r="A21">
            <v>8</v>
          </cell>
          <cell r="B21">
            <v>3</v>
          </cell>
          <cell r="C21">
            <v>2007</v>
          </cell>
          <cell r="D21">
            <v>39149</v>
          </cell>
          <cell r="E21" t="str">
            <v>3/8/2007</v>
          </cell>
          <cell r="F21">
            <v>28.08</v>
          </cell>
        </row>
        <row r="22">
          <cell r="A22">
            <v>9</v>
          </cell>
          <cell r="B22">
            <v>3</v>
          </cell>
          <cell r="C22">
            <v>2007</v>
          </cell>
          <cell r="D22">
            <v>39150</v>
          </cell>
          <cell r="E22" t="str">
            <v>3/9/2007</v>
          </cell>
          <cell r="F22">
            <v>26.89</v>
          </cell>
        </row>
        <row r="23">
          <cell r="A23">
            <v>12</v>
          </cell>
          <cell r="B23">
            <v>3</v>
          </cell>
          <cell r="C23">
            <v>2007</v>
          </cell>
          <cell r="D23">
            <v>39153</v>
          </cell>
          <cell r="E23" t="str">
            <v>3/12/2007</v>
          </cell>
          <cell r="F23">
            <v>25.97</v>
          </cell>
        </row>
        <row r="24">
          <cell r="A24">
            <v>13</v>
          </cell>
          <cell r="B24">
            <v>3</v>
          </cell>
          <cell r="C24">
            <v>2007</v>
          </cell>
          <cell r="D24">
            <v>39154</v>
          </cell>
          <cell r="E24" t="str">
            <v>3/13/2007</v>
          </cell>
          <cell r="F24">
            <v>24.25</v>
          </cell>
        </row>
        <row r="25">
          <cell r="A25">
            <v>14</v>
          </cell>
          <cell r="B25">
            <v>3</v>
          </cell>
          <cell r="C25">
            <v>2007</v>
          </cell>
          <cell r="D25">
            <v>39155</v>
          </cell>
          <cell r="E25" t="str">
            <v>3/14/2007</v>
          </cell>
          <cell r="F25">
            <v>25.14</v>
          </cell>
        </row>
        <row r="26">
          <cell r="A26">
            <v>15</v>
          </cell>
          <cell r="B26">
            <v>3</v>
          </cell>
          <cell r="C26">
            <v>2007</v>
          </cell>
          <cell r="D26">
            <v>39156</v>
          </cell>
          <cell r="E26" t="str">
            <v>3/15/2007</v>
          </cell>
          <cell r="F26">
            <v>26.11</v>
          </cell>
        </row>
        <row r="27">
          <cell r="A27">
            <v>16</v>
          </cell>
          <cell r="B27">
            <v>3</v>
          </cell>
          <cell r="C27">
            <v>2007</v>
          </cell>
          <cell r="D27">
            <v>39157</v>
          </cell>
          <cell r="E27" t="str">
            <v>3/16/2007</v>
          </cell>
          <cell r="F27">
            <v>25.74</v>
          </cell>
        </row>
        <row r="28">
          <cell r="A28">
            <v>19</v>
          </cell>
          <cell r="B28">
            <v>3</v>
          </cell>
          <cell r="C28">
            <v>2007</v>
          </cell>
          <cell r="D28">
            <v>39160</v>
          </cell>
          <cell r="E28" t="str">
            <v>3/19/2007</v>
          </cell>
          <cell r="F28">
            <v>25.74</v>
          </cell>
        </row>
        <row r="29">
          <cell r="A29">
            <v>20</v>
          </cell>
          <cell r="B29">
            <v>3</v>
          </cell>
          <cell r="C29">
            <v>2007</v>
          </cell>
          <cell r="D29">
            <v>39161</v>
          </cell>
          <cell r="E29" t="str">
            <v>3/20/2007</v>
          </cell>
          <cell r="F29">
            <v>26.82</v>
          </cell>
        </row>
        <row r="30">
          <cell r="A30">
            <v>21</v>
          </cell>
          <cell r="B30">
            <v>3</v>
          </cell>
          <cell r="C30">
            <v>2007</v>
          </cell>
          <cell r="D30">
            <v>39162</v>
          </cell>
          <cell r="E30" t="str">
            <v>3/21/2007</v>
          </cell>
          <cell r="F30">
            <v>28.53</v>
          </cell>
        </row>
        <row r="31">
          <cell r="A31">
            <v>22</v>
          </cell>
          <cell r="B31">
            <v>3</v>
          </cell>
          <cell r="C31">
            <v>2007</v>
          </cell>
          <cell r="D31">
            <v>39163</v>
          </cell>
          <cell r="E31" t="str">
            <v>3/22/2007</v>
          </cell>
          <cell r="F31">
            <v>27.96</v>
          </cell>
        </row>
        <row r="32">
          <cell r="A32">
            <v>23</v>
          </cell>
          <cell r="B32">
            <v>3</v>
          </cell>
          <cell r="C32">
            <v>2007</v>
          </cell>
          <cell r="D32">
            <v>39164</v>
          </cell>
          <cell r="E32" t="str">
            <v>3/23/2007</v>
          </cell>
          <cell r="F32">
            <v>28.74</v>
          </cell>
        </row>
        <row r="33">
          <cell r="A33">
            <v>26</v>
          </cell>
          <cell r="B33">
            <v>3</v>
          </cell>
          <cell r="C33">
            <v>2007</v>
          </cell>
          <cell r="D33">
            <v>39167</v>
          </cell>
          <cell r="E33" t="str">
            <v>3/26/2007</v>
          </cell>
          <cell r="F33">
            <v>28.38</v>
          </cell>
        </row>
        <row r="34">
          <cell r="A34">
            <v>27</v>
          </cell>
          <cell r="B34">
            <v>3</v>
          </cell>
          <cell r="C34">
            <v>2007</v>
          </cell>
          <cell r="D34">
            <v>39168</v>
          </cell>
          <cell r="E34" t="str">
            <v>3/27/2007</v>
          </cell>
          <cell r="F34">
            <v>28.27</v>
          </cell>
        </row>
        <row r="35">
          <cell r="A35">
            <v>28</v>
          </cell>
          <cell r="B35">
            <v>3</v>
          </cell>
          <cell r="C35">
            <v>2007</v>
          </cell>
          <cell r="D35">
            <v>39169</v>
          </cell>
          <cell r="E35" t="str">
            <v>3/28/2007</v>
          </cell>
          <cell r="F35">
            <v>27.18</v>
          </cell>
        </row>
        <row r="36">
          <cell r="A36">
            <v>29</v>
          </cell>
          <cell r="B36">
            <v>3</v>
          </cell>
          <cell r="C36">
            <v>2007</v>
          </cell>
          <cell r="D36">
            <v>39170</v>
          </cell>
          <cell r="E36" t="str">
            <v>3/29/2007</v>
          </cell>
          <cell r="F36">
            <v>29.72</v>
          </cell>
        </row>
        <row r="37">
          <cell r="A37">
            <v>30</v>
          </cell>
          <cell r="B37">
            <v>3</v>
          </cell>
          <cell r="C37">
            <v>2007</v>
          </cell>
          <cell r="D37">
            <v>39171</v>
          </cell>
          <cell r="E37" t="str">
            <v>3/30/2007</v>
          </cell>
          <cell r="F37">
            <v>28.68</v>
          </cell>
        </row>
        <row r="38">
          <cell r="A38">
            <v>2</v>
          </cell>
          <cell r="B38">
            <v>4</v>
          </cell>
          <cell r="C38">
            <v>2007</v>
          </cell>
          <cell r="D38">
            <v>39174</v>
          </cell>
          <cell r="E38" t="str">
            <v>4/2/2007</v>
          </cell>
          <cell r="F38">
            <v>28.73</v>
          </cell>
        </row>
        <row r="39">
          <cell r="A39">
            <v>3</v>
          </cell>
          <cell r="B39">
            <v>4</v>
          </cell>
          <cell r="C39">
            <v>2007</v>
          </cell>
          <cell r="D39">
            <v>39175</v>
          </cell>
          <cell r="E39" t="str">
            <v>4/3/2007</v>
          </cell>
          <cell r="F39">
            <v>28.99</v>
          </cell>
        </row>
        <row r="40">
          <cell r="A40">
            <v>4</v>
          </cell>
          <cell r="B40">
            <v>4</v>
          </cell>
          <cell r="C40">
            <v>2007</v>
          </cell>
          <cell r="D40">
            <v>39176</v>
          </cell>
          <cell r="E40" t="str">
            <v>4/4/2007</v>
          </cell>
          <cell r="F40">
            <v>28.05</v>
          </cell>
        </row>
        <row r="41">
          <cell r="A41">
            <v>5</v>
          </cell>
          <cell r="B41">
            <v>4</v>
          </cell>
          <cell r="C41">
            <v>2007</v>
          </cell>
          <cell r="D41">
            <v>39177</v>
          </cell>
          <cell r="E41" t="str">
            <v>4/5/2007</v>
          </cell>
          <cell r="F41">
            <v>28.25</v>
          </cell>
        </row>
        <row r="42">
          <cell r="A42">
            <v>9</v>
          </cell>
          <cell r="B42">
            <v>4</v>
          </cell>
          <cell r="C42">
            <v>2007</v>
          </cell>
          <cell r="D42">
            <v>39181</v>
          </cell>
          <cell r="E42" t="str">
            <v>4/9/2007</v>
          </cell>
          <cell r="F42">
            <v>28.37</v>
          </cell>
        </row>
        <row r="43">
          <cell r="A43">
            <v>10</v>
          </cell>
          <cell r="B43">
            <v>4</v>
          </cell>
          <cell r="C43">
            <v>2007</v>
          </cell>
          <cell r="D43">
            <v>39182</v>
          </cell>
          <cell r="E43" t="str">
            <v>4/10/2007</v>
          </cell>
          <cell r="F43">
            <v>28.3</v>
          </cell>
        </row>
        <row r="44">
          <cell r="A44">
            <v>11</v>
          </cell>
          <cell r="B44">
            <v>4</v>
          </cell>
          <cell r="C44">
            <v>2007</v>
          </cell>
          <cell r="D44">
            <v>39183</v>
          </cell>
          <cell r="E44" t="str">
            <v>4/11/2007</v>
          </cell>
          <cell r="F44">
            <v>28.76</v>
          </cell>
        </row>
        <row r="45">
          <cell r="A45">
            <v>12</v>
          </cell>
          <cell r="B45">
            <v>4</v>
          </cell>
          <cell r="C45">
            <v>2007</v>
          </cell>
          <cell r="D45">
            <v>39184</v>
          </cell>
          <cell r="E45" t="str">
            <v>4/12/2007</v>
          </cell>
          <cell r="F45">
            <v>29.1</v>
          </cell>
        </row>
        <row r="46">
          <cell r="A46">
            <v>13</v>
          </cell>
          <cell r="B46">
            <v>4</v>
          </cell>
          <cell r="C46">
            <v>2007</v>
          </cell>
          <cell r="D46">
            <v>39185</v>
          </cell>
          <cell r="E46" t="str">
            <v>4/13/2007</v>
          </cell>
          <cell r="F46">
            <v>29.54</v>
          </cell>
        </row>
        <row r="47">
          <cell r="A47">
            <v>16</v>
          </cell>
          <cell r="B47">
            <v>4</v>
          </cell>
          <cell r="C47">
            <v>2007</v>
          </cell>
          <cell r="D47">
            <v>39188</v>
          </cell>
          <cell r="E47" t="str">
            <v>4/16/2007</v>
          </cell>
          <cell r="F47">
            <v>30.89</v>
          </cell>
        </row>
        <row r="48">
          <cell r="A48">
            <v>17</v>
          </cell>
          <cell r="B48">
            <v>4</v>
          </cell>
          <cell r="C48">
            <v>2007</v>
          </cell>
          <cell r="D48">
            <v>39189</v>
          </cell>
          <cell r="E48" t="str">
            <v>4/17/2007</v>
          </cell>
          <cell r="F48">
            <v>31.3</v>
          </cell>
        </row>
        <row r="49">
          <cell r="A49">
            <v>18</v>
          </cell>
          <cell r="B49">
            <v>4</v>
          </cell>
          <cell r="C49">
            <v>2007</v>
          </cell>
          <cell r="D49">
            <v>39190</v>
          </cell>
          <cell r="E49" t="str">
            <v>4/18/2007</v>
          </cell>
          <cell r="F49">
            <v>31.96</v>
          </cell>
        </row>
        <row r="50">
          <cell r="A50">
            <v>19</v>
          </cell>
          <cell r="B50">
            <v>4</v>
          </cell>
          <cell r="C50">
            <v>2007</v>
          </cell>
          <cell r="D50">
            <v>39191</v>
          </cell>
          <cell r="E50" t="str">
            <v>4/19/2007</v>
          </cell>
          <cell r="F50">
            <v>33.07</v>
          </cell>
        </row>
        <row r="51">
          <cell r="A51">
            <v>20</v>
          </cell>
          <cell r="B51">
            <v>4</v>
          </cell>
          <cell r="C51">
            <v>2007</v>
          </cell>
          <cell r="D51">
            <v>39192</v>
          </cell>
          <cell r="E51" t="str">
            <v>4/20/2007</v>
          </cell>
          <cell r="F51">
            <v>31.58</v>
          </cell>
        </row>
        <row r="52">
          <cell r="A52">
            <v>23</v>
          </cell>
          <cell r="B52">
            <v>4</v>
          </cell>
          <cell r="C52">
            <v>2007</v>
          </cell>
          <cell r="D52">
            <v>39195</v>
          </cell>
          <cell r="E52" t="str">
            <v>4/23/2007</v>
          </cell>
          <cell r="F52">
            <v>30.24</v>
          </cell>
        </row>
        <row r="53">
          <cell r="A53">
            <v>24</v>
          </cell>
          <cell r="B53">
            <v>4</v>
          </cell>
          <cell r="C53">
            <v>2007</v>
          </cell>
          <cell r="D53">
            <v>39196</v>
          </cell>
          <cell r="E53" t="str">
            <v>4/24/2007</v>
          </cell>
          <cell r="F53">
            <v>30</v>
          </cell>
        </row>
        <row r="54">
          <cell r="A54">
            <v>25</v>
          </cell>
          <cell r="B54">
            <v>4</v>
          </cell>
          <cell r="C54">
            <v>2007</v>
          </cell>
          <cell r="D54">
            <v>39197</v>
          </cell>
          <cell r="E54" t="str">
            <v>4/25/2007</v>
          </cell>
          <cell r="F54">
            <v>30.38</v>
          </cell>
        </row>
        <row r="55">
          <cell r="A55">
            <v>26</v>
          </cell>
          <cell r="B55">
            <v>4</v>
          </cell>
          <cell r="C55">
            <v>2007</v>
          </cell>
          <cell r="D55">
            <v>39198</v>
          </cell>
          <cell r="E55" t="str">
            <v>4/26/2007</v>
          </cell>
          <cell r="F55">
            <v>30.12</v>
          </cell>
        </row>
        <row r="56">
          <cell r="A56">
            <v>27</v>
          </cell>
          <cell r="B56">
            <v>4</v>
          </cell>
          <cell r="C56">
            <v>2007</v>
          </cell>
          <cell r="D56">
            <v>39199</v>
          </cell>
          <cell r="E56" t="str">
            <v>4/27/2007</v>
          </cell>
          <cell r="F56">
            <v>29.17</v>
          </cell>
        </row>
        <row r="57">
          <cell r="A57">
            <v>30</v>
          </cell>
          <cell r="B57">
            <v>4</v>
          </cell>
          <cell r="C57">
            <v>2007</v>
          </cell>
          <cell r="D57">
            <v>39202</v>
          </cell>
          <cell r="E57" t="str">
            <v>4/30/2007</v>
          </cell>
          <cell r="F57">
            <v>29.01</v>
          </cell>
        </row>
        <row r="58">
          <cell r="A58">
            <v>1</v>
          </cell>
          <cell r="B58">
            <v>5</v>
          </cell>
          <cell r="C58">
            <v>2007</v>
          </cell>
          <cell r="D58">
            <v>39203</v>
          </cell>
          <cell r="E58" t="str">
            <v>5/1/2007</v>
          </cell>
          <cell r="F58">
            <v>28.59</v>
          </cell>
        </row>
        <row r="59">
          <cell r="A59">
            <v>2</v>
          </cell>
          <cell r="B59">
            <v>5</v>
          </cell>
          <cell r="C59">
            <v>2007</v>
          </cell>
          <cell r="D59">
            <v>39204</v>
          </cell>
          <cell r="E59" t="str">
            <v>5/2/2007</v>
          </cell>
          <cell r="F59">
            <v>29.54</v>
          </cell>
        </row>
        <row r="60">
          <cell r="A60">
            <v>3</v>
          </cell>
          <cell r="B60">
            <v>5</v>
          </cell>
          <cell r="C60">
            <v>2007</v>
          </cell>
          <cell r="D60">
            <v>39205</v>
          </cell>
          <cell r="E60" t="str">
            <v>5/3/2007</v>
          </cell>
          <cell r="F60">
            <v>30.25</v>
          </cell>
        </row>
        <row r="61">
          <cell r="A61">
            <v>4</v>
          </cell>
          <cell r="B61">
            <v>5</v>
          </cell>
          <cell r="C61">
            <v>2007</v>
          </cell>
          <cell r="D61">
            <v>39206</v>
          </cell>
          <cell r="E61" t="str">
            <v>5/4/2007</v>
          </cell>
          <cell r="F61">
            <v>30.17</v>
          </cell>
        </row>
        <row r="62">
          <cell r="A62">
            <v>7</v>
          </cell>
          <cell r="B62">
            <v>5</v>
          </cell>
          <cell r="C62">
            <v>2007</v>
          </cell>
          <cell r="D62">
            <v>39209</v>
          </cell>
          <cell r="E62" t="str">
            <v>5/7/2007</v>
          </cell>
          <cell r="F62">
            <v>29.78</v>
          </cell>
        </row>
        <row r="63">
          <cell r="A63">
            <v>8</v>
          </cell>
          <cell r="B63">
            <v>5</v>
          </cell>
          <cell r="C63">
            <v>2007</v>
          </cell>
          <cell r="D63">
            <v>39210</v>
          </cell>
          <cell r="E63" t="str">
            <v>5/8/2007</v>
          </cell>
          <cell r="F63">
            <v>30.07</v>
          </cell>
        </row>
        <row r="64">
          <cell r="A64">
            <v>9</v>
          </cell>
          <cell r="B64">
            <v>5</v>
          </cell>
          <cell r="C64">
            <v>2007</v>
          </cell>
          <cell r="D64">
            <v>39211</v>
          </cell>
          <cell r="E64" t="str">
            <v>5/9/2007</v>
          </cell>
          <cell r="F64">
            <v>29.95</v>
          </cell>
        </row>
        <row r="65">
          <cell r="A65">
            <v>10</v>
          </cell>
          <cell r="B65">
            <v>5</v>
          </cell>
          <cell r="C65">
            <v>2007</v>
          </cell>
          <cell r="D65">
            <v>39212</v>
          </cell>
          <cell r="E65" t="str">
            <v>5/10/2007</v>
          </cell>
          <cell r="F65">
            <v>29.5</v>
          </cell>
        </row>
        <row r="66">
          <cell r="A66">
            <v>11</v>
          </cell>
          <cell r="B66">
            <v>5</v>
          </cell>
          <cell r="C66">
            <v>2007</v>
          </cell>
          <cell r="D66">
            <v>39213</v>
          </cell>
          <cell r="E66" t="str">
            <v>5/11/2007</v>
          </cell>
          <cell r="F66">
            <v>29.85</v>
          </cell>
        </row>
        <row r="67">
          <cell r="A67">
            <v>14</v>
          </cell>
          <cell r="B67">
            <v>5</v>
          </cell>
          <cell r="C67">
            <v>2007</v>
          </cell>
          <cell r="D67">
            <v>39216</v>
          </cell>
          <cell r="E67" t="str">
            <v>5/14/2007</v>
          </cell>
          <cell r="F67">
            <v>30.23</v>
          </cell>
        </row>
        <row r="68">
          <cell r="A68">
            <v>15</v>
          </cell>
          <cell r="B68">
            <v>5</v>
          </cell>
          <cell r="C68">
            <v>2007</v>
          </cell>
          <cell r="D68">
            <v>39217</v>
          </cell>
          <cell r="E68" t="str">
            <v>5/15/2007</v>
          </cell>
          <cell r="F68">
            <v>28.93</v>
          </cell>
        </row>
        <row r="69">
          <cell r="A69">
            <v>16</v>
          </cell>
          <cell r="B69">
            <v>5</v>
          </cell>
          <cell r="C69">
            <v>2007</v>
          </cell>
          <cell r="D69">
            <v>39218</v>
          </cell>
          <cell r="E69" t="str">
            <v>5/16/2007</v>
          </cell>
          <cell r="F69">
            <v>29.6</v>
          </cell>
        </row>
        <row r="70">
          <cell r="A70">
            <v>17</v>
          </cell>
          <cell r="B70">
            <v>5</v>
          </cell>
          <cell r="C70">
            <v>2007</v>
          </cell>
          <cell r="D70">
            <v>39219</v>
          </cell>
          <cell r="E70" t="str">
            <v>5/17/2007</v>
          </cell>
          <cell r="F70">
            <v>29.07</v>
          </cell>
        </row>
        <row r="71">
          <cell r="A71">
            <v>18</v>
          </cell>
          <cell r="B71">
            <v>5</v>
          </cell>
          <cell r="C71">
            <v>2007</v>
          </cell>
          <cell r="D71">
            <v>39220</v>
          </cell>
          <cell r="E71" t="str">
            <v>5/18/2007</v>
          </cell>
          <cell r="F71">
            <v>28.01</v>
          </cell>
        </row>
        <row r="72">
          <cell r="A72">
            <v>21</v>
          </cell>
          <cell r="B72">
            <v>5</v>
          </cell>
          <cell r="C72">
            <v>2007</v>
          </cell>
          <cell r="D72">
            <v>39223</v>
          </cell>
          <cell r="E72" t="str">
            <v>5/21/2007</v>
          </cell>
          <cell r="F72">
            <v>27.27</v>
          </cell>
        </row>
        <row r="73">
          <cell r="A73">
            <v>22</v>
          </cell>
          <cell r="B73">
            <v>5</v>
          </cell>
          <cell r="C73">
            <v>2007</v>
          </cell>
          <cell r="D73">
            <v>39224</v>
          </cell>
          <cell r="E73" t="str">
            <v>5/22/2007</v>
          </cell>
          <cell r="F73">
            <v>26.91</v>
          </cell>
        </row>
        <row r="74">
          <cell r="A74">
            <v>23</v>
          </cell>
          <cell r="B74">
            <v>5</v>
          </cell>
          <cell r="C74">
            <v>2007</v>
          </cell>
          <cell r="D74">
            <v>39225</v>
          </cell>
          <cell r="E74" t="str">
            <v>5/23/2007</v>
          </cell>
          <cell r="F74">
            <v>27.51</v>
          </cell>
        </row>
        <row r="75">
          <cell r="A75">
            <v>24</v>
          </cell>
          <cell r="B75">
            <v>5</v>
          </cell>
          <cell r="C75">
            <v>2007</v>
          </cell>
          <cell r="D75">
            <v>39226</v>
          </cell>
          <cell r="E75" t="str">
            <v>5/24/2007</v>
          </cell>
          <cell r="F75">
            <v>27.3</v>
          </cell>
        </row>
        <row r="76">
          <cell r="A76">
            <v>25</v>
          </cell>
          <cell r="B76">
            <v>5</v>
          </cell>
          <cell r="C76">
            <v>2007</v>
          </cell>
          <cell r="D76">
            <v>39227</v>
          </cell>
          <cell r="E76" t="str">
            <v>5/25/2007</v>
          </cell>
          <cell r="F76">
            <v>27.47</v>
          </cell>
        </row>
        <row r="77">
          <cell r="A77">
            <v>29</v>
          </cell>
          <cell r="B77">
            <v>5</v>
          </cell>
          <cell r="C77">
            <v>2007</v>
          </cell>
          <cell r="D77">
            <v>39231</v>
          </cell>
          <cell r="E77" t="str">
            <v>5/29/2007</v>
          </cell>
          <cell r="F77">
            <v>27.9</v>
          </cell>
        </row>
        <row r="78">
          <cell r="A78">
            <v>30</v>
          </cell>
          <cell r="B78">
            <v>5</v>
          </cell>
          <cell r="C78">
            <v>2007</v>
          </cell>
          <cell r="D78">
            <v>39232</v>
          </cell>
          <cell r="E78" t="str">
            <v>5/30/2007</v>
          </cell>
          <cell r="F78">
            <v>27.13</v>
          </cell>
        </row>
        <row r="79">
          <cell r="A79">
            <v>31</v>
          </cell>
          <cell r="B79">
            <v>5</v>
          </cell>
          <cell r="C79">
            <v>2007</v>
          </cell>
          <cell r="D79">
            <v>39233</v>
          </cell>
          <cell r="E79" t="str">
            <v>5/31/2007</v>
          </cell>
          <cell r="F79">
            <v>26.8</v>
          </cell>
        </row>
        <row r="80">
          <cell r="A80">
            <v>1</v>
          </cell>
          <cell r="B80">
            <v>6</v>
          </cell>
          <cell r="C80">
            <v>2007</v>
          </cell>
          <cell r="D80">
            <v>39234</v>
          </cell>
          <cell r="E80" t="str">
            <v>6/1/2007</v>
          </cell>
          <cell r="F80">
            <v>27.51</v>
          </cell>
        </row>
        <row r="81">
          <cell r="A81">
            <v>4</v>
          </cell>
          <cell r="B81">
            <v>6</v>
          </cell>
          <cell r="C81">
            <v>2007</v>
          </cell>
          <cell r="D81">
            <v>39237</v>
          </cell>
          <cell r="E81" t="str">
            <v>6/4/2007</v>
          </cell>
          <cell r="F81">
            <v>27.76</v>
          </cell>
        </row>
        <row r="82">
          <cell r="A82">
            <v>5</v>
          </cell>
          <cell r="B82">
            <v>6</v>
          </cell>
          <cell r="C82">
            <v>2007</v>
          </cell>
          <cell r="D82">
            <v>39238</v>
          </cell>
          <cell r="E82" t="str">
            <v>6/5/2007</v>
          </cell>
          <cell r="F82">
            <v>27.26</v>
          </cell>
        </row>
        <row r="83">
          <cell r="A83">
            <v>6</v>
          </cell>
          <cell r="B83">
            <v>6</v>
          </cell>
          <cell r="C83">
            <v>2007</v>
          </cell>
          <cell r="D83">
            <v>39239</v>
          </cell>
          <cell r="E83" t="str">
            <v>6/6/2007</v>
          </cell>
          <cell r="F83">
            <v>26.31</v>
          </cell>
        </row>
        <row r="84">
          <cell r="A84">
            <v>7</v>
          </cell>
          <cell r="B84">
            <v>6</v>
          </cell>
          <cell r="C84">
            <v>2007</v>
          </cell>
          <cell r="D84">
            <v>39240</v>
          </cell>
          <cell r="E84" t="str">
            <v>6/7/2007</v>
          </cell>
          <cell r="F84">
            <v>25.51</v>
          </cell>
        </row>
        <row r="85">
          <cell r="A85">
            <v>8</v>
          </cell>
          <cell r="B85">
            <v>6</v>
          </cell>
          <cell r="C85">
            <v>2007</v>
          </cell>
          <cell r="D85">
            <v>39241</v>
          </cell>
          <cell r="E85" t="str">
            <v>6/8/2007</v>
          </cell>
          <cell r="F85">
            <v>25.44</v>
          </cell>
        </row>
        <row r="86">
          <cell r="A86">
            <v>11</v>
          </cell>
          <cell r="B86">
            <v>6</v>
          </cell>
          <cell r="C86">
            <v>2007</v>
          </cell>
          <cell r="D86">
            <v>39244</v>
          </cell>
          <cell r="E86" t="str">
            <v>6/11/2007</v>
          </cell>
          <cell r="F86">
            <v>25.73</v>
          </cell>
        </row>
        <row r="87">
          <cell r="A87">
            <v>12</v>
          </cell>
          <cell r="B87">
            <v>6</v>
          </cell>
          <cell r="C87">
            <v>2007</v>
          </cell>
          <cell r="D87">
            <v>39245</v>
          </cell>
          <cell r="E87" t="str">
            <v>6/12/2007</v>
          </cell>
          <cell r="F87">
            <v>25.07</v>
          </cell>
        </row>
        <row r="88">
          <cell r="A88">
            <v>13</v>
          </cell>
          <cell r="B88">
            <v>6</v>
          </cell>
          <cell r="C88">
            <v>2007</v>
          </cell>
          <cell r="D88">
            <v>39246</v>
          </cell>
          <cell r="E88" t="str">
            <v>6/13/2007</v>
          </cell>
          <cell r="F88">
            <v>25.5</v>
          </cell>
        </row>
        <row r="89">
          <cell r="A89">
            <v>14</v>
          </cell>
          <cell r="B89">
            <v>6</v>
          </cell>
          <cell r="C89">
            <v>2007</v>
          </cell>
          <cell r="D89">
            <v>39247</v>
          </cell>
          <cell r="E89" t="str">
            <v>6/14/2007</v>
          </cell>
          <cell r="F89">
            <v>25.11</v>
          </cell>
        </row>
        <row r="90">
          <cell r="A90">
            <v>15</v>
          </cell>
          <cell r="B90">
            <v>6</v>
          </cell>
          <cell r="C90">
            <v>2007</v>
          </cell>
          <cell r="D90">
            <v>39248</v>
          </cell>
          <cell r="E90" t="str">
            <v>6/15/2007</v>
          </cell>
          <cell r="F90">
            <v>23.47</v>
          </cell>
        </row>
        <row r="91">
          <cell r="A91">
            <v>18</v>
          </cell>
          <cell r="B91">
            <v>6</v>
          </cell>
          <cell r="C91">
            <v>2007</v>
          </cell>
          <cell r="D91">
            <v>39251</v>
          </cell>
          <cell r="E91" t="str">
            <v>6/18/2007</v>
          </cell>
          <cell r="F91">
            <v>25.57</v>
          </cell>
        </row>
        <row r="92">
          <cell r="A92">
            <v>19</v>
          </cell>
          <cell r="B92">
            <v>6</v>
          </cell>
          <cell r="C92">
            <v>2007</v>
          </cell>
          <cell r="D92">
            <v>39252</v>
          </cell>
          <cell r="E92" t="str">
            <v>6/19/2007</v>
          </cell>
          <cell r="F92">
            <v>26.5</v>
          </cell>
        </row>
        <row r="93">
          <cell r="A93">
            <v>20</v>
          </cell>
          <cell r="B93">
            <v>6</v>
          </cell>
          <cell r="C93">
            <v>2007</v>
          </cell>
          <cell r="D93">
            <v>39253</v>
          </cell>
          <cell r="E93" t="str">
            <v>6/20/2007</v>
          </cell>
          <cell r="F93">
            <v>26.52</v>
          </cell>
        </row>
        <row r="94">
          <cell r="A94">
            <v>21</v>
          </cell>
          <cell r="B94">
            <v>6</v>
          </cell>
          <cell r="C94">
            <v>2007</v>
          </cell>
          <cell r="D94">
            <v>39254</v>
          </cell>
          <cell r="E94" t="str">
            <v>6/21/2007</v>
          </cell>
          <cell r="F94">
            <v>25.88</v>
          </cell>
        </row>
        <row r="95">
          <cell r="A95">
            <v>22</v>
          </cell>
          <cell r="B95">
            <v>6</v>
          </cell>
          <cell r="C95">
            <v>2007</v>
          </cell>
          <cell r="D95">
            <v>39255</v>
          </cell>
          <cell r="E95" t="str">
            <v>6/22/2007</v>
          </cell>
          <cell r="F95">
            <v>24.25</v>
          </cell>
        </row>
        <row r="96">
          <cell r="A96">
            <v>25</v>
          </cell>
          <cell r="B96">
            <v>6</v>
          </cell>
          <cell r="C96">
            <v>2007</v>
          </cell>
          <cell r="D96">
            <v>39258</v>
          </cell>
          <cell r="E96" t="str">
            <v>6/25/2007</v>
          </cell>
          <cell r="F96">
            <v>23.25</v>
          </cell>
        </row>
        <row r="97">
          <cell r="A97">
            <v>27</v>
          </cell>
          <cell r="B97">
            <v>6</v>
          </cell>
          <cell r="C97">
            <v>2007</v>
          </cell>
          <cell r="D97">
            <v>39260</v>
          </cell>
          <cell r="E97" t="str">
            <v>6/27/2007</v>
          </cell>
          <cell r="F97">
            <v>23.25</v>
          </cell>
        </row>
        <row r="98">
          <cell r="A98">
            <v>28</v>
          </cell>
          <cell r="B98">
            <v>6</v>
          </cell>
          <cell r="C98">
            <v>2007</v>
          </cell>
          <cell r="D98">
            <v>39261</v>
          </cell>
          <cell r="E98" t="str">
            <v>6/28/2007</v>
          </cell>
          <cell r="F98">
            <v>24.01</v>
          </cell>
        </row>
        <row r="99">
          <cell r="A99">
            <v>29</v>
          </cell>
          <cell r="B99">
            <v>6</v>
          </cell>
          <cell r="C99">
            <v>2007</v>
          </cell>
          <cell r="D99">
            <v>39262</v>
          </cell>
          <cell r="E99" t="str">
            <v>6/29/2007</v>
          </cell>
          <cell r="F99">
            <v>23.82</v>
          </cell>
        </row>
        <row r="100">
          <cell r="A100">
            <v>2</v>
          </cell>
          <cell r="B100">
            <v>7</v>
          </cell>
          <cell r="C100">
            <v>2007</v>
          </cell>
          <cell r="D100">
            <v>39265</v>
          </cell>
          <cell r="E100" t="str">
            <v>7/2/2007</v>
          </cell>
          <cell r="F100">
            <v>23.02</v>
          </cell>
        </row>
        <row r="101">
          <cell r="A101">
            <v>3</v>
          </cell>
          <cell r="B101">
            <v>7</v>
          </cell>
          <cell r="C101">
            <v>2007</v>
          </cell>
          <cell r="D101">
            <v>39266</v>
          </cell>
          <cell r="E101" t="str">
            <v>7/3/2007</v>
          </cell>
          <cell r="F101">
            <v>23.17</v>
          </cell>
        </row>
        <row r="102">
          <cell r="A102">
            <v>5</v>
          </cell>
          <cell r="B102">
            <v>7</v>
          </cell>
          <cell r="C102">
            <v>2007</v>
          </cell>
          <cell r="D102">
            <v>39268</v>
          </cell>
          <cell r="E102" t="str">
            <v>7/5/2007</v>
          </cell>
          <cell r="F102">
            <v>24.09</v>
          </cell>
        </row>
        <row r="103">
          <cell r="A103">
            <v>6</v>
          </cell>
          <cell r="B103">
            <v>7</v>
          </cell>
          <cell r="C103">
            <v>2007</v>
          </cell>
          <cell r="D103">
            <v>39269</v>
          </cell>
          <cell r="E103" t="str">
            <v>7/6/2007</v>
          </cell>
          <cell r="F103">
            <v>24.24</v>
          </cell>
        </row>
        <row r="104">
          <cell r="A104">
            <v>9</v>
          </cell>
          <cell r="B104">
            <v>7</v>
          </cell>
          <cell r="C104">
            <v>2007</v>
          </cell>
          <cell r="D104">
            <v>39272</v>
          </cell>
          <cell r="E104" t="str">
            <v>7/9/2007</v>
          </cell>
          <cell r="F104">
            <v>23.61</v>
          </cell>
        </row>
        <row r="105">
          <cell r="A105">
            <v>10</v>
          </cell>
          <cell r="B105">
            <v>7</v>
          </cell>
          <cell r="C105">
            <v>2007</v>
          </cell>
          <cell r="D105">
            <v>39273</v>
          </cell>
          <cell r="E105" t="str">
            <v>7/10/2007</v>
          </cell>
          <cell r="F105">
            <v>23.65</v>
          </cell>
        </row>
        <row r="106">
          <cell r="A106">
            <v>11</v>
          </cell>
          <cell r="B106">
            <v>7</v>
          </cell>
          <cell r="C106">
            <v>2007</v>
          </cell>
          <cell r="D106">
            <v>39274</v>
          </cell>
          <cell r="E106" t="str">
            <v>7/11/2007</v>
          </cell>
          <cell r="F106">
            <v>24.16</v>
          </cell>
        </row>
        <row r="107">
          <cell r="A107">
            <v>12</v>
          </cell>
          <cell r="B107">
            <v>7</v>
          </cell>
          <cell r="C107">
            <v>2007</v>
          </cell>
          <cell r="D107">
            <v>39275</v>
          </cell>
          <cell r="E107" t="str">
            <v>7/12/2007</v>
          </cell>
          <cell r="F107">
            <v>24.79</v>
          </cell>
        </row>
        <row r="108">
          <cell r="A108">
            <v>13</v>
          </cell>
          <cell r="B108">
            <v>7</v>
          </cell>
          <cell r="C108">
            <v>2007</v>
          </cell>
          <cell r="D108">
            <v>39276</v>
          </cell>
          <cell r="E108" t="str">
            <v>7/13/2007</v>
          </cell>
          <cell r="F108">
            <v>24.4</v>
          </cell>
        </row>
        <row r="109">
          <cell r="A109">
            <v>16</v>
          </cell>
          <cell r="B109">
            <v>7</v>
          </cell>
          <cell r="C109">
            <v>2007</v>
          </cell>
          <cell r="D109">
            <v>39279</v>
          </cell>
          <cell r="E109" t="str">
            <v>7/16/2007</v>
          </cell>
          <cell r="F109">
            <v>23.62</v>
          </cell>
        </row>
        <row r="110">
          <cell r="A110">
            <v>17</v>
          </cell>
          <cell r="B110">
            <v>7</v>
          </cell>
          <cell r="C110">
            <v>2007</v>
          </cell>
          <cell r="D110">
            <v>39280</v>
          </cell>
          <cell r="E110" t="str">
            <v>7/17/2007</v>
          </cell>
          <cell r="F110">
            <v>23.8</v>
          </cell>
        </row>
        <row r="111">
          <cell r="A111">
            <v>18</v>
          </cell>
          <cell r="B111">
            <v>7</v>
          </cell>
          <cell r="C111">
            <v>2007</v>
          </cell>
          <cell r="D111">
            <v>39281</v>
          </cell>
          <cell r="E111" t="str">
            <v>7/18/2007</v>
          </cell>
          <cell r="F111">
            <v>22.99</v>
          </cell>
        </row>
        <row r="112">
          <cell r="A112">
            <v>19</v>
          </cell>
          <cell r="B112">
            <v>7</v>
          </cell>
          <cell r="C112">
            <v>2007</v>
          </cell>
          <cell r="D112">
            <v>39282</v>
          </cell>
          <cell r="E112" t="str">
            <v>7/19/2007</v>
          </cell>
          <cell r="F112">
            <v>22.59</v>
          </cell>
        </row>
        <row r="113">
          <cell r="A113">
            <v>20</v>
          </cell>
          <cell r="B113">
            <v>7</v>
          </cell>
          <cell r="C113">
            <v>2007</v>
          </cell>
          <cell r="D113">
            <v>39283</v>
          </cell>
          <cell r="E113" t="str">
            <v>7/20/2007</v>
          </cell>
          <cell r="F113">
            <v>22.28</v>
          </cell>
        </row>
        <row r="114">
          <cell r="A114">
            <v>23</v>
          </cell>
          <cell r="B114">
            <v>7</v>
          </cell>
          <cell r="C114">
            <v>2007</v>
          </cell>
          <cell r="D114">
            <v>39286</v>
          </cell>
          <cell r="E114" t="str">
            <v>7/23/2007</v>
          </cell>
          <cell r="F114">
            <v>22.81</v>
          </cell>
        </row>
        <row r="115">
          <cell r="A115">
            <v>24</v>
          </cell>
          <cell r="B115">
            <v>7</v>
          </cell>
          <cell r="C115">
            <v>2007</v>
          </cell>
          <cell r="D115">
            <v>39287</v>
          </cell>
          <cell r="E115" t="str">
            <v>7/24/2007</v>
          </cell>
          <cell r="F115">
            <v>21.47</v>
          </cell>
        </row>
        <row r="116">
          <cell r="A116">
            <v>25</v>
          </cell>
          <cell r="B116">
            <v>7</v>
          </cell>
          <cell r="C116">
            <v>2007</v>
          </cell>
          <cell r="D116">
            <v>39288</v>
          </cell>
          <cell r="E116" t="str">
            <v>7/25/2007</v>
          </cell>
          <cell r="F116">
            <v>20.68</v>
          </cell>
        </row>
        <row r="117">
          <cell r="A117">
            <v>26</v>
          </cell>
          <cell r="B117">
            <v>7</v>
          </cell>
          <cell r="C117">
            <v>2007</v>
          </cell>
          <cell r="D117">
            <v>39289</v>
          </cell>
          <cell r="E117" t="str">
            <v>7/26/2007</v>
          </cell>
          <cell r="F117">
            <v>19.309999999999999</v>
          </cell>
        </row>
        <row r="118">
          <cell r="A118">
            <v>27</v>
          </cell>
          <cell r="B118">
            <v>7</v>
          </cell>
          <cell r="C118">
            <v>2007</v>
          </cell>
          <cell r="D118">
            <v>39290</v>
          </cell>
          <cell r="E118" t="str">
            <v>7/27/2007</v>
          </cell>
          <cell r="F118">
            <v>19.5</v>
          </cell>
        </row>
        <row r="119">
          <cell r="A119">
            <v>30</v>
          </cell>
          <cell r="B119">
            <v>7</v>
          </cell>
          <cell r="C119">
            <v>2007</v>
          </cell>
          <cell r="D119">
            <v>39293</v>
          </cell>
          <cell r="E119" t="str">
            <v>7/30/2007</v>
          </cell>
          <cell r="F119">
            <v>19.12</v>
          </cell>
        </row>
        <row r="120">
          <cell r="A120">
            <v>31</v>
          </cell>
          <cell r="B120">
            <v>7</v>
          </cell>
          <cell r="C120">
            <v>2007</v>
          </cell>
          <cell r="D120">
            <v>39294</v>
          </cell>
          <cell r="E120" t="str">
            <v>7/31/2007</v>
          </cell>
          <cell r="F120">
            <v>18.97</v>
          </cell>
        </row>
        <row r="121">
          <cell r="A121">
            <v>1</v>
          </cell>
          <cell r="B121">
            <v>8</v>
          </cell>
          <cell r="C121">
            <v>2007</v>
          </cell>
          <cell r="D121">
            <v>39295</v>
          </cell>
          <cell r="E121" t="str">
            <v>8/1/2007</v>
          </cell>
          <cell r="F121">
            <v>17.93</v>
          </cell>
        </row>
        <row r="122">
          <cell r="A122">
            <v>2</v>
          </cell>
          <cell r="B122">
            <v>8</v>
          </cell>
          <cell r="C122">
            <v>2007</v>
          </cell>
          <cell r="D122">
            <v>39296</v>
          </cell>
          <cell r="E122" t="str">
            <v>8/2/2007</v>
          </cell>
          <cell r="F122">
            <v>19</v>
          </cell>
        </row>
        <row r="123">
          <cell r="A123">
            <v>3</v>
          </cell>
          <cell r="B123">
            <v>8</v>
          </cell>
          <cell r="C123">
            <v>2007</v>
          </cell>
          <cell r="D123">
            <v>39297</v>
          </cell>
          <cell r="E123" t="str">
            <v>8/3/2007</v>
          </cell>
          <cell r="F123">
            <v>17.690000000000001</v>
          </cell>
        </row>
        <row r="124">
          <cell r="A124">
            <v>6</v>
          </cell>
          <cell r="B124">
            <v>8</v>
          </cell>
          <cell r="C124">
            <v>2007</v>
          </cell>
          <cell r="D124">
            <v>39300</v>
          </cell>
          <cell r="E124" t="str">
            <v>8/6/2007</v>
          </cell>
          <cell r="F124">
            <v>18.87</v>
          </cell>
        </row>
        <row r="125">
          <cell r="A125">
            <v>7</v>
          </cell>
          <cell r="B125">
            <v>8</v>
          </cell>
          <cell r="C125">
            <v>2007</v>
          </cell>
          <cell r="D125">
            <v>39301</v>
          </cell>
          <cell r="E125" t="str">
            <v>8/7/2007</v>
          </cell>
          <cell r="F125">
            <v>19.760000000000002</v>
          </cell>
        </row>
        <row r="126">
          <cell r="A126">
            <v>8</v>
          </cell>
          <cell r="B126">
            <v>8</v>
          </cell>
          <cell r="C126">
            <v>2007</v>
          </cell>
          <cell r="D126">
            <v>39302</v>
          </cell>
          <cell r="E126" t="str">
            <v>8/8/2007</v>
          </cell>
          <cell r="F126">
            <v>20</v>
          </cell>
        </row>
        <row r="127">
          <cell r="A127">
            <v>9</v>
          </cell>
          <cell r="B127">
            <v>8</v>
          </cell>
          <cell r="C127">
            <v>2007</v>
          </cell>
          <cell r="D127">
            <v>39303</v>
          </cell>
          <cell r="E127" t="str">
            <v>8/9/2007</v>
          </cell>
          <cell r="F127">
            <v>19.59</v>
          </cell>
        </row>
        <row r="128">
          <cell r="A128">
            <v>10</v>
          </cell>
          <cell r="B128">
            <v>8</v>
          </cell>
          <cell r="C128">
            <v>2007</v>
          </cell>
          <cell r="D128">
            <v>39304</v>
          </cell>
          <cell r="E128" t="str">
            <v>8/10/2007</v>
          </cell>
          <cell r="F128">
            <v>19.100000000000001</v>
          </cell>
        </row>
        <row r="129">
          <cell r="A129">
            <v>13</v>
          </cell>
          <cell r="B129">
            <v>8</v>
          </cell>
          <cell r="C129">
            <v>2007</v>
          </cell>
          <cell r="D129">
            <v>39307</v>
          </cell>
          <cell r="E129" t="str">
            <v>8/13/2007</v>
          </cell>
          <cell r="F129">
            <v>20.57</v>
          </cell>
        </row>
        <row r="130">
          <cell r="A130">
            <v>14</v>
          </cell>
          <cell r="B130">
            <v>8</v>
          </cell>
          <cell r="C130">
            <v>2007</v>
          </cell>
          <cell r="D130">
            <v>39308</v>
          </cell>
          <cell r="E130" t="str">
            <v>8/14/2007</v>
          </cell>
          <cell r="F130">
            <v>19.22</v>
          </cell>
        </row>
        <row r="131">
          <cell r="A131">
            <v>15</v>
          </cell>
          <cell r="B131">
            <v>8</v>
          </cell>
          <cell r="C131">
            <v>2007</v>
          </cell>
          <cell r="D131">
            <v>39309</v>
          </cell>
          <cell r="E131" t="str">
            <v>8/15/2007</v>
          </cell>
          <cell r="F131">
            <v>17.559999999999999</v>
          </cell>
        </row>
        <row r="132">
          <cell r="A132">
            <v>16</v>
          </cell>
          <cell r="B132">
            <v>8</v>
          </cell>
          <cell r="C132">
            <v>2007</v>
          </cell>
          <cell r="D132">
            <v>39310</v>
          </cell>
          <cell r="E132" t="str">
            <v>8/16/2007</v>
          </cell>
          <cell r="F132">
            <v>17.84</v>
          </cell>
        </row>
        <row r="133">
          <cell r="A133">
            <v>17</v>
          </cell>
          <cell r="B133">
            <v>8</v>
          </cell>
          <cell r="C133">
            <v>2007</v>
          </cell>
          <cell r="D133">
            <v>39311</v>
          </cell>
          <cell r="E133" t="str">
            <v>8/17/2007</v>
          </cell>
          <cell r="F133">
            <v>17.57</v>
          </cell>
        </row>
        <row r="134">
          <cell r="A134">
            <v>20</v>
          </cell>
          <cell r="B134">
            <v>8</v>
          </cell>
          <cell r="C134">
            <v>2007</v>
          </cell>
          <cell r="D134">
            <v>39314</v>
          </cell>
          <cell r="E134" t="str">
            <v>8/20/2007</v>
          </cell>
          <cell r="F134">
            <v>17.5</v>
          </cell>
        </row>
        <row r="135">
          <cell r="A135">
            <v>21</v>
          </cell>
          <cell r="B135">
            <v>8</v>
          </cell>
          <cell r="C135">
            <v>2007</v>
          </cell>
          <cell r="D135">
            <v>39315</v>
          </cell>
          <cell r="E135" t="str">
            <v>8/21/2007</v>
          </cell>
          <cell r="F135">
            <v>17.53</v>
          </cell>
        </row>
        <row r="136">
          <cell r="A136">
            <v>22</v>
          </cell>
          <cell r="B136">
            <v>8</v>
          </cell>
          <cell r="C136">
            <v>2007</v>
          </cell>
          <cell r="D136">
            <v>39316</v>
          </cell>
          <cell r="E136" t="str">
            <v>8/22/2007</v>
          </cell>
          <cell r="F136">
            <v>17.920000000000002</v>
          </cell>
        </row>
        <row r="137">
          <cell r="A137">
            <v>23</v>
          </cell>
          <cell r="B137">
            <v>8</v>
          </cell>
          <cell r="C137">
            <v>2007</v>
          </cell>
          <cell r="D137">
            <v>39317</v>
          </cell>
          <cell r="E137" t="str">
            <v>8/23/2007</v>
          </cell>
          <cell r="F137">
            <v>18.100000000000001</v>
          </cell>
        </row>
        <row r="138">
          <cell r="A138">
            <v>24</v>
          </cell>
          <cell r="B138">
            <v>8</v>
          </cell>
          <cell r="C138">
            <v>2007</v>
          </cell>
          <cell r="D138">
            <v>39318</v>
          </cell>
          <cell r="E138" t="str">
            <v>8/24/2007</v>
          </cell>
          <cell r="F138">
            <v>17.809999999999999</v>
          </cell>
        </row>
        <row r="139">
          <cell r="A139">
            <v>27</v>
          </cell>
          <cell r="B139">
            <v>8</v>
          </cell>
          <cell r="C139">
            <v>2007</v>
          </cell>
          <cell r="D139">
            <v>39321</v>
          </cell>
          <cell r="E139" t="str">
            <v>8/27/2007</v>
          </cell>
          <cell r="F139">
            <v>17.940000000000001</v>
          </cell>
        </row>
        <row r="140">
          <cell r="A140">
            <v>28</v>
          </cell>
          <cell r="B140">
            <v>8</v>
          </cell>
          <cell r="C140">
            <v>2007</v>
          </cell>
          <cell r="D140">
            <v>39322</v>
          </cell>
          <cell r="E140" t="str">
            <v>8/28/2007</v>
          </cell>
          <cell r="F140">
            <v>17.399999999999999</v>
          </cell>
        </row>
        <row r="141">
          <cell r="A141">
            <v>29</v>
          </cell>
          <cell r="B141">
            <v>8</v>
          </cell>
          <cell r="C141">
            <v>2007</v>
          </cell>
          <cell r="D141">
            <v>39323</v>
          </cell>
          <cell r="E141" t="str">
            <v>8/29/2007</v>
          </cell>
          <cell r="F141">
            <v>17.29</v>
          </cell>
        </row>
        <row r="142">
          <cell r="A142">
            <v>30</v>
          </cell>
          <cell r="B142">
            <v>8</v>
          </cell>
          <cell r="C142">
            <v>2007</v>
          </cell>
          <cell r="D142">
            <v>39324</v>
          </cell>
          <cell r="E142" t="str">
            <v>8/30/2007</v>
          </cell>
          <cell r="F142">
            <v>17.39</v>
          </cell>
        </row>
        <row r="143">
          <cell r="A143">
            <v>31</v>
          </cell>
          <cell r="B143">
            <v>8</v>
          </cell>
          <cell r="C143">
            <v>2007</v>
          </cell>
          <cell r="D143">
            <v>39325</v>
          </cell>
          <cell r="E143" t="str">
            <v>8/31/2007</v>
          </cell>
          <cell r="F143">
            <v>17.53</v>
          </cell>
        </row>
        <row r="144">
          <cell r="A144">
            <v>4</v>
          </cell>
          <cell r="B144">
            <v>9</v>
          </cell>
          <cell r="C144">
            <v>2007</v>
          </cell>
          <cell r="D144">
            <v>39329</v>
          </cell>
          <cell r="E144" t="str">
            <v>9/4/2007</v>
          </cell>
          <cell r="F144">
            <v>17.7</v>
          </cell>
        </row>
        <row r="145">
          <cell r="A145">
            <v>5</v>
          </cell>
          <cell r="B145">
            <v>9</v>
          </cell>
          <cell r="C145">
            <v>2007</v>
          </cell>
          <cell r="D145">
            <v>39330</v>
          </cell>
          <cell r="E145" t="str">
            <v>9/5/2007</v>
          </cell>
          <cell r="F145">
            <v>17.579999999999998</v>
          </cell>
        </row>
        <row r="146">
          <cell r="A146">
            <v>6</v>
          </cell>
          <cell r="B146">
            <v>9</v>
          </cell>
          <cell r="C146">
            <v>2007</v>
          </cell>
          <cell r="D146">
            <v>39331</v>
          </cell>
          <cell r="E146" t="str">
            <v>9/6/2007</v>
          </cell>
          <cell r="F146">
            <v>17.489999999999998</v>
          </cell>
        </row>
        <row r="147">
          <cell r="A147">
            <v>7</v>
          </cell>
          <cell r="B147">
            <v>9</v>
          </cell>
          <cell r="C147">
            <v>2007</v>
          </cell>
          <cell r="D147">
            <v>39332</v>
          </cell>
          <cell r="E147" t="str">
            <v>9/7/2007</v>
          </cell>
          <cell r="F147">
            <v>17.05</v>
          </cell>
        </row>
        <row r="148">
          <cell r="A148">
            <v>10</v>
          </cell>
          <cell r="B148">
            <v>9</v>
          </cell>
          <cell r="C148">
            <v>2007</v>
          </cell>
          <cell r="D148">
            <v>39335</v>
          </cell>
          <cell r="E148" t="str">
            <v>9/10/2007</v>
          </cell>
          <cell r="F148">
            <v>17.07</v>
          </cell>
        </row>
        <row r="149">
          <cell r="A149">
            <v>11</v>
          </cell>
          <cell r="B149">
            <v>9</v>
          </cell>
          <cell r="C149">
            <v>2007</v>
          </cell>
          <cell r="D149">
            <v>39336</v>
          </cell>
          <cell r="E149" t="str">
            <v>9/11/2007</v>
          </cell>
          <cell r="F149">
            <v>18.16</v>
          </cell>
        </row>
        <row r="150">
          <cell r="A150">
            <v>12</v>
          </cell>
          <cell r="B150">
            <v>9</v>
          </cell>
          <cell r="C150">
            <v>2007</v>
          </cell>
          <cell r="D150">
            <v>39337</v>
          </cell>
          <cell r="E150" t="str">
            <v>9/12/2007</v>
          </cell>
          <cell r="F150">
            <v>18.07</v>
          </cell>
        </row>
        <row r="151">
          <cell r="A151">
            <v>13</v>
          </cell>
          <cell r="B151">
            <v>9</v>
          </cell>
          <cell r="C151">
            <v>2007</v>
          </cell>
          <cell r="D151">
            <v>39338</v>
          </cell>
          <cell r="E151" t="str">
            <v>9/13/2007</v>
          </cell>
          <cell r="F151">
            <v>18.27</v>
          </cell>
        </row>
        <row r="152">
          <cell r="A152">
            <v>14</v>
          </cell>
          <cell r="B152">
            <v>9</v>
          </cell>
          <cell r="C152">
            <v>2007</v>
          </cell>
          <cell r="D152">
            <v>39339</v>
          </cell>
          <cell r="E152" t="str">
            <v>9/14/2007</v>
          </cell>
          <cell r="F152">
            <v>19.07</v>
          </cell>
        </row>
        <row r="153">
          <cell r="A153">
            <v>17</v>
          </cell>
          <cell r="B153">
            <v>9</v>
          </cell>
          <cell r="C153">
            <v>2007</v>
          </cell>
          <cell r="D153">
            <v>39342</v>
          </cell>
          <cell r="E153" t="str">
            <v>9/17/2007</v>
          </cell>
          <cell r="F153">
            <v>18.45</v>
          </cell>
        </row>
        <row r="154">
          <cell r="A154">
            <v>18</v>
          </cell>
          <cell r="B154">
            <v>9</v>
          </cell>
          <cell r="C154">
            <v>2007</v>
          </cell>
          <cell r="D154">
            <v>39343</v>
          </cell>
          <cell r="E154" t="str">
            <v>9/18/2007</v>
          </cell>
          <cell r="F154">
            <v>18.91</v>
          </cell>
        </row>
        <row r="155">
          <cell r="A155">
            <v>19</v>
          </cell>
          <cell r="B155">
            <v>9</v>
          </cell>
          <cell r="C155">
            <v>2007</v>
          </cell>
          <cell r="D155">
            <v>39344</v>
          </cell>
          <cell r="E155" t="str">
            <v>9/19/2007</v>
          </cell>
          <cell r="F155">
            <v>20.65</v>
          </cell>
        </row>
        <row r="156">
          <cell r="A156">
            <v>20</v>
          </cell>
          <cell r="B156">
            <v>9</v>
          </cell>
          <cell r="C156">
            <v>2007</v>
          </cell>
          <cell r="D156">
            <v>39345</v>
          </cell>
          <cell r="E156" t="str">
            <v>9/20/2007</v>
          </cell>
          <cell r="F156">
            <v>20.67</v>
          </cell>
        </row>
        <row r="157">
          <cell r="A157">
            <v>21</v>
          </cell>
          <cell r="B157">
            <v>9</v>
          </cell>
          <cell r="C157">
            <v>2007</v>
          </cell>
          <cell r="D157">
            <v>39346</v>
          </cell>
          <cell r="E157" t="str">
            <v>9/21/2007</v>
          </cell>
          <cell r="F157">
            <v>20.74</v>
          </cell>
        </row>
        <row r="158">
          <cell r="A158">
            <v>24</v>
          </cell>
          <cell r="B158">
            <v>9</v>
          </cell>
          <cell r="C158">
            <v>2007</v>
          </cell>
          <cell r="D158">
            <v>39349</v>
          </cell>
          <cell r="E158" t="str">
            <v>9/24/2007</v>
          </cell>
          <cell r="F158">
            <v>20.75</v>
          </cell>
        </row>
        <row r="159">
          <cell r="A159">
            <v>25</v>
          </cell>
          <cell r="B159">
            <v>9</v>
          </cell>
          <cell r="C159">
            <v>2007</v>
          </cell>
          <cell r="D159">
            <v>39350</v>
          </cell>
          <cell r="E159" t="str">
            <v>9/25/2007</v>
          </cell>
          <cell r="F159">
            <v>21.1</v>
          </cell>
        </row>
        <row r="160">
          <cell r="A160">
            <v>26</v>
          </cell>
          <cell r="B160">
            <v>9</v>
          </cell>
          <cell r="C160">
            <v>2007</v>
          </cell>
          <cell r="D160">
            <v>39351</v>
          </cell>
          <cell r="E160" t="str">
            <v>9/26/2007</v>
          </cell>
          <cell r="F160">
            <v>21.12</v>
          </cell>
        </row>
        <row r="161">
          <cell r="A161">
            <v>27</v>
          </cell>
          <cell r="B161">
            <v>9</v>
          </cell>
          <cell r="C161">
            <v>2007</v>
          </cell>
          <cell r="D161">
            <v>39352</v>
          </cell>
          <cell r="E161" t="str">
            <v>9/27/2007</v>
          </cell>
          <cell r="F161">
            <v>21.58</v>
          </cell>
        </row>
        <row r="162">
          <cell r="A162">
            <v>28</v>
          </cell>
          <cell r="B162">
            <v>9</v>
          </cell>
          <cell r="C162">
            <v>2007</v>
          </cell>
          <cell r="D162">
            <v>39353</v>
          </cell>
          <cell r="E162" t="str">
            <v>9/28/2007</v>
          </cell>
          <cell r="F162">
            <v>21.32</v>
          </cell>
        </row>
        <row r="163">
          <cell r="A163">
            <v>1</v>
          </cell>
          <cell r="B163">
            <v>10</v>
          </cell>
          <cell r="C163">
            <v>2007</v>
          </cell>
          <cell r="D163">
            <v>39356</v>
          </cell>
          <cell r="E163" t="str">
            <v>10/1/2007</v>
          </cell>
          <cell r="F163">
            <v>21.63</v>
          </cell>
        </row>
        <row r="164">
          <cell r="A164">
            <v>2</v>
          </cell>
          <cell r="B164">
            <v>10</v>
          </cell>
          <cell r="C164">
            <v>2007</v>
          </cell>
          <cell r="D164">
            <v>39357</v>
          </cell>
          <cell r="E164" t="str">
            <v>10/2/2007</v>
          </cell>
          <cell r="F164">
            <v>22.09</v>
          </cell>
        </row>
        <row r="165">
          <cell r="A165">
            <v>3</v>
          </cell>
          <cell r="B165">
            <v>10</v>
          </cell>
          <cell r="C165">
            <v>2007</v>
          </cell>
          <cell r="D165">
            <v>39358</v>
          </cell>
          <cell r="E165" t="str">
            <v>10/3/2007</v>
          </cell>
          <cell r="F165">
            <v>22.99</v>
          </cell>
        </row>
        <row r="166">
          <cell r="A166">
            <v>4</v>
          </cell>
          <cell r="B166">
            <v>10</v>
          </cell>
          <cell r="C166">
            <v>2007</v>
          </cell>
          <cell r="D166">
            <v>39359</v>
          </cell>
          <cell r="E166" t="str">
            <v>10/4/2007</v>
          </cell>
          <cell r="F166">
            <v>23.23</v>
          </cell>
        </row>
        <row r="167">
          <cell r="A167">
            <v>5</v>
          </cell>
          <cell r="B167">
            <v>10</v>
          </cell>
          <cell r="C167">
            <v>2007</v>
          </cell>
          <cell r="D167">
            <v>39360</v>
          </cell>
          <cell r="E167" t="str">
            <v>10/5/2007</v>
          </cell>
          <cell r="F167">
            <v>23.55</v>
          </cell>
        </row>
        <row r="168">
          <cell r="A168">
            <v>8</v>
          </cell>
          <cell r="B168">
            <v>10</v>
          </cell>
          <cell r="C168">
            <v>2007</v>
          </cell>
          <cell r="D168">
            <v>39363</v>
          </cell>
          <cell r="E168" t="str">
            <v>10/8/2007</v>
          </cell>
          <cell r="F168">
            <v>23.45</v>
          </cell>
        </row>
        <row r="169">
          <cell r="A169">
            <v>9</v>
          </cell>
          <cell r="B169">
            <v>10</v>
          </cell>
          <cell r="C169">
            <v>2007</v>
          </cell>
          <cell r="D169">
            <v>39364</v>
          </cell>
          <cell r="E169" t="str">
            <v>10/9/2007</v>
          </cell>
          <cell r="F169">
            <v>23.77</v>
          </cell>
        </row>
        <row r="170">
          <cell r="A170">
            <v>10</v>
          </cell>
          <cell r="B170">
            <v>10</v>
          </cell>
          <cell r="C170">
            <v>2007</v>
          </cell>
          <cell r="D170">
            <v>39365</v>
          </cell>
          <cell r="E170" t="str">
            <v>10/10/2007</v>
          </cell>
          <cell r="F170">
            <v>23.47</v>
          </cell>
        </row>
        <row r="171">
          <cell r="A171">
            <v>11</v>
          </cell>
          <cell r="B171">
            <v>10</v>
          </cell>
          <cell r="C171">
            <v>2007</v>
          </cell>
          <cell r="D171">
            <v>39366</v>
          </cell>
          <cell r="E171" t="str">
            <v>10/11/2007</v>
          </cell>
          <cell r="F171">
            <v>22.76</v>
          </cell>
        </row>
        <row r="172">
          <cell r="A172">
            <v>12</v>
          </cell>
          <cell r="B172">
            <v>10</v>
          </cell>
          <cell r="C172">
            <v>2007</v>
          </cell>
          <cell r="D172">
            <v>39367</v>
          </cell>
          <cell r="E172" t="str">
            <v>10/12/2007</v>
          </cell>
          <cell r="F172">
            <v>22.51</v>
          </cell>
        </row>
        <row r="173">
          <cell r="A173">
            <v>15</v>
          </cell>
          <cell r="B173">
            <v>10</v>
          </cell>
          <cell r="C173">
            <v>2007</v>
          </cell>
          <cell r="D173">
            <v>39370</v>
          </cell>
          <cell r="E173" t="str">
            <v>10/15/2007</v>
          </cell>
          <cell r="F173">
            <v>22</v>
          </cell>
        </row>
        <row r="174">
          <cell r="A174">
            <v>16</v>
          </cell>
          <cell r="B174">
            <v>10</v>
          </cell>
          <cell r="C174">
            <v>2007</v>
          </cell>
          <cell r="D174">
            <v>39371</v>
          </cell>
          <cell r="E174" t="str">
            <v>10/16/2007</v>
          </cell>
          <cell r="F174">
            <v>22.12</v>
          </cell>
        </row>
        <row r="175">
          <cell r="A175">
            <v>17</v>
          </cell>
          <cell r="B175">
            <v>10</v>
          </cell>
          <cell r="C175">
            <v>2007</v>
          </cell>
          <cell r="D175">
            <v>39372</v>
          </cell>
          <cell r="E175" t="str">
            <v>10/17/2007</v>
          </cell>
          <cell r="F175">
            <v>22.37</v>
          </cell>
        </row>
        <row r="176">
          <cell r="A176">
            <v>18</v>
          </cell>
          <cell r="B176">
            <v>10</v>
          </cell>
          <cell r="C176">
            <v>2007</v>
          </cell>
          <cell r="D176">
            <v>39373</v>
          </cell>
          <cell r="E176" t="str">
            <v>10/18/2007</v>
          </cell>
          <cell r="F176">
            <v>22.13</v>
          </cell>
        </row>
        <row r="177">
          <cell r="A177">
            <v>19</v>
          </cell>
          <cell r="B177">
            <v>10</v>
          </cell>
          <cell r="C177">
            <v>2007</v>
          </cell>
          <cell r="D177">
            <v>39374</v>
          </cell>
          <cell r="E177" t="str">
            <v>10/19/2007</v>
          </cell>
          <cell r="F177">
            <v>20.78</v>
          </cell>
        </row>
        <row r="178">
          <cell r="A178">
            <v>22</v>
          </cell>
          <cell r="B178">
            <v>10</v>
          </cell>
          <cell r="C178">
            <v>2007</v>
          </cell>
          <cell r="D178">
            <v>39377</v>
          </cell>
          <cell r="E178" t="str">
            <v>10/22/2007</v>
          </cell>
          <cell r="F178">
            <v>21.31</v>
          </cell>
        </row>
        <row r="179">
          <cell r="A179">
            <v>23</v>
          </cell>
          <cell r="B179">
            <v>10</v>
          </cell>
          <cell r="C179">
            <v>2007</v>
          </cell>
          <cell r="D179">
            <v>39378</v>
          </cell>
          <cell r="E179" t="str">
            <v>10/23/2007</v>
          </cell>
          <cell r="F179">
            <v>21.43</v>
          </cell>
        </row>
        <row r="180">
          <cell r="A180">
            <v>24</v>
          </cell>
          <cell r="B180">
            <v>10</v>
          </cell>
          <cell r="C180">
            <v>2007</v>
          </cell>
          <cell r="D180">
            <v>39379</v>
          </cell>
          <cell r="E180" t="str">
            <v>10/24/2007</v>
          </cell>
          <cell r="F180">
            <v>20.7</v>
          </cell>
        </row>
        <row r="181">
          <cell r="A181">
            <v>25</v>
          </cell>
          <cell r="B181">
            <v>10</v>
          </cell>
          <cell r="C181">
            <v>2007</v>
          </cell>
          <cell r="D181">
            <v>39380</v>
          </cell>
          <cell r="E181" t="str">
            <v>10/25/2007</v>
          </cell>
          <cell r="F181">
            <v>20.93</v>
          </cell>
        </row>
        <row r="182">
          <cell r="A182">
            <v>26</v>
          </cell>
          <cell r="B182">
            <v>10</v>
          </cell>
          <cell r="C182">
            <v>2007</v>
          </cell>
          <cell r="D182">
            <v>39381</v>
          </cell>
          <cell r="E182" t="str">
            <v>10/26/2007</v>
          </cell>
          <cell r="F182">
            <v>21.37</v>
          </cell>
        </row>
        <row r="183">
          <cell r="A183">
            <v>29</v>
          </cell>
          <cell r="B183">
            <v>10</v>
          </cell>
          <cell r="C183">
            <v>2007</v>
          </cell>
          <cell r="D183">
            <v>39384</v>
          </cell>
          <cell r="E183" t="str">
            <v>10/29/2007</v>
          </cell>
          <cell r="F183">
            <v>22.64</v>
          </cell>
        </row>
        <row r="184">
          <cell r="A184">
            <v>30</v>
          </cell>
          <cell r="B184">
            <v>10</v>
          </cell>
          <cell r="C184">
            <v>2007</v>
          </cell>
          <cell r="D184">
            <v>39385</v>
          </cell>
          <cell r="E184" t="str">
            <v>10/30/2007</v>
          </cell>
          <cell r="F184">
            <v>22.26</v>
          </cell>
        </row>
        <row r="185">
          <cell r="A185">
            <v>31</v>
          </cell>
          <cell r="B185">
            <v>10</v>
          </cell>
          <cell r="C185">
            <v>2007</v>
          </cell>
          <cell r="D185">
            <v>39386</v>
          </cell>
          <cell r="E185" t="str">
            <v>10/31/2007</v>
          </cell>
          <cell r="F185">
            <v>22.05</v>
          </cell>
        </row>
        <row r="186">
          <cell r="A186">
            <v>1</v>
          </cell>
          <cell r="B186">
            <v>11</v>
          </cell>
          <cell r="C186">
            <v>2007</v>
          </cell>
          <cell r="D186">
            <v>39387</v>
          </cell>
          <cell r="E186" t="str">
            <v>11/1/2007</v>
          </cell>
          <cell r="F186">
            <v>19.62</v>
          </cell>
        </row>
        <row r="187">
          <cell r="A187">
            <v>2</v>
          </cell>
          <cell r="B187">
            <v>11</v>
          </cell>
          <cell r="C187">
            <v>2007</v>
          </cell>
          <cell r="D187">
            <v>39388</v>
          </cell>
          <cell r="E187" t="str">
            <v>11/2/2007</v>
          </cell>
          <cell r="F187">
            <v>19.95</v>
          </cell>
        </row>
        <row r="188">
          <cell r="A188">
            <v>5</v>
          </cell>
          <cell r="B188">
            <v>11</v>
          </cell>
          <cell r="C188">
            <v>2007</v>
          </cell>
          <cell r="D188">
            <v>39391</v>
          </cell>
          <cell r="E188" t="str">
            <v>11/5/2007</v>
          </cell>
          <cell r="F188">
            <v>18.14</v>
          </cell>
        </row>
        <row r="189">
          <cell r="A189">
            <v>6</v>
          </cell>
          <cell r="B189">
            <v>11</v>
          </cell>
          <cell r="C189">
            <v>2007</v>
          </cell>
          <cell r="D189">
            <v>39392</v>
          </cell>
          <cell r="E189" t="str">
            <v>11/6/2007</v>
          </cell>
          <cell r="F189">
            <v>18</v>
          </cell>
        </row>
        <row r="190">
          <cell r="A190">
            <v>7</v>
          </cell>
          <cell r="B190">
            <v>11</v>
          </cell>
          <cell r="C190">
            <v>2007</v>
          </cell>
          <cell r="D190">
            <v>39393</v>
          </cell>
          <cell r="E190" t="str">
            <v>11/7/2007</v>
          </cell>
          <cell r="F190">
            <v>17.63</v>
          </cell>
        </row>
        <row r="191">
          <cell r="A191">
            <v>8</v>
          </cell>
          <cell r="B191">
            <v>11</v>
          </cell>
          <cell r="C191">
            <v>2007</v>
          </cell>
          <cell r="D191">
            <v>39394</v>
          </cell>
          <cell r="E191" t="str">
            <v>11/8/2007</v>
          </cell>
          <cell r="F191">
            <v>17.989999999999998</v>
          </cell>
        </row>
        <row r="192">
          <cell r="A192">
            <v>9</v>
          </cell>
          <cell r="B192">
            <v>11</v>
          </cell>
          <cell r="C192">
            <v>2007</v>
          </cell>
          <cell r="D192">
            <v>39395</v>
          </cell>
          <cell r="E192" t="str">
            <v>11/9/2007</v>
          </cell>
          <cell r="F192">
            <v>17.41</v>
          </cell>
        </row>
        <row r="193">
          <cell r="A193">
            <v>12</v>
          </cell>
          <cell r="B193">
            <v>11</v>
          </cell>
          <cell r="C193">
            <v>2007</v>
          </cell>
          <cell r="D193">
            <v>39398</v>
          </cell>
          <cell r="E193" t="str">
            <v>11/12/2007</v>
          </cell>
          <cell r="F193">
            <v>17.21</v>
          </cell>
        </row>
        <row r="194">
          <cell r="A194">
            <v>13</v>
          </cell>
          <cell r="B194">
            <v>11</v>
          </cell>
          <cell r="C194">
            <v>2007</v>
          </cell>
          <cell r="D194">
            <v>39399</v>
          </cell>
          <cell r="E194" t="str">
            <v>11/13/2007</v>
          </cell>
          <cell r="F194">
            <v>17.5</v>
          </cell>
        </row>
        <row r="195">
          <cell r="A195">
            <v>14</v>
          </cell>
          <cell r="B195">
            <v>11</v>
          </cell>
          <cell r="C195">
            <v>2007</v>
          </cell>
          <cell r="D195">
            <v>39400</v>
          </cell>
          <cell r="E195" t="str">
            <v>11/14/2007</v>
          </cell>
          <cell r="F195">
            <v>17.2</v>
          </cell>
        </row>
        <row r="196">
          <cell r="A196">
            <v>15</v>
          </cell>
          <cell r="B196">
            <v>11</v>
          </cell>
          <cell r="C196">
            <v>2007</v>
          </cell>
          <cell r="D196">
            <v>39401</v>
          </cell>
          <cell r="E196" t="str">
            <v>11/15/2007</v>
          </cell>
          <cell r="F196">
            <v>17.010000000000002</v>
          </cell>
        </row>
        <row r="197">
          <cell r="A197">
            <v>16</v>
          </cell>
          <cell r="B197">
            <v>11</v>
          </cell>
          <cell r="C197">
            <v>2007</v>
          </cell>
          <cell r="D197">
            <v>39402</v>
          </cell>
          <cell r="E197" t="str">
            <v>11/16/2007</v>
          </cell>
          <cell r="F197">
            <v>17.12</v>
          </cell>
        </row>
        <row r="198">
          <cell r="A198">
            <v>19</v>
          </cell>
          <cell r="B198">
            <v>11</v>
          </cell>
          <cell r="C198">
            <v>2007</v>
          </cell>
          <cell r="D198">
            <v>39405</v>
          </cell>
          <cell r="E198" t="str">
            <v>11/19/2007</v>
          </cell>
          <cell r="F198">
            <v>17.03</v>
          </cell>
        </row>
        <row r="199">
          <cell r="A199">
            <v>20</v>
          </cell>
          <cell r="B199">
            <v>11</v>
          </cell>
          <cell r="C199">
            <v>2007</v>
          </cell>
          <cell r="D199">
            <v>39406</v>
          </cell>
          <cell r="E199" t="str">
            <v>11/20/2007</v>
          </cell>
          <cell r="F199">
            <v>16.21</v>
          </cell>
        </row>
        <row r="200">
          <cell r="A200">
            <v>21</v>
          </cell>
          <cell r="B200">
            <v>11</v>
          </cell>
          <cell r="C200">
            <v>2007</v>
          </cell>
          <cell r="D200">
            <v>39407</v>
          </cell>
          <cell r="E200" t="str">
            <v>11/21/2007</v>
          </cell>
          <cell r="F200">
            <v>16.059999999999999</v>
          </cell>
        </row>
        <row r="201">
          <cell r="A201">
            <v>23</v>
          </cell>
          <cell r="B201">
            <v>11</v>
          </cell>
          <cell r="C201">
            <v>2007</v>
          </cell>
          <cell r="D201">
            <v>39409</v>
          </cell>
          <cell r="E201" t="str">
            <v>11/23/2007</v>
          </cell>
          <cell r="F201">
            <v>16.420000000000002</v>
          </cell>
        </row>
      </sheetData>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BB"/>
      <sheetName val="Trading"/>
      <sheetName val="Valuation"/>
      <sheetName val="Float"/>
      <sheetName val="Ownership"/>
      <sheetName val="Market (old)"/>
      <sheetName val="Analyst Charts --&gt;"/>
      <sheetName val="Bloomberg Data"/>
      <sheetName val="Charts"/>
      <sheetName val="Analyst Overview"/>
      <sheetName val="Commentary"/>
      <sheetName val="1 pg"/>
      <sheetName val="BB (2)"/>
      <sheetName val="Financials"/>
      <sheetName val="Timetable"/>
      <sheetName val="Comparison"/>
      <sheetName val="Q4"/>
      <sheetName val="Q4 (2)"/>
      <sheetName val="Q4 (3)"/>
      <sheetName val="_CIQHiddenCacheSheet"/>
      <sheetName val="Inst. Owners"/>
      <sheetName val="Portfolio"/>
      <sheetName val="Offer"/>
    </sheetNames>
    <sheetDataSet>
      <sheetData sheetId="0"/>
      <sheetData sheetId="1"/>
      <sheetData sheetId="2">
        <row r="2">
          <cell r="C2" t="str">
            <v>Share Price</v>
          </cell>
          <cell r="F2" t="str">
            <v>Price Returns</v>
          </cell>
        </row>
        <row r="3">
          <cell r="G3" t="str">
            <v>HOMEQ</v>
          </cell>
          <cell r="H3" t="str">
            <v>S&amp;P/TSX Index</v>
          </cell>
        </row>
        <row r="4">
          <cell r="H4" t="str">
            <v>Financials</v>
          </cell>
          <cell r="I4" t="str">
            <v>Composite</v>
          </cell>
          <cell r="M4" t="str">
            <v>HOMEQ</v>
          </cell>
          <cell r="N4" t="str">
            <v>Financials</v>
          </cell>
          <cell r="O4" t="str">
            <v>Composite</v>
          </cell>
        </row>
        <row r="5">
          <cell r="C5" t="str">
            <v>Current</v>
          </cell>
          <cell r="D5">
            <v>6.91</v>
          </cell>
          <cell r="F5" t="str">
            <v>6 Month</v>
          </cell>
          <cell r="G5">
            <v>-7.3529411764705621E-3</v>
          </cell>
          <cell r="H5">
            <v>-4.12675678095068E-2</v>
          </cell>
          <cell r="I5">
            <v>4.5364985318920859E-2</v>
          </cell>
          <cell r="L5">
            <v>40310</v>
          </cell>
          <cell r="M5">
            <v>-7.3529411764705621E-3</v>
          </cell>
          <cell r="N5">
            <v>-4.12675678095068E-2</v>
          </cell>
          <cell r="O5">
            <v>4.5364985318920859E-2</v>
          </cell>
        </row>
        <row r="6">
          <cell r="C6" t="str">
            <v>52-week High</v>
          </cell>
          <cell r="D6">
            <v>8.33</v>
          </cell>
          <cell r="F6" t="str">
            <v>1 Year</v>
          </cell>
          <cell r="G6">
            <v>-5.1966292134831504E-2</v>
          </cell>
          <cell r="H6">
            <v>4.6068696076835502E-2</v>
          </cell>
          <cell r="I6">
            <v>0.1222171756114907</v>
          </cell>
          <cell r="L6">
            <v>40129</v>
          </cell>
          <cell r="M6">
            <v>-5.1966292134831504E-2</v>
          </cell>
          <cell r="N6">
            <v>4.6068696076835502E-2</v>
          </cell>
          <cell r="O6">
            <v>0.1222171756114907</v>
          </cell>
        </row>
        <row r="7">
          <cell r="C7" t="str">
            <v>52-week Low</v>
          </cell>
          <cell r="D7">
            <v>6.12</v>
          </cell>
          <cell r="F7" t="str">
            <v>5 Year</v>
          </cell>
          <cell r="G7">
            <v>-0.44852941176470584</v>
          </cell>
          <cell r="H7">
            <v>-9.2040945782911887E-4</v>
          </cell>
          <cell r="I7">
            <v>0.1890618442282761</v>
          </cell>
          <cell r="L7">
            <v>38667</v>
          </cell>
          <cell r="M7">
            <v>-0.44852941176470584</v>
          </cell>
          <cell r="N7">
            <v>-9.2040945782911887E-4</v>
          </cell>
          <cell r="O7">
            <v>0.1890618442282761</v>
          </cell>
        </row>
        <row r="9">
          <cell r="C9" t="str">
            <v>Trading Volume (1-year)</v>
          </cell>
          <cell r="L9">
            <v>40494</v>
          </cell>
          <cell r="M9">
            <v>6.75</v>
          </cell>
          <cell r="N9">
            <v>1606.5</v>
          </cell>
          <cell r="O9">
            <v>12749.24</v>
          </cell>
        </row>
        <row r="10">
          <cell r="C10" t="str">
            <v>Average Daily Trading Volume</v>
          </cell>
          <cell r="I10">
            <v>26622.521072796935</v>
          </cell>
        </row>
        <row r="11">
          <cell r="C11" t="str">
            <v>Average Daily Trading Value Per Share</v>
          </cell>
          <cell r="I11">
            <v>6.9530563218390791</v>
          </cell>
        </row>
        <row r="12">
          <cell r="C12" t="str">
            <v>Float Turnover over Last Year</v>
          </cell>
          <cell r="I12">
            <v>0.53308914803975094</v>
          </cell>
        </row>
        <row r="14">
          <cell r="C14" t="str">
            <v>Float</v>
          </cell>
          <cell r="I14">
            <v>13034364</v>
          </cell>
        </row>
      </sheetData>
      <sheetData sheetId="3"/>
      <sheetData sheetId="4"/>
      <sheetData sheetId="5"/>
      <sheetData sheetId="6"/>
      <sheetData sheetId="7"/>
      <sheetData sheetId="8"/>
      <sheetData sheetId="9">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sheetData>
      <sheetData sheetId="10">
        <row r="1">
          <cell r="J1" t="str">
            <v>Target Price</v>
          </cell>
          <cell r="L1" t="str">
            <v>Premium to</v>
          </cell>
          <cell r="N1" t="str">
            <v>Premium to</v>
          </cell>
        </row>
        <row r="2">
          <cell r="B2" t="str">
            <v>Firm</v>
          </cell>
          <cell r="D2" t="str">
            <v>Date</v>
          </cell>
          <cell r="F2" t="str">
            <v>Recommendation</v>
          </cell>
          <cell r="H2" t="str">
            <v>Valuation Methodology</v>
          </cell>
          <cell r="J2" t="str">
            <v>(1-year)</v>
          </cell>
          <cell r="L2" t="str">
            <v>Current Share Price</v>
          </cell>
          <cell r="N2" t="str">
            <v>Offer Price</v>
          </cell>
        </row>
        <row r="4">
          <cell r="B4" t="str">
            <v>Cormark Securities</v>
          </cell>
          <cell r="D4">
            <v>40486</v>
          </cell>
          <cell r="F4" t="str">
            <v>Buy</v>
          </cell>
          <cell r="H4" t="str">
            <v>12.0x 2011E EPS</v>
          </cell>
          <cell r="J4">
            <v>9</v>
          </cell>
          <cell r="L4">
            <v>0.30246020260492035</v>
          </cell>
          <cell r="N4">
            <v>0</v>
          </cell>
        </row>
        <row r="5">
          <cell r="B5" t="str">
            <v>Scotia Capital</v>
          </cell>
          <cell r="D5">
            <v>40486</v>
          </cell>
          <cell r="F5" t="str">
            <v>Sector Perform</v>
          </cell>
          <cell r="H5" t="str">
            <v>11.7x 2011E EPS</v>
          </cell>
          <cell r="J5">
            <v>8</v>
          </cell>
          <cell r="L5">
            <v>0.15774240231548475</v>
          </cell>
          <cell r="N5">
            <v>-0.11111111111111116</v>
          </cell>
        </row>
        <row r="6">
          <cell r="B6" t="str">
            <v>RBC Capital Markets</v>
          </cell>
          <cell r="D6">
            <v>40486</v>
          </cell>
          <cell r="F6" t="str">
            <v>Sector Perform</v>
          </cell>
          <cell r="H6" t="str">
            <v>10.5x forward P/E</v>
          </cell>
          <cell r="J6">
            <v>7.25</v>
          </cell>
          <cell r="L6">
            <v>4.9204052098408058E-2</v>
          </cell>
          <cell r="N6">
            <v>-0.19444444444444442</v>
          </cell>
        </row>
        <row r="7">
          <cell r="B7" t="str">
            <v>National Bank Financial</v>
          </cell>
          <cell r="D7">
            <v>40486</v>
          </cell>
          <cell r="F7" t="str">
            <v>Sector Perform</v>
          </cell>
          <cell r="H7" t="str">
            <v>1.0x forward P/B</v>
          </cell>
          <cell r="J7">
            <v>7</v>
          </cell>
          <cell r="L7">
            <v>1.3024602026049159E-2</v>
          </cell>
          <cell r="N7">
            <v>-0.22222222222222221</v>
          </cell>
        </row>
        <row r="9">
          <cell r="B9" t="str">
            <v>Mean (1)</v>
          </cell>
          <cell r="J9">
            <v>7.8125</v>
          </cell>
          <cell r="L9">
            <v>0.13060781476121558</v>
          </cell>
          <cell r="N9">
            <v>-0.13194444444444445</v>
          </cell>
        </row>
        <row r="11">
          <cell r="B11" t="str">
            <v>Median (1)</v>
          </cell>
          <cell r="J11">
            <v>7.625</v>
          </cell>
          <cell r="L11">
            <v>0.10347322720694641</v>
          </cell>
          <cell r="N11">
            <v>-0.15277777777777779</v>
          </cell>
        </row>
        <row r="14">
          <cell r="B14" t="str">
            <v>Close</v>
          </cell>
        </row>
        <row r="15">
          <cell r="B15">
            <v>40500</v>
          </cell>
        </row>
        <row r="16">
          <cell r="B16">
            <v>6.91</v>
          </cell>
        </row>
        <row r="18">
          <cell r="B18" t="str">
            <v>Offer Price</v>
          </cell>
        </row>
        <row r="19">
          <cell r="B19">
            <v>9</v>
          </cell>
        </row>
      </sheetData>
      <sheetData sheetId="11">
        <row r="1">
          <cell r="H1" t="str">
            <v>Target Price</v>
          </cell>
          <cell r="J1" t="str">
            <v>Premium to</v>
          </cell>
        </row>
        <row r="2">
          <cell r="B2" t="str">
            <v>Firm</v>
          </cell>
          <cell r="D2" t="str">
            <v>Date</v>
          </cell>
          <cell r="F2" t="str">
            <v>Recommendation</v>
          </cell>
          <cell r="H2" t="str">
            <v>(1-year)</v>
          </cell>
          <cell r="J2" t="str">
            <v>Current Share Price</v>
          </cell>
          <cell r="K2" t="str">
            <v>Commentary</v>
          </cell>
        </row>
        <row r="4">
          <cell r="A4" t="str">
            <v>Scotia Capital</v>
          </cell>
          <cell r="D4">
            <v>40483</v>
          </cell>
          <cell r="K4" t="str">
            <v>While we believe the shares offer good long-term value trading at below book value, we believe the market is likely looking for solid earnings and sustained origination growth as a catalyst to lift the stock.</v>
          </cell>
        </row>
        <row r="5">
          <cell r="A5" t="str">
            <v>GMP</v>
          </cell>
          <cell r="D5">
            <v>40483</v>
          </cell>
          <cell r="K5" t="str">
            <v>Our 12-month target is based on a 10.5x forward P/E multiple, which is a premium to the peer group, reflecting higher forecasted growth and higher quality earnings...In our view, the main target impediment for HEQ is the risk that one or more of the major</v>
          </cell>
        </row>
        <row r="6">
          <cell r="A6" t="str">
            <v>RBC Capital Markets</v>
          </cell>
          <cell r="D6">
            <v>40483</v>
          </cell>
          <cell r="F6" t="str">
            <v>Underperform</v>
          </cell>
          <cell r="H6">
            <v>7.25</v>
          </cell>
          <cell r="J6" t="e">
            <v>#REF!</v>
          </cell>
          <cell r="K6" t="str">
            <v>When we initiated coverage on Oct. 4, we said that HEQ is in the enviable position of being perhaps the only lender whose addressable market is secularly growing. Moreover, it was our contention that business growth will result in significant operating le</v>
          </cell>
        </row>
        <row r="7">
          <cell r="A7" t="str">
            <v>GMP</v>
          </cell>
          <cell r="D7">
            <v>40483</v>
          </cell>
          <cell r="K7" t="str">
            <v>We continue to believe that HOMEQ is in the early stages of a long-term secular growth period, driven by the babyboomer generation now its retirement years and the fact that the home tends to be the largest single asset for most Canadians. In addition, wh</v>
          </cell>
        </row>
      </sheetData>
      <sheetData sheetId="12">
        <row r="1">
          <cell r="F1" t="str">
            <v>Valuation</v>
          </cell>
          <cell r="H1" t="str">
            <v>Target Price</v>
          </cell>
          <cell r="J1" t="str">
            <v>Premium to</v>
          </cell>
          <cell r="L1" t="str">
            <v>Offer Premium</v>
          </cell>
        </row>
        <row r="2">
          <cell r="B2" t="str">
            <v>Firm</v>
          </cell>
          <cell r="D2" t="str">
            <v>Recommendation</v>
          </cell>
          <cell r="F2" t="str">
            <v>Methodology</v>
          </cell>
          <cell r="H2" t="str">
            <v>(1-year)</v>
          </cell>
          <cell r="J2" t="str">
            <v>Current</v>
          </cell>
          <cell r="L2" t="str">
            <v>to Target</v>
          </cell>
          <cell r="N2" t="str">
            <v>Commentary</v>
          </cell>
        </row>
        <row r="4">
          <cell r="A4" t="str">
            <v>Cormark Securities</v>
          </cell>
          <cell r="B4">
            <v>40486</v>
          </cell>
          <cell r="D4" t="str">
            <v>Buy</v>
          </cell>
          <cell r="F4" t="str">
            <v>12.0x 2011E EPS</v>
          </cell>
          <cell r="H4">
            <v>9</v>
          </cell>
          <cell r="J4">
            <v>0.30246020260492035</v>
          </cell>
          <cell r="L4">
            <v>2.7777777777777679E-2</v>
          </cell>
          <cell r="N4" t="str">
            <v>...while earnings growth has yet to track higher with rising originations, we continue to believe that the continued growth of loan assets and relative stability of the interest spread will begin to translate into more substantial earnings expansion by Q2</v>
          </cell>
        </row>
        <row r="5">
          <cell r="A5" t="str">
            <v>Scotia Capital</v>
          </cell>
          <cell r="B5">
            <v>40486</v>
          </cell>
          <cell r="D5" t="str">
            <v>Sector Perform</v>
          </cell>
          <cell r="F5" t="str">
            <v>11.7x 2011E EPS</v>
          </cell>
          <cell r="H5">
            <v>8</v>
          </cell>
          <cell r="J5">
            <v>0.15774240231548475</v>
          </cell>
          <cell r="L5">
            <v>0.15625</v>
          </cell>
          <cell r="N5" t="str">
            <v>While we believe the shares offer good long-term value trading at below book value, we believe the market is likely looking for solid earnings and sustained origination growth as a catalyst to lift the stock.</v>
          </cell>
        </row>
        <row r="6">
          <cell r="A6" t="str">
            <v>RBC Capital Markets</v>
          </cell>
          <cell r="B6">
            <v>40486</v>
          </cell>
          <cell r="D6" t="str">
            <v>Sector Perform</v>
          </cell>
          <cell r="F6" t="str">
            <v>10.5x forward P/E</v>
          </cell>
          <cell r="H6">
            <v>7.25</v>
          </cell>
          <cell r="J6">
            <v>4.9204052098408058E-2</v>
          </cell>
          <cell r="L6">
            <v>0.27586206896551735</v>
          </cell>
          <cell r="N6" t="str">
            <v>In our view, the main target impediment for HEQ is the risk that one or more of the major Canadian banks enter the reverse mortgage market, due to the strength of their branch distribution channel and the banks' current status as HEQ's main referral netwo</v>
          </cell>
        </row>
        <row r="7">
          <cell r="A7" t="str">
            <v>National Bank Financial</v>
          </cell>
          <cell r="B7">
            <v>40486</v>
          </cell>
          <cell r="D7" t="str">
            <v>Sector Perform</v>
          </cell>
          <cell r="F7" t="str">
            <v>1.0x forward P/B</v>
          </cell>
          <cell r="H7">
            <v>7</v>
          </cell>
          <cell r="J7">
            <v>1.3024602026049159E-2</v>
          </cell>
          <cell r="L7">
            <v>0.3214285714285714</v>
          </cell>
          <cell r="N7" t="str">
            <v xml:space="preserve">...the shares appear fairly valued and we see no compelling near-term catalysts at this time. </v>
          </cell>
        </row>
        <row r="9">
          <cell r="B9" t="str">
            <v>Mean</v>
          </cell>
          <cell r="H9">
            <v>7.8125</v>
          </cell>
          <cell r="J9">
            <v>0.13060781476121558</v>
          </cell>
          <cell r="L9">
            <v>0.19532960454296661</v>
          </cell>
        </row>
        <row r="11">
          <cell r="B11" t="str">
            <v>Median</v>
          </cell>
          <cell r="H11">
            <v>7.625</v>
          </cell>
          <cell r="J11">
            <v>0.10347322720694641</v>
          </cell>
          <cell r="L11">
            <v>0.21605603448275867</v>
          </cell>
        </row>
        <row r="14">
          <cell r="B14" t="str">
            <v>Close</v>
          </cell>
        </row>
        <row r="15">
          <cell r="B15">
            <v>40500</v>
          </cell>
        </row>
        <row r="16">
          <cell r="B16">
            <v>6.91</v>
          </cell>
        </row>
        <row r="18">
          <cell r="B18" t="str">
            <v>Offer Price</v>
          </cell>
        </row>
        <row r="19">
          <cell r="B19">
            <v>9.25</v>
          </cell>
        </row>
      </sheetData>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N"/>
      <sheetName val="Capitalization"/>
      <sheetName val="Net Income"/>
      <sheetName val="Solvency (old)"/>
      <sheetName val="Excess Capital (since 2008)"/>
      <sheetName val="Geographic"/>
      <sheetName val="Cash"/>
      <sheetName val="Canadian Sub Capital"/>
    </sheetNames>
    <sheetDataSet>
      <sheetData sheetId="0"/>
      <sheetData sheetId="1"/>
      <sheetData sheetId="2">
        <row r="1">
          <cell r="A1" t="str">
            <v>Net Income by Quarter</v>
          </cell>
        </row>
        <row r="2">
          <cell r="N2">
            <v>-1114</v>
          </cell>
        </row>
        <row r="3">
          <cell r="B3" t="str">
            <v>Q106</v>
          </cell>
          <cell r="C3" t="str">
            <v>Q206</v>
          </cell>
          <cell r="D3" t="str">
            <v>Q306</v>
          </cell>
          <cell r="E3" t="str">
            <v>Q406</v>
          </cell>
          <cell r="F3" t="str">
            <v>Q107</v>
          </cell>
          <cell r="G3" t="str">
            <v>Q207</v>
          </cell>
          <cell r="H3" t="str">
            <v>Q307</v>
          </cell>
          <cell r="I3" t="str">
            <v>Q407</v>
          </cell>
          <cell r="J3" t="str">
            <v>Q108</v>
          </cell>
          <cell r="K3" t="str">
            <v>Q208</v>
          </cell>
          <cell r="L3" t="str">
            <v>Q308</v>
          </cell>
          <cell r="M3" t="str">
            <v>Q408</v>
          </cell>
          <cell r="N3" t="str">
            <v>Q109</v>
          </cell>
          <cell r="O3" t="str">
            <v>Q209</v>
          </cell>
          <cell r="P3" t="str">
            <v>Q309</v>
          </cell>
          <cell r="Q3" t="str">
            <v>Q409</v>
          </cell>
          <cell r="R3" t="str">
            <v>Q110</v>
          </cell>
          <cell r="S3" t="str">
            <v>Q210</v>
          </cell>
          <cell r="T3" t="str">
            <v>Q310</v>
          </cell>
          <cell r="U3" t="str">
            <v>Q410</v>
          </cell>
          <cell r="V3" t="str">
            <v>Q111</v>
          </cell>
        </row>
        <row r="4">
          <cell r="B4">
            <v>598</v>
          </cell>
          <cell r="C4">
            <v>1181</v>
          </cell>
          <cell r="D4">
            <v>638</v>
          </cell>
          <cell r="E4">
            <v>1157</v>
          </cell>
          <cell r="F4">
            <v>444</v>
          </cell>
          <cell r="G4">
            <v>750</v>
          </cell>
          <cell r="H4">
            <v>500</v>
          </cell>
          <cell r="I4">
            <v>597</v>
          </cell>
          <cell r="J4">
            <v>107</v>
          </cell>
          <cell r="K4">
            <v>119</v>
          </cell>
          <cell r="L4">
            <v>-378</v>
          </cell>
          <cell r="M4">
            <v>-1231</v>
          </cell>
          <cell r="N4">
            <v>-221</v>
          </cell>
          <cell r="O4">
            <v>-328</v>
          </cell>
          <cell r="P4">
            <v>101</v>
          </cell>
          <cell r="Q4">
            <v>158</v>
          </cell>
          <cell r="R4">
            <v>372</v>
          </cell>
          <cell r="S4">
            <v>413</v>
          </cell>
          <cell r="T4">
            <v>548</v>
          </cell>
          <cell r="U4">
            <v>273</v>
          </cell>
          <cell r="V4">
            <v>-92</v>
          </cell>
        </row>
      </sheetData>
      <sheetData sheetId="3">
        <row r="1">
          <cell r="A1" t="str">
            <v>AEGON Surplus Solvency Forecast (DB Estimate)</v>
          </cell>
        </row>
        <row r="3">
          <cell r="B3" t="str">
            <v>(€ millions)</v>
          </cell>
          <cell r="C3">
            <v>2007</v>
          </cell>
          <cell r="D3">
            <v>2008</v>
          </cell>
          <cell r="E3">
            <v>2009</v>
          </cell>
          <cell r="F3">
            <v>2010</v>
          </cell>
          <cell r="G3">
            <v>2011</v>
          </cell>
          <cell r="H3">
            <v>2012</v>
          </cell>
        </row>
        <row r="5">
          <cell r="B5" t="str">
            <v>Estimated Capital Required</v>
          </cell>
          <cell r="C5">
            <v>11.07</v>
          </cell>
          <cell r="D5">
            <v>10.69</v>
          </cell>
          <cell r="E5">
            <v>10.57</v>
          </cell>
          <cell r="F5">
            <v>11.22</v>
          </cell>
          <cell r="G5">
            <v>11.95</v>
          </cell>
        </row>
        <row r="6">
          <cell r="B6" t="str">
            <v>Free Capital Generation</v>
          </cell>
          <cell r="D6">
            <v>1.9810000000000016</v>
          </cell>
          <cell r="E6">
            <v>-1.2600000000000016</v>
          </cell>
          <cell r="F6">
            <v>1.578000000000003</v>
          </cell>
          <cell r="G6">
            <v>0.62999999999999901</v>
          </cell>
        </row>
        <row r="7">
          <cell r="B7" t="str">
            <v>Estimated Capital Available</v>
          </cell>
          <cell r="C7">
            <v>18.175999999999998</v>
          </cell>
          <cell r="D7">
            <v>20.157</v>
          </cell>
          <cell r="E7">
            <v>18.896999999999998</v>
          </cell>
          <cell r="F7">
            <v>20.475000000000001</v>
          </cell>
          <cell r="G7">
            <v>21.105</v>
          </cell>
        </row>
        <row r="9">
          <cell r="B9" t="str">
            <v>AA Requirement (150% of Required)</v>
          </cell>
          <cell r="C9">
            <v>16.605</v>
          </cell>
          <cell r="D9">
            <v>16.035</v>
          </cell>
          <cell r="E9">
            <v>15.855</v>
          </cell>
          <cell r="F9">
            <v>16.830000000000002</v>
          </cell>
          <cell r="G9">
            <v>17.924999999999997</v>
          </cell>
        </row>
        <row r="11">
          <cell r="B11" t="str">
            <v>Buffer &gt;150% of Required Capital</v>
          </cell>
          <cell r="C11">
            <v>1.570999999999998</v>
          </cell>
          <cell r="D11">
            <v>4.1219999999999999</v>
          </cell>
          <cell r="E11">
            <v>3.041999999999998</v>
          </cell>
          <cell r="F11">
            <v>3.6449999999999996</v>
          </cell>
          <cell r="G11">
            <v>3.1800000000000033</v>
          </cell>
        </row>
        <row r="14">
          <cell r="B14" t="str">
            <v>Solvency Surplus</v>
          </cell>
          <cell r="D14">
            <v>2.9</v>
          </cell>
          <cell r="E14">
            <v>3.7</v>
          </cell>
          <cell r="F14">
            <v>4.2229999999999999</v>
          </cell>
          <cell r="G14">
            <v>1.6</v>
          </cell>
          <cell r="H14">
            <v>2.0750000000000002</v>
          </cell>
        </row>
        <row r="15">
          <cell r="B15" t="str">
            <v>Target Excess Capital</v>
          </cell>
          <cell r="C15">
            <v>2.5</v>
          </cell>
          <cell r="D15">
            <v>2.5</v>
          </cell>
          <cell r="E15">
            <v>2.5</v>
          </cell>
          <cell r="F15">
            <v>2.5</v>
          </cell>
          <cell r="G15">
            <v>2.5</v>
          </cell>
          <cell r="H15">
            <v>2.5</v>
          </cell>
        </row>
      </sheetData>
      <sheetData sheetId="4">
        <row r="1">
          <cell r="A1" t="str">
            <v>AEGON Surplus Forecast (CS Estimate)</v>
          </cell>
        </row>
        <row r="3">
          <cell r="B3" t="str">
            <v>(€ millions)</v>
          </cell>
        </row>
        <row r="5">
          <cell r="B5" t="str">
            <v>Excess (Mar. 31, 2010)</v>
          </cell>
          <cell r="C5">
            <v>3700</v>
          </cell>
        </row>
        <row r="6">
          <cell r="B6" t="str">
            <v>Earnings</v>
          </cell>
          <cell r="C6">
            <v>3700</v>
          </cell>
          <cell r="D6">
            <v>500</v>
          </cell>
        </row>
        <row r="7">
          <cell r="B7" t="str">
            <v>Capital Preservation</v>
          </cell>
          <cell r="C7">
            <v>4200</v>
          </cell>
          <cell r="D7">
            <v>200</v>
          </cell>
        </row>
        <row r="8">
          <cell r="B8" t="str">
            <v>New Business</v>
          </cell>
          <cell r="C8">
            <v>4000</v>
          </cell>
          <cell r="F8">
            <v>400</v>
          </cell>
        </row>
        <row r="9">
          <cell r="B9" t="str">
            <v>S&amp;P Change</v>
          </cell>
          <cell r="C9">
            <v>3300</v>
          </cell>
          <cell r="G9">
            <v>700</v>
          </cell>
        </row>
        <row r="10">
          <cell r="B10" t="str">
            <v>Interest and Other</v>
          </cell>
          <cell r="C10">
            <v>3000</v>
          </cell>
          <cell r="H10">
            <v>300</v>
          </cell>
        </row>
        <row r="11">
          <cell r="B11" t="str">
            <v>Excess (Jun. 30, 2010)</v>
          </cell>
          <cell r="C11">
            <v>3000</v>
          </cell>
        </row>
      </sheetData>
      <sheetData sheetId="5">
        <row r="1">
          <cell r="A1" t="str">
            <v>AEGON Geographic Mix</v>
          </cell>
        </row>
        <row r="3">
          <cell r="C3">
            <v>2007</v>
          </cell>
          <cell r="D3" t="str">
            <v>Target Allocation 2012</v>
          </cell>
        </row>
        <row r="4">
          <cell r="B4" t="str">
            <v>U.S.</v>
          </cell>
          <cell r="C4">
            <v>0.6</v>
          </cell>
          <cell r="D4">
            <v>0.45</v>
          </cell>
        </row>
        <row r="5">
          <cell r="B5" t="str">
            <v>Western Europe</v>
          </cell>
          <cell r="C5">
            <v>0.3</v>
          </cell>
          <cell r="D5">
            <v>0.3</v>
          </cell>
        </row>
        <row r="6">
          <cell r="B6" t="str">
            <v>New Markets</v>
          </cell>
          <cell r="C6">
            <v>0.1</v>
          </cell>
          <cell r="D6">
            <v>0.2</v>
          </cell>
        </row>
        <row r="7">
          <cell r="B7" t="str">
            <v>Global Businesses</v>
          </cell>
          <cell r="C7">
            <v>0</v>
          </cell>
          <cell r="D7">
            <v>0.05</v>
          </cell>
        </row>
        <row r="8">
          <cell r="C8">
            <v>0.99999999999999989</v>
          </cell>
          <cell r="D8">
            <v>1</v>
          </cell>
        </row>
      </sheetData>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adian Premier"/>
      <sheetName val="Capital &amp; Surplus"/>
      <sheetName val="Valuation"/>
      <sheetName val="diversification"/>
    </sheetNames>
    <sheetDataSet>
      <sheetData sheetId="0">
        <row r="5">
          <cell r="B5" t="str">
            <v>Number of Individual Life Policies in Force</v>
          </cell>
        </row>
        <row r="6">
          <cell r="B6" t="str">
            <v>(statement 95030 Non-Consolidated)</v>
          </cell>
        </row>
        <row r="7">
          <cell r="C7" t="str">
            <v>Total</v>
          </cell>
        </row>
        <row r="8">
          <cell r="B8">
            <v>2001</v>
          </cell>
        </row>
        <row r="9">
          <cell r="B9">
            <v>2002</v>
          </cell>
        </row>
        <row r="10">
          <cell r="B10">
            <v>2003</v>
          </cell>
        </row>
        <row r="11">
          <cell r="B11">
            <v>2004</v>
          </cell>
        </row>
        <row r="12">
          <cell r="B12">
            <v>2005</v>
          </cell>
        </row>
        <row r="13">
          <cell r="B13">
            <v>2006</v>
          </cell>
        </row>
        <row r="19">
          <cell r="B19" t="str">
            <v>Number of Individual Annuities</v>
          </cell>
        </row>
        <row r="20">
          <cell r="B20" t="str">
            <v>(statement 75050 - non consolidated movement of annuities)</v>
          </cell>
        </row>
        <row r="21">
          <cell r="C21" t="str">
            <v>Total</v>
          </cell>
        </row>
        <row r="22">
          <cell r="B22">
            <v>2001</v>
          </cell>
        </row>
        <row r="23">
          <cell r="B23">
            <v>2002</v>
          </cell>
        </row>
        <row r="24">
          <cell r="B24">
            <v>2003</v>
          </cell>
        </row>
        <row r="25">
          <cell r="B25">
            <v>2004</v>
          </cell>
        </row>
        <row r="26">
          <cell r="B26">
            <v>2005</v>
          </cell>
        </row>
        <row r="27">
          <cell r="B27">
            <v>2006</v>
          </cell>
        </row>
        <row r="30">
          <cell r="B30" t="str">
            <v xml:space="preserve">Total Life New Effected </v>
          </cell>
        </row>
        <row r="31">
          <cell r="B31" t="str">
            <v>(statement 75040)</v>
          </cell>
        </row>
        <row r="32">
          <cell r="C32" t="str">
            <v>Total</v>
          </cell>
        </row>
        <row r="33">
          <cell r="B33">
            <v>2001</v>
          </cell>
        </row>
        <row r="34">
          <cell r="B34">
            <v>2002</v>
          </cell>
        </row>
        <row r="35">
          <cell r="B35">
            <v>2003</v>
          </cell>
        </row>
        <row r="36">
          <cell r="B36">
            <v>2004</v>
          </cell>
        </row>
        <row r="37">
          <cell r="B37">
            <v>2005</v>
          </cell>
          <cell r="C37">
            <v>0</v>
          </cell>
        </row>
        <row r="38">
          <cell r="B38">
            <v>2006</v>
          </cell>
          <cell r="C38">
            <v>6016</v>
          </cell>
        </row>
        <row r="41">
          <cell r="B41" t="str">
            <v xml:space="preserve">Net - Total Life Insurance Inforce </v>
          </cell>
        </row>
        <row r="42">
          <cell r="B42" t="str">
            <v>(statement 75040)</v>
          </cell>
        </row>
        <row r="43">
          <cell r="C43" t="str">
            <v>Total</v>
          </cell>
        </row>
        <row r="44">
          <cell r="B44">
            <v>2001</v>
          </cell>
          <cell r="C44">
            <v>589.36699999999996</v>
          </cell>
        </row>
        <row r="45">
          <cell r="B45">
            <v>2002</v>
          </cell>
          <cell r="C45">
            <v>648.07299999999998</v>
          </cell>
        </row>
        <row r="46">
          <cell r="B46">
            <v>2003</v>
          </cell>
          <cell r="C46">
            <v>743.59400000000005</v>
          </cell>
        </row>
        <row r="47">
          <cell r="B47">
            <v>2004</v>
          </cell>
          <cell r="C47">
            <v>587.66399999999999</v>
          </cell>
        </row>
        <row r="48">
          <cell r="B48">
            <v>2005</v>
          </cell>
          <cell r="C48">
            <v>628.423</v>
          </cell>
        </row>
        <row r="49">
          <cell r="B49">
            <v>2006</v>
          </cell>
          <cell r="C49">
            <v>705.93700000000001</v>
          </cell>
        </row>
        <row r="52">
          <cell r="B52" t="str">
            <v xml:space="preserve">Net Group Life </v>
          </cell>
        </row>
        <row r="53">
          <cell r="B53" t="str">
            <v>(statement 95010)</v>
          </cell>
        </row>
        <row r="54">
          <cell r="C54" t="str">
            <v>Total</v>
          </cell>
        </row>
        <row r="55">
          <cell r="B55">
            <v>2001</v>
          </cell>
          <cell r="C55">
            <v>18.440999999999999</v>
          </cell>
        </row>
        <row r="56">
          <cell r="B56">
            <v>2002</v>
          </cell>
          <cell r="C56">
            <v>23.896999999999998</v>
          </cell>
        </row>
        <row r="57">
          <cell r="B57">
            <v>2003</v>
          </cell>
          <cell r="C57">
            <v>25.404</v>
          </cell>
        </row>
        <row r="58">
          <cell r="B58">
            <v>2004</v>
          </cell>
          <cell r="C58">
            <v>26.632000000000001</v>
          </cell>
        </row>
        <row r="59">
          <cell r="B59">
            <v>2005</v>
          </cell>
          <cell r="C59">
            <v>30.108000000000001</v>
          </cell>
        </row>
        <row r="60">
          <cell r="B60">
            <v>2006</v>
          </cell>
          <cell r="C60">
            <v>33.444000000000003</v>
          </cell>
        </row>
        <row r="62">
          <cell r="B62" t="str">
            <v xml:space="preserve">Net Accident and Sickness </v>
          </cell>
        </row>
        <row r="63">
          <cell r="B63" t="str">
            <v>(statement 95010)</v>
          </cell>
        </row>
        <row r="64">
          <cell r="C64" t="str">
            <v>Total</v>
          </cell>
        </row>
        <row r="65">
          <cell r="B65">
            <v>2001</v>
          </cell>
          <cell r="C65">
            <v>62.118000000000002</v>
          </cell>
        </row>
        <row r="66">
          <cell r="B66">
            <v>2002</v>
          </cell>
          <cell r="C66">
            <v>65.825000000000003</v>
          </cell>
        </row>
        <row r="67">
          <cell r="B67">
            <v>2003</v>
          </cell>
          <cell r="C67">
            <v>81.658000000000001</v>
          </cell>
        </row>
        <row r="68">
          <cell r="B68">
            <v>2004</v>
          </cell>
          <cell r="C68">
            <v>84.861999999999995</v>
          </cell>
        </row>
        <row r="69">
          <cell r="B69">
            <v>2005</v>
          </cell>
          <cell r="C69">
            <v>93.429000000000002</v>
          </cell>
        </row>
        <row r="70">
          <cell r="B70">
            <v>2006</v>
          </cell>
          <cell r="C70">
            <v>97.070999999999998</v>
          </cell>
        </row>
        <row r="77">
          <cell r="C77">
            <v>1000</v>
          </cell>
        </row>
      </sheetData>
      <sheetData sheetId="1" refreshError="1"/>
      <sheetData sheetId="2">
        <row r="2">
          <cell r="C2" t="str">
            <v>Canadian Premier</v>
          </cell>
        </row>
        <row r="4">
          <cell r="A4" t="str">
            <v>Life Insurance</v>
          </cell>
          <cell r="C4" t="str">
            <v>Low</v>
          </cell>
          <cell r="E4" t="str">
            <v>High</v>
          </cell>
        </row>
        <row r="5">
          <cell r="A5" t="str">
            <v>Book Value (Q2' 2007)</v>
          </cell>
          <cell r="C5">
            <v>97.003</v>
          </cell>
          <cell r="E5">
            <v>97.003</v>
          </cell>
        </row>
        <row r="6">
          <cell r="A6" t="str">
            <v>ROE (LTM)</v>
          </cell>
          <cell r="C6">
            <v>0.16609891811434221</v>
          </cell>
          <cell r="E6">
            <v>0.16609891811434221</v>
          </cell>
        </row>
        <row r="7">
          <cell r="A7" t="str">
            <v>P/B Multiple</v>
          </cell>
          <cell r="C7">
            <v>1.8</v>
          </cell>
          <cell r="E7">
            <v>2</v>
          </cell>
        </row>
        <row r="8">
          <cell r="A8" t="str">
            <v>Value</v>
          </cell>
          <cell r="C8">
            <v>174.6054</v>
          </cell>
          <cell r="E8">
            <v>194.006</v>
          </cell>
        </row>
        <row r="10">
          <cell r="A10" t="str">
            <v>Net Income (LTM)</v>
          </cell>
          <cell r="C10">
            <v>16.626999999999999</v>
          </cell>
          <cell r="E10">
            <v>16.626999999999999</v>
          </cell>
        </row>
        <row r="12">
          <cell r="A12" t="str">
            <v>Implied P/E</v>
          </cell>
          <cell r="C12">
            <v>10.501317134780779</v>
          </cell>
          <cell r="E12">
            <v>11.66813014975642</v>
          </cell>
        </row>
      </sheetData>
      <sheetData sheetId="3">
        <row r="2">
          <cell r="A2" t="str">
            <v>Direct Premiums Written</v>
          </cell>
        </row>
        <row r="3">
          <cell r="A3">
            <v>2005</v>
          </cell>
          <cell r="C3" t="str">
            <v>Total</v>
          </cell>
        </row>
        <row r="4">
          <cell r="A4" t="str">
            <v>Newfoundland</v>
          </cell>
          <cell r="B4">
            <v>2.4910705118852704E-2</v>
          </cell>
          <cell r="C4">
            <v>4610</v>
          </cell>
        </row>
        <row r="5">
          <cell r="A5" t="str">
            <v>Prince Edward Island</v>
          </cell>
          <cell r="B5">
            <v>3.8041510637033195E-3</v>
          </cell>
          <cell r="C5">
            <v>704</v>
          </cell>
        </row>
        <row r="6">
          <cell r="A6" t="str">
            <v>Nova Scotia</v>
          </cell>
          <cell r="B6">
            <v>3.5739566953599082E-2</v>
          </cell>
          <cell r="C6">
            <v>6614</v>
          </cell>
        </row>
        <row r="7">
          <cell r="A7" t="str">
            <v>New Brunswick</v>
          </cell>
          <cell r="B7">
            <v>3.4485926262151398E-2</v>
          </cell>
          <cell r="C7">
            <v>6382</v>
          </cell>
        </row>
        <row r="8">
          <cell r="A8" t="str">
            <v>Quebec</v>
          </cell>
          <cell r="B8">
            <v>0.11855550332052675</v>
          </cell>
          <cell r="C8">
            <v>21940</v>
          </cell>
        </row>
        <row r="9">
          <cell r="A9" t="str">
            <v>Manitoba</v>
          </cell>
          <cell r="B9">
            <v>4.2445463928110189E-2</v>
          </cell>
          <cell r="C9">
            <v>7855</v>
          </cell>
        </row>
        <row r="10">
          <cell r="A10" t="str">
            <v>Saskatchewan</v>
          </cell>
          <cell r="B10">
            <v>4.3715315490567973E-2</v>
          </cell>
          <cell r="C10">
            <v>8090</v>
          </cell>
        </row>
        <row r="11">
          <cell r="A11" t="str">
            <v>Alberta</v>
          </cell>
          <cell r="B11">
            <v>0.14260162865217416</v>
          </cell>
          <cell r="C11">
            <v>26390</v>
          </cell>
        </row>
        <row r="12">
          <cell r="A12" t="str">
            <v>Other</v>
          </cell>
          <cell r="B12">
            <v>6.3222396939387557E-3</v>
          </cell>
          <cell r="C12">
            <v>1170</v>
          </cell>
        </row>
        <row r="13">
          <cell r="A13" t="str">
            <v>British Columbia</v>
          </cell>
          <cell r="B13">
            <v>0.15455444421028741</v>
          </cell>
          <cell r="C13">
            <v>28602</v>
          </cell>
        </row>
        <row r="14">
          <cell r="A14" t="str">
            <v>Ontario</v>
          </cell>
          <cell r="B14">
            <v>0.39286505530608828</v>
          </cell>
          <cell r="C14">
            <v>72704</v>
          </cell>
        </row>
        <row r="15">
          <cell r="B15">
            <v>1</v>
          </cell>
          <cell r="C15">
            <v>185061</v>
          </cell>
        </row>
        <row r="17">
          <cell r="A17" t="str">
            <v>British Columbia</v>
          </cell>
          <cell r="B17">
            <v>0.15455444421028741</v>
          </cell>
          <cell r="C17">
            <v>28602</v>
          </cell>
        </row>
        <row r="18">
          <cell r="A18" t="str">
            <v>Ontario</v>
          </cell>
          <cell r="B18">
            <v>0.39286505530608828</v>
          </cell>
          <cell r="C18">
            <v>72704</v>
          </cell>
        </row>
        <row r="19">
          <cell r="A19" t="str">
            <v>Alberta</v>
          </cell>
          <cell r="B19">
            <v>0.14260162865217416</v>
          </cell>
          <cell r="C19">
            <v>26390</v>
          </cell>
        </row>
        <row r="20">
          <cell r="A20" t="str">
            <v>Quebec</v>
          </cell>
          <cell r="B20">
            <v>0.11855550332052675</v>
          </cell>
          <cell r="C20">
            <v>21940</v>
          </cell>
        </row>
        <row r="21">
          <cell r="A21" t="str">
            <v>Other</v>
          </cell>
          <cell r="B21">
            <v>0.10526258909224526</v>
          </cell>
          <cell r="C21">
            <v>19480</v>
          </cell>
        </row>
        <row r="22">
          <cell r="A22" t="str">
            <v>Manitoba</v>
          </cell>
          <cell r="B22">
            <v>4.2445463928110189E-2</v>
          </cell>
          <cell r="C22">
            <v>7855</v>
          </cell>
        </row>
        <row r="23">
          <cell r="A23" t="str">
            <v>Saskatchewan</v>
          </cell>
          <cell r="B23">
            <v>4.3715315490567973E-2</v>
          </cell>
          <cell r="C23">
            <v>8090</v>
          </cell>
        </row>
        <row r="24">
          <cell r="C24">
            <v>185061</v>
          </cell>
        </row>
        <row r="25">
          <cell r="A25" t="str">
            <v>Direct Written Premiums by Line</v>
          </cell>
          <cell r="C25" t="str">
            <v>Total</v>
          </cell>
        </row>
        <row r="27">
          <cell r="A27" t="str">
            <v>Life, Group</v>
          </cell>
          <cell r="B27">
            <v>0.38317635806571887</v>
          </cell>
          <cell r="C27">
            <v>70911</v>
          </cell>
        </row>
        <row r="28">
          <cell r="A28" t="str">
            <v>A&amp;S, Group</v>
          </cell>
          <cell r="B28">
            <v>0.61682364193428108</v>
          </cell>
          <cell r="C28">
            <v>114150</v>
          </cell>
        </row>
        <row r="29">
          <cell r="A29" t="str">
            <v>Total</v>
          </cell>
          <cell r="B29">
            <v>1</v>
          </cell>
          <cell r="C29">
            <v>185061</v>
          </cell>
        </row>
        <row r="41">
          <cell r="A41" t="str">
            <v>Book Value of Invested Assets (post adjustments)</v>
          </cell>
        </row>
        <row r="42">
          <cell r="C42" t="str">
            <v>Total</v>
          </cell>
        </row>
        <row r="44">
          <cell r="A44" t="str">
            <v>Government OECD</v>
          </cell>
          <cell r="B44">
            <v>0.38106960545775487</v>
          </cell>
          <cell r="C44">
            <v>39938</v>
          </cell>
        </row>
        <row r="45">
          <cell r="A45" t="str">
            <v>Corporate Public Investment Grade</v>
          </cell>
          <cell r="B45">
            <v>0.52988884118124135</v>
          </cell>
          <cell r="C45">
            <v>55535</v>
          </cell>
        </row>
        <row r="46">
          <cell r="A46" t="str">
            <v>Corporate Public Below Investment Grade</v>
          </cell>
          <cell r="B46">
            <v>8.9041553361003764E-2</v>
          </cell>
          <cell r="C46">
            <v>9332</v>
          </cell>
        </row>
        <row r="47">
          <cell r="A47" t="str">
            <v>Common Shares</v>
          </cell>
        </row>
        <row r="48">
          <cell r="A48" t="str">
            <v>Total</v>
          </cell>
          <cell r="B48">
            <v>0.99999999999999989</v>
          </cell>
          <cell r="C48">
            <v>104805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Institutional Performance"/>
    </sheetNames>
    <sheetDataSet>
      <sheetData sheetId="0"/>
      <sheetData sheetId="1">
        <row r="1">
          <cell r="A1" t="str">
            <v>Source: Morneau Sobeco, Q4 ended Dec. 31, 2010</v>
          </cell>
        </row>
        <row r="2">
          <cell r="C2" t="str">
            <v>3 Months</v>
          </cell>
          <cell r="E2" t="str">
            <v>1 Year</v>
          </cell>
          <cell r="G2" t="str">
            <v>3 Years</v>
          </cell>
          <cell r="I2" t="str">
            <v>5 Years</v>
          </cell>
        </row>
        <row r="3">
          <cell r="B3" t="str">
            <v>For the Periods Ending September 30</v>
          </cell>
          <cell r="C3" t="str">
            <v>ROR - %</v>
          </cell>
          <cell r="D3" t="str">
            <v>Ranking</v>
          </cell>
          <cell r="E3" t="str">
            <v>ROR - %</v>
          </cell>
          <cell r="F3" t="str">
            <v>Ranking</v>
          </cell>
          <cell r="G3" t="str">
            <v>ROR - %</v>
          </cell>
          <cell r="H3" t="str">
            <v>Ranking</v>
          </cell>
          <cell r="I3" t="str">
            <v>ROR - %</v>
          </cell>
          <cell r="J3" t="str">
            <v>Ranking</v>
          </cell>
        </row>
        <row r="4">
          <cell r="B4" t="str">
            <v>Diversified Funds</v>
          </cell>
        </row>
        <row r="5">
          <cell r="B5" t="str">
            <v>Connor, Clark &amp; Lunn Investment Management</v>
          </cell>
          <cell r="C5">
            <v>7.0999999999999994E-2</v>
          </cell>
          <cell r="D5" t="str">
            <v>27 / 51</v>
          </cell>
          <cell r="E5">
            <v>8.9099999999999999E-2</v>
          </cell>
          <cell r="F5" t="str">
            <v>17 / 51</v>
          </cell>
          <cell r="G5">
            <v>1.5100000000000001E-2</v>
          </cell>
          <cell r="H5" t="str">
            <v>25 / 51</v>
          </cell>
          <cell r="I5">
            <v>4.4400000000000002E-2</v>
          </cell>
          <cell r="J5" t="str">
            <v>23 / 51</v>
          </cell>
        </row>
        <row r="6">
          <cell r="B6" t="str">
            <v>Scheer Rowlett</v>
          </cell>
          <cell r="C6">
            <v>7.3499999999999996E-2</v>
          </cell>
          <cell r="D6" t="str">
            <v>19 / 51</v>
          </cell>
          <cell r="E6">
            <v>7.7899999999999997E-2</v>
          </cell>
          <cell r="F6" t="str">
            <v>24 / 51</v>
          </cell>
          <cell r="G6">
            <v>7.7999999999999996E-3</v>
          </cell>
          <cell r="H6" t="str">
            <v>40 / 51</v>
          </cell>
          <cell r="I6">
            <v>4.4400000000000002E-2</v>
          </cell>
          <cell r="J6" t="str">
            <v>24 / 51</v>
          </cell>
        </row>
        <row r="7">
          <cell r="B7" t="str">
            <v>U.S. Equity</v>
          </cell>
        </row>
        <row r="8">
          <cell r="B8" t="str">
            <v>CC&amp;L American</v>
          </cell>
          <cell r="C8">
            <v>7.2900000000000006E-2</v>
          </cell>
          <cell r="D8" t="str">
            <v>22 / 34</v>
          </cell>
          <cell r="E8">
            <v>4.24E-2</v>
          </cell>
          <cell r="F8" t="str">
            <v>21 / 34</v>
          </cell>
          <cell r="G8">
            <v>-6.1600000000000002E-2</v>
          </cell>
          <cell r="H8" t="str">
            <v>19 / 32</v>
          </cell>
          <cell r="I8">
            <v>-2.1000000000000001E-2</v>
          </cell>
          <cell r="J8" t="str">
            <v>22 / 32</v>
          </cell>
        </row>
        <row r="9">
          <cell r="B9" t="str">
            <v>International Equity</v>
          </cell>
        </row>
        <row r="10">
          <cell r="B10" t="str">
            <v>CC&amp;L EAFE</v>
          </cell>
          <cell r="C10">
            <v>0.1206</v>
          </cell>
          <cell r="D10" t="str">
            <v>19 / 36</v>
          </cell>
          <cell r="E10">
            <v>3.1699999999999999E-2</v>
          </cell>
          <cell r="F10" t="str">
            <v>10 / 36</v>
          </cell>
          <cell r="G10">
            <v>-5.3499999999999999E-2</v>
          </cell>
          <cell r="H10" t="str">
            <v>11 / 35</v>
          </cell>
          <cell r="I10">
            <v>1.5100000000000001E-2</v>
          </cell>
          <cell r="J10" t="str">
            <v>13 / 34</v>
          </cell>
        </row>
        <row r="11">
          <cell r="B11" t="str">
            <v>New Star EAFE A</v>
          </cell>
          <cell r="C11">
            <v>0.11</v>
          </cell>
          <cell r="D11" t="str">
            <v>28 / 36</v>
          </cell>
          <cell r="E11">
            <v>2.2200000000000001E-2</v>
          </cell>
          <cell r="F11" t="str">
            <v>12 / 36</v>
          </cell>
          <cell r="G11">
            <v>-9.0300000000000005E-2</v>
          </cell>
          <cell r="H11" t="str">
            <v>24 / 35</v>
          </cell>
          <cell r="I11">
            <v>-1.4200000000000001E-2</v>
          </cell>
          <cell r="J11" t="str">
            <v>28 / 34</v>
          </cell>
        </row>
        <row r="12">
          <cell r="B12" t="str">
            <v>Global Equity</v>
          </cell>
        </row>
        <row r="13">
          <cell r="B13" t="str">
            <v>Connor, Clark &amp; Lunn Investment Management</v>
          </cell>
          <cell r="C13">
            <v>9.69E-2</v>
          </cell>
          <cell r="D13" t="str">
            <v>16 / 32</v>
          </cell>
          <cell r="E13">
            <v>4.02E-2</v>
          </cell>
          <cell r="F13" t="str">
            <v>15 / 32</v>
          </cell>
          <cell r="G13">
            <v>-5.5500000000000001E-2</v>
          </cell>
          <cell r="H13" t="str">
            <v>15 / 28</v>
          </cell>
          <cell r="I13">
            <v>4.0000000000000002E-4</v>
          </cell>
          <cell r="J13" t="str">
            <v>12 / 25</v>
          </cell>
        </row>
        <row r="14">
          <cell r="B14" t="str">
            <v>Canadian Bonds</v>
          </cell>
        </row>
        <row r="15">
          <cell r="B15" t="str">
            <v>Baker Gilmore</v>
          </cell>
          <cell r="C15">
            <v>3.2199999999999999E-2</v>
          </cell>
          <cell r="D15" t="str">
            <v>44 / 68</v>
          </cell>
          <cell r="E15">
            <v>9.0700000000000003E-2</v>
          </cell>
          <cell r="F15" t="str">
            <v>25 / 68</v>
          </cell>
          <cell r="G15">
            <v>8.3599999999999994E-2</v>
          </cell>
          <cell r="H15" t="str">
            <v>23 / 65</v>
          </cell>
          <cell r="I15">
            <v>6.25E-2</v>
          </cell>
          <cell r="J15" t="str">
            <v>14 / 57</v>
          </cell>
        </row>
        <row r="16">
          <cell r="B16" t="str">
            <v>CC&amp;L Long Bond Fund (Pool)</v>
          </cell>
          <cell r="C16">
            <v>5.3100000000000001E-2</v>
          </cell>
          <cell r="D16" t="str">
            <v>9 / 68</v>
          </cell>
          <cell r="E16">
            <v>0.13120000000000001</v>
          </cell>
          <cell r="F16" t="str">
            <v>6 / 68</v>
          </cell>
          <cell r="G16">
            <v>8.6099999999999996E-2</v>
          </cell>
          <cell r="H16" t="str">
            <v>18 / 65</v>
          </cell>
          <cell r="I16">
            <v>6.1199999999999997E-2</v>
          </cell>
          <cell r="J16" t="str">
            <v>17 / 57</v>
          </cell>
        </row>
        <row r="17">
          <cell r="B17" t="str">
            <v>Connor, Clark &amp; Lunn</v>
          </cell>
          <cell r="C17">
            <v>3.3099999999999997E-2</v>
          </cell>
          <cell r="D17" t="str">
            <v>33 / 68</v>
          </cell>
          <cell r="E17">
            <v>8.9800000000000005E-2</v>
          </cell>
          <cell r="F17" t="str">
            <v>26 / 68</v>
          </cell>
          <cell r="G17">
            <v>7.7100000000000002E-2</v>
          </cell>
          <cell r="H17" t="str">
            <v>41 / 65</v>
          </cell>
          <cell r="I17">
            <v>5.74E-2</v>
          </cell>
          <cell r="J17" t="str">
            <v>32 / 57</v>
          </cell>
        </row>
        <row r="18">
          <cell r="B18" t="str">
            <v>Scheer Rowlett</v>
          </cell>
          <cell r="C18">
            <v>3.3700000000000001E-2</v>
          </cell>
          <cell r="D18" t="str">
            <v>26 / 68</v>
          </cell>
          <cell r="E18">
            <v>8.6400000000000005E-2</v>
          </cell>
          <cell r="F18" t="str">
            <v>31 / 68</v>
          </cell>
          <cell r="G18">
            <v>8.3299999999999999E-2</v>
          </cell>
          <cell r="H18" t="str">
            <v>25 / 65</v>
          </cell>
          <cell r="I18">
            <v>6.2199999999999998E-2</v>
          </cell>
          <cell r="J18" t="str">
            <v>15 / 57</v>
          </cell>
        </row>
        <row r="19">
          <cell r="B19" t="str">
            <v>Canadian Equity</v>
          </cell>
        </row>
        <row r="20">
          <cell r="B20" t="str">
            <v>CC&amp;L Canadian Q Core Fund</v>
          </cell>
          <cell r="C20">
            <v>0.1012</v>
          </cell>
          <cell r="D20" t="str">
            <v>25 / 66</v>
          </cell>
          <cell r="E20">
            <v>0.14050000000000001</v>
          </cell>
          <cell r="F20" t="str">
            <v>6 / 66</v>
          </cell>
          <cell r="G20">
            <v>-6.7999999999999996E-3</v>
          </cell>
          <cell r="H20" t="str">
            <v>28 / 66</v>
          </cell>
          <cell r="I20">
            <v>5.2299999999999999E-2</v>
          </cell>
          <cell r="J20" t="str">
            <v>28 / 65</v>
          </cell>
        </row>
        <row r="21">
          <cell r="B21" t="str">
            <v>CC&amp;L Canadian Q Growth Fund</v>
          </cell>
          <cell r="C21">
            <v>0.10440000000000001</v>
          </cell>
          <cell r="D21" t="str">
            <v>16 / 66</v>
          </cell>
          <cell r="E21">
            <v>0.14050000000000001</v>
          </cell>
          <cell r="F21" t="str">
            <v>5 / 66</v>
          </cell>
          <cell r="G21">
            <v>-1.6500000000000001E-2</v>
          </cell>
          <cell r="H21" t="str">
            <v>38 / 66</v>
          </cell>
          <cell r="I21">
            <v>4.99E-2</v>
          </cell>
          <cell r="J21" t="str">
            <v>36 / 66</v>
          </cell>
        </row>
        <row r="22">
          <cell r="B22" t="str">
            <v>CC&amp;L Canadian Q Value Fund</v>
          </cell>
          <cell r="C22">
            <v>8.3900000000000002E-2</v>
          </cell>
          <cell r="D22" t="str">
            <v>50 / 66</v>
          </cell>
          <cell r="E22">
            <v>0.125</v>
          </cell>
          <cell r="F22" t="str">
            <v>14 / 66</v>
          </cell>
          <cell r="G22">
            <v>-1.23E-2</v>
          </cell>
          <cell r="H22" t="str">
            <v>31 / 66</v>
          </cell>
          <cell r="I22">
            <v>5.2900000000000003E-2</v>
          </cell>
          <cell r="J22" t="str">
            <v>24 / 66</v>
          </cell>
        </row>
        <row r="23">
          <cell r="B23" t="str">
            <v>Connor, Clark &amp; Lunn Investment Management</v>
          </cell>
          <cell r="C23">
            <v>9.9099999999999994E-2</v>
          </cell>
          <cell r="D23" t="str">
            <v>32 / 66</v>
          </cell>
          <cell r="E23">
            <v>9.0700000000000003E-2</v>
          </cell>
          <cell r="F23" t="str">
            <v>44 / 66</v>
          </cell>
          <cell r="G23">
            <v>-1E-3</v>
          </cell>
          <cell r="H23" t="str">
            <v>17 / 66</v>
          </cell>
          <cell r="I23">
            <v>6.8099999999999994E-2</v>
          </cell>
          <cell r="J23" t="str">
            <v>8 / 66</v>
          </cell>
        </row>
        <row r="24">
          <cell r="B24" t="str">
            <v>PCJ Investment Counsel</v>
          </cell>
          <cell r="C24">
            <v>0.10929999999999999</v>
          </cell>
          <cell r="D24" t="str">
            <v>8 / 66</v>
          </cell>
          <cell r="E24">
            <v>8.4699999999999998E-2</v>
          </cell>
          <cell r="F24" t="str">
            <v>46 / 66</v>
          </cell>
          <cell r="G24">
            <v>5.9999999999999995E-4</v>
          </cell>
          <cell r="H24" t="str">
            <v>14 / 66</v>
          </cell>
          <cell r="I24">
            <v>7.17E-2</v>
          </cell>
          <cell r="J24" t="str">
            <v>6 / 66</v>
          </cell>
        </row>
        <row r="25">
          <cell r="B25" t="str">
            <v>Scheer Rowlett</v>
          </cell>
          <cell r="C25">
            <v>0.1013</v>
          </cell>
          <cell r="D25" t="str">
            <v>23 / 66</v>
          </cell>
          <cell r="E25">
            <v>0.1081</v>
          </cell>
          <cell r="F25" t="str">
            <v>25 / 66</v>
          </cell>
          <cell r="G25">
            <v>-2.3300000000000001E-2</v>
          </cell>
          <cell r="H25" t="str">
            <v>43 / 66</v>
          </cell>
          <cell r="I25">
            <v>5.2499999999999998E-2</v>
          </cell>
          <cell r="J25" t="str">
            <v>27 / 66</v>
          </cell>
        </row>
        <row r="26">
          <cell r="B26" t="str">
            <v>Small Cap Canadian Equity</v>
          </cell>
        </row>
        <row r="27">
          <cell r="B27" t="str">
            <v>PCJ Investment Counsel</v>
          </cell>
          <cell r="C27">
            <v>0.13669999999999999</v>
          </cell>
          <cell r="D27" t="str">
            <v>4 / 13</v>
          </cell>
          <cell r="E27">
            <v>0.3387</v>
          </cell>
          <cell r="F27" t="str">
            <v>2 / 13</v>
          </cell>
          <cell r="G27">
            <v>-7.5899999999999995E-2</v>
          </cell>
          <cell r="H27" t="str">
            <v>12 / 13</v>
          </cell>
          <cell r="I27">
            <v>7.7999999999999996E-3</v>
          </cell>
          <cell r="J27" t="str">
            <v>12 / 12</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Chart"/>
      <sheetName val="Sheet2"/>
      <sheetName val="Sheet3"/>
    </sheetNames>
    <sheetDataSet>
      <sheetData sheetId="0" refreshError="1">
        <row r="1">
          <cell r="A1" t="str">
            <v>BMO CN Equity</v>
          </cell>
          <cell r="D1" t="str">
            <v>BNS CN Equity</v>
          </cell>
          <cell r="G1" t="str">
            <v>RY CN Equity</v>
          </cell>
          <cell r="J1" t="str">
            <v>CM CN Equity</v>
          </cell>
          <cell r="M1" t="str">
            <v>TD CN Equity</v>
          </cell>
          <cell r="P1" t="str">
            <v>NA CN Equity</v>
          </cell>
          <cell r="S1" t="str">
            <v>CWB CN Equity</v>
          </cell>
          <cell r="V1" t="str">
            <v>LB CN Equity</v>
          </cell>
          <cell r="Y1" t="str">
            <v>HCG CN Equity</v>
          </cell>
          <cell r="AB1" t="str">
            <v>ETC CN Equity</v>
          </cell>
          <cell r="AE1" t="str">
            <v>FN-U Equity</v>
          </cell>
          <cell r="AH1" t="str">
            <v>HEQ CN Equity</v>
          </cell>
        </row>
        <row r="2">
          <cell r="A2" t="str">
            <v>Date</v>
          </cell>
          <cell r="B2" t="str">
            <v>PX_TO_BOOK_RATIO</v>
          </cell>
          <cell r="D2" t="str">
            <v>Date</v>
          </cell>
          <cell r="E2" t="str">
            <v>PX_TO_BOOK_RATIO</v>
          </cell>
          <cell r="G2" t="str">
            <v>Date</v>
          </cell>
          <cell r="H2" t="str">
            <v>PX_TO_BOOK_RATIO</v>
          </cell>
          <cell r="J2" t="str">
            <v>Date</v>
          </cell>
          <cell r="K2" t="str">
            <v>PX_TO_BOOK_RATIO</v>
          </cell>
          <cell r="M2" t="str">
            <v>Date</v>
          </cell>
          <cell r="N2" t="str">
            <v>PX_TO_BOOK_RATIO</v>
          </cell>
          <cell r="P2" t="str">
            <v>Date</v>
          </cell>
          <cell r="Q2" t="str">
            <v>PX_TO_BOOK_RATIO</v>
          </cell>
          <cell r="S2" t="str">
            <v>Date</v>
          </cell>
          <cell r="T2" t="str">
            <v>PX_TO_BOOK_RATIO</v>
          </cell>
          <cell r="V2" t="str">
            <v>Date</v>
          </cell>
          <cell r="W2" t="str">
            <v>PX_TO_BOOK_RATIO</v>
          </cell>
          <cell r="Y2" t="str">
            <v>Date</v>
          </cell>
          <cell r="Z2" t="str">
            <v>PX_TO_BOOK_RATIO</v>
          </cell>
          <cell r="AB2" t="str">
            <v>Date</v>
          </cell>
          <cell r="AC2" t="str">
            <v>PX_TO_BOOK_RATIO</v>
          </cell>
          <cell r="AE2" t="str">
            <v>Date</v>
          </cell>
          <cell r="AF2" t="str">
            <v>PX_TO_BOOK_RATIO</v>
          </cell>
          <cell r="AH2" t="str">
            <v>Date</v>
          </cell>
          <cell r="AI2" t="str">
            <v>PX_TO_BOOK_RATIO</v>
          </cell>
          <cell r="AL2" t="str">
            <v>Price to Book</v>
          </cell>
          <cell r="AM2" t="str">
            <v>Average</v>
          </cell>
          <cell r="AN2" t="str">
            <v>High</v>
          </cell>
          <cell r="AO2" t="str">
            <v>Low</v>
          </cell>
        </row>
        <row r="3">
          <cell r="A3" t="e">
            <v>#NAME?</v>
          </cell>
          <cell r="B3">
            <v>1.4136</v>
          </cell>
          <cell r="D3" t="e">
            <v>#NAME?</v>
          </cell>
          <cell r="E3">
            <v>1.5935000000000001</v>
          </cell>
          <cell r="G3" t="e">
            <v>#NAME?</v>
          </cell>
          <cell r="H3">
            <v>1.8492999999999999</v>
          </cell>
          <cell r="J3" t="e">
            <v>#NAME?</v>
          </cell>
          <cell r="K3">
            <v>1.5209000000000001</v>
          </cell>
          <cell r="M3" t="e">
            <v>#NAME?</v>
          </cell>
          <cell r="N3">
            <v>2.2469000000000001</v>
          </cell>
          <cell r="P3" t="e">
            <v>#NAME?</v>
          </cell>
          <cell r="Q3">
            <v>1.0577000000000001</v>
          </cell>
          <cell r="S3" t="e">
            <v>#NAME?</v>
          </cell>
          <cell r="T3">
            <v>1.1954</v>
          </cell>
          <cell r="V3" t="e">
            <v>#NAME?</v>
          </cell>
          <cell r="W3">
            <v>0.78969999999999996</v>
          </cell>
          <cell r="Y3" t="e">
            <v>#NAME?</v>
          </cell>
          <cell r="Z3">
            <v>1.4954000000000001</v>
          </cell>
          <cell r="AB3" t="e">
            <v>#NAME?</v>
          </cell>
          <cell r="AC3" t="str">
            <v>#N/A N/A</v>
          </cell>
          <cell r="AE3" t="e">
            <v>#NAME?</v>
          </cell>
          <cell r="AF3" t="str">
            <v>#N/A N/A</v>
          </cell>
          <cell r="AH3" t="e">
            <v>#NAME?</v>
          </cell>
          <cell r="AI3" t="str">
            <v>#N/A N/A</v>
          </cell>
          <cell r="AK3">
            <v>36528</v>
          </cell>
          <cell r="AL3">
            <v>1.4624888888888892</v>
          </cell>
          <cell r="AM3">
            <v>2.0616481278392391</v>
          </cell>
          <cell r="AN3">
            <v>2.8826545454545456</v>
          </cell>
          <cell r="AO3">
            <v>0.96905833333333335</v>
          </cell>
        </row>
        <row r="4">
          <cell r="A4">
            <v>36529</v>
          </cell>
          <cell r="B4">
            <v>1.3591</v>
          </cell>
          <cell r="D4">
            <v>36529</v>
          </cell>
          <cell r="E4">
            <v>1.5960000000000001</v>
          </cell>
          <cell r="G4">
            <v>36529</v>
          </cell>
          <cell r="H4">
            <v>1.7984</v>
          </cell>
          <cell r="J4">
            <v>36529</v>
          </cell>
          <cell r="K4">
            <v>1.4724999999999999</v>
          </cell>
          <cell r="M4">
            <v>36529</v>
          </cell>
          <cell r="N4">
            <v>2.2033999999999998</v>
          </cell>
          <cell r="P4">
            <v>36529</v>
          </cell>
          <cell r="Q4">
            <v>1.0234000000000001</v>
          </cell>
          <cell r="S4">
            <v>36529</v>
          </cell>
          <cell r="T4">
            <v>1.2113</v>
          </cell>
          <cell r="V4">
            <v>36529</v>
          </cell>
          <cell r="W4">
            <v>0.77190000000000003</v>
          </cell>
          <cell r="Y4">
            <v>36529</v>
          </cell>
          <cell r="Z4">
            <v>1.4588999999999999</v>
          </cell>
          <cell r="AB4">
            <v>36529</v>
          </cell>
          <cell r="AC4" t="str">
            <v>#N/A N/A</v>
          </cell>
          <cell r="AE4">
            <v>36529</v>
          </cell>
          <cell r="AF4" t="str">
            <v>#N/A N/A</v>
          </cell>
          <cell r="AH4">
            <v>36529</v>
          </cell>
          <cell r="AI4" t="str">
            <v>#N/A N/A</v>
          </cell>
          <cell r="AK4">
            <v>36529</v>
          </cell>
          <cell r="AL4">
            <v>1.4327666666666667</v>
          </cell>
          <cell r="AM4">
            <v>2.0616481278392391</v>
          </cell>
          <cell r="AN4">
            <v>2.8826545454545456</v>
          </cell>
          <cell r="AO4">
            <v>0.96905833333333335</v>
          </cell>
        </row>
        <row r="5">
          <cell r="A5">
            <v>36530</v>
          </cell>
          <cell r="B5">
            <v>1.3405</v>
          </cell>
          <cell r="D5">
            <v>36530</v>
          </cell>
          <cell r="E5">
            <v>1.6011</v>
          </cell>
          <cell r="G5">
            <v>36530</v>
          </cell>
          <cell r="H5">
            <v>1.7911000000000001</v>
          </cell>
          <cell r="J5">
            <v>36530</v>
          </cell>
          <cell r="K5">
            <v>1.4835</v>
          </cell>
          <cell r="M5">
            <v>36530</v>
          </cell>
          <cell r="N5">
            <v>2.1280000000000001</v>
          </cell>
          <cell r="P5">
            <v>36530</v>
          </cell>
          <cell r="Q5">
            <v>1.0205</v>
          </cell>
          <cell r="S5">
            <v>36530</v>
          </cell>
          <cell r="T5">
            <v>1.2177</v>
          </cell>
          <cell r="V5">
            <v>36530</v>
          </cell>
          <cell r="W5">
            <v>0.75629999999999997</v>
          </cell>
          <cell r="Y5">
            <v>36530</v>
          </cell>
          <cell r="Z5">
            <v>1.4516</v>
          </cell>
          <cell r="AB5">
            <v>36530</v>
          </cell>
          <cell r="AC5" t="str">
            <v>#N/A N/A</v>
          </cell>
          <cell r="AE5">
            <v>36530</v>
          </cell>
          <cell r="AF5" t="str">
            <v>#N/A N/A</v>
          </cell>
          <cell r="AH5">
            <v>36530</v>
          </cell>
          <cell r="AI5" t="str">
            <v>#N/A N/A</v>
          </cell>
          <cell r="AK5">
            <v>36530</v>
          </cell>
          <cell r="AL5">
            <v>1.4211444444444448</v>
          </cell>
          <cell r="AM5">
            <v>2.0616481278392391</v>
          </cell>
          <cell r="AN5">
            <v>2.8826545454545456</v>
          </cell>
          <cell r="AO5">
            <v>0.96905833333333335</v>
          </cell>
        </row>
        <row r="6">
          <cell r="A6">
            <v>36531</v>
          </cell>
          <cell r="B6">
            <v>1.3591</v>
          </cell>
          <cell r="D6">
            <v>36531</v>
          </cell>
          <cell r="E6">
            <v>1.5960000000000001</v>
          </cell>
          <cell r="G6">
            <v>36531</v>
          </cell>
          <cell r="H6">
            <v>1.8172999999999999</v>
          </cell>
          <cell r="J6">
            <v>36531</v>
          </cell>
          <cell r="K6">
            <v>1.4857</v>
          </cell>
          <cell r="M6">
            <v>36531</v>
          </cell>
          <cell r="N6">
            <v>2.0874000000000001</v>
          </cell>
          <cell r="P6">
            <v>36531</v>
          </cell>
          <cell r="Q6">
            <v>1.0263</v>
          </cell>
          <cell r="S6">
            <v>36531</v>
          </cell>
          <cell r="T6">
            <v>1.2113</v>
          </cell>
          <cell r="V6">
            <v>36531</v>
          </cell>
          <cell r="W6">
            <v>0.75629999999999997</v>
          </cell>
          <cell r="Y6">
            <v>36531</v>
          </cell>
          <cell r="Z6">
            <v>1.4224000000000001</v>
          </cell>
          <cell r="AB6">
            <v>36531</v>
          </cell>
          <cell r="AC6" t="str">
            <v>#N/A N/A</v>
          </cell>
          <cell r="AE6">
            <v>36531</v>
          </cell>
          <cell r="AF6" t="str">
            <v>#N/A N/A</v>
          </cell>
          <cell r="AH6">
            <v>36531</v>
          </cell>
          <cell r="AI6" t="str">
            <v>#N/A N/A</v>
          </cell>
          <cell r="AK6">
            <v>36531</v>
          </cell>
          <cell r="AL6">
            <v>1.4179777777777778</v>
          </cell>
          <cell r="AM6">
            <v>2.0616481278392391</v>
          </cell>
          <cell r="AN6">
            <v>2.8826545454545456</v>
          </cell>
          <cell r="AO6">
            <v>0.96905833333333335</v>
          </cell>
        </row>
        <row r="7">
          <cell r="A7">
            <v>36532</v>
          </cell>
          <cell r="B7">
            <v>1.3448</v>
          </cell>
          <cell r="D7">
            <v>36532</v>
          </cell>
          <cell r="E7">
            <v>1.5909</v>
          </cell>
          <cell r="G7">
            <v>36532</v>
          </cell>
          <cell r="H7">
            <v>1.7997999999999998</v>
          </cell>
          <cell r="J7">
            <v>36532</v>
          </cell>
          <cell r="K7">
            <v>1.4857</v>
          </cell>
          <cell r="M7">
            <v>36532</v>
          </cell>
          <cell r="N7">
            <v>2.0613000000000001</v>
          </cell>
          <cell r="P7">
            <v>36532</v>
          </cell>
          <cell r="Q7">
            <v>1.0234000000000001</v>
          </cell>
          <cell r="S7">
            <v>36532</v>
          </cell>
          <cell r="T7">
            <v>1.2113</v>
          </cell>
          <cell r="V7">
            <v>36532</v>
          </cell>
          <cell r="W7">
            <v>0.75409999999999999</v>
          </cell>
          <cell r="Y7">
            <v>36532</v>
          </cell>
          <cell r="Z7">
            <v>1.4224000000000001</v>
          </cell>
          <cell r="AB7">
            <v>36532</v>
          </cell>
          <cell r="AC7" t="str">
            <v>#N/A N/A</v>
          </cell>
          <cell r="AE7">
            <v>36532</v>
          </cell>
          <cell r="AF7" t="str">
            <v>#N/A N/A</v>
          </cell>
          <cell r="AH7">
            <v>36532</v>
          </cell>
          <cell r="AI7" t="str">
            <v>#N/A N/A</v>
          </cell>
          <cell r="AK7">
            <v>36532</v>
          </cell>
          <cell r="AL7">
            <v>1.4104111111111108</v>
          </cell>
          <cell r="AM7">
            <v>2.0616481278392391</v>
          </cell>
          <cell r="AN7">
            <v>2.8826545454545456</v>
          </cell>
          <cell r="AO7">
            <v>0.96905833333333335</v>
          </cell>
        </row>
        <row r="8">
          <cell r="A8">
            <v>36535</v>
          </cell>
          <cell r="B8">
            <v>1.3131999999999999</v>
          </cell>
          <cell r="D8">
            <v>36535</v>
          </cell>
          <cell r="E8">
            <v>1.5396000000000001</v>
          </cell>
          <cell r="G8">
            <v>36535</v>
          </cell>
          <cell r="H8">
            <v>1.7736000000000001</v>
          </cell>
          <cell r="J8">
            <v>36535</v>
          </cell>
          <cell r="K8">
            <v>1.4548000000000001</v>
          </cell>
          <cell r="M8">
            <v>36535</v>
          </cell>
          <cell r="N8">
            <v>2.0295000000000001</v>
          </cell>
          <cell r="P8">
            <v>36535</v>
          </cell>
          <cell r="Q8">
            <v>1.012</v>
          </cell>
          <cell r="S8">
            <v>36535</v>
          </cell>
          <cell r="T8">
            <v>1.2113</v>
          </cell>
          <cell r="V8">
            <v>36535</v>
          </cell>
          <cell r="W8">
            <v>0.75190000000000001</v>
          </cell>
          <cell r="Y8">
            <v>36535</v>
          </cell>
          <cell r="Z8">
            <v>1.4224000000000001</v>
          </cell>
          <cell r="AB8">
            <v>36535</v>
          </cell>
          <cell r="AC8" t="str">
            <v>#N/A N/A</v>
          </cell>
          <cell r="AE8">
            <v>36535</v>
          </cell>
          <cell r="AF8" t="str">
            <v>#N/A N/A</v>
          </cell>
          <cell r="AH8">
            <v>36535</v>
          </cell>
          <cell r="AI8" t="str">
            <v>#N/A N/A</v>
          </cell>
          <cell r="AK8">
            <v>36535</v>
          </cell>
          <cell r="AL8">
            <v>1.3898111111111113</v>
          </cell>
          <cell r="AM8">
            <v>2.0616481278392391</v>
          </cell>
          <cell r="AN8">
            <v>2.8826545454545456</v>
          </cell>
          <cell r="AO8">
            <v>0.96905833333333335</v>
          </cell>
        </row>
        <row r="9">
          <cell r="A9">
            <v>36536</v>
          </cell>
          <cell r="B9">
            <v>1.296</v>
          </cell>
          <cell r="D9">
            <v>36536</v>
          </cell>
          <cell r="E9">
            <v>1.5036</v>
          </cell>
          <cell r="G9">
            <v>36536</v>
          </cell>
          <cell r="H9">
            <v>1.7401</v>
          </cell>
          <cell r="J9">
            <v>36536</v>
          </cell>
          <cell r="K9">
            <v>1.4394</v>
          </cell>
          <cell r="M9">
            <v>36536</v>
          </cell>
          <cell r="N9">
            <v>1.9685999999999999</v>
          </cell>
          <cell r="P9">
            <v>36536</v>
          </cell>
          <cell r="Q9">
            <v>1.0004999999999999</v>
          </cell>
          <cell r="S9">
            <v>36536</v>
          </cell>
          <cell r="T9">
            <v>1.2113</v>
          </cell>
          <cell r="V9">
            <v>36536</v>
          </cell>
          <cell r="W9">
            <v>0.74299999999999999</v>
          </cell>
          <cell r="Y9">
            <v>36536</v>
          </cell>
          <cell r="Z9">
            <v>1.4224000000000001</v>
          </cell>
          <cell r="AB9">
            <v>36536</v>
          </cell>
          <cell r="AC9" t="str">
            <v>#N/A N/A</v>
          </cell>
          <cell r="AE9">
            <v>36536</v>
          </cell>
          <cell r="AF9" t="str">
            <v>#N/A N/A</v>
          </cell>
          <cell r="AH9">
            <v>36536</v>
          </cell>
          <cell r="AI9" t="str">
            <v>#N/A N/A</v>
          </cell>
          <cell r="AK9">
            <v>36536</v>
          </cell>
          <cell r="AL9">
            <v>1.3694333333333333</v>
          </cell>
          <cell r="AM9">
            <v>2.0616481278392391</v>
          </cell>
          <cell r="AN9">
            <v>2.8826545454545456</v>
          </cell>
          <cell r="AO9">
            <v>0.96905833333333335</v>
          </cell>
        </row>
        <row r="10">
          <cell r="A10">
            <v>36537</v>
          </cell>
          <cell r="B10">
            <v>1.3018000000000001</v>
          </cell>
          <cell r="D10">
            <v>36537</v>
          </cell>
          <cell r="E10">
            <v>1.4959</v>
          </cell>
          <cell r="G10">
            <v>36537</v>
          </cell>
          <cell r="H10">
            <v>1.7284999999999999</v>
          </cell>
          <cell r="J10">
            <v>36537</v>
          </cell>
          <cell r="K10">
            <v>1.4438</v>
          </cell>
          <cell r="M10">
            <v>36537</v>
          </cell>
          <cell r="N10">
            <v>2.0179</v>
          </cell>
          <cell r="P10">
            <v>36537</v>
          </cell>
          <cell r="Q10">
            <v>1.0091000000000001</v>
          </cell>
          <cell r="S10">
            <v>36537</v>
          </cell>
          <cell r="T10">
            <v>1.1795</v>
          </cell>
          <cell r="V10">
            <v>36537</v>
          </cell>
          <cell r="W10">
            <v>0.75190000000000001</v>
          </cell>
          <cell r="Y10">
            <v>36537</v>
          </cell>
          <cell r="Z10">
            <v>1.4405999999999999</v>
          </cell>
          <cell r="AB10">
            <v>36537</v>
          </cell>
          <cell r="AC10" t="str">
            <v>#N/A N/A</v>
          </cell>
          <cell r="AE10">
            <v>36537</v>
          </cell>
          <cell r="AF10" t="str">
            <v>#N/A N/A</v>
          </cell>
          <cell r="AH10">
            <v>36537</v>
          </cell>
          <cell r="AI10" t="str">
            <v>#N/A N/A</v>
          </cell>
          <cell r="AK10">
            <v>36537</v>
          </cell>
          <cell r="AL10">
            <v>1.3743333333333334</v>
          </cell>
          <cell r="AM10">
            <v>2.0616481278392391</v>
          </cell>
          <cell r="AN10">
            <v>2.8826545454545456</v>
          </cell>
          <cell r="AO10">
            <v>0.96905833333333335</v>
          </cell>
        </row>
        <row r="11">
          <cell r="A11">
            <v>36538</v>
          </cell>
          <cell r="B11">
            <v>1.3147</v>
          </cell>
          <cell r="D11">
            <v>36538</v>
          </cell>
          <cell r="E11">
            <v>1.5062</v>
          </cell>
          <cell r="G11">
            <v>36538</v>
          </cell>
          <cell r="H11">
            <v>1.7416</v>
          </cell>
          <cell r="J11">
            <v>36538</v>
          </cell>
          <cell r="K11">
            <v>1.4416</v>
          </cell>
          <cell r="M11">
            <v>36538</v>
          </cell>
          <cell r="N11">
            <v>2.0699999999999998</v>
          </cell>
          <cell r="P11">
            <v>36538</v>
          </cell>
          <cell r="Q11">
            <v>0.99770000000000003</v>
          </cell>
          <cell r="S11">
            <v>36538</v>
          </cell>
          <cell r="T11">
            <v>1.1508</v>
          </cell>
          <cell r="V11">
            <v>36538</v>
          </cell>
          <cell r="W11">
            <v>0.74750000000000005</v>
          </cell>
          <cell r="Y11">
            <v>36538</v>
          </cell>
          <cell r="Z11">
            <v>1.4405999999999999</v>
          </cell>
          <cell r="AB11">
            <v>36538</v>
          </cell>
          <cell r="AC11" t="str">
            <v>#N/A N/A</v>
          </cell>
          <cell r="AE11">
            <v>36538</v>
          </cell>
          <cell r="AF11" t="str">
            <v>#N/A N/A</v>
          </cell>
          <cell r="AH11">
            <v>36538</v>
          </cell>
          <cell r="AI11" t="str">
            <v>#N/A N/A</v>
          </cell>
          <cell r="AK11">
            <v>36538</v>
          </cell>
          <cell r="AL11">
            <v>1.3789666666666667</v>
          </cell>
          <cell r="AM11">
            <v>2.0616481278392391</v>
          </cell>
          <cell r="AN11">
            <v>2.8826545454545456</v>
          </cell>
          <cell r="AO11">
            <v>0.96905833333333335</v>
          </cell>
        </row>
        <row r="12">
          <cell r="A12">
            <v>36539</v>
          </cell>
          <cell r="B12">
            <v>1.3232999999999999</v>
          </cell>
          <cell r="D12">
            <v>36539</v>
          </cell>
          <cell r="E12">
            <v>1.5165</v>
          </cell>
          <cell r="G12">
            <v>36539</v>
          </cell>
          <cell r="H12">
            <v>1.7444999999999999</v>
          </cell>
          <cell r="J12">
            <v>36539</v>
          </cell>
          <cell r="K12">
            <v>1.4525999999999999</v>
          </cell>
          <cell r="M12">
            <v>36539</v>
          </cell>
          <cell r="N12">
            <v>2.1048</v>
          </cell>
          <cell r="P12">
            <v>36539</v>
          </cell>
          <cell r="Q12">
            <v>1.012</v>
          </cell>
          <cell r="S12">
            <v>36539</v>
          </cell>
          <cell r="T12">
            <v>1.1667000000000001</v>
          </cell>
          <cell r="V12">
            <v>36539</v>
          </cell>
          <cell r="W12">
            <v>0.75190000000000001</v>
          </cell>
          <cell r="Y12">
            <v>36539</v>
          </cell>
          <cell r="Z12">
            <v>1.4224000000000001</v>
          </cell>
          <cell r="AB12">
            <v>36539</v>
          </cell>
          <cell r="AC12" t="str">
            <v>#N/A N/A</v>
          </cell>
          <cell r="AE12">
            <v>36539</v>
          </cell>
          <cell r="AF12" t="str">
            <v>#N/A N/A</v>
          </cell>
          <cell r="AH12">
            <v>36539</v>
          </cell>
          <cell r="AI12" t="str">
            <v>#N/A N/A</v>
          </cell>
          <cell r="AK12">
            <v>36539</v>
          </cell>
          <cell r="AL12">
            <v>1.3883000000000001</v>
          </cell>
          <cell r="AM12">
            <v>2.0616481278392391</v>
          </cell>
          <cell r="AN12">
            <v>2.8826545454545456</v>
          </cell>
          <cell r="AO12">
            <v>0.96905833333333335</v>
          </cell>
        </row>
        <row r="13">
          <cell r="A13">
            <v>36542</v>
          </cell>
          <cell r="B13">
            <v>1.3605</v>
          </cell>
          <cell r="D13">
            <v>36542</v>
          </cell>
          <cell r="E13">
            <v>1.5472999999999999</v>
          </cell>
          <cell r="G13">
            <v>36542</v>
          </cell>
          <cell r="H13">
            <v>1.762</v>
          </cell>
          <cell r="J13">
            <v>36542</v>
          </cell>
          <cell r="K13">
            <v>1.4879</v>
          </cell>
          <cell r="M13">
            <v>36542</v>
          </cell>
          <cell r="N13">
            <v>2.1541000000000001</v>
          </cell>
          <cell r="P13">
            <v>36542</v>
          </cell>
          <cell r="Q13">
            <v>1.0091000000000001</v>
          </cell>
          <cell r="S13">
            <v>36542</v>
          </cell>
          <cell r="T13">
            <v>1.2368000000000001</v>
          </cell>
          <cell r="V13">
            <v>36542</v>
          </cell>
          <cell r="W13">
            <v>0.74750000000000005</v>
          </cell>
          <cell r="Y13">
            <v>36542</v>
          </cell>
          <cell r="Z13">
            <v>1.3677000000000001</v>
          </cell>
          <cell r="AB13">
            <v>36542</v>
          </cell>
          <cell r="AC13" t="str">
            <v>#N/A N/A</v>
          </cell>
          <cell r="AE13">
            <v>36542</v>
          </cell>
          <cell r="AF13" t="str">
            <v>#N/A N/A</v>
          </cell>
          <cell r="AH13">
            <v>36542</v>
          </cell>
          <cell r="AI13" t="str">
            <v>#N/A N/A</v>
          </cell>
          <cell r="AK13">
            <v>36542</v>
          </cell>
          <cell r="AL13">
            <v>1.4081000000000001</v>
          </cell>
          <cell r="AM13">
            <v>2.0616481278392391</v>
          </cell>
          <cell r="AN13">
            <v>2.8826545454545456</v>
          </cell>
          <cell r="AO13">
            <v>0.96905833333333335</v>
          </cell>
        </row>
        <row r="14">
          <cell r="A14">
            <v>36543</v>
          </cell>
          <cell r="B14">
            <v>1.3362000000000001</v>
          </cell>
          <cell r="D14">
            <v>36543</v>
          </cell>
          <cell r="E14">
            <v>1.5754999999999999</v>
          </cell>
          <cell r="G14">
            <v>36543</v>
          </cell>
          <cell r="H14">
            <v>1.7284999999999999</v>
          </cell>
          <cell r="J14">
            <v>36543</v>
          </cell>
          <cell r="K14">
            <v>1.5077</v>
          </cell>
          <cell r="M14">
            <v>36543</v>
          </cell>
          <cell r="N14">
            <v>2.0931999999999999</v>
          </cell>
          <cell r="P14">
            <v>36543</v>
          </cell>
          <cell r="Q14">
            <v>1.0004999999999999</v>
          </cell>
          <cell r="S14">
            <v>36543</v>
          </cell>
          <cell r="T14">
            <v>1.1476</v>
          </cell>
          <cell r="V14">
            <v>36543</v>
          </cell>
          <cell r="W14">
            <v>0.74750000000000005</v>
          </cell>
          <cell r="Y14">
            <v>36543</v>
          </cell>
          <cell r="Z14">
            <v>1.3677000000000001</v>
          </cell>
          <cell r="AB14">
            <v>36543</v>
          </cell>
          <cell r="AC14" t="str">
            <v>#N/A N/A</v>
          </cell>
          <cell r="AE14">
            <v>36543</v>
          </cell>
          <cell r="AF14" t="str">
            <v>#N/A N/A</v>
          </cell>
          <cell r="AH14">
            <v>36543</v>
          </cell>
          <cell r="AI14" t="str">
            <v>#N/A N/A</v>
          </cell>
          <cell r="AK14">
            <v>36543</v>
          </cell>
          <cell r="AL14">
            <v>1.3893777777777778</v>
          </cell>
          <cell r="AM14">
            <v>2.0616481278392391</v>
          </cell>
          <cell r="AN14">
            <v>2.8826545454545456</v>
          </cell>
          <cell r="AO14">
            <v>0.96905833333333335</v>
          </cell>
        </row>
        <row r="15">
          <cell r="A15">
            <v>36544</v>
          </cell>
          <cell r="B15">
            <v>1.2917000000000001</v>
          </cell>
          <cell r="D15">
            <v>36544</v>
          </cell>
          <cell r="E15">
            <v>1.5472999999999999</v>
          </cell>
          <cell r="G15">
            <v>36544</v>
          </cell>
          <cell r="H15">
            <v>1.7023000000000001</v>
          </cell>
          <cell r="J15">
            <v>36544</v>
          </cell>
          <cell r="K15">
            <v>1.4944999999999999</v>
          </cell>
          <cell r="M15">
            <v>36544</v>
          </cell>
          <cell r="N15">
            <v>2.0497000000000001</v>
          </cell>
          <cell r="P15">
            <v>36544</v>
          </cell>
          <cell r="Q15">
            <v>0.99480000000000002</v>
          </cell>
          <cell r="S15">
            <v>36544</v>
          </cell>
          <cell r="T15">
            <v>1.2591000000000001</v>
          </cell>
          <cell r="V15">
            <v>36544</v>
          </cell>
          <cell r="W15">
            <v>0.73860000000000003</v>
          </cell>
          <cell r="Y15">
            <v>36544</v>
          </cell>
          <cell r="Z15">
            <v>1.4041999999999999</v>
          </cell>
          <cell r="AB15">
            <v>36544</v>
          </cell>
          <cell r="AC15" t="str">
            <v>#N/A N/A</v>
          </cell>
          <cell r="AE15">
            <v>36544</v>
          </cell>
          <cell r="AF15" t="str">
            <v>#N/A N/A</v>
          </cell>
          <cell r="AH15">
            <v>36544</v>
          </cell>
          <cell r="AI15" t="str">
            <v>#N/A N/A</v>
          </cell>
          <cell r="AK15">
            <v>36544</v>
          </cell>
          <cell r="AL15">
            <v>1.386911111111111</v>
          </cell>
          <cell r="AM15">
            <v>2.0616481278392391</v>
          </cell>
          <cell r="AN15">
            <v>2.8826545454545456</v>
          </cell>
          <cell r="AO15">
            <v>0.96905833333333335</v>
          </cell>
        </row>
        <row r="16">
          <cell r="A16">
            <v>36545</v>
          </cell>
          <cell r="B16">
            <v>1.276</v>
          </cell>
          <cell r="D16">
            <v>36545</v>
          </cell>
          <cell r="E16">
            <v>1.5344</v>
          </cell>
          <cell r="G16">
            <v>36545</v>
          </cell>
          <cell r="H16">
            <v>1.6979</v>
          </cell>
          <cell r="J16">
            <v>36545</v>
          </cell>
          <cell r="K16">
            <v>1.5121</v>
          </cell>
          <cell r="M16">
            <v>36545</v>
          </cell>
          <cell r="N16">
            <v>2.0613000000000001</v>
          </cell>
          <cell r="P16">
            <v>36545</v>
          </cell>
          <cell r="Q16">
            <v>0.98909999999999998</v>
          </cell>
          <cell r="S16">
            <v>36545</v>
          </cell>
          <cell r="T16">
            <v>1.2655000000000001</v>
          </cell>
          <cell r="V16">
            <v>36545</v>
          </cell>
          <cell r="W16">
            <v>0.72740000000000005</v>
          </cell>
          <cell r="Y16">
            <v>36545</v>
          </cell>
          <cell r="Z16">
            <v>1.4041999999999999</v>
          </cell>
          <cell r="AB16">
            <v>36545</v>
          </cell>
          <cell r="AC16" t="str">
            <v>#N/A N/A</v>
          </cell>
          <cell r="AE16">
            <v>36545</v>
          </cell>
          <cell r="AF16" t="str">
            <v>#N/A N/A</v>
          </cell>
          <cell r="AH16">
            <v>36545</v>
          </cell>
          <cell r="AI16" t="str">
            <v>#N/A N/A</v>
          </cell>
          <cell r="AK16">
            <v>36545</v>
          </cell>
          <cell r="AL16">
            <v>1.3853222222222223</v>
          </cell>
          <cell r="AM16">
            <v>2.0616481278392391</v>
          </cell>
          <cell r="AN16">
            <v>2.8826545454545456</v>
          </cell>
          <cell r="AO16">
            <v>0.96905833333333335</v>
          </cell>
        </row>
        <row r="17">
          <cell r="A17">
            <v>36546</v>
          </cell>
          <cell r="B17">
            <v>1.2401</v>
          </cell>
          <cell r="D17">
            <v>36546</v>
          </cell>
          <cell r="E17">
            <v>1.4677</v>
          </cell>
          <cell r="G17">
            <v>36546</v>
          </cell>
          <cell r="H17">
            <v>1.6484000000000001</v>
          </cell>
          <cell r="J17">
            <v>36546</v>
          </cell>
          <cell r="K17">
            <v>1.4769000000000001</v>
          </cell>
          <cell r="M17">
            <v>36546</v>
          </cell>
          <cell r="N17">
            <v>2.0005000000000002</v>
          </cell>
          <cell r="P17">
            <v>36546</v>
          </cell>
          <cell r="Q17">
            <v>0.96050000000000002</v>
          </cell>
          <cell r="S17">
            <v>36546</v>
          </cell>
          <cell r="T17">
            <v>1.2432000000000001</v>
          </cell>
          <cell r="V17">
            <v>36546</v>
          </cell>
          <cell r="W17">
            <v>0.7208</v>
          </cell>
          <cell r="Y17">
            <v>36546</v>
          </cell>
          <cell r="Z17">
            <v>1.3858999999999999</v>
          </cell>
          <cell r="AB17">
            <v>36546</v>
          </cell>
          <cell r="AC17" t="str">
            <v>#N/A N/A</v>
          </cell>
          <cell r="AE17">
            <v>36546</v>
          </cell>
          <cell r="AF17" t="str">
            <v>#N/A N/A</v>
          </cell>
          <cell r="AH17">
            <v>36546</v>
          </cell>
          <cell r="AI17" t="str">
            <v>#N/A N/A</v>
          </cell>
          <cell r="AK17">
            <v>36546</v>
          </cell>
          <cell r="AL17">
            <v>1.3493333333333333</v>
          </cell>
          <cell r="AM17">
            <v>2.0616481278392391</v>
          </cell>
          <cell r="AN17">
            <v>2.8826545454545456</v>
          </cell>
          <cell r="AO17">
            <v>0.96905833333333335</v>
          </cell>
        </row>
        <row r="18">
          <cell r="A18">
            <v>36549</v>
          </cell>
          <cell r="B18">
            <v>1.2328999999999999</v>
          </cell>
          <cell r="D18">
            <v>36549</v>
          </cell>
          <cell r="E18">
            <v>1.4113</v>
          </cell>
          <cell r="G18">
            <v>36549</v>
          </cell>
          <cell r="H18">
            <v>1.6164000000000001</v>
          </cell>
          <cell r="J18">
            <v>36549</v>
          </cell>
          <cell r="K18">
            <v>1.4283999999999999</v>
          </cell>
          <cell r="M18">
            <v>36549</v>
          </cell>
          <cell r="N18">
            <v>1.9308999999999998</v>
          </cell>
          <cell r="P18">
            <v>36549</v>
          </cell>
          <cell r="Q18">
            <v>0.93759999999999999</v>
          </cell>
          <cell r="S18">
            <v>36549</v>
          </cell>
          <cell r="T18">
            <v>1.1795</v>
          </cell>
          <cell r="V18">
            <v>36549</v>
          </cell>
          <cell r="W18">
            <v>0.70299999999999996</v>
          </cell>
          <cell r="Y18">
            <v>36549</v>
          </cell>
          <cell r="Z18">
            <v>1.3677000000000001</v>
          </cell>
          <cell r="AB18">
            <v>36549</v>
          </cell>
          <cell r="AC18" t="str">
            <v>#N/A N/A</v>
          </cell>
          <cell r="AE18">
            <v>36549</v>
          </cell>
          <cell r="AF18" t="str">
            <v>#N/A N/A</v>
          </cell>
          <cell r="AH18">
            <v>36549</v>
          </cell>
          <cell r="AI18" t="str">
            <v>#N/A N/A</v>
          </cell>
          <cell r="AK18">
            <v>36549</v>
          </cell>
          <cell r="AL18">
            <v>1.3119666666666663</v>
          </cell>
          <cell r="AM18">
            <v>2.0616481278392391</v>
          </cell>
          <cell r="AN18">
            <v>2.8826545454545456</v>
          </cell>
          <cell r="AO18">
            <v>0.96905833333333335</v>
          </cell>
        </row>
        <row r="19">
          <cell r="A19">
            <v>36550</v>
          </cell>
          <cell r="B19">
            <v>1.2645</v>
          </cell>
          <cell r="D19">
            <v>36550</v>
          </cell>
          <cell r="E19">
            <v>1.4677</v>
          </cell>
          <cell r="G19">
            <v>36550</v>
          </cell>
          <cell r="H19">
            <v>1.6425999999999998</v>
          </cell>
          <cell r="J19">
            <v>36550</v>
          </cell>
          <cell r="K19">
            <v>1.4570000000000001</v>
          </cell>
          <cell r="M19">
            <v>36550</v>
          </cell>
          <cell r="N19">
            <v>2.0063</v>
          </cell>
          <cell r="P19">
            <v>36550</v>
          </cell>
          <cell r="Q19">
            <v>0.97189999999999999</v>
          </cell>
          <cell r="S19">
            <v>36550</v>
          </cell>
          <cell r="T19">
            <v>1.2113</v>
          </cell>
          <cell r="V19">
            <v>36550</v>
          </cell>
          <cell r="W19">
            <v>0.70960000000000001</v>
          </cell>
          <cell r="Y19">
            <v>36550</v>
          </cell>
          <cell r="Z19">
            <v>1.3677000000000001</v>
          </cell>
          <cell r="AB19">
            <v>36550</v>
          </cell>
          <cell r="AC19" t="str">
            <v>#N/A N/A</v>
          </cell>
          <cell r="AE19">
            <v>36550</v>
          </cell>
          <cell r="AF19" t="str">
            <v>#N/A N/A</v>
          </cell>
          <cell r="AH19">
            <v>36550</v>
          </cell>
          <cell r="AI19" t="str">
            <v>#N/A N/A</v>
          </cell>
          <cell r="AK19">
            <v>36550</v>
          </cell>
          <cell r="AL19">
            <v>1.3442888888888886</v>
          </cell>
          <cell r="AM19">
            <v>2.0616481278392391</v>
          </cell>
          <cell r="AN19">
            <v>2.8826545454545456</v>
          </cell>
          <cell r="AO19">
            <v>0.96905833333333335</v>
          </cell>
        </row>
        <row r="20">
          <cell r="A20">
            <v>36551</v>
          </cell>
          <cell r="B20">
            <v>1.319</v>
          </cell>
          <cell r="D20">
            <v>36551</v>
          </cell>
          <cell r="E20">
            <v>1.5036</v>
          </cell>
          <cell r="G20">
            <v>36551</v>
          </cell>
          <cell r="H20">
            <v>1.7109999999999999</v>
          </cell>
          <cell r="J20">
            <v>36551</v>
          </cell>
          <cell r="K20">
            <v>1.5518000000000001</v>
          </cell>
          <cell r="M20">
            <v>36551</v>
          </cell>
          <cell r="N20">
            <v>2.1164000000000001</v>
          </cell>
          <cell r="P20">
            <v>36551</v>
          </cell>
          <cell r="Q20">
            <v>0.97189999999999999</v>
          </cell>
          <cell r="S20">
            <v>36551</v>
          </cell>
          <cell r="T20">
            <v>1.2081</v>
          </cell>
          <cell r="V20">
            <v>36551</v>
          </cell>
          <cell r="W20">
            <v>0.68959999999999999</v>
          </cell>
          <cell r="Y20">
            <v>36551</v>
          </cell>
          <cell r="Z20">
            <v>1.3677000000000001</v>
          </cell>
          <cell r="AB20">
            <v>36551</v>
          </cell>
          <cell r="AC20" t="str">
            <v>#N/A N/A</v>
          </cell>
          <cell r="AE20">
            <v>36551</v>
          </cell>
          <cell r="AF20" t="str">
            <v>#N/A N/A</v>
          </cell>
          <cell r="AH20">
            <v>36551</v>
          </cell>
          <cell r="AI20" t="str">
            <v>#N/A N/A</v>
          </cell>
          <cell r="AK20">
            <v>36551</v>
          </cell>
          <cell r="AL20">
            <v>1.3821222222222223</v>
          </cell>
          <cell r="AM20">
            <v>2.0616481278392391</v>
          </cell>
          <cell r="AN20">
            <v>2.8826545454545456</v>
          </cell>
          <cell r="AO20">
            <v>0.96905833333333335</v>
          </cell>
        </row>
        <row r="21">
          <cell r="A21">
            <v>36552</v>
          </cell>
          <cell r="B21">
            <v>1.3935</v>
          </cell>
          <cell r="D21">
            <v>36552</v>
          </cell>
          <cell r="E21">
            <v>1.5549999999999999</v>
          </cell>
          <cell r="G21">
            <v>36552</v>
          </cell>
          <cell r="H21">
            <v>1.845</v>
          </cell>
          <cell r="J21">
            <v>36552</v>
          </cell>
          <cell r="K21">
            <v>1.6532</v>
          </cell>
          <cell r="M21">
            <v>36552</v>
          </cell>
          <cell r="N21">
            <v>2.1831</v>
          </cell>
          <cell r="P21">
            <v>36552</v>
          </cell>
          <cell r="Q21">
            <v>0.98909999999999998</v>
          </cell>
          <cell r="S21">
            <v>36552</v>
          </cell>
          <cell r="T21">
            <v>1.1954</v>
          </cell>
          <cell r="V21">
            <v>36552</v>
          </cell>
          <cell r="W21">
            <v>0.70520000000000005</v>
          </cell>
          <cell r="Y21">
            <v>36552</v>
          </cell>
          <cell r="Z21">
            <v>1.3677000000000001</v>
          </cell>
          <cell r="AB21">
            <v>36552</v>
          </cell>
          <cell r="AC21" t="str">
            <v>#N/A N/A</v>
          </cell>
          <cell r="AE21">
            <v>36552</v>
          </cell>
          <cell r="AF21" t="str">
            <v>#N/A N/A</v>
          </cell>
          <cell r="AH21">
            <v>36552</v>
          </cell>
          <cell r="AI21" t="str">
            <v>#N/A N/A</v>
          </cell>
          <cell r="AK21">
            <v>36552</v>
          </cell>
          <cell r="AL21">
            <v>1.4319111111111111</v>
          </cell>
          <cell r="AM21">
            <v>2.0616481278392391</v>
          </cell>
          <cell r="AN21">
            <v>2.8826545454545456</v>
          </cell>
          <cell r="AO21">
            <v>0.96905833333333335</v>
          </cell>
        </row>
        <row r="22">
          <cell r="A22">
            <v>36553</v>
          </cell>
          <cell r="B22">
            <v>1.3776999999999999</v>
          </cell>
          <cell r="D22">
            <v>36553</v>
          </cell>
          <cell r="E22">
            <v>1.5396000000000001</v>
          </cell>
          <cell r="G22">
            <v>36553</v>
          </cell>
          <cell r="H22">
            <v>1.7591000000000001</v>
          </cell>
          <cell r="J22">
            <v>36553</v>
          </cell>
          <cell r="K22">
            <v>1.6532</v>
          </cell>
          <cell r="M22">
            <v>36553</v>
          </cell>
          <cell r="N22">
            <v>2.1309</v>
          </cell>
          <cell r="P22">
            <v>36553</v>
          </cell>
          <cell r="Q22">
            <v>0.98909999999999998</v>
          </cell>
          <cell r="S22">
            <v>36553</v>
          </cell>
          <cell r="T22">
            <v>1.1795</v>
          </cell>
          <cell r="V22">
            <v>36553</v>
          </cell>
          <cell r="W22">
            <v>0.70520000000000005</v>
          </cell>
          <cell r="Y22">
            <v>36553</v>
          </cell>
          <cell r="Z22">
            <v>1.3494999999999999</v>
          </cell>
          <cell r="AB22">
            <v>36553</v>
          </cell>
          <cell r="AC22" t="str">
            <v>#N/A N/A</v>
          </cell>
          <cell r="AE22">
            <v>36553</v>
          </cell>
          <cell r="AF22" t="str">
            <v>#N/A N/A</v>
          </cell>
          <cell r="AH22">
            <v>36553</v>
          </cell>
          <cell r="AI22" t="str">
            <v>#N/A N/A</v>
          </cell>
          <cell r="AK22">
            <v>36553</v>
          </cell>
          <cell r="AL22">
            <v>1.4093111111111112</v>
          </cell>
          <cell r="AM22">
            <v>2.0616481278392391</v>
          </cell>
          <cell r="AN22">
            <v>2.8826545454545456</v>
          </cell>
          <cell r="AO22">
            <v>0.96905833333333335</v>
          </cell>
        </row>
        <row r="23">
          <cell r="A23">
            <v>36556</v>
          </cell>
          <cell r="B23">
            <v>1.3442000000000001</v>
          </cell>
          <cell r="D23">
            <v>36556</v>
          </cell>
          <cell r="E23">
            <v>1.4824999999999999</v>
          </cell>
          <cell r="G23">
            <v>36556</v>
          </cell>
          <cell r="H23">
            <v>1.7058</v>
          </cell>
          <cell r="J23">
            <v>36556</v>
          </cell>
          <cell r="K23">
            <v>1.6263999999999998</v>
          </cell>
          <cell r="M23">
            <v>36556</v>
          </cell>
          <cell r="N23">
            <v>2.0491000000000001</v>
          </cell>
          <cell r="P23">
            <v>36556</v>
          </cell>
          <cell r="Q23">
            <v>1.0788</v>
          </cell>
          <cell r="S23">
            <v>36556</v>
          </cell>
          <cell r="T23">
            <v>1.1758</v>
          </cell>
          <cell r="V23">
            <v>36556</v>
          </cell>
          <cell r="W23">
            <v>0.70130000000000003</v>
          </cell>
          <cell r="Y23">
            <v>36556</v>
          </cell>
          <cell r="Z23">
            <v>1.3494999999999999</v>
          </cell>
          <cell r="AB23">
            <v>36556</v>
          </cell>
          <cell r="AC23" t="str">
            <v>#N/A N/A</v>
          </cell>
          <cell r="AE23">
            <v>36556</v>
          </cell>
          <cell r="AF23" t="str">
            <v>#N/A N/A</v>
          </cell>
          <cell r="AH23">
            <v>36556</v>
          </cell>
          <cell r="AI23" t="str">
            <v>#N/A N/A</v>
          </cell>
          <cell r="AK23">
            <v>36556</v>
          </cell>
          <cell r="AL23">
            <v>1.3903777777777775</v>
          </cell>
          <cell r="AM23">
            <v>2.0616481278392391</v>
          </cell>
          <cell r="AN23">
            <v>2.8826545454545456</v>
          </cell>
          <cell r="AO23">
            <v>0.96905833333333335</v>
          </cell>
        </row>
        <row r="24">
          <cell r="A24">
            <v>36557</v>
          </cell>
          <cell r="B24">
            <v>1.3776999999999999</v>
          </cell>
          <cell r="D24">
            <v>36557</v>
          </cell>
          <cell r="E24">
            <v>1.5251000000000001</v>
          </cell>
          <cell r="G24">
            <v>36557</v>
          </cell>
          <cell r="H24">
            <v>1.7159</v>
          </cell>
          <cell r="J24">
            <v>36557</v>
          </cell>
          <cell r="K24">
            <v>1.6414</v>
          </cell>
          <cell r="M24">
            <v>36557</v>
          </cell>
          <cell r="N24">
            <v>2.0745</v>
          </cell>
          <cell r="P24">
            <v>36557</v>
          </cell>
          <cell r="Q24">
            <v>1.085</v>
          </cell>
          <cell r="S24">
            <v>36557</v>
          </cell>
          <cell r="T24">
            <v>1.1758</v>
          </cell>
          <cell r="V24">
            <v>36557</v>
          </cell>
          <cell r="W24">
            <v>0.70569999999999999</v>
          </cell>
          <cell r="Y24">
            <v>36557</v>
          </cell>
          <cell r="Z24">
            <v>1.3858999999999999</v>
          </cell>
          <cell r="AB24">
            <v>36557</v>
          </cell>
          <cell r="AC24" t="str">
            <v>#N/A N/A</v>
          </cell>
          <cell r="AE24">
            <v>36557</v>
          </cell>
          <cell r="AF24" t="str">
            <v>#N/A N/A</v>
          </cell>
          <cell r="AH24">
            <v>36557</v>
          </cell>
          <cell r="AI24" t="str">
            <v>#N/A N/A</v>
          </cell>
          <cell r="AK24">
            <v>36557</v>
          </cell>
          <cell r="AL24">
            <v>1.4096666666666666</v>
          </cell>
          <cell r="AM24">
            <v>2.0616481278392391</v>
          </cell>
          <cell r="AN24">
            <v>2.8826545454545456</v>
          </cell>
          <cell r="AO24">
            <v>0.96905833333333335</v>
          </cell>
        </row>
        <row r="25">
          <cell r="A25">
            <v>36558</v>
          </cell>
          <cell r="B25">
            <v>1.3260000000000001</v>
          </cell>
          <cell r="D25">
            <v>36558</v>
          </cell>
          <cell r="E25">
            <v>1.5001</v>
          </cell>
          <cell r="G25">
            <v>36558</v>
          </cell>
          <cell r="H25">
            <v>1.6726000000000001</v>
          </cell>
          <cell r="J25">
            <v>36558</v>
          </cell>
          <cell r="K25">
            <v>1.6177999999999999</v>
          </cell>
          <cell r="M25">
            <v>36558</v>
          </cell>
          <cell r="N25">
            <v>2.0066999999999999</v>
          </cell>
          <cell r="P25">
            <v>36558</v>
          </cell>
          <cell r="Q25">
            <v>1.0695000000000001</v>
          </cell>
          <cell r="S25">
            <v>36558</v>
          </cell>
          <cell r="T25">
            <v>1.1919</v>
          </cell>
          <cell r="V25">
            <v>36558</v>
          </cell>
          <cell r="W25">
            <v>0.71009999999999995</v>
          </cell>
          <cell r="Y25">
            <v>36558</v>
          </cell>
          <cell r="Z25">
            <v>1.3858999999999999</v>
          </cell>
          <cell r="AB25">
            <v>36558</v>
          </cell>
          <cell r="AC25" t="str">
            <v>#N/A N/A</v>
          </cell>
          <cell r="AE25">
            <v>36558</v>
          </cell>
          <cell r="AF25" t="str">
            <v>#N/A N/A</v>
          </cell>
          <cell r="AH25">
            <v>36558</v>
          </cell>
          <cell r="AI25" t="str">
            <v>#N/A N/A</v>
          </cell>
          <cell r="AK25">
            <v>36558</v>
          </cell>
          <cell r="AL25">
            <v>1.3867333333333334</v>
          </cell>
          <cell r="AM25">
            <v>2.0616481278392391</v>
          </cell>
          <cell r="AN25">
            <v>2.8826545454545456</v>
          </cell>
          <cell r="AO25">
            <v>0.96905833333333335</v>
          </cell>
        </row>
        <row r="26">
          <cell r="A26">
            <v>36559</v>
          </cell>
          <cell r="B26">
            <v>1.2869999999999999</v>
          </cell>
          <cell r="D26">
            <v>36559</v>
          </cell>
          <cell r="E26">
            <v>1.4623999999999999</v>
          </cell>
          <cell r="G26">
            <v>36559</v>
          </cell>
          <cell r="H26">
            <v>1.6465999999999998</v>
          </cell>
          <cell r="J26">
            <v>36559</v>
          </cell>
          <cell r="K26">
            <v>1.6113</v>
          </cell>
          <cell r="M26">
            <v>36559</v>
          </cell>
          <cell r="N26">
            <v>1.9841</v>
          </cell>
          <cell r="P26">
            <v>36559</v>
          </cell>
          <cell r="Q26">
            <v>1.0664</v>
          </cell>
          <cell r="S26">
            <v>36559</v>
          </cell>
          <cell r="T26">
            <v>1.1725000000000001</v>
          </cell>
          <cell r="V26">
            <v>36559</v>
          </cell>
          <cell r="W26">
            <v>0.71450000000000002</v>
          </cell>
          <cell r="Y26">
            <v>36559</v>
          </cell>
          <cell r="Z26">
            <v>1.3129999999999999</v>
          </cell>
          <cell r="AB26">
            <v>36559</v>
          </cell>
          <cell r="AC26" t="str">
            <v>#N/A N/A</v>
          </cell>
          <cell r="AE26">
            <v>36559</v>
          </cell>
          <cell r="AF26" t="str">
            <v>#N/A N/A</v>
          </cell>
          <cell r="AH26">
            <v>36559</v>
          </cell>
          <cell r="AI26" t="str">
            <v>#N/A N/A</v>
          </cell>
          <cell r="AK26">
            <v>36559</v>
          </cell>
          <cell r="AL26">
            <v>1.3619777777777775</v>
          </cell>
          <cell r="AM26">
            <v>2.0616481278392391</v>
          </cell>
          <cell r="AN26">
            <v>2.8826545454545456</v>
          </cell>
          <cell r="AO26">
            <v>0.96905833333333335</v>
          </cell>
        </row>
        <row r="27">
          <cell r="A27">
            <v>36560</v>
          </cell>
          <cell r="B27">
            <v>1.2842</v>
          </cell>
          <cell r="D27">
            <v>36560</v>
          </cell>
          <cell r="E27">
            <v>1.4474</v>
          </cell>
          <cell r="G27">
            <v>36560</v>
          </cell>
          <cell r="H27">
            <v>1.6581999999999999</v>
          </cell>
          <cell r="J27">
            <v>36560</v>
          </cell>
          <cell r="K27">
            <v>1.5748</v>
          </cell>
          <cell r="M27">
            <v>36560</v>
          </cell>
          <cell r="N27">
            <v>1.9982</v>
          </cell>
          <cell r="P27">
            <v>36560</v>
          </cell>
          <cell r="Q27">
            <v>1.0695000000000001</v>
          </cell>
          <cell r="S27">
            <v>36560</v>
          </cell>
          <cell r="T27">
            <v>1.1435</v>
          </cell>
          <cell r="V27">
            <v>36560</v>
          </cell>
          <cell r="W27">
            <v>0.74739999999999995</v>
          </cell>
          <cell r="Y27">
            <v>36560</v>
          </cell>
          <cell r="Z27">
            <v>1.2948</v>
          </cell>
          <cell r="AB27">
            <v>36560</v>
          </cell>
          <cell r="AC27" t="str">
            <v>#N/A N/A</v>
          </cell>
          <cell r="AE27">
            <v>36560</v>
          </cell>
          <cell r="AF27" t="str">
            <v>#N/A N/A</v>
          </cell>
          <cell r="AH27">
            <v>36560</v>
          </cell>
          <cell r="AI27" t="str">
            <v>#N/A N/A</v>
          </cell>
          <cell r="AK27">
            <v>36560</v>
          </cell>
          <cell r="AL27">
            <v>1.3575555555555556</v>
          </cell>
          <cell r="AM27">
            <v>2.0616481278392391</v>
          </cell>
          <cell r="AN27">
            <v>2.8826545454545456</v>
          </cell>
          <cell r="AO27">
            <v>0.96905833333333335</v>
          </cell>
        </row>
        <row r="28">
          <cell r="A28">
            <v>36563</v>
          </cell>
          <cell r="B28">
            <v>1.2758</v>
          </cell>
          <cell r="D28">
            <v>36563</v>
          </cell>
          <cell r="E28">
            <v>1.4824999999999999</v>
          </cell>
          <cell r="G28">
            <v>36563</v>
          </cell>
          <cell r="H28">
            <v>1.6739999999999999</v>
          </cell>
          <cell r="J28">
            <v>36563</v>
          </cell>
          <cell r="K28">
            <v>1.5790999999999999</v>
          </cell>
          <cell r="M28">
            <v>36563</v>
          </cell>
          <cell r="N28">
            <v>2.0009999999999999</v>
          </cell>
          <cell r="P28">
            <v>36563</v>
          </cell>
          <cell r="Q28">
            <v>1.1004</v>
          </cell>
          <cell r="S28">
            <v>36563</v>
          </cell>
          <cell r="T28">
            <v>1.1113</v>
          </cell>
          <cell r="V28">
            <v>36563</v>
          </cell>
          <cell r="W28">
            <v>0.76270000000000004</v>
          </cell>
          <cell r="Y28">
            <v>36563</v>
          </cell>
          <cell r="Z28">
            <v>1.3494999999999999</v>
          </cell>
          <cell r="AB28">
            <v>36563</v>
          </cell>
          <cell r="AC28" t="str">
            <v>#N/A N/A</v>
          </cell>
          <cell r="AE28">
            <v>36563</v>
          </cell>
          <cell r="AF28" t="str">
            <v>#N/A N/A</v>
          </cell>
          <cell r="AH28">
            <v>36563</v>
          </cell>
          <cell r="AI28" t="str">
            <v>#N/A N/A</v>
          </cell>
          <cell r="AK28">
            <v>36563</v>
          </cell>
          <cell r="AL28">
            <v>1.3707000000000003</v>
          </cell>
          <cell r="AM28">
            <v>2.0616481278392391</v>
          </cell>
          <cell r="AN28">
            <v>2.8826545454545456</v>
          </cell>
          <cell r="AO28">
            <v>0.96905833333333335</v>
          </cell>
        </row>
        <row r="29">
          <cell r="A29">
            <v>36564</v>
          </cell>
          <cell r="B29">
            <v>1.28</v>
          </cell>
          <cell r="D29">
            <v>36564</v>
          </cell>
          <cell r="E29">
            <v>1.4824999999999999</v>
          </cell>
          <cell r="G29">
            <v>36564</v>
          </cell>
          <cell r="H29">
            <v>1.7231999999999998</v>
          </cell>
          <cell r="J29">
            <v>36564</v>
          </cell>
          <cell r="K29">
            <v>1.6242000000000001</v>
          </cell>
          <cell r="M29">
            <v>36564</v>
          </cell>
          <cell r="N29">
            <v>2.0236000000000001</v>
          </cell>
          <cell r="P29">
            <v>36564</v>
          </cell>
          <cell r="Q29">
            <v>1.0942000000000001</v>
          </cell>
          <cell r="S29">
            <v>36564</v>
          </cell>
          <cell r="T29">
            <v>1.0790999999999999</v>
          </cell>
          <cell r="V29">
            <v>36564</v>
          </cell>
          <cell r="W29">
            <v>0.74950000000000006</v>
          </cell>
          <cell r="Y29">
            <v>36564</v>
          </cell>
          <cell r="Z29">
            <v>1.3494999999999999</v>
          </cell>
          <cell r="AB29">
            <v>36564</v>
          </cell>
          <cell r="AC29" t="str">
            <v>#N/A N/A</v>
          </cell>
          <cell r="AE29">
            <v>36564</v>
          </cell>
          <cell r="AF29" t="str">
            <v>#N/A N/A</v>
          </cell>
          <cell r="AH29">
            <v>36564</v>
          </cell>
          <cell r="AI29" t="str">
            <v>#N/A N/A</v>
          </cell>
          <cell r="AK29">
            <v>36564</v>
          </cell>
          <cell r="AL29">
            <v>1.3784222222222222</v>
          </cell>
          <cell r="AM29">
            <v>2.0616481278392391</v>
          </cell>
          <cell r="AN29">
            <v>2.8826545454545456</v>
          </cell>
          <cell r="AO29">
            <v>0.96905833333333335</v>
          </cell>
        </row>
        <row r="30">
          <cell r="A30">
            <v>36565</v>
          </cell>
          <cell r="B30">
            <v>1.2521</v>
          </cell>
          <cell r="D30">
            <v>36565</v>
          </cell>
          <cell r="E30">
            <v>1.4523999999999999</v>
          </cell>
          <cell r="G30">
            <v>36565</v>
          </cell>
          <cell r="H30">
            <v>1.6928000000000001</v>
          </cell>
          <cell r="J30">
            <v>36565</v>
          </cell>
          <cell r="K30">
            <v>1.6092</v>
          </cell>
          <cell r="M30">
            <v>36565</v>
          </cell>
          <cell r="N30">
            <v>1.9811999999999999</v>
          </cell>
          <cell r="P30">
            <v>36565</v>
          </cell>
          <cell r="Q30">
            <v>1.0726</v>
          </cell>
          <cell r="S30">
            <v>36565</v>
          </cell>
          <cell r="T30">
            <v>1.0790999999999999</v>
          </cell>
          <cell r="V30">
            <v>36565</v>
          </cell>
          <cell r="W30">
            <v>0.73419999999999996</v>
          </cell>
          <cell r="Y30">
            <v>36565</v>
          </cell>
          <cell r="Z30">
            <v>1.4224000000000001</v>
          </cell>
          <cell r="AB30">
            <v>36565</v>
          </cell>
          <cell r="AC30" t="str">
            <v>#N/A N/A</v>
          </cell>
          <cell r="AE30">
            <v>36565</v>
          </cell>
          <cell r="AF30" t="str">
            <v>#N/A N/A</v>
          </cell>
          <cell r="AH30">
            <v>36565</v>
          </cell>
          <cell r="AI30" t="str">
            <v>#N/A N/A</v>
          </cell>
          <cell r="AK30">
            <v>36565</v>
          </cell>
          <cell r="AL30">
            <v>1.366222222222222</v>
          </cell>
          <cell r="AM30">
            <v>2.0616481278392391</v>
          </cell>
          <cell r="AN30">
            <v>2.8826545454545456</v>
          </cell>
          <cell r="AO30">
            <v>0.96905833333333335</v>
          </cell>
        </row>
        <row r="31">
          <cell r="A31">
            <v>36566</v>
          </cell>
          <cell r="B31">
            <v>1.2563</v>
          </cell>
          <cell r="D31">
            <v>36566</v>
          </cell>
          <cell r="E31">
            <v>1.4449000000000001</v>
          </cell>
          <cell r="G31">
            <v>36566</v>
          </cell>
          <cell r="H31">
            <v>1.7</v>
          </cell>
          <cell r="J31">
            <v>36566</v>
          </cell>
          <cell r="K31">
            <v>1.6263999999999998</v>
          </cell>
          <cell r="M31">
            <v>36566</v>
          </cell>
          <cell r="N31">
            <v>1.9841</v>
          </cell>
          <cell r="P31">
            <v>36566</v>
          </cell>
          <cell r="Q31">
            <v>1.0757000000000001</v>
          </cell>
          <cell r="S31">
            <v>36566</v>
          </cell>
          <cell r="T31">
            <v>1.0790999999999999</v>
          </cell>
          <cell r="V31">
            <v>36566</v>
          </cell>
          <cell r="W31">
            <v>0.73419999999999996</v>
          </cell>
          <cell r="Y31">
            <v>36566</v>
          </cell>
          <cell r="Z31">
            <v>1.3858999999999999</v>
          </cell>
          <cell r="AB31">
            <v>36566</v>
          </cell>
          <cell r="AC31" t="str">
            <v>#N/A N/A</v>
          </cell>
          <cell r="AE31">
            <v>36566</v>
          </cell>
          <cell r="AF31" t="str">
            <v>#N/A N/A</v>
          </cell>
          <cell r="AH31">
            <v>36566</v>
          </cell>
          <cell r="AI31" t="str">
            <v>#N/A N/A</v>
          </cell>
          <cell r="AK31">
            <v>36566</v>
          </cell>
          <cell r="AL31">
            <v>1.3651777777777776</v>
          </cell>
          <cell r="AM31">
            <v>2.0616481278392391</v>
          </cell>
          <cell r="AN31">
            <v>2.8826545454545456</v>
          </cell>
          <cell r="AO31">
            <v>0.96905833333333335</v>
          </cell>
        </row>
        <row r="32">
          <cell r="A32">
            <v>36567</v>
          </cell>
          <cell r="B32">
            <v>1.2451000000000001</v>
          </cell>
          <cell r="D32">
            <v>36567</v>
          </cell>
          <cell r="E32">
            <v>1.4148000000000001</v>
          </cell>
          <cell r="G32">
            <v>36567</v>
          </cell>
          <cell r="H32">
            <v>1.6870000000000001</v>
          </cell>
          <cell r="J32">
            <v>36567</v>
          </cell>
          <cell r="K32">
            <v>1.6049</v>
          </cell>
          <cell r="M32">
            <v>36567</v>
          </cell>
          <cell r="N32">
            <v>1.9500999999999999</v>
          </cell>
          <cell r="P32">
            <v>36567</v>
          </cell>
          <cell r="Q32">
            <v>1.0819000000000001</v>
          </cell>
          <cell r="S32">
            <v>36567</v>
          </cell>
          <cell r="T32">
            <v>1.0952</v>
          </cell>
          <cell r="V32">
            <v>36567</v>
          </cell>
          <cell r="W32">
            <v>0.73419999999999996</v>
          </cell>
          <cell r="Y32">
            <v>36567</v>
          </cell>
          <cell r="Z32">
            <v>1.3677000000000001</v>
          </cell>
          <cell r="AB32">
            <v>36567</v>
          </cell>
          <cell r="AC32" t="str">
            <v>#N/A N/A</v>
          </cell>
          <cell r="AE32">
            <v>36567</v>
          </cell>
          <cell r="AF32" t="str">
            <v>#N/A N/A</v>
          </cell>
          <cell r="AH32">
            <v>36567</v>
          </cell>
          <cell r="AI32" t="str">
            <v>#N/A N/A</v>
          </cell>
          <cell r="AK32">
            <v>36567</v>
          </cell>
          <cell r="AL32">
            <v>1.3534333333333335</v>
          </cell>
          <cell r="AM32">
            <v>2.0616481278392391</v>
          </cell>
          <cell r="AN32">
            <v>2.8826545454545456</v>
          </cell>
          <cell r="AO32">
            <v>0.96905833333333335</v>
          </cell>
        </row>
        <row r="33">
          <cell r="A33">
            <v>36570</v>
          </cell>
          <cell r="B33">
            <v>1.2549000000000001</v>
          </cell>
          <cell r="D33">
            <v>36570</v>
          </cell>
          <cell r="E33">
            <v>1.4148000000000001</v>
          </cell>
          <cell r="G33">
            <v>36570</v>
          </cell>
          <cell r="H33">
            <v>1.6899</v>
          </cell>
          <cell r="J33">
            <v>36570</v>
          </cell>
          <cell r="K33">
            <v>1.6113</v>
          </cell>
          <cell r="M33">
            <v>36570</v>
          </cell>
          <cell r="N33">
            <v>1.9982</v>
          </cell>
          <cell r="P33">
            <v>36570</v>
          </cell>
          <cell r="Q33">
            <v>1.1004</v>
          </cell>
          <cell r="S33">
            <v>36570</v>
          </cell>
          <cell r="T33">
            <v>1.0952</v>
          </cell>
          <cell r="V33">
            <v>36570</v>
          </cell>
          <cell r="W33">
            <v>0.73860000000000003</v>
          </cell>
          <cell r="Y33">
            <v>36570</v>
          </cell>
          <cell r="Z33">
            <v>1.3494999999999999</v>
          </cell>
          <cell r="AB33">
            <v>36570</v>
          </cell>
          <cell r="AC33" t="str">
            <v>#N/A N/A</v>
          </cell>
          <cell r="AE33">
            <v>36570</v>
          </cell>
          <cell r="AF33" t="str">
            <v>#N/A N/A</v>
          </cell>
          <cell r="AH33">
            <v>36570</v>
          </cell>
          <cell r="AI33" t="str">
            <v>#N/A N/A</v>
          </cell>
          <cell r="AK33">
            <v>36570</v>
          </cell>
          <cell r="AL33">
            <v>1.3614222222222223</v>
          </cell>
          <cell r="AM33">
            <v>2.0616481278392391</v>
          </cell>
          <cell r="AN33">
            <v>2.8826545454545456</v>
          </cell>
          <cell r="AO33">
            <v>0.96905833333333335</v>
          </cell>
        </row>
        <row r="34">
          <cell r="A34">
            <v>36571</v>
          </cell>
          <cell r="B34">
            <v>1.2464999999999999</v>
          </cell>
          <cell r="D34">
            <v>36571</v>
          </cell>
          <cell r="E34">
            <v>1.4198</v>
          </cell>
          <cell r="G34">
            <v>36571</v>
          </cell>
          <cell r="H34">
            <v>1.6899</v>
          </cell>
          <cell r="J34">
            <v>36571</v>
          </cell>
          <cell r="K34">
            <v>1.6198999999999999</v>
          </cell>
          <cell r="M34">
            <v>36571</v>
          </cell>
          <cell r="N34">
            <v>2.0066999999999999</v>
          </cell>
          <cell r="P34">
            <v>36571</v>
          </cell>
          <cell r="Q34">
            <v>1.1282000000000001</v>
          </cell>
          <cell r="S34">
            <v>36571</v>
          </cell>
          <cell r="T34">
            <v>1.1435</v>
          </cell>
          <cell r="V34">
            <v>36571</v>
          </cell>
          <cell r="W34">
            <v>0.74299999999999999</v>
          </cell>
          <cell r="Y34">
            <v>36571</v>
          </cell>
          <cell r="Z34">
            <v>1.3494999999999999</v>
          </cell>
          <cell r="AB34">
            <v>36571</v>
          </cell>
          <cell r="AC34" t="str">
            <v>#N/A N/A</v>
          </cell>
          <cell r="AE34">
            <v>36571</v>
          </cell>
          <cell r="AF34" t="str">
            <v>#N/A N/A</v>
          </cell>
          <cell r="AH34">
            <v>36571</v>
          </cell>
          <cell r="AI34" t="str">
            <v>#N/A N/A</v>
          </cell>
          <cell r="AK34">
            <v>36571</v>
          </cell>
          <cell r="AL34">
            <v>1.3718888888888887</v>
          </cell>
          <cell r="AM34">
            <v>2.0616481278392391</v>
          </cell>
          <cell r="AN34">
            <v>2.8826545454545456</v>
          </cell>
          <cell r="AO34">
            <v>0.96905833333333335</v>
          </cell>
        </row>
        <row r="35">
          <cell r="A35">
            <v>36572</v>
          </cell>
          <cell r="B35">
            <v>1.2730000000000001</v>
          </cell>
          <cell r="D35">
            <v>36572</v>
          </cell>
          <cell r="E35">
            <v>1.4198</v>
          </cell>
          <cell r="G35">
            <v>36572</v>
          </cell>
          <cell r="H35">
            <v>1.7347000000000001</v>
          </cell>
          <cell r="J35">
            <v>36572</v>
          </cell>
          <cell r="K35">
            <v>1.6393</v>
          </cell>
          <cell r="M35">
            <v>36572</v>
          </cell>
          <cell r="N35">
            <v>2.0800999999999998</v>
          </cell>
          <cell r="P35">
            <v>36572</v>
          </cell>
          <cell r="Q35">
            <v>1.119</v>
          </cell>
          <cell r="S35">
            <v>36572</v>
          </cell>
          <cell r="T35">
            <v>1.1564000000000001</v>
          </cell>
          <cell r="V35">
            <v>36572</v>
          </cell>
          <cell r="W35">
            <v>0.74519999999999997</v>
          </cell>
          <cell r="Y35">
            <v>36572</v>
          </cell>
          <cell r="Z35">
            <v>1.3677000000000001</v>
          </cell>
          <cell r="AB35">
            <v>36572</v>
          </cell>
          <cell r="AC35" t="str">
            <v>#N/A N/A</v>
          </cell>
          <cell r="AE35">
            <v>36572</v>
          </cell>
          <cell r="AF35" t="str">
            <v>#N/A N/A</v>
          </cell>
          <cell r="AH35">
            <v>36572</v>
          </cell>
          <cell r="AI35" t="str">
            <v>#N/A N/A</v>
          </cell>
          <cell r="AK35">
            <v>36572</v>
          </cell>
          <cell r="AL35">
            <v>1.3928</v>
          </cell>
          <cell r="AM35">
            <v>2.0616481278392391</v>
          </cell>
          <cell r="AN35">
            <v>2.8826545454545456</v>
          </cell>
          <cell r="AO35">
            <v>0.96905833333333335</v>
          </cell>
        </row>
        <row r="36">
          <cell r="A36">
            <v>36573</v>
          </cell>
          <cell r="B36">
            <v>1.2856000000000001</v>
          </cell>
          <cell r="D36">
            <v>36573</v>
          </cell>
          <cell r="E36">
            <v>1.4273</v>
          </cell>
          <cell r="G36">
            <v>36573</v>
          </cell>
          <cell r="H36">
            <v>1.6972</v>
          </cell>
          <cell r="J36">
            <v>36573</v>
          </cell>
          <cell r="K36">
            <v>1.6027</v>
          </cell>
          <cell r="M36">
            <v>36573</v>
          </cell>
          <cell r="N36">
            <v>2.0688</v>
          </cell>
          <cell r="P36">
            <v>36573</v>
          </cell>
          <cell r="Q36">
            <v>1.119</v>
          </cell>
          <cell r="S36">
            <v>36573</v>
          </cell>
          <cell r="T36">
            <v>1.2563</v>
          </cell>
          <cell r="V36">
            <v>36573</v>
          </cell>
          <cell r="W36">
            <v>0.74519999999999997</v>
          </cell>
          <cell r="Y36">
            <v>36573</v>
          </cell>
          <cell r="Z36">
            <v>1.3494999999999999</v>
          </cell>
          <cell r="AB36">
            <v>36573</v>
          </cell>
          <cell r="AC36" t="str">
            <v>#N/A N/A</v>
          </cell>
          <cell r="AE36">
            <v>36573</v>
          </cell>
          <cell r="AF36" t="str">
            <v>#N/A N/A</v>
          </cell>
          <cell r="AH36">
            <v>36573</v>
          </cell>
          <cell r="AI36" t="str">
            <v>#N/A N/A</v>
          </cell>
          <cell r="AK36">
            <v>36573</v>
          </cell>
          <cell r="AL36">
            <v>1.3946222222222222</v>
          </cell>
          <cell r="AM36">
            <v>2.0616481278392391</v>
          </cell>
          <cell r="AN36">
            <v>2.8826545454545456</v>
          </cell>
          <cell r="AO36">
            <v>0.96905833333333335</v>
          </cell>
        </row>
        <row r="37">
          <cell r="A37">
            <v>36574</v>
          </cell>
          <cell r="B37">
            <v>1.2563</v>
          </cell>
          <cell r="D37">
            <v>36574</v>
          </cell>
          <cell r="E37">
            <v>1.4273</v>
          </cell>
          <cell r="G37">
            <v>36574</v>
          </cell>
          <cell r="H37">
            <v>1.7116</v>
          </cell>
          <cell r="J37">
            <v>36574</v>
          </cell>
          <cell r="K37">
            <v>1.6263999999999998</v>
          </cell>
          <cell r="M37">
            <v>36574</v>
          </cell>
          <cell r="N37">
            <v>2.0632000000000001</v>
          </cell>
          <cell r="P37">
            <v>36574</v>
          </cell>
          <cell r="Q37">
            <v>1.1221000000000001</v>
          </cell>
          <cell r="S37">
            <v>36574</v>
          </cell>
          <cell r="T37">
            <v>1.1821999999999999</v>
          </cell>
          <cell r="V37">
            <v>36574</v>
          </cell>
          <cell r="W37">
            <v>0.72540000000000004</v>
          </cell>
          <cell r="Y37">
            <v>36574</v>
          </cell>
          <cell r="Z37">
            <v>1.3311999999999999</v>
          </cell>
          <cell r="AB37">
            <v>36574</v>
          </cell>
          <cell r="AC37" t="str">
            <v>#N/A N/A</v>
          </cell>
          <cell r="AE37">
            <v>36574</v>
          </cell>
          <cell r="AF37" t="str">
            <v>#N/A N/A</v>
          </cell>
          <cell r="AH37">
            <v>36574</v>
          </cell>
          <cell r="AI37" t="str">
            <v>#N/A N/A</v>
          </cell>
          <cell r="AK37">
            <v>36574</v>
          </cell>
          <cell r="AL37">
            <v>1.3828555555555555</v>
          </cell>
          <cell r="AM37">
            <v>2.0616481278392391</v>
          </cell>
          <cell r="AN37">
            <v>2.8826545454545456</v>
          </cell>
          <cell r="AO37">
            <v>0.96905833333333335</v>
          </cell>
        </row>
        <row r="38">
          <cell r="A38">
            <v>36577</v>
          </cell>
          <cell r="B38">
            <v>1.2631999999999999</v>
          </cell>
          <cell r="D38">
            <v>36577</v>
          </cell>
          <cell r="E38">
            <v>1.4298</v>
          </cell>
          <cell r="G38">
            <v>36577</v>
          </cell>
          <cell r="H38">
            <v>1.7332999999999998</v>
          </cell>
          <cell r="J38">
            <v>36577</v>
          </cell>
          <cell r="K38">
            <v>1.6414</v>
          </cell>
          <cell r="M38">
            <v>36577</v>
          </cell>
          <cell r="N38">
            <v>2.0971000000000002</v>
          </cell>
          <cell r="P38">
            <v>36577</v>
          </cell>
          <cell r="Q38">
            <v>1.1375</v>
          </cell>
          <cell r="S38">
            <v>36577</v>
          </cell>
          <cell r="T38">
            <v>1.1597</v>
          </cell>
          <cell r="V38">
            <v>36577</v>
          </cell>
          <cell r="W38">
            <v>0.75170000000000003</v>
          </cell>
          <cell r="Y38">
            <v>36577</v>
          </cell>
          <cell r="Z38">
            <v>1.3129999999999999</v>
          </cell>
          <cell r="AB38">
            <v>36577</v>
          </cell>
          <cell r="AC38" t="str">
            <v>#N/A N/A</v>
          </cell>
          <cell r="AE38">
            <v>36577</v>
          </cell>
          <cell r="AF38" t="str">
            <v>#N/A N/A</v>
          </cell>
          <cell r="AH38">
            <v>36577</v>
          </cell>
          <cell r="AI38" t="str">
            <v>#N/A N/A</v>
          </cell>
          <cell r="AK38">
            <v>36577</v>
          </cell>
          <cell r="AL38">
            <v>1.3918555555555556</v>
          </cell>
          <cell r="AM38">
            <v>2.0616481278392391</v>
          </cell>
          <cell r="AN38">
            <v>2.8826545454545456</v>
          </cell>
          <cell r="AO38">
            <v>0.96905833333333335</v>
          </cell>
        </row>
        <row r="39">
          <cell r="A39">
            <v>36578</v>
          </cell>
          <cell r="B39">
            <v>1.2493000000000001</v>
          </cell>
          <cell r="D39">
            <v>36578</v>
          </cell>
          <cell r="E39">
            <v>1.4097999999999999</v>
          </cell>
          <cell r="G39">
            <v>36578</v>
          </cell>
          <cell r="H39">
            <v>1.6957</v>
          </cell>
          <cell r="J39">
            <v>36578</v>
          </cell>
          <cell r="K39">
            <v>1.6006</v>
          </cell>
          <cell r="M39">
            <v>36578</v>
          </cell>
          <cell r="N39">
            <v>2.0971000000000002</v>
          </cell>
          <cell r="P39">
            <v>36578</v>
          </cell>
          <cell r="Q39">
            <v>1.1096999999999999</v>
          </cell>
          <cell r="S39">
            <v>36578</v>
          </cell>
          <cell r="T39">
            <v>1.2241</v>
          </cell>
          <cell r="V39">
            <v>36578</v>
          </cell>
          <cell r="W39">
            <v>0.74950000000000006</v>
          </cell>
          <cell r="Y39">
            <v>36578</v>
          </cell>
          <cell r="Z39">
            <v>1.3129999999999999</v>
          </cell>
          <cell r="AB39">
            <v>36578</v>
          </cell>
          <cell r="AC39" t="str">
            <v>#N/A N/A</v>
          </cell>
          <cell r="AE39">
            <v>36578</v>
          </cell>
          <cell r="AF39" t="str">
            <v>#N/A N/A</v>
          </cell>
          <cell r="AH39">
            <v>36578</v>
          </cell>
          <cell r="AI39" t="str">
            <v>#N/A N/A</v>
          </cell>
          <cell r="AK39">
            <v>36578</v>
          </cell>
          <cell r="AL39">
            <v>1.3832</v>
          </cell>
          <cell r="AM39">
            <v>2.0616481278392391</v>
          </cell>
          <cell r="AN39">
            <v>2.8826545454545456</v>
          </cell>
          <cell r="AO39">
            <v>0.96905833333333335</v>
          </cell>
        </row>
        <row r="40">
          <cell r="A40">
            <v>36579</v>
          </cell>
          <cell r="B40">
            <v>1.2464999999999999</v>
          </cell>
          <cell r="D40">
            <v>36579</v>
          </cell>
          <cell r="E40">
            <v>1.3822000000000001</v>
          </cell>
          <cell r="G40">
            <v>36579</v>
          </cell>
          <cell r="H40">
            <v>1.726</v>
          </cell>
          <cell r="J40">
            <v>36579</v>
          </cell>
          <cell r="K40">
            <v>1.5876999999999999</v>
          </cell>
          <cell r="M40">
            <v>36579</v>
          </cell>
          <cell r="N40">
            <v>2.0857999999999999</v>
          </cell>
          <cell r="P40">
            <v>36579</v>
          </cell>
          <cell r="Q40">
            <v>1.1344000000000001</v>
          </cell>
          <cell r="S40">
            <v>36579</v>
          </cell>
          <cell r="T40">
            <v>1.1982999999999999</v>
          </cell>
          <cell r="V40">
            <v>36579</v>
          </cell>
          <cell r="W40">
            <v>0.73199999999999998</v>
          </cell>
          <cell r="Y40">
            <v>36579</v>
          </cell>
          <cell r="Z40">
            <v>1.2765</v>
          </cell>
          <cell r="AB40">
            <v>36579</v>
          </cell>
          <cell r="AC40" t="str">
            <v>#N/A N/A</v>
          </cell>
          <cell r="AE40">
            <v>36579</v>
          </cell>
          <cell r="AF40" t="str">
            <v>#N/A N/A</v>
          </cell>
          <cell r="AH40">
            <v>36579</v>
          </cell>
          <cell r="AI40" t="str">
            <v>#N/A N/A</v>
          </cell>
          <cell r="AK40">
            <v>36579</v>
          </cell>
          <cell r="AL40">
            <v>1.3743777777777777</v>
          </cell>
          <cell r="AM40">
            <v>2.0616481278392391</v>
          </cell>
          <cell r="AN40">
            <v>2.8826545454545456</v>
          </cell>
          <cell r="AO40">
            <v>0.96905833333333335</v>
          </cell>
        </row>
        <row r="41">
          <cell r="A41">
            <v>36580</v>
          </cell>
          <cell r="B41">
            <v>1.2269000000000001</v>
          </cell>
          <cell r="D41">
            <v>36580</v>
          </cell>
          <cell r="E41">
            <v>1.3896999999999999</v>
          </cell>
          <cell r="G41">
            <v>36580</v>
          </cell>
          <cell r="H41">
            <v>1.7318</v>
          </cell>
          <cell r="J41">
            <v>36580</v>
          </cell>
          <cell r="K41">
            <v>1.5575000000000001</v>
          </cell>
          <cell r="M41">
            <v>36580</v>
          </cell>
          <cell r="N41">
            <v>2.0461999999999998</v>
          </cell>
          <cell r="P41">
            <v>36580</v>
          </cell>
          <cell r="Q41">
            <v>1.1128</v>
          </cell>
          <cell r="S41">
            <v>36580</v>
          </cell>
          <cell r="T41">
            <v>1.1274</v>
          </cell>
          <cell r="V41">
            <v>36580</v>
          </cell>
          <cell r="W41">
            <v>0.72540000000000004</v>
          </cell>
          <cell r="Y41">
            <v>36580</v>
          </cell>
          <cell r="Z41">
            <v>1.2036</v>
          </cell>
          <cell r="AB41">
            <v>36580</v>
          </cell>
          <cell r="AC41" t="str">
            <v>#N/A N/A</v>
          </cell>
          <cell r="AE41">
            <v>36580</v>
          </cell>
          <cell r="AF41" t="str">
            <v>#N/A N/A</v>
          </cell>
          <cell r="AH41">
            <v>36580</v>
          </cell>
          <cell r="AI41" t="str">
            <v>#N/A N/A</v>
          </cell>
          <cell r="AK41">
            <v>36580</v>
          </cell>
          <cell r="AL41">
            <v>1.3468111111111112</v>
          </cell>
          <cell r="AM41">
            <v>2.0616481278392391</v>
          </cell>
          <cell r="AN41">
            <v>2.8826545454545456</v>
          </cell>
          <cell r="AO41">
            <v>0.96905833333333335</v>
          </cell>
        </row>
        <row r="42">
          <cell r="A42">
            <v>36581</v>
          </cell>
          <cell r="B42">
            <v>1.2282999999999999</v>
          </cell>
          <cell r="D42">
            <v>36581</v>
          </cell>
          <cell r="E42">
            <v>1.4123000000000001</v>
          </cell>
          <cell r="G42">
            <v>36581</v>
          </cell>
          <cell r="H42">
            <v>1.7549000000000001</v>
          </cell>
          <cell r="J42">
            <v>36581</v>
          </cell>
          <cell r="K42">
            <v>1.5811999999999999</v>
          </cell>
          <cell r="M42">
            <v>36581</v>
          </cell>
          <cell r="N42">
            <v>2.0688</v>
          </cell>
          <cell r="P42">
            <v>36581</v>
          </cell>
          <cell r="Q42">
            <v>1.2766</v>
          </cell>
          <cell r="S42">
            <v>36581</v>
          </cell>
          <cell r="T42">
            <v>1.1597</v>
          </cell>
          <cell r="V42">
            <v>36581</v>
          </cell>
          <cell r="W42">
            <v>0.74519999999999997</v>
          </cell>
          <cell r="Y42">
            <v>36581</v>
          </cell>
          <cell r="Z42">
            <v>1.2218</v>
          </cell>
          <cell r="AB42">
            <v>36581</v>
          </cell>
          <cell r="AC42" t="str">
            <v>#N/A N/A</v>
          </cell>
          <cell r="AE42">
            <v>36581</v>
          </cell>
          <cell r="AF42" t="str">
            <v>#N/A N/A</v>
          </cell>
          <cell r="AH42">
            <v>36581</v>
          </cell>
          <cell r="AI42" t="str">
            <v>#N/A N/A</v>
          </cell>
          <cell r="AK42">
            <v>36581</v>
          </cell>
          <cell r="AL42">
            <v>1.3832</v>
          </cell>
          <cell r="AM42">
            <v>2.0616481278392391</v>
          </cell>
          <cell r="AN42">
            <v>2.8826545454545456</v>
          </cell>
          <cell r="AO42">
            <v>0.96905833333333335</v>
          </cell>
        </row>
        <row r="43">
          <cell r="A43">
            <v>36584</v>
          </cell>
          <cell r="B43">
            <v>1.2521</v>
          </cell>
          <cell r="D43">
            <v>36584</v>
          </cell>
          <cell r="E43">
            <v>1.47</v>
          </cell>
          <cell r="G43">
            <v>36584</v>
          </cell>
          <cell r="H43">
            <v>1.8142</v>
          </cell>
          <cell r="J43">
            <v>36584</v>
          </cell>
          <cell r="K43">
            <v>1.607</v>
          </cell>
          <cell r="M43">
            <v>36584</v>
          </cell>
          <cell r="N43">
            <v>2.1169000000000002</v>
          </cell>
          <cell r="P43">
            <v>36584</v>
          </cell>
          <cell r="Q43">
            <v>1.2581</v>
          </cell>
          <cell r="S43">
            <v>36584</v>
          </cell>
          <cell r="T43">
            <v>1.2241</v>
          </cell>
          <cell r="V43">
            <v>36584</v>
          </cell>
          <cell r="W43">
            <v>0.76270000000000004</v>
          </cell>
          <cell r="Y43">
            <v>36584</v>
          </cell>
          <cell r="Z43">
            <v>1.2583</v>
          </cell>
          <cell r="AB43">
            <v>36584</v>
          </cell>
          <cell r="AC43" t="str">
            <v>#N/A N/A</v>
          </cell>
          <cell r="AE43">
            <v>36584</v>
          </cell>
          <cell r="AF43" t="str">
            <v>#N/A N/A</v>
          </cell>
          <cell r="AH43">
            <v>36584</v>
          </cell>
          <cell r="AI43" t="str">
            <v>#N/A N/A</v>
          </cell>
          <cell r="AK43">
            <v>36584</v>
          </cell>
          <cell r="AL43">
            <v>1.4181555555555558</v>
          </cell>
          <cell r="AM43">
            <v>2.0616481278392391</v>
          </cell>
          <cell r="AN43">
            <v>2.8826545454545456</v>
          </cell>
          <cell r="AO43">
            <v>0.96905833333333335</v>
          </cell>
        </row>
        <row r="44">
          <cell r="A44">
            <v>36585</v>
          </cell>
          <cell r="B44">
            <v>1.2395</v>
          </cell>
          <cell r="D44">
            <v>36585</v>
          </cell>
          <cell r="E44">
            <v>1.3996999999999999</v>
          </cell>
          <cell r="G44">
            <v>36585</v>
          </cell>
          <cell r="H44">
            <v>1.7983</v>
          </cell>
          <cell r="J44">
            <v>36585</v>
          </cell>
          <cell r="K44">
            <v>1.5209999999999999</v>
          </cell>
          <cell r="M44">
            <v>36585</v>
          </cell>
          <cell r="N44">
            <v>2.0745</v>
          </cell>
          <cell r="P44">
            <v>36585</v>
          </cell>
          <cell r="Q44">
            <v>1.2210000000000001</v>
          </cell>
          <cell r="S44">
            <v>36585</v>
          </cell>
          <cell r="T44">
            <v>1.2112000000000001</v>
          </cell>
          <cell r="V44">
            <v>36585</v>
          </cell>
          <cell r="W44">
            <v>0.78900000000000003</v>
          </cell>
          <cell r="Y44">
            <v>36585</v>
          </cell>
          <cell r="Z44">
            <v>1.24</v>
          </cell>
          <cell r="AB44">
            <v>36585</v>
          </cell>
          <cell r="AC44" t="str">
            <v>#N/A N/A</v>
          </cell>
          <cell r="AE44">
            <v>36585</v>
          </cell>
          <cell r="AF44" t="str">
            <v>#N/A N/A</v>
          </cell>
          <cell r="AH44">
            <v>36585</v>
          </cell>
          <cell r="AI44" t="str">
            <v>#N/A N/A</v>
          </cell>
          <cell r="AK44">
            <v>36585</v>
          </cell>
          <cell r="AL44">
            <v>1.3882444444444444</v>
          </cell>
          <cell r="AM44">
            <v>2.0616481278392391</v>
          </cell>
          <cell r="AN44">
            <v>2.8826545454545456</v>
          </cell>
          <cell r="AO44">
            <v>0.96905833333333335</v>
          </cell>
        </row>
        <row r="45">
          <cell r="A45">
            <v>36586</v>
          </cell>
          <cell r="B45">
            <v>1.2451000000000001</v>
          </cell>
          <cell r="D45">
            <v>36586</v>
          </cell>
          <cell r="E45">
            <v>1.4222999999999999</v>
          </cell>
          <cell r="G45">
            <v>36586</v>
          </cell>
          <cell r="H45">
            <v>1.7766</v>
          </cell>
          <cell r="J45">
            <v>36586</v>
          </cell>
          <cell r="K45">
            <v>1.5531999999999999</v>
          </cell>
          <cell r="M45">
            <v>36586</v>
          </cell>
          <cell r="N45">
            <v>2.0857999999999999</v>
          </cell>
          <cell r="P45">
            <v>36586</v>
          </cell>
          <cell r="Q45">
            <v>1.2425999999999999</v>
          </cell>
          <cell r="S45">
            <v>36586</v>
          </cell>
          <cell r="T45">
            <v>1.2176</v>
          </cell>
          <cell r="V45">
            <v>36586</v>
          </cell>
          <cell r="W45">
            <v>0.77580000000000005</v>
          </cell>
          <cell r="Y45">
            <v>36586</v>
          </cell>
          <cell r="Z45">
            <v>1.24</v>
          </cell>
          <cell r="AB45">
            <v>36586</v>
          </cell>
          <cell r="AC45" t="str">
            <v>#N/A N/A</v>
          </cell>
          <cell r="AE45">
            <v>36586</v>
          </cell>
          <cell r="AF45" t="str">
            <v>#N/A N/A</v>
          </cell>
          <cell r="AH45">
            <v>36586</v>
          </cell>
          <cell r="AI45" t="str">
            <v>#N/A N/A</v>
          </cell>
          <cell r="AK45">
            <v>36586</v>
          </cell>
          <cell r="AL45">
            <v>1.3954444444444443</v>
          </cell>
          <cell r="AM45">
            <v>2.0616481278392391</v>
          </cell>
          <cell r="AN45">
            <v>2.8826545454545456</v>
          </cell>
          <cell r="AO45">
            <v>0.96905833333333335</v>
          </cell>
        </row>
        <row r="46">
          <cell r="A46">
            <v>36587</v>
          </cell>
          <cell r="B46">
            <v>1.2549000000000001</v>
          </cell>
          <cell r="D46">
            <v>36587</v>
          </cell>
          <cell r="E46">
            <v>1.4222999999999999</v>
          </cell>
          <cell r="G46">
            <v>36587</v>
          </cell>
          <cell r="H46">
            <v>1.7838000000000001</v>
          </cell>
          <cell r="J46">
            <v>36587</v>
          </cell>
          <cell r="K46">
            <v>1.635</v>
          </cell>
          <cell r="M46">
            <v>36587</v>
          </cell>
          <cell r="N46">
            <v>2.0604</v>
          </cell>
          <cell r="P46">
            <v>36587</v>
          </cell>
          <cell r="Q46">
            <v>1.2612000000000001</v>
          </cell>
          <cell r="S46">
            <v>36587</v>
          </cell>
          <cell r="T46">
            <v>1.2402</v>
          </cell>
          <cell r="V46">
            <v>36587</v>
          </cell>
          <cell r="W46">
            <v>0.74739999999999995</v>
          </cell>
          <cell r="Y46">
            <v>36587</v>
          </cell>
          <cell r="Z46">
            <v>1.2948</v>
          </cell>
          <cell r="AB46">
            <v>36587</v>
          </cell>
          <cell r="AC46" t="str">
            <v>#N/A N/A</v>
          </cell>
          <cell r="AE46">
            <v>36587</v>
          </cell>
          <cell r="AF46" t="str">
            <v>#N/A N/A</v>
          </cell>
          <cell r="AH46">
            <v>36587</v>
          </cell>
          <cell r="AI46" t="str">
            <v>#N/A N/A</v>
          </cell>
          <cell r="AK46">
            <v>36587</v>
          </cell>
          <cell r="AL46">
            <v>1.4111111111111112</v>
          </cell>
          <cell r="AM46">
            <v>2.0616481278392391</v>
          </cell>
          <cell r="AN46">
            <v>2.8826545454545456</v>
          </cell>
          <cell r="AO46">
            <v>0.96905833333333335</v>
          </cell>
        </row>
        <row r="47">
          <cell r="A47">
            <v>36588</v>
          </cell>
          <cell r="B47">
            <v>1.2423</v>
          </cell>
          <cell r="D47">
            <v>36588</v>
          </cell>
          <cell r="E47">
            <v>1.3947000000000001</v>
          </cell>
          <cell r="G47">
            <v>36588</v>
          </cell>
          <cell r="H47">
            <v>1.7622</v>
          </cell>
          <cell r="J47">
            <v>36588</v>
          </cell>
          <cell r="K47">
            <v>1.5855000000000001</v>
          </cell>
          <cell r="M47">
            <v>36588</v>
          </cell>
          <cell r="N47">
            <v>2.0604</v>
          </cell>
          <cell r="P47">
            <v>36588</v>
          </cell>
          <cell r="Q47">
            <v>1.2363999999999999</v>
          </cell>
          <cell r="S47">
            <v>36588</v>
          </cell>
          <cell r="T47">
            <v>1.1982999999999999</v>
          </cell>
          <cell r="V47">
            <v>36588</v>
          </cell>
          <cell r="W47">
            <v>0.74519999999999997</v>
          </cell>
          <cell r="Y47">
            <v>36588</v>
          </cell>
          <cell r="Z47">
            <v>1.3239000000000001</v>
          </cell>
          <cell r="AB47">
            <v>36588</v>
          </cell>
          <cell r="AC47" t="str">
            <v>#N/A N/A</v>
          </cell>
          <cell r="AE47">
            <v>36588</v>
          </cell>
          <cell r="AF47" t="str">
            <v>#N/A N/A</v>
          </cell>
          <cell r="AH47">
            <v>36588</v>
          </cell>
          <cell r="AI47" t="str">
            <v>#N/A N/A</v>
          </cell>
          <cell r="AK47">
            <v>36588</v>
          </cell>
          <cell r="AL47">
            <v>1.3943222222222222</v>
          </cell>
          <cell r="AM47">
            <v>2.0616481278392391</v>
          </cell>
          <cell r="AN47">
            <v>2.8826545454545456</v>
          </cell>
          <cell r="AO47">
            <v>0.96905833333333335</v>
          </cell>
        </row>
        <row r="48">
          <cell r="A48">
            <v>36591</v>
          </cell>
          <cell r="B48">
            <v>1.2172000000000001</v>
          </cell>
          <cell r="D48">
            <v>36591</v>
          </cell>
          <cell r="E48">
            <v>1.3771</v>
          </cell>
          <cell r="G48">
            <v>36591</v>
          </cell>
          <cell r="H48">
            <v>1.7649999999999999</v>
          </cell>
          <cell r="J48">
            <v>36591</v>
          </cell>
          <cell r="K48">
            <v>1.5531999999999999</v>
          </cell>
          <cell r="M48">
            <v>36591</v>
          </cell>
          <cell r="N48">
            <v>1.9586000000000001</v>
          </cell>
          <cell r="P48">
            <v>36591</v>
          </cell>
          <cell r="Q48">
            <v>1.2117</v>
          </cell>
          <cell r="S48">
            <v>36591</v>
          </cell>
          <cell r="T48">
            <v>1.1629</v>
          </cell>
          <cell r="V48">
            <v>36591</v>
          </cell>
          <cell r="W48">
            <v>0.74080000000000001</v>
          </cell>
          <cell r="Y48">
            <v>36591</v>
          </cell>
          <cell r="Z48">
            <v>1.3494999999999999</v>
          </cell>
          <cell r="AB48">
            <v>36591</v>
          </cell>
          <cell r="AC48" t="str">
            <v>#N/A N/A</v>
          </cell>
          <cell r="AE48">
            <v>36591</v>
          </cell>
          <cell r="AF48" t="str">
            <v>#N/A N/A</v>
          </cell>
          <cell r="AH48">
            <v>36591</v>
          </cell>
          <cell r="AI48" t="str">
            <v>#N/A N/A</v>
          </cell>
          <cell r="AK48">
            <v>36591</v>
          </cell>
          <cell r="AL48">
            <v>1.3706666666666669</v>
          </cell>
          <cell r="AM48">
            <v>2.0616481278392391</v>
          </cell>
          <cell r="AN48">
            <v>2.8826545454545456</v>
          </cell>
          <cell r="AO48">
            <v>0.96905833333333335</v>
          </cell>
        </row>
        <row r="49">
          <cell r="A49">
            <v>36592</v>
          </cell>
          <cell r="B49">
            <v>1.2185999999999999</v>
          </cell>
          <cell r="D49">
            <v>36592</v>
          </cell>
          <cell r="E49">
            <v>1.347</v>
          </cell>
          <cell r="G49">
            <v>36592</v>
          </cell>
          <cell r="H49">
            <v>1.7187999999999999</v>
          </cell>
          <cell r="J49">
            <v>36592</v>
          </cell>
          <cell r="K49">
            <v>1.5316999999999998</v>
          </cell>
          <cell r="M49">
            <v>36592</v>
          </cell>
          <cell r="N49">
            <v>1.9106000000000001</v>
          </cell>
          <cell r="P49">
            <v>36592</v>
          </cell>
          <cell r="Q49">
            <v>1.1870000000000001</v>
          </cell>
          <cell r="S49">
            <v>36592</v>
          </cell>
          <cell r="T49">
            <v>1.208</v>
          </cell>
          <cell r="V49">
            <v>36592</v>
          </cell>
          <cell r="W49">
            <v>0.74519999999999997</v>
          </cell>
          <cell r="Y49">
            <v>36592</v>
          </cell>
          <cell r="Z49">
            <v>1.3494999999999999</v>
          </cell>
          <cell r="AB49">
            <v>36592</v>
          </cell>
          <cell r="AC49" t="str">
            <v>#N/A N/A</v>
          </cell>
          <cell r="AE49">
            <v>36592</v>
          </cell>
          <cell r="AF49" t="str">
            <v>#N/A N/A</v>
          </cell>
          <cell r="AH49">
            <v>36592</v>
          </cell>
          <cell r="AI49" t="str">
            <v>#N/A N/A</v>
          </cell>
          <cell r="AK49">
            <v>36592</v>
          </cell>
          <cell r="AL49">
            <v>1.3573777777777778</v>
          </cell>
          <cell r="AM49">
            <v>2.0616481278392391</v>
          </cell>
          <cell r="AN49">
            <v>2.8826545454545456</v>
          </cell>
          <cell r="AO49">
            <v>0.96905833333333335</v>
          </cell>
        </row>
        <row r="50">
          <cell r="A50">
            <v>36593</v>
          </cell>
          <cell r="B50">
            <v>1.2101999999999999</v>
          </cell>
          <cell r="D50">
            <v>36593</v>
          </cell>
          <cell r="E50">
            <v>1.3119000000000001</v>
          </cell>
          <cell r="G50">
            <v>36593</v>
          </cell>
          <cell r="H50">
            <v>1.6783999999999999</v>
          </cell>
          <cell r="J50">
            <v>36593</v>
          </cell>
          <cell r="K50">
            <v>1.5274000000000001</v>
          </cell>
          <cell r="M50">
            <v>36593</v>
          </cell>
          <cell r="N50">
            <v>1.8993</v>
          </cell>
          <cell r="P50">
            <v>36593</v>
          </cell>
          <cell r="Q50">
            <v>1.1839</v>
          </cell>
          <cell r="S50">
            <v>36593</v>
          </cell>
          <cell r="T50">
            <v>1.1919</v>
          </cell>
          <cell r="V50">
            <v>36593</v>
          </cell>
          <cell r="W50">
            <v>0.73640000000000005</v>
          </cell>
          <cell r="Y50">
            <v>36593</v>
          </cell>
          <cell r="Z50">
            <v>1.3129999999999999</v>
          </cell>
          <cell r="AB50">
            <v>36593</v>
          </cell>
          <cell r="AC50" t="str">
            <v>#N/A N/A</v>
          </cell>
          <cell r="AE50">
            <v>36593</v>
          </cell>
          <cell r="AF50" t="str">
            <v>#N/A N/A</v>
          </cell>
          <cell r="AH50">
            <v>36593</v>
          </cell>
          <cell r="AI50" t="str">
            <v>#N/A N/A</v>
          </cell>
          <cell r="AK50">
            <v>36593</v>
          </cell>
          <cell r="AL50">
            <v>1.3391555555555557</v>
          </cell>
          <cell r="AM50">
            <v>2.0616481278392391</v>
          </cell>
          <cell r="AN50">
            <v>2.8826545454545456</v>
          </cell>
          <cell r="AO50">
            <v>0.96905833333333335</v>
          </cell>
        </row>
        <row r="51">
          <cell r="A51">
            <v>36594</v>
          </cell>
          <cell r="B51">
            <v>1.2269000000000001</v>
          </cell>
          <cell r="D51">
            <v>36594</v>
          </cell>
          <cell r="E51">
            <v>1.3245</v>
          </cell>
          <cell r="G51">
            <v>36594</v>
          </cell>
          <cell r="H51">
            <v>1.6884999999999999</v>
          </cell>
          <cell r="J51">
            <v>36594</v>
          </cell>
          <cell r="K51">
            <v>1.5596999999999999</v>
          </cell>
          <cell r="M51">
            <v>36594</v>
          </cell>
          <cell r="N51">
            <v>1.919</v>
          </cell>
          <cell r="P51">
            <v>36594</v>
          </cell>
          <cell r="Q51">
            <v>1.2055</v>
          </cell>
          <cell r="S51">
            <v>36594</v>
          </cell>
          <cell r="T51">
            <v>1.1629</v>
          </cell>
          <cell r="V51">
            <v>36594</v>
          </cell>
          <cell r="W51">
            <v>0.7298</v>
          </cell>
          <cell r="Y51">
            <v>36594</v>
          </cell>
          <cell r="Z51">
            <v>1.3494999999999999</v>
          </cell>
          <cell r="AB51">
            <v>36594</v>
          </cell>
          <cell r="AC51" t="str">
            <v>#N/A N/A</v>
          </cell>
          <cell r="AE51">
            <v>36594</v>
          </cell>
          <cell r="AF51" t="str">
            <v>#N/A N/A</v>
          </cell>
          <cell r="AH51">
            <v>36594</v>
          </cell>
          <cell r="AI51" t="str">
            <v>#N/A N/A</v>
          </cell>
          <cell r="AK51">
            <v>36594</v>
          </cell>
          <cell r="AL51">
            <v>1.3518111111111111</v>
          </cell>
          <cell r="AM51">
            <v>2.0616481278392391</v>
          </cell>
          <cell r="AN51">
            <v>2.8826545454545456</v>
          </cell>
          <cell r="AO51">
            <v>0.96905833333333335</v>
          </cell>
        </row>
        <row r="52">
          <cell r="A52">
            <v>36595</v>
          </cell>
          <cell r="B52">
            <v>1.2255</v>
          </cell>
          <cell r="D52">
            <v>36595</v>
          </cell>
          <cell r="E52">
            <v>1.3144</v>
          </cell>
          <cell r="G52">
            <v>36595</v>
          </cell>
          <cell r="H52">
            <v>1.7015</v>
          </cell>
          <cell r="J52">
            <v>36595</v>
          </cell>
          <cell r="K52">
            <v>1.5920000000000001</v>
          </cell>
          <cell r="M52">
            <v>36595</v>
          </cell>
          <cell r="N52">
            <v>1.9756</v>
          </cell>
          <cell r="P52">
            <v>36595</v>
          </cell>
          <cell r="Q52">
            <v>1.2333000000000001</v>
          </cell>
          <cell r="S52">
            <v>36595</v>
          </cell>
          <cell r="T52">
            <v>1.1758</v>
          </cell>
          <cell r="V52">
            <v>36595</v>
          </cell>
          <cell r="W52">
            <v>0.73199999999999998</v>
          </cell>
          <cell r="Y52">
            <v>36595</v>
          </cell>
          <cell r="Z52">
            <v>1.3129999999999999</v>
          </cell>
          <cell r="AB52">
            <v>36595</v>
          </cell>
          <cell r="AC52" t="str">
            <v>#N/A N/A</v>
          </cell>
          <cell r="AE52">
            <v>36595</v>
          </cell>
          <cell r="AF52" t="str">
            <v>#N/A N/A</v>
          </cell>
          <cell r="AH52">
            <v>36595</v>
          </cell>
          <cell r="AI52" t="str">
            <v>#N/A N/A</v>
          </cell>
          <cell r="AK52">
            <v>36595</v>
          </cell>
          <cell r="AL52">
            <v>1.3625666666666669</v>
          </cell>
          <cell r="AM52">
            <v>2.0616481278392391</v>
          </cell>
          <cell r="AN52">
            <v>2.8826545454545456</v>
          </cell>
          <cell r="AO52">
            <v>0.96905833333333335</v>
          </cell>
        </row>
        <row r="53">
          <cell r="A53">
            <v>36598</v>
          </cell>
          <cell r="B53">
            <v>1.2366999999999999</v>
          </cell>
          <cell r="D53">
            <v>36598</v>
          </cell>
          <cell r="E53">
            <v>1.3494999999999999</v>
          </cell>
          <cell r="G53">
            <v>36598</v>
          </cell>
          <cell r="H53">
            <v>1.7419</v>
          </cell>
          <cell r="J53">
            <v>36598</v>
          </cell>
          <cell r="K53">
            <v>1.6049</v>
          </cell>
          <cell r="M53">
            <v>36598</v>
          </cell>
          <cell r="N53">
            <v>2.0518999999999998</v>
          </cell>
          <cell r="P53">
            <v>36598</v>
          </cell>
          <cell r="Q53">
            <v>1.2859</v>
          </cell>
          <cell r="S53">
            <v>36598</v>
          </cell>
          <cell r="T53">
            <v>1.1821999999999999</v>
          </cell>
          <cell r="V53">
            <v>36598</v>
          </cell>
          <cell r="W53">
            <v>0.74950000000000006</v>
          </cell>
          <cell r="Y53">
            <v>36598</v>
          </cell>
          <cell r="Z53">
            <v>1.3203</v>
          </cell>
          <cell r="AB53">
            <v>36598</v>
          </cell>
          <cell r="AC53" t="str">
            <v>#N/A N/A</v>
          </cell>
          <cell r="AE53">
            <v>36598</v>
          </cell>
          <cell r="AF53" t="str">
            <v>#N/A N/A</v>
          </cell>
          <cell r="AH53">
            <v>36598</v>
          </cell>
          <cell r="AI53" t="str">
            <v>#N/A N/A</v>
          </cell>
          <cell r="AK53">
            <v>36598</v>
          </cell>
          <cell r="AL53">
            <v>1.3914222222222221</v>
          </cell>
          <cell r="AM53">
            <v>2.0616481278392391</v>
          </cell>
          <cell r="AN53">
            <v>2.8826545454545456</v>
          </cell>
          <cell r="AO53">
            <v>0.96905833333333335</v>
          </cell>
        </row>
        <row r="54">
          <cell r="A54">
            <v>36599</v>
          </cell>
          <cell r="B54">
            <v>1.2269000000000001</v>
          </cell>
          <cell r="D54">
            <v>36599</v>
          </cell>
          <cell r="E54">
            <v>1.3169</v>
          </cell>
          <cell r="G54">
            <v>36599</v>
          </cell>
          <cell r="H54">
            <v>1.7404999999999999</v>
          </cell>
          <cell r="J54">
            <v>36599</v>
          </cell>
          <cell r="K54">
            <v>1.5941000000000001</v>
          </cell>
          <cell r="M54">
            <v>36599</v>
          </cell>
          <cell r="N54">
            <v>2.0236000000000001</v>
          </cell>
          <cell r="P54">
            <v>36599</v>
          </cell>
          <cell r="Q54">
            <v>1.2704</v>
          </cell>
          <cell r="S54">
            <v>36599</v>
          </cell>
          <cell r="T54">
            <v>1.1725000000000001</v>
          </cell>
          <cell r="V54">
            <v>36599</v>
          </cell>
          <cell r="W54">
            <v>0.74519999999999997</v>
          </cell>
          <cell r="Y54">
            <v>36599</v>
          </cell>
          <cell r="Z54">
            <v>1.3311999999999999</v>
          </cell>
          <cell r="AB54">
            <v>36599</v>
          </cell>
          <cell r="AC54" t="str">
            <v>#N/A N/A</v>
          </cell>
          <cell r="AE54">
            <v>36599</v>
          </cell>
          <cell r="AF54" t="str">
            <v>#N/A N/A</v>
          </cell>
          <cell r="AH54">
            <v>36599</v>
          </cell>
          <cell r="AI54" t="str">
            <v>#N/A N/A</v>
          </cell>
          <cell r="AK54">
            <v>36599</v>
          </cell>
          <cell r="AL54">
            <v>1.3801444444444444</v>
          </cell>
          <cell r="AM54">
            <v>2.0616481278392391</v>
          </cell>
          <cell r="AN54">
            <v>2.8826545454545456</v>
          </cell>
          <cell r="AO54">
            <v>0.96905833333333335</v>
          </cell>
        </row>
        <row r="55">
          <cell r="A55">
            <v>36600</v>
          </cell>
          <cell r="B55">
            <v>1.2716000000000001</v>
          </cell>
          <cell r="D55">
            <v>36600</v>
          </cell>
          <cell r="E55">
            <v>1.3771</v>
          </cell>
          <cell r="G55">
            <v>36600</v>
          </cell>
          <cell r="H55">
            <v>1.7953999999999999</v>
          </cell>
          <cell r="J55">
            <v>36600</v>
          </cell>
          <cell r="K55">
            <v>1.6198999999999999</v>
          </cell>
          <cell r="M55">
            <v>36600</v>
          </cell>
          <cell r="N55">
            <v>2.0009999999999999</v>
          </cell>
          <cell r="P55">
            <v>36600</v>
          </cell>
          <cell r="Q55">
            <v>1.2859</v>
          </cell>
          <cell r="S55">
            <v>36600</v>
          </cell>
          <cell r="T55">
            <v>1.1338999999999999</v>
          </cell>
          <cell r="V55">
            <v>36600</v>
          </cell>
          <cell r="W55">
            <v>0.75390000000000001</v>
          </cell>
          <cell r="Y55">
            <v>36600</v>
          </cell>
          <cell r="Z55">
            <v>1.4224000000000001</v>
          </cell>
          <cell r="AB55">
            <v>36600</v>
          </cell>
          <cell r="AC55" t="str">
            <v>#N/A N/A</v>
          </cell>
          <cell r="AE55">
            <v>36600</v>
          </cell>
          <cell r="AF55" t="str">
            <v>#N/A N/A</v>
          </cell>
          <cell r="AH55">
            <v>36600</v>
          </cell>
          <cell r="AI55" t="str">
            <v>#N/A N/A</v>
          </cell>
          <cell r="AK55">
            <v>36600</v>
          </cell>
          <cell r="AL55">
            <v>1.4067888888888889</v>
          </cell>
          <cell r="AM55">
            <v>2.0616481278392391</v>
          </cell>
          <cell r="AN55">
            <v>2.8826545454545456</v>
          </cell>
          <cell r="AO55">
            <v>0.96905833333333335</v>
          </cell>
        </row>
        <row r="56">
          <cell r="A56">
            <v>36601</v>
          </cell>
          <cell r="B56">
            <v>1.3540000000000001</v>
          </cell>
          <cell r="D56">
            <v>36601</v>
          </cell>
          <cell r="E56">
            <v>1.4574</v>
          </cell>
          <cell r="G56">
            <v>36601</v>
          </cell>
          <cell r="H56">
            <v>1.8921999999999999</v>
          </cell>
          <cell r="J56">
            <v>36601</v>
          </cell>
          <cell r="K56">
            <v>1.6564999999999999</v>
          </cell>
          <cell r="M56">
            <v>36601</v>
          </cell>
          <cell r="N56">
            <v>2.0800999999999998</v>
          </cell>
          <cell r="P56">
            <v>36601</v>
          </cell>
          <cell r="Q56">
            <v>1.323</v>
          </cell>
          <cell r="S56">
            <v>36601</v>
          </cell>
          <cell r="T56">
            <v>1.1113</v>
          </cell>
          <cell r="V56">
            <v>36601</v>
          </cell>
          <cell r="W56">
            <v>0.76490000000000002</v>
          </cell>
          <cell r="Y56">
            <v>36601</v>
          </cell>
          <cell r="Z56">
            <v>1.4224000000000001</v>
          </cell>
          <cell r="AB56">
            <v>36601</v>
          </cell>
          <cell r="AC56" t="str">
            <v>#N/A N/A</v>
          </cell>
          <cell r="AE56">
            <v>36601</v>
          </cell>
          <cell r="AF56" t="str">
            <v>#N/A N/A</v>
          </cell>
          <cell r="AH56">
            <v>36601</v>
          </cell>
          <cell r="AI56" t="str">
            <v>#N/A N/A</v>
          </cell>
          <cell r="AK56">
            <v>36601</v>
          </cell>
          <cell r="AL56">
            <v>1.451311111111111</v>
          </cell>
          <cell r="AM56">
            <v>2.0616481278392391</v>
          </cell>
          <cell r="AN56">
            <v>2.8826545454545456</v>
          </cell>
          <cell r="AO56">
            <v>0.96905833333333335</v>
          </cell>
        </row>
        <row r="57">
          <cell r="A57">
            <v>36602</v>
          </cell>
          <cell r="B57">
            <v>1.3260000000000001</v>
          </cell>
          <cell r="D57">
            <v>36602</v>
          </cell>
          <cell r="E57">
            <v>1.4097999999999999</v>
          </cell>
          <cell r="G57">
            <v>36602</v>
          </cell>
          <cell r="H57">
            <v>1.8705000000000001</v>
          </cell>
          <cell r="J57">
            <v>36602</v>
          </cell>
          <cell r="K57">
            <v>1.6457000000000002</v>
          </cell>
          <cell r="M57">
            <v>36602</v>
          </cell>
          <cell r="N57">
            <v>2.0461999999999998</v>
          </cell>
          <cell r="P57">
            <v>36602</v>
          </cell>
          <cell r="Q57">
            <v>1.3012999999999999</v>
          </cell>
          <cell r="S57">
            <v>36602</v>
          </cell>
          <cell r="T57">
            <v>1.1597</v>
          </cell>
          <cell r="V57">
            <v>36602</v>
          </cell>
          <cell r="W57">
            <v>0.77580000000000005</v>
          </cell>
          <cell r="Y57">
            <v>36602</v>
          </cell>
          <cell r="Z57">
            <v>1.4224000000000001</v>
          </cell>
          <cell r="AB57">
            <v>36602</v>
          </cell>
          <cell r="AC57" t="str">
            <v>#N/A N/A</v>
          </cell>
          <cell r="AE57">
            <v>36602</v>
          </cell>
          <cell r="AF57" t="str">
            <v>#N/A N/A</v>
          </cell>
          <cell r="AH57">
            <v>36602</v>
          </cell>
          <cell r="AI57" t="str">
            <v>#N/A N/A</v>
          </cell>
          <cell r="AK57">
            <v>36602</v>
          </cell>
          <cell r="AL57">
            <v>1.4397111111111112</v>
          </cell>
          <cell r="AM57">
            <v>2.0616481278392391</v>
          </cell>
          <cell r="AN57">
            <v>2.8826545454545456</v>
          </cell>
          <cell r="AO57">
            <v>0.96905833333333335</v>
          </cell>
        </row>
        <row r="58">
          <cell r="A58">
            <v>36605</v>
          </cell>
          <cell r="B58">
            <v>1.3149</v>
          </cell>
          <cell r="D58">
            <v>36605</v>
          </cell>
          <cell r="E58">
            <v>1.3996999999999999</v>
          </cell>
          <cell r="G58">
            <v>36605</v>
          </cell>
          <cell r="H58">
            <v>1.8517000000000001</v>
          </cell>
          <cell r="J58">
            <v>36605</v>
          </cell>
          <cell r="K58">
            <v>1.663</v>
          </cell>
          <cell r="M58">
            <v>36605</v>
          </cell>
          <cell r="N58">
            <v>2.1055999999999999</v>
          </cell>
          <cell r="P58">
            <v>36605</v>
          </cell>
          <cell r="Q58">
            <v>1.3012999999999999</v>
          </cell>
          <cell r="S58">
            <v>36605</v>
          </cell>
          <cell r="T58">
            <v>1.1597</v>
          </cell>
          <cell r="V58">
            <v>36605</v>
          </cell>
          <cell r="W58">
            <v>0.76490000000000002</v>
          </cell>
          <cell r="Y58">
            <v>36605</v>
          </cell>
          <cell r="Z58">
            <v>1.4224000000000001</v>
          </cell>
          <cell r="AB58">
            <v>36605</v>
          </cell>
          <cell r="AC58" t="str">
            <v>#N/A N/A</v>
          </cell>
          <cell r="AE58">
            <v>36605</v>
          </cell>
          <cell r="AF58" t="str">
            <v>#N/A N/A</v>
          </cell>
          <cell r="AH58">
            <v>36605</v>
          </cell>
          <cell r="AI58" t="str">
            <v>#N/A N/A</v>
          </cell>
          <cell r="AK58">
            <v>36605</v>
          </cell>
          <cell r="AL58">
            <v>1.4425777777777777</v>
          </cell>
          <cell r="AM58">
            <v>2.0616481278392391</v>
          </cell>
          <cell r="AN58">
            <v>2.8826545454545456</v>
          </cell>
          <cell r="AO58">
            <v>0.96905833333333335</v>
          </cell>
        </row>
        <row r="59">
          <cell r="A59">
            <v>36606</v>
          </cell>
          <cell r="B59">
            <v>1.3134999999999999</v>
          </cell>
          <cell r="D59">
            <v>36606</v>
          </cell>
          <cell r="E59">
            <v>1.4222999999999999</v>
          </cell>
          <cell r="G59">
            <v>36606</v>
          </cell>
          <cell r="H59">
            <v>1.8517000000000001</v>
          </cell>
          <cell r="J59">
            <v>36606</v>
          </cell>
          <cell r="K59">
            <v>1.7252999999999998</v>
          </cell>
          <cell r="M59">
            <v>36606</v>
          </cell>
          <cell r="N59">
            <v>2.0943000000000001</v>
          </cell>
          <cell r="P59">
            <v>36606</v>
          </cell>
          <cell r="Q59">
            <v>1.3322000000000001</v>
          </cell>
          <cell r="S59">
            <v>36606</v>
          </cell>
          <cell r="T59">
            <v>1.1597</v>
          </cell>
          <cell r="V59">
            <v>36606</v>
          </cell>
          <cell r="W59">
            <v>0.76270000000000004</v>
          </cell>
          <cell r="Y59">
            <v>36606</v>
          </cell>
          <cell r="Z59">
            <v>1.3858999999999999</v>
          </cell>
          <cell r="AB59">
            <v>36606</v>
          </cell>
          <cell r="AC59" t="str">
            <v>#N/A N/A</v>
          </cell>
          <cell r="AE59">
            <v>36606</v>
          </cell>
          <cell r="AF59" t="str">
            <v>#N/A N/A</v>
          </cell>
          <cell r="AH59">
            <v>36606</v>
          </cell>
          <cell r="AI59" t="str">
            <v>#N/A N/A</v>
          </cell>
          <cell r="AK59">
            <v>36606</v>
          </cell>
          <cell r="AL59">
            <v>1.4497333333333335</v>
          </cell>
          <cell r="AM59">
            <v>2.0616481278392391</v>
          </cell>
          <cell r="AN59">
            <v>2.8826545454545456</v>
          </cell>
          <cell r="AO59">
            <v>0.96905833333333335</v>
          </cell>
        </row>
        <row r="60">
          <cell r="A60">
            <v>36607</v>
          </cell>
          <cell r="B60">
            <v>1.3580999999999999</v>
          </cell>
          <cell r="D60">
            <v>36607</v>
          </cell>
          <cell r="E60">
            <v>1.5051000000000001</v>
          </cell>
          <cell r="G60">
            <v>36607</v>
          </cell>
          <cell r="H60">
            <v>1.9355</v>
          </cell>
          <cell r="J60">
            <v>36607</v>
          </cell>
          <cell r="K60">
            <v>1.8028</v>
          </cell>
          <cell r="M60">
            <v>36607</v>
          </cell>
          <cell r="N60">
            <v>2.1310000000000002</v>
          </cell>
          <cell r="P60">
            <v>36607</v>
          </cell>
          <cell r="Q60">
            <v>1.3632</v>
          </cell>
          <cell r="S60">
            <v>36607</v>
          </cell>
          <cell r="T60">
            <v>1.1532</v>
          </cell>
          <cell r="V60">
            <v>36607</v>
          </cell>
          <cell r="W60">
            <v>0.7671</v>
          </cell>
          <cell r="Y60">
            <v>36607</v>
          </cell>
          <cell r="Z60">
            <v>1.3311999999999999</v>
          </cell>
          <cell r="AB60">
            <v>36607</v>
          </cell>
          <cell r="AC60" t="str">
            <v>#N/A N/A</v>
          </cell>
          <cell r="AE60">
            <v>36607</v>
          </cell>
          <cell r="AF60" t="str">
            <v>#N/A N/A</v>
          </cell>
          <cell r="AH60">
            <v>36607</v>
          </cell>
          <cell r="AI60" t="str">
            <v>#N/A N/A</v>
          </cell>
          <cell r="AK60">
            <v>36607</v>
          </cell>
          <cell r="AL60">
            <v>1.4830222222222222</v>
          </cell>
          <cell r="AM60">
            <v>2.0616481278392391</v>
          </cell>
          <cell r="AN60">
            <v>2.8826545454545456</v>
          </cell>
          <cell r="AO60">
            <v>0.96905833333333335</v>
          </cell>
        </row>
        <row r="61">
          <cell r="A61">
            <v>36608</v>
          </cell>
          <cell r="B61">
            <v>1.4028</v>
          </cell>
          <cell r="D61">
            <v>36608</v>
          </cell>
          <cell r="E61">
            <v>1.5276000000000001</v>
          </cell>
          <cell r="G61">
            <v>36608</v>
          </cell>
          <cell r="H61">
            <v>1.9572000000000001</v>
          </cell>
          <cell r="J61">
            <v>36608</v>
          </cell>
          <cell r="K61">
            <v>1.8329</v>
          </cell>
          <cell r="M61">
            <v>36608</v>
          </cell>
          <cell r="N61">
            <v>2.1705999999999999</v>
          </cell>
          <cell r="P61">
            <v>36608</v>
          </cell>
          <cell r="Q61">
            <v>1.3508</v>
          </cell>
          <cell r="S61">
            <v>36608</v>
          </cell>
          <cell r="T61">
            <v>1.1597</v>
          </cell>
          <cell r="V61">
            <v>36608</v>
          </cell>
          <cell r="W61">
            <v>0.77580000000000005</v>
          </cell>
          <cell r="Y61">
            <v>36608</v>
          </cell>
          <cell r="Z61">
            <v>1.3858999999999999</v>
          </cell>
          <cell r="AB61">
            <v>36608</v>
          </cell>
          <cell r="AC61" t="str">
            <v>#N/A N/A</v>
          </cell>
          <cell r="AE61">
            <v>36608</v>
          </cell>
          <cell r="AF61" t="str">
            <v>#N/A N/A</v>
          </cell>
          <cell r="AH61">
            <v>36608</v>
          </cell>
          <cell r="AI61" t="str">
            <v>#N/A N/A</v>
          </cell>
          <cell r="AK61">
            <v>36608</v>
          </cell>
          <cell r="AL61">
            <v>1.5070333333333332</v>
          </cell>
          <cell r="AM61">
            <v>2.0616481278392391</v>
          </cell>
          <cell r="AN61">
            <v>2.8826545454545456</v>
          </cell>
          <cell r="AO61">
            <v>0.96905833333333335</v>
          </cell>
        </row>
        <row r="62">
          <cell r="A62">
            <v>36609</v>
          </cell>
          <cell r="B62">
            <v>1.4335</v>
          </cell>
          <cell r="D62">
            <v>36609</v>
          </cell>
          <cell r="E62">
            <v>1.5628</v>
          </cell>
          <cell r="G62">
            <v>36609</v>
          </cell>
          <cell r="H62">
            <v>1.9976</v>
          </cell>
          <cell r="J62">
            <v>36609</v>
          </cell>
          <cell r="K62">
            <v>1.8867</v>
          </cell>
          <cell r="M62">
            <v>36609</v>
          </cell>
          <cell r="N62">
            <v>2.1987999999999999</v>
          </cell>
          <cell r="P62">
            <v>36609</v>
          </cell>
          <cell r="Q62">
            <v>1.3508</v>
          </cell>
          <cell r="S62">
            <v>36609</v>
          </cell>
          <cell r="T62">
            <v>1.1919</v>
          </cell>
          <cell r="V62">
            <v>36609</v>
          </cell>
          <cell r="W62">
            <v>0.77580000000000005</v>
          </cell>
          <cell r="Y62">
            <v>36609</v>
          </cell>
          <cell r="Z62">
            <v>1.4224000000000001</v>
          </cell>
          <cell r="AB62">
            <v>36609</v>
          </cell>
          <cell r="AC62" t="str">
            <v>#N/A N/A</v>
          </cell>
          <cell r="AE62">
            <v>36609</v>
          </cell>
          <cell r="AF62" t="str">
            <v>#N/A N/A</v>
          </cell>
          <cell r="AH62">
            <v>36609</v>
          </cell>
          <cell r="AI62" t="str">
            <v>#N/A N/A</v>
          </cell>
          <cell r="AK62">
            <v>36609</v>
          </cell>
          <cell r="AL62">
            <v>1.5355888888888889</v>
          </cell>
          <cell r="AM62">
            <v>2.0616481278392391</v>
          </cell>
          <cell r="AN62">
            <v>2.8826545454545456</v>
          </cell>
          <cell r="AO62">
            <v>0.96905833333333335</v>
          </cell>
        </row>
        <row r="63">
          <cell r="A63">
            <v>36612</v>
          </cell>
          <cell r="B63">
            <v>1.3915999999999999</v>
          </cell>
          <cell r="D63">
            <v>36612</v>
          </cell>
          <cell r="E63">
            <v>1.49</v>
          </cell>
          <cell r="G63">
            <v>36612</v>
          </cell>
          <cell r="H63">
            <v>1.9643999999999999</v>
          </cell>
          <cell r="J63">
            <v>36612</v>
          </cell>
          <cell r="K63">
            <v>1.7856000000000001</v>
          </cell>
          <cell r="M63">
            <v>36612</v>
          </cell>
          <cell r="N63">
            <v>2.1423000000000001</v>
          </cell>
          <cell r="P63">
            <v>36612</v>
          </cell>
          <cell r="Q63">
            <v>1.3199000000000001</v>
          </cell>
          <cell r="S63">
            <v>36612</v>
          </cell>
          <cell r="T63">
            <v>1.1403000000000001</v>
          </cell>
          <cell r="V63">
            <v>36612</v>
          </cell>
          <cell r="W63">
            <v>0.77149999999999996</v>
          </cell>
          <cell r="Y63">
            <v>36612</v>
          </cell>
          <cell r="Z63">
            <v>1.7324000000000002</v>
          </cell>
          <cell r="AB63">
            <v>36612</v>
          </cell>
          <cell r="AC63" t="str">
            <v>#N/A N/A</v>
          </cell>
          <cell r="AE63">
            <v>36612</v>
          </cell>
          <cell r="AF63" t="str">
            <v>#N/A N/A</v>
          </cell>
          <cell r="AH63">
            <v>36612</v>
          </cell>
          <cell r="AI63" t="str">
            <v>#N/A N/A</v>
          </cell>
          <cell r="AK63">
            <v>36612</v>
          </cell>
          <cell r="AL63">
            <v>1.5264444444444445</v>
          </cell>
          <cell r="AM63">
            <v>2.0616481278392391</v>
          </cell>
          <cell r="AN63">
            <v>2.8826545454545456</v>
          </cell>
          <cell r="AO63">
            <v>0.96905833333333335</v>
          </cell>
        </row>
        <row r="64">
          <cell r="A64">
            <v>36613</v>
          </cell>
          <cell r="B64">
            <v>1.3889</v>
          </cell>
          <cell r="D64">
            <v>36613</v>
          </cell>
          <cell r="E64">
            <v>1.4674</v>
          </cell>
          <cell r="G64">
            <v>36613</v>
          </cell>
          <cell r="H64">
            <v>1.9268000000000001</v>
          </cell>
          <cell r="J64">
            <v>36613</v>
          </cell>
          <cell r="K64">
            <v>1.7747999999999999</v>
          </cell>
          <cell r="M64">
            <v>36613</v>
          </cell>
          <cell r="N64">
            <v>2.1564999999999999</v>
          </cell>
          <cell r="P64">
            <v>36613</v>
          </cell>
          <cell r="Q64">
            <v>1.3199000000000001</v>
          </cell>
          <cell r="S64">
            <v>36613</v>
          </cell>
          <cell r="T64">
            <v>1.1660999999999999</v>
          </cell>
          <cell r="V64">
            <v>36613</v>
          </cell>
          <cell r="W64">
            <v>0.74519999999999997</v>
          </cell>
          <cell r="Y64">
            <v>36613</v>
          </cell>
          <cell r="Z64">
            <v>1.4954000000000001</v>
          </cell>
          <cell r="AB64">
            <v>36613</v>
          </cell>
          <cell r="AC64" t="str">
            <v>#N/A N/A</v>
          </cell>
          <cell r="AE64">
            <v>36613</v>
          </cell>
          <cell r="AF64" t="str">
            <v>#N/A N/A</v>
          </cell>
          <cell r="AH64">
            <v>36613</v>
          </cell>
          <cell r="AI64" t="str">
            <v>#N/A N/A</v>
          </cell>
          <cell r="AK64">
            <v>36613</v>
          </cell>
          <cell r="AL64">
            <v>1.4934444444444446</v>
          </cell>
          <cell r="AM64">
            <v>2.0616481278392391</v>
          </cell>
          <cell r="AN64">
            <v>2.8826545454545456</v>
          </cell>
          <cell r="AO64">
            <v>0.96905833333333335</v>
          </cell>
        </row>
        <row r="65">
          <cell r="A65">
            <v>36614</v>
          </cell>
          <cell r="B65">
            <v>1.3957999999999999</v>
          </cell>
          <cell r="D65">
            <v>36614</v>
          </cell>
          <cell r="E65">
            <v>1.47</v>
          </cell>
          <cell r="G65">
            <v>36614</v>
          </cell>
          <cell r="H65">
            <v>1.9499</v>
          </cell>
          <cell r="J65">
            <v>36614</v>
          </cell>
          <cell r="K65">
            <v>1.7641</v>
          </cell>
          <cell r="M65">
            <v>36614</v>
          </cell>
          <cell r="N65">
            <v>2.1987999999999999</v>
          </cell>
          <cell r="P65">
            <v>36614</v>
          </cell>
          <cell r="Q65">
            <v>1.3106</v>
          </cell>
          <cell r="S65">
            <v>36614</v>
          </cell>
          <cell r="T65">
            <v>1.1597</v>
          </cell>
          <cell r="V65">
            <v>36614</v>
          </cell>
          <cell r="W65">
            <v>0.75609999999999999</v>
          </cell>
          <cell r="Y65">
            <v>36614</v>
          </cell>
          <cell r="Z65">
            <v>1.4588999999999999</v>
          </cell>
          <cell r="AB65">
            <v>36614</v>
          </cell>
          <cell r="AC65" t="str">
            <v>#N/A N/A</v>
          </cell>
          <cell r="AE65">
            <v>36614</v>
          </cell>
          <cell r="AF65" t="str">
            <v>#N/A N/A</v>
          </cell>
          <cell r="AH65">
            <v>36614</v>
          </cell>
          <cell r="AI65" t="str">
            <v>#N/A N/A</v>
          </cell>
          <cell r="AK65">
            <v>36614</v>
          </cell>
          <cell r="AL65">
            <v>1.4959888888888888</v>
          </cell>
          <cell r="AM65">
            <v>2.0616481278392391</v>
          </cell>
          <cell r="AN65">
            <v>2.8826545454545456</v>
          </cell>
          <cell r="AO65">
            <v>0.96905833333333335</v>
          </cell>
        </row>
        <row r="66">
          <cell r="A66">
            <v>36615</v>
          </cell>
          <cell r="B66">
            <v>1.4182000000000001</v>
          </cell>
          <cell r="D66">
            <v>36615</v>
          </cell>
          <cell r="E66">
            <v>1.4824999999999999</v>
          </cell>
          <cell r="G66">
            <v>36615</v>
          </cell>
          <cell r="H66">
            <v>2.0337000000000001</v>
          </cell>
          <cell r="J66">
            <v>36615</v>
          </cell>
          <cell r="K66">
            <v>1.82</v>
          </cell>
          <cell r="M66">
            <v>36615</v>
          </cell>
          <cell r="N66">
            <v>2.2214999999999998</v>
          </cell>
          <cell r="P66">
            <v>36615</v>
          </cell>
          <cell r="Q66">
            <v>1.3044</v>
          </cell>
          <cell r="S66">
            <v>36615</v>
          </cell>
          <cell r="T66">
            <v>1.1629</v>
          </cell>
          <cell r="V66">
            <v>36615</v>
          </cell>
          <cell r="W66">
            <v>0.74519999999999997</v>
          </cell>
          <cell r="Y66">
            <v>36615</v>
          </cell>
          <cell r="Z66">
            <v>1.4405999999999999</v>
          </cell>
          <cell r="AB66">
            <v>36615</v>
          </cell>
          <cell r="AC66" t="str">
            <v>#N/A N/A</v>
          </cell>
          <cell r="AE66">
            <v>36615</v>
          </cell>
          <cell r="AF66" t="str">
            <v>#N/A N/A</v>
          </cell>
          <cell r="AH66">
            <v>36615</v>
          </cell>
          <cell r="AI66" t="str">
            <v>#N/A N/A</v>
          </cell>
          <cell r="AK66">
            <v>36615</v>
          </cell>
          <cell r="AL66">
            <v>1.5143333333333333</v>
          </cell>
          <cell r="AM66">
            <v>2.0616481278392391</v>
          </cell>
          <cell r="AN66">
            <v>2.8826545454545456</v>
          </cell>
          <cell r="AO66">
            <v>0.96905833333333335</v>
          </cell>
        </row>
        <row r="67">
          <cell r="A67">
            <v>36616</v>
          </cell>
          <cell r="B67">
            <v>1.4238</v>
          </cell>
          <cell r="D67">
            <v>36616</v>
          </cell>
          <cell r="E67">
            <v>1.4574</v>
          </cell>
          <cell r="G67">
            <v>36616</v>
          </cell>
          <cell r="H67">
            <v>1.9643999999999999</v>
          </cell>
          <cell r="J67">
            <v>36616</v>
          </cell>
          <cell r="K67">
            <v>1.7833999999999999</v>
          </cell>
          <cell r="M67">
            <v>36616</v>
          </cell>
          <cell r="N67">
            <v>2.1705999999999999</v>
          </cell>
          <cell r="P67">
            <v>36616</v>
          </cell>
          <cell r="Q67">
            <v>1.3136999999999999</v>
          </cell>
          <cell r="S67">
            <v>36616</v>
          </cell>
          <cell r="T67">
            <v>1.1597</v>
          </cell>
          <cell r="V67">
            <v>36616</v>
          </cell>
          <cell r="W67">
            <v>0.74950000000000006</v>
          </cell>
          <cell r="Y67">
            <v>36616</v>
          </cell>
          <cell r="Z67">
            <v>1.478</v>
          </cell>
          <cell r="AB67">
            <v>36616</v>
          </cell>
          <cell r="AC67" t="str">
            <v>#N/A N/A</v>
          </cell>
          <cell r="AE67">
            <v>36616</v>
          </cell>
          <cell r="AF67" t="str">
            <v>#N/A N/A</v>
          </cell>
          <cell r="AH67">
            <v>36616</v>
          </cell>
          <cell r="AI67" t="str">
            <v>#N/A N/A</v>
          </cell>
          <cell r="AK67">
            <v>36616</v>
          </cell>
          <cell r="AL67">
            <v>1.5000555555555555</v>
          </cell>
          <cell r="AM67">
            <v>2.0616481278392391</v>
          </cell>
          <cell r="AN67">
            <v>2.8826545454545456</v>
          </cell>
          <cell r="AO67">
            <v>0.96905833333333335</v>
          </cell>
        </row>
        <row r="68">
          <cell r="A68">
            <v>36619</v>
          </cell>
          <cell r="B68">
            <v>1.4796</v>
          </cell>
          <cell r="D68">
            <v>36619</v>
          </cell>
          <cell r="E68">
            <v>1.5001</v>
          </cell>
          <cell r="G68">
            <v>36619</v>
          </cell>
          <cell r="H68">
            <v>2.0337000000000001</v>
          </cell>
          <cell r="J68">
            <v>36619</v>
          </cell>
          <cell r="K68">
            <v>1.7985</v>
          </cell>
          <cell r="M68">
            <v>36619</v>
          </cell>
          <cell r="N68">
            <v>2.1337999999999999</v>
          </cell>
          <cell r="P68">
            <v>36619</v>
          </cell>
          <cell r="Q68">
            <v>1.323</v>
          </cell>
          <cell r="S68">
            <v>36619</v>
          </cell>
          <cell r="T68">
            <v>1.1660999999999999</v>
          </cell>
          <cell r="V68">
            <v>36619</v>
          </cell>
          <cell r="W68">
            <v>0.74519999999999997</v>
          </cell>
          <cell r="Y68">
            <v>36619</v>
          </cell>
          <cell r="Z68">
            <v>1.4571000000000001</v>
          </cell>
          <cell r="AB68">
            <v>36619</v>
          </cell>
          <cell r="AC68" t="str">
            <v>#N/A N/A</v>
          </cell>
          <cell r="AE68">
            <v>36619</v>
          </cell>
          <cell r="AF68" t="str">
            <v>#N/A N/A</v>
          </cell>
          <cell r="AH68">
            <v>36619</v>
          </cell>
          <cell r="AI68" t="str">
            <v>#N/A N/A</v>
          </cell>
          <cell r="AK68">
            <v>36619</v>
          </cell>
          <cell r="AL68">
            <v>1.5152333333333337</v>
          </cell>
          <cell r="AM68">
            <v>2.0616481278392391</v>
          </cell>
          <cell r="AN68">
            <v>2.8826545454545456</v>
          </cell>
          <cell r="AO68">
            <v>0.96905833333333335</v>
          </cell>
        </row>
        <row r="69">
          <cell r="A69">
            <v>36620</v>
          </cell>
          <cell r="B69">
            <v>1.4963</v>
          </cell>
          <cell r="D69">
            <v>36620</v>
          </cell>
          <cell r="E69">
            <v>1.5427</v>
          </cell>
          <cell r="G69">
            <v>36620</v>
          </cell>
          <cell r="H69">
            <v>2.0727000000000002</v>
          </cell>
          <cell r="J69">
            <v>36620</v>
          </cell>
          <cell r="K69">
            <v>1.7747999999999999</v>
          </cell>
          <cell r="M69">
            <v>36620</v>
          </cell>
          <cell r="N69">
            <v>2.0434000000000001</v>
          </cell>
          <cell r="P69">
            <v>36620</v>
          </cell>
          <cell r="Q69">
            <v>1.2982</v>
          </cell>
          <cell r="S69">
            <v>36620</v>
          </cell>
          <cell r="T69">
            <v>1.1435</v>
          </cell>
          <cell r="V69">
            <v>36620</v>
          </cell>
          <cell r="W69">
            <v>0.74739999999999995</v>
          </cell>
          <cell r="Y69">
            <v>36620</v>
          </cell>
          <cell r="Z69">
            <v>1.4605999999999999</v>
          </cell>
          <cell r="AB69">
            <v>36620</v>
          </cell>
          <cell r="AC69" t="str">
            <v>#N/A N/A</v>
          </cell>
          <cell r="AE69">
            <v>36620</v>
          </cell>
          <cell r="AF69" t="str">
            <v>#N/A N/A</v>
          </cell>
          <cell r="AH69">
            <v>36620</v>
          </cell>
          <cell r="AI69" t="str">
            <v>#N/A N/A</v>
          </cell>
          <cell r="AK69">
            <v>36620</v>
          </cell>
          <cell r="AL69">
            <v>1.5088444444444444</v>
          </cell>
          <cell r="AM69">
            <v>2.0616481278392391</v>
          </cell>
          <cell r="AN69">
            <v>2.8826545454545456</v>
          </cell>
          <cell r="AO69">
            <v>0.96905833333333335</v>
          </cell>
        </row>
        <row r="70">
          <cell r="A70">
            <v>36621</v>
          </cell>
          <cell r="B70">
            <v>1.4894000000000001</v>
          </cell>
          <cell r="D70">
            <v>36621</v>
          </cell>
          <cell r="E70">
            <v>1.5276000000000001</v>
          </cell>
          <cell r="G70">
            <v>36621</v>
          </cell>
          <cell r="H70">
            <v>2.0798999999999999</v>
          </cell>
          <cell r="J70">
            <v>36621</v>
          </cell>
          <cell r="K70">
            <v>1.7145999999999999</v>
          </cell>
          <cell r="M70">
            <v>36621</v>
          </cell>
          <cell r="N70">
            <v>1.9841</v>
          </cell>
          <cell r="P70">
            <v>36621</v>
          </cell>
          <cell r="Q70">
            <v>1.2581</v>
          </cell>
          <cell r="S70">
            <v>36621</v>
          </cell>
          <cell r="T70">
            <v>1.1499999999999999</v>
          </cell>
          <cell r="V70">
            <v>36621</v>
          </cell>
          <cell r="W70">
            <v>0.74299999999999999</v>
          </cell>
          <cell r="Y70">
            <v>36621</v>
          </cell>
          <cell r="Z70">
            <v>1.478</v>
          </cell>
          <cell r="AB70">
            <v>36621</v>
          </cell>
          <cell r="AC70" t="str">
            <v>#N/A N/A</v>
          </cell>
          <cell r="AE70">
            <v>36621</v>
          </cell>
          <cell r="AF70" t="str">
            <v>#N/A N/A</v>
          </cell>
          <cell r="AH70">
            <v>36621</v>
          </cell>
          <cell r="AI70" t="str">
            <v>#N/A N/A</v>
          </cell>
          <cell r="AK70">
            <v>36621</v>
          </cell>
          <cell r="AL70">
            <v>1.4916333333333336</v>
          </cell>
          <cell r="AM70">
            <v>2.0616481278392391</v>
          </cell>
          <cell r="AN70">
            <v>2.8826545454545456</v>
          </cell>
          <cell r="AO70">
            <v>0.96905833333333335</v>
          </cell>
        </row>
        <row r="71">
          <cell r="A71">
            <v>36622</v>
          </cell>
          <cell r="B71">
            <v>1.4865999999999999</v>
          </cell>
          <cell r="D71">
            <v>36622</v>
          </cell>
          <cell r="E71">
            <v>1.5051000000000001</v>
          </cell>
          <cell r="G71">
            <v>36622</v>
          </cell>
          <cell r="H71">
            <v>2.0611000000000002</v>
          </cell>
          <cell r="J71">
            <v>36622</v>
          </cell>
          <cell r="K71">
            <v>1.6865999999999999</v>
          </cell>
          <cell r="M71">
            <v>36622</v>
          </cell>
          <cell r="N71">
            <v>1.9727000000000001</v>
          </cell>
          <cell r="P71">
            <v>36622</v>
          </cell>
          <cell r="Q71">
            <v>1.3106</v>
          </cell>
          <cell r="S71">
            <v>36622</v>
          </cell>
          <cell r="T71">
            <v>1.1758</v>
          </cell>
          <cell r="V71">
            <v>36622</v>
          </cell>
          <cell r="W71">
            <v>0.77800000000000002</v>
          </cell>
          <cell r="Y71">
            <v>36622</v>
          </cell>
          <cell r="Z71">
            <v>1.478</v>
          </cell>
          <cell r="AB71">
            <v>36622</v>
          </cell>
          <cell r="AC71" t="str">
            <v>#N/A N/A</v>
          </cell>
          <cell r="AE71">
            <v>36622</v>
          </cell>
          <cell r="AF71" t="str">
            <v>#N/A N/A</v>
          </cell>
          <cell r="AH71">
            <v>36622</v>
          </cell>
          <cell r="AI71" t="str">
            <v>#N/A N/A</v>
          </cell>
          <cell r="AK71">
            <v>36622</v>
          </cell>
          <cell r="AL71">
            <v>1.4949444444444446</v>
          </cell>
          <cell r="AM71">
            <v>2.0616481278392391</v>
          </cell>
          <cell r="AN71">
            <v>2.8826545454545456</v>
          </cell>
          <cell r="AO71">
            <v>0.96905833333333335</v>
          </cell>
        </row>
        <row r="72">
          <cell r="A72">
            <v>36623</v>
          </cell>
          <cell r="B72">
            <v>1.4196</v>
          </cell>
          <cell r="D72">
            <v>36623</v>
          </cell>
          <cell r="E72">
            <v>1.4674</v>
          </cell>
          <cell r="G72">
            <v>36623</v>
          </cell>
          <cell r="H72">
            <v>1.9788000000000001</v>
          </cell>
          <cell r="J72">
            <v>36623</v>
          </cell>
          <cell r="K72">
            <v>1.635</v>
          </cell>
          <cell r="M72">
            <v>36623</v>
          </cell>
          <cell r="N72">
            <v>1.9784000000000002</v>
          </cell>
          <cell r="P72">
            <v>36623</v>
          </cell>
          <cell r="Q72">
            <v>1.2581</v>
          </cell>
          <cell r="S72">
            <v>36623</v>
          </cell>
          <cell r="T72">
            <v>1.1597</v>
          </cell>
          <cell r="V72">
            <v>36623</v>
          </cell>
          <cell r="W72">
            <v>0.7671</v>
          </cell>
          <cell r="Y72">
            <v>36623</v>
          </cell>
          <cell r="Z72">
            <v>1.478</v>
          </cell>
          <cell r="AB72">
            <v>36623</v>
          </cell>
          <cell r="AC72" t="str">
            <v>#N/A N/A</v>
          </cell>
          <cell r="AE72">
            <v>36623</v>
          </cell>
          <cell r="AF72" t="str">
            <v>#N/A N/A</v>
          </cell>
          <cell r="AH72">
            <v>36623</v>
          </cell>
          <cell r="AI72" t="str">
            <v>#N/A N/A</v>
          </cell>
          <cell r="AK72">
            <v>36623</v>
          </cell>
          <cell r="AL72">
            <v>1.4602333333333335</v>
          </cell>
          <cell r="AM72">
            <v>2.0616481278392391</v>
          </cell>
          <cell r="AN72">
            <v>2.8826545454545456</v>
          </cell>
          <cell r="AO72">
            <v>0.96905833333333335</v>
          </cell>
        </row>
        <row r="73">
          <cell r="A73">
            <v>36626</v>
          </cell>
          <cell r="B73">
            <v>1.4447000000000001</v>
          </cell>
          <cell r="D73">
            <v>36626</v>
          </cell>
          <cell r="E73">
            <v>1.5226</v>
          </cell>
          <cell r="G73">
            <v>36626</v>
          </cell>
          <cell r="H73">
            <v>2.0177999999999998</v>
          </cell>
          <cell r="J73">
            <v>36626</v>
          </cell>
          <cell r="K73">
            <v>1.7081</v>
          </cell>
          <cell r="M73">
            <v>36626</v>
          </cell>
          <cell r="N73">
            <v>1.9982</v>
          </cell>
          <cell r="P73">
            <v>36626</v>
          </cell>
          <cell r="Q73">
            <v>1.2704</v>
          </cell>
          <cell r="S73">
            <v>36626</v>
          </cell>
          <cell r="T73">
            <v>1.2112000000000001</v>
          </cell>
          <cell r="V73">
            <v>36626</v>
          </cell>
          <cell r="W73">
            <v>0.75609999999999999</v>
          </cell>
          <cell r="Y73">
            <v>36626</v>
          </cell>
          <cell r="Z73">
            <v>1.4605999999999999</v>
          </cell>
          <cell r="AB73">
            <v>36626</v>
          </cell>
          <cell r="AC73" t="str">
            <v>#N/A N/A</v>
          </cell>
          <cell r="AE73">
            <v>36626</v>
          </cell>
          <cell r="AF73" t="str">
            <v>#N/A N/A</v>
          </cell>
          <cell r="AH73">
            <v>36626</v>
          </cell>
          <cell r="AI73" t="str">
            <v>#N/A N/A</v>
          </cell>
          <cell r="AK73">
            <v>36626</v>
          </cell>
          <cell r="AL73">
            <v>1.4877444444444443</v>
          </cell>
          <cell r="AM73">
            <v>2.0616481278392391</v>
          </cell>
          <cell r="AN73">
            <v>2.8826545454545456</v>
          </cell>
          <cell r="AO73">
            <v>0.96905833333333335</v>
          </cell>
        </row>
        <row r="74">
          <cell r="A74">
            <v>36627</v>
          </cell>
          <cell r="B74">
            <v>1.4894000000000001</v>
          </cell>
          <cell r="D74">
            <v>36627</v>
          </cell>
          <cell r="E74">
            <v>1.5728</v>
          </cell>
          <cell r="G74">
            <v>36627</v>
          </cell>
          <cell r="H74">
            <v>2.0842999999999998</v>
          </cell>
          <cell r="J74">
            <v>36627</v>
          </cell>
          <cell r="K74">
            <v>1.7747999999999999</v>
          </cell>
          <cell r="M74">
            <v>36627</v>
          </cell>
          <cell r="N74">
            <v>2.0236000000000001</v>
          </cell>
          <cell r="P74">
            <v>36627</v>
          </cell>
          <cell r="Q74">
            <v>1.2673000000000001</v>
          </cell>
          <cell r="S74">
            <v>36627</v>
          </cell>
          <cell r="T74">
            <v>1.2112000000000001</v>
          </cell>
          <cell r="V74">
            <v>36627</v>
          </cell>
          <cell r="W74">
            <v>0.76929999999999998</v>
          </cell>
          <cell r="Y74">
            <v>36627</v>
          </cell>
          <cell r="Z74">
            <v>1.4293</v>
          </cell>
          <cell r="AB74">
            <v>36627</v>
          </cell>
          <cell r="AC74" t="str">
            <v>#N/A N/A</v>
          </cell>
          <cell r="AE74">
            <v>36627</v>
          </cell>
          <cell r="AF74" t="str">
            <v>#N/A N/A</v>
          </cell>
          <cell r="AH74">
            <v>36627</v>
          </cell>
          <cell r="AI74" t="str">
            <v>#N/A N/A</v>
          </cell>
          <cell r="AK74">
            <v>36627</v>
          </cell>
          <cell r="AL74">
            <v>1.5135555555555555</v>
          </cell>
          <cell r="AM74">
            <v>2.0616481278392391</v>
          </cell>
          <cell r="AN74">
            <v>2.8826545454545456</v>
          </cell>
          <cell r="AO74">
            <v>0.96905833333333335</v>
          </cell>
        </row>
        <row r="75">
          <cell r="A75">
            <v>36628</v>
          </cell>
          <cell r="B75">
            <v>1.5466</v>
          </cell>
          <cell r="D75">
            <v>36628</v>
          </cell>
          <cell r="E75">
            <v>1.6656</v>
          </cell>
          <cell r="G75">
            <v>36628</v>
          </cell>
          <cell r="H75">
            <v>2.1796000000000002</v>
          </cell>
          <cell r="J75">
            <v>36628</v>
          </cell>
          <cell r="K75">
            <v>1.8286</v>
          </cell>
          <cell r="M75">
            <v>36628</v>
          </cell>
          <cell r="N75">
            <v>2.0857999999999999</v>
          </cell>
          <cell r="P75">
            <v>36628</v>
          </cell>
          <cell r="Q75">
            <v>1.2982</v>
          </cell>
          <cell r="S75">
            <v>36628</v>
          </cell>
          <cell r="T75">
            <v>1.2273000000000001</v>
          </cell>
          <cell r="V75">
            <v>36628</v>
          </cell>
          <cell r="W75">
            <v>0.77800000000000002</v>
          </cell>
          <cell r="Y75">
            <v>36628</v>
          </cell>
          <cell r="Z75">
            <v>1.4293</v>
          </cell>
          <cell r="AB75">
            <v>36628</v>
          </cell>
          <cell r="AC75" t="str">
            <v>#N/A N/A</v>
          </cell>
          <cell r="AE75">
            <v>36628</v>
          </cell>
          <cell r="AF75" t="str">
            <v>#N/A N/A</v>
          </cell>
          <cell r="AH75">
            <v>36628</v>
          </cell>
          <cell r="AI75" t="str">
            <v>#N/A N/A</v>
          </cell>
          <cell r="AK75">
            <v>36628</v>
          </cell>
          <cell r="AL75">
            <v>1.5598888888888889</v>
          </cell>
          <cell r="AM75">
            <v>2.0616481278392391</v>
          </cell>
          <cell r="AN75">
            <v>2.8826545454545456</v>
          </cell>
          <cell r="AO75">
            <v>0.96905833333333335</v>
          </cell>
        </row>
        <row r="76">
          <cell r="A76">
            <v>36629</v>
          </cell>
          <cell r="B76">
            <v>1.5590999999999999</v>
          </cell>
          <cell r="D76">
            <v>36629</v>
          </cell>
          <cell r="E76">
            <v>1.6756</v>
          </cell>
          <cell r="G76">
            <v>36629</v>
          </cell>
          <cell r="H76">
            <v>2.1983999999999999</v>
          </cell>
          <cell r="J76">
            <v>36629</v>
          </cell>
          <cell r="K76">
            <v>1.8178000000000001</v>
          </cell>
          <cell r="M76">
            <v>36629</v>
          </cell>
          <cell r="N76">
            <v>2.1254</v>
          </cell>
          <cell r="P76">
            <v>36629</v>
          </cell>
          <cell r="Q76">
            <v>1.3075000000000001</v>
          </cell>
          <cell r="S76">
            <v>36629</v>
          </cell>
          <cell r="T76">
            <v>1.2402</v>
          </cell>
          <cell r="V76">
            <v>36629</v>
          </cell>
          <cell r="W76">
            <v>0.77800000000000002</v>
          </cell>
          <cell r="Y76">
            <v>36629</v>
          </cell>
          <cell r="Z76">
            <v>1.4605999999999999</v>
          </cell>
          <cell r="AB76">
            <v>36629</v>
          </cell>
          <cell r="AC76" t="str">
            <v>#N/A N/A</v>
          </cell>
          <cell r="AE76">
            <v>36629</v>
          </cell>
          <cell r="AF76" t="str">
            <v>#N/A N/A</v>
          </cell>
          <cell r="AH76">
            <v>36629</v>
          </cell>
          <cell r="AI76" t="str">
            <v>#N/A N/A</v>
          </cell>
          <cell r="AK76">
            <v>36629</v>
          </cell>
          <cell r="AL76">
            <v>1.5736222222222223</v>
          </cell>
          <cell r="AM76">
            <v>2.0616481278392391</v>
          </cell>
          <cell r="AN76">
            <v>2.8826545454545456</v>
          </cell>
          <cell r="AO76">
            <v>0.96905833333333335</v>
          </cell>
        </row>
        <row r="77">
          <cell r="A77">
            <v>36630</v>
          </cell>
          <cell r="B77">
            <v>1.4517</v>
          </cell>
          <cell r="D77">
            <v>36630</v>
          </cell>
          <cell r="E77">
            <v>1.5678000000000001</v>
          </cell>
          <cell r="G77">
            <v>36630</v>
          </cell>
          <cell r="H77">
            <v>2.0655000000000001</v>
          </cell>
          <cell r="J77">
            <v>36630</v>
          </cell>
          <cell r="K77">
            <v>1.7252999999999998</v>
          </cell>
          <cell r="M77">
            <v>36630</v>
          </cell>
          <cell r="N77">
            <v>2.0066999999999999</v>
          </cell>
          <cell r="P77">
            <v>36630</v>
          </cell>
          <cell r="Q77">
            <v>1.2673000000000001</v>
          </cell>
          <cell r="S77">
            <v>36630</v>
          </cell>
          <cell r="T77">
            <v>1.1725000000000001</v>
          </cell>
          <cell r="V77">
            <v>36630</v>
          </cell>
          <cell r="W77">
            <v>0.75829999999999997</v>
          </cell>
          <cell r="Y77">
            <v>36630</v>
          </cell>
          <cell r="Z77">
            <v>1.391</v>
          </cell>
          <cell r="AB77">
            <v>36630</v>
          </cell>
          <cell r="AC77" t="str">
            <v>#N/A N/A</v>
          </cell>
          <cell r="AE77">
            <v>36630</v>
          </cell>
          <cell r="AF77" t="str">
            <v>#N/A N/A</v>
          </cell>
          <cell r="AH77">
            <v>36630</v>
          </cell>
          <cell r="AI77" t="str">
            <v>#N/A N/A</v>
          </cell>
          <cell r="AK77">
            <v>36630</v>
          </cell>
          <cell r="AL77">
            <v>1.4895666666666667</v>
          </cell>
          <cell r="AM77">
            <v>2.0616481278392391</v>
          </cell>
          <cell r="AN77">
            <v>2.8826545454545456</v>
          </cell>
          <cell r="AO77">
            <v>0.96905833333333335</v>
          </cell>
        </row>
        <row r="78">
          <cell r="A78">
            <v>36633</v>
          </cell>
          <cell r="B78">
            <v>1.4767999999999999</v>
          </cell>
          <cell r="D78">
            <v>36633</v>
          </cell>
          <cell r="E78">
            <v>1.5904</v>
          </cell>
          <cell r="G78">
            <v>36633</v>
          </cell>
          <cell r="H78">
            <v>2.0943999999999998</v>
          </cell>
          <cell r="J78">
            <v>36633</v>
          </cell>
          <cell r="K78">
            <v>1.7490000000000001</v>
          </cell>
          <cell r="M78">
            <v>36633</v>
          </cell>
          <cell r="N78">
            <v>2.0236000000000001</v>
          </cell>
          <cell r="P78">
            <v>36633</v>
          </cell>
          <cell r="Q78">
            <v>1.2951999999999999</v>
          </cell>
          <cell r="S78">
            <v>36633</v>
          </cell>
          <cell r="T78">
            <v>1.1919</v>
          </cell>
          <cell r="V78">
            <v>36633</v>
          </cell>
          <cell r="W78">
            <v>0.7671</v>
          </cell>
          <cell r="Y78">
            <v>36633</v>
          </cell>
          <cell r="Z78">
            <v>1.4432</v>
          </cell>
          <cell r="AB78">
            <v>36633</v>
          </cell>
          <cell r="AC78" t="str">
            <v>#N/A N/A</v>
          </cell>
          <cell r="AE78">
            <v>36633</v>
          </cell>
          <cell r="AF78" t="str">
            <v>#N/A N/A</v>
          </cell>
          <cell r="AH78">
            <v>36633</v>
          </cell>
          <cell r="AI78" t="str">
            <v>#N/A N/A</v>
          </cell>
          <cell r="AK78">
            <v>36633</v>
          </cell>
          <cell r="AL78">
            <v>1.5146222222222221</v>
          </cell>
          <cell r="AM78">
            <v>2.0616481278392391</v>
          </cell>
          <cell r="AN78">
            <v>2.8826545454545456</v>
          </cell>
          <cell r="AO78">
            <v>0.96905833333333335</v>
          </cell>
        </row>
        <row r="79">
          <cell r="A79">
            <v>36634</v>
          </cell>
          <cell r="B79">
            <v>1.46</v>
          </cell>
          <cell r="D79">
            <v>36634</v>
          </cell>
          <cell r="E79">
            <v>1.5552000000000001</v>
          </cell>
          <cell r="G79">
            <v>36634</v>
          </cell>
          <cell r="H79">
            <v>2.0943999999999998</v>
          </cell>
          <cell r="J79">
            <v>36634</v>
          </cell>
          <cell r="K79">
            <v>1.7145999999999999</v>
          </cell>
          <cell r="M79">
            <v>36634</v>
          </cell>
          <cell r="N79">
            <v>1.9897</v>
          </cell>
          <cell r="P79">
            <v>36634</v>
          </cell>
          <cell r="Q79">
            <v>1.2921</v>
          </cell>
          <cell r="S79">
            <v>36634</v>
          </cell>
          <cell r="T79">
            <v>1.2434000000000001</v>
          </cell>
          <cell r="V79">
            <v>36634</v>
          </cell>
          <cell r="W79">
            <v>0.78459999999999996</v>
          </cell>
          <cell r="Y79">
            <v>36634</v>
          </cell>
          <cell r="Z79">
            <v>1.478</v>
          </cell>
          <cell r="AB79">
            <v>36634</v>
          </cell>
          <cell r="AC79" t="str">
            <v>#N/A N/A</v>
          </cell>
          <cell r="AE79">
            <v>36634</v>
          </cell>
          <cell r="AF79" t="str">
            <v>#N/A N/A</v>
          </cell>
          <cell r="AH79">
            <v>36634</v>
          </cell>
          <cell r="AI79" t="str">
            <v>#N/A N/A</v>
          </cell>
          <cell r="AK79">
            <v>36634</v>
          </cell>
          <cell r="AL79">
            <v>1.5124444444444443</v>
          </cell>
          <cell r="AM79">
            <v>2.0616481278392391</v>
          </cell>
          <cell r="AN79">
            <v>2.8826545454545456</v>
          </cell>
          <cell r="AO79">
            <v>0.96905833333333335</v>
          </cell>
        </row>
        <row r="80">
          <cell r="A80">
            <v>36635</v>
          </cell>
          <cell r="B80">
            <v>1.4796</v>
          </cell>
          <cell r="D80">
            <v>36635</v>
          </cell>
          <cell r="E80">
            <v>1.5728</v>
          </cell>
          <cell r="G80">
            <v>36635</v>
          </cell>
          <cell r="H80">
            <v>2.1088</v>
          </cell>
          <cell r="J80">
            <v>36635</v>
          </cell>
          <cell r="K80">
            <v>1.6844999999999999</v>
          </cell>
          <cell r="M80">
            <v>36635</v>
          </cell>
          <cell r="N80">
            <v>1.9332</v>
          </cell>
          <cell r="P80">
            <v>36635</v>
          </cell>
          <cell r="Q80">
            <v>1.2735000000000001</v>
          </cell>
          <cell r="S80">
            <v>36635</v>
          </cell>
          <cell r="T80">
            <v>1.1919</v>
          </cell>
          <cell r="V80">
            <v>36635</v>
          </cell>
          <cell r="W80">
            <v>0.77149999999999996</v>
          </cell>
          <cell r="Y80">
            <v>36635</v>
          </cell>
          <cell r="Z80">
            <v>1.478</v>
          </cell>
          <cell r="AB80">
            <v>36635</v>
          </cell>
          <cell r="AC80" t="str">
            <v>#N/A N/A</v>
          </cell>
          <cell r="AE80">
            <v>36635</v>
          </cell>
          <cell r="AF80" t="str">
            <v>#N/A N/A</v>
          </cell>
          <cell r="AH80">
            <v>36635</v>
          </cell>
          <cell r="AI80" t="str">
            <v>#N/A N/A</v>
          </cell>
          <cell r="AK80">
            <v>36635</v>
          </cell>
          <cell r="AL80">
            <v>1.499311111111111</v>
          </cell>
          <cell r="AM80">
            <v>2.0616481278392391</v>
          </cell>
          <cell r="AN80">
            <v>2.8826545454545456</v>
          </cell>
          <cell r="AO80">
            <v>0.96905833333333335</v>
          </cell>
        </row>
        <row r="81">
          <cell r="A81">
            <v>36636</v>
          </cell>
          <cell r="B81">
            <v>1.488</v>
          </cell>
          <cell r="D81">
            <v>36636</v>
          </cell>
          <cell r="E81">
            <v>1.6104000000000001</v>
          </cell>
          <cell r="G81">
            <v>36636</v>
          </cell>
          <cell r="H81">
            <v>2.1131000000000002</v>
          </cell>
          <cell r="J81">
            <v>36636</v>
          </cell>
          <cell r="K81">
            <v>1.7252999999999998</v>
          </cell>
          <cell r="M81">
            <v>36636</v>
          </cell>
          <cell r="N81">
            <v>1.9784000000000002</v>
          </cell>
          <cell r="P81">
            <v>36636</v>
          </cell>
          <cell r="Q81">
            <v>1.2673000000000001</v>
          </cell>
          <cell r="S81">
            <v>36636</v>
          </cell>
          <cell r="T81">
            <v>1.1758</v>
          </cell>
          <cell r="V81">
            <v>36636</v>
          </cell>
          <cell r="W81">
            <v>0.77370000000000005</v>
          </cell>
          <cell r="Y81">
            <v>36636</v>
          </cell>
          <cell r="Z81">
            <v>1.478</v>
          </cell>
          <cell r="AB81">
            <v>36636</v>
          </cell>
          <cell r="AC81" t="str">
            <v>#N/A N/A</v>
          </cell>
          <cell r="AE81">
            <v>36636</v>
          </cell>
          <cell r="AF81" t="str">
            <v>#N/A N/A</v>
          </cell>
          <cell r="AH81">
            <v>36636</v>
          </cell>
          <cell r="AI81" t="str">
            <v>#N/A N/A</v>
          </cell>
          <cell r="AK81">
            <v>36636</v>
          </cell>
          <cell r="AL81">
            <v>1.5122222222222224</v>
          </cell>
          <cell r="AM81">
            <v>2.0616481278392391</v>
          </cell>
          <cell r="AN81">
            <v>2.8826545454545456</v>
          </cell>
          <cell r="AO81">
            <v>0.96905833333333335</v>
          </cell>
        </row>
        <row r="82">
          <cell r="A82">
            <v>36637</v>
          </cell>
          <cell r="B82">
            <v>1.488</v>
          </cell>
          <cell r="D82">
            <v>36637</v>
          </cell>
          <cell r="E82">
            <v>1.6104000000000001</v>
          </cell>
          <cell r="G82">
            <v>36637</v>
          </cell>
          <cell r="H82">
            <v>2.1131000000000002</v>
          </cell>
          <cell r="J82">
            <v>36637</v>
          </cell>
          <cell r="K82">
            <v>1.7252999999999998</v>
          </cell>
          <cell r="M82">
            <v>36637</v>
          </cell>
          <cell r="N82">
            <v>1.9784000000000002</v>
          </cell>
          <cell r="P82">
            <v>36637</v>
          </cell>
          <cell r="Q82">
            <v>1.2673000000000001</v>
          </cell>
          <cell r="S82">
            <v>36637</v>
          </cell>
          <cell r="T82">
            <v>1.1758</v>
          </cell>
          <cell r="V82">
            <v>36637</v>
          </cell>
          <cell r="W82">
            <v>0.77370000000000005</v>
          </cell>
          <cell r="Y82">
            <v>36637</v>
          </cell>
          <cell r="Z82">
            <v>1.478</v>
          </cell>
          <cell r="AB82">
            <v>36637</v>
          </cell>
          <cell r="AC82" t="str">
            <v>#N/A N/A</v>
          </cell>
          <cell r="AE82">
            <v>36637</v>
          </cell>
          <cell r="AF82" t="str">
            <v>#N/A N/A</v>
          </cell>
          <cell r="AH82">
            <v>36637</v>
          </cell>
          <cell r="AI82" t="str">
            <v>#N/A N/A</v>
          </cell>
          <cell r="AK82">
            <v>36637</v>
          </cell>
          <cell r="AL82">
            <v>1.5122222222222224</v>
          </cell>
          <cell r="AM82">
            <v>2.0616481278392391</v>
          </cell>
          <cell r="AN82">
            <v>2.8826545454545456</v>
          </cell>
          <cell r="AO82">
            <v>0.96905833333333335</v>
          </cell>
        </row>
        <row r="83">
          <cell r="A83">
            <v>36640</v>
          </cell>
          <cell r="B83">
            <v>1.4838</v>
          </cell>
          <cell r="D83">
            <v>36640</v>
          </cell>
          <cell r="E83">
            <v>1.6556</v>
          </cell>
          <cell r="G83">
            <v>36640</v>
          </cell>
          <cell r="H83">
            <v>2.1189</v>
          </cell>
          <cell r="J83">
            <v>36640</v>
          </cell>
          <cell r="K83">
            <v>1.7318</v>
          </cell>
          <cell r="M83">
            <v>36640</v>
          </cell>
          <cell r="N83">
            <v>1.9529999999999998</v>
          </cell>
          <cell r="P83">
            <v>36640</v>
          </cell>
          <cell r="Q83">
            <v>1.2549999999999999</v>
          </cell>
          <cell r="S83">
            <v>36640</v>
          </cell>
          <cell r="T83">
            <v>1.1919</v>
          </cell>
          <cell r="V83">
            <v>36640</v>
          </cell>
          <cell r="W83">
            <v>0.77800000000000002</v>
          </cell>
          <cell r="Y83">
            <v>36640</v>
          </cell>
          <cell r="Z83">
            <v>1.3806</v>
          </cell>
          <cell r="AB83">
            <v>36640</v>
          </cell>
          <cell r="AC83" t="str">
            <v>#N/A N/A</v>
          </cell>
          <cell r="AE83">
            <v>36640</v>
          </cell>
          <cell r="AF83" t="str">
            <v>#N/A N/A</v>
          </cell>
          <cell r="AH83">
            <v>36640</v>
          </cell>
          <cell r="AI83" t="str">
            <v>#N/A N/A</v>
          </cell>
          <cell r="AK83">
            <v>36640</v>
          </cell>
          <cell r="AL83">
            <v>1.5054000000000001</v>
          </cell>
          <cell r="AM83">
            <v>2.0616481278392391</v>
          </cell>
          <cell r="AN83">
            <v>2.8826545454545456</v>
          </cell>
          <cell r="AO83">
            <v>0.96905833333333335</v>
          </cell>
        </row>
        <row r="84">
          <cell r="A84">
            <v>36641</v>
          </cell>
          <cell r="B84">
            <v>1.5131000000000001</v>
          </cell>
          <cell r="D84">
            <v>36641</v>
          </cell>
          <cell r="E84">
            <v>1.7006999999999999</v>
          </cell>
          <cell r="G84">
            <v>36641</v>
          </cell>
          <cell r="H84">
            <v>2.1391</v>
          </cell>
          <cell r="J84">
            <v>36641</v>
          </cell>
          <cell r="K84">
            <v>1.7576000000000001</v>
          </cell>
          <cell r="M84">
            <v>36641</v>
          </cell>
          <cell r="N84">
            <v>1.9614</v>
          </cell>
          <cell r="P84">
            <v>36641</v>
          </cell>
          <cell r="Q84">
            <v>1.2673000000000001</v>
          </cell>
          <cell r="S84">
            <v>36641</v>
          </cell>
          <cell r="T84">
            <v>1.1758</v>
          </cell>
          <cell r="V84">
            <v>36641</v>
          </cell>
          <cell r="W84">
            <v>0.78459999999999996</v>
          </cell>
          <cell r="Y84">
            <v>36641</v>
          </cell>
          <cell r="Z84">
            <v>1.3841000000000001</v>
          </cell>
          <cell r="AB84">
            <v>36641</v>
          </cell>
          <cell r="AC84" t="str">
            <v>#N/A N/A</v>
          </cell>
          <cell r="AE84">
            <v>36641</v>
          </cell>
          <cell r="AF84" t="str">
            <v>#N/A N/A</v>
          </cell>
          <cell r="AH84">
            <v>36641</v>
          </cell>
          <cell r="AI84" t="str">
            <v>#N/A N/A</v>
          </cell>
          <cell r="AK84">
            <v>36641</v>
          </cell>
          <cell r="AL84">
            <v>1.5204111111111112</v>
          </cell>
          <cell r="AM84">
            <v>2.0616481278392391</v>
          </cell>
          <cell r="AN84">
            <v>2.8826545454545456</v>
          </cell>
          <cell r="AO84">
            <v>0.96905833333333335</v>
          </cell>
        </row>
        <row r="85">
          <cell r="A85">
            <v>36642</v>
          </cell>
          <cell r="B85">
            <v>1.5032999999999999</v>
          </cell>
          <cell r="D85">
            <v>36642</v>
          </cell>
          <cell r="E85">
            <v>1.6957</v>
          </cell>
          <cell r="G85">
            <v>36642</v>
          </cell>
          <cell r="H85">
            <v>2.0943999999999998</v>
          </cell>
          <cell r="J85">
            <v>36642</v>
          </cell>
          <cell r="K85">
            <v>1.7210000000000001</v>
          </cell>
          <cell r="M85">
            <v>36642</v>
          </cell>
          <cell r="N85">
            <v>1.9247000000000001</v>
          </cell>
          <cell r="P85">
            <v>36642</v>
          </cell>
          <cell r="Q85">
            <v>1.2982</v>
          </cell>
          <cell r="S85">
            <v>36642</v>
          </cell>
          <cell r="T85">
            <v>1.208</v>
          </cell>
          <cell r="V85">
            <v>36642</v>
          </cell>
          <cell r="W85">
            <v>0.8</v>
          </cell>
          <cell r="Y85">
            <v>36642</v>
          </cell>
          <cell r="Z85">
            <v>1.4083999999999999</v>
          </cell>
          <cell r="AB85">
            <v>36642</v>
          </cell>
          <cell r="AC85" t="str">
            <v>#N/A N/A</v>
          </cell>
          <cell r="AE85">
            <v>36642</v>
          </cell>
          <cell r="AF85" t="str">
            <v>#N/A N/A</v>
          </cell>
          <cell r="AH85">
            <v>36642</v>
          </cell>
          <cell r="AI85" t="str">
            <v>#N/A N/A</v>
          </cell>
          <cell r="AK85">
            <v>36642</v>
          </cell>
          <cell r="AL85">
            <v>1.5170777777777777</v>
          </cell>
          <cell r="AM85">
            <v>2.0616481278392391</v>
          </cell>
          <cell r="AN85">
            <v>2.8826545454545456</v>
          </cell>
          <cell r="AO85">
            <v>0.96905833333333335</v>
          </cell>
        </row>
        <row r="86">
          <cell r="A86">
            <v>36643</v>
          </cell>
          <cell r="B86">
            <v>1.5159</v>
          </cell>
          <cell r="D86">
            <v>36643</v>
          </cell>
          <cell r="E86">
            <v>1.6907000000000001</v>
          </cell>
          <cell r="G86">
            <v>36643</v>
          </cell>
          <cell r="H86">
            <v>2.0453000000000001</v>
          </cell>
          <cell r="J86">
            <v>36643</v>
          </cell>
          <cell r="K86">
            <v>1.706</v>
          </cell>
          <cell r="M86">
            <v>36643</v>
          </cell>
          <cell r="N86">
            <v>1.9304000000000001</v>
          </cell>
          <cell r="P86">
            <v>36643</v>
          </cell>
          <cell r="Q86">
            <v>1.2735000000000001</v>
          </cell>
          <cell r="S86">
            <v>36643</v>
          </cell>
          <cell r="T86">
            <v>1.179</v>
          </cell>
          <cell r="V86">
            <v>36643</v>
          </cell>
          <cell r="W86">
            <v>0.8</v>
          </cell>
          <cell r="Y86">
            <v>36643</v>
          </cell>
          <cell r="Z86">
            <v>1.4083999999999999</v>
          </cell>
          <cell r="AB86">
            <v>36643</v>
          </cell>
          <cell r="AC86" t="str">
            <v>#N/A N/A</v>
          </cell>
          <cell r="AE86">
            <v>36643</v>
          </cell>
          <cell r="AF86" t="str">
            <v>#N/A N/A</v>
          </cell>
          <cell r="AH86">
            <v>36643</v>
          </cell>
          <cell r="AI86" t="str">
            <v>#N/A N/A</v>
          </cell>
          <cell r="AK86">
            <v>36643</v>
          </cell>
          <cell r="AL86">
            <v>1.505466666666667</v>
          </cell>
          <cell r="AM86">
            <v>2.0616481278392391</v>
          </cell>
          <cell r="AN86">
            <v>2.8826545454545456</v>
          </cell>
          <cell r="AO86">
            <v>0.96905833333333335</v>
          </cell>
        </row>
        <row r="87">
          <cell r="A87">
            <v>36644</v>
          </cell>
          <cell r="B87">
            <v>1.4353</v>
          </cell>
          <cell r="D87">
            <v>36644</v>
          </cell>
          <cell r="E87">
            <v>1.6297999999999999</v>
          </cell>
          <cell r="G87">
            <v>36644</v>
          </cell>
          <cell r="H87">
            <v>1.9436</v>
          </cell>
          <cell r="J87">
            <v>36644</v>
          </cell>
          <cell r="K87">
            <v>1.6093999999999999</v>
          </cell>
          <cell r="M87">
            <v>36644</v>
          </cell>
          <cell r="N87">
            <v>1.9578</v>
          </cell>
          <cell r="P87">
            <v>36644</v>
          </cell>
          <cell r="Q87">
            <v>1.2484999999999999</v>
          </cell>
          <cell r="S87">
            <v>36644</v>
          </cell>
          <cell r="T87">
            <v>1.1766000000000001</v>
          </cell>
          <cell r="V87">
            <v>36644</v>
          </cell>
          <cell r="W87">
            <v>0.79459999999999997</v>
          </cell>
          <cell r="Y87">
            <v>36644</v>
          </cell>
          <cell r="Z87">
            <v>1.4258</v>
          </cell>
          <cell r="AB87">
            <v>36644</v>
          </cell>
          <cell r="AC87" t="str">
            <v>#N/A N/A</v>
          </cell>
          <cell r="AE87">
            <v>36644</v>
          </cell>
          <cell r="AF87" t="str">
            <v>#N/A N/A</v>
          </cell>
          <cell r="AH87">
            <v>36644</v>
          </cell>
          <cell r="AI87" t="str">
            <v>#N/A N/A</v>
          </cell>
          <cell r="AK87">
            <v>36644</v>
          </cell>
          <cell r="AL87">
            <v>1.4690444444444446</v>
          </cell>
          <cell r="AM87">
            <v>2.0616481278392391</v>
          </cell>
          <cell r="AN87">
            <v>2.8826545454545456</v>
          </cell>
          <cell r="AO87">
            <v>0.96905833333333335</v>
          </cell>
        </row>
        <row r="88">
          <cell r="A88">
            <v>36647</v>
          </cell>
          <cell r="B88">
            <v>1.4339999999999999</v>
          </cell>
          <cell r="D88">
            <v>36647</v>
          </cell>
          <cell r="E88">
            <v>1.6129</v>
          </cell>
          <cell r="G88">
            <v>36647</v>
          </cell>
          <cell r="H88">
            <v>1.9268999999999998</v>
          </cell>
          <cell r="J88">
            <v>36647</v>
          </cell>
          <cell r="K88">
            <v>1.5762</v>
          </cell>
          <cell r="M88">
            <v>36647</v>
          </cell>
          <cell r="N88">
            <v>1.9805999999999999</v>
          </cell>
          <cell r="P88">
            <v>36647</v>
          </cell>
          <cell r="Q88">
            <v>1.2335</v>
          </cell>
          <cell r="S88">
            <v>36647</v>
          </cell>
          <cell r="T88">
            <v>1.1549</v>
          </cell>
          <cell r="V88">
            <v>36647</v>
          </cell>
          <cell r="W88">
            <v>0.78810000000000002</v>
          </cell>
          <cell r="Y88">
            <v>36647</v>
          </cell>
          <cell r="Z88">
            <v>1.4432</v>
          </cell>
          <cell r="AB88">
            <v>36647</v>
          </cell>
          <cell r="AC88" t="str">
            <v>#N/A N/A</v>
          </cell>
          <cell r="AE88">
            <v>36647</v>
          </cell>
          <cell r="AF88" t="str">
            <v>#N/A N/A</v>
          </cell>
          <cell r="AH88">
            <v>36647</v>
          </cell>
          <cell r="AI88" t="str">
            <v>#N/A N/A</v>
          </cell>
          <cell r="AK88">
            <v>36647</v>
          </cell>
          <cell r="AL88">
            <v>1.4611444444444441</v>
          </cell>
          <cell r="AM88">
            <v>2.0616481278392391</v>
          </cell>
          <cell r="AN88">
            <v>2.8826545454545456</v>
          </cell>
          <cell r="AO88">
            <v>0.96905833333333335</v>
          </cell>
        </row>
        <row r="89">
          <cell r="A89">
            <v>36648</v>
          </cell>
          <cell r="B89">
            <v>1.4687000000000001</v>
          </cell>
          <cell r="D89">
            <v>36648</v>
          </cell>
          <cell r="E89">
            <v>1.6491</v>
          </cell>
          <cell r="G89">
            <v>36648</v>
          </cell>
          <cell r="H89">
            <v>1.9506000000000001</v>
          </cell>
          <cell r="J89">
            <v>36648</v>
          </cell>
          <cell r="K89">
            <v>1.6238999999999999</v>
          </cell>
          <cell r="M89">
            <v>36648</v>
          </cell>
          <cell r="N89">
            <v>2.0464000000000002</v>
          </cell>
          <cell r="P89">
            <v>36648</v>
          </cell>
          <cell r="Q89">
            <v>1.2455000000000001</v>
          </cell>
          <cell r="S89">
            <v>36648</v>
          </cell>
          <cell r="T89">
            <v>1.1549</v>
          </cell>
          <cell r="V89">
            <v>36648</v>
          </cell>
          <cell r="W89">
            <v>0.81599999999999995</v>
          </cell>
          <cell r="Y89">
            <v>36648</v>
          </cell>
          <cell r="Z89">
            <v>1.478</v>
          </cell>
          <cell r="AB89">
            <v>36648</v>
          </cell>
          <cell r="AC89" t="str">
            <v>#N/A N/A</v>
          </cell>
          <cell r="AE89">
            <v>36648</v>
          </cell>
          <cell r="AF89" t="str">
            <v>#N/A N/A</v>
          </cell>
          <cell r="AH89">
            <v>36648</v>
          </cell>
          <cell r="AI89" t="str">
            <v>#N/A N/A</v>
          </cell>
          <cell r="AK89">
            <v>36648</v>
          </cell>
          <cell r="AL89">
            <v>1.4925666666666668</v>
          </cell>
          <cell r="AM89">
            <v>2.0616481278392391</v>
          </cell>
          <cell r="AN89">
            <v>2.8826545454545456</v>
          </cell>
          <cell r="AO89">
            <v>0.96905833333333335</v>
          </cell>
        </row>
        <row r="90">
          <cell r="A90">
            <v>36649</v>
          </cell>
          <cell r="B90">
            <v>1.4687000000000001</v>
          </cell>
          <cell r="D90">
            <v>36649</v>
          </cell>
          <cell r="E90">
            <v>1.6539999999999999</v>
          </cell>
          <cell r="G90">
            <v>36649</v>
          </cell>
          <cell r="H90">
            <v>1.9714</v>
          </cell>
          <cell r="J90">
            <v>36649</v>
          </cell>
          <cell r="K90">
            <v>1.6217999999999999</v>
          </cell>
          <cell r="M90">
            <v>36649</v>
          </cell>
          <cell r="N90">
            <v>2.0834999999999999</v>
          </cell>
          <cell r="P90">
            <v>36649</v>
          </cell>
          <cell r="Q90">
            <v>1.2544999999999999</v>
          </cell>
          <cell r="S90">
            <v>36649</v>
          </cell>
          <cell r="T90">
            <v>1.1549</v>
          </cell>
          <cell r="V90">
            <v>36649</v>
          </cell>
          <cell r="W90">
            <v>0.82889999999999997</v>
          </cell>
          <cell r="Y90">
            <v>36649</v>
          </cell>
          <cell r="Z90">
            <v>1.4605999999999999</v>
          </cell>
          <cell r="AB90">
            <v>36649</v>
          </cell>
          <cell r="AC90" t="str">
            <v>#N/A N/A</v>
          </cell>
          <cell r="AE90">
            <v>36649</v>
          </cell>
          <cell r="AF90" t="str">
            <v>#N/A N/A</v>
          </cell>
          <cell r="AH90">
            <v>36649</v>
          </cell>
          <cell r="AI90" t="str">
            <v>#N/A N/A</v>
          </cell>
          <cell r="AK90">
            <v>36649</v>
          </cell>
          <cell r="AL90">
            <v>1.4998111111111108</v>
          </cell>
          <cell r="AM90">
            <v>2.0616481278392391</v>
          </cell>
          <cell r="AN90">
            <v>2.8826545454545456</v>
          </cell>
          <cell r="AO90">
            <v>0.96905833333333335</v>
          </cell>
        </row>
        <row r="91">
          <cell r="A91">
            <v>36650</v>
          </cell>
          <cell r="B91">
            <v>1.458</v>
          </cell>
          <cell r="D91">
            <v>36650</v>
          </cell>
          <cell r="E91">
            <v>1.6442999999999999</v>
          </cell>
          <cell r="G91">
            <v>36650</v>
          </cell>
          <cell r="H91">
            <v>1.9937</v>
          </cell>
          <cell r="J91">
            <v>36650</v>
          </cell>
          <cell r="K91">
            <v>1.599</v>
          </cell>
          <cell r="M91">
            <v>36650</v>
          </cell>
          <cell r="N91">
            <v>2.0893000000000002</v>
          </cell>
          <cell r="P91">
            <v>36650</v>
          </cell>
          <cell r="Q91">
            <v>1.2455000000000001</v>
          </cell>
          <cell r="S91">
            <v>36650</v>
          </cell>
          <cell r="T91">
            <v>1.1766000000000001</v>
          </cell>
          <cell r="V91">
            <v>36650</v>
          </cell>
          <cell r="W91">
            <v>0.85899999999999999</v>
          </cell>
          <cell r="Y91">
            <v>36650</v>
          </cell>
          <cell r="Z91">
            <v>1.4432</v>
          </cell>
          <cell r="AB91">
            <v>36650</v>
          </cell>
          <cell r="AC91" t="str">
            <v>#N/A N/A</v>
          </cell>
          <cell r="AE91">
            <v>36650</v>
          </cell>
          <cell r="AF91" t="str">
            <v>#N/A N/A</v>
          </cell>
          <cell r="AH91">
            <v>36650</v>
          </cell>
          <cell r="AI91" t="str">
            <v>#N/A N/A</v>
          </cell>
          <cell r="AK91">
            <v>36650</v>
          </cell>
          <cell r="AL91">
            <v>1.5009555555555556</v>
          </cell>
          <cell r="AM91">
            <v>2.0616481278392391</v>
          </cell>
          <cell r="AN91">
            <v>2.8826545454545456</v>
          </cell>
          <cell r="AO91">
            <v>0.96905833333333335</v>
          </cell>
        </row>
        <row r="92">
          <cell r="A92">
            <v>36651</v>
          </cell>
          <cell r="B92">
            <v>1.4353</v>
          </cell>
          <cell r="D92">
            <v>36651</v>
          </cell>
          <cell r="E92">
            <v>1.6636</v>
          </cell>
          <cell r="G92">
            <v>36651</v>
          </cell>
          <cell r="H92">
            <v>2.0297999999999998</v>
          </cell>
          <cell r="J92">
            <v>36651</v>
          </cell>
          <cell r="K92">
            <v>1.5659000000000001</v>
          </cell>
          <cell r="M92">
            <v>36651</v>
          </cell>
          <cell r="N92">
            <v>2.1063999999999998</v>
          </cell>
          <cell r="P92">
            <v>36651</v>
          </cell>
          <cell r="Q92">
            <v>1.2515000000000001</v>
          </cell>
          <cell r="S92">
            <v>36651</v>
          </cell>
          <cell r="T92">
            <v>1.1456</v>
          </cell>
          <cell r="V92">
            <v>36651</v>
          </cell>
          <cell r="W92">
            <v>0.88049999999999995</v>
          </cell>
          <cell r="Y92">
            <v>36651</v>
          </cell>
          <cell r="Z92">
            <v>1.4432</v>
          </cell>
          <cell r="AB92">
            <v>36651</v>
          </cell>
          <cell r="AC92" t="str">
            <v>#N/A N/A</v>
          </cell>
          <cell r="AE92">
            <v>36651</v>
          </cell>
          <cell r="AF92" t="str">
            <v>#N/A N/A</v>
          </cell>
          <cell r="AH92">
            <v>36651</v>
          </cell>
          <cell r="AI92" t="str">
            <v>#N/A N/A</v>
          </cell>
          <cell r="AK92">
            <v>36651</v>
          </cell>
          <cell r="AL92">
            <v>1.5024222222222221</v>
          </cell>
          <cell r="AM92">
            <v>2.0616481278392391</v>
          </cell>
          <cell r="AN92">
            <v>2.8826545454545456</v>
          </cell>
          <cell r="AO92">
            <v>0.96905833333333335</v>
          </cell>
        </row>
        <row r="93">
          <cell r="A93">
            <v>36654</v>
          </cell>
          <cell r="B93">
            <v>1.4219999999999999</v>
          </cell>
          <cell r="D93">
            <v>36654</v>
          </cell>
          <cell r="E93">
            <v>1.6467000000000001</v>
          </cell>
          <cell r="G93">
            <v>36654</v>
          </cell>
          <cell r="H93">
            <v>2.0186999999999999</v>
          </cell>
          <cell r="J93">
            <v>36654</v>
          </cell>
          <cell r="K93">
            <v>1.5347</v>
          </cell>
          <cell r="M93">
            <v>36654</v>
          </cell>
          <cell r="N93">
            <v>2.1034999999999999</v>
          </cell>
          <cell r="P93">
            <v>36654</v>
          </cell>
          <cell r="Q93">
            <v>1.2455000000000001</v>
          </cell>
          <cell r="S93">
            <v>36654</v>
          </cell>
          <cell r="T93">
            <v>1.1301000000000001</v>
          </cell>
          <cell r="V93">
            <v>36654</v>
          </cell>
          <cell r="W93">
            <v>0.87619999999999998</v>
          </cell>
          <cell r="Y93">
            <v>36654</v>
          </cell>
          <cell r="Z93">
            <v>1.4083999999999999</v>
          </cell>
          <cell r="AB93">
            <v>36654</v>
          </cell>
          <cell r="AC93" t="str">
            <v>#N/A N/A</v>
          </cell>
          <cell r="AE93">
            <v>36654</v>
          </cell>
          <cell r="AF93" t="str">
            <v>#N/A N/A</v>
          </cell>
          <cell r="AH93">
            <v>36654</v>
          </cell>
          <cell r="AI93" t="str">
            <v>#N/A N/A</v>
          </cell>
          <cell r="AK93">
            <v>36654</v>
          </cell>
          <cell r="AL93">
            <v>1.4873111111111113</v>
          </cell>
          <cell r="AM93">
            <v>2.0616481278392391</v>
          </cell>
          <cell r="AN93">
            <v>2.8826545454545456</v>
          </cell>
          <cell r="AO93">
            <v>0.96905833333333335</v>
          </cell>
        </row>
        <row r="94">
          <cell r="A94">
            <v>36655</v>
          </cell>
          <cell r="B94">
            <v>1.474</v>
          </cell>
          <cell r="D94">
            <v>36655</v>
          </cell>
          <cell r="E94">
            <v>1.6853</v>
          </cell>
          <cell r="G94">
            <v>36655</v>
          </cell>
          <cell r="H94">
            <v>2.0729000000000002</v>
          </cell>
          <cell r="J94">
            <v>36655</v>
          </cell>
          <cell r="K94">
            <v>1.599</v>
          </cell>
          <cell r="M94">
            <v>36655</v>
          </cell>
          <cell r="N94">
            <v>2.1493000000000002</v>
          </cell>
          <cell r="P94">
            <v>36655</v>
          </cell>
          <cell r="Q94">
            <v>1.2725</v>
          </cell>
          <cell r="S94">
            <v>36655</v>
          </cell>
          <cell r="T94">
            <v>1.1363000000000001</v>
          </cell>
          <cell r="V94">
            <v>36655</v>
          </cell>
          <cell r="W94">
            <v>0.85899999999999999</v>
          </cell>
          <cell r="Y94">
            <v>36655</v>
          </cell>
          <cell r="Z94">
            <v>1.391</v>
          </cell>
          <cell r="AB94">
            <v>36655</v>
          </cell>
          <cell r="AC94" t="str">
            <v>#N/A N/A</v>
          </cell>
          <cell r="AE94">
            <v>36655</v>
          </cell>
          <cell r="AF94" t="str">
            <v>#N/A N/A</v>
          </cell>
          <cell r="AH94">
            <v>36655</v>
          </cell>
          <cell r="AI94" t="str">
            <v>#N/A N/A</v>
          </cell>
          <cell r="AK94">
            <v>36655</v>
          </cell>
          <cell r="AL94">
            <v>1.5154777777777779</v>
          </cell>
          <cell r="AM94">
            <v>2.0616481278392391</v>
          </cell>
          <cell r="AN94">
            <v>2.8826545454545456</v>
          </cell>
          <cell r="AO94">
            <v>0.96905833333333335</v>
          </cell>
        </row>
        <row r="95">
          <cell r="A95">
            <v>36656</v>
          </cell>
          <cell r="B95">
            <v>1.462</v>
          </cell>
          <cell r="D95">
            <v>36656</v>
          </cell>
          <cell r="E95">
            <v>1.7021999999999999</v>
          </cell>
          <cell r="G95">
            <v>36656</v>
          </cell>
          <cell r="H95">
            <v>2.0604</v>
          </cell>
          <cell r="J95">
            <v>36656</v>
          </cell>
          <cell r="K95">
            <v>1.6198000000000001</v>
          </cell>
          <cell r="M95">
            <v>36656</v>
          </cell>
          <cell r="N95">
            <v>2.0777999999999999</v>
          </cell>
          <cell r="P95">
            <v>36656</v>
          </cell>
          <cell r="Q95">
            <v>1.2814999999999999</v>
          </cell>
          <cell r="S95">
            <v>36656</v>
          </cell>
          <cell r="T95">
            <v>1.1301000000000001</v>
          </cell>
          <cell r="V95">
            <v>36656</v>
          </cell>
          <cell r="W95">
            <v>0.84609999999999996</v>
          </cell>
          <cell r="Y95">
            <v>36656</v>
          </cell>
          <cell r="Z95">
            <v>1.3736999999999999</v>
          </cell>
          <cell r="AB95">
            <v>36656</v>
          </cell>
          <cell r="AC95" t="str">
            <v>#N/A N/A</v>
          </cell>
          <cell r="AE95">
            <v>36656</v>
          </cell>
          <cell r="AF95" t="str">
            <v>#N/A N/A</v>
          </cell>
          <cell r="AH95">
            <v>36656</v>
          </cell>
          <cell r="AI95" t="str">
            <v>#N/A N/A</v>
          </cell>
          <cell r="AK95">
            <v>36656</v>
          </cell>
          <cell r="AL95">
            <v>1.5059555555555555</v>
          </cell>
          <cell r="AM95">
            <v>2.0616481278392391</v>
          </cell>
          <cell r="AN95">
            <v>2.8826545454545456</v>
          </cell>
          <cell r="AO95">
            <v>0.96905833333333335</v>
          </cell>
        </row>
        <row r="96">
          <cell r="A96">
            <v>36657</v>
          </cell>
          <cell r="B96">
            <v>1.4527000000000001</v>
          </cell>
          <cell r="D96">
            <v>36657</v>
          </cell>
          <cell r="E96">
            <v>1.6878</v>
          </cell>
          <cell r="G96">
            <v>36657</v>
          </cell>
          <cell r="H96">
            <v>2.0575999999999999</v>
          </cell>
          <cell r="J96">
            <v>36657</v>
          </cell>
          <cell r="K96">
            <v>1.6238999999999999</v>
          </cell>
          <cell r="M96">
            <v>36657</v>
          </cell>
          <cell r="N96">
            <v>2.0663999999999998</v>
          </cell>
          <cell r="P96">
            <v>36657</v>
          </cell>
          <cell r="Q96">
            <v>1.2936000000000001</v>
          </cell>
          <cell r="S96">
            <v>36657</v>
          </cell>
          <cell r="T96">
            <v>1.1517999999999999</v>
          </cell>
          <cell r="V96">
            <v>36657</v>
          </cell>
          <cell r="W96">
            <v>0.88049999999999995</v>
          </cell>
          <cell r="Y96">
            <v>36657</v>
          </cell>
          <cell r="Z96">
            <v>1.3771</v>
          </cell>
          <cell r="AB96">
            <v>36657</v>
          </cell>
          <cell r="AC96" t="str">
            <v>#N/A N/A</v>
          </cell>
          <cell r="AE96">
            <v>36657</v>
          </cell>
          <cell r="AF96" t="str">
            <v>#N/A N/A</v>
          </cell>
          <cell r="AH96">
            <v>36657</v>
          </cell>
          <cell r="AI96" t="str">
            <v>#N/A N/A</v>
          </cell>
          <cell r="AK96">
            <v>36657</v>
          </cell>
          <cell r="AL96">
            <v>1.5101555555555555</v>
          </cell>
          <cell r="AM96">
            <v>2.0616481278392391</v>
          </cell>
          <cell r="AN96">
            <v>2.8826545454545456</v>
          </cell>
          <cell r="AO96">
            <v>0.96905833333333335</v>
          </cell>
        </row>
        <row r="97">
          <cell r="A97">
            <v>36658</v>
          </cell>
          <cell r="B97">
            <v>1.4353</v>
          </cell>
          <cell r="D97">
            <v>36658</v>
          </cell>
          <cell r="E97">
            <v>1.6659999999999999</v>
          </cell>
          <cell r="G97">
            <v>36658</v>
          </cell>
          <cell r="H97">
            <v>2.0367999999999999</v>
          </cell>
          <cell r="J97">
            <v>36658</v>
          </cell>
          <cell r="K97">
            <v>1.6032</v>
          </cell>
          <cell r="M97">
            <v>36658</v>
          </cell>
          <cell r="N97">
            <v>2.0491999999999999</v>
          </cell>
          <cell r="P97">
            <v>36658</v>
          </cell>
          <cell r="Q97">
            <v>1.2635000000000001</v>
          </cell>
          <cell r="S97">
            <v>36658</v>
          </cell>
          <cell r="T97">
            <v>1.1611</v>
          </cell>
          <cell r="V97">
            <v>36658</v>
          </cell>
          <cell r="W97">
            <v>0.87829999999999997</v>
          </cell>
          <cell r="Y97">
            <v>36658</v>
          </cell>
          <cell r="Z97">
            <v>1.391</v>
          </cell>
          <cell r="AB97">
            <v>36658</v>
          </cell>
          <cell r="AC97" t="str">
            <v>#N/A N/A</v>
          </cell>
          <cell r="AE97">
            <v>36658</v>
          </cell>
          <cell r="AF97" t="str">
            <v>#N/A N/A</v>
          </cell>
          <cell r="AH97">
            <v>36658</v>
          </cell>
          <cell r="AI97" t="str">
            <v>#N/A N/A</v>
          </cell>
          <cell r="AK97">
            <v>36658</v>
          </cell>
          <cell r="AL97">
            <v>1.4982666666666666</v>
          </cell>
          <cell r="AM97">
            <v>2.0616481278392391</v>
          </cell>
          <cell r="AN97">
            <v>2.8826545454545456</v>
          </cell>
          <cell r="AO97">
            <v>0.96905833333333335</v>
          </cell>
        </row>
        <row r="98">
          <cell r="A98">
            <v>36661</v>
          </cell>
          <cell r="B98">
            <v>1.4941</v>
          </cell>
          <cell r="D98">
            <v>36661</v>
          </cell>
          <cell r="E98">
            <v>1.7263999999999999</v>
          </cell>
          <cell r="G98">
            <v>36661</v>
          </cell>
          <cell r="H98">
            <v>2.0992999999999999</v>
          </cell>
          <cell r="J98">
            <v>36661</v>
          </cell>
          <cell r="K98">
            <v>1.6943999999999999</v>
          </cell>
          <cell r="M98">
            <v>36661</v>
          </cell>
          <cell r="N98">
            <v>2.1263999999999998</v>
          </cell>
          <cell r="P98">
            <v>36661</v>
          </cell>
          <cell r="Q98">
            <v>1.3056000000000001</v>
          </cell>
          <cell r="S98">
            <v>36661</v>
          </cell>
          <cell r="T98">
            <v>1.1456</v>
          </cell>
          <cell r="V98">
            <v>36661</v>
          </cell>
          <cell r="W98">
            <v>0.89119999999999999</v>
          </cell>
          <cell r="Y98">
            <v>36661</v>
          </cell>
          <cell r="Z98">
            <v>1.3945000000000001</v>
          </cell>
          <cell r="AB98">
            <v>36661</v>
          </cell>
          <cell r="AC98" t="str">
            <v>#N/A N/A</v>
          </cell>
          <cell r="AE98">
            <v>36661</v>
          </cell>
          <cell r="AF98" t="str">
            <v>#N/A N/A</v>
          </cell>
          <cell r="AH98">
            <v>36661</v>
          </cell>
          <cell r="AI98" t="str">
            <v>#N/A N/A</v>
          </cell>
          <cell r="AK98">
            <v>36661</v>
          </cell>
          <cell r="AL98">
            <v>1.5419444444444443</v>
          </cell>
          <cell r="AM98">
            <v>2.0616481278392391</v>
          </cell>
          <cell r="AN98">
            <v>2.8826545454545456</v>
          </cell>
          <cell r="AO98">
            <v>0.96905833333333335</v>
          </cell>
        </row>
        <row r="99">
          <cell r="A99">
            <v>36662</v>
          </cell>
          <cell r="B99">
            <v>1.5007999999999999</v>
          </cell>
          <cell r="D99">
            <v>36662</v>
          </cell>
          <cell r="E99">
            <v>1.7119</v>
          </cell>
          <cell r="G99">
            <v>36662</v>
          </cell>
          <cell r="H99">
            <v>2.0966</v>
          </cell>
          <cell r="J99">
            <v>36662</v>
          </cell>
          <cell r="K99">
            <v>1.7109999999999999</v>
          </cell>
          <cell r="M99">
            <v>36662</v>
          </cell>
          <cell r="N99">
            <v>2.1063999999999998</v>
          </cell>
          <cell r="P99">
            <v>36662</v>
          </cell>
          <cell r="Q99">
            <v>1.3416000000000001</v>
          </cell>
          <cell r="S99">
            <v>36662</v>
          </cell>
          <cell r="T99">
            <v>1.1890000000000001</v>
          </cell>
          <cell r="V99">
            <v>36662</v>
          </cell>
          <cell r="W99">
            <v>0.89759999999999995</v>
          </cell>
          <cell r="Y99">
            <v>36662</v>
          </cell>
          <cell r="Z99">
            <v>1.4432</v>
          </cell>
          <cell r="AB99">
            <v>36662</v>
          </cell>
          <cell r="AC99" t="str">
            <v>#N/A N/A</v>
          </cell>
          <cell r="AE99">
            <v>36662</v>
          </cell>
          <cell r="AF99" t="str">
            <v>#N/A N/A</v>
          </cell>
          <cell r="AH99">
            <v>36662</v>
          </cell>
          <cell r="AI99" t="str">
            <v>#N/A N/A</v>
          </cell>
          <cell r="AK99">
            <v>36662</v>
          </cell>
          <cell r="AL99">
            <v>1.5553444444444446</v>
          </cell>
          <cell r="AM99">
            <v>2.0616481278392391</v>
          </cell>
          <cell r="AN99">
            <v>2.8826545454545456</v>
          </cell>
          <cell r="AO99">
            <v>0.96905833333333335</v>
          </cell>
        </row>
        <row r="100">
          <cell r="A100">
            <v>36663</v>
          </cell>
          <cell r="B100">
            <v>1.5381</v>
          </cell>
          <cell r="D100">
            <v>36663</v>
          </cell>
          <cell r="E100">
            <v>1.7385000000000002</v>
          </cell>
          <cell r="G100">
            <v>36663</v>
          </cell>
          <cell r="H100">
            <v>2.1063000000000001</v>
          </cell>
          <cell r="J100">
            <v>36663</v>
          </cell>
          <cell r="K100">
            <v>1.7214</v>
          </cell>
          <cell r="M100">
            <v>36663</v>
          </cell>
          <cell r="N100">
            <v>2.1234999999999999</v>
          </cell>
          <cell r="P100">
            <v>36663</v>
          </cell>
          <cell r="Q100">
            <v>1.3235999999999999</v>
          </cell>
          <cell r="S100">
            <v>36663</v>
          </cell>
          <cell r="T100">
            <v>1.1735</v>
          </cell>
          <cell r="V100">
            <v>36663</v>
          </cell>
          <cell r="W100">
            <v>0.89119999999999999</v>
          </cell>
          <cell r="Y100">
            <v>36663</v>
          </cell>
          <cell r="Z100">
            <v>1.4258</v>
          </cell>
          <cell r="AB100">
            <v>36663</v>
          </cell>
          <cell r="AC100" t="str">
            <v>#N/A N/A</v>
          </cell>
          <cell r="AE100">
            <v>36663</v>
          </cell>
          <cell r="AF100" t="str">
            <v>#N/A N/A</v>
          </cell>
          <cell r="AH100">
            <v>36663</v>
          </cell>
          <cell r="AI100" t="str">
            <v>#N/A N/A</v>
          </cell>
          <cell r="AK100">
            <v>36663</v>
          </cell>
          <cell r="AL100">
            <v>1.5602111111111112</v>
          </cell>
          <cell r="AM100">
            <v>2.0616481278392391</v>
          </cell>
          <cell r="AN100">
            <v>2.8826545454545456</v>
          </cell>
          <cell r="AO100">
            <v>0.96905833333333335</v>
          </cell>
        </row>
        <row r="101">
          <cell r="A101">
            <v>36664</v>
          </cell>
          <cell r="B101">
            <v>1.5554999999999999</v>
          </cell>
          <cell r="D101">
            <v>36664</v>
          </cell>
          <cell r="E101">
            <v>1.7625999999999999</v>
          </cell>
          <cell r="G101">
            <v>36664</v>
          </cell>
          <cell r="H101">
            <v>2.1341000000000001</v>
          </cell>
          <cell r="J101">
            <v>36664</v>
          </cell>
          <cell r="K101">
            <v>1.7297</v>
          </cell>
          <cell r="M101">
            <v>36664</v>
          </cell>
          <cell r="N101">
            <v>2.1293000000000002</v>
          </cell>
          <cell r="P101">
            <v>36664</v>
          </cell>
          <cell r="Q101">
            <v>1.3266</v>
          </cell>
          <cell r="S101">
            <v>36664</v>
          </cell>
          <cell r="T101">
            <v>1.1920999999999999</v>
          </cell>
          <cell r="V101">
            <v>36664</v>
          </cell>
          <cell r="W101">
            <v>0.91049999999999998</v>
          </cell>
          <cell r="Y101">
            <v>36664</v>
          </cell>
          <cell r="Z101">
            <v>1.4258</v>
          </cell>
          <cell r="AB101">
            <v>36664</v>
          </cell>
          <cell r="AC101" t="str">
            <v>#N/A N/A</v>
          </cell>
          <cell r="AE101">
            <v>36664</v>
          </cell>
          <cell r="AF101" t="str">
            <v>#N/A N/A</v>
          </cell>
          <cell r="AH101">
            <v>36664</v>
          </cell>
          <cell r="AI101" t="str">
            <v>#N/A N/A</v>
          </cell>
          <cell r="AK101">
            <v>36664</v>
          </cell>
          <cell r="AL101">
            <v>1.5740222222222222</v>
          </cell>
          <cell r="AM101">
            <v>2.0616481278392391</v>
          </cell>
          <cell r="AN101">
            <v>2.8826545454545456</v>
          </cell>
          <cell r="AO101">
            <v>0.96905833333333335</v>
          </cell>
        </row>
        <row r="102">
          <cell r="A102">
            <v>36665</v>
          </cell>
          <cell r="B102">
            <v>1.5594999999999999</v>
          </cell>
          <cell r="D102">
            <v>36665</v>
          </cell>
          <cell r="E102">
            <v>1.736</v>
          </cell>
          <cell r="G102">
            <v>36665</v>
          </cell>
          <cell r="H102">
            <v>2.1452</v>
          </cell>
          <cell r="J102">
            <v>36665</v>
          </cell>
          <cell r="K102">
            <v>1.7109999999999999</v>
          </cell>
          <cell r="M102">
            <v>36665</v>
          </cell>
          <cell r="N102">
            <v>2.1034999999999999</v>
          </cell>
          <cell r="P102">
            <v>36665</v>
          </cell>
          <cell r="Q102">
            <v>1.3086</v>
          </cell>
          <cell r="S102">
            <v>36665</v>
          </cell>
          <cell r="T102">
            <v>1.1920999999999999</v>
          </cell>
          <cell r="V102">
            <v>36665</v>
          </cell>
          <cell r="W102">
            <v>0.9234</v>
          </cell>
          <cell r="Y102">
            <v>36665</v>
          </cell>
          <cell r="Z102">
            <v>1.4432</v>
          </cell>
          <cell r="AB102">
            <v>36665</v>
          </cell>
          <cell r="AC102" t="str">
            <v>#N/A N/A</v>
          </cell>
          <cell r="AE102">
            <v>36665</v>
          </cell>
          <cell r="AF102" t="str">
            <v>#N/A N/A</v>
          </cell>
          <cell r="AH102">
            <v>36665</v>
          </cell>
          <cell r="AI102" t="str">
            <v>#N/A N/A</v>
          </cell>
          <cell r="AK102">
            <v>36665</v>
          </cell>
          <cell r="AL102">
            <v>1.5691666666666668</v>
          </cell>
          <cell r="AM102">
            <v>2.0616481278392391</v>
          </cell>
          <cell r="AN102">
            <v>2.8826545454545456</v>
          </cell>
          <cell r="AO102">
            <v>0.96905833333333335</v>
          </cell>
        </row>
        <row r="103">
          <cell r="A103">
            <v>36668</v>
          </cell>
          <cell r="B103">
            <v>1.5594999999999999</v>
          </cell>
          <cell r="D103">
            <v>36668</v>
          </cell>
          <cell r="E103">
            <v>1.736</v>
          </cell>
          <cell r="G103">
            <v>36668</v>
          </cell>
          <cell r="H103">
            <v>2.1452</v>
          </cell>
          <cell r="J103">
            <v>36668</v>
          </cell>
          <cell r="K103">
            <v>1.7109999999999999</v>
          </cell>
          <cell r="M103">
            <v>36668</v>
          </cell>
          <cell r="N103">
            <v>2.1034999999999999</v>
          </cell>
          <cell r="P103">
            <v>36668</v>
          </cell>
          <cell r="Q103">
            <v>1.3086</v>
          </cell>
          <cell r="S103">
            <v>36668</v>
          </cell>
          <cell r="T103">
            <v>1.1920999999999999</v>
          </cell>
          <cell r="V103">
            <v>36668</v>
          </cell>
          <cell r="W103">
            <v>0.9234</v>
          </cell>
          <cell r="Y103">
            <v>36668</v>
          </cell>
          <cell r="Z103">
            <v>1.4432</v>
          </cell>
          <cell r="AB103">
            <v>36668</v>
          </cell>
          <cell r="AC103" t="str">
            <v>#N/A N/A</v>
          </cell>
          <cell r="AE103">
            <v>36668</v>
          </cell>
          <cell r="AF103" t="str">
            <v>#N/A N/A</v>
          </cell>
          <cell r="AH103">
            <v>36668</v>
          </cell>
          <cell r="AI103" t="str">
            <v>#N/A N/A</v>
          </cell>
          <cell r="AK103">
            <v>36668</v>
          </cell>
          <cell r="AL103">
            <v>1.5691666666666668</v>
          </cell>
          <cell r="AM103">
            <v>2.0616481278392391</v>
          </cell>
          <cell r="AN103">
            <v>2.8826545454545456</v>
          </cell>
          <cell r="AO103">
            <v>0.96905833333333335</v>
          </cell>
        </row>
        <row r="104">
          <cell r="A104">
            <v>36669</v>
          </cell>
          <cell r="B104">
            <v>1.5754999999999999</v>
          </cell>
          <cell r="D104">
            <v>36669</v>
          </cell>
          <cell r="E104">
            <v>1.7457</v>
          </cell>
          <cell r="G104">
            <v>36669</v>
          </cell>
          <cell r="H104">
            <v>2.1758000000000002</v>
          </cell>
          <cell r="J104">
            <v>36669</v>
          </cell>
          <cell r="K104">
            <v>1.6819999999999999</v>
          </cell>
          <cell r="M104">
            <v>36669</v>
          </cell>
          <cell r="N104">
            <v>2.0550000000000002</v>
          </cell>
          <cell r="P104">
            <v>36669</v>
          </cell>
          <cell r="Q104">
            <v>1.3176000000000001</v>
          </cell>
          <cell r="S104">
            <v>36669</v>
          </cell>
          <cell r="T104">
            <v>1.1766000000000001</v>
          </cell>
          <cell r="V104">
            <v>36669</v>
          </cell>
          <cell r="W104">
            <v>0.91700000000000004</v>
          </cell>
          <cell r="Y104">
            <v>36669</v>
          </cell>
          <cell r="Z104">
            <v>1.4605999999999999</v>
          </cell>
          <cell r="AB104">
            <v>36669</v>
          </cell>
          <cell r="AC104" t="str">
            <v>#N/A N/A</v>
          </cell>
          <cell r="AE104">
            <v>36669</v>
          </cell>
          <cell r="AF104" t="str">
            <v>#N/A N/A</v>
          </cell>
          <cell r="AH104">
            <v>36669</v>
          </cell>
          <cell r="AI104" t="str">
            <v>#N/A N/A</v>
          </cell>
          <cell r="AK104">
            <v>36669</v>
          </cell>
          <cell r="AL104">
            <v>1.5673111111111111</v>
          </cell>
          <cell r="AM104">
            <v>2.0616481278392391</v>
          </cell>
          <cell r="AN104">
            <v>2.8826545454545456</v>
          </cell>
          <cell r="AO104">
            <v>0.96905833333333335</v>
          </cell>
        </row>
        <row r="105">
          <cell r="A105">
            <v>36670</v>
          </cell>
          <cell r="B105">
            <v>1.6141999999999999</v>
          </cell>
          <cell r="D105">
            <v>36670</v>
          </cell>
          <cell r="E105">
            <v>1.7988</v>
          </cell>
          <cell r="G105">
            <v>36670</v>
          </cell>
          <cell r="H105">
            <v>2.1800000000000002</v>
          </cell>
          <cell r="J105">
            <v>36670</v>
          </cell>
          <cell r="K105">
            <v>1.7214</v>
          </cell>
          <cell r="M105">
            <v>36670</v>
          </cell>
          <cell r="N105">
            <v>2.0863999999999998</v>
          </cell>
          <cell r="P105">
            <v>36670</v>
          </cell>
          <cell r="Q105">
            <v>1.3416000000000001</v>
          </cell>
          <cell r="S105">
            <v>36670</v>
          </cell>
          <cell r="T105">
            <v>1.1766000000000001</v>
          </cell>
          <cell r="V105">
            <v>36670</v>
          </cell>
          <cell r="W105">
            <v>0.91269999999999996</v>
          </cell>
          <cell r="Y105">
            <v>36670</v>
          </cell>
          <cell r="Z105">
            <v>1.4432</v>
          </cell>
          <cell r="AB105">
            <v>36670</v>
          </cell>
          <cell r="AC105" t="str">
            <v>#N/A N/A</v>
          </cell>
          <cell r="AE105">
            <v>36670</v>
          </cell>
          <cell r="AF105" t="str">
            <v>#N/A N/A</v>
          </cell>
          <cell r="AH105">
            <v>36670</v>
          </cell>
          <cell r="AI105" t="str">
            <v>#N/A N/A</v>
          </cell>
          <cell r="AK105">
            <v>36670</v>
          </cell>
          <cell r="AL105">
            <v>1.5860999999999998</v>
          </cell>
          <cell r="AM105">
            <v>2.0616481278392391</v>
          </cell>
          <cell r="AN105">
            <v>2.8826545454545456</v>
          </cell>
          <cell r="AO105">
            <v>0.96905833333333335</v>
          </cell>
        </row>
        <row r="106">
          <cell r="A106">
            <v>36671</v>
          </cell>
          <cell r="B106">
            <v>1.5862000000000001</v>
          </cell>
          <cell r="D106">
            <v>36671</v>
          </cell>
          <cell r="E106">
            <v>1.7892000000000001</v>
          </cell>
          <cell r="G106">
            <v>36671</v>
          </cell>
          <cell r="H106">
            <v>2.1549999999999998</v>
          </cell>
          <cell r="J106">
            <v>36671</v>
          </cell>
          <cell r="K106">
            <v>1.6696</v>
          </cell>
          <cell r="M106">
            <v>36671</v>
          </cell>
          <cell r="N106">
            <v>2.0577999999999999</v>
          </cell>
          <cell r="P106">
            <v>36671</v>
          </cell>
          <cell r="Q106">
            <v>1.3355999999999999</v>
          </cell>
          <cell r="S106">
            <v>36671</v>
          </cell>
          <cell r="T106">
            <v>1.1920999999999999</v>
          </cell>
          <cell r="V106">
            <v>36671</v>
          </cell>
          <cell r="W106">
            <v>0.91700000000000004</v>
          </cell>
          <cell r="Y106">
            <v>36671</v>
          </cell>
          <cell r="Z106">
            <v>1.4605999999999999</v>
          </cell>
          <cell r="AB106">
            <v>36671</v>
          </cell>
          <cell r="AC106" t="str">
            <v>#N/A N/A</v>
          </cell>
          <cell r="AE106">
            <v>36671</v>
          </cell>
          <cell r="AF106" t="str">
            <v>#N/A N/A</v>
          </cell>
          <cell r="AH106">
            <v>36671</v>
          </cell>
          <cell r="AI106" t="str">
            <v>#N/A N/A</v>
          </cell>
          <cell r="AK106">
            <v>36671</v>
          </cell>
          <cell r="AL106">
            <v>1.5736777777777775</v>
          </cell>
          <cell r="AM106">
            <v>2.0616481278392391</v>
          </cell>
          <cell r="AN106">
            <v>2.8826545454545456</v>
          </cell>
          <cell r="AO106">
            <v>0.96905833333333335</v>
          </cell>
        </row>
        <row r="107">
          <cell r="A107">
            <v>36672</v>
          </cell>
          <cell r="B107">
            <v>1.5969</v>
          </cell>
          <cell r="D107">
            <v>36672</v>
          </cell>
          <cell r="E107">
            <v>1.8132999999999999</v>
          </cell>
          <cell r="G107">
            <v>36672</v>
          </cell>
          <cell r="H107">
            <v>2.1716000000000002</v>
          </cell>
          <cell r="J107">
            <v>36672</v>
          </cell>
          <cell r="K107">
            <v>1.6675</v>
          </cell>
          <cell r="M107">
            <v>36672</v>
          </cell>
          <cell r="N107">
            <v>2.0607000000000002</v>
          </cell>
          <cell r="P107">
            <v>36672</v>
          </cell>
          <cell r="Q107">
            <v>1.3206</v>
          </cell>
          <cell r="S107">
            <v>36672</v>
          </cell>
          <cell r="T107">
            <v>1.1890000000000001</v>
          </cell>
          <cell r="V107">
            <v>36672</v>
          </cell>
          <cell r="W107">
            <v>0.91269999999999996</v>
          </cell>
          <cell r="Y107">
            <v>36672</v>
          </cell>
          <cell r="Z107">
            <v>1.4432</v>
          </cell>
          <cell r="AB107">
            <v>36672</v>
          </cell>
          <cell r="AC107" t="str">
            <v>#N/A N/A</v>
          </cell>
          <cell r="AE107">
            <v>36672</v>
          </cell>
          <cell r="AF107" t="str">
            <v>#N/A N/A</v>
          </cell>
          <cell r="AH107">
            <v>36672</v>
          </cell>
          <cell r="AI107" t="str">
            <v>#N/A N/A</v>
          </cell>
          <cell r="AK107">
            <v>36672</v>
          </cell>
          <cell r="AL107">
            <v>1.5750555555555554</v>
          </cell>
          <cell r="AM107">
            <v>2.0616481278392391</v>
          </cell>
          <cell r="AN107">
            <v>2.8826545454545456</v>
          </cell>
          <cell r="AO107">
            <v>0.96905833333333335</v>
          </cell>
        </row>
        <row r="108">
          <cell r="A108">
            <v>36675</v>
          </cell>
          <cell r="B108">
            <v>1.5914999999999999</v>
          </cell>
          <cell r="D108">
            <v>36675</v>
          </cell>
          <cell r="E108">
            <v>1.8109</v>
          </cell>
          <cell r="G108">
            <v>36675</v>
          </cell>
          <cell r="H108">
            <v>2.1633</v>
          </cell>
          <cell r="J108">
            <v>36675</v>
          </cell>
          <cell r="K108">
            <v>1.6613</v>
          </cell>
          <cell r="M108">
            <v>36675</v>
          </cell>
          <cell r="N108">
            <v>2.0834999999999999</v>
          </cell>
          <cell r="P108">
            <v>36675</v>
          </cell>
          <cell r="Q108">
            <v>1.3506</v>
          </cell>
          <cell r="S108">
            <v>36675</v>
          </cell>
          <cell r="T108">
            <v>1.1920999999999999</v>
          </cell>
          <cell r="V108">
            <v>36675</v>
          </cell>
          <cell r="W108">
            <v>0.92130000000000001</v>
          </cell>
          <cell r="Y108">
            <v>36675</v>
          </cell>
          <cell r="Z108">
            <v>1.4432</v>
          </cell>
          <cell r="AB108">
            <v>36675</v>
          </cell>
          <cell r="AC108" t="str">
            <v>#N/A N/A</v>
          </cell>
          <cell r="AE108">
            <v>36675</v>
          </cell>
          <cell r="AF108" t="str">
            <v>#N/A N/A</v>
          </cell>
          <cell r="AH108">
            <v>36675</v>
          </cell>
          <cell r="AI108" t="str">
            <v>#N/A N/A</v>
          </cell>
          <cell r="AK108">
            <v>36675</v>
          </cell>
          <cell r="AL108">
            <v>1.5797444444444446</v>
          </cell>
          <cell r="AM108">
            <v>2.0616481278392391</v>
          </cell>
          <cell r="AN108">
            <v>2.8826545454545456</v>
          </cell>
          <cell r="AO108">
            <v>0.96905833333333335</v>
          </cell>
        </row>
        <row r="109">
          <cell r="A109">
            <v>36676</v>
          </cell>
          <cell r="B109">
            <v>1.6036000000000001</v>
          </cell>
          <cell r="D109">
            <v>36676</v>
          </cell>
          <cell r="E109">
            <v>1.835</v>
          </cell>
          <cell r="G109">
            <v>36676</v>
          </cell>
          <cell r="H109">
            <v>2.1619000000000002</v>
          </cell>
          <cell r="J109">
            <v>36676</v>
          </cell>
          <cell r="K109">
            <v>1.7006999999999999</v>
          </cell>
          <cell r="M109">
            <v>36676</v>
          </cell>
          <cell r="N109">
            <v>2.1006999999999998</v>
          </cell>
          <cell r="P109">
            <v>36676</v>
          </cell>
          <cell r="Q109">
            <v>1.3626</v>
          </cell>
          <cell r="S109">
            <v>36676</v>
          </cell>
          <cell r="T109">
            <v>1.1952</v>
          </cell>
          <cell r="V109">
            <v>36676</v>
          </cell>
          <cell r="W109">
            <v>0.91700000000000004</v>
          </cell>
          <cell r="Y109">
            <v>36676</v>
          </cell>
          <cell r="Z109">
            <v>1.4432</v>
          </cell>
          <cell r="AB109">
            <v>36676</v>
          </cell>
          <cell r="AC109" t="str">
            <v>#N/A N/A</v>
          </cell>
          <cell r="AE109">
            <v>36676</v>
          </cell>
          <cell r="AF109" t="str">
            <v>#N/A N/A</v>
          </cell>
          <cell r="AH109">
            <v>36676</v>
          </cell>
          <cell r="AI109" t="str">
            <v>#N/A N/A</v>
          </cell>
          <cell r="AK109">
            <v>36676</v>
          </cell>
          <cell r="AL109">
            <v>1.5911</v>
          </cell>
          <cell r="AM109">
            <v>2.0616481278392391</v>
          </cell>
          <cell r="AN109">
            <v>2.8826545454545456</v>
          </cell>
          <cell r="AO109">
            <v>0.96905833333333335</v>
          </cell>
        </row>
        <row r="110">
          <cell r="A110">
            <v>36677</v>
          </cell>
          <cell r="B110">
            <v>1.6156000000000001</v>
          </cell>
          <cell r="D110">
            <v>36677</v>
          </cell>
          <cell r="E110">
            <v>1.7988</v>
          </cell>
          <cell r="G110">
            <v>36677</v>
          </cell>
          <cell r="H110">
            <v>2.1646999999999998</v>
          </cell>
          <cell r="J110">
            <v>36677</v>
          </cell>
          <cell r="K110">
            <v>1.6737</v>
          </cell>
          <cell r="M110">
            <v>36677</v>
          </cell>
          <cell r="N110">
            <v>2.1436000000000002</v>
          </cell>
          <cell r="P110">
            <v>36677</v>
          </cell>
          <cell r="Q110">
            <v>1.3206</v>
          </cell>
          <cell r="S110">
            <v>36677</v>
          </cell>
          <cell r="T110">
            <v>1.1890000000000001</v>
          </cell>
          <cell r="V110">
            <v>36677</v>
          </cell>
          <cell r="W110">
            <v>0.93410000000000004</v>
          </cell>
          <cell r="Y110">
            <v>36677</v>
          </cell>
          <cell r="Z110">
            <v>1.4501999999999999</v>
          </cell>
          <cell r="AB110">
            <v>36677</v>
          </cell>
          <cell r="AC110" t="str">
            <v>#N/A N/A</v>
          </cell>
          <cell r="AE110">
            <v>36677</v>
          </cell>
          <cell r="AF110" t="str">
            <v>#N/A N/A</v>
          </cell>
          <cell r="AH110">
            <v>36677</v>
          </cell>
          <cell r="AI110" t="str">
            <v>#N/A N/A</v>
          </cell>
          <cell r="AK110">
            <v>36677</v>
          </cell>
          <cell r="AL110">
            <v>1.5878111111111113</v>
          </cell>
          <cell r="AM110">
            <v>2.0616481278392391</v>
          </cell>
          <cell r="AN110">
            <v>2.8826545454545456</v>
          </cell>
          <cell r="AO110">
            <v>0.96905833333333335</v>
          </cell>
        </row>
        <row r="111">
          <cell r="A111">
            <v>36678</v>
          </cell>
          <cell r="B111">
            <v>1.6463000000000001</v>
          </cell>
          <cell r="D111">
            <v>36678</v>
          </cell>
          <cell r="E111">
            <v>1.8399000000000001</v>
          </cell>
          <cell r="G111">
            <v>36678</v>
          </cell>
          <cell r="H111">
            <v>2.2244999999999999</v>
          </cell>
          <cell r="J111">
            <v>36678</v>
          </cell>
          <cell r="K111">
            <v>1.7484</v>
          </cell>
          <cell r="M111">
            <v>36678</v>
          </cell>
          <cell r="N111">
            <v>2.1692999999999998</v>
          </cell>
          <cell r="P111">
            <v>36678</v>
          </cell>
          <cell r="Q111">
            <v>1.3775999999999999</v>
          </cell>
          <cell r="S111">
            <v>36678</v>
          </cell>
          <cell r="T111">
            <v>1.1920999999999999</v>
          </cell>
          <cell r="V111">
            <v>36678</v>
          </cell>
          <cell r="W111">
            <v>0.99860000000000004</v>
          </cell>
          <cell r="Y111">
            <v>36678</v>
          </cell>
          <cell r="Z111">
            <v>1.4605999999999999</v>
          </cell>
          <cell r="AB111">
            <v>36678</v>
          </cell>
          <cell r="AC111" t="str">
            <v>#N/A N/A</v>
          </cell>
          <cell r="AE111">
            <v>36678</v>
          </cell>
          <cell r="AF111" t="str">
            <v>#N/A N/A</v>
          </cell>
          <cell r="AH111">
            <v>36678</v>
          </cell>
          <cell r="AI111" t="str">
            <v>#N/A N/A</v>
          </cell>
          <cell r="AK111">
            <v>36678</v>
          </cell>
          <cell r="AL111">
            <v>1.6285888888888886</v>
          </cell>
          <cell r="AM111">
            <v>2.0616481278392391</v>
          </cell>
          <cell r="AN111">
            <v>2.8826545454545456</v>
          </cell>
          <cell r="AO111">
            <v>0.96905833333333335</v>
          </cell>
        </row>
        <row r="112">
          <cell r="A112">
            <v>36679</v>
          </cell>
          <cell r="B112">
            <v>1.6957</v>
          </cell>
          <cell r="D112">
            <v>36679</v>
          </cell>
          <cell r="E112">
            <v>1.8544</v>
          </cell>
          <cell r="G112">
            <v>36679</v>
          </cell>
          <cell r="H112">
            <v>2.2717000000000001</v>
          </cell>
          <cell r="J112">
            <v>36679</v>
          </cell>
          <cell r="K112">
            <v>1.8313000000000001</v>
          </cell>
          <cell r="M112">
            <v>36679</v>
          </cell>
          <cell r="N112">
            <v>2.2235999999999998</v>
          </cell>
          <cell r="P112">
            <v>36679</v>
          </cell>
          <cell r="Q112">
            <v>1.4046000000000001</v>
          </cell>
          <cell r="S112">
            <v>36679</v>
          </cell>
          <cell r="T112">
            <v>1.2075</v>
          </cell>
          <cell r="V112">
            <v>36679</v>
          </cell>
          <cell r="W112">
            <v>1.0286</v>
          </cell>
          <cell r="Y112">
            <v>36679</v>
          </cell>
          <cell r="Z112">
            <v>1.5302</v>
          </cell>
          <cell r="AB112">
            <v>36679</v>
          </cell>
          <cell r="AC112" t="str">
            <v>#N/A N/A</v>
          </cell>
          <cell r="AE112">
            <v>36679</v>
          </cell>
          <cell r="AF112" t="str">
            <v>#N/A N/A</v>
          </cell>
          <cell r="AH112">
            <v>36679</v>
          </cell>
          <cell r="AI112" t="str">
            <v>#N/A N/A</v>
          </cell>
          <cell r="AK112">
            <v>36679</v>
          </cell>
          <cell r="AL112">
            <v>1.6719555555555554</v>
          </cell>
          <cell r="AM112">
            <v>2.0616481278392391</v>
          </cell>
          <cell r="AN112">
            <v>2.8826545454545456</v>
          </cell>
          <cell r="AO112">
            <v>0.96905833333333335</v>
          </cell>
        </row>
        <row r="113">
          <cell r="A113">
            <v>36682</v>
          </cell>
          <cell r="B113">
            <v>1.6556</v>
          </cell>
          <cell r="D113">
            <v>36682</v>
          </cell>
          <cell r="E113">
            <v>1.7867</v>
          </cell>
          <cell r="G113">
            <v>36682</v>
          </cell>
          <cell r="H113">
            <v>2.2259000000000002</v>
          </cell>
          <cell r="J113">
            <v>36682</v>
          </cell>
          <cell r="K113">
            <v>1.8085</v>
          </cell>
          <cell r="M113">
            <v>36682</v>
          </cell>
          <cell r="N113">
            <v>2.1836000000000002</v>
          </cell>
          <cell r="P113">
            <v>36682</v>
          </cell>
          <cell r="Q113">
            <v>1.3956</v>
          </cell>
          <cell r="S113">
            <v>36682</v>
          </cell>
          <cell r="T113">
            <v>1.2384999999999999</v>
          </cell>
          <cell r="V113">
            <v>36682</v>
          </cell>
          <cell r="W113">
            <v>1.0136000000000001</v>
          </cell>
          <cell r="Y113">
            <v>36682</v>
          </cell>
          <cell r="Z113">
            <v>1.4571000000000001</v>
          </cell>
          <cell r="AB113">
            <v>36682</v>
          </cell>
          <cell r="AC113" t="str">
            <v>#N/A N/A</v>
          </cell>
          <cell r="AE113">
            <v>36682</v>
          </cell>
          <cell r="AF113" t="str">
            <v>#N/A N/A</v>
          </cell>
          <cell r="AH113">
            <v>36682</v>
          </cell>
          <cell r="AI113" t="str">
            <v>#N/A N/A</v>
          </cell>
          <cell r="AK113">
            <v>36682</v>
          </cell>
          <cell r="AL113">
            <v>1.640566666666667</v>
          </cell>
          <cell r="AM113">
            <v>2.0616481278392391</v>
          </cell>
          <cell r="AN113">
            <v>2.8826545454545456</v>
          </cell>
          <cell r="AO113">
            <v>0.96905833333333335</v>
          </cell>
        </row>
        <row r="114">
          <cell r="A114">
            <v>36683</v>
          </cell>
          <cell r="B114">
            <v>1.6423000000000001</v>
          </cell>
          <cell r="D114">
            <v>36683</v>
          </cell>
          <cell r="E114">
            <v>1.6974</v>
          </cell>
          <cell r="G114">
            <v>36683</v>
          </cell>
          <cell r="H114">
            <v>2.1800000000000002</v>
          </cell>
          <cell r="J114">
            <v>36683</v>
          </cell>
          <cell r="K114">
            <v>1.7629000000000001</v>
          </cell>
          <cell r="M114">
            <v>36683</v>
          </cell>
          <cell r="N114">
            <v>2.1263999999999998</v>
          </cell>
          <cell r="P114">
            <v>36683</v>
          </cell>
          <cell r="Q114">
            <v>1.3686</v>
          </cell>
          <cell r="S114">
            <v>36683</v>
          </cell>
          <cell r="T114">
            <v>1.2013</v>
          </cell>
          <cell r="V114">
            <v>36683</v>
          </cell>
          <cell r="W114">
            <v>0.99209999999999998</v>
          </cell>
          <cell r="Y114">
            <v>36683</v>
          </cell>
          <cell r="Z114">
            <v>1.4954000000000001</v>
          </cell>
          <cell r="AB114">
            <v>36683</v>
          </cell>
          <cell r="AC114" t="str">
            <v>#N/A N/A</v>
          </cell>
          <cell r="AE114">
            <v>36683</v>
          </cell>
          <cell r="AF114" t="str">
            <v>#N/A N/A</v>
          </cell>
          <cell r="AH114">
            <v>36683</v>
          </cell>
          <cell r="AI114" t="str">
            <v>#N/A N/A</v>
          </cell>
          <cell r="AK114">
            <v>36683</v>
          </cell>
          <cell r="AL114">
            <v>1.607377777777778</v>
          </cell>
          <cell r="AM114">
            <v>2.0616481278392391</v>
          </cell>
          <cell r="AN114">
            <v>2.8826545454545456</v>
          </cell>
          <cell r="AO114">
            <v>0.96905833333333335</v>
          </cell>
        </row>
        <row r="115">
          <cell r="A115">
            <v>36684</v>
          </cell>
          <cell r="B115">
            <v>1.657</v>
          </cell>
          <cell r="D115">
            <v>36684</v>
          </cell>
          <cell r="E115">
            <v>1.7143000000000002</v>
          </cell>
          <cell r="G115">
            <v>36684</v>
          </cell>
          <cell r="H115">
            <v>2.1743999999999999</v>
          </cell>
          <cell r="J115">
            <v>36684</v>
          </cell>
          <cell r="K115">
            <v>1.7795000000000001</v>
          </cell>
          <cell r="M115">
            <v>36684</v>
          </cell>
          <cell r="N115">
            <v>2.1263999999999998</v>
          </cell>
          <cell r="P115">
            <v>36684</v>
          </cell>
          <cell r="Q115">
            <v>1.3866000000000001</v>
          </cell>
          <cell r="S115">
            <v>36684</v>
          </cell>
          <cell r="T115">
            <v>1.2230000000000001</v>
          </cell>
          <cell r="V115">
            <v>36684</v>
          </cell>
          <cell r="W115">
            <v>0.99429999999999996</v>
          </cell>
          <cell r="Y115">
            <v>36684</v>
          </cell>
          <cell r="Z115">
            <v>1.4466999999999999</v>
          </cell>
          <cell r="AB115">
            <v>36684</v>
          </cell>
          <cell r="AC115" t="str">
            <v>#N/A N/A</v>
          </cell>
          <cell r="AE115">
            <v>36684</v>
          </cell>
          <cell r="AF115" t="str">
            <v>#N/A N/A</v>
          </cell>
          <cell r="AH115">
            <v>36684</v>
          </cell>
          <cell r="AI115" t="str">
            <v>#N/A N/A</v>
          </cell>
          <cell r="AK115">
            <v>36684</v>
          </cell>
          <cell r="AL115">
            <v>1.6113555555555559</v>
          </cell>
          <cell r="AM115">
            <v>2.0616481278392391</v>
          </cell>
          <cell r="AN115">
            <v>2.8826545454545456</v>
          </cell>
          <cell r="AO115">
            <v>0.96905833333333335</v>
          </cell>
        </row>
        <row r="116">
          <cell r="A116">
            <v>36685</v>
          </cell>
          <cell r="B116">
            <v>1.6903999999999999</v>
          </cell>
          <cell r="D116">
            <v>36685</v>
          </cell>
          <cell r="E116">
            <v>1.7770999999999999</v>
          </cell>
          <cell r="G116">
            <v>36685</v>
          </cell>
          <cell r="H116">
            <v>2.2092000000000001</v>
          </cell>
          <cell r="J116">
            <v>36685</v>
          </cell>
          <cell r="K116">
            <v>1.7877999999999998</v>
          </cell>
          <cell r="M116">
            <v>36685</v>
          </cell>
          <cell r="N116">
            <v>2.1549999999999998</v>
          </cell>
          <cell r="P116">
            <v>36685</v>
          </cell>
          <cell r="Q116">
            <v>1.4076</v>
          </cell>
          <cell r="S116">
            <v>36685</v>
          </cell>
          <cell r="T116">
            <v>1.2075</v>
          </cell>
          <cell r="V116">
            <v>36685</v>
          </cell>
          <cell r="W116">
            <v>1.0049999999999999</v>
          </cell>
          <cell r="Y116">
            <v>36685</v>
          </cell>
          <cell r="Z116">
            <v>1.4501999999999999</v>
          </cell>
          <cell r="AB116">
            <v>36685</v>
          </cell>
          <cell r="AC116" t="str">
            <v>#N/A N/A</v>
          </cell>
          <cell r="AE116">
            <v>36685</v>
          </cell>
          <cell r="AF116" t="str">
            <v>#N/A N/A</v>
          </cell>
          <cell r="AH116">
            <v>36685</v>
          </cell>
          <cell r="AI116" t="str">
            <v>#N/A N/A</v>
          </cell>
          <cell r="AK116">
            <v>36685</v>
          </cell>
          <cell r="AL116">
            <v>1.6322000000000001</v>
          </cell>
          <cell r="AM116">
            <v>2.0616481278392391</v>
          </cell>
          <cell r="AN116">
            <v>2.8826545454545456</v>
          </cell>
          <cell r="AO116">
            <v>0.96905833333333335</v>
          </cell>
        </row>
        <row r="117">
          <cell r="A117">
            <v>36686</v>
          </cell>
          <cell r="B117">
            <v>1.7090000000000001</v>
          </cell>
          <cell r="D117">
            <v>36686</v>
          </cell>
          <cell r="E117">
            <v>1.8132999999999999</v>
          </cell>
          <cell r="G117">
            <v>36686</v>
          </cell>
          <cell r="H117">
            <v>2.2551000000000001</v>
          </cell>
          <cell r="J117">
            <v>36686</v>
          </cell>
          <cell r="K117">
            <v>1.8313000000000001</v>
          </cell>
          <cell r="M117">
            <v>36686</v>
          </cell>
          <cell r="N117">
            <v>2.1806999999999999</v>
          </cell>
          <cell r="P117">
            <v>36686</v>
          </cell>
          <cell r="Q117">
            <v>1.4556</v>
          </cell>
          <cell r="S117">
            <v>36686</v>
          </cell>
          <cell r="T117">
            <v>1.2075</v>
          </cell>
          <cell r="V117">
            <v>36686</v>
          </cell>
          <cell r="W117">
            <v>1.0093000000000001</v>
          </cell>
          <cell r="Y117">
            <v>36686</v>
          </cell>
          <cell r="Z117">
            <v>1.4501999999999999</v>
          </cell>
          <cell r="AB117">
            <v>36686</v>
          </cell>
          <cell r="AC117" t="str">
            <v>#N/A N/A</v>
          </cell>
          <cell r="AE117">
            <v>36686</v>
          </cell>
          <cell r="AF117" t="str">
            <v>#N/A N/A</v>
          </cell>
          <cell r="AH117">
            <v>36686</v>
          </cell>
          <cell r="AI117" t="str">
            <v>#N/A N/A</v>
          </cell>
          <cell r="AK117">
            <v>36686</v>
          </cell>
          <cell r="AL117">
            <v>1.6568888888888891</v>
          </cell>
          <cell r="AM117">
            <v>2.0616481278392391</v>
          </cell>
          <cell r="AN117">
            <v>2.8826545454545456</v>
          </cell>
          <cell r="AO117">
            <v>0.96905833333333335</v>
          </cell>
        </row>
        <row r="118">
          <cell r="A118">
            <v>36689</v>
          </cell>
          <cell r="B118">
            <v>1.7197</v>
          </cell>
          <cell r="D118">
            <v>36689</v>
          </cell>
          <cell r="E118">
            <v>1.7915999999999999</v>
          </cell>
          <cell r="G118">
            <v>36689</v>
          </cell>
          <cell r="H118">
            <v>2.2244999999999999</v>
          </cell>
          <cell r="J118">
            <v>36689</v>
          </cell>
          <cell r="K118">
            <v>1.8250999999999999</v>
          </cell>
          <cell r="M118">
            <v>36689</v>
          </cell>
          <cell r="N118">
            <v>2.1749999999999998</v>
          </cell>
          <cell r="P118">
            <v>36689</v>
          </cell>
          <cell r="Q118">
            <v>1.4525999999999999</v>
          </cell>
          <cell r="S118">
            <v>36689</v>
          </cell>
          <cell r="T118">
            <v>1.2230000000000001</v>
          </cell>
          <cell r="V118">
            <v>36689</v>
          </cell>
          <cell r="W118">
            <v>1.0136000000000001</v>
          </cell>
          <cell r="Y118">
            <v>36689</v>
          </cell>
          <cell r="Z118">
            <v>1.4501999999999999</v>
          </cell>
          <cell r="AB118">
            <v>36689</v>
          </cell>
          <cell r="AC118" t="str">
            <v>#N/A N/A</v>
          </cell>
          <cell r="AE118">
            <v>36689</v>
          </cell>
          <cell r="AF118" t="str">
            <v>#N/A N/A</v>
          </cell>
          <cell r="AH118">
            <v>36689</v>
          </cell>
          <cell r="AI118" t="str">
            <v>#N/A N/A</v>
          </cell>
          <cell r="AK118">
            <v>36689</v>
          </cell>
          <cell r="AL118">
            <v>1.6528111111111112</v>
          </cell>
          <cell r="AM118">
            <v>2.0616481278392391</v>
          </cell>
          <cell r="AN118">
            <v>2.8826545454545456</v>
          </cell>
          <cell r="AO118">
            <v>0.96905833333333335</v>
          </cell>
        </row>
        <row r="119">
          <cell r="A119">
            <v>36690</v>
          </cell>
          <cell r="B119">
            <v>1.7464</v>
          </cell>
          <cell r="D119">
            <v>36690</v>
          </cell>
          <cell r="E119">
            <v>1.7504999999999999</v>
          </cell>
          <cell r="G119">
            <v>36690</v>
          </cell>
          <cell r="H119">
            <v>2.1827999999999999</v>
          </cell>
          <cell r="J119">
            <v>36690</v>
          </cell>
          <cell r="K119">
            <v>1.7919</v>
          </cell>
          <cell r="M119">
            <v>36690</v>
          </cell>
          <cell r="N119">
            <v>2.0920999999999998</v>
          </cell>
          <cell r="P119">
            <v>36690</v>
          </cell>
          <cell r="Q119">
            <v>1.3775999999999999</v>
          </cell>
          <cell r="S119">
            <v>36690</v>
          </cell>
          <cell r="T119">
            <v>1.2075</v>
          </cell>
          <cell r="V119">
            <v>36690</v>
          </cell>
          <cell r="W119">
            <v>1.0136000000000001</v>
          </cell>
          <cell r="Y119">
            <v>36690</v>
          </cell>
          <cell r="Z119">
            <v>1.4605999999999999</v>
          </cell>
          <cell r="AB119">
            <v>36690</v>
          </cell>
          <cell r="AC119" t="str">
            <v>#N/A N/A</v>
          </cell>
          <cell r="AE119">
            <v>36690</v>
          </cell>
          <cell r="AF119" t="str">
            <v>#N/A N/A</v>
          </cell>
          <cell r="AH119">
            <v>36690</v>
          </cell>
          <cell r="AI119" t="str">
            <v>#N/A N/A</v>
          </cell>
          <cell r="AK119">
            <v>36690</v>
          </cell>
          <cell r="AL119">
            <v>1.6247777777777777</v>
          </cell>
          <cell r="AM119">
            <v>2.0616481278392391</v>
          </cell>
          <cell r="AN119">
            <v>2.8826545454545456</v>
          </cell>
          <cell r="AO119">
            <v>0.96905833333333335</v>
          </cell>
        </row>
        <row r="120">
          <cell r="A120">
            <v>36691</v>
          </cell>
          <cell r="B120">
            <v>1.7398</v>
          </cell>
          <cell r="D120">
            <v>36691</v>
          </cell>
          <cell r="E120">
            <v>1.7723</v>
          </cell>
          <cell r="G120">
            <v>36691</v>
          </cell>
          <cell r="H120">
            <v>2.1743999999999999</v>
          </cell>
          <cell r="J120">
            <v>36691</v>
          </cell>
          <cell r="K120">
            <v>1.8002</v>
          </cell>
          <cell r="M120">
            <v>36691</v>
          </cell>
          <cell r="N120">
            <v>2.1377999999999999</v>
          </cell>
          <cell r="P120">
            <v>36691</v>
          </cell>
          <cell r="Q120">
            <v>1.3506</v>
          </cell>
          <cell r="S120">
            <v>36691</v>
          </cell>
          <cell r="T120">
            <v>1.2848999999999999</v>
          </cell>
          <cell r="V120">
            <v>36691</v>
          </cell>
          <cell r="W120">
            <v>0.99429999999999996</v>
          </cell>
          <cell r="Y120">
            <v>36691</v>
          </cell>
          <cell r="Z120">
            <v>1.4501999999999999</v>
          </cell>
          <cell r="AB120">
            <v>36691</v>
          </cell>
          <cell r="AC120" t="str">
            <v>#N/A N/A</v>
          </cell>
          <cell r="AE120">
            <v>36691</v>
          </cell>
          <cell r="AF120" t="str">
            <v>#N/A N/A</v>
          </cell>
          <cell r="AH120">
            <v>36691</v>
          </cell>
          <cell r="AI120" t="str">
            <v>#N/A N/A</v>
          </cell>
          <cell r="AK120">
            <v>36691</v>
          </cell>
          <cell r="AL120">
            <v>1.6338333333333335</v>
          </cell>
          <cell r="AM120">
            <v>2.0616481278392391</v>
          </cell>
          <cell r="AN120">
            <v>2.8826545454545456</v>
          </cell>
          <cell r="AO120">
            <v>0.96905833333333335</v>
          </cell>
        </row>
        <row r="121">
          <cell r="A121">
            <v>36692</v>
          </cell>
          <cell r="B121">
            <v>1.6957</v>
          </cell>
          <cell r="D121">
            <v>36692</v>
          </cell>
          <cell r="E121">
            <v>1.7311999999999999</v>
          </cell>
          <cell r="G121">
            <v>36692</v>
          </cell>
          <cell r="H121">
            <v>2.1271</v>
          </cell>
          <cell r="J121">
            <v>36692</v>
          </cell>
          <cell r="K121">
            <v>1.7629000000000001</v>
          </cell>
          <cell r="M121">
            <v>36692</v>
          </cell>
          <cell r="N121">
            <v>2.1063999999999998</v>
          </cell>
          <cell r="P121">
            <v>36692</v>
          </cell>
          <cell r="Q121">
            <v>1.3475999999999999</v>
          </cell>
          <cell r="S121">
            <v>36692</v>
          </cell>
          <cell r="T121">
            <v>1.254</v>
          </cell>
          <cell r="V121">
            <v>36692</v>
          </cell>
          <cell r="W121">
            <v>0.99429999999999996</v>
          </cell>
          <cell r="Y121">
            <v>36692</v>
          </cell>
          <cell r="Z121">
            <v>1.4501999999999999</v>
          </cell>
          <cell r="AB121">
            <v>36692</v>
          </cell>
          <cell r="AC121" t="str">
            <v>#N/A N/A</v>
          </cell>
          <cell r="AE121">
            <v>36692</v>
          </cell>
          <cell r="AF121" t="str">
            <v>#N/A N/A</v>
          </cell>
          <cell r="AH121">
            <v>36692</v>
          </cell>
          <cell r="AI121" t="str">
            <v>#N/A N/A</v>
          </cell>
          <cell r="AK121">
            <v>36692</v>
          </cell>
          <cell r="AL121">
            <v>1.6077111111111113</v>
          </cell>
          <cell r="AM121">
            <v>2.0616481278392391</v>
          </cell>
          <cell r="AN121">
            <v>2.8826545454545456</v>
          </cell>
          <cell r="AO121">
            <v>0.96905833333333335</v>
          </cell>
        </row>
        <row r="122">
          <cell r="A122">
            <v>36693</v>
          </cell>
          <cell r="B122">
            <v>1.6476</v>
          </cell>
          <cell r="D122">
            <v>36693</v>
          </cell>
          <cell r="E122">
            <v>1.6878</v>
          </cell>
          <cell r="G122">
            <v>36693</v>
          </cell>
          <cell r="H122">
            <v>2.0646</v>
          </cell>
          <cell r="J122">
            <v>36693</v>
          </cell>
          <cell r="K122">
            <v>1.7297</v>
          </cell>
          <cell r="M122">
            <v>36693</v>
          </cell>
          <cell r="N122">
            <v>2.0434999999999999</v>
          </cell>
          <cell r="P122">
            <v>36693</v>
          </cell>
          <cell r="Q122">
            <v>1.3686</v>
          </cell>
          <cell r="S122">
            <v>36693</v>
          </cell>
          <cell r="T122">
            <v>1.2416</v>
          </cell>
          <cell r="V122">
            <v>36693</v>
          </cell>
          <cell r="W122">
            <v>0.97709999999999997</v>
          </cell>
          <cell r="Y122">
            <v>36693</v>
          </cell>
          <cell r="Z122">
            <v>1.4432</v>
          </cell>
          <cell r="AB122">
            <v>36693</v>
          </cell>
          <cell r="AC122" t="str">
            <v>#N/A N/A</v>
          </cell>
          <cell r="AE122">
            <v>36693</v>
          </cell>
          <cell r="AF122" t="str">
            <v>#N/A N/A</v>
          </cell>
          <cell r="AH122">
            <v>36693</v>
          </cell>
          <cell r="AI122" t="str">
            <v>#N/A N/A</v>
          </cell>
          <cell r="AK122">
            <v>36693</v>
          </cell>
          <cell r="AL122">
            <v>1.5781888888888891</v>
          </cell>
          <cell r="AM122">
            <v>2.0616481278392391</v>
          </cell>
          <cell r="AN122">
            <v>2.8826545454545456</v>
          </cell>
          <cell r="AO122">
            <v>0.96905833333333335</v>
          </cell>
        </row>
        <row r="123">
          <cell r="A123">
            <v>36696</v>
          </cell>
          <cell r="B123">
            <v>1.6823000000000001</v>
          </cell>
          <cell r="D123">
            <v>36696</v>
          </cell>
          <cell r="E123">
            <v>1.7385000000000002</v>
          </cell>
          <cell r="G123">
            <v>36696</v>
          </cell>
          <cell r="H123">
            <v>2.0992999999999999</v>
          </cell>
          <cell r="J123">
            <v>36696</v>
          </cell>
          <cell r="K123">
            <v>1.7835999999999999</v>
          </cell>
          <cell r="M123">
            <v>36696</v>
          </cell>
          <cell r="N123">
            <v>2.1406999999999998</v>
          </cell>
          <cell r="P123">
            <v>36696</v>
          </cell>
          <cell r="Q123">
            <v>1.4256</v>
          </cell>
          <cell r="S123">
            <v>36696</v>
          </cell>
          <cell r="T123">
            <v>1.2384999999999999</v>
          </cell>
          <cell r="V123">
            <v>36696</v>
          </cell>
          <cell r="W123">
            <v>0.99209999999999998</v>
          </cell>
          <cell r="Y123">
            <v>36696</v>
          </cell>
          <cell r="Z123">
            <v>1.4432</v>
          </cell>
          <cell r="AB123">
            <v>36696</v>
          </cell>
          <cell r="AC123" t="str">
            <v>#N/A N/A</v>
          </cell>
          <cell r="AE123">
            <v>36696</v>
          </cell>
          <cell r="AF123" t="str">
            <v>#N/A N/A</v>
          </cell>
          <cell r="AH123">
            <v>36696</v>
          </cell>
          <cell r="AI123" t="str">
            <v>#N/A N/A</v>
          </cell>
          <cell r="AK123">
            <v>36696</v>
          </cell>
          <cell r="AL123">
            <v>1.615977777777778</v>
          </cell>
          <cell r="AM123">
            <v>2.0616481278392391</v>
          </cell>
          <cell r="AN123">
            <v>2.8826545454545456</v>
          </cell>
          <cell r="AO123">
            <v>0.96905833333333335</v>
          </cell>
        </row>
        <row r="124">
          <cell r="A124">
            <v>36697</v>
          </cell>
          <cell r="B124">
            <v>1.665</v>
          </cell>
          <cell r="D124">
            <v>36697</v>
          </cell>
          <cell r="E124">
            <v>1.7071000000000001</v>
          </cell>
          <cell r="G124">
            <v>36697</v>
          </cell>
          <cell r="H124">
            <v>2.1187999999999998</v>
          </cell>
          <cell r="J124">
            <v>36697</v>
          </cell>
          <cell r="K124">
            <v>1.7753000000000001</v>
          </cell>
          <cell r="M124">
            <v>36697</v>
          </cell>
          <cell r="N124">
            <v>2.1349999999999998</v>
          </cell>
          <cell r="P124">
            <v>36697</v>
          </cell>
          <cell r="Q124">
            <v>1.3806</v>
          </cell>
          <cell r="S124">
            <v>36697</v>
          </cell>
          <cell r="T124">
            <v>1.2137</v>
          </cell>
          <cell r="V124">
            <v>36697</v>
          </cell>
          <cell r="W124">
            <v>0.98350000000000004</v>
          </cell>
          <cell r="Y124">
            <v>36697</v>
          </cell>
          <cell r="Z124">
            <v>1.4432</v>
          </cell>
          <cell r="AB124">
            <v>36697</v>
          </cell>
          <cell r="AC124" t="str">
            <v>#N/A N/A</v>
          </cell>
          <cell r="AE124">
            <v>36697</v>
          </cell>
          <cell r="AF124" t="str">
            <v>#N/A N/A</v>
          </cell>
          <cell r="AH124">
            <v>36697</v>
          </cell>
          <cell r="AI124" t="str">
            <v>#N/A N/A</v>
          </cell>
          <cell r="AK124">
            <v>36697</v>
          </cell>
          <cell r="AL124">
            <v>1.6024666666666663</v>
          </cell>
          <cell r="AM124">
            <v>2.0616481278392391</v>
          </cell>
          <cell r="AN124">
            <v>2.8826545454545456</v>
          </cell>
          <cell r="AO124">
            <v>0.96905833333333335</v>
          </cell>
        </row>
        <row r="125">
          <cell r="A125">
            <v>36698</v>
          </cell>
          <cell r="B125">
            <v>1.669</v>
          </cell>
          <cell r="D125">
            <v>36698</v>
          </cell>
          <cell r="E125">
            <v>1.6974</v>
          </cell>
          <cell r="G125">
            <v>36698</v>
          </cell>
          <cell r="H125">
            <v>2.1063000000000001</v>
          </cell>
          <cell r="J125">
            <v>36698</v>
          </cell>
          <cell r="K125">
            <v>1.7524999999999999</v>
          </cell>
          <cell r="M125">
            <v>36698</v>
          </cell>
          <cell r="N125">
            <v>2.1006999999999998</v>
          </cell>
          <cell r="P125">
            <v>36698</v>
          </cell>
          <cell r="Q125">
            <v>1.3746</v>
          </cell>
          <cell r="S125">
            <v>36698</v>
          </cell>
          <cell r="T125">
            <v>1.2384999999999999</v>
          </cell>
          <cell r="V125">
            <v>36698</v>
          </cell>
          <cell r="W125">
            <v>0.96209999999999996</v>
          </cell>
          <cell r="Y125">
            <v>36698</v>
          </cell>
          <cell r="Z125">
            <v>1.4501999999999999</v>
          </cell>
          <cell r="AB125">
            <v>36698</v>
          </cell>
          <cell r="AC125" t="str">
            <v>#N/A N/A</v>
          </cell>
          <cell r="AE125">
            <v>36698</v>
          </cell>
          <cell r="AF125" t="str">
            <v>#N/A N/A</v>
          </cell>
          <cell r="AH125">
            <v>36698</v>
          </cell>
          <cell r="AI125" t="str">
            <v>#N/A N/A</v>
          </cell>
          <cell r="AK125">
            <v>36698</v>
          </cell>
          <cell r="AL125">
            <v>1.5945888888888886</v>
          </cell>
          <cell r="AM125">
            <v>2.0616481278392391</v>
          </cell>
          <cell r="AN125">
            <v>2.8826545454545456</v>
          </cell>
          <cell r="AO125">
            <v>0.96905833333333335</v>
          </cell>
        </row>
        <row r="126">
          <cell r="A126">
            <v>36699</v>
          </cell>
          <cell r="B126">
            <v>1.645</v>
          </cell>
          <cell r="D126">
            <v>36699</v>
          </cell>
          <cell r="E126">
            <v>1.6659999999999999</v>
          </cell>
          <cell r="G126">
            <v>36699</v>
          </cell>
          <cell r="H126">
            <v>2.0966</v>
          </cell>
          <cell r="J126">
            <v>36699</v>
          </cell>
          <cell r="K126">
            <v>1.7484</v>
          </cell>
          <cell r="M126">
            <v>36699</v>
          </cell>
          <cell r="N126">
            <v>2.1234999999999999</v>
          </cell>
          <cell r="P126">
            <v>36699</v>
          </cell>
          <cell r="Q126">
            <v>1.3446</v>
          </cell>
          <cell r="S126">
            <v>36699</v>
          </cell>
          <cell r="T126">
            <v>1.2354000000000001</v>
          </cell>
          <cell r="V126">
            <v>36699</v>
          </cell>
          <cell r="W126">
            <v>0.9728</v>
          </cell>
          <cell r="Y126">
            <v>36699</v>
          </cell>
          <cell r="Z126">
            <v>1.4432</v>
          </cell>
          <cell r="AB126">
            <v>36699</v>
          </cell>
          <cell r="AC126" t="str">
            <v>#N/A N/A</v>
          </cell>
          <cell r="AE126">
            <v>36699</v>
          </cell>
          <cell r="AF126" t="str">
            <v>#N/A N/A</v>
          </cell>
          <cell r="AH126">
            <v>36699</v>
          </cell>
          <cell r="AI126" t="str">
            <v>#N/A N/A</v>
          </cell>
          <cell r="AK126">
            <v>36699</v>
          </cell>
          <cell r="AL126">
            <v>1.5861666666666667</v>
          </cell>
          <cell r="AM126">
            <v>2.0616481278392391</v>
          </cell>
          <cell r="AN126">
            <v>2.8826545454545456</v>
          </cell>
          <cell r="AO126">
            <v>0.96905833333333335</v>
          </cell>
        </row>
        <row r="127">
          <cell r="A127">
            <v>36700</v>
          </cell>
          <cell r="B127">
            <v>1.6623000000000001</v>
          </cell>
          <cell r="D127">
            <v>36700</v>
          </cell>
          <cell r="E127">
            <v>1.7311999999999999</v>
          </cell>
          <cell r="G127">
            <v>36700</v>
          </cell>
          <cell r="H127">
            <v>2.1076999999999999</v>
          </cell>
          <cell r="J127">
            <v>36700</v>
          </cell>
          <cell r="K127">
            <v>1.8023</v>
          </cell>
          <cell r="M127">
            <v>36700</v>
          </cell>
          <cell r="N127">
            <v>2.1549999999999998</v>
          </cell>
          <cell r="P127">
            <v>36700</v>
          </cell>
          <cell r="Q127">
            <v>1.3686</v>
          </cell>
          <cell r="S127">
            <v>36700</v>
          </cell>
          <cell r="T127">
            <v>1.2137</v>
          </cell>
          <cell r="V127">
            <v>36700</v>
          </cell>
          <cell r="W127">
            <v>0.97919999999999996</v>
          </cell>
          <cell r="Y127">
            <v>36700</v>
          </cell>
          <cell r="Z127">
            <v>1.478</v>
          </cell>
          <cell r="AB127">
            <v>36700</v>
          </cell>
          <cell r="AC127" t="str">
            <v>#N/A N/A</v>
          </cell>
          <cell r="AE127">
            <v>36700</v>
          </cell>
          <cell r="AF127" t="str">
            <v>#N/A N/A</v>
          </cell>
          <cell r="AH127">
            <v>36700</v>
          </cell>
          <cell r="AI127" t="str">
            <v>#N/A N/A</v>
          </cell>
          <cell r="AK127">
            <v>36700</v>
          </cell>
          <cell r="AL127">
            <v>1.6108888888888888</v>
          </cell>
          <cell r="AM127">
            <v>2.0616481278392391</v>
          </cell>
          <cell r="AN127">
            <v>2.8826545454545456</v>
          </cell>
          <cell r="AO127">
            <v>0.96905833333333335</v>
          </cell>
        </row>
        <row r="128">
          <cell r="A128">
            <v>36703</v>
          </cell>
          <cell r="B128">
            <v>1.673</v>
          </cell>
          <cell r="D128">
            <v>36703</v>
          </cell>
          <cell r="E128">
            <v>1.7457</v>
          </cell>
          <cell r="G128">
            <v>36703</v>
          </cell>
          <cell r="H128">
            <v>2.0966</v>
          </cell>
          <cell r="J128">
            <v>36703</v>
          </cell>
          <cell r="K128">
            <v>1.7566999999999999</v>
          </cell>
          <cell r="M128">
            <v>36703</v>
          </cell>
          <cell r="N128">
            <v>2.1377999999999999</v>
          </cell>
          <cell r="P128">
            <v>36703</v>
          </cell>
          <cell r="Q128">
            <v>1.3655999999999999</v>
          </cell>
          <cell r="S128">
            <v>36703</v>
          </cell>
          <cell r="T128">
            <v>1.2384999999999999</v>
          </cell>
          <cell r="V128">
            <v>36703</v>
          </cell>
          <cell r="W128">
            <v>0.99639999999999995</v>
          </cell>
          <cell r="Y128">
            <v>36703</v>
          </cell>
          <cell r="Z128">
            <v>1.478</v>
          </cell>
          <cell r="AB128">
            <v>36703</v>
          </cell>
          <cell r="AC128" t="str">
            <v>#N/A N/A</v>
          </cell>
          <cell r="AE128">
            <v>36703</v>
          </cell>
          <cell r="AF128" t="str">
            <v>#N/A N/A</v>
          </cell>
          <cell r="AH128">
            <v>36703</v>
          </cell>
          <cell r="AI128" t="str">
            <v>#N/A N/A</v>
          </cell>
          <cell r="AK128">
            <v>36703</v>
          </cell>
          <cell r="AL128">
            <v>1.6098111111111111</v>
          </cell>
          <cell r="AM128">
            <v>2.0616481278392391</v>
          </cell>
          <cell r="AN128">
            <v>2.8826545454545456</v>
          </cell>
          <cell r="AO128">
            <v>0.96905833333333335</v>
          </cell>
        </row>
        <row r="129">
          <cell r="A129">
            <v>36704</v>
          </cell>
          <cell r="B129">
            <v>1.6757</v>
          </cell>
          <cell r="D129">
            <v>36704</v>
          </cell>
          <cell r="E129">
            <v>1.7673999999999999</v>
          </cell>
          <cell r="G129">
            <v>36704</v>
          </cell>
          <cell r="H129">
            <v>2.1187999999999998</v>
          </cell>
          <cell r="J129">
            <v>36704</v>
          </cell>
          <cell r="K129">
            <v>1.7338</v>
          </cell>
          <cell r="M129">
            <v>36704</v>
          </cell>
          <cell r="N129">
            <v>2.1150000000000002</v>
          </cell>
          <cell r="P129">
            <v>36704</v>
          </cell>
          <cell r="Q129">
            <v>1.3715999999999999</v>
          </cell>
          <cell r="S129">
            <v>36704</v>
          </cell>
          <cell r="T129">
            <v>1.2384999999999999</v>
          </cell>
          <cell r="V129">
            <v>36704</v>
          </cell>
          <cell r="W129">
            <v>0.99639999999999995</v>
          </cell>
          <cell r="Y129">
            <v>36704</v>
          </cell>
          <cell r="Z129">
            <v>1.4258</v>
          </cell>
          <cell r="AB129">
            <v>36704</v>
          </cell>
          <cell r="AC129" t="str">
            <v>#N/A N/A</v>
          </cell>
          <cell r="AE129">
            <v>36704</v>
          </cell>
          <cell r="AF129" t="str">
            <v>#N/A N/A</v>
          </cell>
          <cell r="AH129">
            <v>36704</v>
          </cell>
          <cell r="AI129" t="str">
            <v>#N/A N/A</v>
          </cell>
          <cell r="AK129">
            <v>36704</v>
          </cell>
          <cell r="AL129">
            <v>1.6047777777777776</v>
          </cell>
          <cell r="AM129">
            <v>2.0616481278392391</v>
          </cell>
          <cell r="AN129">
            <v>2.8826545454545456</v>
          </cell>
          <cell r="AO129">
            <v>0.96905833333333335</v>
          </cell>
        </row>
        <row r="130">
          <cell r="A130">
            <v>36705</v>
          </cell>
          <cell r="B130">
            <v>1.6903999999999999</v>
          </cell>
          <cell r="D130">
            <v>36705</v>
          </cell>
          <cell r="E130">
            <v>1.794</v>
          </cell>
          <cell r="G130">
            <v>36705</v>
          </cell>
          <cell r="H130">
            <v>2.1410999999999998</v>
          </cell>
          <cell r="J130">
            <v>36705</v>
          </cell>
          <cell r="K130">
            <v>1.7214</v>
          </cell>
          <cell r="M130">
            <v>36705</v>
          </cell>
          <cell r="N130">
            <v>2.1063999999999998</v>
          </cell>
          <cell r="P130">
            <v>36705</v>
          </cell>
          <cell r="Q130">
            <v>1.3715999999999999</v>
          </cell>
          <cell r="S130">
            <v>36705</v>
          </cell>
          <cell r="T130">
            <v>1.254</v>
          </cell>
          <cell r="V130">
            <v>36705</v>
          </cell>
          <cell r="W130">
            <v>0.99639999999999995</v>
          </cell>
          <cell r="Y130">
            <v>36705</v>
          </cell>
          <cell r="Z130">
            <v>1.4954000000000001</v>
          </cell>
          <cell r="AB130">
            <v>36705</v>
          </cell>
          <cell r="AC130" t="str">
            <v>#N/A N/A</v>
          </cell>
          <cell r="AE130">
            <v>36705</v>
          </cell>
          <cell r="AF130" t="str">
            <v>#N/A N/A</v>
          </cell>
          <cell r="AH130">
            <v>36705</v>
          </cell>
          <cell r="AI130" t="str">
            <v>#N/A N/A</v>
          </cell>
          <cell r="AK130">
            <v>36705</v>
          </cell>
          <cell r="AL130">
            <v>1.6189666666666664</v>
          </cell>
          <cell r="AM130">
            <v>2.0616481278392391</v>
          </cell>
          <cell r="AN130">
            <v>2.8826545454545456</v>
          </cell>
          <cell r="AO130">
            <v>0.96905833333333335</v>
          </cell>
        </row>
        <row r="131">
          <cell r="A131">
            <v>36706</v>
          </cell>
          <cell r="B131">
            <v>1.6783000000000001</v>
          </cell>
          <cell r="D131">
            <v>36706</v>
          </cell>
          <cell r="E131">
            <v>1.7504999999999999</v>
          </cell>
          <cell r="G131">
            <v>36706</v>
          </cell>
          <cell r="H131">
            <v>2.1368999999999998</v>
          </cell>
          <cell r="J131">
            <v>36706</v>
          </cell>
          <cell r="K131">
            <v>1.7048000000000001</v>
          </cell>
          <cell r="M131">
            <v>36706</v>
          </cell>
          <cell r="N131">
            <v>2.0607000000000002</v>
          </cell>
          <cell r="P131">
            <v>36706</v>
          </cell>
          <cell r="Q131">
            <v>1.3566</v>
          </cell>
          <cell r="S131">
            <v>36706</v>
          </cell>
          <cell r="T131">
            <v>1.2384999999999999</v>
          </cell>
          <cell r="V131">
            <v>36706</v>
          </cell>
          <cell r="W131">
            <v>0.98780000000000001</v>
          </cell>
          <cell r="Y131">
            <v>36706</v>
          </cell>
          <cell r="Z131">
            <v>1.4258</v>
          </cell>
          <cell r="AB131">
            <v>36706</v>
          </cell>
          <cell r="AC131" t="str">
            <v>#N/A N/A</v>
          </cell>
          <cell r="AE131">
            <v>36706</v>
          </cell>
          <cell r="AF131" t="str">
            <v>#N/A N/A</v>
          </cell>
          <cell r="AH131">
            <v>36706</v>
          </cell>
          <cell r="AI131" t="str">
            <v>#N/A N/A</v>
          </cell>
          <cell r="AK131">
            <v>36706</v>
          </cell>
          <cell r="AL131">
            <v>1.5933222222222225</v>
          </cell>
          <cell r="AM131">
            <v>2.0616481278392391</v>
          </cell>
          <cell r="AN131">
            <v>2.8826545454545456</v>
          </cell>
          <cell r="AO131">
            <v>0.96905833333333335</v>
          </cell>
        </row>
        <row r="132">
          <cell r="A132">
            <v>36707</v>
          </cell>
          <cell r="B132">
            <v>1.669</v>
          </cell>
          <cell r="D132">
            <v>36707</v>
          </cell>
          <cell r="E132">
            <v>1.7528999999999999</v>
          </cell>
          <cell r="G132">
            <v>36707</v>
          </cell>
          <cell r="H132">
            <v>2.1063000000000001</v>
          </cell>
          <cell r="J132">
            <v>36707</v>
          </cell>
          <cell r="K132">
            <v>1.6861000000000002</v>
          </cell>
          <cell r="M132">
            <v>36707</v>
          </cell>
          <cell r="N132">
            <v>2.0577999999999999</v>
          </cell>
          <cell r="P132">
            <v>36707</v>
          </cell>
          <cell r="Q132">
            <v>1.3266</v>
          </cell>
          <cell r="S132">
            <v>36707</v>
          </cell>
          <cell r="T132">
            <v>1.254</v>
          </cell>
          <cell r="V132">
            <v>36707</v>
          </cell>
          <cell r="W132">
            <v>0.97060000000000002</v>
          </cell>
          <cell r="Y132">
            <v>36707</v>
          </cell>
          <cell r="Z132">
            <v>1.3766</v>
          </cell>
          <cell r="AB132">
            <v>36707</v>
          </cell>
          <cell r="AC132" t="str">
            <v>#N/A N/A</v>
          </cell>
          <cell r="AE132">
            <v>36707</v>
          </cell>
          <cell r="AF132" t="str">
            <v>#N/A N/A</v>
          </cell>
          <cell r="AH132">
            <v>36707</v>
          </cell>
          <cell r="AI132" t="str">
            <v>#N/A N/A</v>
          </cell>
          <cell r="AK132">
            <v>36707</v>
          </cell>
          <cell r="AL132">
            <v>1.5777666666666665</v>
          </cell>
          <cell r="AM132">
            <v>2.0616481278392391</v>
          </cell>
          <cell r="AN132">
            <v>2.8826545454545456</v>
          </cell>
          <cell r="AO132">
            <v>0.96905833333333335</v>
          </cell>
        </row>
        <row r="133">
          <cell r="A133">
            <v>36710</v>
          </cell>
          <cell r="B133">
            <v>1.669</v>
          </cell>
          <cell r="D133">
            <v>36710</v>
          </cell>
          <cell r="E133">
            <v>1.7528999999999999</v>
          </cell>
          <cell r="G133">
            <v>36710</v>
          </cell>
          <cell r="H133">
            <v>2.1063000000000001</v>
          </cell>
          <cell r="J133">
            <v>36710</v>
          </cell>
          <cell r="K133">
            <v>1.6861000000000002</v>
          </cell>
          <cell r="M133">
            <v>36710</v>
          </cell>
          <cell r="N133">
            <v>2.0577999999999999</v>
          </cell>
          <cell r="P133">
            <v>36710</v>
          </cell>
          <cell r="Q133">
            <v>1.3266</v>
          </cell>
          <cell r="S133">
            <v>36710</v>
          </cell>
          <cell r="T133">
            <v>1.254</v>
          </cell>
          <cell r="V133">
            <v>36710</v>
          </cell>
          <cell r="W133">
            <v>0.97060000000000002</v>
          </cell>
          <cell r="Y133">
            <v>36710</v>
          </cell>
          <cell r="Z133">
            <v>1.3766</v>
          </cell>
          <cell r="AB133">
            <v>36710</v>
          </cell>
          <cell r="AC133" t="str">
            <v>#N/A N/A</v>
          </cell>
          <cell r="AE133">
            <v>36710</v>
          </cell>
          <cell r="AF133" t="str">
            <v>#N/A N/A</v>
          </cell>
          <cell r="AH133">
            <v>36710</v>
          </cell>
          <cell r="AI133" t="str">
            <v>#N/A N/A</v>
          </cell>
          <cell r="AK133">
            <v>36710</v>
          </cell>
          <cell r="AL133">
            <v>1.5777666666666665</v>
          </cell>
          <cell r="AM133">
            <v>2.0616481278392391</v>
          </cell>
          <cell r="AN133">
            <v>2.8826545454545456</v>
          </cell>
          <cell r="AO133">
            <v>0.96905833333333335</v>
          </cell>
        </row>
        <row r="134">
          <cell r="A134">
            <v>36711</v>
          </cell>
          <cell r="B134">
            <v>1.6877</v>
          </cell>
          <cell r="D134">
            <v>36711</v>
          </cell>
          <cell r="E134">
            <v>1.7747000000000002</v>
          </cell>
          <cell r="G134">
            <v>36711</v>
          </cell>
          <cell r="H134">
            <v>2.1355</v>
          </cell>
          <cell r="J134">
            <v>36711</v>
          </cell>
          <cell r="K134">
            <v>1.6985999999999999</v>
          </cell>
          <cell r="M134">
            <v>36711</v>
          </cell>
          <cell r="N134">
            <v>2.0691999999999999</v>
          </cell>
          <cell r="P134">
            <v>36711</v>
          </cell>
          <cell r="Q134">
            <v>1.3206</v>
          </cell>
          <cell r="S134">
            <v>36711</v>
          </cell>
          <cell r="T134">
            <v>1.2384999999999999</v>
          </cell>
          <cell r="V134">
            <v>36711</v>
          </cell>
          <cell r="W134">
            <v>0.97489999999999999</v>
          </cell>
          <cell r="Y134">
            <v>36711</v>
          </cell>
          <cell r="Z134">
            <v>1.36</v>
          </cell>
          <cell r="AB134">
            <v>36711</v>
          </cell>
          <cell r="AC134" t="str">
            <v>#N/A N/A</v>
          </cell>
          <cell r="AE134">
            <v>36711</v>
          </cell>
          <cell r="AF134" t="str">
            <v>#N/A N/A</v>
          </cell>
          <cell r="AH134">
            <v>36711</v>
          </cell>
          <cell r="AI134" t="str">
            <v>#N/A N/A</v>
          </cell>
          <cell r="AK134">
            <v>36711</v>
          </cell>
          <cell r="AL134">
            <v>1.5844111111111112</v>
          </cell>
          <cell r="AM134">
            <v>2.0616481278392391</v>
          </cell>
          <cell r="AN134">
            <v>2.8826545454545456</v>
          </cell>
          <cell r="AO134">
            <v>0.96905833333333335</v>
          </cell>
        </row>
        <row r="135">
          <cell r="A135">
            <v>36712</v>
          </cell>
          <cell r="B135">
            <v>1.7143999999999999</v>
          </cell>
          <cell r="D135">
            <v>36712</v>
          </cell>
          <cell r="E135">
            <v>1.7723</v>
          </cell>
          <cell r="G135">
            <v>36712</v>
          </cell>
          <cell r="H135">
            <v>2.1480000000000001</v>
          </cell>
          <cell r="J135">
            <v>36712</v>
          </cell>
          <cell r="K135">
            <v>1.7027000000000001</v>
          </cell>
          <cell r="M135">
            <v>36712</v>
          </cell>
          <cell r="N135">
            <v>2.0863999999999998</v>
          </cell>
          <cell r="P135">
            <v>36712</v>
          </cell>
          <cell r="Q135">
            <v>1.3115999999999999</v>
          </cell>
          <cell r="S135">
            <v>36712</v>
          </cell>
          <cell r="T135">
            <v>1.2384999999999999</v>
          </cell>
          <cell r="V135">
            <v>36712</v>
          </cell>
          <cell r="W135">
            <v>0.94920000000000004</v>
          </cell>
          <cell r="Y135">
            <v>36712</v>
          </cell>
          <cell r="Z135">
            <v>1.3633</v>
          </cell>
          <cell r="AB135">
            <v>36712</v>
          </cell>
          <cell r="AC135" t="str">
            <v>#N/A N/A</v>
          </cell>
          <cell r="AE135">
            <v>36712</v>
          </cell>
          <cell r="AF135" t="str">
            <v>#N/A N/A</v>
          </cell>
          <cell r="AH135">
            <v>36712</v>
          </cell>
          <cell r="AI135" t="str">
            <v>#N/A N/A</v>
          </cell>
          <cell r="AK135">
            <v>36712</v>
          </cell>
          <cell r="AL135">
            <v>1.5873777777777778</v>
          </cell>
          <cell r="AM135">
            <v>2.0616481278392391</v>
          </cell>
          <cell r="AN135">
            <v>2.8826545454545456</v>
          </cell>
          <cell r="AO135">
            <v>0.96905833333333335</v>
          </cell>
        </row>
        <row r="136">
          <cell r="A136">
            <v>36713</v>
          </cell>
          <cell r="B136">
            <v>1.7023999999999999</v>
          </cell>
          <cell r="D136">
            <v>36713</v>
          </cell>
          <cell r="E136">
            <v>1.7143000000000002</v>
          </cell>
          <cell r="G136">
            <v>36713</v>
          </cell>
          <cell r="H136">
            <v>2.1341000000000001</v>
          </cell>
          <cell r="J136">
            <v>36713</v>
          </cell>
          <cell r="K136">
            <v>1.6819999999999999</v>
          </cell>
          <cell r="M136">
            <v>36713</v>
          </cell>
          <cell r="N136">
            <v>2.0550000000000002</v>
          </cell>
          <cell r="P136">
            <v>36713</v>
          </cell>
          <cell r="Q136">
            <v>1.2995999999999999</v>
          </cell>
          <cell r="S136">
            <v>36713</v>
          </cell>
          <cell r="T136">
            <v>1.2075</v>
          </cell>
          <cell r="V136">
            <v>36713</v>
          </cell>
          <cell r="W136">
            <v>0.9556</v>
          </cell>
          <cell r="Y136">
            <v>36713</v>
          </cell>
          <cell r="Z136">
            <v>1.36</v>
          </cell>
          <cell r="AB136">
            <v>36713</v>
          </cell>
          <cell r="AC136" t="str">
            <v>#N/A N/A</v>
          </cell>
          <cell r="AE136">
            <v>36713</v>
          </cell>
          <cell r="AF136" t="str">
            <v>#N/A N/A</v>
          </cell>
          <cell r="AH136">
            <v>36713</v>
          </cell>
          <cell r="AI136" t="str">
            <v>#N/A N/A</v>
          </cell>
          <cell r="AK136">
            <v>36713</v>
          </cell>
          <cell r="AL136">
            <v>1.5678333333333334</v>
          </cell>
          <cell r="AM136">
            <v>2.0616481278392391</v>
          </cell>
          <cell r="AN136">
            <v>2.8826545454545456</v>
          </cell>
          <cell r="AO136">
            <v>0.96905833333333335</v>
          </cell>
        </row>
        <row r="137">
          <cell r="A137">
            <v>36714</v>
          </cell>
          <cell r="B137">
            <v>1.7090000000000001</v>
          </cell>
          <cell r="D137">
            <v>36714</v>
          </cell>
          <cell r="E137">
            <v>1.7625999999999999</v>
          </cell>
          <cell r="G137">
            <v>36714</v>
          </cell>
          <cell r="H137">
            <v>2.1688999999999998</v>
          </cell>
          <cell r="J137">
            <v>36714</v>
          </cell>
          <cell r="K137">
            <v>1.7214</v>
          </cell>
          <cell r="M137">
            <v>36714</v>
          </cell>
          <cell r="N137">
            <v>2.0407000000000002</v>
          </cell>
          <cell r="P137">
            <v>36714</v>
          </cell>
          <cell r="Q137">
            <v>1.3146</v>
          </cell>
          <cell r="S137">
            <v>36714</v>
          </cell>
          <cell r="T137">
            <v>1.2013</v>
          </cell>
          <cell r="V137">
            <v>36714</v>
          </cell>
          <cell r="W137">
            <v>0.95130000000000003</v>
          </cell>
          <cell r="Y137">
            <v>36714</v>
          </cell>
          <cell r="Z137">
            <v>1.4262999999999999</v>
          </cell>
          <cell r="AB137">
            <v>36714</v>
          </cell>
          <cell r="AC137" t="str">
            <v>#N/A N/A</v>
          </cell>
          <cell r="AE137">
            <v>36714</v>
          </cell>
          <cell r="AF137" t="str">
            <v>#N/A N/A</v>
          </cell>
          <cell r="AH137">
            <v>36714</v>
          </cell>
          <cell r="AI137" t="str">
            <v>#N/A N/A</v>
          </cell>
          <cell r="AK137">
            <v>36714</v>
          </cell>
          <cell r="AL137">
            <v>1.5884555555555555</v>
          </cell>
          <cell r="AM137">
            <v>2.0616481278392391</v>
          </cell>
          <cell r="AN137">
            <v>2.8826545454545456</v>
          </cell>
          <cell r="AO137">
            <v>0.96905833333333335</v>
          </cell>
        </row>
        <row r="138">
          <cell r="A138">
            <v>36717</v>
          </cell>
          <cell r="B138">
            <v>1.6957</v>
          </cell>
          <cell r="D138">
            <v>36717</v>
          </cell>
          <cell r="E138">
            <v>1.7119</v>
          </cell>
          <cell r="G138">
            <v>36717</v>
          </cell>
          <cell r="H138">
            <v>2.1688999999999998</v>
          </cell>
          <cell r="J138">
            <v>36717</v>
          </cell>
          <cell r="K138">
            <v>1.7173</v>
          </cell>
          <cell r="M138">
            <v>36717</v>
          </cell>
          <cell r="N138">
            <v>2.0177999999999998</v>
          </cell>
          <cell r="P138">
            <v>36717</v>
          </cell>
          <cell r="Q138">
            <v>1.3115999999999999</v>
          </cell>
          <cell r="S138">
            <v>36717</v>
          </cell>
          <cell r="T138">
            <v>1.2043999999999999</v>
          </cell>
          <cell r="V138">
            <v>36717</v>
          </cell>
          <cell r="W138">
            <v>0.96640000000000004</v>
          </cell>
          <cell r="Y138">
            <v>36717</v>
          </cell>
          <cell r="Z138">
            <v>1.36</v>
          </cell>
          <cell r="AB138">
            <v>36717</v>
          </cell>
          <cell r="AC138" t="str">
            <v>#N/A N/A</v>
          </cell>
          <cell r="AE138">
            <v>36717</v>
          </cell>
          <cell r="AF138" t="str">
            <v>#N/A N/A</v>
          </cell>
          <cell r="AH138">
            <v>36717</v>
          </cell>
          <cell r="AI138" t="str">
            <v>#N/A N/A</v>
          </cell>
          <cell r="AK138">
            <v>36717</v>
          </cell>
          <cell r="AL138">
            <v>1.5726666666666664</v>
          </cell>
          <cell r="AM138">
            <v>2.0616481278392391</v>
          </cell>
          <cell r="AN138">
            <v>2.8826545454545456</v>
          </cell>
          <cell r="AO138">
            <v>0.96905833333333335</v>
          </cell>
        </row>
        <row r="139">
          <cell r="A139">
            <v>36718</v>
          </cell>
          <cell r="B139">
            <v>1.6983999999999999</v>
          </cell>
          <cell r="D139">
            <v>36718</v>
          </cell>
          <cell r="E139">
            <v>1.7166999999999999</v>
          </cell>
          <cell r="G139">
            <v>36718</v>
          </cell>
          <cell r="H139">
            <v>2.2035999999999998</v>
          </cell>
          <cell r="J139">
            <v>36718</v>
          </cell>
          <cell r="K139">
            <v>1.7006999999999999</v>
          </cell>
          <cell r="M139">
            <v>36718</v>
          </cell>
          <cell r="N139">
            <v>2.0121000000000002</v>
          </cell>
          <cell r="P139">
            <v>36718</v>
          </cell>
          <cell r="Q139">
            <v>1.3026</v>
          </cell>
          <cell r="S139">
            <v>36718</v>
          </cell>
          <cell r="T139">
            <v>1.2261</v>
          </cell>
          <cell r="V139">
            <v>36718</v>
          </cell>
          <cell r="W139">
            <v>0.96850000000000003</v>
          </cell>
          <cell r="Y139">
            <v>36718</v>
          </cell>
          <cell r="Z139">
            <v>1.3433999999999999</v>
          </cell>
          <cell r="AB139">
            <v>36718</v>
          </cell>
          <cell r="AC139" t="str">
            <v>#N/A N/A</v>
          </cell>
          <cell r="AE139">
            <v>36718</v>
          </cell>
          <cell r="AF139" t="str">
            <v>#N/A N/A</v>
          </cell>
          <cell r="AH139">
            <v>36718</v>
          </cell>
          <cell r="AI139" t="str">
            <v>#N/A N/A</v>
          </cell>
          <cell r="AK139">
            <v>36718</v>
          </cell>
          <cell r="AL139">
            <v>1.5746777777777778</v>
          </cell>
          <cell r="AM139">
            <v>2.0616481278392391</v>
          </cell>
          <cell r="AN139">
            <v>2.8826545454545456</v>
          </cell>
          <cell r="AO139">
            <v>0.96905833333333335</v>
          </cell>
        </row>
        <row r="140">
          <cell r="A140">
            <v>36719</v>
          </cell>
          <cell r="B140">
            <v>1.7077</v>
          </cell>
          <cell r="D140">
            <v>36719</v>
          </cell>
          <cell r="E140">
            <v>1.7119</v>
          </cell>
          <cell r="G140">
            <v>36719</v>
          </cell>
          <cell r="H140">
            <v>2.2132999999999998</v>
          </cell>
          <cell r="J140">
            <v>36719</v>
          </cell>
          <cell r="K140">
            <v>1.7006999999999999</v>
          </cell>
          <cell r="M140">
            <v>36719</v>
          </cell>
          <cell r="N140">
            <v>2.0464000000000002</v>
          </cell>
          <cell r="P140">
            <v>36719</v>
          </cell>
          <cell r="Q140">
            <v>1.2966</v>
          </cell>
          <cell r="S140">
            <v>36719</v>
          </cell>
          <cell r="T140">
            <v>1.2292000000000001</v>
          </cell>
          <cell r="V140">
            <v>36719</v>
          </cell>
          <cell r="W140">
            <v>0.96640000000000004</v>
          </cell>
          <cell r="Y140">
            <v>36719</v>
          </cell>
          <cell r="Z140">
            <v>1.3433999999999999</v>
          </cell>
          <cell r="AB140">
            <v>36719</v>
          </cell>
          <cell r="AC140" t="str">
            <v>#N/A N/A</v>
          </cell>
          <cell r="AE140">
            <v>36719</v>
          </cell>
          <cell r="AF140" t="str">
            <v>#N/A N/A</v>
          </cell>
          <cell r="AH140">
            <v>36719</v>
          </cell>
          <cell r="AI140" t="str">
            <v>#N/A N/A</v>
          </cell>
          <cell r="AK140">
            <v>36719</v>
          </cell>
          <cell r="AL140">
            <v>1.5795111111111109</v>
          </cell>
          <cell r="AM140">
            <v>2.0616481278392391</v>
          </cell>
          <cell r="AN140">
            <v>2.8826545454545456</v>
          </cell>
          <cell r="AO140">
            <v>0.96905833333333335</v>
          </cell>
        </row>
        <row r="141">
          <cell r="A141">
            <v>36720</v>
          </cell>
          <cell r="B141">
            <v>1.7037</v>
          </cell>
          <cell r="D141">
            <v>36720</v>
          </cell>
          <cell r="E141">
            <v>1.7021999999999999</v>
          </cell>
          <cell r="G141">
            <v>36720</v>
          </cell>
          <cell r="H141">
            <v>2.2092000000000001</v>
          </cell>
          <cell r="J141">
            <v>36720</v>
          </cell>
          <cell r="K141">
            <v>1.6716</v>
          </cell>
          <cell r="M141">
            <v>36720</v>
          </cell>
          <cell r="N141">
            <v>2.0234999999999999</v>
          </cell>
          <cell r="P141">
            <v>36720</v>
          </cell>
          <cell r="Q141">
            <v>1.2936000000000001</v>
          </cell>
          <cell r="S141">
            <v>36720</v>
          </cell>
          <cell r="T141">
            <v>1.2384999999999999</v>
          </cell>
          <cell r="V141">
            <v>36720</v>
          </cell>
          <cell r="W141">
            <v>0.96209999999999996</v>
          </cell>
          <cell r="Y141">
            <v>36720</v>
          </cell>
          <cell r="Z141">
            <v>1.3433999999999999</v>
          </cell>
          <cell r="AB141">
            <v>36720</v>
          </cell>
          <cell r="AC141" t="str">
            <v>#N/A N/A</v>
          </cell>
          <cell r="AE141">
            <v>36720</v>
          </cell>
          <cell r="AF141" t="str">
            <v>#N/A N/A</v>
          </cell>
          <cell r="AH141">
            <v>36720</v>
          </cell>
          <cell r="AI141" t="str">
            <v>#N/A N/A</v>
          </cell>
          <cell r="AK141">
            <v>36720</v>
          </cell>
          <cell r="AL141">
            <v>1.5719777777777777</v>
          </cell>
          <cell r="AM141">
            <v>2.0616481278392391</v>
          </cell>
          <cell r="AN141">
            <v>2.8826545454545456</v>
          </cell>
          <cell r="AO141">
            <v>0.96905833333333335</v>
          </cell>
        </row>
        <row r="142">
          <cell r="A142">
            <v>36721</v>
          </cell>
          <cell r="B142">
            <v>1.7063999999999999</v>
          </cell>
          <cell r="D142">
            <v>36721</v>
          </cell>
          <cell r="E142">
            <v>1.7046999999999999</v>
          </cell>
          <cell r="G142">
            <v>36721</v>
          </cell>
          <cell r="H142">
            <v>2.2120000000000002</v>
          </cell>
          <cell r="J142">
            <v>36721</v>
          </cell>
          <cell r="K142">
            <v>1.6903000000000001</v>
          </cell>
          <cell r="M142">
            <v>36721</v>
          </cell>
          <cell r="N142">
            <v>2.0148999999999999</v>
          </cell>
          <cell r="P142">
            <v>36721</v>
          </cell>
          <cell r="Q142">
            <v>1.2846</v>
          </cell>
          <cell r="S142">
            <v>36721</v>
          </cell>
          <cell r="T142">
            <v>1.2323</v>
          </cell>
          <cell r="V142">
            <v>36721</v>
          </cell>
          <cell r="W142">
            <v>0.94059999999999999</v>
          </cell>
          <cell r="Y142">
            <v>36721</v>
          </cell>
          <cell r="Z142">
            <v>1.3766</v>
          </cell>
          <cell r="AB142">
            <v>36721</v>
          </cell>
          <cell r="AC142" t="str">
            <v>#N/A N/A</v>
          </cell>
          <cell r="AE142">
            <v>36721</v>
          </cell>
          <cell r="AF142" t="str">
            <v>#N/A N/A</v>
          </cell>
          <cell r="AH142">
            <v>36721</v>
          </cell>
          <cell r="AI142" t="str">
            <v>#N/A N/A</v>
          </cell>
          <cell r="AK142">
            <v>36721</v>
          </cell>
          <cell r="AL142">
            <v>1.5735999999999999</v>
          </cell>
          <cell r="AM142">
            <v>2.0616481278392391</v>
          </cell>
          <cell r="AN142">
            <v>2.8826545454545456</v>
          </cell>
          <cell r="AO142">
            <v>0.96905833333333335</v>
          </cell>
        </row>
        <row r="143">
          <cell r="A143">
            <v>36724</v>
          </cell>
          <cell r="B143">
            <v>1.7117</v>
          </cell>
          <cell r="D143">
            <v>36724</v>
          </cell>
          <cell r="E143">
            <v>1.7143000000000002</v>
          </cell>
          <cell r="G143">
            <v>36724</v>
          </cell>
          <cell r="H143">
            <v>2.2132999999999998</v>
          </cell>
          <cell r="J143">
            <v>36724</v>
          </cell>
          <cell r="K143">
            <v>1.6696</v>
          </cell>
          <cell r="M143">
            <v>36724</v>
          </cell>
          <cell r="N143">
            <v>2.0320999999999998</v>
          </cell>
          <cell r="P143">
            <v>36724</v>
          </cell>
          <cell r="Q143">
            <v>1.2725</v>
          </cell>
          <cell r="S143">
            <v>36724</v>
          </cell>
          <cell r="T143">
            <v>1.1890000000000001</v>
          </cell>
          <cell r="V143">
            <v>36724</v>
          </cell>
          <cell r="W143">
            <v>0.93200000000000005</v>
          </cell>
          <cell r="Y143">
            <v>36724</v>
          </cell>
          <cell r="Z143">
            <v>1.3766</v>
          </cell>
          <cell r="AB143">
            <v>36724</v>
          </cell>
          <cell r="AC143" t="str">
            <v>#N/A N/A</v>
          </cell>
          <cell r="AE143">
            <v>36724</v>
          </cell>
          <cell r="AF143" t="str">
            <v>#N/A N/A</v>
          </cell>
          <cell r="AH143">
            <v>36724</v>
          </cell>
          <cell r="AI143" t="str">
            <v>#N/A N/A</v>
          </cell>
          <cell r="AK143">
            <v>36724</v>
          </cell>
          <cell r="AL143">
            <v>1.5679000000000003</v>
          </cell>
          <cell r="AM143">
            <v>2.0616481278392391</v>
          </cell>
          <cell r="AN143">
            <v>2.8826545454545456</v>
          </cell>
          <cell r="AO143">
            <v>0.96905833333333335</v>
          </cell>
        </row>
        <row r="144">
          <cell r="A144">
            <v>36725</v>
          </cell>
          <cell r="B144">
            <v>1.7023999999999999</v>
          </cell>
          <cell r="D144">
            <v>36725</v>
          </cell>
          <cell r="E144">
            <v>1.7071000000000001</v>
          </cell>
          <cell r="G144">
            <v>36725</v>
          </cell>
          <cell r="H144">
            <v>2.2008000000000001</v>
          </cell>
          <cell r="J144">
            <v>36725</v>
          </cell>
          <cell r="K144">
            <v>1.6592</v>
          </cell>
          <cell r="M144">
            <v>36725</v>
          </cell>
          <cell r="N144">
            <v>2.0091999999999999</v>
          </cell>
          <cell r="P144">
            <v>36725</v>
          </cell>
          <cell r="Q144">
            <v>1.2695000000000001</v>
          </cell>
          <cell r="S144">
            <v>36725</v>
          </cell>
          <cell r="T144">
            <v>1.2230000000000001</v>
          </cell>
          <cell r="V144">
            <v>36725</v>
          </cell>
          <cell r="W144">
            <v>0.92559999999999998</v>
          </cell>
          <cell r="Y144">
            <v>36725</v>
          </cell>
          <cell r="Z144">
            <v>1.3766</v>
          </cell>
          <cell r="AB144">
            <v>36725</v>
          </cell>
          <cell r="AC144" t="str">
            <v>#N/A N/A</v>
          </cell>
          <cell r="AE144">
            <v>36725</v>
          </cell>
          <cell r="AF144" t="str">
            <v>#N/A N/A</v>
          </cell>
          <cell r="AH144">
            <v>36725</v>
          </cell>
          <cell r="AI144" t="str">
            <v>#N/A N/A</v>
          </cell>
          <cell r="AK144">
            <v>36725</v>
          </cell>
          <cell r="AL144">
            <v>1.5637111111111113</v>
          </cell>
          <cell r="AM144">
            <v>2.0616481278392391</v>
          </cell>
          <cell r="AN144">
            <v>2.8826545454545456</v>
          </cell>
          <cell r="AO144">
            <v>0.96905833333333335</v>
          </cell>
        </row>
        <row r="145">
          <cell r="A145">
            <v>36726</v>
          </cell>
          <cell r="B145">
            <v>1.7023999999999999</v>
          </cell>
          <cell r="D145">
            <v>36726</v>
          </cell>
          <cell r="E145">
            <v>1.7071000000000001</v>
          </cell>
          <cell r="G145">
            <v>36726</v>
          </cell>
          <cell r="H145">
            <v>2.1924999999999999</v>
          </cell>
          <cell r="J145">
            <v>36726</v>
          </cell>
          <cell r="K145">
            <v>1.6798999999999999</v>
          </cell>
          <cell r="M145">
            <v>36726</v>
          </cell>
          <cell r="N145">
            <v>2.0091999999999999</v>
          </cell>
          <cell r="P145">
            <v>36726</v>
          </cell>
          <cell r="Q145">
            <v>1.2605</v>
          </cell>
          <cell r="S145">
            <v>36726</v>
          </cell>
          <cell r="T145">
            <v>1.2075</v>
          </cell>
          <cell r="V145">
            <v>36726</v>
          </cell>
          <cell r="W145">
            <v>0.93200000000000005</v>
          </cell>
          <cell r="Y145">
            <v>36726</v>
          </cell>
          <cell r="Z145">
            <v>1.36</v>
          </cell>
          <cell r="AB145">
            <v>36726</v>
          </cell>
          <cell r="AC145" t="str">
            <v>#N/A N/A</v>
          </cell>
          <cell r="AE145">
            <v>36726</v>
          </cell>
          <cell r="AF145" t="str">
            <v>#N/A N/A</v>
          </cell>
          <cell r="AH145">
            <v>36726</v>
          </cell>
          <cell r="AI145" t="str">
            <v>#N/A N/A</v>
          </cell>
          <cell r="AK145">
            <v>36726</v>
          </cell>
          <cell r="AL145">
            <v>1.5612333333333333</v>
          </cell>
          <cell r="AM145">
            <v>2.0616481278392391</v>
          </cell>
          <cell r="AN145">
            <v>2.8826545454545456</v>
          </cell>
          <cell r="AO145">
            <v>0.96905833333333335</v>
          </cell>
        </row>
        <row r="146">
          <cell r="A146">
            <v>36727</v>
          </cell>
          <cell r="B146">
            <v>1.7037</v>
          </cell>
          <cell r="D146">
            <v>36727</v>
          </cell>
          <cell r="E146">
            <v>1.7216</v>
          </cell>
          <cell r="G146">
            <v>36727</v>
          </cell>
          <cell r="H146">
            <v>2.1494</v>
          </cell>
          <cell r="J146">
            <v>36727</v>
          </cell>
          <cell r="K146">
            <v>1.6964999999999999</v>
          </cell>
          <cell r="M146">
            <v>36727</v>
          </cell>
          <cell r="N146">
            <v>1.9948999999999999</v>
          </cell>
          <cell r="P146">
            <v>36727</v>
          </cell>
          <cell r="Q146">
            <v>1.2755000000000001</v>
          </cell>
          <cell r="S146">
            <v>36727</v>
          </cell>
          <cell r="T146">
            <v>1.2230000000000001</v>
          </cell>
          <cell r="V146">
            <v>36727</v>
          </cell>
          <cell r="W146">
            <v>0.93410000000000004</v>
          </cell>
          <cell r="Y146">
            <v>36727</v>
          </cell>
          <cell r="Z146">
            <v>1.4097999999999999</v>
          </cell>
          <cell r="AB146">
            <v>36727</v>
          </cell>
          <cell r="AC146" t="str">
            <v>#N/A N/A</v>
          </cell>
          <cell r="AE146">
            <v>36727</v>
          </cell>
          <cell r="AF146" t="str">
            <v>#N/A N/A</v>
          </cell>
          <cell r="AH146">
            <v>36727</v>
          </cell>
          <cell r="AI146" t="str">
            <v>#N/A N/A</v>
          </cell>
          <cell r="AK146">
            <v>36727</v>
          </cell>
          <cell r="AL146">
            <v>1.5676111111111113</v>
          </cell>
          <cell r="AM146">
            <v>2.0616481278392391</v>
          </cell>
          <cell r="AN146">
            <v>2.8826545454545456</v>
          </cell>
          <cell r="AO146">
            <v>0.96905833333333335</v>
          </cell>
        </row>
        <row r="147">
          <cell r="A147">
            <v>36728</v>
          </cell>
          <cell r="B147">
            <v>1.6983999999999999</v>
          </cell>
          <cell r="D147">
            <v>36728</v>
          </cell>
          <cell r="E147">
            <v>1.7481</v>
          </cell>
          <cell r="G147">
            <v>36728</v>
          </cell>
          <cell r="H147">
            <v>2.1549999999999998</v>
          </cell>
          <cell r="J147">
            <v>36728</v>
          </cell>
          <cell r="K147">
            <v>1.7193000000000001</v>
          </cell>
          <cell r="M147">
            <v>36728</v>
          </cell>
          <cell r="N147">
            <v>2.0034999999999998</v>
          </cell>
          <cell r="P147">
            <v>36728</v>
          </cell>
          <cell r="Q147">
            <v>1.2635000000000001</v>
          </cell>
          <cell r="S147">
            <v>36728</v>
          </cell>
          <cell r="T147">
            <v>1.1952</v>
          </cell>
          <cell r="V147">
            <v>36728</v>
          </cell>
          <cell r="W147">
            <v>0.93410000000000004</v>
          </cell>
          <cell r="Y147">
            <v>36728</v>
          </cell>
          <cell r="Z147">
            <v>1.3733</v>
          </cell>
          <cell r="AB147">
            <v>36728</v>
          </cell>
          <cell r="AC147" t="str">
            <v>#N/A N/A</v>
          </cell>
          <cell r="AE147">
            <v>36728</v>
          </cell>
          <cell r="AF147" t="str">
            <v>#N/A N/A</v>
          </cell>
          <cell r="AH147">
            <v>36728</v>
          </cell>
          <cell r="AI147" t="str">
            <v>#N/A N/A</v>
          </cell>
          <cell r="AK147">
            <v>36728</v>
          </cell>
          <cell r="AL147">
            <v>1.5656000000000003</v>
          </cell>
          <cell r="AM147">
            <v>2.0616481278392391</v>
          </cell>
          <cell r="AN147">
            <v>2.8826545454545456</v>
          </cell>
          <cell r="AO147">
            <v>0.96905833333333335</v>
          </cell>
        </row>
        <row r="148">
          <cell r="A148">
            <v>36731</v>
          </cell>
          <cell r="B148">
            <v>1.7143999999999999</v>
          </cell>
          <cell r="D148">
            <v>36731</v>
          </cell>
          <cell r="E148">
            <v>1.7843</v>
          </cell>
          <cell r="G148">
            <v>36731</v>
          </cell>
          <cell r="H148">
            <v>2.1842000000000001</v>
          </cell>
          <cell r="J148">
            <v>36731</v>
          </cell>
          <cell r="K148">
            <v>1.7629000000000001</v>
          </cell>
          <cell r="M148">
            <v>36731</v>
          </cell>
          <cell r="N148">
            <v>2.0464000000000002</v>
          </cell>
          <cell r="P148">
            <v>36731</v>
          </cell>
          <cell r="Q148">
            <v>1.2665</v>
          </cell>
          <cell r="S148">
            <v>36731</v>
          </cell>
          <cell r="T148">
            <v>1.2075</v>
          </cell>
          <cell r="V148">
            <v>36731</v>
          </cell>
          <cell r="W148">
            <v>0.94489999999999996</v>
          </cell>
          <cell r="Y148">
            <v>36731</v>
          </cell>
          <cell r="Z148">
            <v>1.4064000000000001</v>
          </cell>
          <cell r="AB148">
            <v>36731</v>
          </cell>
          <cell r="AC148" t="str">
            <v>#N/A N/A</v>
          </cell>
          <cell r="AE148">
            <v>36731</v>
          </cell>
          <cell r="AF148" t="str">
            <v>#N/A N/A</v>
          </cell>
          <cell r="AH148">
            <v>36731</v>
          </cell>
          <cell r="AI148" t="str">
            <v>#N/A N/A</v>
          </cell>
          <cell r="AK148">
            <v>36731</v>
          </cell>
          <cell r="AL148">
            <v>1.5908333333333333</v>
          </cell>
          <cell r="AM148">
            <v>2.0616481278392391</v>
          </cell>
          <cell r="AN148">
            <v>2.8826545454545456</v>
          </cell>
          <cell r="AO148">
            <v>0.96905833333333335</v>
          </cell>
        </row>
        <row r="149">
          <cell r="A149">
            <v>36732</v>
          </cell>
          <cell r="B149">
            <v>1.7223999999999999</v>
          </cell>
          <cell r="D149">
            <v>36732</v>
          </cell>
          <cell r="E149">
            <v>1.8061</v>
          </cell>
          <cell r="G149">
            <v>36732</v>
          </cell>
          <cell r="H149">
            <v>2.2132999999999998</v>
          </cell>
          <cell r="J149">
            <v>36732</v>
          </cell>
          <cell r="K149">
            <v>1.7877999999999998</v>
          </cell>
          <cell r="M149">
            <v>36732</v>
          </cell>
          <cell r="N149">
            <v>2.0577999999999999</v>
          </cell>
          <cell r="P149">
            <v>36732</v>
          </cell>
          <cell r="Q149">
            <v>1.2936000000000001</v>
          </cell>
          <cell r="S149">
            <v>36732</v>
          </cell>
          <cell r="T149">
            <v>1.2075</v>
          </cell>
          <cell r="V149">
            <v>36732</v>
          </cell>
          <cell r="W149">
            <v>0.94920000000000004</v>
          </cell>
          <cell r="Y149">
            <v>36732</v>
          </cell>
          <cell r="Z149">
            <v>1.3898999999999999</v>
          </cell>
          <cell r="AB149">
            <v>36732</v>
          </cell>
          <cell r="AC149" t="str">
            <v>#N/A N/A</v>
          </cell>
          <cell r="AE149">
            <v>36732</v>
          </cell>
          <cell r="AF149" t="str">
            <v>#N/A N/A</v>
          </cell>
          <cell r="AH149">
            <v>36732</v>
          </cell>
          <cell r="AI149" t="str">
            <v>#N/A N/A</v>
          </cell>
          <cell r="AK149">
            <v>36732</v>
          </cell>
          <cell r="AL149">
            <v>1.6030666666666664</v>
          </cell>
          <cell r="AM149">
            <v>2.0616481278392391</v>
          </cell>
          <cell r="AN149">
            <v>2.8826545454545456</v>
          </cell>
          <cell r="AO149">
            <v>0.96905833333333335</v>
          </cell>
        </row>
        <row r="150">
          <cell r="A150">
            <v>36733</v>
          </cell>
          <cell r="B150">
            <v>1.7478</v>
          </cell>
          <cell r="D150">
            <v>36733</v>
          </cell>
          <cell r="E150">
            <v>1.8206</v>
          </cell>
          <cell r="G150">
            <v>36733</v>
          </cell>
          <cell r="H150">
            <v>2.2231000000000001</v>
          </cell>
          <cell r="J150">
            <v>36733</v>
          </cell>
          <cell r="K150">
            <v>1.8044</v>
          </cell>
          <cell r="M150">
            <v>36733</v>
          </cell>
          <cell r="N150">
            <v>2.0577999999999999</v>
          </cell>
          <cell r="P150">
            <v>36733</v>
          </cell>
          <cell r="Q150">
            <v>1.3056000000000001</v>
          </cell>
          <cell r="S150">
            <v>36733</v>
          </cell>
          <cell r="T150">
            <v>1.2323</v>
          </cell>
          <cell r="V150">
            <v>36733</v>
          </cell>
          <cell r="W150">
            <v>0.95989999999999998</v>
          </cell>
          <cell r="Y150">
            <v>36733</v>
          </cell>
          <cell r="Z150">
            <v>1.4097999999999999</v>
          </cell>
          <cell r="AB150">
            <v>36733</v>
          </cell>
          <cell r="AC150" t="str">
            <v>#N/A N/A</v>
          </cell>
          <cell r="AE150">
            <v>36733</v>
          </cell>
          <cell r="AF150" t="str">
            <v>#N/A N/A</v>
          </cell>
          <cell r="AH150">
            <v>36733</v>
          </cell>
          <cell r="AI150" t="str">
            <v>#N/A N/A</v>
          </cell>
          <cell r="AK150">
            <v>36733</v>
          </cell>
          <cell r="AL150">
            <v>1.6179222222222223</v>
          </cell>
          <cell r="AM150">
            <v>2.0616481278392391</v>
          </cell>
          <cell r="AN150">
            <v>2.8826545454545456</v>
          </cell>
          <cell r="AO150">
            <v>0.96905833333333335</v>
          </cell>
        </row>
        <row r="151">
          <cell r="A151">
            <v>36734</v>
          </cell>
          <cell r="B151">
            <v>1.7544</v>
          </cell>
          <cell r="D151">
            <v>36734</v>
          </cell>
          <cell r="E151">
            <v>1.8277999999999999</v>
          </cell>
          <cell r="G151">
            <v>36734</v>
          </cell>
          <cell r="H151">
            <v>2.2355999999999998</v>
          </cell>
          <cell r="J151">
            <v>36734</v>
          </cell>
          <cell r="K151">
            <v>1.7898000000000001</v>
          </cell>
          <cell r="M151">
            <v>36734</v>
          </cell>
          <cell r="N151">
            <v>2.0607000000000002</v>
          </cell>
          <cell r="P151">
            <v>36734</v>
          </cell>
          <cell r="Q151">
            <v>1.2785</v>
          </cell>
          <cell r="S151">
            <v>36734</v>
          </cell>
          <cell r="T151">
            <v>1.2075</v>
          </cell>
          <cell r="V151">
            <v>36734</v>
          </cell>
          <cell r="W151">
            <v>0.97060000000000002</v>
          </cell>
          <cell r="Y151">
            <v>36734</v>
          </cell>
          <cell r="Z151">
            <v>1.3766</v>
          </cell>
          <cell r="AB151">
            <v>36734</v>
          </cell>
          <cell r="AC151" t="str">
            <v>#N/A N/A</v>
          </cell>
          <cell r="AE151">
            <v>36734</v>
          </cell>
          <cell r="AF151" t="str">
            <v>#N/A N/A</v>
          </cell>
          <cell r="AH151">
            <v>36734</v>
          </cell>
          <cell r="AI151" t="str">
            <v>#N/A N/A</v>
          </cell>
          <cell r="AK151">
            <v>36734</v>
          </cell>
          <cell r="AL151">
            <v>1.6112777777777776</v>
          </cell>
          <cell r="AM151">
            <v>2.0616481278392391</v>
          </cell>
          <cell r="AN151">
            <v>2.8826545454545456</v>
          </cell>
          <cell r="AO151">
            <v>0.96905833333333335</v>
          </cell>
        </row>
        <row r="152">
          <cell r="A152">
            <v>36735</v>
          </cell>
          <cell r="B152">
            <v>1.7263999999999999</v>
          </cell>
          <cell r="D152">
            <v>36735</v>
          </cell>
          <cell r="E152">
            <v>1.8181</v>
          </cell>
          <cell r="G152">
            <v>36735</v>
          </cell>
          <cell r="H152">
            <v>2.2132999999999998</v>
          </cell>
          <cell r="J152">
            <v>36735</v>
          </cell>
          <cell r="K152">
            <v>1.7608000000000001</v>
          </cell>
          <cell r="M152">
            <v>36735</v>
          </cell>
          <cell r="N152">
            <v>2.0007000000000001</v>
          </cell>
          <cell r="P152">
            <v>36735</v>
          </cell>
          <cell r="Q152">
            <v>1.2906</v>
          </cell>
          <cell r="S152">
            <v>36735</v>
          </cell>
          <cell r="T152">
            <v>1.2013</v>
          </cell>
          <cell r="V152">
            <v>36735</v>
          </cell>
          <cell r="W152">
            <v>0.97489999999999999</v>
          </cell>
          <cell r="Y152">
            <v>36735</v>
          </cell>
          <cell r="Z152">
            <v>1.4097999999999999</v>
          </cell>
          <cell r="AB152">
            <v>36735</v>
          </cell>
          <cell r="AC152" t="str">
            <v>#N/A N/A</v>
          </cell>
          <cell r="AE152">
            <v>36735</v>
          </cell>
          <cell r="AF152" t="str">
            <v>#N/A N/A</v>
          </cell>
          <cell r="AH152">
            <v>36735</v>
          </cell>
          <cell r="AI152" t="str">
            <v>#N/A N/A</v>
          </cell>
          <cell r="AK152">
            <v>36735</v>
          </cell>
          <cell r="AL152">
            <v>1.5995444444444444</v>
          </cell>
          <cell r="AM152">
            <v>2.0616481278392391</v>
          </cell>
          <cell r="AN152">
            <v>2.8826545454545456</v>
          </cell>
          <cell r="AO152">
            <v>0.96905833333333335</v>
          </cell>
        </row>
        <row r="153">
          <cell r="A153">
            <v>36738</v>
          </cell>
          <cell r="B153">
            <v>1.6891</v>
          </cell>
          <cell r="D153">
            <v>36738</v>
          </cell>
          <cell r="E153">
            <v>1.7387999999999999</v>
          </cell>
          <cell r="G153">
            <v>36738</v>
          </cell>
          <cell r="H153">
            <v>2.1486999999999998</v>
          </cell>
          <cell r="J153">
            <v>36738</v>
          </cell>
          <cell r="K153">
            <v>1.6816</v>
          </cell>
          <cell r="M153">
            <v>36738</v>
          </cell>
          <cell r="N153">
            <v>2.0026999999999999</v>
          </cell>
          <cell r="P153">
            <v>36738</v>
          </cell>
          <cell r="Q153">
            <v>1.2567999999999999</v>
          </cell>
          <cell r="S153">
            <v>36738</v>
          </cell>
          <cell r="T153">
            <v>1.1465000000000001</v>
          </cell>
          <cell r="V153">
            <v>36738</v>
          </cell>
          <cell r="W153">
            <v>0.95050000000000001</v>
          </cell>
          <cell r="Y153">
            <v>36738</v>
          </cell>
          <cell r="Z153">
            <v>1.4097999999999999</v>
          </cell>
          <cell r="AB153">
            <v>36738</v>
          </cell>
          <cell r="AC153" t="str">
            <v>#N/A N/A</v>
          </cell>
          <cell r="AE153">
            <v>36738</v>
          </cell>
          <cell r="AF153" t="str">
            <v>#N/A N/A</v>
          </cell>
          <cell r="AH153">
            <v>36738</v>
          </cell>
          <cell r="AI153" t="str">
            <v>#N/A N/A</v>
          </cell>
          <cell r="AK153">
            <v>36738</v>
          </cell>
          <cell r="AL153">
            <v>1.5582777777777777</v>
          </cell>
          <cell r="AM153">
            <v>2.0616481278392391</v>
          </cell>
          <cell r="AN153">
            <v>2.8826545454545456</v>
          </cell>
          <cell r="AO153">
            <v>0.96905833333333335</v>
          </cell>
        </row>
        <row r="154">
          <cell r="A154">
            <v>36739</v>
          </cell>
          <cell r="B154">
            <v>1.6851</v>
          </cell>
          <cell r="D154">
            <v>36739</v>
          </cell>
          <cell r="E154">
            <v>1.7526999999999999</v>
          </cell>
          <cell r="G154">
            <v>36739</v>
          </cell>
          <cell r="H154">
            <v>2.1404999999999998</v>
          </cell>
          <cell r="J154">
            <v>36739</v>
          </cell>
          <cell r="K154">
            <v>1.6875</v>
          </cell>
          <cell r="M154">
            <v>36739</v>
          </cell>
          <cell r="N154">
            <v>2.0084</v>
          </cell>
          <cell r="P154">
            <v>36739</v>
          </cell>
          <cell r="Q154">
            <v>1.2422</v>
          </cell>
          <cell r="S154">
            <v>36739</v>
          </cell>
          <cell r="T154">
            <v>1.1375</v>
          </cell>
          <cell r="V154">
            <v>36739</v>
          </cell>
          <cell r="W154">
            <v>0.94210000000000005</v>
          </cell>
          <cell r="Y154">
            <v>36739</v>
          </cell>
          <cell r="Z154">
            <v>1.4097999999999999</v>
          </cell>
          <cell r="AB154">
            <v>36739</v>
          </cell>
          <cell r="AC154" t="str">
            <v>#N/A N/A</v>
          </cell>
          <cell r="AE154">
            <v>36739</v>
          </cell>
          <cell r="AF154" t="str">
            <v>#N/A N/A</v>
          </cell>
          <cell r="AH154">
            <v>36739</v>
          </cell>
          <cell r="AI154" t="str">
            <v>#N/A N/A</v>
          </cell>
          <cell r="AK154">
            <v>36739</v>
          </cell>
          <cell r="AL154">
            <v>1.5562</v>
          </cell>
          <cell r="AM154">
            <v>2.0616481278392391</v>
          </cell>
          <cell r="AN154">
            <v>2.8826545454545456</v>
          </cell>
          <cell r="AO154">
            <v>0.96905833333333335</v>
          </cell>
        </row>
        <row r="155">
          <cell r="A155">
            <v>36740</v>
          </cell>
          <cell r="B155">
            <v>1.6758</v>
          </cell>
          <cell r="D155">
            <v>36740</v>
          </cell>
          <cell r="E155">
            <v>1.7688999999999999</v>
          </cell>
          <cell r="G155">
            <v>36740</v>
          </cell>
          <cell r="H155">
            <v>2.1581999999999999</v>
          </cell>
          <cell r="J155">
            <v>36740</v>
          </cell>
          <cell r="K155">
            <v>1.7153</v>
          </cell>
          <cell r="M155">
            <v>36740</v>
          </cell>
          <cell r="N155">
            <v>2.0253999999999999</v>
          </cell>
          <cell r="P155">
            <v>36740</v>
          </cell>
          <cell r="Q155">
            <v>1.2363</v>
          </cell>
          <cell r="S155">
            <v>36740</v>
          </cell>
          <cell r="T155">
            <v>1.1674</v>
          </cell>
          <cell r="V155">
            <v>36740</v>
          </cell>
          <cell r="W155">
            <v>0.93369999999999997</v>
          </cell>
          <cell r="Y155">
            <v>36740</v>
          </cell>
          <cell r="Z155">
            <v>1.4262999999999999</v>
          </cell>
          <cell r="AB155">
            <v>36740</v>
          </cell>
          <cell r="AC155" t="str">
            <v>#N/A N/A</v>
          </cell>
          <cell r="AE155">
            <v>36740</v>
          </cell>
          <cell r="AF155" t="str">
            <v>#N/A N/A</v>
          </cell>
          <cell r="AH155">
            <v>36740</v>
          </cell>
          <cell r="AI155" t="str">
            <v>#N/A N/A</v>
          </cell>
          <cell r="AK155">
            <v>36740</v>
          </cell>
          <cell r="AL155">
            <v>1.5674777777777777</v>
          </cell>
          <cell r="AM155">
            <v>2.0616481278392391</v>
          </cell>
          <cell r="AN155">
            <v>2.8826545454545456</v>
          </cell>
          <cell r="AO155">
            <v>0.96905833333333335</v>
          </cell>
        </row>
        <row r="156">
          <cell r="A156">
            <v>36741</v>
          </cell>
          <cell r="B156">
            <v>1.6638999999999999</v>
          </cell>
          <cell r="D156">
            <v>36741</v>
          </cell>
          <cell r="E156">
            <v>1.762</v>
          </cell>
          <cell r="G156">
            <v>36741</v>
          </cell>
          <cell r="H156">
            <v>2.1608999999999998</v>
          </cell>
          <cell r="J156">
            <v>36741</v>
          </cell>
          <cell r="K156">
            <v>1.7173</v>
          </cell>
          <cell r="M156">
            <v>36741</v>
          </cell>
          <cell r="N156">
            <v>2.0225</v>
          </cell>
          <cell r="P156">
            <v>36741</v>
          </cell>
          <cell r="Q156">
            <v>1.2334000000000001</v>
          </cell>
          <cell r="S156">
            <v>36741</v>
          </cell>
          <cell r="T156">
            <v>1.1375</v>
          </cell>
          <cell r="V156">
            <v>36741</v>
          </cell>
          <cell r="W156">
            <v>0.92530000000000001</v>
          </cell>
          <cell r="Y156">
            <v>36741</v>
          </cell>
          <cell r="Z156">
            <v>1.3932</v>
          </cell>
          <cell r="AB156">
            <v>36741</v>
          </cell>
          <cell r="AC156" t="str">
            <v>#N/A N/A</v>
          </cell>
          <cell r="AE156">
            <v>36741</v>
          </cell>
          <cell r="AF156" t="str">
            <v>#N/A N/A</v>
          </cell>
          <cell r="AH156">
            <v>36741</v>
          </cell>
          <cell r="AI156" t="str">
            <v>#N/A N/A</v>
          </cell>
          <cell r="AK156">
            <v>36741</v>
          </cell>
          <cell r="AL156">
            <v>1.5573333333333332</v>
          </cell>
          <cell r="AM156">
            <v>2.0616481278392391</v>
          </cell>
          <cell r="AN156">
            <v>2.8826545454545456</v>
          </cell>
          <cell r="AO156">
            <v>0.96905833333333335</v>
          </cell>
        </row>
        <row r="157">
          <cell r="A157">
            <v>36742</v>
          </cell>
          <cell r="B157">
            <v>1.6758</v>
          </cell>
          <cell r="D157">
            <v>36742</v>
          </cell>
          <cell r="E157">
            <v>1.762</v>
          </cell>
          <cell r="G157">
            <v>36742</v>
          </cell>
          <cell r="H157">
            <v>2.1621999999999999</v>
          </cell>
          <cell r="J157">
            <v>36742</v>
          </cell>
          <cell r="K157">
            <v>1.7034</v>
          </cell>
          <cell r="M157">
            <v>36742</v>
          </cell>
          <cell r="N157">
            <v>2.0225</v>
          </cell>
          <cell r="P157">
            <v>36742</v>
          </cell>
          <cell r="Q157">
            <v>1.2304999999999999</v>
          </cell>
          <cell r="S157">
            <v>36742</v>
          </cell>
          <cell r="T157">
            <v>1.1974</v>
          </cell>
          <cell r="V157">
            <v>36742</v>
          </cell>
          <cell r="W157">
            <v>0.92320000000000002</v>
          </cell>
          <cell r="Y157">
            <v>36742</v>
          </cell>
          <cell r="Z157">
            <v>1.4097999999999999</v>
          </cell>
          <cell r="AB157">
            <v>36742</v>
          </cell>
          <cell r="AC157" t="str">
            <v>#N/A N/A</v>
          </cell>
          <cell r="AE157">
            <v>36742</v>
          </cell>
          <cell r="AF157" t="str">
            <v>#N/A N/A</v>
          </cell>
          <cell r="AH157">
            <v>36742</v>
          </cell>
          <cell r="AI157" t="str">
            <v>#N/A N/A</v>
          </cell>
          <cell r="AK157">
            <v>36742</v>
          </cell>
          <cell r="AL157">
            <v>1.5651999999999999</v>
          </cell>
          <cell r="AM157">
            <v>2.0616481278392391</v>
          </cell>
          <cell r="AN157">
            <v>2.8826545454545456</v>
          </cell>
          <cell r="AO157">
            <v>0.96905833333333335</v>
          </cell>
        </row>
        <row r="158">
          <cell r="A158">
            <v>36745</v>
          </cell>
          <cell r="B158">
            <v>1.6758</v>
          </cell>
          <cell r="D158">
            <v>36745</v>
          </cell>
          <cell r="E158">
            <v>1.762</v>
          </cell>
          <cell r="G158">
            <v>36745</v>
          </cell>
          <cell r="H158">
            <v>2.1621999999999999</v>
          </cell>
          <cell r="J158">
            <v>36745</v>
          </cell>
          <cell r="K158">
            <v>1.7034</v>
          </cell>
          <cell r="M158">
            <v>36745</v>
          </cell>
          <cell r="N158">
            <v>2.0225</v>
          </cell>
          <cell r="P158">
            <v>36745</v>
          </cell>
          <cell r="Q158">
            <v>1.2304999999999999</v>
          </cell>
          <cell r="S158">
            <v>36745</v>
          </cell>
          <cell r="T158">
            <v>1.1974</v>
          </cell>
          <cell r="V158">
            <v>36745</v>
          </cell>
          <cell r="W158">
            <v>0.92320000000000002</v>
          </cell>
          <cell r="Y158">
            <v>36745</v>
          </cell>
          <cell r="Z158">
            <v>1.4097999999999999</v>
          </cell>
          <cell r="AB158">
            <v>36745</v>
          </cell>
          <cell r="AC158" t="str">
            <v>#N/A N/A</v>
          </cell>
          <cell r="AE158">
            <v>36745</v>
          </cell>
          <cell r="AF158" t="str">
            <v>#N/A N/A</v>
          </cell>
          <cell r="AH158">
            <v>36745</v>
          </cell>
          <cell r="AI158" t="str">
            <v>#N/A N/A</v>
          </cell>
          <cell r="AK158">
            <v>36745</v>
          </cell>
          <cell r="AL158">
            <v>1.5651999999999999</v>
          </cell>
          <cell r="AM158">
            <v>2.0616481278392391</v>
          </cell>
          <cell r="AN158">
            <v>2.8826545454545456</v>
          </cell>
          <cell r="AO158">
            <v>0.96905833333333335</v>
          </cell>
        </row>
        <row r="159">
          <cell r="A159">
            <v>36746</v>
          </cell>
          <cell r="B159">
            <v>1.7181999999999999</v>
          </cell>
          <cell r="D159">
            <v>36746</v>
          </cell>
          <cell r="E159">
            <v>1.7711999999999999</v>
          </cell>
          <cell r="G159">
            <v>36746</v>
          </cell>
          <cell r="H159">
            <v>2.2029000000000001</v>
          </cell>
          <cell r="J159">
            <v>36746</v>
          </cell>
          <cell r="K159">
            <v>1.7193000000000001</v>
          </cell>
          <cell r="M159">
            <v>36746</v>
          </cell>
          <cell r="N159">
            <v>2.0253999999999999</v>
          </cell>
          <cell r="P159">
            <v>36746</v>
          </cell>
          <cell r="Q159">
            <v>1.2392000000000001</v>
          </cell>
          <cell r="S159">
            <v>36746</v>
          </cell>
          <cell r="T159">
            <v>1.1914</v>
          </cell>
          <cell r="V159">
            <v>36746</v>
          </cell>
          <cell r="W159">
            <v>0.92530000000000001</v>
          </cell>
          <cell r="Y159">
            <v>36746</v>
          </cell>
          <cell r="Z159">
            <v>1.4262999999999999</v>
          </cell>
          <cell r="AB159">
            <v>36746</v>
          </cell>
          <cell r="AC159" t="str">
            <v>#N/A N/A</v>
          </cell>
          <cell r="AE159">
            <v>36746</v>
          </cell>
          <cell r="AF159" t="str">
            <v>#N/A N/A</v>
          </cell>
          <cell r="AH159">
            <v>36746</v>
          </cell>
          <cell r="AI159" t="str">
            <v>#N/A N/A</v>
          </cell>
          <cell r="AK159">
            <v>36746</v>
          </cell>
          <cell r="AL159">
            <v>1.579911111111111</v>
          </cell>
          <cell r="AM159">
            <v>2.0616481278392391</v>
          </cell>
          <cell r="AN159">
            <v>2.8826545454545456</v>
          </cell>
          <cell r="AO159">
            <v>0.96905833333333335</v>
          </cell>
        </row>
        <row r="160">
          <cell r="A160">
            <v>36747</v>
          </cell>
          <cell r="B160">
            <v>1.7195</v>
          </cell>
          <cell r="D160">
            <v>36747</v>
          </cell>
          <cell r="E160">
            <v>1.7504</v>
          </cell>
          <cell r="G160">
            <v>36747</v>
          </cell>
          <cell r="H160">
            <v>2.2353999999999998</v>
          </cell>
          <cell r="J160">
            <v>36747</v>
          </cell>
          <cell r="K160">
            <v>1.7054</v>
          </cell>
          <cell r="M160">
            <v>36747</v>
          </cell>
          <cell r="N160">
            <v>2.0225</v>
          </cell>
          <cell r="P160">
            <v>36747</v>
          </cell>
          <cell r="Q160">
            <v>1.2451000000000001</v>
          </cell>
          <cell r="S160">
            <v>36747</v>
          </cell>
          <cell r="T160">
            <v>1.1943999999999999</v>
          </cell>
          <cell r="V160">
            <v>36747</v>
          </cell>
          <cell r="W160">
            <v>0.94420000000000004</v>
          </cell>
          <cell r="Y160">
            <v>36747</v>
          </cell>
          <cell r="Z160">
            <v>1.4595</v>
          </cell>
          <cell r="AB160">
            <v>36747</v>
          </cell>
          <cell r="AC160" t="str">
            <v>#N/A N/A</v>
          </cell>
          <cell r="AE160">
            <v>36747</v>
          </cell>
          <cell r="AF160" t="str">
            <v>#N/A N/A</v>
          </cell>
          <cell r="AH160">
            <v>36747</v>
          </cell>
          <cell r="AI160" t="str">
            <v>#N/A N/A</v>
          </cell>
          <cell r="AK160">
            <v>36747</v>
          </cell>
          <cell r="AL160">
            <v>1.5862666666666667</v>
          </cell>
          <cell r="AM160">
            <v>2.0616481278392391</v>
          </cell>
          <cell r="AN160">
            <v>2.8826545454545456</v>
          </cell>
          <cell r="AO160">
            <v>0.96905833333333335</v>
          </cell>
        </row>
        <row r="161">
          <cell r="A161">
            <v>36748</v>
          </cell>
          <cell r="B161">
            <v>1.7116</v>
          </cell>
          <cell r="D161">
            <v>36748</v>
          </cell>
          <cell r="E161">
            <v>1.7597</v>
          </cell>
          <cell r="G161">
            <v>36748</v>
          </cell>
          <cell r="H161">
            <v>2.2164000000000001</v>
          </cell>
          <cell r="J161">
            <v>36748</v>
          </cell>
          <cell r="K161">
            <v>1.6796</v>
          </cell>
          <cell r="M161">
            <v>36748</v>
          </cell>
          <cell r="N161">
            <v>2.0169000000000001</v>
          </cell>
          <cell r="P161">
            <v>36748</v>
          </cell>
          <cell r="Q161">
            <v>1.2538</v>
          </cell>
          <cell r="S161">
            <v>36748</v>
          </cell>
          <cell r="T161">
            <v>1.1974</v>
          </cell>
          <cell r="V161">
            <v>36748</v>
          </cell>
          <cell r="W161">
            <v>0.94840000000000002</v>
          </cell>
          <cell r="Y161">
            <v>36748</v>
          </cell>
          <cell r="Z161">
            <v>1.4429000000000001</v>
          </cell>
          <cell r="AB161">
            <v>36748</v>
          </cell>
          <cell r="AC161" t="str">
            <v>#N/A N/A</v>
          </cell>
          <cell r="AE161">
            <v>36748</v>
          </cell>
          <cell r="AF161" t="str">
            <v>#N/A N/A</v>
          </cell>
          <cell r="AH161">
            <v>36748</v>
          </cell>
          <cell r="AI161" t="str">
            <v>#N/A N/A</v>
          </cell>
          <cell r="AK161">
            <v>36748</v>
          </cell>
          <cell r="AL161">
            <v>1.5807444444444443</v>
          </cell>
          <cell r="AM161">
            <v>2.0616481278392391</v>
          </cell>
          <cell r="AN161">
            <v>2.8826545454545456</v>
          </cell>
          <cell r="AO161">
            <v>0.96905833333333335</v>
          </cell>
        </row>
        <row r="162">
          <cell r="A162">
            <v>36749</v>
          </cell>
          <cell r="B162">
            <v>1.7446999999999999</v>
          </cell>
          <cell r="D162">
            <v>36749</v>
          </cell>
          <cell r="E162">
            <v>1.7873999999999999</v>
          </cell>
          <cell r="G162">
            <v>36749</v>
          </cell>
          <cell r="H162">
            <v>2.2610999999999999</v>
          </cell>
          <cell r="J162">
            <v>36749</v>
          </cell>
          <cell r="K162">
            <v>1.7252000000000001</v>
          </cell>
          <cell r="M162">
            <v>36749</v>
          </cell>
          <cell r="N162">
            <v>2.0594000000000001</v>
          </cell>
          <cell r="P162">
            <v>36749</v>
          </cell>
          <cell r="Q162">
            <v>1.2713999999999999</v>
          </cell>
          <cell r="S162">
            <v>36749</v>
          </cell>
          <cell r="T162">
            <v>1.1644000000000001</v>
          </cell>
          <cell r="V162">
            <v>36749</v>
          </cell>
          <cell r="W162">
            <v>0.94420000000000004</v>
          </cell>
          <cell r="Y162">
            <v>36749</v>
          </cell>
          <cell r="Z162">
            <v>1.4927000000000001</v>
          </cell>
          <cell r="AB162">
            <v>36749</v>
          </cell>
          <cell r="AC162" t="str">
            <v>#N/A N/A</v>
          </cell>
          <cell r="AE162">
            <v>36749</v>
          </cell>
          <cell r="AF162" t="str">
            <v>#N/A N/A</v>
          </cell>
          <cell r="AH162">
            <v>36749</v>
          </cell>
          <cell r="AI162" t="str">
            <v>#N/A N/A</v>
          </cell>
          <cell r="AK162">
            <v>36749</v>
          </cell>
          <cell r="AL162">
            <v>1.6056111111111113</v>
          </cell>
          <cell r="AM162">
            <v>2.0616481278392391</v>
          </cell>
          <cell r="AN162">
            <v>2.8826545454545456</v>
          </cell>
          <cell r="AO162">
            <v>0.96905833333333335</v>
          </cell>
        </row>
        <row r="163">
          <cell r="A163">
            <v>36752</v>
          </cell>
          <cell r="B163">
            <v>1.7884</v>
          </cell>
          <cell r="D163">
            <v>36752</v>
          </cell>
          <cell r="E163">
            <v>1.8338000000000001</v>
          </cell>
          <cell r="G163">
            <v>36752</v>
          </cell>
          <cell r="H163">
            <v>2.3193999999999999</v>
          </cell>
          <cell r="J163">
            <v>36752</v>
          </cell>
          <cell r="K163">
            <v>1.7867</v>
          </cell>
          <cell r="M163">
            <v>36752</v>
          </cell>
          <cell r="N163">
            <v>2.1387</v>
          </cell>
          <cell r="P163">
            <v>36752</v>
          </cell>
          <cell r="Q163">
            <v>1.3123</v>
          </cell>
          <cell r="S163">
            <v>36752</v>
          </cell>
          <cell r="T163">
            <v>1.1734</v>
          </cell>
          <cell r="V163">
            <v>36752</v>
          </cell>
          <cell r="W163">
            <v>0.96519999999999995</v>
          </cell>
          <cell r="Y163">
            <v>36752</v>
          </cell>
          <cell r="Z163">
            <v>1.4927000000000001</v>
          </cell>
          <cell r="AB163">
            <v>36752</v>
          </cell>
          <cell r="AC163" t="str">
            <v>#N/A N/A</v>
          </cell>
          <cell r="AE163">
            <v>36752</v>
          </cell>
          <cell r="AF163" t="str">
            <v>#N/A N/A</v>
          </cell>
          <cell r="AH163">
            <v>36752</v>
          </cell>
          <cell r="AI163" t="str">
            <v>#N/A N/A</v>
          </cell>
          <cell r="AK163">
            <v>36752</v>
          </cell>
          <cell r="AL163">
            <v>1.6456222222222223</v>
          </cell>
          <cell r="AM163">
            <v>2.0616481278392391</v>
          </cell>
          <cell r="AN163">
            <v>2.8826545454545456</v>
          </cell>
          <cell r="AO163">
            <v>0.96905833333333335</v>
          </cell>
        </row>
        <row r="164">
          <cell r="A164">
            <v>36753</v>
          </cell>
          <cell r="B164">
            <v>1.7805</v>
          </cell>
          <cell r="D164">
            <v>36753</v>
          </cell>
          <cell r="E164">
            <v>1.8222</v>
          </cell>
          <cell r="G164">
            <v>36753</v>
          </cell>
          <cell r="H164">
            <v>2.3492000000000002</v>
          </cell>
          <cell r="J164">
            <v>36753</v>
          </cell>
          <cell r="K164">
            <v>1.7966</v>
          </cell>
          <cell r="M164">
            <v>36753</v>
          </cell>
          <cell r="N164">
            <v>2.1217000000000001</v>
          </cell>
          <cell r="P164">
            <v>36753</v>
          </cell>
          <cell r="Q164">
            <v>1.3123</v>
          </cell>
          <cell r="S164">
            <v>36753</v>
          </cell>
          <cell r="T164">
            <v>1.1734</v>
          </cell>
          <cell r="V164">
            <v>36753</v>
          </cell>
          <cell r="W164">
            <v>0.96099999999999997</v>
          </cell>
          <cell r="Y164">
            <v>36753</v>
          </cell>
          <cell r="Z164">
            <v>1.5259</v>
          </cell>
          <cell r="AB164">
            <v>36753</v>
          </cell>
          <cell r="AC164" t="str">
            <v>#N/A N/A</v>
          </cell>
          <cell r="AE164">
            <v>36753</v>
          </cell>
          <cell r="AF164" t="str">
            <v>#N/A N/A</v>
          </cell>
          <cell r="AH164">
            <v>36753</v>
          </cell>
          <cell r="AI164" t="str">
            <v>#N/A N/A</v>
          </cell>
          <cell r="AK164">
            <v>36753</v>
          </cell>
          <cell r="AL164">
            <v>1.6492000000000002</v>
          </cell>
          <cell r="AM164">
            <v>2.0616481278392391</v>
          </cell>
          <cell r="AN164">
            <v>2.8826545454545456</v>
          </cell>
          <cell r="AO164">
            <v>0.96905833333333335</v>
          </cell>
        </row>
        <row r="165">
          <cell r="A165">
            <v>36754</v>
          </cell>
          <cell r="B165">
            <v>1.7805</v>
          </cell>
          <cell r="D165">
            <v>36754</v>
          </cell>
          <cell r="E165">
            <v>1.7805</v>
          </cell>
          <cell r="G165">
            <v>36754</v>
          </cell>
          <cell r="H165">
            <v>2.36</v>
          </cell>
          <cell r="J165">
            <v>36754</v>
          </cell>
          <cell r="K165">
            <v>1.7907</v>
          </cell>
          <cell r="M165">
            <v>36754</v>
          </cell>
          <cell r="N165">
            <v>2.1812</v>
          </cell>
          <cell r="P165">
            <v>36754</v>
          </cell>
          <cell r="Q165">
            <v>1.3298000000000001</v>
          </cell>
          <cell r="S165">
            <v>36754</v>
          </cell>
          <cell r="T165">
            <v>1.1914</v>
          </cell>
          <cell r="V165">
            <v>36754</v>
          </cell>
          <cell r="W165">
            <v>0.96309999999999996</v>
          </cell>
          <cell r="Y165">
            <v>36754</v>
          </cell>
          <cell r="Z165">
            <v>1.5756000000000001</v>
          </cell>
          <cell r="AB165">
            <v>36754</v>
          </cell>
          <cell r="AC165" t="str">
            <v>#N/A N/A</v>
          </cell>
          <cell r="AE165">
            <v>36754</v>
          </cell>
          <cell r="AF165" t="str">
            <v>#N/A N/A</v>
          </cell>
          <cell r="AH165">
            <v>36754</v>
          </cell>
          <cell r="AI165" t="str">
            <v>#N/A N/A</v>
          </cell>
          <cell r="AK165">
            <v>36754</v>
          </cell>
          <cell r="AL165">
            <v>1.6614222222222221</v>
          </cell>
          <cell r="AM165">
            <v>2.0616481278392391</v>
          </cell>
          <cell r="AN165">
            <v>2.8826545454545456</v>
          </cell>
          <cell r="AO165">
            <v>0.96905833333333335</v>
          </cell>
        </row>
        <row r="166">
          <cell r="A166">
            <v>36755</v>
          </cell>
          <cell r="B166">
            <v>1.7818000000000001</v>
          </cell>
          <cell r="D166">
            <v>36755</v>
          </cell>
          <cell r="E166">
            <v>1.7805</v>
          </cell>
          <cell r="G166">
            <v>36755</v>
          </cell>
          <cell r="H166">
            <v>2.3694999999999999</v>
          </cell>
          <cell r="J166">
            <v>36755</v>
          </cell>
          <cell r="K166">
            <v>1.7648999999999999</v>
          </cell>
          <cell r="M166">
            <v>36755</v>
          </cell>
          <cell r="N166">
            <v>2.2322000000000002</v>
          </cell>
          <cell r="P166">
            <v>36755</v>
          </cell>
          <cell r="Q166">
            <v>1.3240000000000001</v>
          </cell>
          <cell r="S166">
            <v>36755</v>
          </cell>
          <cell r="T166">
            <v>1.1764000000000001</v>
          </cell>
          <cell r="V166">
            <v>36755</v>
          </cell>
          <cell r="W166">
            <v>0.99239999999999995</v>
          </cell>
          <cell r="Y166">
            <v>36755</v>
          </cell>
          <cell r="Z166">
            <v>1.5590000000000002</v>
          </cell>
          <cell r="AB166">
            <v>36755</v>
          </cell>
          <cell r="AC166" t="str">
            <v>#N/A N/A</v>
          </cell>
          <cell r="AE166">
            <v>36755</v>
          </cell>
          <cell r="AF166" t="str">
            <v>#N/A N/A</v>
          </cell>
          <cell r="AH166">
            <v>36755</v>
          </cell>
          <cell r="AI166" t="str">
            <v>#N/A N/A</v>
          </cell>
          <cell r="AK166">
            <v>36755</v>
          </cell>
          <cell r="AL166">
            <v>1.6645222222222225</v>
          </cell>
          <cell r="AM166">
            <v>2.0616481278392391</v>
          </cell>
          <cell r="AN166">
            <v>2.8826545454545456</v>
          </cell>
          <cell r="AO166">
            <v>0.96905833333333335</v>
          </cell>
        </row>
        <row r="167">
          <cell r="A167">
            <v>36756</v>
          </cell>
          <cell r="B167">
            <v>1.7671999999999999</v>
          </cell>
          <cell r="D167">
            <v>36756</v>
          </cell>
          <cell r="E167">
            <v>1.7736000000000001</v>
          </cell>
          <cell r="G167">
            <v>36756</v>
          </cell>
          <cell r="H167">
            <v>2.3912</v>
          </cell>
          <cell r="J167">
            <v>36756</v>
          </cell>
          <cell r="K167">
            <v>1.7787999999999999</v>
          </cell>
          <cell r="M167">
            <v>36756</v>
          </cell>
          <cell r="N167">
            <v>2.2490999999999999</v>
          </cell>
          <cell r="P167">
            <v>36756</v>
          </cell>
          <cell r="Q167">
            <v>1.3357000000000001</v>
          </cell>
          <cell r="S167">
            <v>36756</v>
          </cell>
          <cell r="T167">
            <v>1.1854</v>
          </cell>
          <cell r="V167">
            <v>36756</v>
          </cell>
          <cell r="W167">
            <v>0.99660000000000004</v>
          </cell>
          <cell r="Y167">
            <v>36756</v>
          </cell>
          <cell r="Z167">
            <v>1.5756000000000001</v>
          </cell>
          <cell r="AB167">
            <v>36756</v>
          </cell>
          <cell r="AC167" t="str">
            <v>#N/A N/A</v>
          </cell>
          <cell r="AE167">
            <v>36756</v>
          </cell>
          <cell r="AF167" t="str">
            <v>#N/A N/A</v>
          </cell>
          <cell r="AH167">
            <v>36756</v>
          </cell>
          <cell r="AI167" t="str">
            <v>#N/A N/A</v>
          </cell>
          <cell r="AK167">
            <v>36756</v>
          </cell>
          <cell r="AL167">
            <v>1.6725777777777777</v>
          </cell>
          <cell r="AM167">
            <v>2.0616481278392391</v>
          </cell>
          <cell r="AN167">
            <v>2.8826545454545456</v>
          </cell>
          <cell r="AO167">
            <v>0.96905833333333335</v>
          </cell>
        </row>
        <row r="168">
          <cell r="A168">
            <v>36759</v>
          </cell>
          <cell r="B168">
            <v>1.7486999999999999</v>
          </cell>
          <cell r="D168">
            <v>36759</v>
          </cell>
          <cell r="E168">
            <v>1.7643</v>
          </cell>
          <cell r="G168">
            <v>36759</v>
          </cell>
          <cell r="H168">
            <v>2.3708999999999998</v>
          </cell>
          <cell r="J168">
            <v>36759</v>
          </cell>
          <cell r="K168">
            <v>1.7629000000000001</v>
          </cell>
          <cell r="M168">
            <v>36759</v>
          </cell>
          <cell r="N168">
            <v>2.2208000000000001</v>
          </cell>
          <cell r="P168">
            <v>36759</v>
          </cell>
          <cell r="Q168">
            <v>1.3445</v>
          </cell>
          <cell r="S168">
            <v>36759</v>
          </cell>
          <cell r="T168">
            <v>1.1794</v>
          </cell>
          <cell r="V168">
            <v>36759</v>
          </cell>
          <cell r="W168">
            <v>0.97570000000000001</v>
          </cell>
          <cell r="Y168">
            <v>36759</v>
          </cell>
          <cell r="Z168">
            <v>1.6419000000000001</v>
          </cell>
          <cell r="AB168">
            <v>36759</v>
          </cell>
          <cell r="AC168" t="str">
            <v>#N/A N/A</v>
          </cell>
          <cell r="AE168">
            <v>36759</v>
          </cell>
          <cell r="AF168" t="str">
            <v>#N/A N/A</v>
          </cell>
          <cell r="AH168">
            <v>36759</v>
          </cell>
          <cell r="AI168" t="str">
            <v>#N/A N/A</v>
          </cell>
          <cell r="AK168">
            <v>36759</v>
          </cell>
          <cell r="AL168">
            <v>1.6676777777777776</v>
          </cell>
          <cell r="AM168">
            <v>2.0616481278392391</v>
          </cell>
          <cell r="AN168">
            <v>2.8826545454545456</v>
          </cell>
          <cell r="AO168">
            <v>0.96905833333333335</v>
          </cell>
        </row>
        <row r="169">
          <cell r="A169">
            <v>36760</v>
          </cell>
          <cell r="B169">
            <v>1.6758</v>
          </cell>
          <cell r="D169">
            <v>36760</v>
          </cell>
          <cell r="E169">
            <v>1.7481</v>
          </cell>
          <cell r="G169">
            <v>36760</v>
          </cell>
          <cell r="H169">
            <v>2.3397000000000001</v>
          </cell>
          <cell r="J169">
            <v>36760</v>
          </cell>
          <cell r="K169">
            <v>1.7847</v>
          </cell>
          <cell r="M169">
            <v>36760</v>
          </cell>
          <cell r="N169">
            <v>2.2435</v>
          </cell>
          <cell r="P169">
            <v>36760</v>
          </cell>
          <cell r="Q169">
            <v>1.3357000000000001</v>
          </cell>
          <cell r="S169">
            <v>36760</v>
          </cell>
          <cell r="T169">
            <v>1.1674</v>
          </cell>
          <cell r="V169">
            <v>36760</v>
          </cell>
          <cell r="W169">
            <v>0.98399999999999999</v>
          </cell>
          <cell r="Y169">
            <v>36760</v>
          </cell>
          <cell r="Z169">
            <v>1.6419000000000001</v>
          </cell>
          <cell r="AB169">
            <v>36760</v>
          </cell>
          <cell r="AC169" t="str">
            <v>#N/A N/A</v>
          </cell>
          <cell r="AE169">
            <v>36760</v>
          </cell>
          <cell r="AF169" t="str">
            <v>#N/A N/A</v>
          </cell>
          <cell r="AH169">
            <v>36760</v>
          </cell>
          <cell r="AI169" t="str">
            <v>#N/A N/A</v>
          </cell>
          <cell r="AK169">
            <v>36760</v>
          </cell>
          <cell r="AL169">
            <v>1.6578666666666668</v>
          </cell>
          <cell r="AM169">
            <v>2.0616481278392391</v>
          </cell>
          <cell r="AN169">
            <v>2.8826545454545456</v>
          </cell>
          <cell r="AO169">
            <v>0.96905833333333335</v>
          </cell>
        </row>
        <row r="170">
          <cell r="A170">
            <v>36761</v>
          </cell>
          <cell r="B170">
            <v>1.6109</v>
          </cell>
          <cell r="D170">
            <v>36761</v>
          </cell>
          <cell r="E170">
            <v>1.7364999999999999</v>
          </cell>
          <cell r="G170">
            <v>36761</v>
          </cell>
          <cell r="H170">
            <v>2.3370000000000002</v>
          </cell>
          <cell r="J170">
            <v>36761</v>
          </cell>
          <cell r="K170">
            <v>1.7827</v>
          </cell>
          <cell r="M170">
            <v>36761</v>
          </cell>
          <cell r="N170">
            <v>2.2406000000000001</v>
          </cell>
          <cell r="P170">
            <v>36761</v>
          </cell>
          <cell r="Q170">
            <v>1.3240000000000001</v>
          </cell>
          <cell r="S170">
            <v>36761</v>
          </cell>
          <cell r="T170">
            <v>1.1884000000000001</v>
          </cell>
          <cell r="V170">
            <v>36761</v>
          </cell>
          <cell r="W170">
            <v>0.95679999999999998</v>
          </cell>
          <cell r="Y170">
            <v>36761</v>
          </cell>
          <cell r="Z170">
            <v>1.5590000000000002</v>
          </cell>
          <cell r="AB170">
            <v>36761</v>
          </cell>
          <cell r="AC170" t="str">
            <v>#N/A N/A</v>
          </cell>
          <cell r="AE170">
            <v>36761</v>
          </cell>
          <cell r="AF170" t="str">
            <v>#N/A N/A</v>
          </cell>
          <cell r="AH170">
            <v>36761</v>
          </cell>
          <cell r="AI170" t="str">
            <v>#N/A N/A</v>
          </cell>
          <cell r="AK170">
            <v>36761</v>
          </cell>
          <cell r="AL170">
            <v>1.6373222222222223</v>
          </cell>
          <cell r="AM170">
            <v>2.0616481278392391</v>
          </cell>
          <cell r="AN170">
            <v>2.8826545454545456</v>
          </cell>
          <cell r="AO170">
            <v>0.96905833333333335</v>
          </cell>
        </row>
        <row r="171">
          <cell r="A171">
            <v>36762</v>
          </cell>
          <cell r="B171">
            <v>1.6162000000000001</v>
          </cell>
          <cell r="D171">
            <v>36762</v>
          </cell>
          <cell r="E171">
            <v>1.6947999999999999</v>
          </cell>
          <cell r="G171">
            <v>36762</v>
          </cell>
          <cell r="H171">
            <v>2.3260999999999998</v>
          </cell>
          <cell r="J171">
            <v>36762</v>
          </cell>
          <cell r="K171">
            <v>1.7747999999999999</v>
          </cell>
          <cell r="M171">
            <v>36762</v>
          </cell>
          <cell r="N171">
            <v>2.2547999999999999</v>
          </cell>
          <cell r="P171">
            <v>36762</v>
          </cell>
          <cell r="Q171">
            <v>1.3181</v>
          </cell>
          <cell r="S171">
            <v>36762</v>
          </cell>
          <cell r="T171">
            <v>1.1674</v>
          </cell>
          <cell r="V171">
            <v>36762</v>
          </cell>
          <cell r="W171">
            <v>0.94</v>
          </cell>
          <cell r="Y171">
            <v>36762</v>
          </cell>
          <cell r="Z171">
            <v>1.5756000000000001</v>
          </cell>
          <cell r="AB171">
            <v>36762</v>
          </cell>
          <cell r="AC171" t="str">
            <v>#N/A N/A</v>
          </cell>
          <cell r="AE171">
            <v>36762</v>
          </cell>
          <cell r="AF171" t="str">
            <v>#N/A N/A</v>
          </cell>
          <cell r="AH171">
            <v>36762</v>
          </cell>
          <cell r="AI171" t="str">
            <v>#N/A N/A</v>
          </cell>
          <cell r="AK171">
            <v>36762</v>
          </cell>
          <cell r="AL171">
            <v>1.6297555555555556</v>
          </cell>
          <cell r="AM171">
            <v>2.0616481278392391</v>
          </cell>
          <cell r="AN171">
            <v>2.8826545454545456</v>
          </cell>
          <cell r="AO171">
            <v>0.96905833333333335</v>
          </cell>
        </row>
        <row r="172">
          <cell r="A172">
            <v>36763</v>
          </cell>
          <cell r="B172">
            <v>1.6294</v>
          </cell>
          <cell r="D172">
            <v>36763</v>
          </cell>
          <cell r="E172">
            <v>1.6995</v>
          </cell>
          <cell r="G172">
            <v>36763</v>
          </cell>
          <cell r="H172">
            <v>2.2936000000000001</v>
          </cell>
          <cell r="J172">
            <v>36763</v>
          </cell>
          <cell r="K172">
            <v>1.7747999999999999</v>
          </cell>
          <cell r="M172">
            <v>36763</v>
          </cell>
          <cell r="N172">
            <v>2.3115000000000001</v>
          </cell>
          <cell r="P172">
            <v>36763</v>
          </cell>
          <cell r="Q172">
            <v>1.3328</v>
          </cell>
          <cell r="S172">
            <v>36763</v>
          </cell>
          <cell r="T172">
            <v>1.2122999999999999</v>
          </cell>
          <cell r="V172">
            <v>36763</v>
          </cell>
          <cell r="W172">
            <v>0.95050000000000001</v>
          </cell>
          <cell r="Y172">
            <v>36763</v>
          </cell>
          <cell r="Z172">
            <v>1.5590000000000002</v>
          </cell>
          <cell r="AB172">
            <v>36763</v>
          </cell>
          <cell r="AC172" t="str">
            <v>#N/A N/A</v>
          </cell>
          <cell r="AE172">
            <v>36763</v>
          </cell>
          <cell r="AF172" t="str">
            <v>#N/A N/A</v>
          </cell>
          <cell r="AH172">
            <v>36763</v>
          </cell>
          <cell r="AI172" t="str">
            <v>#N/A N/A</v>
          </cell>
          <cell r="AK172">
            <v>36763</v>
          </cell>
          <cell r="AL172">
            <v>1.6403777777777779</v>
          </cell>
          <cell r="AM172">
            <v>2.0616481278392391</v>
          </cell>
          <cell r="AN172">
            <v>2.8826545454545456</v>
          </cell>
          <cell r="AO172">
            <v>0.96905833333333335</v>
          </cell>
        </row>
        <row r="173">
          <cell r="A173">
            <v>36766</v>
          </cell>
          <cell r="B173">
            <v>1.6480000000000001</v>
          </cell>
          <cell r="D173">
            <v>36766</v>
          </cell>
          <cell r="E173">
            <v>1.7387999999999999</v>
          </cell>
          <cell r="G173">
            <v>36766</v>
          </cell>
          <cell r="H173">
            <v>2.3058000000000001</v>
          </cell>
          <cell r="J173">
            <v>36766</v>
          </cell>
          <cell r="K173">
            <v>1.7806999999999999</v>
          </cell>
          <cell r="M173">
            <v>36766</v>
          </cell>
          <cell r="N173">
            <v>2.3595999999999999</v>
          </cell>
          <cell r="P173">
            <v>36766</v>
          </cell>
          <cell r="Q173">
            <v>1.3445</v>
          </cell>
          <cell r="S173">
            <v>36766</v>
          </cell>
          <cell r="T173">
            <v>1.2182999999999999</v>
          </cell>
          <cell r="V173">
            <v>36766</v>
          </cell>
          <cell r="W173">
            <v>0.94420000000000004</v>
          </cell>
          <cell r="Y173">
            <v>36766</v>
          </cell>
          <cell r="Z173">
            <v>1.5922000000000001</v>
          </cell>
          <cell r="AB173">
            <v>36766</v>
          </cell>
          <cell r="AC173" t="str">
            <v>#N/A N/A</v>
          </cell>
          <cell r="AE173">
            <v>36766</v>
          </cell>
          <cell r="AF173" t="str">
            <v>#N/A N/A</v>
          </cell>
          <cell r="AH173">
            <v>36766</v>
          </cell>
          <cell r="AI173" t="str">
            <v>#N/A N/A</v>
          </cell>
          <cell r="AK173">
            <v>36766</v>
          </cell>
          <cell r="AL173">
            <v>1.6591222222222222</v>
          </cell>
          <cell r="AM173">
            <v>2.0616481278392391</v>
          </cell>
          <cell r="AN173">
            <v>2.8826545454545456</v>
          </cell>
          <cell r="AO173">
            <v>0.96905833333333335</v>
          </cell>
        </row>
        <row r="174">
          <cell r="A174">
            <v>36767</v>
          </cell>
          <cell r="B174">
            <v>1.6294</v>
          </cell>
          <cell r="D174">
            <v>36767</v>
          </cell>
          <cell r="E174">
            <v>1.7435</v>
          </cell>
          <cell r="G174">
            <v>36767</v>
          </cell>
          <cell r="H174">
            <v>2.3098999999999998</v>
          </cell>
          <cell r="J174">
            <v>36767</v>
          </cell>
          <cell r="K174">
            <v>1.7707999999999999</v>
          </cell>
          <cell r="M174">
            <v>36767</v>
          </cell>
          <cell r="N174">
            <v>2.3397999999999999</v>
          </cell>
          <cell r="P174">
            <v>36767</v>
          </cell>
          <cell r="Q174">
            <v>1.3328</v>
          </cell>
          <cell r="S174">
            <v>36767</v>
          </cell>
          <cell r="T174">
            <v>1.2273000000000001</v>
          </cell>
          <cell r="V174">
            <v>36767</v>
          </cell>
          <cell r="W174">
            <v>0.97570000000000001</v>
          </cell>
          <cell r="Y174">
            <v>36767</v>
          </cell>
          <cell r="Z174">
            <v>1.5590000000000002</v>
          </cell>
          <cell r="AB174">
            <v>36767</v>
          </cell>
          <cell r="AC174" t="str">
            <v>#N/A N/A</v>
          </cell>
          <cell r="AE174">
            <v>36767</v>
          </cell>
          <cell r="AF174" t="str">
            <v>#N/A N/A</v>
          </cell>
          <cell r="AH174">
            <v>36767</v>
          </cell>
          <cell r="AI174" t="str">
            <v>#N/A N/A</v>
          </cell>
          <cell r="AK174">
            <v>36767</v>
          </cell>
          <cell r="AL174">
            <v>1.6542444444444446</v>
          </cell>
          <cell r="AM174">
            <v>2.0616481278392391</v>
          </cell>
          <cell r="AN174">
            <v>2.8826545454545456</v>
          </cell>
          <cell r="AO174">
            <v>0.96905833333333335</v>
          </cell>
        </row>
        <row r="175">
          <cell r="A175">
            <v>36768</v>
          </cell>
          <cell r="B175">
            <v>1.6122000000000001</v>
          </cell>
          <cell r="D175">
            <v>36768</v>
          </cell>
          <cell r="E175">
            <v>1.8151999999999999</v>
          </cell>
          <cell r="G175">
            <v>36768</v>
          </cell>
          <cell r="H175">
            <v>2.3180000000000001</v>
          </cell>
          <cell r="J175">
            <v>36768</v>
          </cell>
          <cell r="K175">
            <v>1.7669000000000001</v>
          </cell>
          <cell r="M175">
            <v>36768</v>
          </cell>
          <cell r="N175">
            <v>2.3936000000000002</v>
          </cell>
          <cell r="P175">
            <v>36768</v>
          </cell>
          <cell r="Q175">
            <v>1.3445</v>
          </cell>
          <cell r="S175">
            <v>36768</v>
          </cell>
          <cell r="T175">
            <v>1.2722</v>
          </cell>
          <cell r="V175">
            <v>36768</v>
          </cell>
          <cell r="W175">
            <v>0.96730000000000005</v>
          </cell>
          <cell r="Y175">
            <v>36768</v>
          </cell>
          <cell r="Z175">
            <v>1.5590000000000002</v>
          </cell>
          <cell r="AB175">
            <v>36768</v>
          </cell>
          <cell r="AC175" t="str">
            <v>#N/A N/A</v>
          </cell>
          <cell r="AE175">
            <v>36768</v>
          </cell>
          <cell r="AF175" t="str">
            <v>#N/A N/A</v>
          </cell>
          <cell r="AH175">
            <v>36768</v>
          </cell>
          <cell r="AI175" t="str">
            <v>#N/A N/A</v>
          </cell>
          <cell r="AK175">
            <v>36768</v>
          </cell>
          <cell r="AL175">
            <v>1.6720999999999999</v>
          </cell>
          <cell r="AM175">
            <v>2.0616481278392391</v>
          </cell>
          <cell r="AN175">
            <v>2.8826545454545456</v>
          </cell>
          <cell r="AO175">
            <v>0.96905833333333335</v>
          </cell>
        </row>
        <row r="176">
          <cell r="A176">
            <v>36769</v>
          </cell>
          <cell r="B176">
            <v>1.6002999999999998</v>
          </cell>
          <cell r="D176">
            <v>36769</v>
          </cell>
          <cell r="E176">
            <v>1.7898000000000001</v>
          </cell>
          <cell r="G176">
            <v>36769</v>
          </cell>
          <cell r="H176">
            <v>2.3342999999999998</v>
          </cell>
          <cell r="J176">
            <v>36769</v>
          </cell>
          <cell r="K176">
            <v>1.7887</v>
          </cell>
          <cell r="M176">
            <v>36769</v>
          </cell>
          <cell r="N176">
            <v>2.3822999999999999</v>
          </cell>
          <cell r="P176">
            <v>36769</v>
          </cell>
          <cell r="Q176">
            <v>1.3649</v>
          </cell>
          <cell r="S176">
            <v>36769</v>
          </cell>
          <cell r="T176">
            <v>1.3351</v>
          </cell>
          <cell r="V176">
            <v>36769</v>
          </cell>
          <cell r="W176">
            <v>0.9778</v>
          </cell>
          <cell r="Y176">
            <v>36769</v>
          </cell>
          <cell r="Z176">
            <v>1.5590000000000002</v>
          </cell>
          <cell r="AB176">
            <v>36769</v>
          </cell>
          <cell r="AC176" t="str">
            <v>#N/A N/A</v>
          </cell>
          <cell r="AE176">
            <v>36769</v>
          </cell>
          <cell r="AF176" t="str">
            <v>#N/A N/A</v>
          </cell>
          <cell r="AH176">
            <v>36769</v>
          </cell>
          <cell r="AI176" t="str">
            <v>#N/A N/A</v>
          </cell>
          <cell r="AK176">
            <v>36769</v>
          </cell>
          <cell r="AL176">
            <v>1.6813555555555557</v>
          </cell>
          <cell r="AM176">
            <v>2.0616481278392391</v>
          </cell>
          <cell r="AN176">
            <v>2.8826545454545456</v>
          </cell>
          <cell r="AO176">
            <v>0.96905833333333335</v>
          </cell>
        </row>
        <row r="177">
          <cell r="A177">
            <v>36770</v>
          </cell>
          <cell r="B177">
            <v>1.6042999999999998</v>
          </cell>
          <cell r="D177">
            <v>36770</v>
          </cell>
          <cell r="E177">
            <v>1.7921</v>
          </cell>
          <cell r="G177">
            <v>36770</v>
          </cell>
          <cell r="H177">
            <v>2.3708999999999998</v>
          </cell>
          <cell r="J177">
            <v>36770</v>
          </cell>
          <cell r="K177">
            <v>1.7986</v>
          </cell>
          <cell r="M177">
            <v>36770</v>
          </cell>
          <cell r="N177">
            <v>2.3963999999999999</v>
          </cell>
          <cell r="P177">
            <v>36770</v>
          </cell>
          <cell r="Q177">
            <v>1.3940999999999999</v>
          </cell>
          <cell r="S177">
            <v>36770</v>
          </cell>
          <cell r="T177">
            <v>1.341</v>
          </cell>
          <cell r="V177">
            <v>36770</v>
          </cell>
          <cell r="W177">
            <v>0.98609999999999998</v>
          </cell>
          <cell r="Y177">
            <v>36770</v>
          </cell>
          <cell r="Z177">
            <v>1.5424</v>
          </cell>
          <cell r="AB177">
            <v>36770</v>
          </cell>
          <cell r="AC177" t="str">
            <v>#N/A N/A</v>
          </cell>
          <cell r="AE177">
            <v>36770</v>
          </cell>
          <cell r="AF177" t="str">
            <v>#N/A N/A</v>
          </cell>
          <cell r="AH177">
            <v>36770</v>
          </cell>
          <cell r="AI177" t="str">
            <v>#N/A N/A</v>
          </cell>
          <cell r="AK177">
            <v>36770</v>
          </cell>
          <cell r="AL177">
            <v>1.6917666666666666</v>
          </cell>
          <cell r="AM177">
            <v>2.0616481278392391</v>
          </cell>
          <cell r="AN177">
            <v>2.8826545454545456</v>
          </cell>
          <cell r="AO177">
            <v>0.96905833333333335</v>
          </cell>
        </row>
        <row r="178">
          <cell r="A178">
            <v>36773</v>
          </cell>
          <cell r="B178">
            <v>1.6042999999999998</v>
          </cell>
          <cell r="D178">
            <v>36773</v>
          </cell>
          <cell r="E178">
            <v>1.7921</v>
          </cell>
          <cell r="G178">
            <v>36773</v>
          </cell>
          <cell r="H178">
            <v>2.3708999999999998</v>
          </cell>
          <cell r="J178">
            <v>36773</v>
          </cell>
          <cell r="K178">
            <v>1.7986</v>
          </cell>
          <cell r="M178">
            <v>36773</v>
          </cell>
          <cell r="N178">
            <v>2.3963999999999999</v>
          </cell>
          <cell r="P178">
            <v>36773</v>
          </cell>
          <cell r="Q178">
            <v>1.3940999999999999</v>
          </cell>
          <cell r="S178">
            <v>36773</v>
          </cell>
          <cell r="T178">
            <v>1.341</v>
          </cell>
          <cell r="V178">
            <v>36773</v>
          </cell>
          <cell r="W178">
            <v>0.98609999999999998</v>
          </cell>
          <cell r="Y178">
            <v>36773</v>
          </cell>
          <cell r="Z178">
            <v>1.5424</v>
          </cell>
          <cell r="AB178">
            <v>36773</v>
          </cell>
          <cell r="AC178" t="str">
            <v>#N/A N/A</v>
          </cell>
          <cell r="AE178">
            <v>36773</v>
          </cell>
          <cell r="AF178" t="str">
            <v>#N/A N/A</v>
          </cell>
          <cell r="AH178">
            <v>36773</v>
          </cell>
          <cell r="AI178" t="str">
            <v>#N/A N/A</v>
          </cell>
          <cell r="AK178">
            <v>36773</v>
          </cell>
          <cell r="AL178">
            <v>1.6917666666666666</v>
          </cell>
          <cell r="AM178">
            <v>2.0616481278392391</v>
          </cell>
          <cell r="AN178">
            <v>2.8826545454545456</v>
          </cell>
          <cell r="AO178">
            <v>0.96905833333333335</v>
          </cell>
        </row>
        <row r="179">
          <cell r="A179">
            <v>36774</v>
          </cell>
          <cell r="B179">
            <v>1.6268</v>
          </cell>
          <cell r="D179">
            <v>36774</v>
          </cell>
          <cell r="E179">
            <v>1.7873999999999999</v>
          </cell>
          <cell r="G179">
            <v>36774</v>
          </cell>
          <cell r="H179">
            <v>2.3843999999999999</v>
          </cell>
          <cell r="J179">
            <v>36774</v>
          </cell>
          <cell r="K179">
            <v>1.7946</v>
          </cell>
          <cell r="M179">
            <v>36774</v>
          </cell>
          <cell r="N179">
            <v>2.3936000000000002</v>
          </cell>
          <cell r="P179">
            <v>36774</v>
          </cell>
          <cell r="Q179">
            <v>1.3940999999999999</v>
          </cell>
          <cell r="S179">
            <v>36774</v>
          </cell>
          <cell r="T179">
            <v>1.347</v>
          </cell>
          <cell r="V179">
            <v>36774</v>
          </cell>
          <cell r="W179">
            <v>0.99450000000000005</v>
          </cell>
          <cell r="Y179">
            <v>36774</v>
          </cell>
          <cell r="Z179">
            <v>1.5590000000000002</v>
          </cell>
          <cell r="AB179">
            <v>36774</v>
          </cell>
          <cell r="AC179" t="str">
            <v>#N/A N/A</v>
          </cell>
          <cell r="AE179">
            <v>36774</v>
          </cell>
          <cell r="AF179" t="str">
            <v>#N/A N/A</v>
          </cell>
          <cell r="AH179">
            <v>36774</v>
          </cell>
          <cell r="AI179" t="str">
            <v>#N/A N/A</v>
          </cell>
          <cell r="AK179">
            <v>36774</v>
          </cell>
          <cell r="AL179">
            <v>1.6979333333333335</v>
          </cell>
          <cell r="AM179">
            <v>2.0616481278392391</v>
          </cell>
          <cell r="AN179">
            <v>2.8826545454545456</v>
          </cell>
          <cell r="AO179">
            <v>0.96905833333333335</v>
          </cell>
        </row>
        <row r="180">
          <cell r="A180">
            <v>36775</v>
          </cell>
          <cell r="B180">
            <v>1.6240999999999999</v>
          </cell>
          <cell r="D180">
            <v>36775</v>
          </cell>
          <cell r="E180">
            <v>1.7759</v>
          </cell>
          <cell r="G180">
            <v>36775</v>
          </cell>
          <cell r="H180">
            <v>2.3843999999999999</v>
          </cell>
          <cell r="J180">
            <v>36775</v>
          </cell>
          <cell r="K180">
            <v>1.8144</v>
          </cell>
          <cell r="M180">
            <v>36775</v>
          </cell>
          <cell r="N180">
            <v>2.3822999999999999</v>
          </cell>
          <cell r="P180">
            <v>36775</v>
          </cell>
          <cell r="Q180">
            <v>1.3883000000000001</v>
          </cell>
          <cell r="S180">
            <v>36775</v>
          </cell>
          <cell r="T180">
            <v>1.3889</v>
          </cell>
          <cell r="V180">
            <v>36775</v>
          </cell>
          <cell r="W180">
            <v>1.0071000000000001</v>
          </cell>
          <cell r="Y180">
            <v>36775</v>
          </cell>
          <cell r="Z180">
            <v>1.5922000000000001</v>
          </cell>
          <cell r="AB180">
            <v>36775</v>
          </cell>
          <cell r="AC180" t="str">
            <v>#N/A N/A</v>
          </cell>
          <cell r="AE180">
            <v>36775</v>
          </cell>
          <cell r="AF180" t="str">
            <v>#N/A N/A</v>
          </cell>
          <cell r="AH180">
            <v>36775</v>
          </cell>
          <cell r="AI180" t="str">
            <v>#N/A N/A</v>
          </cell>
          <cell r="AK180">
            <v>36775</v>
          </cell>
          <cell r="AL180">
            <v>1.7063999999999997</v>
          </cell>
          <cell r="AM180">
            <v>2.0616481278392391</v>
          </cell>
          <cell r="AN180">
            <v>2.8826545454545456</v>
          </cell>
          <cell r="AO180">
            <v>0.96905833333333335</v>
          </cell>
        </row>
        <row r="181">
          <cell r="A181">
            <v>36776</v>
          </cell>
          <cell r="B181">
            <v>1.6280999999999999</v>
          </cell>
          <cell r="D181">
            <v>36776</v>
          </cell>
          <cell r="E181">
            <v>1.7898000000000001</v>
          </cell>
          <cell r="G181">
            <v>36776</v>
          </cell>
          <cell r="H181">
            <v>2.3573</v>
          </cell>
          <cell r="J181">
            <v>36776</v>
          </cell>
          <cell r="K181">
            <v>1.7887</v>
          </cell>
          <cell r="M181">
            <v>36776</v>
          </cell>
          <cell r="N181">
            <v>2.3908</v>
          </cell>
          <cell r="P181">
            <v>36776</v>
          </cell>
          <cell r="Q181">
            <v>1.3794999999999999</v>
          </cell>
          <cell r="S181">
            <v>36776</v>
          </cell>
          <cell r="T181">
            <v>1.38</v>
          </cell>
          <cell r="V181">
            <v>36776</v>
          </cell>
          <cell r="W181">
            <v>1.0071000000000001</v>
          </cell>
          <cell r="Y181">
            <v>36776</v>
          </cell>
          <cell r="Z181">
            <v>1.6254</v>
          </cell>
          <cell r="AB181">
            <v>36776</v>
          </cell>
          <cell r="AC181" t="str">
            <v>#N/A N/A</v>
          </cell>
          <cell r="AE181">
            <v>36776</v>
          </cell>
          <cell r="AF181" t="str">
            <v>#N/A N/A</v>
          </cell>
          <cell r="AH181">
            <v>36776</v>
          </cell>
          <cell r="AI181" t="str">
            <v>#N/A N/A</v>
          </cell>
          <cell r="AK181">
            <v>36776</v>
          </cell>
          <cell r="AL181">
            <v>1.7051888888888891</v>
          </cell>
          <cell r="AM181">
            <v>2.0616481278392391</v>
          </cell>
          <cell r="AN181">
            <v>2.8826545454545456</v>
          </cell>
          <cell r="AO181">
            <v>0.96905833333333335</v>
          </cell>
        </row>
        <row r="182">
          <cell r="A182">
            <v>36777</v>
          </cell>
          <cell r="B182">
            <v>1.6254999999999999</v>
          </cell>
          <cell r="D182">
            <v>36777</v>
          </cell>
          <cell r="E182">
            <v>1.7805</v>
          </cell>
          <cell r="G182">
            <v>36777</v>
          </cell>
          <cell r="H182">
            <v>2.3573</v>
          </cell>
          <cell r="J182">
            <v>36777</v>
          </cell>
          <cell r="K182">
            <v>1.8144</v>
          </cell>
          <cell r="M182">
            <v>36777</v>
          </cell>
          <cell r="N182">
            <v>2.3879000000000001</v>
          </cell>
          <cell r="P182">
            <v>36777</v>
          </cell>
          <cell r="Q182">
            <v>1.3736999999999999</v>
          </cell>
          <cell r="S182">
            <v>36777</v>
          </cell>
          <cell r="T182">
            <v>1.38</v>
          </cell>
          <cell r="V182">
            <v>36777</v>
          </cell>
          <cell r="W182">
            <v>1.0071000000000001</v>
          </cell>
          <cell r="Y182">
            <v>36777</v>
          </cell>
          <cell r="Z182">
            <v>1.6088</v>
          </cell>
          <cell r="AB182">
            <v>36777</v>
          </cell>
          <cell r="AC182" t="str">
            <v>#N/A N/A</v>
          </cell>
          <cell r="AE182">
            <v>36777</v>
          </cell>
          <cell r="AF182" t="str">
            <v>#N/A N/A</v>
          </cell>
          <cell r="AH182">
            <v>36777</v>
          </cell>
          <cell r="AI182" t="str">
            <v>#N/A N/A</v>
          </cell>
          <cell r="AK182">
            <v>36777</v>
          </cell>
          <cell r="AL182">
            <v>1.7039111111111107</v>
          </cell>
          <cell r="AM182">
            <v>2.0616481278392391</v>
          </cell>
          <cell r="AN182">
            <v>2.8826545454545456</v>
          </cell>
          <cell r="AO182">
            <v>0.96905833333333335</v>
          </cell>
        </row>
        <row r="183">
          <cell r="A183">
            <v>36780</v>
          </cell>
          <cell r="B183">
            <v>1.6545999999999998</v>
          </cell>
          <cell r="D183">
            <v>36780</v>
          </cell>
          <cell r="E183">
            <v>1.8245</v>
          </cell>
          <cell r="G183">
            <v>36780</v>
          </cell>
          <cell r="H183">
            <v>2.3938999999999999</v>
          </cell>
          <cell r="J183">
            <v>36780</v>
          </cell>
          <cell r="K183">
            <v>1.8323</v>
          </cell>
          <cell r="M183">
            <v>36780</v>
          </cell>
          <cell r="N183">
            <v>2.4077999999999999</v>
          </cell>
          <cell r="P183">
            <v>36780</v>
          </cell>
          <cell r="Q183">
            <v>1.3883000000000001</v>
          </cell>
          <cell r="S183">
            <v>36780</v>
          </cell>
          <cell r="T183">
            <v>1.3620000000000001</v>
          </cell>
          <cell r="V183">
            <v>36780</v>
          </cell>
          <cell r="W183">
            <v>1.0028999999999999</v>
          </cell>
          <cell r="Y183">
            <v>36780</v>
          </cell>
          <cell r="Z183">
            <v>1.6419000000000001</v>
          </cell>
          <cell r="AB183">
            <v>36780</v>
          </cell>
          <cell r="AC183" t="str">
            <v>#N/A N/A</v>
          </cell>
          <cell r="AE183">
            <v>36780</v>
          </cell>
          <cell r="AF183" t="str">
            <v>#N/A N/A</v>
          </cell>
          <cell r="AH183">
            <v>36780</v>
          </cell>
          <cell r="AI183" t="str">
            <v>#N/A N/A</v>
          </cell>
          <cell r="AK183">
            <v>36780</v>
          </cell>
          <cell r="AL183">
            <v>1.7231333333333334</v>
          </cell>
          <cell r="AM183">
            <v>2.0616481278392391</v>
          </cell>
          <cell r="AN183">
            <v>2.8826545454545456</v>
          </cell>
          <cell r="AO183">
            <v>0.96905833333333335</v>
          </cell>
        </row>
        <row r="184">
          <cell r="A184">
            <v>36781</v>
          </cell>
          <cell r="B184">
            <v>1.6612</v>
          </cell>
          <cell r="D184">
            <v>36781</v>
          </cell>
          <cell r="E184">
            <v>1.8569</v>
          </cell>
          <cell r="G184">
            <v>36781</v>
          </cell>
          <cell r="H184">
            <v>2.4278</v>
          </cell>
          <cell r="J184">
            <v>36781</v>
          </cell>
          <cell r="K184">
            <v>1.9016999999999999</v>
          </cell>
          <cell r="M184">
            <v>36781</v>
          </cell>
          <cell r="N184">
            <v>2.4899</v>
          </cell>
          <cell r="P184">
            <v>36781</v>
          </cell>
          <cell r="Q184">
            <v>1.4029</v>
          </cell>
          <cell r="S184">
            <v>36781</v>
          </cell>
          <cell r="T184">
            <v>1.371</v>
          </cell>
          <cell r="V184">
            <v>36781</v>
          </cell>
          <cell r="W184">
            <v>1.0218</v>
          </cell>
          <cell r="Y184">
            <v>36781</v>
          </cell>
          <cell r="Z184">
            <v>1.6585000000000001</v>
          </cell>
          <cell r="AB184">
            <v>36781</v>
          </cell>
          <cell r="AC184" t="str">
            <v>#N/A N/A</v>
          </cell>
          <cell r="AE184">
            <v>36781</v>
          </cell>
          <cell r="AF184" t="str">
            <v>#N/A N/A</v>
          </cell>
          <cell r="AH184">
            <v>36781</v>
          </cell>
          <cell r="AI184" t="str">
            <v>#N/A N/A</v>
          </cell>
          <cell r="AK184">
            <v>36781</v>
          </cell>
          <cell r="AL184">
            <v>1.7546333333333335</v>
          </cell>
          <cell r="AM184">
            <v>2.0616481278392391</v>
          </cell>
          <cell r="AN184">
            <v>2.8826545454545456</v>
          </cell>
          <cell r="AO184">
            <v>0.96905833333333335</v>
          </cell>
        </row>
        <row r="185">
          <cell r="A185">
            <v>36782</v>
          </cell>
          <cell r="B185">
            <v>1.7181999999999999</v>
          </cell>
          <cell r="D185">
            <v>36782</v>
          </cell>
          <cell r="E185">
            <v>1.9171</v>
          </cell>
          <cell r="G185">
            <v>36782</v>
          </cell>
          <cell r="H185">
            <v>2.5049999999999999</v>
          </cell>
          <cell r="J185">
            <v>36782</v>
          </cell>
          <cell r="K185">
            <v>1.9592000000000001</v>
          </cell>
          <cell r="M185">
            <v>36782</v>
          </cell>
          <cell r="N185">
            <v>2.5183</v>
          </cell>
          <cell r="P185">
            <v>36782</v>
          </cell>
          <cell r="Q185">
            <v>1.4466999999999999</v>
          </cell>
          <cell r="S185">
            <v>36782</v>
          </cell>
          <cell r="T185">
            <v>1.347</v>
          </cell>
          <cell r="V185">
            <v>36782</v>
          </cell>
          <cell r="W185">
            <v>1.0113000000000001</v>
          </cell>
          <cell r="Y185">
            <v>36782</v>
          </cell>
          <cell r="Z185">
            <v>1.6419000000000001</v>
          </cell>
          <cell r="AB185">
            <v>36782</v>
          </cell>
          <cell r="AC185" t="str">
            <v>#N/A N/A</v>
          </cell>
          <cell r="AE185">
            <v>36782</v>
          </cell>
          <cell r="AF185" t="str">
            <v>#N/A N/A</v>
          </cell>
          <cell r="AH185">
            <v>36782</v>
          </cell>
          <cell r="AI185" t="str">
            <v>#N/A N/A</v>
          </cell>
          <cell r="AK185">
            <v>36782</v>
          </cell>
          <cell r="AL185">
            <v>1.7849666666666666</v>
          </cell>
          <cell r="AM185">
            <v>2.0616481278392391</v>
          </cell>
          <cell r="AN185">
            <v>2.8826545454545456</v>
          </cell>
          <cell r="AO185">
            <v>0.96905833333333335</v>
          </cell>
        </row>
        <row r="186">
          <cell r="A186">
            <v>36783</v>
          </cell>
          <cell r="B186">
            <v>1.7699</v>
          </cell>
          <cell r="D186">
            <v>36783</v>
          </cell>
          <cell r="E186">
            <v>1.9449000000000001</v>
          </cell>
          <cell r="G186">
            <v>36783</v>
          </cell>
          <cell r="H186">
            <v>2.5550999999999999</v>
          </cell>
          <cell r="J186">
            <v>36783</v>
          </cell>
          <cell r="K186">
            <v>1.9750999999999999</v>
          </cell>
          <cell r="M186">
            <v>36783</v>
          </cell>
          <cell r="N186">
            <v>2.5550999999999999</v>
          </cell>
          <cell r="P186">
            <v>36783</v>
          </cell>
          <cell r="Q186">
            <v>1.4525999999999999</v>
          </cell>
          <cell r="S186">
            <v>36783</v>
          </cell>
          <cell r="T186">
            <v>1.347</v>
          </cell>
          <cell r="V186">
            <v>36783</v>
          </cell>
          <cell r="W186">
            <v>1.0386</v>
          </cell>
          <cell r="Y186">
            <v>36783</v>
          </cell>
          <cell r="Z186">
            <v>1.6751</v>
          </cell>
          <cell r="AB186">
            <v>36783</v>
          </cell>
          <cell r="AC186" t="str">
            <v>#N/A N/A</v>
          </cell>
          <cell r="AE186">
            <v>36783</v>
          </cell>
          <cell r="AF186" t="str">
            <v>#N/A N/A</v>
          </cell>
          <cell r="AH186">
            <v>36783</v>
          </cell>
          <cell r="AI186" t="str">
            <v>#N/A N/A</v>
          </cell>
          <cell r="AK186">
            <v>36783</v>
          </cell>
          <cell r="AL186">
            <v>1.8125999999999998</v>
          </cell>
          <cell r="AM186">
            <v>2.0616481278392391</v>
          </cell>
          <cell r="AN186">
            <v>2.8826545454545456</v>
          </cell>
          <cell r="AO186">
            <v>0.96905833333333335</v>
          </cell>
        </row>
        <row r="187">
          <cell r="A187">
            <v>36784</v>
          </cell>
          <cell r="B187">
            <v>1.7486999999999999</v>
          </cell>
          <cell r="D187">
            <v>36784</v>
          </cell>
          <cell r="E187">
            <v>1.9495</v>
          </cell>
          <cell r="G187">
            <v>36784</v>
          </cell>
          <cell r="H187">
            <v>2.528</v>
          </cell>
          <cell r="J187">
            <v>36784</v>
          </cell>
          <cell r="K187">
            <v>1.9433</v>
          </cell>
          <cell r="M187">
            <v>36784</v>
          </cell>
          <cell r="N187">
            <v>2.5295999999999998</v>
          </cell>
          <cell r="P187">
            <v>36784</v>
          </cell>
          <cell r="Q187">
            <v>1.4234</v>
          </cell>
          <cell r="S187">
            <v>36784</v>
          </cell>
          <cell r="T187">
            <v>1.3620000000000001</v>
          </cell>
          <cell r="V187">
            <v>36784</v>
          </cell>
          <cell r="W187">
            <v>1.0386</v>
          </cell>
          <cell r="Y187">
            <v>36784</v>
          </cell>
          <cell r="Z187">
            <v>1.6585000000000001</v>
          </cell>
          <cell r="AB187">
            <v>36784</v>
          </cell>
          <cell r="AC187" t="str">
            <v>#N/A N/A</v>
          </cell>
          <cell r="AE187">
            <v>36784</v>
          </cell>
          <cell r="AF187" t="str">
            <v>#N/A N/A</v>
          </cell>
          <cell r="AH187">
            <v>36784</v>
          </cell>
          <cell r="AI187" t="str">
            <v>#N/A N/A</v>
          </cell>
          <cell r="AK187">
            <v>36784</v>
          </cell>
          <cell r="AL187">
            <v>1.797955555555556</v>
          </cell>
          <cell r="AM187">
            <v>2.0616481278392391</v>
          </cell>
          <cell r="AN187">
            <v>2.8826545454545456</v>
          </cell>
          <cell r="AO187">
            <v>0.96905833333333335</v>
          </cell>
        </row>
        <row r="188">
          <cell r="A188">
            <v>36787</v>
          </cell>
          <cell r="B188">
            <v>1.7128999999999999</v>
          </cell>
          <cell r="D188">
            <v>36787</v>
          </cell>
          <cell r="E188">
            <v>1.9542000000000002</v>
          </cell>
          <cell r="G188">
            <v>36787</v>
          </cell>
          <cell r="H188">
            <v>2.5049999999999999</v>
          </cell>
          <cell r="J188">
            <v>36787</v>
          </cell>
          <cell r="K188">
            <v>1.9156</v>
          </cell>
          <cell r="M188">
            <v>36787</v>
          </cell>
          <cell r="N188">
            <v>2.5041000000000002</v>
          </cell>
          <cell r="P188">
            <v>36787</v>
          </cell>
          <cell r="Q188">
            <v>1.4234</v>
          </cell>
          <cell r="S188">
            <v>36787</v>
          </cell>
          <cell r="T188">
            <v>1.35</v>
          </cell>
          <cell r="V188">
            <v>36787</v>
          </cell>
          <cell r="W188">
            <v>1.0386</v>
          </cell>
          <cell r="Y188">
            <v>36787</v>
          </cell>
          <cell r="Z188">
            <v>1.6585000000000001</v>
          </cell>
          <cell r="AB188">
            <v>36787</v>
          </cell>
          <cell r="AC188" t="str">
            <v>#N/A N/A</v>
          </cell>
          <cell r="AE188">
            <v>36787</v>
          </cell>
          <cell r="AF188" t="str">
            <v>#N/A N/A</v>
          </cell>
          <cell r="AH188">
            <v>36787</v>
          </cell>
          <cell r="AI188" t="str">
            <v>#N/A N/A</v>
          </cell>
          <cell r="AK188">
            <v>36787</v>
          </cell>
          <cell r="AL188">
            <v>1.7847</v>
          </cell>
          <cell r="AM188">
            <v>2.0616481278392391</v>
          </cell>
          <cell r="AN188">
            <v>2.8826545454545456</v>
          </cell>
          <cell r="AO188">
            <v>0.96905833333333335</v>
          </cell>
        </row>
        <row r="189">
          <cell r="A189">
            <v>36788</v>
          </cell>
          <cell r="B189">
            <v>1.7671999999999999</v>
          </cell>
          <cell r="D189">
            <v>36788</v>
          </cell>
          <cell r="E189">
            <v>2.0607000000000002</v>
          </cell>
          <cell r="G189">
            <v>36788</v>
          </cell>
          <cell r="H189">
            <v>2.5808</v>
          </cell>
          <cell r="J189">
            <v>36788</v>
          </cell>
          <cell r="K189">
            <v>1.9651999999999998</v>
          </cell>
          <cell r="M189">
            <v>36788</v>
          </cell>
          <cell r="N189">
            <v>2.5663999999999998</v>
          </cell>
          <cell r="P189">
            <v>36788</v>
          </cell>
          <cell r="Q189">
            <v>1.476</v>
          </cell>
          <cell r="S189">
            <v>36788</v>
          </cell>
          <cell r="T189">
            <v>1.3620000000000001</v>
          </cell>
          <cell r="V189">
            <v>36788</v>
          </cell>
          <cell r="W189">
            <v>1.0427999999999999</v>
          </cell>
          <cell r="Y189">
            <v>36788</v>
          </cell>
          <cell r="Z189">
            <v>1.6419000000000001</v>
          </cell>
          <cell r="AB189">
            <v>36788</v>
          </cell>
          <cell r="AC189" t="str">
            <v>#N/A N/A</v>
          </cell>
          <cell r="AE189">
            <v>36788</v>
          </cell>
          <cell r="AF189" t="str">
            <v>#N/A N/A</v>
          </cell>
          <cell r="AH189">
            <v>36788</v>
          </cell>
          <cell r="AI189" t="str">
            <v>#N/A N/A</v>
          </cell>
          <cell r="AK189">
            <v>36788</v>
          </cell>
          <cell r="AL189">
            <v>1.8292222222222223</v>
          </cell>
          <cell r="AM189">
            <v>2.0616481278392391</v>
          </cell>
          <cell r="AN189">
            <v>2.8826545454545456</v>
          </cell>
          <cell r="AO189">
            <v>0.96905833333333335</v>
          </cell>
        </row>
        <row r="190">
          <cell r="A190">
            <v>36789</v>
          </cell>
          <cell r="B190">
            <v>1.7818000000000001</v>
          </cell>
          <cell r="D190">
            <v>36789</v>
          </cell>
          <cell r="E190">
            <v>2.0167000000000002</v>
          </cell>
          <cell r="G190">
            <v>36789</v>
          </cell>
          <cell r="H190">
            <v>2.5470000000000002</v>
          </cell>
          <cell r="J190">
            <v>36789</v>
          </cell>
          <cell r="K190">
            <v>1.9632000000000001</v>
          </cell>
          <cell r="M190">
            <v>36789</v>
          </cell>
          <cell r="N190">
            <v>2.5295999999999998</v>
          </cell>
          <cell r="P190">
            <v>36789</v>
          </cell>
          <cell r="Q190">
            <v>1.4555</v>
          </cell>
          <cell r="S190">
            <v>36789</v>
          </cell>
          <cell r="T190">
            <v>1.3170999999999999</v>
          </cell>
          <cell r="V190">
            <v>36789</v>
          </cell>
          <cell r="W190">
            <v>1.0659000000000001</v>
          </cell>
          <cell r="Y190">
            <v>36789</v>
          </cell>
          <cell r="Z190">
            <v>1.6917</v>
          </cell>
          <cell r="AB190">
            <v>36789</v>
          </cell>
          <cell r="AC190" t="str">
            <v>#N/A N/A</v>
          </cell>
          <cell r="AE190">
            <v>36789</v>
          </cell>
          <cell r="AF190" t="str">
            <v>#N/A N/A</v>
          </cell>
          <cell r="AH190">
            <v>36789</v>
          </cell>
          <cell r="AI190" t="str">
            <v>#N/A N/A</v>
          </cell>
          <cell r="AK190">
            <v>36789</v>
          </cell>
          <cell r="AL190">
            <v>1.8187222222222224</v>
          </cell>
          <cell r="AM190">
            <v>2.0616481278392391</v>
          </cell>
          <cell r="AN190">
            <v>2.8826545454545456</v>
          </cell>
          <cell r="AO190">
            <v>0.96905833333333335</v>
          </cell>
        </row>
        <row r="191">
          <cell r="A191">
            <v>36790</v>
          </cell>
          <cell r="B191">
            <v>1.7671999999999999</v>
          </cell>
          <cell r="D191">
            <v>36790</v>
          </cell>
          <cell r="E191">
            <v>1.9866000000000001</v>
          </cell>
          <cell r="G191">
            <v>36790</v>
          </cell>
          <cell r="H191">
            <v>2.5266999999999999</v>
          </cell>
          <cell r="J191">
            <v>36790</v>
          </cell>
          <cell r="K191">
            <v>1.9096</v>
          </cell>
          <cell r="M191">
            <v>36790</v>
          </cell>
          <cell r="N191">
            <v>2.5068999999999999</v>
          </cell>
          <cell r="P191">
            <v>36790</v>
          </cell>
          <cell r="Q191">
            <v>1.4146000000000001</v>
          </cell>
          <cell r="S191">
            <v>36790</v>
          </cell>
          <cell r="T191">
            <v>1.347</v>
          </cell>
          <cell r="V191">
            <v>36790</v>
          </cell>
          <cell r="W191">
            <v>1.0743</v>
          </cell>
          <cell r="Y191">
            <v>36790</v>
          </cell>
          <cell r="Z191">
            <v>1.6585000000000001</v>
          </cell>
          <cell r="AB191">
            <v>36790</v>
          </cell>
          <cell r="AC191" t="str">
            <v>#N/A N/A</v>
          </cell>
          <cell r="AE191">
            <v>36790</v>
          </cell>
          <cell r="AF191" t="str">
            <v>#N/A N/A</v>
          </cell>
          <cell r="AH191">
            <v>36790</v>
          </cell>
          <cell r="AI191" t="str">
            <v>#N/A N/A</v>
          </cell>
          <cell r="AK191">
            <v>36790</v>
          </cell>
          <cell r="AL191">
            <v>1.7990444444444442</v>
          </cell>
          <cell r="AM191">
            <v>2.0616481278392391</v>
          </cell>
          <cell r="AN191">
            <v>2.8826545454545456</v>
          </cell>
          <cell r="AO191">
            <v>0.96905833333333335</v>
          </cell>
        </row>
        <row r="192">
          <cell r="A192">
            <v>36791</v>
          </cell>
          <cell r="B192">
            <v>1.7513000000000001</v>
          </cell>
          <cell r="D192">
            <v>36791</v>
          </cell>
          <cell r="E192">
            <v>1.9403000000000001</v>
          </cell>
          <cell r="G192">
            <v>36791</v>
          </cell>
          <cell r="H192">
            <v>2.5266999999999999</v>
          </cell>
          <cell r="J192">
            <v>36791</v>
          </cell>
          <cell r="K192">
            <v>1.8877999999999999</v>
          </cell>
          <cell r="M192">
            <v>36791</v>
          </cell>
          <cell r="N192">
            <v>2.4474</v>
          </cell>
          <cell r="P192">
            <v>36791</v>
          </cell>
          <cell r="Q192">
            <v>1.3824000000000001</v>
          </cell>
          <cell r="S192">
            <v>36791</v>
          </cell>
          <cell r="T192">
            <v>1.3170999999999999</v>
          </cell>
          <cell r="V192">
            <v>36791</v>
          </cell>
          <cell r="W192">
            <v>1.0701000000000001</v>
          </cell>
          <cell r="Y192">
            <v>36791</v>
          </cell>
          <cell r="Z192">
            <v>1.6419000000000001</v>
          </cell>
          <cell r="AB192">
            <v>36791</v>
          </cell>
          <cell r="AC192" t="str">
            <v>#N/A N/A</v>
          </cell>
          <cell r="AE192">
            <v>36791</v>
          </cell>
          <cell r="AF192" t="str">
            <v>#N/A N/A</v>
          </cell>
          <cell r="AH192">
            <v>36791</v>
          </cell>
          <cell r="AI192" t="str">
            <v>#N/A N/A</v>
          </cell>
          <cell r="AK192">
            <v>36791</v>
          </cell>
          <cell r="AL192">
            <v>1.7738888888888888</v>
          </cell>
          <cell r="AM192">
            <v>2.0616481278392391</v>
          </cell>
          <cell r="AN192">
            <v>2.8826545454545456</v>
          </cell>
          <cell r="AO192">
            <v>0.96905833333333335</v>
          </cell>
        </row>
        <row r="193">
          <cell r="A193">
            <v>36794</v>
          </cell>
          <cell r="B193">
            <v>1.7619</v>
          </cell>
          <cell r="D193">
            <v>36794</v>
          </cell>
          <cell r="E193">
            <v>1.9449000000000001</v>
          </cell>
          <cell r="G193">
            <v>36794</v>
          </cell>
          <cell r="H193">
            <v>2.5470000000000002</v>
          </cell>
          <cell r="J193">
            <v>36794</v>
          </cell>
          <cell r="K193">
            <v>1.9275</v>
          </cell>
          <cell r="M193">
            <v>36794</v>
          </cell>
          <cell r="N193">
            <v>2.4615999999999998</v>
          </cell>
          <cell r="P193">
            <v>36794</v>
          </cell>
          <cell r="Q193">
            <v>1.4</v>
          </cell>
          <cell r="S193">
            <v>36794</v>
          </cell>
          <cell r="T193">
            <v>1.3230999999999999</v>
          </cell>
          <cell r="V193">
            <v>36794</v>
          </cell>
          <cell r="W193">
            <v>1.0869</v>
          </cell>
          <cell r="Y193">
            <v>36794</v>
          </cell>
          <cell r="Z193">
            <v>1.6751</v>
          </cell>
          <cell r="AB193">
            <v>36794</v>
          </cell>
          <cell r="AC193" t="str">
            <v>#N/A N/A</v>
          </cell>
          <cell r="AE193">
            <v>36794</v>
          </cell>
          <cell r="AF193" t="str">
            <v>#N/A N/A</v>
          </cell>
          <cell r="AH193">
            <v>36794</v>
          </cell>
          <cell r="AI193" t="str">
            <v>#N/A N/A</v>
          </cell>
          <cell r="AK193">
            <v>36794</v>
          </cell>
          <cell r="AL193">
            <v>1.792</v>
          </cell>
          <cell r="AM193">
            <v>2.0616481278392391</v>
          </cell>
          <cell r="AN193">
            <v>2.8826545454545456</v>
          </cell>
          <cell r="AO193">
            <v>0.96905833333333335</v>
          </cell>
        </row>
        <row r="194">
          <cell r="A194">
            <v>36795</v>
          </cell>
          <cell r="B194">
            <v>1.7699</v>
          </cell>
          <cell r="D194">
            <v>36795</v>
          </cell>
          <cell r="E194">
            <v>1.9379</v>
          </cell>
          <cell r="G194">
            <v>36795</v>
          </cell>
          <cell r="H194">
            <v>2.4901</v>
          </cell>
          <cell r="J194">
            <v>36795</v>
          </cell>
          <cell r="K194">
            <v>1.9156</v>
          </cell>
          <cell r="M194">
            <v>36795</v>
          </cell>
          <cell r="N194">
            <v>2.4843000000000002</v>
          </cell>
          <cell r="P194">
            <v>36795</v>
          </cell>
          <cell r="Q194">
            <v>1.3854</v>
          </cell>
          <cell r="S194">
            <v>36795</v>
          </cell>
          <cell r="T194">
            <v>1.347</v>
          </cell>
          <cell r="V194">
            <v>36795</v>
          </cell>
          <cell r="W194">
            <v>1.0806</v>
          </cell>
          <cell r="Y194">
            <v>36795</v>
          </cell>
          <cell r="Z194">
            <v>1.6585000000000001</v>
          </cell>
          <cell r="AB194">
            <v>36795</v>
          </cell>
          <cell r="AC194" t="str">
            <v>#N/A N/A</v>
          </cell>
          <cell r="AE194">
            <v>36795</v>
          </cell>
          <cell r="AF194" t="str">
            <v>#N/A N/A</v>
          </cell>
          <cell r="AH194">
            <v>36795</v>
          </cell>
          <cell r="AI194" t="str">
            <v>#N/A N/A</v>
          </cell>
          <cell r="AK194">
            <v>36795</v>
          </cell>
          <cell r="AL194">
            <v>1.7854777777777775</v>
          </cell>
          <cell r="AM194">
            <v>2.0616481278392391</v>
          </cell>
          <cell r="AN194">
            <v>2.8826545454545456</v>
          </cell>
          <cell r="AO194">
            <v>0.96905833333333335</v>
          </cell>
        </row>
        <row r="195">
          <cell r="A195">
            <v>36796</v>
          </cell>
          <cell r="B195">
            <v>1.7671999999999999</v>
          </cell>
          <cell r="D195">
            <v>36796</v>
          </cell>
          <cell r="E195">
            <v>1.9449000000000001</v>
          </cell>
          <cell r="G195">
            <v>36796</v>
          </cell>
          <cell r="H195">
            <v>2.4710999999999999</v>
          </cell>
          <cell r="J195">
            <v>36796</v>
          </cell>
          <cell r="K195">
            <v>1.9176</v>
          </cell>
          <cell r="M195">
            <v>36796</v>
          </cell>
          <cell r="N195">
            <v>2.4843000000000002</v>
          </cell>
          <cell r="P195">
            <v>36796</v>
          </cell>
          <cell r="Q195">
            <v>1.3677999999999999</v>
          </cell>
          <cell r="S195">
            <v>36796</v>
          </cell>
          <cell r="T195">
            <v>1.3321000000000001</v>
          </cell>
          <cell r="V195">
            <v>36796</v>
          </cell>
          <cell r="W195">
            <v>1.0911</v>
          </cell>
          <cell r="Y195">
            <v>36796</v>
          </cell>
          <cell r="Z195">
            <v>1.6585000000000001</v>
          </cell>
          <cell r="AB195">
            <v>36796</v>
          </cell>
          <cell r="AC195" t="str">
            <v>#N/A N/A</v>
          </cell>
          <cell r="AE195">
            <v>36796</v>
          </cell>
          <cell r="AF195" t="str">
            <v>#N/A N/A</v>
          </cell>
          <cell r="AH195">
            <v>36796</v>
          </cell>
          <cell r="AI195" t="str">
            <v>#N/A N/A</v>
          </cell>
          <cell r="AK195">
            <v>36796</v>
          </cell>
          <cell r="AL195">
            <v>1.7816222222222224</v>
          </cell>
          <cell r="AM195">
            <v>2.0616481278392391</v>
          </cell>
          <cell r="AN195">
            <v>2.8826545454545456</v>
          </cell>
          <cell r="AO195">
            <v>0.96905833333333335</v>
          </cell>
        </row>
        <row r="196">
          <cell r="A196">
            <v>36797</v>
          </cell>
          <cell r="B196">
            <v>1.7924</v>
          </cell>
          <cell r="D196">
            <v>36797</v>
          </cell>
          <cell r="E196">
            <v>1.9889000000000001</v>
          </cell>
          <cell r="G196">
            <v>36797</v>
          </cell>
          <cell r="H196">
            <v>2.4359000000000002</v>
          </cell>
          <cell r="J196">
            <v>36797</v>
          </cell>
          <cell r="K196">
            <v>1.9275</v>
          </cell>
          <cell r="M196">
            <v>36797</v>
          </cell>
          <cell r="N196">
            <v>2.5352000000000001</v>
          </cell>
          <cell r="P196">
            <v>36797</v>
          </cell>
          <cell r="Q196">
            <v>1.3883000000000001</v>
          </cell>
          <cell r="S196">
            <v>36797</v>
          </cell>
          <cell r="T196">
            <v>1.3201000000000001</v>
          </cell>
          <cell r="V196">
            <v>36797</v>
          </cell>
          <cell r="W196">
            <v>1.0659000000000001</v>
          </cell>
          <cell r="Y196">
            <v>36797</v>
          </cell>
          <cell r="Z196">
            <v>1.6917</v>
          </cell>
          <cell r="AB196">
            <v>36797</v>
          </cell>
          <cell r="AC196" t="str">
            <v>#N/A N/A</v>
          </cell>
          <cell r="AE196">
            <v>36797</v>
          </cell>
          <cell r="AF196" t="str">
            <v>#N/A N/A</v>
          </cell>
          <cell r="AH196">
            <v>36797</v>
          </cell>
          <cell r="AI196" t="str">
            <v>#N/A N/A</v>
          </cell>
          <cell r="AK196">
            <v>36797</v>
          </cell>
          <cell r="AL196">
            <v>1.7939888888888891</v>
          </cell>
          <cell r="AM196">
            <v>2.0616481278392391</v>
          </cell>
          <cell r="AN196">
            <v>2.8826545454545456</v>
          </cell>
          <cell r="AO196">
            <v>0.96905833333333335</v>
          </cell>
        </row>
        <row r="197">
          <cell r="A197">
            <v>36798</v>
          </cell>
          <cell r="B197">
            <v>1.8096000000000001</v>
          </cell>
          <cell r="D197">
            <v>36798</v>
          </cell>
          <cell r="E197">
            <v>2.0259</v>
          </cell>
          <cell r="G197">
            <v>36798</v>
          </cell>
          <cell r="H197">
            <v>2.4222999999999999</v>
          </cell>
          <cell r="J197">
            <v>36798</v>
          </cell>
          <cell r="K197">
            <v>1.9632000000000001</v>
          </cell>
          <cell r="M197">
            <v>36798</v>
          </cell>
          <cell r="N197">
            <v>2.5041000000000002</v>
          </cell>
          <cell r="P197">
            <v>36798</v>
          </cell>
          <cell r="Q197">
            <v>1.3912</v>
          </cell>
          <cell r="S197">
            <v>36798</v>
          </cell>
          <cell r="T197">
            <v>1.3230999999999999</v>
          </cell>
          <cell r="V197">
            <v>36798</v>
          </cell>
          <cell r="W197">
            <v>1.0659000000000001</v>
          </cell>
          <cell r="Y197">
            <v>36798</v>
          </cell>
          <cell r="Z197">
            <v>1.6421999999999999</v>
          </cell>
          <cell r="AB197">
            <v>36798</v>
          </cell>
          <cell r="AC197" t="str">
            <v>#N/A N/A</v>
          </cell>
          <cell r="AE197">
            <v>36798</v>
          </cell>
          <cell r="AF197" t="str">
            <v>#N/A N/A</v>
          </cell>
          <cell r="AH197">
            <v>36798</v>
          </cell>
          <cell r="AI197" t="str">
            <v>#N/A N/A</v>
          </cell>
          <cell r="AK197">
            <v>36798</v>
          </cell>
          <cell r="AL197">
            <v>1.7941666666666667</v>
          </cell>
          <cell r="AM197">
            <v>2.0616481278392391</v>
          </cell>
          <cell r="AN197">
            <v>2.8826545454545456</v>
          </cell>
          <cell r="AO197">
            <v>0.96905833333333335</v>
          </cell>
        </row>
        <row r="198">
          <cell r="A198">
            <v>36801</v>
          </cell>
          <cell r="B198">
            <v>1.8016999999999999</v>
          </cell>
          <cell r="D198">
            <v>36801</v>
          </cell>
          <cell r="E198">
            <v>1.9866000000000001</v>
          </cell>
          <cell r="G198">
            <v>36801</v>
          </cell>
          <cell r="H198">
            <v>2.4249999999999998</v>
          </cell>
          <cell r="J198">
            <v>36801</v>
          </cell>
          <cell r="K198">
            <v>1.9493</v>
          </cell>
          <cell r="M198">
            <v>36801</v>
          </cell>
          <cell r="N198">
            <v>2.5154000000000001</v>
          </cell>
          <cell r="P198">
            <v>36801</v>
          </cell>
          <cell r="Q198">
            <v>1.3912</v>
          </cell>
          <cell r="S198">
            <v>36801</v>
          </cell>
          <cell r="T198">
            <v>1.3439999999999999</v>
          </cell>
          <cell r="V198">
            <v>36801</v>
          </cell>
          <cell r="W198">
            <v>1.0743</v>
          </cell>
          <cell r="Y198">
            <v>36801</v>
          </cell>
          <cell r="Z198">
            <v>1.7212000000000001</v>
          </cell>
          <cell r="AB198">
            <v>36801</v>
          </cell>
          <cell r="AC198" t="str">
            <v>#N/A N/A</v>
          </cell>
          <cell r="AE198">
            <v>36801</v>
          </cell>
          <cell r="AF198" t="str">
            <v>#N/A N/A</v>
          </cell>
          <cell r="AH198">
            <v>36801</v>
          </cell>
          <cell r="AI198" t="str">
            <v>#N/A N/A</v>
          </cell>
          <cell r="AK198">
            <v>36801</v>
          </cell>
          <cell r="AL198">
            <v>1.8009666666666666</v>
          </cell>
          <cell r="AM198">
            <v>2.0616481278392391</v>
          </cell>
          <cell r="AN198">
            <v>2.8826545454545456</v>
          </cell>
          <cell r="AO198">
            <v>0.96905833333333335</v>
          </cell>
        </row>
        <row r="199">
          <cell r="A199">
            <v>36802</v>
          </cell>
          <cell r="B199">
            <v>1.8056000000000001</v>
          </cell>
          <cell r="D199">
            <v>36802</v>
          </cell>
          <cell r="E199">
            <v>1.9889000000000001</v>
          </cell>
          <cell r="G199">
            <v>36802</v>
          </cell>
          <cell r="H199">
            <v>2.3978999999999999</v>
          </cell>
          <cell r="J199">
            <v>36802</v>
          </cell>
          <cell r="K199">
            <v>1.9473</v>
          </cell>
          <cell r="M199">
            <v>36802</v>
          </cell>
          <cell r="N199">
            <v>2.5239000000000003</v>
          </cell>
          <cell r="P199">
            <v>36802</v>
          </cell>
          <cell r="Q199">
            <v>1.3971</v>
          </cell>
          <cell r="S199">
            <v>36802</v>
          </cell>
          <cell r="T199">
            <v>1.347</v>
          </cell>
          <cell r="V199">
            <v>36802</v>
          </cell>
          <cell r="W199">
            <v>1.0701000000000001</v>
          </cell>
          <cell r="Y199">
            <v>36802</v>
          </cell>
          <cell r="Z199">
            <v>1.8159000000000001</v>
          </cell>
          <cell r="AB199">
            <v>36802</v>
          </cell>
          <cell r="AC199" t="str">
            <v>#N/A N/A</v>
          </cell>
          <cell r="AE199">
            <v>36802</v>
          </cell>
          <cell r="AF199" t="str">
            <v>#N/A N/A</v>
          </cell>
          <cell r="AH199">
            <v>36802</v>
          </cell>
          <cell r="AI199" t="str">
            <v>#N/A N/A</v>
          </cell>
          <cell r="AK199">
            <v>36802</v>
          </cell>
          <cell r="AL199">
            <v>1.8104111111111107</v>
          </cell>
          <cell r="AM199">
            <v>2.0616481278392391</v>
          </cell>
          <cell r="AN199">
            <v>2.8826545454545456</v>
          </cell>
          <cell r="AO199">
            <v>0.96905833333333335</v>
          </cell>
        </row>
        <row r="200">
          <cell r="A200">
            <v>36803</v>
          </cell>
          <cell r="B200">
            <v>1.8334999999999999</v>
          </cell>
          <cell r="D200">
            <v>36803</v>
          </cell>
          <cell r="E200">
            <v>2.0236000000000001</v>
          </cell>
          <cell r="G200">
            <v>36803</v>
          </cell>
          <cell r="H200">
            <v>2.4603000000000002</v>
          </cell>
          <cell r="J200">
            <v>36803</v>
          </cell>
          <cell r="K200">
            <v>1.9731000000000001</v>
          </cell>
          <cell r="M200">
            <v>36803</v>
          </cell>
          <cell r="N200">
            <v>2.5834000000000001</v>
          </cell>
          <cell r="P200">
            <v>36803</v>
          </cell>
          <cell r="Q200">
            <v>1.4234</v>
          </cell>
          <cell r="S200">
            <v>36803</v>
          </cell>
          <cell r="T200">
            <v>1.353</v>
          </cell>
          <cell r="V200">
            <v>36803</v>
          </cell>
          <cell r="W200">
            <v>1.0701000000000001</v>
          </cell>
          <cell r="Y200">
            <v>36803</v>
          </cell>
          <cell r="Z200">
            <v>1.8317000000000001</v>
          </cell>
          <cell r="AB200">
            <v>36803</v>
          </cell>
          <cell r="AC200" t="str">
            <v>#N/A N/A</v>
          </cell>
          <cell r="AE200">
            <v>36803</v>
          </cell>
          <cell r="AF200" t="str">
            <v>#N/A N/A</v>
          </cell>
          <cell r="AH200">
            <v>36803</v>
          </cell>
          <cell r="AI200" t="str">
            <v>#N/A N/A</v>
          </cell>
          <cell r="AK200">
            <v>36803</v>
          </cell>
          <cell r="AL200">
            <v>1.8391222222222221</v>
          </cell>
          <cell r="AM200">
            <v>2.0616481278392391</v>
          </cell>
          <cell r="AN200">
            <v>2.8826545454545456</v>
          </cell>
          <cell r="AO200">
            <v>0.96905833333333335</v>
          </cell>
        </row>
        <row r="201">
          <cell r="A201">
            <v>36804</v>
          </cell>
          <cell r="B201">
            <v>1.8944000000000001</v>
          </cell>
          <cell r="D201">
            <v>36804</v>
          </cell>
          <cell r="E201">
            <v>2.0931000000000002</v>
          </cell>
          <cell r="G201">
            <v>36804</v>
          </cell>
          <cell r="H201">
            <v>2.5198999999999998</v>
          </cell>
          <cell r="J201">
            <v>36804</v>
          </cell>
          <cell r="K201">
            <v>2.0028000000000001</v>
          </cell>
          <cell r="M201">
            <v>36804</v>
          </cell>
          <cell r="N201">
            <v>2.6231</v>
          </cell>
          <cell r="P201">
            <v>36804</v>
          </cell>
          <cell r="Q201">
            <v>1.4672000000000001</v>
          </cell>
          <cell r="S201">
            <v>36804</v>
          </cell>
          <cell r="T201">
            <v>1.3321000000000001</v>
          </cell>
          <cell r="V201">
            <v>36804</v>
          </cell>
          <cell r="W201">
            <v>1.0785</v>
          </cell>
          <cell r="Y201">
            <v>36804</v>
          </cell>
          <cell r="Z201">
            <v>1.8159000000000001</v>
          </cell>
          <cell r="AB201">
            <v>36804</v>
          </cell>
          <cell r="AC201" t="str">
            <v>#N/A N/A</v>
          </cell>
          <cell r="AE201">
            <v>36804</v>
          </cell>
          <cell r="AF201" t="str">
            <v>#N/A N/A</v>
          </cell>
          <cell r="AH201">
            <v>36804</v>
          </cell>
          <cell r="AI201" t="str">
            <v>#N/A N/A</v>
          </cell>
          <cell r="AK201">
            <v>36804</v>
          </cell>
          <cell r="AL201">
            <v>1.8696666666666668</v>
          </cell>
          <cell r="AM201">
            <v>2.0616481278392391</v>
          </cell>
          <cell r="AN201">
            <v>2.8826545454545456</v>
          </cell>
          <cell r="AO201">
            <v>0.96905833333333335</v>
          </cell>
        </row>
        <row r="202">
          <cell r="A202">
            <v>36805</v>
          </cell>
          <cell r="B202">
            <v>1.8917000000000002</v>
          </cell>
          <cell r="D202">
            <v>36805</v>
          </cell>
          <cell r="E202">
            <v>2.0746000000000002</v>
          </cell>
          <cell r="G202">
            <v>36805</v>
          </cell>
          <cell r="H202">
            <v>2.4927999999999999</v>
          </cell>
          <cell r="J202">
            <v>36805</v>
          </cell>
          <cell r="K202">
            <v>1.9710999999999999</v>
          </cell>
          <cell r="M202">
            <v>36805</v>
          </cell>
          <cell r="N202">
            <v>2.5777000000000001</v>
          </cell>
          <cell r="P202">
            <v>36805</v>
          </cell>
          <cell r="Q202">
            <v>1.4</v>
          </cell>
          <cell r="S202">
            <v>36805</v>
          </cell>
          <cell r="T202">
            <v>1.3321000000000001</v>
          </cell>
          <cell r="V202">
            <v>36805</v>
          </cell>
          <cell r="W202">
            <v>1.0659000000000001</v>
          </cell>
          <cell r="Y202">
            <v>36805</v>
          </cell>
          <cell r="Z202">
            <v>1.8159000000000001</v>
          </cell>
          <cell r="AB202">
            <v>36805</v>
          </cell>
          <cell r="AC202" t="str">
            <v>#N/A N/A</v>
          </cell>
          <cell r="AE202">
            <v>36805</v>
          </cell>
          <cell r="AF202" t="str">
            <v>#N/A N/A</v>
          </cell>
          <cell r="AH202">
            <v>36805</v>
          </cell>
          <cell r="AI202" t="str">
            <v>#N/A N/A</v>
          </cell>
          <cell r="AK202">
            <v>36805</v>
          </cell>
          <cell r="AL202">
            <v>1.8468666666666667</v>
          </cell>
          <cell r="AM202">
            <v>2.0616481278392391</v>
          </cell>
          <cell r="AN202">
            <v>2.8826545454545456</v>
          </cell>
          <cell r="AO202">
            <v>0.96905833333333335</v>
          </cell>
        </row>
        <row r="203">
          <cell r="A203">
            <v>36808</v>
          </cell>
          <cell r="B203">
            <v>1.8917000000000002</v>
          </cell>
          <cell r="D203">
            <v>36808</v>
          </cell>
          <cell r="E203">
            <v>2.0746000000000002</v>
          </cell>
          <cell r="G203">
            <v>36808</v>
          </cell>
          <cell r="H203">
            <v>2.4927999999999999</v>
          </cell>
          <cell r="J203">
            <v>36808</v>
          </cell>
          <cell r="K203">
            <v>1.9710999999999999</v>
          </cell>
          <cell r="M203">
            <v>36808</v>
          </cell>
          <cell r="N203">
            <v>2.5777000000000001</v>
          </cell>
          <cell r="P203">
            <v>36808</v>
          </cell>
          <cell r="Q203">
            <v>1.4</v>
          </cell>
          <cell r="S203">
            <v>36808</v>
          </cell>
          <cell r="T203">
            <v>1.3321000000000001</v>
          </cell>
          <cell r="V203">
            <v>36808</v>
          </cell>
          <cell r="W203">
            <v>1.0659000000000001</v>
          </cell>
          <cell r="Y203">
            <v>36808</v>
          </cell>
          <cell r="Z203">
            <v>1.8159000000000001</v>
          </cell>
          <cell r="AB203">
            <v>36808</v>
          </cell>
          <cell r="AC203" t="str">
            <v>#N/A N/A</v>
          </cell>
          <cell r="AE203">
            <v>36808</v>
          </cell>
          <cell r="AF203" t="str">
            <v>#N/A N/A</v>
          </cell>
          <cell r="AH203">
            <v>36808</v>
          </cell>
          <cell r="AI203" t="str">
            <v>#N/A N/A</v>
          </cell>
          <cell r="AK203">
            <v>36808</v>
          </cell>
          <cell r="AL203">
            <v>1.8468666666666667</v>
          </cell>
          <cell r="AM203">
            <v>2.0616481278392391</v>
          </cell>
          <cell r="AN203">
            <v>2.8826545454545456</v>
          </cell>
          <cell r="AO203">
            <v>0.96905833333333335</v>
          </cell>
        </row>
        <row r="204">
          <cell r="A204">
            <v>36809</v>
          </cell>
          <cell r="B204">
            <v>1.8387</v>
          </cell>
          <cell r="D204">
            <v>36809</v>
          </cell>
          <cell r="E204">
            <v>2.0144000000000002</v>
          </cell>
          <cell r="G204">
            <v>36809</v>
          </cell>
          <cell r="H204">
            <v>2.4278</v>
          </cell>
          <cell r="J204">
            <v>36809</v>
          </cell>
          <cell r="K204">
            <v>1.8858000000000001</v>
          </cell>
          <cell r="M204">
            <v>36809</v>
          </cell>
          <cell r="N204">
            <v>2.4445999999999999</v>
          </cell>
          <cell r="P204">
            <v>36809</v>
          </cell>
          <cell r="Q204">
            <v>1.3736999999999999</v>
          </cell>
          <cell r="S204">
            <v>36809</v>
          </cell>
          <cell r="T204">
            <v>1.3321000000000001</v>
          </cell>
          <cell r="V204">
            <v>36809</v>
          </cell>
          <cell r="W204">
            <v>1.0659000000000001</v>
          </cell>
          <cell r="Y204">
            <v>36809</v>
          </cell>
          <cell r="Z204">
            <v>1.8002</v>
          </cell>
          <cell r="AB204">
            <v>36809</v>
          </cell>
          <cell r="AC204" t="str">
            <v>#N/A N/A</v>
          </cell>
          <cell r="AE204">
            <v>36809</v>
          </cell>
          <cell r="AF204" t="str">
            <v>#N/A N/A</v>
          </cell>
          <cell r="AH204">
            <v>36809</v>
          </cell>
          <cell r="AI204" t="str">
            <v>#N/A N/A</v>
          </cell>
          <cell r="AK204">
            <v>36809</v>
          </cell>
          <cell r="AL204">
            <v>1.7981333333333334</v>
          </cell>
          <cell r="AM204">
            <v>2.0616481278392391</v>
          </cell>
          <cell r="AN204">
            <v>2.8826545454545456</v>
          </cell>
          <cell r="AO204">
            <v>0.96905833333333335</v>
          </cell>
        </row>
        <row r="205">
          <cell r="A205">
            <v>36810</v>
          </cell>
          <cell r="B205">
            <v>1.7949999999999999</v>
          </cell>
          <cell r="D205">
            <v>36810</v>
          </cell>
          <cell r="E205">
            <v>1.9333</v>
          </cell>
          <cell r="G205">
            <v>36810</v>
          </cell>
          <cell r="H205">
            <v>2.3843999999999999</v>
          </cell>
          <cell r="J205">
            <v>36810</v>
          </cell>
          <cell r="K205">
            <v>1.8006</v>
          </cell>
          <cell r="M205">
            <v>36810</v>
          </cell>
          <cell r="N205">
            <v>2.3340999999999998</v>
          </cell>
          <cell r="P205">
            <v>36810</v>
          </cell>
          <cell r="Q205">
            <v>1.3561000000000001</v>
          </cell>
          <cell r="S205">
            <v>36810</v>
          </cell>
          <cell r="T205">
            <v>1.3170999999999999</v>
          </cell>
          <cell r="V205">
            <v>36810</v>
          </cell>
          <cell r="W205">
            <v>1.0659000000000001</v>
          </cell>
          <cell r="Y205">
            <v>36810</v>
          </cell>
          <cell r="Z205">
            <v>1.7370000000000001</v>
          </cell>
          <cell r="AB205">
            <v>36810</v>
          </cell>
          <cell r="AC205" t="str">
            <v>#N/A N/A</v>
          </cell>
          <cell r="AE205">
            <v>36810</v>
          </cell>
          <cell r="AF205" t="str">
            <v>#N/A N/A</v>
          </cell>
          <cell r="AH205">
            <v>36810</v>
          </cell>
          <cell r="AI205" t="str">
            <v>#N/A N/A</v>
          </cell>
          <cell r="AK205">
            <v>36810</v>
          </cell>
          <cell r="AL205">
            <v>1.7470555555555556</v>
          </cell>
          <cell r="AM205">
            <v>2.0616481278392391</v>
          </cell>
          <cell r="AN205">
            <v>2.8826545454545456</v>
          </cell>
          <cell r="AO205">
            <v>0.96905833333333335</v>
          </cell>
        </row>
        <row r="206">
          <cell r="A206">
            <v>36811</v>
          </cell>
          <cell r="B206">
            <v>1.7486999999999999</v>
          </cell>
          <cell r="D206">
            <v>36811</v>
          </cell>
          <cell r="E206">
            <v>1.8523000000000001</v>
          </cell>
          <cell r="G206">
            <v>36811</v>
          </cell>
          <cell r="H206">
            <v>2.3031000000000001</v>
          </cell>
          <cell r="J206">
            <v>36811</v>
          </cell>
          <cell r="K206">
            <v>1.7530000000000001</v>
          </cell>
          <cell r="M206">
            <v>36811</v>
          </cell>
          <cell r="N206">
            <v>2.2490999999999999</v>
          </cell>
          <cell r="P206">
            <v>36811</v>
          </cell>
          <cell r="Q206">
            <v>1.3445</v>
          </cell>
          <cell r="S206">
            <v>36811</v>
          </cell>
          <cell r="T206">
            <v>1.3290999999999999</v>
          </cell>
          <cell r="V206">
            <v>36811</v>
          </cell>
          <cell r="W206">
            <v>1.0511999999999999</v>
          </cell>
          <cell r="Y206">
            <v>36811</v>
          </cell>
          <cell r="Z206">
            <v>1.7370000000000001</v>
          </cell>
          <cell r="AB206">
            <v>36811</v>
          </cell>
          <cell r="AC206" t="str">
            <v>#N/A N/A</v>
          </cell>
          <cell r="AE206">
            <v>36811</v>
          </cell>
          <cell r="AF206" t="str">
            <v>#N/A N/A</v>
          </cell>
          <cell r="AH206">
            <v>36811</v>
          </cell>
          <cell r="AI206" t="str">
            <v>#N/A N/A</v>
          </cell>
          <cell r="AK206">
            <v>36811</v>
          </cell>
          <cell r="AL206">
            <v>1.7075555555555555</v>
          </cell>
          <cell r="AM206">
            <v>2.0616481278392391</v>
          </cell>
          <cell r="AN206">
            <v>2.8826545454545456</v>
          </cell>
          <cell r="AO206">
            <v>0.96905833333333335</v>
          </cell>
        </row>
        <row r="207">
          <cell r="A207">
            <v>36812</v>
          </cell>
          <cell r="B207">
            <v>1.754</v>
          </cell>
          <cell r="D207">
            <v>36812</v>
          </cell>
          <cell r="E207">
            <v>1.8986000000000001</v>
          </cell>
          <cell r="G207">
            <v>36812</v>
          </cell>
          <cell r="H207">
            <v>2.3302</v>
          </cell>
          <cell r="J207">
            <v>36812</v>
          </cell>
          <cell r="K207">
            <v>1.7747999999999999</v>
          </cell>
          <cell r="M207">
            <v>36812</v>
          </cell>
          <cell r="N207">
            <v>2.2690000000000001</v>
          </cell>
          <cell r="P207">
            <v>36812</v>
          </cell>
          <cell r="Q207">
            <v>1.3328</v>
          </cell>
          <cell r="S207">
            <v>36812</v>
          </cell>
          <cell r="T207">
            <v>1.3170999999999999</v>
          </cell>
          <cell r="V207">
            <v>36812</v>
          </cell>
          <cell r="W207">
            <v>1.0386</v>
          </cell>
          <cell r="Y207">
            <v>36812</v>
          </cell>
          <cell r="Z207">
            <v>1.7370000000000001</v>
          </cell>
          <cell r="AB207">
            <v>36812</v>
          </cell>
          <cell r="AC207" t="str">
            <v>#N/A N/A</v>
          </cell>
          <cell r="AE207">
            <v>36812</v>
          </cell>
          <cell r="AF207" t="str">
            <v>#N/A N/A</v>
          </cell>
          <cell r="AH207">
            <v>36812</v>
          </cell>
          <cell r="AI207" t="str">
            <v>#N/A N/A</v>
          </cell>
          <cell r="AK207">
            <v>36812</v>
          </cell>
          <cell r="AL207">
            <v>1.7169000000000001</v>
          </cell>
          <cell r="AM207">
            <v>2.0616481278392391</v>
          </cell>
          <cell r="AN207">
            <v>2.8826545454545456</v>
          </cell>
          <cell r="AO207">
            <v>0.96905833333333335</v>
          </cell>
        </row>
        <row r="208">
          <cell r="A208">
            <v>36815</v>
          </cell>
          <cell r="B208">
            <v>1.7195</v>
          </cell>
          <cell r="D208">
            <v>36815</v>
          </cell>
          <cell r="E208">
            <v>1.9055</v>
          </cell>
          <cell r="G208">
            <v>36815</v>
          </cell>
          <cell r="H208">
            <v>2.3220999999999998</v>
          </cell>
          <cell r="J208">
            <v>36815</v>
          </cell>
          <cell r="K208">
            <v>1.7787999999999999</v>
          </cell>
          <cell r="M208">
            <v>36815</v>
          </cell>
          <cell r="N208">
            <v>2.2122999999999999</v>
          </cell>
          <cell r="P208">
            <v>36815</v>
          </cell>
          <cell r="Q208">
            <v>1.3357000000000001</v>
          </cell>
          <cell r="S208">
            <v>36815</v>
          </cell>
          <cell r="T208">
            <v>1.3170999999999999</v>
          </cell>
          <cell r="V208">
            <v>36815</v>
          </cell>
          <cell r="W208">
            <v>1.0302</v>
          </cell>
          <cell r="Y208">
            <v>36815</v>
          </cell>
          <cell r="Z208">
            <v>1.7528000000000001</v>
          </cell>
          <cell r="AB208">
            <v>36815</v>
          </cell>
          <cell r="AC208" t="str">
            <v>#N/A N/A</v>
          </cell>
          <cell r="AE208">
            <v>36815</v>
          </cell>
          <cell r="AF208" t="str">
            <v>#N/A N/A</v>
          </cell>
          <cell r="AH208">
            <v>36815</v>
          </cell>
          <cell r="AI208" t="str">
            <v>#N/A N/A</v>
          </cell>
          <cell r="AK208">
            <v>36815</v>
          </cell>
          <cell r="AL208">
            <v>1.7082222222222221</v>
          </cell>
          <cell r="AM208">
            <v>2.0616481278392391</v>
          </cell>
          <cell r="AN208">
            <v>2.8826545454545456</v>
          </cell>
          <cell r="AO208">
            <v>0.96905833333333335</v>
          </cell>
        </row>
        <row r="209">
          <cell r="A209">
            <v>36816</v>
          </cell>
          <cell r="B209">
            <v>1.6997</v>
          </cell>
          <cell r="D209">
            <v>36816</v>
          </cell>
          <cell r="E209">
            <v>1.8523000000000001</v>
          </cell>
          <cell r="G209">
            <v>36816</v>
          </cell>
          <cell r="H209">
            <v>2.2923</v>
          </cell>
          <cell r="J209">
            <v>36816</v>
          </cell>
          <cell r="K209">
            <v>1.7311999999999999</v>
          </cell>
          <cell r="M209">
            <v>36816</v>
          </cell>
          <cell r="N209">
            <v>2.15</v>
          </cell>
          <cell r="P209">
            <v>36816</v>
          </cell>
          <cell r="Q209">
            <v>1.3035000000000001</v>
          </cell>
          <cell r="S209">
            <v>36816</v>
          </cell>
          <cell r="T209">
            <v>1.3230999999999999</v>
          </cell>
          <cell r="V209">
            <v>36816</v>
          </cell>
          <cell r="W209">
            <v>1.0323</v>
          </cell>
          <cell r="Y209">
            <v>36816</v>
          </cell>
          <cell r="Z209">
            <v>1.7528000000000001</v>
          </cell>
          <cell r="AB209">
            <v>36816</v>
          </cell>
          <cell r="AC209" t="str">
            <v>#N/A N/A</v>
          </cell>
          <cell r="AE209">
            <v>36816</v>
          </cell>
          <cell r="AF209" t="str">
            <v>#N/A N/A</v>
          </cell>
          <cell r="AH209">
            <v>36816</v>
          </cell>
          <cell r="AI209" t="str">
            <v>#N/A N/A</v>
          </cell>
          <cell r="AK209">
            <v>36816</v>
          </cell>
          <cell r="AL209">
            <v>1.6819111111111111</v>
          </cell>
          <cell r="AM209">
            <v>2.0616481278392391</v>
          </cell>
          <cell r="AN209">
            <v>2.8826545454545456</v>
          </cell>
          <cell r="AO209">
            <v>0.96905833333333335</v>
          </cell>
        </row>
        <row r="210">
          <cell r="A210">
            <v>36817</v>
          </cell>
          <cell r="B210">
            <v>1.7010000000000001</v>
          </cell>
          <cell r="D210">
            <v>36817</v>
          </cell>
          <cell r="E210">
            <v>1.8245</v>
          </cell>
          <cell r="G210">
            <v>36817</v>
          </cell>
          <cell r="H210">
            <v>2.2652000000000001</v>
          </cell>
          <cell r="J210">
            <v>36817</v>
          </cell>
          <cell r="K210">
            <v>1.7212000000000001</v>
          </cell>
          <cell r="M210">
            <v>36817</v>
          </cell>
          <cell r="N210">
            <v>2.1187999999999998</v>
          </cell>
          <cell r="P210">
            <v>36817</v>
          </cell>
          <cell r="Q210">
            <v>1.2772000000000001</v>
          </cell>
          <cell r="S210">
            <v>36817</v>
          </cell>
          <cell r="T210">
            <v>1.347</v>
          </cell>
          <cell r="V210">
            <v>36817</v>
          </cell>
          <cell r="W210">
            <v>1.0281</v>
          </cell>
          <cell r="Y210">
            <v>36817</v>
          </cell>
          <cell r="Z210">
            <v>1.7685999999999999</v>
          </cell>
          <cell r="AB210">
            <v>36817</v>
          </cell>
          <cell r="AC210" t="str">
            <v>#N/A N/A</v>
          </cell>
          <cell r="AE210">
            <v>36817</v>
          </cell>
          <cell r="AF210" t="str">
            <v>#N/A N/A</v>
          </cell>
          <cell r="AH210">
            <v>36817</v>
          </cell>
          <cell r="AI210" t="str">
            <v>#N/A N/A</v>
          </cell>
          <cell r="AK210">
            <v>36817</v>
          </cell>
          <cell r="AL210">
            <v>1.6724000000000001</v>
          </cell>
          <cell r="AM210">
            <v>2.0616481278392391</v>
          </cell>
          <cell r="AN210">
            <v>2.8826545454545456</v>
          </cell>
          <cell r="AO210">
            <v>0.96905833333333335</v>
          </cell>
        </row>
        <row r="211">
          <cell r="A211">
            <v>36818</v>
          </cell>
          <cell r="B211">
            <v>1.6917</v>
          </cell>
          <cell r="D211">
            <v>36818</v>
          </cell>
          <cell r="E211">
            <v>1.7827999999999999</v>
          </cell>
          <cell r="G211">
            <v>36818</v>
          </cell>
          <cell r="H211">
            <v>2.2408000000000001</v>
          </cell>
          <cell r="J211">
            <v>36818</v>
          </cell>
          <cell r="K211">
            <v>1.7133</v>
          </cell>
          <cell r="M211">
            <v>36818</v>
          </cell>
          <cell r="N211">
            <v>2.1669999999999998</v>
          </cell>
          <cell r="P211">
            <v>36818</v>
          </cell>
          <cell r="Q211">
            <v>1.3357000000000001</v>
          </cell>
          <cell r="S211">
            <v>36818</v>
          </cell>
          <cell r="T211">
            <v>1.3201000000000001</v>
          </cell>
          <cell r="V211">
            <v>36818</v>
          </cell>
          <cell r="W211">
            <v>1.0176000000000001</v>
          </cell>
          <cell r="Y211">
            <v>36818</v>
          </cell>
          <cell r="Z211">
            <v>1.7528000000000001</v>
          </cell>
          <cell r="AB211">
            <v>36818</v>
          </cell>
          <cell r="AC211" t="str">
            <v>#N/A N/A</v>
          </cell>
          <cell r="AE211">
            <v>36818</v>
          </cell>
          <cell r="AF211" t="str">
            <v>#N/A N/A</v>
          </cell>
          <cell r="AH211">
            <v>36818</v>
          </cell>
          <cell r="AI211" t="str">
            <v>#N/A N/A</v>
          </cell>
          <cell r="AK211">
            <v>36818</v>
          </cell>
          <cell r="AL211">
            <v>1.6690888888888891</v>
          </cell>
          <cell r="AM211">
            <v>2.0616481278392391</v>
          </cell>
          <cell r="AN211">
            <v>2.8826545454545456</v>
          </cell>
          <cell r="AO211">
            <v>0.96905833333333335</v>
          </cell>
        </row>
        <row r="212">
          <cell r="A212">
            <v>36819</v>
          </cell>
          <cell r="B212">
            <v>1.6997</v>
          </cell>
          <cell r="D212">
            <v>36819</v>
          </cell>
          <cell r="E212">
            <v>1.7921</v>
          </cell>
          <cell r="G212">
            <v>36819</v>
          </cell>
          <cell r="H212">
            <v>2.2488999999999999</v>
          </cell>
          <cell r="J212">
            <v>36819</v>
          </cell>
          <cell r="K212">
            <v>1.7292000000000001</v>
          </cell>
          <cell r="M212">
            <v>36819</v>
          </cell>
          <cell r="N212">
            <v>2.2547999999999999</v>
          </cell>
          <cell r="P212">
            <v>36819</v>
          </cell>
          <cell r="Q212">
            <v>1.3386</v>
          </cell>
          <cell r="S212">
            <v>36819</v>
          </cell>
          <cell r="T212">
            <v>1.3230999999999999</v>
          </cell>
          <cell r="V212">
            <v>36819</v>
          </cell>
          <cell r="W212">
            <v>1.0176000000000001</v>
          </cell>
          <cell r="Y212">
            <v>36819</v>
          </cell>
          <cell r="Z212">
            <v>1.7528000000000001</v>
          </cell>
          <cell r="AB212">
            <v>36819</v>
          </cell>
          <cell r="AC212" t="str">
            <v>#N/A N/A</v>
          </cell>
          <cell r="AE212">
            <v>36819</v>
          </cell>
          <cell r="AF212" t="str">
            <v>#N/A N/A</v>
          </cell>
          <cell r="AH212">
            <v>36819</v>
          </cell>
          <cell r="AI212" t="str">
            <v>#N/A N/A</v>
          </cell>
          <cell r="AK212">
            <v>36819</v>
          </cell>
          <cell r="AL212">
            <v>1.684088888888889</v>
          </cell>
          <cell r="AM212">
            <v>2.0616481278392391</v>
          </cell>
          <cell r="AN212">
            <v>2.8826545454545456</v>
          </cell>
          <cell r="AO212">
            <v>0.96905833333333335</v>
          </cell>
        </row>
        <row r="213">
          <cell r="A213">
            <v>36822</v>
          </cell>
          <cell r="B213">
            <v>1.7208000000000001</v>
          </cell>
          <cell r="D213">
            <v>36822</v>
          </cell>
          <cell r="E213">
            <v>1.7898000000000001</v>
          </cell>
          <cell r="G213">
            <v>36822</v>
          </cell>
          <cell r="H213">
            <v>2.2271999999999998</v>
          </cell>
          <cell r="J213">
            <v>36822</v>
          </cell>
          <cell r="K213">
            <v>1.7410999999999999</v>
          </cell>
          <cell r="M213">
            <v>36822</v>
          </cell>
          <cell r="N213">
            <v>2.3001</v>
          </cell>
          <cell r="P213">
            <v>36822</v>
          </cell>
          <cell r="Q213">
            <v>1.3561000000000001</v>
          </cell>
          <cell r="S213">
            <v>36822</v>
          </cell>
          <cell r="T213">
            <v>1.3351</v>
          </cell>
          <cell r="V213">
            <v>36822</v>
          </cell>
          <cell r="W213">
            <v>1.0302</v>
          </cell>
          <cell r="Y213">
            <v>36822</v>
          </cell>
          <cell r="Z213">
            <v>1.8791</v>
          </cell>
          <cell r="AB213">
            <v>36822</v>
          </cell>
          <cell r="AC213" t="str">
            <v>#N/A N/A</v>
          </cell>
          <cell r="AE213">
            <v>36822</v>
          </cell>
          <cell r="AF213" t="str">
            <v>#N/A N/A</v>
          </cell>
          <cell r="AH213">
            <v>36822</v>
          </cell>
          <cell r="AI213" t="str">
            <v>#N/A N/A</v>
          </cell>
          <cell r="AK213">
            <v>36822</v>
          </cell>
          <cell r="AL213">
            <v>1.7088333333333334</v>
          </cell>
          <cell r="AM213">
            <v>2.0616481278392391</v>
          </cell>
          <cell r="AN213">
            <v>2.8826545454545456</v>
          </cell>
          <cell r="AO213">
            <v>0.96905833333333335</v>
          </cell>
        </row>
        <row r="214">
          <cell r="A214">
            <v>36823</v>
          </cell>
          <cell r="B214">
            <v>1.7805</v>
          </cell>
          <cell r="D214">
            <v>36823</v>
          </cell>
          <cell r="E214">
            <v>1.8475999999999999</v>
          </cell>
          <cell r="G214">
            <v>36823</v>
          </cell>
          <cell r="H214">
            <v>2.3410000000000002</v>
          </cell>
          <cell r="J214">
            <v>36823</v>
          </cell>
          <cell r="K214">
            <v>1.7629000000000001</v>
          </cell>
          <cell r="M214">
            <v>36823</v>
          </cell>
          <cell r="N214">
            <v>2.3879000000000001</v>
          </cell>
          <cell r="P214">
            <v>36823</v>
          </cell>
          <cell r="Q214">
            <v>1.3736999999999999</v>
          </cell>
          <cell r="S214">
            <v>36823</v>
          </cell>
          <cell r="T214">
            <v>1.4069</v>
          </cell>
          <cell r="V214">
            <v>36823</v>
          </cell>
          <cell r="W214">
            <v>1.0575000000000001</v>
          </cell>
          <cell r="Y214">
            <v>36823</v>
          </cell>
          <cell r="Z214">
            <v>1.8949</v>
          </cell>
          <cell r="AB214">
            <v>36823</v>
          </cell>
          <cell r="AC214" t="str">
            <v>#N/A N/A</v>
          </cell>
          <cell r="AE214">
            <v>36823</v>
          </cell>
          <cell r="AF214" t="str">
            <v>#N/A N/A</v>
          </cell>
          <cell r="AH214">
            <v>36823</v>
          </cell>
          <cell r="AI214" t="str">
            <v>#N/A N/A</v>
          </cell>
          <cell r="AK214">
            <v>36823</v>
          </cell>
          <cell r="AL214">
            <v>1.7614333333333336</v>
          </cell>
          <cell r="AM214">
            <v>2.0616481278392391</v>
          </cell>
          <cell r="AN214">
            <v>2.8826545454545456</v>
          </cell>
          <cell r="AO214">
            <v>0.96905833333333335</v>
          </cell>
        </row>
        <row r="215">
          <cell r="A215">
            <v>36824</v>
          </cell>
          <cell r="B215">
            <v>1.8348</v>
          </cell>
          <cell r="D215">
            <v>36824</v>
          </cell>
          <cell r="E215">
            <v>1.931</v>
          </cell>
          <cell r="G215">
            <v>36824</v>
          </cell>
          <cell r="H215">
            <v>2.4413</v>
          </cell>
          <cell r="J215">
            <v>36824</v>
          </cell>
          <cell r="K215">
            <v>1.8006</v>
          </cell>
          <cell r="M215">
            <v>36824</v>
          </cell>
          <cell r="N215">
            <v>2.3285</v>
          </cell>
          <cell r="P215">
            <v>36824</v>
          </cell>
          <cell r="Q215">
            <v>1.4029</v>
          </cell>
          <cell r="S215">
            <v>36824</v>
          </cell>
          <cell r="T215">
            <v>1.4069</v>
          </cell>
          <cell r="V215">
            <v>36824</v>
          </cell>
          <cell r="W215">
            <v>1.0490999999999999</v>
          </cell>
          <cell r="Y215">
            <v>36824</v>
          </cell>
          <cell r="Z215">
            <v>1.8949</v>
          </cell>
          <cell r="AB215">
            <v>36824</v>
          </cell>
          <cell r="AC215" t="str">
            <v>#N/A N/A</v>
          </cell>
          <cell r="AE215">
            <v>36824</v>
          </cell>
          <cell r="AF215" t="str">
            <v>#N/A N/A</v>
          </cell>
          <cell r="AH215">
            <v>36824</v>
          </cell>
          <cell r="AI215" t="str">
            <v>#N/A N/A</v>
          </cell>
          <cell r="AK215">
            <v>36824</v>
          </cell>
          <cell r="AL215">
            <v>1.7877777777777777</v>
          </cell>
          <cell r="AM215">
            <v>2.0616481278392391</v>
          </cell>
          <cell r="AN215">
            <v>2.8826545454545456</v>
          </cell>
          <cell r="AO215">
            <v>0.96905833333333335</v>
          </cell>
        </row>
        <row r="216">
          <cell r="A216">
            <v>36825</v>
          </cell>
          <cell r="B216">
            <v>1.7844</v>
          </cell>
          <cell r="D216">
            <v>36825</v>
          </cell>
          <cell r="E216">
            <v>1.9356</v>
          </cell>
          <cell r="G216">
            <v>36825</v>
          </cell>
          <cell r="H216">
            <v>2.4493999999999998</v>
          </cell>
          <cell r="J216">
            <v>36825</v>
          </cell>
          <cell r="K216">
            <v>1.8204</v>
          </cell>
          <cell r="M216">
            <v>36825</v>
          </cell>
          <cell r="N216">
            <v>2.3170999999999999</v>
          </cell>
          <cell r="P216">
            <v>36825</v>
          </cell>
          <cell r="Q216">
            <v>1.3912</v>
          </cell>
          <cell r="S216">
            <v>36825</v>
          </cell>
          <cell r="T216">
            <v>1.4069</v>
          </cell>
          <cell r="V216">
            <v>36825</v>
          </cell>
          <cell r="W216">
            <v>1.0596000000000001</v>
          </cell>
          <cell r="Y216">
            <v>36825</v>
          </cell>
          <cell r="Z216">
            <v>1.8949</v>
          </cell>
          <cell r="AB216">
            <v>36825</v>
          </cell>
          <cell r="AC216" t="str">
            <v>#N/A N/A</v>
          </cell>
          <cell r="AE216">
            <v>36825</v>
          </cell>
          <cell r="AF216" t="str">
            <v>#N/A N/A</v>
          </cell>
          <cell r="AH216">
            <v>36825</v>
          </cell>
          <cell r="AI216" t="str">
            <v>#N/A N/A</v>
          </cell>
          <cell r="AK216">
            <v>36825</v>
          </cell>
          <cell r="AL216">
            <v>1.7843888888888888</v>
          </cell>
          <cell r="AM216">
            <v>2.0616481278392391</v>
          </cell>
          <cell r="AN216">
            <v>2.8826545454545456</v>
          </cell>
          <cell r="AO216">
            <v>0.96905833333333335</v>
          </cell>
        </row>
        <row r="217">
          <cell r="A217">
            <v>36826</v>
          </cell>
          <cell r="B217">
            <v>1.8003</v>
          </cell>
          <cell r="D217">
            <v>36826</v>
          </cell>
          <cell r="E217">
            <v>1.9796</v>
          </cell>
          <cell r="G217">
            <v>36826</v>
          </cell>
          <cell r="H217">
            <v>2.4927999999999999</v>
          </cell>
          <cell r="J217">
            <v>36826</v>
          </cell>
          <cell r="K217">
            <v>1.8561000000000001</v>
          </cell>
          <cell r="M217">
            <v>36826</v>
          </cell>
          <cell r="N217">
            <v>2.3795000000000002</v>
          </cell>
          <cell r="P217">
            <v>36826</v>
          </cell>
          <cell r="Q217">
            <v>1.3912</v>
          </cell>
          <cell r="S217">
            <v>36826</v>
          </cell>
          <cell r="T217">
            <v>1.4069</v>
          </cell>
          <cell r="V217">
            <v>36826</v>
          </cell>
          <cell r="W217">
            <v>1.0490999999999999</v>
          </cell>
          <cell r="Y217">
            <v>36826</v>
          </cell>
          <cell r="Z217">
            <v>1.8949</v>
          </cell>
          <cell r="AB217">
            <v>36826</v>
          </cell>
          <cell r="AC217" t="str">
            <v>#N/A N/A</v>
          </cell>
          <cell r="AE217">
            <v>36826</v>
          </cell>
          <cell r="AF217" t="str">
            <v>#N/A N/A</v>
          </cell>
          <cell r="AH217">
            <v>36826</v>
          </cell>
          <cell r="AI217" t="str">
            <v>#N/A N/A</v>
          </cell>
          <cell r="AK217">
            <v>36826</v>
          </cell>
          <cell r="AL217">
            <v>1.8055999999999999</v>
          </cell>
          <cell r="AM217">
            <v>2.0616481278392391</v>
          </cell>
          <cell r="AN217">
            <v>2.8826545454545456</v>
          </cell>
          <cell r="AO217">
            <v>0.96905833333333335</v>
          </cell>
        </row>
        <row r="218">
          <cell r="A218">
            <v>36829</v>
          </cell>
          <cell r="B218">
            <v>1.8639000000000001</v>
          </cell>
          <cell r="D218">
            <v>36829</v>
          </cell>
          <cell r="E218">
            <v>2.0190000000000001</v>
          </cell>
          <cell r="G218">
            <v>36829</v>
          </cell>
          <cell r="H218">
            <v>2.5714000000000001</v>
          </cell>
          <cell r="J218">
            <v>36829</v>
          </cell>
          <cell r="K218">
            <v>1.9275</v>
          </cell>
          <cell r="M218">
            <v>36829</v>
          </cell>
          <cell r="N218">
            <v>2.3765999999999998</v>
          </cell>
          <cell r="P218">
            <v>36829</v>
          </cell>
          <cell r="Q218">
            <v>1.4466999999999999</v>
          </cell>
          <cell r="S218">
            <v>36829</v>
          </cell>
          <cell r="T218">
            <v>1.3829</v>
          </cell>
          <cell r="V218">
            <v>36829</v>
          </cell>
          <cell r="W218">
            <v>1.0490999999999999</v>
          </cell>
          <cell r="Y218">
            <v>36829</v>
          </cell>
          <cell r="Z218">
            <v>1.9106999999999998</v>
          </cell>
          <cell r="AB218">
            <v>36829</v>
          </cell>
          <cell r="AC218" t="str">
            <v>#N/A N/A</v>
          </cell>
          <cell r="AE218">
            <v>36829</v>
          </cell>
          <cell r="AF218" t="str">
            <v>#N/A N/A</v>
          </cell>
          <cell r="AH218">
            <v>36829</v>
          </cell>
          <cell r="AI218" t="str">
            <v>#N/A N/A</v>
          </cell>
          <cell r="AK218">
            <v>36829</v>
          </cell>
          <cell r="AL218">
            <v>1.8386444444444443</v>
          </cell>
          <cell r="AM218">
            <v>2.0616481278392391</v>
          </cell>
          <cell r="AN218">
            <v>2.8826545454545456</v>
          </cell>
          <cell r="AO218">
            <v>0.96905833333333335</v>
          </cell>
        </row>
        <row r="219">
          <cell r="A219">
            <v>36830</v>
          </cell>
          <cell r="B219">
            <v>1.7953999999999999</v>
          </cell>
          <cell r="D219">
            <v>36830</v>
          </cell>
          <cell r="E219">
            <v>1.9340999999999999</v>
          </cell>
          <cell r="G219">
            <v>36830</v>
          </cell>
          <cell r="H219">
            <v>2.5291999999999999</v>
          </cell>
          <cell r="J219">
            <v>36830</v>
          </cell>
          <cell r="K219">
            <v>1.9228000000000001</v>
          </cell>
          <cell r="M219">
            <v>36830</v>
          </cell>
          <cell r="N219">
            <v>2.3532999999999999</v>
          </cell>
          <cell r="P219">
            <v>36830</v>
          </cell>
          <cell r="Q219">
            <v>1.4171</v>
          </cell>
          <cell r="S219">
            <v>36830</v>
          </cell>
          <cell r="T219">
            <v>1.3216000000000001</v>
          </cell>
          <cell r="V219">
            <v>36830</v>
          </cell>
          <cell r="W219">
            <v>0.98409999999999997</v>
          </cell>
          <cell r="Y219">
            <v>36830</v>
          </cell>
          <cell r="Z219">
            <v>1.8949</v>
          </cell>
          <cell r="AB219">
            <v>36830</v>
          </cell>
          <cell r="AC219" t="str">
            <v>#N/A N/A</v>
          </cell>
          <cell r="AE219">
            <v>36830</v>
          </cell>
          <cell r="AF219" t="str">
            <v>#N/A N/A</v>
          </cell>
          <cell r="AH219">
            <v>36830</v>
          </cell>
          <cell r="AI219" t="str">
            <v>#N/A N/A</v>
          </cell>
          <cell r="AK219">
            <v>36830</v>
          </cell>
          <cell r="AL219">
            <v>1.7947222222222221</v>
          </cell>
          <cell r="AM219">
            <v>2.0616481278392391</v>
          </cell>
          <cell r="AN219">
            <v>2.8826545454545456</v>
          </cell>
          <cell r="AO219">
            <v>0.96905833333333335</v>
          </cell>
        </row>
        <row r="220">
          <cell r="A220">
            <v>36831</v>
          </cell>
          <cell r="B220">
            <v>1.7711999999999999</v>
          </cell>
          <cell r="D220">
            <v>36831</v>
          </cell>
          <cell r="E220">
            <v>1.9363000000000001</v>
          </cell>
          <cell r="G220">
            <v>36831</v>
          </cell>
          <cell r="H220">
            <v>2.5135000000000001</v>
          </cell>
          <cell r="J220">
            <v>36831</v>
          </cell>
          <cell r="K220">
            <v>1.9129</v>
          </cell>
          <cell r="M220">
            <v>36831</v>
          </cell>
          <cell r="N220">
            <v>2.3308</v>
          </cell>
          <cell r="P220">
            <v>36831</v>
          </cell>
          <cell r="Q220">
            <v>1.3887</v>
          </cell>
          <cell r="S220">
            <v>36831</v>
          </cell>
          <cell r="T220">
            <v>1.2928999999999999</v>
          </cell>
          <cell r="V220">
            <v>36831</v>
          </cell>
          <cell r="W220">
            <v>0.99409999999999998</v>
          </cell>
          <cell r="Y220">
            <v>36831</v>
          </cell>
          <cell r="Z220">
            <v>1.9106999999999998</v>
          </cell>
          <cell r="AB220">
            <v>36831</v>
          </cell>
          <cell r="AC220" t="str">
            <v>#N/A N/A</v>
          </cell>
          <cell r="AE220">
            <v>36831</v>
          </cell>
          <cell r="AF220" t="str">
            <v>#N/A N/A</v>
          </cell>
          <cell r="AH220">
            <v>36831</v>
          </cell>
          <cell r="AI220" t="str">
            <v>#N/A N/A</v>
          </cell>
          <cell r="AK220">
            <v>36831</v>
          </cell>
          <cell r="AL220">
            <v>1.7834555555555553</v>
          </cell>
          <cell r="AM220">
            <v>2.0616481278392391</v>
          </cell>
          <cell r="AN220">
            <v>2.8826545454545456</v>
          </cell>
          <cell r="AO220">
            <v>0.96905833333333335</v>
          </cell>
        </row>
        <row r="221">
          <cell r="A221">
            <v>36832</v>
          </cell>
          <cell r="B221">
            <v>1.7903</v>
          </cell>
          <cell r="D221">
            <v>36832</v>
          </cell>
          <cell r="E221">
            <v>1.9696</v>
          </cell>
          <cell r="G221">
            <v>36832</v>
          </cell>
          <cell r="H221">
            <v>2.5762999999999998</v>
          </cell>
          <cell r="J221">
            <v>36832</v>
          </cell>
          <cell r="K221">
            <v>1.9308000000000001</v>
          </cell>
          <cell r="M221">
            <v>36832</v>
          </cell>
          <cell r="N221">
            <v>2.3673000000000002</v>
          </cell>
          <cell r="P221">
            <v>36832</v>
          </cell>
          <cell r="Q221">
            <v>1.3915</v>
          </cell>
          <cell r="S221">
            <v>36832</v>
          </cell>
          <cell r="T221">
            <v>1.3187</v>
          </cell>
          <cell r="V221">
            <v>36832</v>
          </cell>
          <cell r="W221">
            <v>0.99409999999999998</v>
          </cell>
          <cell r="Y221">
            <v>36832</v>
          </cell>
          <cell r="Z221">
            <v>1.8949</v>
          </cell>
          <cell r="AB221">
            <v>36832</v>
          </cell>
          <cell r="AC221" t="str">
            <v>#N/A N/A</v>
          </cell>
          <cell r="AE221">
            <v>36832</v>
          </cell>
          <cell r="AF221" t="str">
            <v>#N/A N/A</v>
          </cell>
          <cell r="AH221">
            <v>36832</v>
          </cell>
          <cell r="AI221" t="str">
            <v>#N/A N/A</v>
          </cell>
          <cell r="AK221">
            <v>36832</v>
          </cell>
          <cell r="AL221">
            <v>1.8037222222222222</v>
          </cell>
          <cell r="AM221">
            <v>2.0616481278392391</v>
          </cell>
          <cell r="AN221">
            <v>2.8826545454545456</v>
          </cell>
          <cell r="AO221">
            <v>0.96905833333333335</v>
          </cell>
        </row>
        <row r="222">
          <cell r="A222">
            <v>36833</v>
          </cell>
          <cell r="B222">
            <v>1.7865</v>
          </cell>
          <cell r="D222">
            <v>36833</v>
          </cell>
          <cell r="E222">
            <v>2.0007999999999999</v>
          </cell>
          <cell r="G222">
            <v>36833</v>
          </cell>
          <cell r="H222">
            <v>2.6181999999999999</v>
          </cell>
          <cell r="J222">
            <v>36833</v>
          </cell>
          <cell r="K222">
            <v>1.9287999999999998</v>
          </cell>
          <cell r="M222">
            <v>36833</v>
          </cell>
          <cell r="N222">
            <v>2.415</v>
          </cell>
          <cell r="P222">
            <v>36833</v>
          </cell>
          <cell r="Q222">
            <v>1.3887</v>
          </cell>
          <cell r="S222">
            <v>36833</v>
          </cell>
          <cell r="T222">
            <v>1.2928999999999999</v>
          </cell>
          <cell r="V222">
            <v>36833</v>
          </cell>
          <cell r="W222">
            <v>1.0041</v>
          </cell>
          <cell r="Y222">
            <v>36833</v>
          </cell>
          <cell r="Z222">
            <v>1.8949</v>
          </cell>
          <cell r="AB222">
            <v>36833</v>
          </cell>
          <cell r="AC222" t="str">
            <v>#N/A N/A</v>
          </cell>
          <cell r="AE222">
            <v>36833</v>
          </cell>
          <cell r="AF222" t="str">
            <v>#N/A N/A</v>
          </cell>
          <cell r="AH222">
            <v>36833</v>
          </cell>
          <cell r="AI222" t="str">
            <v>#N/A N/A</v>
          </cell>
          <cell r="AK222">
            <v>36833</v>
          </cell>
          <cell r="AL222">
            <v>1.8144333333333331</v>
          </cell>
          <cell r="AM222">
            <v>2.0616481278392391</v>
          </cell>
          <cell r="AN222">
            <v>2.8826545454545456</v>
          </cell>
          <cell r="AO222">
            <v>0.96905833333333335</v>
          </cell>
        </row>
        <row r="223">
          <cell r="A223">
            <v>36836</v>
          </cell>
          <cell r="B223">
            <v>1.7953999999999999</v>
          </cell>
          <cell r="D223">
            <v>36836</v>
          </cell>
          <cell r="E223">
            <v>2.0095999999999998</v>
          </cell>
          <cell r="G223">
            <v>36836</v>
          </cell>
          <cell r="H223">
            <v>2.6261000000000001</v>
          </cell>
          <cell r="J223">
            <v>36836</v>
          </cell>
          <cell r="K223">
            <v>1.9308000000000001</v>
          </cell>
          <cell r="M223">
            <v>36836</v>
          </cell>
          <cell r="N223">
            <v>2.4767000000000001</v>
          </cell>
          <cell r="P223">
            <v>36836</v>
          </cell>
          <cell r="Q223">
            <v>1.3944000000000001</v>
          </cell>
          <cell r="S223">
            <v>36836</v>
          </cell>
          <cell r="T223">
            <v>1.2928999999999999</v>
          </cell>
          <cell r="V223">
            <v>36836</v>
          </cell>
          <cell r="W223">
            <v>0.99009999999999998</v>
          </cell>
          <cell r="Y223">
            <v>36836</v>
          </cell>
          <cell r="Z223">
            <v>1.9264999999999999</v>
          </cell>
          <cell r="AB223">
            <v>36836</v>
          </cell>
          <cell r="AC223" t="str">
            <v>#N/A N/A</v>
          </cell>
          <cell r="AE223">
            <v>36836</v>
          </cell>
          <cell r="AF223" t="str">
            <v>#N/A N/A</v>
          </cell>
          <cell r="AH223">
            <v>36836</v>
          </cell>
          <cell r="AI223" t="str">
            <v>#N/A N/A</v>
          </cell>
          <cell r="AK223">
            <v>36836</v>
          </cell>
          <cell r="AL223">
            <v>1.8269444444444443</v>
          </cell>
          <cell r="AM223">
            <v>2.0616481278392391</v>
          </cell>
          <cell r="AN223">
            <v>2.8826545454545456</v>
          </cell>
          <cell r="AO223">
            <v>0.96905833333333335</v>
          </cell>
        </row>
        <row r="224">
          <cell r="A224">
            <v>36837</v>
          </cell>
          <cell r="B224">
            <v>1.7903</v>
          </cell>
          <cell r="D224">
            <v>36837</v>
          </cell>
          <cell r="E224">
            <v>2.0274000000000001</v>
          </cell>
          <cell r="G224">
            <v>36837</v>
          </cell>
          <cell r="H224">
            <v>2.6313</v>
          </cell>
          <cell r="J224">
            <v>36837</v>
          </cell>
          <cell r="K224">
            <v>1.9268000000000001</v>
          </cell>
          <cell r="M224">
            <v>36837</v>
          </cell>
          <cell r="N224">
            <v>2.4767000000000001</v>
          </cell>
          <cell r="P224">
            <v>36837</v>
          </cell>
          <cell r="Q224">
            <v>1.4313</v>
          </cell>
          <cell r="S224">
            <v>36837</v>
          </cell>
          <cell r="T224">
            <v>1.3216000000000001</v>
          </cell>
          <cell r="V224">
            <v>36837</v>
          </cell>
          <cell r="W224">
            <v>0.99809999999999999</v>
          </cell>
          <cell r="Y224">
            <v>36837</v>
          </cell>
          <cell r="Z224">
            <v>1.9264999999999999</v>
          </cell>
          <cell r="AB224">
            <v>36837</v>
          </cell>
          <cell r="AC224" t="str">
            <v>#N/A N/A</v>
          </cell>
          <cell r="AE224">
            <v>36837</v>
          </cell>
          <cell r="AF224" t="str">
            <v>#N/A N/A</v>
          </cell>
          <cell r="AH224">
            <v>36837</v>
          </cell>
          <cell r="AI224" t="str">
            <v>#N/A N/A</v>
          </cell>
          <cell r="AK224">
            <v>36837</v>
          </cell>
          <cell r="AL224">
            <v>1.8366666666666669</v>
          </cell>
          <cell r="AM224">
            <v>2.0616481278392391</v>
          </cell>
          <cell r="AN224">
            <v>2.8826545454545456</v>
          </cell>
          <cell r="AO224">
            <v>0.96905833333333335</v>
          </cell>
        </row>
        <row r="225">
          <cell r="A225">
            <v>36838</v>
          </cell>
          <cell r="B225">
            <v>1.798</v>
          </cell>
          <cell r="D225">
            <v>36838</v>
          </cell>
          <cell r="E225">
            <v>2.0385</v>
          </cell>
          <cell r="G225">
            <v>36838</v>
          </cell>
          <cell r="H225">
            <v>2.6234000000000002</v>
          </cell>
          <cell r="J225">
            <v>36838</v>
          </cell>
          <cell r="K225">
            <v>1.9268000000000001</v>
          </cell>
          <cell r="M225">
            <v>36838</v>
          </cell>
          <cell r="N225">
            <v>2.4739</v>
          </cell>
          <cell r="P225">
            <v>36838</v>
          </cell>
          <cell r="Q225">
            <v>1.4056999999999999</v>
          </cell>
          <cell r="S225">
            <v>36838</v>
          </cell>
          <cell r="T225">
            <v>1.3071999999999999</v>
          </cell>
          <cell r="V225">
            <v>36838</v>
          </cell>
          <cell r="W225">
            <v>1.0041</v>
          </cell>
          <cell r="Y225">
            <v>36838</v>
          </cell>
          <cell r="Z225">
            <v>1.9264999999999999</v>
          </cell>
          <cell r="AB225">
            <v>36838</v>
          </cell>
          <cell r="AC225" t="str">
            <v>#N/A N/A</v>
          </cell>
          <cell r="AE225">
            <v>36838</v>
          </cell>
          <cell r="AF225" t="str">
            <v>#N/A N/A</v>
          </cell>
          <cell r="AH225">
            <v>36838</v>
          </cell>
          <cell r="AI225" t="str">
            <v>#N/A N/A</v>
          </cell>
          <cell r="AK225">
            <v>36838</v>
          </cell>
          <cell r="AL225">
            <v>1.8337888888888889</v>
          </cell>
          <cell r="AM225">
            <v>2.0616481278392391</v>
          </cell>
          <cell r="AN225">
            <v>2.8826545454545456</v>
          </cell>
          <cell r="AO225">
            <v>0.96905833333333335</v>
          </cell>
        </row>
        <row r="226">
          <cell r="A226">
            <v>36839</v>
          </cell>
          <cell r="B226">
            <v>1.7967</v>
          </cell>
          <cell r="D226">
            <v>36839</v>
          </cell>
          <cell r="E226">
            <v>2.0207999999999999</v>
          </cell>
          <cell r="G226">
            <v>36839</v>
          </cell>
          <cell r="H226">
            <v>2.5396999999999998</v>
          </cell>
          <cell r="J226">
            <v>36839</v>
          </cell>
          <cell r="K226">
            <v>1.9089</v>
          </cell>
          <cell r="M226">
            <v>36839</v>
          </cell>
          <cell r="N226">
            <v>2.4289999999999998</v>
          </cell>
          <cell r="P226">
            <v>36839</v>
          </cell>
          <cell r="Q226">
            <v>1.3773</v>
          </cell>
          <cell r="S226">
            <v>36839</v>
          </cell>
          <cell r="T226">
            <v>1.3216000000000001</v>
          </cell>
          <cell r="V226">
            <v>36839</v>
          </cell>
          <cell r="W226">
            <v>0.98809999999999998</v>
          </cell>
          <cell r="Y226">
            <v>36839</v>
          </cell>
          <cell r="Z226">
            <v>1.9106999999999998</v>
          </cell>
          <cell r="AB226">
            <v>36839</v>
          </cell>
          <cell r="AC226" t="str">
            <v>#N/A N/A</v>
          </cell>
          <cell r="AE226">
            <v>36839</v>
          </cell>
          <cell r="AF226" t="str">
            <v>#N/A N/A</v>
          </cell>
          <cell r="AH226">
            <v>36839</v>
          </cell>
          <cell r="AI226" t="str">
            <v>#N/A N/A</v>
          </cell>
          <cell r="AK226">
            <v>36839</v>
          </cell>
          <cell r="AL226">
            <v>1.810311111111111</v>
          </cell>
          <cell r="AM226">
            <v>2.0616481278392391</v>
          </cell>
          <cell r="AN226">
            <v>2.8826545454545456</v>
          </cell>
          <cell r="AO226">
            <v>0.96905833333333335</v>
          </cell>
        </row>
        <row r="227">
          <cell r="A227">
            <v>36840</v>
          </cell>
          <cell r="B227">
            <v>1.7789000000000001</v>
          </cell>
          <cell r="D227">
            <v>36840</v>
          </cell>
          <cell r="E227">
            <v>1.9762999999999999</v>
          </cell>
          <cell r="G227">
            <v>36840</v>
          </cell>
          <cell r="H227">
            <v>2.5056000000000003</v>
          </cell>
          <cell r="J227">
            <v>36840</v>
          </cell>
          <cell r="K227">
            <v>1.8831</v>
          </cell>
          <cell r="M227">
            <v>36840</v>
          </cell>
          <cell r="N227">
            <v>2.3308</v>
          </cell>
          <cell r="P227">
            <v>36840</v>
          </cell>
          <cell r="Q227">
            <v>1.3773</v>
          </cell>
          <cell r="S227">
            <v>36840</v>
          </cell>
          <cell r="T227">
            <v>1.3071999999999999</v>
          </cell>
          <cell r="V227">
            <v>36840</v>
          </cell>
          <cell r="W227">
            <v>0.97399999999999998</v>
          </cell>
          <cell r="Y227">
            <v>36840</v>
          </cell>
          <cell r="Z227">
            <v>1.8949</v>
          </cell>
          <cell r="AB227">
            <v>36840</v>
          </cell>
          <cell r="AC227" t="str">
            <v>#N/A N/A</v>
          </cell>
          <cell r="AE227">
            <v>36840</v>
          </cell>
          <cell r="AF227" t="str">
            <v>#N/A N/A</v>
          </cell>
          <cell r="AH227">
            <v>36840</v>
          </cell>
          <cell r="AI227" t="str">
            <v>#N/A N/A</v>
          </cell>
          <cell r="AK227">
            <v>36840</v>
          </cell>
          <cell r="AL227">
            <v>1.7809000000000001</v>
          </cell>
          <cell r="AM227">
            <v>2.0616481278392391</v>
          </cell>
          <cell r="AN227">
            <v>2.8826545454545456</v>
          </cell>
          <cell r="AO227">
            <v>0.96905833333333335</v>
          </cell>
        </row>
        <row r="228">
          <cell r="A228">
            <v>36843</v>
          </cell>
          <cell r="B228">
            <v>1.7623</v>
          </cell>
          <cell r="D228">
            <v>36843</v>
          </cell>
          <cell r="E228">
            <v>1.9140999999999999</v>
          </cell>
          <cell r="G228">
            <v>36843</v>
          </cell>
          <cell r="H228">
            <v>2.4559000000000002</v>
          </cell>
          <cell r="J228">
            <v>36843</v>
          </cell>
          <cell r="K228">
            <v>1.8176000000000001</v>
          </cell>
          <cell r="M228">
            <v>36843</v>
          </cell>
          <cell r="N228">
            <v>2.2663000000000002</v>
          </cell>
          <cell r="P228">
            <v>36843</v>
          </cell>
          <cell r="Q228">
            <v>1.3233999999999999</v>
          </cell>
          <cell r="S228">
            <v>36843</v>
          </cell>
          <cell r="T228">
            <v>1.3129999999999999</v>
          </cell>
          <cell r="V228">
            <v>36843</v>
          </cell>
          <cell r="W228">
            <v>0.97599999999999998</v>
          </cell>
          <cell r="Y228">
            <v>36843</v>
          </cell>
          <cell r="Z228">
            <v>1.8949</v>
          </cell>
          <cell r="AB228">
            <v>36843</v>
          </cell>
          <cell r="AC228" t="str">
            <v>#N/A N/A</v>
          </cell>
          <cell r="AE228">
            <v>36843</v>
          </cell>
          <cell r="AF228" t="str">
            <v>#N/A N/A</v>
          </cell>
          <cell r="AH228">
            <v>36843</v>
          </cell>
          <cell r="AI228" t="str">
            <v>#N/A N/A</v>
          </cell>
          <cell r="AK228">
            <v>36843</v>
          </cell>
          <cell r="AL228">
            <v>1.7470555555555558</v>
          </cell>
          <cell r="AM228">
            <v>2.0616481278392391</v>
          </cell>
          <cell r="AN228">
            <v>2.8826545454545456</v>
          </cell>
          <cell r="AO228">
            <v>0.96905833333333335</v>
          </cell>
        </row>
        <row r="229">
          <cell r="A229">
            <v>36844</v>
          </cell>
          <cell r="B229">
            <v>1.7953999999999999</v>
          </cell>
          <cell r="D229">
            <v>36844</v>
          </cell>
          <cell r="E229">
            <v>1.9296</v>
          </cell>
          <cell r="G229">
            <v>36844</v>
          </cell>
          <cell r="H229">
            <v>2.4952000000000001</v>
          </cell>
          <cell r="J229">
            <v>36844</v>
          </cell>
          <cell r="K229">
            <v>1.8633</v>
          </cell>
          <cell r="M229">
            <v>36844</v>
          </cell>
          <cell r="N229">
            <v>2.3252000000000002</v>
          </cell>
          <cell r="P229">
            <v>36844</v>
          </cell>
          <cell r="Q229">
            <v>1.329</v>
          </cell>
          <cell r="S229">
            <v>36844</v>
          </cell>
          <cell r="T229">
            <v>1.3503000000000001</v>
          </cell>
          <cell r="V229">
            <v>36844</v>
          </cell>
          <cell r="W229">
            <v>0.98</v>
          </cell>
          <cell r="Y229">
            <v>36844</v>
          </cell>
          <cell r="Z229">
            <v>1.9739</v>
          </cell>
          <cell r="AB229">
            <v>36844</v>
          </cell>
          <cell r="AC229" t="str">
            <v>#N/A N/A</v>
          </cell>
          <cell r="AE229">
            <v>36844</v>
          </cell>
          <cell r="AF229" t="str">
            <v>#N/A N/A</v>
          </cell>
          <cell r="AH229">
            <v>36844</v>
          </cell>
          <cell r="AI229" t="str">
            <v>#N/A N/A</v>
          </cell>
          <cell r="AK229">
            <v>36844</v>
          </cell>
          <cell r="AL229">
            <v>1.7824333333333335</v>
          </cell>
          <cell r="AM229">
            <v>2.0616481278392391</v>
          </cell>
          <cell r="AN229">
            <v>2.8826545454545456</v>
          </cell>
          <cell r="AO229">
            <v>0.96905833333333335</v>
          </cell>
        </row>
        <row r="230">
          <cell r="A230">
            <v>36845</v>
          </cell>
          <cell r="B230">
            <v>1.7827</v>
          </cell>
          <cell r="D230">
            <v>36845</v>
          </cell>
          <cell r="E230">
            <v>1.8340000000000001</v>
          </cell>
          <cell r="G230">
            <v>36845</v>
          </cell>
          <cell r="H230">
            <v>2.5056000000000003</v>
          </cell>
          <cell r="J230">
            <v>36845</v>
          </cell>
          <cell r="K230">
            <v>1.8454000000000002</v>
          </cell>
          <cell r="M230">
            <v>36845</v>
          </cell>
          <cell r="N230">
            <v>2.2073999999999998</v>
          </cell>
          <cell r="P230">
            <v>36845</v>
          </cell>
          <cell r="Q230">
            <v>1.3347</v>
          </cell>
          <cell r="S230">
            <v>36845</v>
          </cell>
          <cell r="T230">
            <v>1.3331</v>
          </cell>
          <cell r="V230">
            <v>36845</v>
          </cell>
          <cell r="W230">
            <v>0.98409999999999997</v>
          </cell>
          <cell r="Y230">
            <v>36845</v>
          </cell>
          <cell r="Z230">
            <v>2.0053999999999998</v>
          </cell>
          <cell r="AB230">
            <v>36845</v>
          </cell>
          <cell r="AC230" t="str">
            <v>#N/A N/A</v>
          </cell>
          <cell r="AE230">
            <v>36845</v>
          </cell>
          <cell r="AF230" t="str">
            <v>#N/A N/A</v>
          </cell>
          <cell r="AH230">
            <v>36845</v>
          </cell>
          <cell r="AI230" t="str">
            <v>#N/A N/A</v>
          </cell>
          <cell r="AK230">
            <v>36845</v>
          </cell>
          <cell r="AL230">
            <v>1.7591555555555556</v>
          </cell>
          <cell r="AM230">
            <v>2.0616481278392391</v>
          </cell>
          <cell r="AN230">
            <v>2.8826545454545456</v>
          </cell>
          <cell r="AO230">
            <v>0.96905833333333335</v>
          </cell>
        </row>
        <row r="231">
          <cell r="A231">
            <v>36846</v>
          </cell>
          <cell r="B231">
            <v>1.7496</v>
          </cell>
          <cell r="D231">
            <v>36846</v>
          </cell>
          <cell r="E231">
            <v>1.7562</v>
          </cell>
          <cell r="G231">
            <v>36846</v>
          </cell>
          <cell r="H231">
            <v>2.4611000000000001</v>
          </cell>
          <cell r="J231">
            <v>36846</v>
          </cell>
          <cell r="K231">
            <v>1.8037000000000001</v>
          </cell>
          <cell r="M231">
            <v>36846</v>
          </cell>
          <cell r="N231">
            <v>2.1850000000000001</v>
          </cell>
          <cell r="P231">
            <v>36846</v>
          </cell>
          <cell r="Q231">
            <v>1.329</v>
          </cell>
          <cell r="S231">
            <v>36846</v>
          </cell>
          <cell r="T231">
            <v>1.3647</v>
          </cell>
          <cell r="V231">
            <v>36846</v>
          </cell>
          <cell r="W231">
            <v>0.98409999999999997</v>
          </cell>
          <cell r="Y231">
            <v>36846</v>
          </cell>
          <cell r="Z231">
            <v>1.9264999999999999</v>
          </cell>
          <cell r="AB231">
            <v>36846</v>
          </cell>
          <cell r="AC231" t="str">
            <v>#N/A N/A</v>
          </cell>
          <cell r="AE231">
            <v>36846</v>
          </cell>
          <cell r="AF231" t="str">
            <v>#N/A N/A</v>
          </cell>
          <cell r="AH231">
            <v>36846</v>
          </cell>
          <cell r="AI231" t="str">
            <v>#N/A N/A</v>
          </cell>
          <cell r="AK231">
            <v>36846</v>
          </cell>
          <cell r="AL231">
            <v>1.7288777777777777</v>
          </cell>
          <cell r="AM231">
            <v>2.0616481278392391</v>
          </cell>
          <cell r="AN231">
            <v>2.8826545454545456</v>
          </cell>
          <cell r="AO231">
            <v>0.96905833333333335</v>
          </cell>
        </row>
        <row r="232">
          <cell r="A232">
            <v>36847</v>
          </cell>
          <cell r="B232">
            <v>1.7827</v>
          </cell>
          <cell r="D232">
            <v>36847</v>
          </cell>
          <cell r="E232">
            <v>1.7784</v>
          </cell>
          <cell r="G232">
            <v>36847</v>
          </cell>
          <cell r="H232">
            <v>2.5396999999999998</v>
          </cell>
          <cell r="J232">
            <v>36847</v>
          </cell>
          <cell r="K232">
            <v>1.8613</v>
          </cell>
          <cell r="M232">
            <v>36847</v>
          </cell>
          <cell r="N232">
            <v>2.2439</v>
          </cell>
          <cell r="P232">
            <v>36847</v>
          </cell>
          <cell r="Q232">
            <v>1.3573999999999999</v>
          </cell>
          <cell r="S232">
            <v>36847</v>
          </cell>
          <cell r="T232">
            <v>1.3791</v>
          </cell>
          <cell r="V232">
            <v>36847</v>
          </cell>
          <cell r="W232">
            <v>0.99009999999999998</v>
          </cell>
          <cell r="Y232">
            <v>36847</v>
          </cell>
          <cell r="Z232">
            <v>1.8949</v>
          </cell>
          <cell r="AB232">
            <v>36847</v>
          </cell>
          <cell r="AC232" t="str">
            <v>#N/A N/A</v>
          </cell>
          <cell r="AE232">
            <v>36847</v>
          </cell>
          <cell r="AF232" t="str">
            <v>#N/A N/A</v>
          </cell>
          <cell r="AH232">
            <v>36847</v>
          </cell>
          <cell r="AI232" t="str">
            <v>#N/A N/A</v>
          </cell>
          <cell r="AK232">
            <v>36847</v>
          </cell>
          <cell r="AL232">
            <v>1.7586111111111109</v>
          </cell>
          <cell r="AM232">
            <v>2.0616481278392391</v>
          </cell>
          <cell r="AN232">
            <v>2.8826545454545456</v>
          </cell>
          <cell r="AO232">
            <v>0.96905833333333335</v>
          </cell>
        </row>
        <row r="233">
          <cell r="A233">
            <v>36850</v>
          </cell>
          <cell r="B233">
            <v>1.7711999999999999</v>
          </cell>
          <cell r="D233">
            <v>36850</v>
          </cell>
          <cell r="E233">
            <v>1.7183999999999999</v>
          </cell>
          <cell r="G233">
            <v>36850</v>
          </cell>
          <cell r="H233">
            <v>2.5135000000000001</v>
          </cell>
          <cell r="J233">
            <v>36850</v>
          </cell>
          <cell r="K233">
            <v>1.8473999999999999</v>
          </cell>
          <cell r="M233">
            <v>36850</v>
          </cell>
          <cell r="N233">
            <v>2.1850000000000001</v>
          </cell>
          <cell r="P233">
            <v>36850</v>
          </cell>
          <cell r="Q233">
            <v>1.3347</v>
          </cell>
          <cell r="S233">
            <v>36850</v>
          </cell>
          <cell r="T233">
            <v>1.3848</v>
          </cell>
          <cell r="V233">
            <v>36850</v>
          </cell>
          <cell r="W233">
            <v>1.0021</v>
          </cell>
          <cell r="Y233">
            <v>36850</v>
          </cell>
          <cell r="Z233">
            <v>1.8949</v>
          </cell>
          <cell r="AB233">
            <v>36850</v>
          </cell>
          <cell r="AC233" t="str">
            <v>#N/A N/A</v>
          </cell>
          <cell r="AE233">
            <v>36850</v>
          </cell>
          <cell r="AF233" t="str">
            <v>#N/A N/A</v>
          </cell>
          <cell r="AH233">
            <v>36850</v>
          </cell>
          <cell r="AI233" t="str">
            <v>#N/A N/A</v>
          </cell>
          <cell r="AK233">
            <v>36850</v>
          </cell>
          <cell r="AL233">
            <v>1.7391111111111113</v>
          </cell>
          <cell r="AM233">
            <v>2.0616481278392391</v>
          </cell>
          <cell r="AN233">
            <v>2.8826545454545456</v>
          </cell>
          <cell r="AO233">
            <v>0.96905833333333335</v>
          </cell>
        </row>
        <row r="234">
          <cell r="A234">
            <v>36851</v>
          </cell>
          <cell r="B234">
            <v>1.7572000000000001</v>
          </cell>
          <cell r="D234">
            <v>36851</v>
          </cell>
          <cell r="E234">
            <v>1.7250999999999999</v>
          </cell>
          <cell r="G234">
            <v>36851</v>
          </cell>
          <cell r="H234">
            <v>2.5135000000000001</v>
          </cell>
          <cell r="J234">
            <v>36851</v>
          </cell>
          <cell r="K234">
            <v>1.8532999999999999</v>
          </cell>
          <cell r="M234">
            <v>36851</v>
          </cell>
          <cell r="N234">
            <v>2.2242000000000002</v>
          </cell>
          <cell r="P234">
            <v>36851</v>
          </cell>
          <cell r="Q234">
            <v>1.3431999999999999</v>
          </cell>
          <cell r="S234">
            <v>36851</v>
          </cell>
          <cell r="T234">
            <v>1.3675999999999999</v>
          </cell>
          <cell r="V234">
            <v>36851</v>
          </cell>
          <cell r="W234">
            <v>0.97599999999999998</v>
          </cell>
          <cell r="Y234">
            <v>36851</v>
          </cell>
          <cell r="Z234">
            <v>1.9106999999999998</v>
          </cell>
          <cell r="AB234">
            <v>36851</v>
          </cell>
          <cell r="AC234" t="str">
            <v>#N/A N/A</v>
          </cell>
          <cell r="AE234">
            <v>36851</v>
          </cell>
          <cell r="AF234" t="str">
            <v>#N/A N/A</v>
          </cell>
          <cell r="AH234">
            <v>36851</v>
          </cell>
          <cell r="AI234" t="str">
            <v>#N/A N/A</v>
          </cell>
          <cell r="AK234">
            <v>36851</v>
          </cell>
          <cell r="AL234">
            <v>1.7411999999999999</v>
          </cell>
          <cell r="AM234">
            <v>2.0616481278392391</v>
          </cell>
          <cell r="AN234">
            <v>2.8826545454545456</v>
          </cell>
          <cell r="AO234">
            <v>0.96905833333333335</v>
          </cell>
        </row>
        <row r="235">
          <cell r="A235">
            <v>36852</v>
          </cell>
          <cell r="B235">
            <v>1.7318</v>
          </cell>
          <cell r="D235">
            <v>36852</v>
          </cell>
          <cell r="E235">
            <v>1.7006000000000001</v>
          </cell>
          <cell r="G235">
            <v>36852</v>
          </cell>
          <cell r="H235">
            <v>2.4401999999999999</v>
          </cell>
          <cell r="J235">
            <v>36852</v>
          </cell>
          <cell r="K235">
            <v>1.7917000000000001</v>
          </cell>
          <cell r="M235">
            <v>36852</v>
          </cell>
          <cell r="N235">
            <v>2.1764999999999999</v>
          </cell>
          <cell r="P235">
            <v>36852</v>
          </cell>
          <cell r="Q235">
            <v>1.3347</v>
          </cell>
          <cell r="S235">
            <v>36852</v>
          </cell>
          <cell r="T235">
            <v>1.3704000000000001</v>
          </cell>
          <cell r="V235">
            <v>36852</v>
          </cell>
          <cell r="W235">
            <v>0.98</v>
          </cell>
          <cell r="Y235">
            <v>36852</v>
          </cell>
          <cell r="Z235">
            <v>1.8949</v>
          </cell>
          <cell r="AB235">
            <v>36852</v>
          </cell>
          <cell r="AC235" t="str">
            <v>#N/A N/A</v>
          </cell>
          <cell r="AE235">
            <v>36852</v>
          </cell>
          <cell r="AF235" t="str">
            <v>#N/A N/A</v>
          </cell>
          <cell r="AH235">
            <v>36852</v>
          </cell>
          <cell r="AI235" t="str">
            <v>#N/A N/A</v>
          </cell>
          <cell r="AK235">
            <v>36852</v>
          </cell>
          <cell r="AL235">
            <v>1.7134222222222224</v>
          </cell>
          <cell r="AM235">
            <v>2.0616481278392391</v>
          </cell>
          <cell r="AN235">
            <v>2.8826545454545456</v>
          </cell>
          <cell r="AO235">
            <v>0.96905833333333335</v>
          </cell>
        </row>
        <row r="236">
          <cell r="A236">
            <v>36853</v>
          </cell>
          <cell r="B236">
            <v>1.77</v>
          </cell>
          <cell r="D236">
            <v>36853</v>
          </cell>
          <cell r="E236">
            <v>1.714</v>
          </cell>
          <cell r="G236">
            <v>36853</v>
          </cell>
          <cell r="H236">
            <v>2.4611000000000001</v>
          </cell>
          <cell r="J236">
            <v>36853</v>
          </cell>
          <cell r="K236">
            <v>1.7936999999999999</v>
          </cell>
          <cell r="M236">
            <v>36853</v>
          </cell>
          <cell r="N236">
            <v>2.2185999999999999</v>
          </cell>
          <cell r="P236">
            <v>36853</v>
          </cell>
          <cell r="Q236">
            <v>1.3205</v>
          </cell>
          <cell r="S236">
            <v>36853</v>
          </cell>
          <cell r="T236">
            <v>1.3733</v>
          </cell>
          <cell r="V236">
            <v>36853</v>
          </cell>
          <cell r="W236">
            <v>0.98</v>
          </cell>
          <cell r="Y236">
            <v>36853</v>
          </cell>
          <cell r="Z236">
            <v>1.8949</v>
          </cell>
          <cell r="AB236">
            <v>36853</v>
          </cell>
          <cell r="AC236" t="str">
            <v>#N/A N/A</v>
          </cell>
          <cell r="AE236">
            <v>36853</v>
          </cell>
          <cell r="AF236" t="str">
            <v>#N/A N/A</v>
          </cell>
          <cell r="AH236">
            <v>36853</v>
          </cell>
          <cell r="AI236" t="str">
            <v>#N/A N/A</v>
          </cell>
          <cell r="AK236">
            <v>36853</v>
          </cell>
          <cell r="AL236">
            <v>1.7251222222222222</v>
          </cell>
          <cell r="AM236">
            <v>2.0616481278392391</v>
          </cell>
          <cell r="AN236">
            <v>2.8826545454545456</v>
          </cell>
          <cell r="AO236">
            <v>0.96905833333333335</v>
          </cell>
        </row>
        <row r="237">
          <cell r="A237">
            <v>36854</v>
          </cell>
          <cell r="B237">
            <v>1.7827</v>
          </cell>
          <cell r="D237">
            <v>36854</v>
          </cell>
          <cell r="E237">
            <v>1.7473000000000001</v>
          </cell>
          <cell r="G237">
            <v>36854</v>
          </cell>
          <cell r="H237">
            <v>2.5056000000000003</v>
          </cell>
          <cell r="J237">
            <v>36854</v>
          </cell>
          <cell r="K237">
            <v>1.7957000000000001</v>
          </cell>
          <cell r="M237">
            <v>36854</v>
          </cell>
          <cell r="N237">
            <v>2.2383000000000002</v>
          </cell>
          <cell r="P237">
            <v>36854</v>
          </cell>
          <cell r="Q237">
            <v>1.3233999999999999</v>
          </cell>
          <cell r="S237">
            <v>36854</v>
          </cell>
          <cell r="T237">
            <v>1.3791</v>
          </cell>
          <cell r="V237">
            <v>36854</v>
          </cell>
          <cell r="W237">
            <v>0.99009999999999998</v>
          </cell>
          <cell r="Y237">
            <v>36854</v>
          </cell>
          <cell r="Z237">
            <v>1.8949</v>
          </cell>
          <cell r="AB237">
            <v>36854</v>
          </cell>
          <cell r="AC237" t="str">
            <v>#N/A N/A</v>
          </cell>
          <cell r="AE237">
            <v>36854</v>
          </cell>
          <cell r="AF237" t="str">
            <v>#N/A N/A</v>
          </cell>
          <cell r="AH237">
            <v>36854</v>
          </cell>
          <cell r="AI237" t="str">
            <v>#N/A N/A</v>
          </cell>
          <cell r="AK237">
            <v>36854</v>
          </cell>
          <cell r="AL237">
            <v>1.7396777777777777</v>
          </cell>
          <cell r="AM237">
            <v>2.0616481278392391</v>
          </cell>
          <cell r="AN237">
            <v>2.8826545454545456</v>
          </cell>
          <cell r="AO237">
            <v>0.96905833333333335</v>
          </cell>
        </row>
        <row r="238">
          <cell r="A238">
            <v>36857</v>
          </cell>
          <cell r="B238">
            <v>1.8069</v>
          </cell>
          <cell r="D238">
            <v>36857</v>
          </cell>
          <cell r="E238">
            <v>1.754</v>
          </cell>
          <cell r="G238">
            <v>36857</v>
          </cell>
          <cell r="H238">
            <v>2.5528</v>
          </cell>
          <cell r="J238">
            <v>36857</v>
          </cell>
          <cell r="K238">
            <v>1.7858000000000001</v>
          </cell>
          <cell r="M238">
            <v>36857</v>
          </cell>
          <cell r="N238">
            <v>2.2774999999999999</v>
          </cell>
          <cell r="P238">
            <v>36857</v>
          </cell>
          <cell r="Q238">
            <v>1.3063</v>
          </cell>
          <cell r="S238">
            <v>36857</v>
          </cell>
          <cell r="T238">
            <v>1.3791</v>
          </cell>
          <cell r="V238">
            <v>36857</v>
          </cell>
          <cell r="W238">
            <v>1.0001</v>
          </cell>
          <cell r="Y238">
            <v>36857</v>
          </cell>
          <cell r="Z238">
            <v>1.8949</v>
          </cell>
          <cell r="AB238">
            <v>36857</v>
          </cell>
          <cell r="AC238" t="str">
            <v>#N/A N/A</v>
          </cell>
          <cell r="AE238">
            <v>36857</v>
          </cell>
          <cell r="AF238" t="str">
            <v>#N/A N/A</v>
          </cell>
          <cell r="AH238">
            <v>36857</v>
          </cell>
          <cell r="AI238" t="str">
            <v>#N/A N/A</v>
          </cell>
          <cell r="AK238">
            <v>36857</v>
          </cell>
          <cell r="AL238">
            <v>1.7508222222222221</v>
          </cell>
          <cell r="AM238">
            <v>2.0616481278392391</v>
          </cell>
          <cell r="AN238">
            <v>2.8826545454545456</v>
          </cell>
          <cell r="AO238">
            <v>0.96905833333333335</v>
          </cell>
        </row>
        <row r="239">
          <cell r="A239">
            <v>36858</v>
          </cell>
          <cell r="B239">
            <v>1.8298000000000001</v>
          </cell>
          <cell r="D239">
            <v>36858</v>
          </cell>
          <cell r="E239">
            <v>1.7450999999999999</v>
          </cell>
          <cell r="G239">
            <v>36858</v>
          </cell>
          <cell r="H239">
            <v>2.5318000000000001</v>
          </cell>
          <cell r="J239">
            <v>36858</v>
          </cell>
          <cell r="K239">
            <v>1.7976999999999999</v>
          </cell>
          <cell r="M239">
            <v>36858</v>
          </cell>
          <cell r="N239">
            <v>2.2972000000000001</v>
          </cell>
          <cell r="P239">
            <v>36858</v>
          </cell>
          <cell r="Q239">
            <v>1.3461000000000001</v>
          </cell>
          <cell r="S239">
            <v>36858</v>
          </cell>
          <cell r="T239">
            <v>1.4077999999999999</v>
          </cell>
          <cell r="V239">
            <v>36858</v>
          </cell>
          <cell r="W239">
            <v>1.0082</v>
          </cell>
          <cell r="Y239">
            <v>36858</v>
          </cell>
          <cell r="Z239">
            <v>1.8949</v>
          </cell>
          <cell r="AB239">
            <v>36858</v>
          </cell>
          <cell r="AC239" t="str">
            <v>#N/A N/A</v>
          </cell>
          <cell r="AE239">
            <v>36858</v>
          </cell>
          <cell r="AF239" t="str">
            <v>#N/A N/A</v>
          </cell>
          <cell r="AH239">
            <v>36858</v>
          </cell>
          <cell r="AI239" t="str">
            <v>#N/A N/A</v>
          </cell>
          <cell r="AK239">
            <v>36858</v>
          </cell>
          <cell r="AL239">
            <v>1.7620666666666667</v>
          </cell>
          <cell r="AM239">
            <v>2.0616481278392391</v>
          </cell>
          <cell r="AN239">
            <v>2.8826545454545456</v>
          </cell>
          <cell r="AO239">
            <v>0.96905833333333335</v>
          </cell>
        </row>
        <row r="240">
          <cell r="A240">
            <v>36859</v>
          </cell>
          <cell r="B240">
            <v>1.8031000000000001</v>
          </cell>
          <cell r="D240">
            <v>36859</v>
          </cell>
          <cell r="E240">
            <v>1.7073</v>
          </cell>
          <cell r="G240">
            <v>36859</v>
          </cell>
          <cell r="H240">
            <v>2.4742000000000002</v>
          </cell>
          <cell r="J240">
            <v>36859</v>
          </cell>
          <cell r="K240">
            <v>1.7778</v>
          </cell>
          <cell r="M240">
            <v>36859</v>
          </cell>
          <cell r="N240">
            <v>2.2663000000000002</v>
          </cell>
          <cell r="P240">
            <v>36859</v>
          </cell>
          <cell r="Q240">
            <v>1.3517999999999999</v>
          </cell>
          <cell r="S240">
            <v>36859</v>
          </cell>
          <cell r="T240">
            <v>1.4220999999999999</v>
          </cell>
          <cell r="V240">
            <v>36859</v>
          </cell>
          <cell r="W240">
            <v>1.0182</v>
          </cell>
          <cell r="Y240">
            <v>36859</v>
          </cell>
          <cell r="Z240">
            <v>1.8949</v>
          </cell>
          <cell r="AB240">
            <v>36859</v>
          </cell>
          <cell r="AC240" t="str">
            <v>#N/A N/A</v>
          </cell>
          <cell r="AE240">
            <v>36859</v>
          </cell>
          <cell r="AF240" t="str">
            <v>#N/A N/A</v>
          </cell>
          <cell r="AH240">
            <v>36859</v>
          </cell>
          <cell r="AI240" t="str">
            <v>#N/A N/A</v>
          </cell>
          <cell r="AK240">
            <v>36859</v>
          </cell>
          <cell r="AL240">
            <v>1.746188888888889</v>
          </cell>
          <cell r="AM240">
            <v>2.0616481278392391</v>
          </cell>
          <cell r="AN240">
            <v>2.8826545454545456</v>
          </cell>
          <cell r="AO240">
            <v>0.96905833333333335</v>
          </cell>
        </row>
        <row r="241">
          <cell r="A241">
            <v>36860</v>
          </cell>
          <cell r="B241">
            <v>1.8310999999999999</v>
          </cell>
          <cell r="D241">
            <v>36860</v>
          </cell>
          <cell r="E241">
            <v>1.7118</v>
          </cell>
          <cell r="G241">
            <v>36860</v>
          </cell>
          <cell r="H241">
            <v>2.3904000000000001</v>
          </cell>
          <cell r="J241">
            <v>36860</v>
          </cell>
          <cell r="K241">
            <v>1.7838000000000001</v>
          </cell>
          <cell r="M241">
            <v>36860</v>
          </cell>
          <cell r="N241">
            <v>2.2242000000000002</v>
          </cell>
          <cell r="P241">
            <v>36860</v>
          </cell>
          <cell r="Q241">
            <v>1.3347</v>
          </cell>
          <cell r="S241">
            <v>36860</v>
          </cell>
          <cell r="T241">
            <v>1.3934</v>
          </cell>
          <cell r="V241">
            <v>36860</v>
          </cell>
          <cell r="W241">
            <v>1.0242</v>
          </cell>
          <cell r="Y241">
            <v>36860</v>
          </cell>
          <cell r="Z241">
            <v>1.8949</v>
          </cell>
          <cell r="AB241">
            <v>36860</v>
          </cell>
          <cell r="AC241" t="str">
            <v>#N/A N/A</v>
          </cell>
          <cell r="AE241">
            <v>36860</v>
          </cell>
          <cell r="AF241" t="str">
            <v>#N/A N/A</v>
          </cell>
          <cell r="AH241">
            <v>36860</v>
          </cell>
          <cell r="AI241" t="str">
            <v>#N/A N/A</v>
          </cell>
          <cell r="AK241">
            <v>36860</v>
          </cell>
          <cell r="AL241">
            <v>1.7320555555555555</v>
          </cell>
          <cell r="AM241">
            <v>2.0616481278392391</v>
          </cell>
          <cell r="AN241">
            <v>2.8826545454545456</v>
          </cell>
          <cell r="AO241">
            <v>0.96905833333333335</v>
          </cell>
        </row>
        <row r="242">
          <cell r="A242">
            <v>36861</v>
          </cell>
          <cell r="B242">
            <v>1.8209</v>
          </cell>
          <cell r="D242">
            <v>36861</v>
          </cell>
          <cell r="E242">
            <v>1.7050999999999998</v>
          </cell>
          <cell r="G242">
            <v>36861</v>
          </cell>
          <cell r="H242">
            <v>2.3877999999999999</v>
          </cell>
          <cell r="J242">
            <v>36861</v>
          </cell>
          <cell r="K242">
            <v>1.7739</v>
          </cell>
          <cell r="M242">
            <v>36861</v>
          </cell>
          <cell r="N242">
            <v>2.2130000000000001</v>
          </cell>
          <cell r="P242">
            <v>36861</v>
          </cell>
          <cell r="Q242">
            <v>1.3603000000000001</v>
          </cell>
          <cell r="S242">
            <v>36861</v>
          </cell>
          <cell r="T242">
            <v>1.4135</v>
          </cell>
          <cell r="V242">
            <v>36861</v>
          </cell>
          <cell r="W242">
            <v>1.0222</v>
          </cell>
          <cell r="Y242">
            <v>36861</v>
          </cell>
          <cell r="Z242">
            <v>1.8949</v>
          </cell>
          <cell r="AB242">
            <v>36861</v>
          </cell>
          <cell r="AC242" t="str">
            <v>#N/A N/A</v>
          </cell>
          <cell r="AE242">
            <v>36861</v>
          </cell>
          <cell r="AF242" t="str">
            <v>#N/A N/A</v>
          </cell>
          <cell r="AH242">
            <v>36861</v>
          </cell>
          <cell r="AI242" t="str">
            <v>#N/A N/A</v>
          </cell>
          <cell r="AK242">
            <v>36861</v>
          </cell>
          <cell r="AL242">
            <v>1.7324000000000002</v>
          </cell>
          <cell r="AM242">
            <v>2.0616481278392391</v>
          </cell>
          <cell r="AN242">
            <v>2.8826545454545456</v>
          </cell>
          <cell r="AO242">
            <v>0.96905833333333335</v>
          </cell>
        </row>
        <row r="243">
          <cell r="A243">
            <v>36864</v>
          </cell>
          <cell r="B243">
            <v>1.8667</v>
          </cell>
          <cell r="D243">
            <v>36864</v>
          </cell>
          <cell r="E243">
            <v>1.7229000000000001</v>
          </cell>
          <cell r="G243">
            <v>36864</v>
          </cell>
          <cell r="H243">
            <v>2.4952000000000001</v>
          </cell>
          <cell r="J243">
            <v>36864</v>
          </cell>
          <cell r="K243">
            <v>1.7778</v>
          </cell>
          <cell r="M243">
            <v>36864</v>
          </cell>
          <cell r="N243">
            <v>2.2439</v>
          </cell>
          <cell r="P243">
            <v>36864</v>
          </cell>
          <cell r="Q243">
            <v>1.3660000000000001</v>
          </cell>
          <cell r="S243">
            <v>36864</v>
          </cell>
          <cell r="T243">
            <v>1.4193</v>
          </cell>
          <cell r="V243">
            <v>36864</v>
          </cell>
          <cell r="W243">
            <v>1.0202</v>
          </cell>
          <cell r="Y243">
            <v>36864</v>
          </cell>
          <cell r="Z243">
            <v>1.8949</v>
          </cell>
          <cell r="AB243">
            <v>36864</v>
          </cell>
          <cell r="AC243" t="str">
            <v>#N/A N/A</v>
          </cell>
          <cell r="AE243">
            <v>36864</v>
          </cell>
          <cell r="AF243" t="str">
            <v>#N/A N/A</v>
          </cell>
          <cell r="AH243">
            <v>36864</v>
          </cell>
          <cell r="AI243" t="str">
            <v>#N/A N/A</v>
          </cell>
          <cell r="AK243">
            <v>36864</v>
          </cell>
          <cell r="AL243">
            <v>1.7563222222222221</v>
          </cell>
          <cell r="AM243">
            <v>2.0616481278392391</v>
          </cell>
          <cell r="AN243">
            <v>2.8826545454545456</v>
          </cell>
          <cell r="AO243">
            <v>0.96905833333333335</v>
          </cell>
        </row>
        <row r="244">
          <cell r="A244">
            <v>36865</v>
          </cell>
          <cell r="B244">
            <v>1.9088000000000001</v>
          </cell>
          <cell r="D244">
            <v>36865</v>
          </cell>
          <cell r="E244">
            <v>1.7429000000000001</v>
          </cell>
          <cell r="G244">
            <v>36865</v>
          </cell>
          <cell r="H244">
            <v>2.4952000000000001</v>
          </cell>
          <cell r="J244">
            <v>36865</v>
          </cell>
          <cell r="K244">
            <v>1.8414000000000001</v>
          </cell>
          <cell r="M244">
            <v>36865</v>
          </cell>
          <cell r="N244">
            <v>2.3729</v>
          </cell>
          <cell r="P244">
            <v>36865</v>
          </cell>
          <cell r="Q244">
            <v>1.4056999999999999</v>
          </cell>
          <cell r="S244">
            <v>36865</v>
          </cell>
          <cell r="T244">
            <v>1.4365000000000001</v>
          </cell>
          <cell r="V244">
            <v>36865</v>
          </cell>
          <cell r="W244">
            <v>1.0483</v>
          </cell>
          <cell r="Y244">
            <v>36865</v>
          </cell>
          <cell r="Z244">
            <v>1.8949</v>
          </cell>
          <cell r="AB244">
            <v>36865</v>
          </cell>
          <cell r="AC244" t="str">
            <v>#N/A N/A</v>
          </cell>
          <cell r="AE244">
            <v>36865</v>
          </cell>
          <cell r="AF244" t="str">
            <v>#N/A N/A</v>
          </cell>
          <cell r="AH244">
            <v>36865</v>
          </cell>
          <cell r="AI244" t="str">
            <v>#N/A N/A</v>
          </cell>
          <cell r="AK244">
            <v>36865</v>
          </cell>
          <cell r="AL244">
            <v>1.7940666666666667</v>
          </cell>
          <cell r="AM244">
            <v>2.0616481278392391</v>
          </cell>
          <cell r="AN244">
            <v>2.8826545454545456</v>
          </cell>
          <cell r="AO244">
            <v>0.96905833333333335</v>
          </cell>
        </row>
        <row r="245">
          <cell r="A245">
            <v>36866</v>
          </cell>
          <cell r="B245">
            <v>1.8769</v>
          </cell>
          <cell r="D245">
            <v>36866</v>
          </cell>
          <cell r="E245">
            <v>1.7229000000000001</v>
          </cell>
          <cell r="G245">
            <v>36866</v>
          </cell>
          <cell r="H245">
            <v>2.4742000000000002</v>
          </cell>
          <cell r="J245">
            <v>36866</v>
          </cell>
          <cell r="K245">
            <v>1.8075999999999999</v>
          </cell>
          <cell r="M245">
            <v>36866</v>
          </cell>
          <cell r="N245">
            <v>2.3391999999999999</v>
          </cell>
          <cell r="P245">
            <v>36866</v>
          </cell>
          <cell r="Q245">
            <v>1.4142000000000001</v>
          </cell>
          <cell r="S245">
            <v>36866</v>
          </cell>
          <cell r="T245">
            <v>1.4365000000000001</v>
          </cell>
          <cell r="V245">
            <v>36866</v>
          </cell>
          <cell r="W245">
            <v>1.0724</v>
          </cell>
          <cell r="Y245">
            <v>36866</v>
          </cell>
          <cell r="Z245">
            <v>1.8791</v>
          </cell>
          <cell r="AB245">
            <v>36866</v>
          </cell>
          <cell r="AC245" t="str">
            <v>#N/A N/A</v>
          </cell>
          <cell r="AE245">
            <v>36866</v>
          </cell>
          <cell r="AF245" t="str">
            <v>#N/A N/A</v>
          </cell>
          <cell r="AH245">
            <v>36866</v>
          </cell>
          <cell r="AI245" t="str">
            <v>#N/A N/A</v>
          </cell>
          <cell r="AK245">
            <v>36866</v>
          </cell>
          <cell r="AL245">
            <v>1.7803333333333338</v>
          </cell>
          <cell r="AM245">
            <v>2.0616481278392391</v>
          </cell>
          <cell r="AN245">
            <v>2.8826545454545456</v>
          </cell>
          <cell r="AO245">
            <v>0.96905833333333335</v>
          </cell>
        </row>
        <row r="246">
          <cell r="A246">
            <v>36867</v>
          </cell>
          <cell r="B246">
            <v>1.8909</v>
          </cell>
          <cell r="D246">
            <v>36867</v>
          </cell>
          <cell r="E246">
            <v>1.7629000000000001</v>
          </cell>
          <cell r="G246">
            <v>36867</v>
          </cell>
          <cell r="H246">
            <v>2.5056000000000003</v>
          </cell>
          <cell r="J246">
            <v>36867</v>
          </cell>
          <cell r="K246">
            <v>1.8096000000000001</v>
          </cell>
          <cell r="M246">
            <v>36867</v>
          </cell>
          <cell r="N246">
            <v>2.3757000000000001</v>
          </cell>
          <cell r="P246">
            <v>36867</v>
          </cell>
          <cell r="Q246">
            <v>1.4482999999999999</v>
          </cell>
          <cell r="S246">
            <v>36867</v>
          </cell>
          <cell r="T246">
            <v>1.4135</v>
          </cell>
          <cell r="V246">
            <v>36867</v>
          </cell>
          <cell r="W246">
            <v>1.0664</v>
          </cell>
          <cell r="Y246">
            <v>36867</v>
          </cell>
          <cell r="Z246">
            <v>1.8791</v>
          </cell>
          <cell r="AB246">
            <v>36867</v>
          </cell>
          <cell r="AC246" t="str">
            <v>#N/A N/A</v>
          </cell>
          <cell r="AE246">
            <v>36867</v>
          </cell>
          <cell r="AF246" t="str">
            <v>#N/A N/A</v>
          </cell>
          <cell r="AH246">
            <v>36867</v>
          </cell>
          <cell r="AI246" t="str">
            <v>#N/A N/A</v>
          </cell>
          <cell r="AK246">
            <v>36867</v>
          </cell>
          <cell r="AL246">
            <v>1.7946666666666669</v>
          </cell>
          <cell r="AM246">
            <v>2.0616481278392391</v>
          </cell>
          <cell r="AN246">
            <v>2.8826545454545456</v>
          </cell>
          <cell r="AO246">
            <v>0.96905833333333335</v>
          </cell>
        </row>
        <row r="247">
          <cell r="A247">
            <v>36868</v>
          </cell>
          <cell r="B247">
            <v>1.9457</v>
          </cell>
          <cell r="D247">
            <v>36868</v>
          </cell>
          <cell r="E247">
            <v>1.8607</v>
          </cell>
          <cell r="G247">
            <v>36868</v>
          </cell>
          <cell r="H247">
            <v>2.5449000000000002</v>
          </cell>
          <cell r="J247">
            <v>36868</v>
          </cell>
          <cell r="K247">
            <v>1.8274999999999999</v>
          </cell>
          <cell r="M247">
            <v>36868</v>
          </cell>
          <cell r="N247">
            <v>2.4569999999999999</v>
          </cell>
          <cell r="P247">
            <v>36868</v>
          </cell>
          <cell r="Q247">
            <v>1.5222</v>
          </cell>
          <cell r="S247">
            <v>36868</v>
          </cell>
          <cell r="T247">
            <v>1.4365000000000001</v>
          </cell>
          <cell r="V247">
            <v>36868</v>
          </cell>
          <cell r="W247">
            <v>1.0744</v>
          </cell>
          <cell r="Y247">
            <v>36868</v>
          </cell>
          <cell r="Z247">
            <v>1.8949</v>
          </cell>
          <cell r="AB247">
            <v>36868</v>
          </cell>
          <cell r="AC247" t="str">
            <v>#N/A N/A</v>
          </cell>
          <cell r="AE247">
            <v>36868</v>
          </cell>
          <cell r="AF247" t="str">
            <v>#N/A N/A</v>
          </cell>
          <cell r="AH247">
            <v>36868</v>
          </cell>
          <cell r="AI247" t="str">
            <v>#N/A N/A</v>
          </cell>
          <cell r="AK247">
            <v>36868</v>
          </cell>
          <cell r="AL247">
            <v>1.8404222222222222</v>
          </cell>
          <cell r="AM247">
            <v>2.0616481278392391</v>
          </cell>
          <cell r="AN247">
            <v>2.8826545454545456</v>
          </cell>
          <cell r="AO247">
            <v>0.96905833333333335</v>
          </cell>
        </row>
        <row r="248">
          <cell r="A248">
            <v>36871</v>
          </cell>
          <cell r="B248">
            <v>1.9584000000000001</v>
          </cell>
          <cell r="D248">
            <v>36871</v>
          </cell>
          <cell r="E248">
            <v>1.9163000000000001</v>
          </cell>
          <cell r="G248">
            <v>36871</v>
          </cell>
          <cell r="H248">
            <v>2.5369999999999999</v>
          </cell>
          <cell r="J248">
            <v>36871</v>
          </cell>
          <cell r="K248">
            <v>1.8593</v>
          </cell>
          <cell r="M248">
            <v>36871</v>
          </cell>
          <cell r="N248">
            <v>2.5103</v>
          </cell>
          <cell r="P248">
            <v>36871</v>
          </cell>
          <cell r="Q248">
            <v>1.5449000000000002</v>
          </cell>
          <cell r="S248">
            <v>36871</v>
          </cell>
          <cell r="T248">
            <v>1.4365000000000001</v>
          </cell>
          <cell r="V248">
            <v>36871</v>
          </cell>
          <cell r="W248">
            <v>1.1146</v>
          </cell>
          <cell r="Y248">
            <v>36871</v>
          </cell>
          <cell r="Z248">
            <v>1.8949</v>
          </cell>
          <cell r="AB248">
            <v>36871</v>
          </cell>
          <cell r="AC248" t="str">
            <v>#N/A N/A</v>
          </cell>
          <cell r="AE248">
            <v>36871</v>
          </cell>
          <cell r="AF248" t="str">
            <v>#N/A N/A</v>
          </cell>
          <cell r="AH248">
            <v>36871</v>
          </cell>
          <cell r="AI248" t="str">
            <v>#N/A N/A</v>
          </cell>
          <cell r="AK248">
            <v>36871</v>
          </cell>
          <cell r="AL248">
            <v>1.8635777777777776</v>
          </cell>
          <cell r="AM248">
            <v>2.0616481278392391</v>
          </cell>
          <cell r="AN248">
            <v>2.8826545454545456</v>
          </cell>
          <cell r="AO248">
            <v>0.96905833333333335</v>
          </cell>
        </row>
        <row r="249">
          <cell r="A249">
            <v>36872</v>
          </cell>
          <cell r="B249">
            <v>1.9405999999999999</v>
          </cell>
          <cell r="D249">
            <v>36872</v>
          </cell>
          <cell r="E249">
            <v>1.8717999999999999</v>
          </cell>
          <cell r="G249">
            <v>36872</v>
          </cell>
          <cell r="H249">
            <v>2.4584999999999999</v>
          </cell>
          <cell r="J249">
            <v>36872</v>
          </cell>
          <cell r="K249">
            <v>1.8552999999999999</v>
          </cell>
          <cell r="M249">
            <v>36872</v>
          </cell>
          <cell r="N249">
            <v>2.4598</v>
          </cell>
          <cell r="P249">
            <v>36872</v>
          </cell>
          <cell r="Q249">
            <v>1.5335000000000001</v>
          </cell>
          <cell r="S249">
            <v>36872</v>
          </cell>
          <cell r="T249">
            <v>1.4422999999999999</v>
          </cell>
          <cell r="V249">
            <v>36872</v>
          </cell>
          <cell r="W249">
            <v>1.1126</v>
          </cell>
          <cell r="Y249">
            <v>36872</v>
          </cell>
          <cell r="Z249">
            <v>1.8633</v>
          </cell>
          <cell r="AB249">
            <v>36872</v>
          </cell>
          <cell r="AC249" t="str">
            <v>#N/A N/A</v>
          </cell>
          <cell r="AE249">
            <v>36872</v>
          </cell>
          <cell r="AF249" t="str">
            <v>#N/A N/A</v>
          </cell>
          <cell r="AH249">
            <v>36872</v>
          </cell>
          <cell r="AI249" t="str">
            <v>#N/A N/A</v>
          </cell>
          <cell r="AK249">
            <v>36872</v>
          </cell>
          <cell r="AL249">
            <v>1.8375222222222218</v>
          </cell>
          <cell r="AM249">
            <v>2.0616481278392391</v>
          </cell>
          <cell r="AN249">
            <v>2.8826545454545456</v>
          </cell>
          <cell r="AO249">
            <v>0.96905833333333335</v>
          </cell>
        </row>
        <row r="250">
          <cell r="A250">
            <v>36873</v>
          </cell>
          <cell r="B250">
            <v>1.9278999999999999</v>
          </cell>
          <cell r="D250">
            <v>36873</v>
          </cell>
          <cell r="E250">
            <v>1.8607</v>
          </cell>
          <cell r="G250">
            <v>36873</v>
          </cell>
          <cell r="H250">
            <v>2.5135000000000001</v>
          </cell>
          <cell r="J250">
            <v>36873</v>
          </cell>
          <cell r="K250">
            <v>1.8274999999999999</v>
          </cell>
          <cell r="M250">
            <v>36873</v>
          </cell>
          <cell r="N250">
            <v>2.3673000000000002</v>
          </cell>
          <cell r="P250">
            <v>36873</v>
          </cell>
          <cell r="Q250">
            <v>1.5135999999999998</v>
          </cell>
          <cell r="S250">
            <v>36873</v>
          </cell>
          <cell r="T250">
            <v>1.4422999999999999</v>
          </cell>
          <cell r="V250">
            <v>36873</v>
          </cell>
          <cell r="W250">
            <v>1.1186</v>
          </cell>
          <cell r="Y250">
            <v>36873</v>
          </cell>
          <cell r="Z250">
            <v>1.8633</v>
          </cell>
          <cell r="AB250">
            <v>36873</v>
          </cell>
          <cell r="AC250" t="str">
            <v>#N/A N/A</v>
          </cell>
          <cell r="AE250">
            <v>36873</v>
          </cell>
          <cell r="AF250" t="str">
            <v>#N/A N/A</v>
          </cell>
          <cell r="AH250">
            <v>36873</v>
          </cell>
          <cell r="AI250" t="str">
            <v>#N/A N/A</v>
          </cell>
          <cell r="AK250">
            <v>36873</v>
          </cell>
          <cell r="AL250">
            <v>1.8260777777777777</v>
          </cell>
          <cell r="AM250">
            <v>2.0616481278392391</v>
          </cell>
          <cell r="AN250">
            <v>2.8826545454545456</v>
          </cell>
          <cell r="AO250">
            <v>0.96905833333333335</v>
          </cell>
        </row>
        <row r="251">
          <cell r="A251">
            <v>36874</v>
          </cell>
          <cell r="B251">
            <v>1.8629</v>
          </cell>
          <cell r="D251">
            <v>36874</v>
          </cell>
          <cell r="E251">
            <v>1.7917999999999998</v>
          </cell>
          <cell r="G251">
            <v>36874</v>
          </cell>
          <cell r="H251">
            <v>2.4767999999999999</v>
          </cell>
          <cell r="J251">
            <v>36874</v>
          </cell>
          <cell r="K251">
            <v>1.7302</v>
          </cell>
          <cell r="M251">
            <v>36874</v>
          </cell>
          <cell r="N251">
            <v>2.2551000000000001</v>
          </cell>
          <cell r="P251">
            <v>36874</v>
          </cell>
          <cell r="Q251">
            <v>1.4654</v>
          </cell>
          <cell r="S251">
            <v>36874</v>
          </cell>
          <cell r="T251">
            <v>1.4509000000000001</v>
          </cell>
          <cell r="V251">
            <v>36874</v>
          </cell>
          <cell r="W251">
            <v>1.1588000000000001</v>
          </cell>
          <cell r="Y251">
            <v>36874</v>
          </cell>
          <cell r="Z251">
            <v>1.8791</v>
          </cell>
          <cell r="AB251">
            <v>36874</v>
          </cell>
          <cell r="AC251" t="str">
            <v>#N/A N/A</v>
          </cell>
          <cell r="AE251">
            <v>36874</v>
          </cell>
          <cell r="AF251" t="str">
            <v>#N/A N/A</v>
          </cell>
          <cell r="AH251">
            <v>36874</v>
          </cell>
          <cell r="AI251" t="str">
            <v>#N/A N/A</v>
          </cell>
          <cell r="AK251">
            <v>36874</v>
          </cell>
          <cell r="AL251">
            <v>1.7856666666666667</v>
          </cell>
          <cell r="AM251">
            <v>2.0616481278392391</v>
          </cell>
          <cell r="AN251">
            <v>2.8826545454545456</v>
          </cell>
          <cell r="AO251">
            <v>0.96905833333333335</v>
          </cell>
        </row>
        <row r="252">
          <cell r="A252">
            <v>36875</v>
          </cell>
          <cell r="B252">
            <v>1.8374000000000001</v>
          </cell>
          <cell r="D252">
            <v>36875</v>
          </cell>
          <cell r="E252">
            <v>1.7606999999999999</v>
          </cell>
          <cell r="G252">
            <v>36875</v>
          </cell>
          <cell r="H252">
            <v>2.4401999999999999</v>
          </cell>
          <cell r="J252">
            <v>36875</v>
          </cell>
          <cell r="K252">
            <v>1.7162999999999999</v>
          </cell>
          <cell r="M252">
            <v>36875</v>
          </cell>
          <cell r="N252">
            <v>2.2383000000000002</v>
          </cell>
          <cell r="P252">
            <v>36875</v>
          </cell>
          <cell r="Q252">
            <v>1.4739</v>
          </cell>
          <cell r="S252">
            <v>36875</v>
          </cell>
          <cell r="T252">
            <v>1.4365000000000001</v>
          </cell>
          <cell r="V252">
            <v>36875</v>
          </cell>
          <cell r="W252">
            <v>1.1367</v>
          </cell>
          <cell r="Y252">
            <v>36875</v>
          </cell>
          <cell r="Z252">
            <v>1.8949</v>
          </cell>
          <cell r="AB252">
            <v>36875</v>
          </cell>
          <cell r="AC252" t="str">
            <v>#N/A N/A</v>
          </cell>
          <cell r="AE252">
            <v>36875</v>
          </cell>
          <cell r="AF252" t="str">
            <v>#N/A N/A</v>
          </cell>
          <cell r="AH252">
            <v>36875</v>
          </cell>
          <cell r="AI252" t="str">
            <v>#N/A N/A</v>
          </cell>
          <cell r="AK252">
            <v>36875</v>
          </cell>
          <cell r="AL252">
            <v>1.7705444444444445</v>
          </cell>
          <cell r="AM252">
            <v>2.0616481278392391</v>
          </cell>
          <cell r="AN252">
            <v>2.8826545454545456</v>
          </cell>
          <cell r="AO252">
            <v>0.96905833333333335</v>
          </cell>
        </row>
        <row r="253">
          <cell r="A253">
            <v>36878</v>
          </cell>
          <cell r="B253">
            <v>1.8820000000000001</v>
          </cell>
          <cell r="D253">
            <v>36878</v>
          </cell>
          <cell r="E253">
            <v>1.794</v>
          </cell>
          <cell r="G253">
            <v>36878</v>
          </cell>
          <cell r="H253">
            <v>2.4767999999999999</v>
          </cell>
          <cell r="J253">
            <v>36878</v>
          </cell>
          <cell r="K253">
            <v>1.7917000000000001</v>
          </cell>
          <cell r="M253">
            <v>36878</v>
          </cell>
          <cell r="N253">
            <v>2.3168000000000002</v>
          </cell>
          <cell r="P253">
            <v>36878</v>
          </cell>
          <cell r="Q253">
            <v>1.4852000000000001</v>
          </cell>
          <cell r="S253">
            <v>36878</v>
          </cell>
          <cell r="T253">
            <v>1.4796</v>
          </cell>
          <cell r="V253">
            <v>36878</v>
          </cell>
          <cell r="W253">
            <v>1.1166</v>
          </cell>
          <cell r="Y253">
            <v>36878</v>
          </cell>
          <cell r="Z253">
            <v>1.9264999999999999</v>
          </cell>
          <cell r="AB253">
            <v>36878</v>
          </cell>
          <cell r="AC253" t="str">
            <v>#N/A N/A</v>
          </cell>
          <cell r="AE253">
            <v>36878</v>
          </cell>
          <cell r="AF253" t="str">
            <v>#N/A N/A</v>
          </cell>
          <cell r="AH253">
            <v>36878</v>
          </cell>
          <cell r="AI253" t="str">
            <v>#N/A N/A</v>
          </cell>
          <cell r="AK253">
            <v>36878</v>
          </cell>
          <cell r="AL253">
            <v>1.8076888888888891</v>
          </cell>
          <cell r="AM253">
            <v>2.0616481278392391</v>
          </cell>
          <cell r="AN253">
            <v>2.8826545454545456</v>
          </cell>
          <cell r="AO253">
            <v>0.96905833333333335</v>
          </cell>
        </row>
        <row r="254">
          <cell r="A254">
            <v>36879</v>
          </cell>
          <cell r="B254">
            <v>1.91</v>
          </cell>
          <cell r="D254">
            <v>36879</v>
          </cell>
          <cell r="E254">
            <v>1.8296000000000001</v>
          </cell>
          <cell r="G254">
            <v>36879</v>
          </cell>
          <cell r="H254">
            <v>2.5396999999999998</v>
          </cell>
          <cell r="J254">
            <v>36879</v>
          </cell>
          <cell r="K254">
            <v>1.8274999999999999</v>
          </cell>
          <cell r="M254">
            <v>36879</v>
          </cell>
          <cell r="N254">
            <v>2.3420000000000001</v>
          </cell>
          <cell r="P254">
            <v>36879</v>
          </cell>
          <cell r="Q254">
            <v>1.4739</v>
          </cell>
          <cell r="S254">
            <v>36879</v>
          </cell>
          <cell r="T254">
            <v>1.4652000000000001</v>
          </cell>
          <cell r="V254">
            <v>36879</v>
          </cell>
          <cell r="W254">
            <v>1.1246</v>
          </cell>
          <cell r="Y254">
            <v>36879</v>
          </cell>
          <cell r="Z254">
            <v>1.9422999999999999</v>
          </cell>
          <cell r="AB254">
            <v>36879</v>
          </cell>
          <cell r="AC254" t="str">
            <v>#N/A N/A</v>
          </cell>
          <cell r="AE254">
            <v>36879</v>
          </cell>
          <cell r="AF254" t="str">
            <v>#N/A N/A</v>
          </cell>
          <cell r="AH254">
            <v>36879</v>
          </cell>
          <cell r="AI254" t="str">
            <v>#N/A N/A</v>
          </cell>
          <cell r="AK254">
            <v>36879</v>
          </cell>
          <cell r="AL254">
            <v>1.828311111111111</v>
          </cell>
          <cell r="AM254">
            <v>2.0616481278392391</v>
          </cell>
          <cell r="AN254">
            <v>2.8826545454545456</v>
          </cell>
          <cell r="AO254">
            <v>0.96905833333333335</v>
          </cell>
        </row>
        <row r="255">
          <cell r="A255">
            <v>36880</v>
          </cell>
          <cell r="B255">
            <v>1.9228000000000001</v>
          </cell>
          <cell r="D255">
            <v>36880</v>
          </cell>
          <cell r="E255">
            <v>1.8696000000000002</v>
          </cell>
          <cell r="G255">
            <v>36880</v>
          </cell>
          <cell r="H255">
            <v>2.5004</v>
          </cell>
          <cell r="J255">
            <v>36880</v>
          </cell>
          <cell r="K255">
            <v>1.8274999999999999</v>
          </cell>
          <cell r="M255">
            <v>36880</v>
          </cell>
          <cell r="N255">
            <v>2.2942999999999998</v>
          </cell>
          <cell r="P255">
            <v>36880</v>
          </cell>
          <cell r="Q255">
            <v>1.4767000000000001</v>
          </cell>
          <cell r="S255">
            <v>36880</v>
          </cell>
          <cell r="T255">
            <v>1.4365000000000001</v>
          </cell>
          <cell r="V255">
            <v>36880</v>
          </cell>
          <cell r="W255">
            <v>1.1166</v>
          </cell>
          <cell r="Y255">
            <v>36880</v>
          </cell>
          <cell r="Z255">
            <v>1.9106999999999998</v>
          </cell>
          <cell r="AB255">
            <v>36880</v>
          </cell>
          <cell r="AC255" t="str">
            <v>#N/A N/A</v>
          </cell>
          <cell r="AE255">
            <v>36880</v>
          </cell>
          <cell r="AF255" t="str">
            <v>#N/A N/A</v>
          </cell>
          <cell r="AH255">
            <v>36880</v>
          </cell>
          <cell r="AI255" t="str">
            <v>#N/A N/A</v>
          </cell>
          <cell r="AK255">
            <v>36880</v>
          </cell>
          <cell r="AL255">
            <v>1.8172333333333333</v>
          </cell>
          <cell r="AM255">
            <v>2.0616481278392391</v>
          </cell>
          <cell r="AN255">
            <v>2.8826545454545456</v>
          </cell>
          <cell r="AO255">
            <v>0.96905833333333335</v>
          </cell>
        </row>
        <row r="256">
          <cell r="A256">
            <v>36881</v>
          </cell>
          <cell r="B256">
            <v>1.9597</v>
          </cell>
          <cell r="D256">
            <v>36881</v>
          </cell>
          <cell r="E256">
            <v>1.8717999999999999</v>
          </cell>
          <cell r="G256">
            <v>36881</v>
          </cell>
          <cell r="H256">
            <v>2.5449000000000002</v>
          </cell>
          <cell r="J256">
            <v>36881</v>
          </cell>
          <cell r="K256">
            <v>1.8155999999999999</v>
          </cell>
          <cell r="M256">
            <v>36881</v>
          </cell>
          <cell r="N256">
            <v>2.3168000000000002</v>
          </cell>
          <cell r="P256">
            <v>36881</v>
          </cell>
          <cell r="Q256">
            <v>1.4965999999999999</v>
          </cell>
          <cell r="S256">
            <v>36881</v>
          </cell>
          <cell r="T256">
            <v>1.4652000000000001</v>
          </cell>
          <cell r="V256">
            <v>36881</v>
          </cell>
          <cell r="W256">
            <v>1.1106</v>
          </cell>
          <cell r="Y256">
            <v>36881</v>
          </cell>
          <cell r="Z256">
            <v>1.9106999999999998</v>
          </cell>
          <cell r="AB256">
            <v>36881</v>
          </cell>
          <cell r="AC256" t="str">
            <v>#N/A N/A</v>
          </cell>
          <cell r="AE256">
            <v>36881</v>
          </cell>
          <cell r="AF256" t="str">
            <v>#N/A N/A</v>
          </cell>
          <cell r="AH256">
            <v>36881</v>
          </cell>
          <cell r="AI256" t="str">
            <v>#N/A N/A</v>
          </cell>
          <cell r="AK256">
            <v>36881</v>
          </cell>
          <cell r="AL256">
            <v>1.8324333333333334</v>
          </cell>
          <cell r="AM256">
            <v>2.0616481278392391</v>
          </cell>
          <cell r="AN256">
            <v>2.8826545454545456</v>
          </cell>
          <cell r="AO256">
            <v>0.96905833333333335</v>
          </cell>
        </row>
        <row r="257">
          <cell r="A257">
            <v>36882</v>
          </cell>
          <cell r="B257">
            <v>2.0169999999999999</v>
          </cell>
          <cell r="D257">
            <v>36882</v>
          </cell>
          <cell r="E257">
            <v>1.8763000000000001</v>
          </cell>
          <cell r="G257">
            <v>36882</v>
          </cell>
          <cell r="H257">
            <v>2.5868000000000002</v>
          </cell>
          <cell r="J257">
            <v>36882</v>
          </cell>
          <cell r="K257">
            <v>1.8254999999999999</v>
          </cell>
          <cell r="M257">
            <v>36882</v>
          </cell>
          <cell r="N257">
            <v>2.3729</v>
          </cell>
          <cell r="P257">
            <v>36882</v>
          </cell>
          <cell r="Q257">
            <v>1.4994000000000001</v>
          </cell>
          <cell r="S257">
            <v>36882</v>
          </cell>
          <cell r="T257">
            <v>1.4796</v>
          </cell>
          <cell r="V257">
            <v>36882</v>
          </cell>
          <cell r="W257">
            <v>1.1246</v>
          </cell>
          <cell r="Y257">
            <v>36882</v>
          </cell>
          <cell r="Z257">
            <v>1.8949</v>
          </cell>
          <cell r="AB257">
            <v>36882</v>
          </cell>
          <cell r="AC257" t="str">
            <v>#N/A N/A</v>
          </cell>
          <cell r="AE257">
            <v>36882</v>
          </cell>
          <cell r="AF257" t="str">
            <v>#N/A N/A</v>
          </cell>
          <cell r="AH257">
            <v>36882</v>
          </cell>
          <cell r="AI257" t="str">
            <v>#N/A N/A</v>
          </cell>
          <cell r="AK257">
            <v>36882</v>
          </cell>
          <cell r="AL257">
            <v>1.853</v>
          </cell>
          <cell r="AM257">
            <v>2.0616481278392391</v>
          </cell>
          <cell r="AN257">
            <v>2.8826545454545456</v>
          </cell>
          <cell r="AO257">
            <v>0.96905833333333335</v>
          </cell>
        </row>
        <row r="258">
          <cell r="A258">
            <v>36885</v>
          </cell>
          <cell r="B258">
            <v>2.0169999999999999</v>
          </cell>
          <cell r="D258">
            <v>36885</v>
          </cell>
          <cell r="E258">
            <v>1.8763000000000001</v>
          </cell>
          <cell r="G258">
            <v>36885</v>
          </cell>
          <cell r="H258">
            <v>2.5868000000000002</v>
          </cell>
          <cell r="J258">
            <v>36885</v>
          </cell>
          <cell r="K258">
            <v>1.8254999999999999</v>
          </cell>
          <cell r="M258">
            <v>36885</v>
          </cell>
          <cell r="N258">
            <v>2.3729</v>
          </cell>
          <cell r="P258">
            <v>36885</v>
          </cell>
          <cell r="Q258">
            <v>1.4994000000000001</v>
          </cell>
          <cell r="S258">
            <v>36885</v>
          </cell>
          <cell r="T258">
            <v>1.4796</v>
          </cell>
          <cell r="V258">
            <v>36885</v>
          </cell>
          <cell r="W258">
            <v>1.1246</v>
          </cell>
          <cell r="Y258">
            <v>36885</v>
          </cell>
          <cell r="Z258">
            <v>1.8949</v>
          </cell>
          <cell r="AB258">
            <v>36885</v>
          </cell>
          <cell r="AC258" t="str">
            <v>#N/A N/A</v>
          </cell>
          <cell r="AE258">
            <v>36885</v>
          </cell>
          <cell r="AF258" t="str">
            <v>#N/A N/A</v>
          </cell>
          <cell r="AH258">
            <v>36885</v>
          </cell>
          <cell r="AI258" t="str">
            <v>#N/A N/A</v>
          </cell>
          <cell r="AK258">
            <v>36885</v>
          </cell>
          <cell r="AL258">
            <v>1.853</v>
          </cell>
          <cell r="AM258">
            <v>2.0616481278392391</v>
          </cell>
          <cell r="AN258">
            <v>2.8826545454545456</v>
          </cell>
          <cell r="AO258">
            <v>0.96905833333333335</v>
          </cell>
        </row>
        <row r="259">
          <cell r="A259">
            <v>36886</v>
          </cell>
          <cell r="B259">
            <v>2.0169999999999999</v>
          </cell>
          <cell r="D259">
            <v>36886</v>
          </cell>
          <cell r="E259">
            <v>1.8763000000000001</v>
          </cell>
          <cell r="G259">
            <v>36886</v>
          </cell>
          <cell r="H259">
            <v>2.5868000000000002</v>
          </cell>
          <cell r="J259">
            <v>36886</v>
          </cell>
          <cell r="K259">
            <v>1.8254999999999999</v>
          </cell>
          <cell r="M259">
            <v>36886</v>
          </cell>
          <cell r="N259">
            <v>2.3729</v>
          </cell>
          <cell r="P259">
            <v>36886</v>
          </cell>
          <cell r="Q259">
            <v>1.4994000000000001</v>
          </cell>
          <cell r="S259">
            <v>36886</v>
          </cell>
          <cell r="T259">
            <v>1.4796</v>
          </cell>
          <cell r="V259">
            <v>36886</v>
          </cell>
          <cell r="W259">
            <v>1.1246</v>
          </cell>
          <cell r="Y259">
            <v>36886</v>
          </cell>
          <cell r="Z259">
            <v>1.8949</v>
          </cell>
          <cell r="AB259">
            <v>36886</v>
          </cell>
          <cell r="AC259" t="str">
            <v>#N/A N/A</v>
          </cell>
          <cell r="AE259">
            <v>36886</v>
          </cell>
          <cell r="AF259" t="str">
            <v>#N/A N/A</v>
          </cell>
          <cell r="AH259">
            <v>36886</v>
          </cell>
          <cell r="AI259" t="str">
            <v>#N/A N/A</v>
          </cell>
          <cell r="AK259">
            <v>36886</v>
          </cell>
          <cell r="AL259">
            <v>1.853</v>
          </cell>
          <cell r="AM259">
            <v>2.0616481278392391</v>
          </cell>
          <cell r="AN259">
            <v>2.8826545454545456</v>
          </cell>
          <cell r="AO259">
            <v>0.96905833333333335</v>
          </cell>
        </row>
        <row r="260">
          <cell r="A260">
            <v>36887</v>
          </cell>
          <cell r="B260">
            <v>2.0055000000000001</v>
          </cell>
          <cell r="D260">
            <v>36887</v>
          </cell>
          <cell r="E260">
            <v>1.8763000000000001</v>
          </cell>
          <cell r="G260">
            <v>36887</v>
          </cell>
          <cell r="H260">
            <v>2.5920000000000001</v>
          </cell>
          <cell r="J260">
            <v>36887</v>
          </cell>
          <cell r="K260">
            <v>1.8195999999999999</v>
          </cell>
          <cell r="M260">
            <v>36887</v>
          </cell>
          <cell r="N260">
            <v>2.4346000000000001</v>
          </cell>
          <cell r="P260">
            <v>36887</v>
          </cell>
          <cell r="Q260">
            <v>1.5192999999999999</v>
          </cell>
          <cell r="S260">
            <v>36887</v>
          </cell>
          <cell r="T260">
            <v>1.4796</v>
          </cell>
          <cell r="V260">
            <v>36887</v>
          </cell>
          <cell r="W260">
            <v>1.1246</v>
          </cell>
          <cell r="Y260">
            <v>36887</v>
          </cell>
          <cell r="Z260">
            <v>1.8949</v>
          </cell>
          <cell r="AB260">
            <v>36887</v>
          </cell>
          <cell r="AC260" t="str">
            <v>#N/A N/A</v>
          </cell>
          <cell r="AE260">
            <v>36887</v>
          </cell>
          <cell r="AF260" t="str">
            <v>#N/A N/A</v>
          </cell>
          <cell r="AH260">
            <v>36887</v>
          </cell>
          <cell r="AI260" t="str">
            <v>#N/A N/A</v>
          </cell>
          <cell r="AK260">
            <v>36887</v>
          </cell>
          <cell r="AL260">
            <v>1.8607111111111108</v>
          </cell>
          <cell r="AM260">
            <v>2.0616481278392391</v>
          </cell>
          <cell r="AN260">
            <v>2.8826545454545456</v>
          </cell>
          <cell r="AO260">
            <v>0.96905833333333335</v>
          </cell>
        </row>
        <row r="261">
          <cell r="A261">
            <v>36888</v>
          </cell>
          <cell r="B261">
            <v>2.0081000000000002</v>
          </cell>
          <cell r="D261">
            <v>36888</v>
          </cell>
          <cell r="E261">
            <v>1.9052</v>
          </cell>
          <cell r="G261">
            <v>36888</v>
          </cell>
          <cell r="H261">
            <v>2.6156000000000001</v>
          </cell>
          <cell r="J261">
            <v>36888</v>
          </cell>
          <cell r="K261">
            <v>1.8512999999999999</v>
          </cell>
          <cell r="M261">
            <v>36888</v>
          </cell>
          <cell r="N261">
            <v>2.4009</v>
          </cell>
          <cell r="P261">
            <v>36888</v>
          </cell>
          <cell r="Q261">
            <v>1.5165</v>
          </cell>
          <cell r="S261">
            <v>36888</v>
          </cell>
          <cell r="T261">
            <v>1.4796</v>
          </cell>
          <cell r="V261">
            <v>36888</v>
          </cell>
          <cell r="W261">
            <v>1.1246</v>
          </cell>
          <cell r="Y261">
            <v>36888</v>
          </cell>
          <cell r="Z261">
            <v>1.8791</v>
          </cell>
          <cell r="AB261">
            <v>36888</v>
          </cell>
          <cell r="AC261" t="str">
            <v>#N/A N/A</v>
          </cell>
          <cell r="AE261">
            <v>36888</v>
          </cell>
          <cell r="AF261" t="str">
            <v>#N/A N/A</v>
          </cell>
          <cell r="AH261">
            <v>36888</v>
          </cell>
          <cell r="AI261" t="str">
            <v>#N/A N/A</v>
          </cell>
          <cell r="AK261">
            <v>36888</v>
          </cell>
          <cell r="AL261">
            <v>1.8645444444444448</v>
          </cell>
          <cell r="AM261">
            <v>2.0616481278392391</v>
          </cell>
          <cell r="AN261">
            <v>2.8826545454545456</v>
          </cell>
          <cell r="AO261">
            <v>0.96905833333333335</v>
          </cell>
        </row>
        <row r="262">
          <cell r="A262">
            <v>36889</v>
          </cell>
          <cell r="B262">
            <v>2.0017</v>
          </cell>
          <cell r="D262">
            <v>36889</v>
          </cell>
          <cell r="E262">
            <v>1.9207000000000001</v>
          </cell>
          <cell r="G262">
            <v>36889</v>
          </cell>
          <cell r="H262">
            <v>2.6627000000000001</v>
          </cell>
          <cell r="J262">
            <v>36889</v>
          </cell>
          <cell r="K262">
            <v>1.8473999999999999</v>
          </cell>
          <cell r="M262">
            <v>36889</v>
          </cell>
          <cell r="N262">
            <v>2.4374000000000002</v>
          </cell>
          <cell r="P262">
            <v>36889</v>
          </cell>
          <cell r="Q262">
            <v>1.5108000000000001</v>
          </cell>
          <cell r="S262">
            <v>36889</v>
          </cell>
          <cell r="T262">
            <v>1.5112000000000001</v>
          </cell>
          <cell r="V262">
            <v>36889</v>
          </cell>
          <cell r="W262">
            <v>1.1186</v>
          </cell>
          <cell r="Y262">
            <v>36889</v>
          </cell>
          <cell r="Z262">
            <v>1.7645</v>
          </cell>
          <cell r="AB262">
            <v>36889</v>
          </cell>
          <cell r="AC262" t="str">
            <v>#N/A N/A</v>
          </cell>
          <cell r="AE262">
            <v>36889</v>
          </cell>
          <cell r="AF262" t="str">
            <v>#N/A N/A</v>
          </cell>
          <cell r="AH262">
            <v>36889</v>
          </cell>
          <cell r="AI262" t="str">
            <v>#N/A N/A</v>
          </cell>
          <cell r="AK262">
            <v>36889</v>
          </cell>
          <cell r="AL262">
            <v>1.8638888888888892</v>
          </cell>
          <cell r="AM262">
            <v>2.0616481278392391</v>
          </cell>
          <cell r="AN262">
            <v>2.8826545454545456</v>
          </cell>
          <cell r="AO262">
            <v>0.96905833333333335</v>
          </cell>
        </row>
        <row r="263">
          <cell r="A263">
            <v>36892</v>
          </cell>
          <cell r="B263">
            <v>2.0017</v>
          </cell>
          <cell r="D263">
            <v>36892</v>
          </cell>
          <cell r="E263">
            <v>1.9207000000000001</v>
          </cell>
          <cell r="G263">
            <v>36892</v>
          </cell>
          <cell r="H263">
            <v>2.6627000000000001</v>
          </cell>
          <cell r="J263">
            <v>36892</v>
          </cell>
          <cell r="K263">
            <v>1.8473999999999999</v>
          </cell>
          <cell r="M263">
            <v>36892</v>
          </cell>
          <cell r="N263">
            <v>2.4374000000000002</v>
          </cell>
          <cell r="P263">
            <v>36892</v>
          </cell>
          <cell r="Q263">
            <v>1.5108000000000001</v>
          </cell>
          <cell r="S263">
            <v>36892</v>
          </cell>
          <cell r="T263">
            <v>1.5112000000000001</v>
          </cell>
          <cell r="V263">
            <v>36892</v>
          </cell>
          <cell r="W263">
            <v>1.1186</v>
          </cell>
          <cell r="Y263">
            <v>36892</v>
          </cell>
          <cell r="Z263">
            <v>1.7645</v>
          </cell>
          <cell r="AB263">
            <v>36892</v>
          </cell>
          <cell r="AC263" t="str">
            <v>#N/A N/A</v>
          </cell>
          <cell r="AE263">
            <v>36892</v>
          </cell>
          <cell r="AF263" t="str">
            <v>#N/A N/A</v>
          </cell>
          <cell r="AH263">
            <v>36892</v>
          </cell>
          <cell r="AI263" t="str">
            <v>#N/A N/A</v>
          </cell>
          <cell r="AK263">
            <v>36892</v>
          </cell>
          <cell r="AL263">
            <v>1.8638888888888892</v>
          </cell>
          <cell r="AM263">
            <v>2.0616481278392391</v>
          </cell>
          <cell r="AN263">
            <v>2.8826545454545456</v>
          </cell>
          <cell r="AO263">
            <v>0.96905833333333335</v>
          </cell>
        </row>
        <row r="264">
          <cell r="A264">
            <v>36893</v>
          </cell>
          <cell r="B264">
            <v>1.9291</v>
          </cell>
          <cell r="D264">
            <v>36893</v>
          </cell>
          <cell r="E264">
            <v>1.8296000000000001</v>
          </cell>
          <cell r="G264">
            <v>36893</v>
          </cell>
          <cell r="H264">
            <v>2.5135000000000001</v>
          </cell>
          <cell r="J264">
            <v>36893</v>
          </cell>
          <cell r="K264">
            <v>1.7401</v>
          </cell>
          <cell r="M264">
            <v>36893</v>
          </cell>
          <cell r="N264">
            <v>2.3140000000000001</v>
          </cell>
          <cell r="P264">
            <v>36893</v>
          </cell>
          <cell r="Q264">
            <v>1.508</v>
          </cell>
          <cell r="S264">
            <v>36893</v>
          </cell>
          <cell r="T264">
            <v>1.5112000000000001</v>
          </cell>
          <cell r="V264">
            <v>36893</v>
          </cell>
          <cell r="W264">
            <v>1.1307</v>
          </cell>
          <cell r="Y264">
            <v>36893</v>
          </cell>
          <cell r="Z264">
            <v>1.7793999999999999</v>
          </cell>
          <cell r="AB264">
            <v>36893</v>
          </cell>
          <cell r="AC264" t="str">
            <v>#N/A N/A</v>
          </cell>
          <cell r="AE264">
            <v>36893</v>
          </cell>
          <cell r="AF264" t="str">
            <v>#N/A N/A</v>
          </cell>
          <cell r="AH264">
            <v>36893</v>
          </cell>
          <cell r="AI264" t="str">
            <v>#N/A N/A</v>
          </cell>
          <cell r="AK264">
            <v>36893</v>
          </cell>
          <cell r="AL264">
            <v>1.8061777777777774</v>
          </cell>
          <cell r="AM264">
            <v>2.0616481278392391</v>
          </cell>
          <cell r="AN264">
            <v>2.8826545454545456</v>
          </cell>
          <cell r="AO264">
            <v>0.96905833333333335</v>
          </cell>
        </row>
        <row r="265">
          <cell r="A265">
            <v>36894</v>
          </cell>
          <cell r="B265">
            <v>1.9952999999999999</v>
          </cell>
          <cell r="D265">
            <v>36894</v>
          </cell>
          <cell r="E265">
            <v>1.9252</v>
          </cell>
          <cell r="G265">
            <v>36894</v>
          </cell>
          <cell r="H265">
            <v>2.6181999999999999</v>
          </cell>
          <cell r="J265">
            <v>36894</v>
          </cell>
          <cell r="K265">
            <v>1.8652</v>
          </cell>
          <cell r="M265">
            <v>36894</v>
          </cell>
          <cell r="N265">
            <v>2.4823</v>
          </cell>
          <cell r="P265">
            <v>36894</v>
          </cell>
          <cell r="Q265">
            <v>1.5335000000000001</v>
          </cell>
          <cell r="S265">
            <v>36894</v>
          </cell>
          <cell r="T265">
            <v>1.4509000000000001</v>
          </cell>
          <cell r="V265">
            <v>36894</v>
          </cell>
          <cell r="W265">
            <v>1.1307</v>
          </cell>
          <cell r="Y265">
            <v>36894</v>
          </cell>
          <cell r="Z265">
            <v>1.7495000000000001</v>
          </cell>
          <cell r="AB265">
            <v>36894</v>
          </cell>
          <cell r="AC265" t="str">
            <v>#N/A N/A</v>
          </cell>
          <cell r="AE265">
            <v>36894</v>
          </cell>
          <cell r="AF265" t="str">
            <v>#N/A N/A</v>
          </cell>
          <cell r="AH265">
            <v>36894</v>
          </cell>
          <cell r="AI265" t="str">
            <v>#N/A N/A</v>
          </cell>
          <cell r="AK265">
            <v>36894</v>
          </cell>
          <cell r="AL265">
            <v>1.8612000000000002</v>
          </cell>
          <cell r="AM265">
            <v>2.0616481278392391</v>
          </cell>
          <cell r="AN265">
            <v>2.8826545454545456</v>
          </cell>
          <cell r="AO265">
            <v>0.96905833333333335</v>
          </cell>
        </row>
        <row r="266">
          <cell r="A266">
            <v>36895</v>
          </cell>
          <cell r="B266">
            <v>2.0093999999999999</v>
          </cell>
          <cell r="D266">
            <v>36895</v>
          </cell>
          <cell r="E266">
            <v>1.9496</v>
          </cell>
          <cell r="G266">
            <v>36895</v>
          </cell>
          <cell r="H266">
            <v>2.6968000000000001</v>
          </cell>
          <cell r="J266">
            <v>36895</v>
          </cell>
          <cell r="K266">
            <v>1.899</v>
          </cell>
          <cell r="M266">
            <v>36895</v>
          </cell>
          <cell r="N266">
            <v>2.5159000000000002</v>
          </cell>
          <cell r="P266">
            <v>36895</v>
          </cell>
          <cell r="Q266">
            <v>1.5335000000000001</v>
          </cell>
          <cell r="S266">
            <v>36895</v>
          </cell>
          <cell r="T266">
            <v>1.4394</v>
          </cell>
          <cell r="V266">
            <v>36895</v>
          </cell>
          <cell r="W266">
            <v>1.1146</v>
          </cell>
          <cell r="Y266">
            <v>36895</v>
          </cell>
          <cell r="Z266">
            <v>1.7793999999999999</v>
          </cell>
          <cell r="AB266">
            <v>36895</v>
          </cell>
          <cell r="AC266" t="str">
            <v>#N/A N/A</v>
          </cell>
          <cell r="AE266">
            <v>36895</v>
          </cell>
          <cell r="AF266" t="str">
            <v>#N/A N/A</v>
          </cell>
          <cell r="AH266">
            <v>36895</v>
          </cell>
          <cell r="AI266" t="str">
            <v>#N/A N/A</v>
          </cell>
          <cell r="AK266">
            <v>36895</v>
          </cell>
          <cell r="AL266">
            <v>1.8819555555555556</v>
          </cell>
          <cell r="AM266">
            <v>2.0616481278392391</v>
          </cell>
          <cell r="AN266">
            <v>2.8826545454545456</v>
          </cell>
          <cell r="AO266">
            <v>0.96905833333333335</v>
          </cell>
        </row>
        <row r="267">
          <cell r="A267">
            <v>36896</v>
          </cell>
          <cell r="B267">
            <v>1.9864000000000002</v>
          </cell>
          <cell r="D267">
            <v>36896</v>
          </cell>
          <cell r="E267">
            <v>1.9318</v>
          </cell>
          <cell r="G267">
            <v>36896</v>
          </cell>
          <cell r="H267">
            <v>2.6705999999999999</v>
          </cell>
          <cell r="J267">
            <v>36896</v>
          </cell>
          <cell r="K267">
            <v>1.8672</v>
          </cell>
          <cell r="M267">
            <v>36896</v>
          </cell>
          <cell r="N267">
            <v>2.4289999999999998</v>
          </cell>
          <cell r="P267">
            <v>36896</v>
          </cell>
          <cell r="Q267">
            <v>1.5108000000000001</v>
          </cell>
          <cell r="S267">
            <v>36896</v>
          </cell>
          <cell r="T267">
            <v>1.4538</v>
          </cell>
          <cell r="V267">
            <v>36896</v>
          </cell>
          <cell r="W267">
            <v>1.0845</v>
          </cell>
          <cell r="Y267">
            <v>36896</v>
          </cell>
          <cell r="Z267">
            <v>1.7793999999999999</v>
          </cell>
          <cell r="AB267">
            <v>36896</v>
          </cell>
          <cell r="AC267" t="str">
            <v>#N/A N/A</v>
          </cell>
          <cell r="AE267">
            <v>36896</v>
          </cell>
          <cell r="AF267" t="str">
            <v>#N/A N/A</v>
          </cell>
          <cell r="AH267">
            <v>36896</v>
          </cell>
          <cell r="AI267" t="str">
            <v>#N/A N/A</v>
          </cell>
          <cell r="AK267">
            <v>36896</v>
          </cell>
          <cell r="AL267">
            <v>1.8570555555555555</v>
          </cell>
          <cell r="AM267">
            <v>2.0616481278392391</v>
          </cell>
          <cell r="AN267">
            <v>2.8826545454545456</v>
          </cell>
          <cell r="AO267">
            <v>0.96905833333333335</v>
          </cell>
        </row>
        <row r="268">
          <cell r="A268">
            <v>36899</v>
          </cell>
          <cell r="B268">
            <v>1.9481999999999999</v>
          </cell>
          <cell r="D268">
            <v>36899</v>
          </cell>
          <cell r="E268">
            <v>1.9452</v>
          </cell>
          <cell r="G268">
            <v>36899</v>
          </cell>
          <cell r="H268">
            <v>2.7124999999999999</v>
          </cell>
          <cell r="J268">
            <v>36899</v>
          </cell>
          <cell r="K268">
            <v>1.8473999999999999</v>
          </cell>
          <cell r="M268">
            <v>36899</v>
          </cell>
          <cell r="N268">
            <v>2.4205999999999999</v>
          </cell>
          <cell r="P268">
            <v>36899</v>
          </cell>
          <cell r="Q268">
            <v>1.4994000000000001</v>
          </cell>
          <cell r="S268">
            <v>36899</v>
          </cell>
          <cell r="T268">
            <v>1.4509000000000001</v>
          </cell>
          <cell r="V268">
            <v>36899</v>
          </cell>
          <cell r="W268">
            <v>1.1046</v>
          </cell>
          <cell r="Y268">
            <v>36899</v>
          </cell>
          <cell r="Z268">
            <v>1.7793999999999999</v>
          </cell>
          <cell r="AB268">
            <v>36899</v>
          </cell>
          <cell r="AC268" t="str">
            <v>#N/A N/A</v>
          </cell>
          <cell r="AE268">
            <v>36899</v>
          </cell>
          <cell r="AF268" t="str">
            <v>#N/A N/A</v>
          </cell>
          <cell r="AH268">
            <v>36899</v>
          </cell>
          <cell r="AI268" t="str">
            <v>#N/A N/A</v>
          </cell>
          <cell r="AK268">
            <v>36899</v>
          </cell>
          <cell r="AL268">
            <v>1.8564666666666669</v>
          </cell>
          <cell r="AM268">
            <v>2.0616481278392391</v>
          </cell>
          <cell r="AN268">
            <v>2.8826545454545456</v>
          </cell>
          <cell r="AO268">
            <v>0.96905833333333335</v>
          </cell>
        </row>
        <row r="269">
          <cell r="A269">
            <v>36900</v>
          </cell>
          <cell r="B269">
            <v>1.9342000000000001</v>
          </cell>
          <cell r="D269">
            <v>36900</v>
          </cell>
          <cell r="E269">
            <v>1.9029</v>
          </cell>
          <cell r="G269">
            <v>36900</v>
          </cell>
          <cell r="H269">
            <v>2.6444000000000001</v>
          </cell>
          <cell r="J269">
            <v>36900</v>
          </cell>
          <cell r="K269">
            <v>1.8075999999999999</v>
          </cell>
          <cell r="M269">
            <v>36900</v>
          </cell>
          <cell r="N269">
            <v>2.4121999999999999</v>
          </cell>
          <cell r="P269">
            <v>36900</v>
          </cell>
          <cell r="Q269">
            <v>1.4881</v>
          </cell>
          <cell r="S269">
            <v>36900</v>
          </cell>
          <cell r="T269">
            <v>1.4796</v>
          </cell>
          <cell r="V269">
            <v>36900</v>
          </cell>
          <cell r="W269">
            <v>1.1025</v>
          </cell>
          <cell r="Y269">
            <v>36900</v>
          </cell>
          <cell r="Z269">
            <v>1.7944</v>
          </cell>
          <cell r="AB269">
            <v>36900</v>
          </cell>
          <cell r="AC269" t="str">
            <v>#N/A N/A</v>
          </cell>
          <cell r="AE269">
            <v>36900</v>
          </cell>
          <cell r="AF269" t="str">
            <v>#N/A N/A</v>
          </cell>
          <cell r="AH269">
            <v>36900</v>
          </cell>
          <cell r="AI269" t="str">
            <v>#N/A N/A</v>
          </cell>
          <cell r="AK269">
            <v>36900</v>
          </cell>
          <cell r="AL269">
            <v>1.8406555555555555</v>
          </cell>
          <cell r="AM269">
            <v>2.0616481278392391</v>
          </cell>
          <cell r="AN269">
            <v>2.8826545454545456</v>
          </cell>
          <cell r="AO269">
            <v>0.96905833333333335</v>
          </cell>
        </row>
        <row r="270">
          <cell r="A270">
            <v>36901</v>
          </cell>
          <cell r="B270">
            <v>1.9317</v>
          </cell>
          <cell r="D270">
            <v>36901</v>
          </cell>
          <cell r="E270">
            <v>1.9096</v>
          </cell>
          <cell r="G270">
            <v>36901</v>
          </cell>
          <cell r="H270">
            <v>2.6600999999999999</v>
          </cell>
          <cell r="J270">
            <v>36901</v>
          </cell>
          <cell r="K270">
            <v>1.8115999999999999</v>
          </cell>
          <cell r="M270">
            <v>36901</v>
          </cell>
          <cell r="N270">
            <v>2.4401999999999999</v>
          </cell>
          <cell r="P270">
            <v>36901</v>
          </cell>
          <cell r="Q270">
            <v>1.4881</v>
          </cell>
          <cell r="S270">
            <v>36901</v>
          </cell>
          <cell r="T270">
            <v>1.4652000000000001</v>
          </cell>
          <cell r="V270">
            <v>36901</v>
          </cell>
          <cell r="W270">
            <v>1.0845</v>
          </cell>
          <cell r="Y270">
            <v>36901</v>
          </cell>
          <cell r="Z270">
            <v>1.8243</v>
          </cell>
          <cell r="AB270">
            <v>36901</v>
          </cell>
          <cell r="AC270" t="str">
            <v>#N/A N/A</v>
          </cell>
          <cell r="AE270">
            <v>36901</v>
          </cell>
          <cell r="AF270" t="str">
            <v>#N/A N/A</v>
          </cell>
          <cell r="AH270">
            <v>36901</v>
          </cell>
          <cell r="AI270" t="str">
            <v>#N/A N/A</v>
          </cell>
          <cell r="AK270">
            <v>36901</v>
          </cell>
          <cell r="AL270">
            <v>1.8461444444444441</v>
          </cell>
          <cell r="AM270">
            <v>2.0616481278392391</v>
          </cell>
          <cell r="AN270">
            <v>2.8826545454545456</v>
          </cell>
          <cell r="AO270">
            <v>0.96905833333333335</v>
          </cell>
        </row>
        <row r="271">
          <cell r="A271">
            <v>36902</v>
          </cell>
          <cell r="B271">
            <v>1.9125999999999999</v>
          </cell>
          <cell r="D271">
            <v>36902</v>
          </cell>
          <cell r="E271">
            <v>1.9474</v>
          </cell>
          <cell r="G271">
            <v>36902</v>
          </cell>
          <cell r="H271">
            <v>2.7124999999999999</v>
          </cell>
          <cell r="J271">
            <v>36902</v>
          </cell>
          <cell r="K271">
            <v>1.8195999999999999</v>
          </cell>
          <cell r="M271">
            <v>36902</v>
          </cell>
          <cell r="N271">
            <v>2.4430000000000001</v>
          </cell>
          <cell r="P271">
            <v>36902</v>
          </cell>
          <cell r="Q271">
            <v>1.5023</v>
          </cell>
          <cell r="S271">
            <v>36902</v>
          </cell>
          <cell r="T271">
            <v>1.4796</v>
          </cell>
          <cell r="V271">
            <v>36902</v>
          </cell>
          <cell r="W271">
            <v>1.1287</v>
          </cell>
          <cell r="Y271">
            <v>36902</v>
          </cell>
          <cell r="Z271">
            <v>1.8092999999999999</v>
          </cell>
          <cell r="AB271">
            <v>36902</v>
          </cell>
          <cell r="AC271" t="str">
            <v>#N/A N/A</v>
          </cell>
          <cell r="AE271">
            <v>36902</v>
          </cell>
          <cell r="AF271" t="str">
            <v>#N/A N/A</v>
          </cell>
          <cell r="AH271">
            <v>36902</v>
          </cell>
          <cell r="AI271" t="str">
            <v>#N/A N/A</v>
          </cell>
          <cell r="AK271">
            <v>36902</v>
          </cell>
          <cell r="AL271">
            <v>1.8616666666666666</v>
          </cell>
          <cell r="AM271">
            <v>2.0616481278392391</v>
          </cell>
          <cell r="AN271">
            <v>2.8826545454545456</v>
          </cell>
          <cell r="AO271">
            <v>0.96905833333333335</v>
          </cell>
        </row>
        <row r="272">
          <cell r="A272">
            <v>36903</v>
          </cell>
          <cell r="B272">
            <v>1.9137999999999999</v>
          </cell>
          <cell r="D272">
            <v>36903</v>
          </cell>
          <cell r="E272">
            <v>1.9117999999999999</v>
          </cell>
          <cell r="G272">
            <v>36903</v>
          </cell>
          <cell r="H272">
            <v>2.681</v>
          </cell>
          <cell r="J272">
            <v>36903</v>
          </cell>
          <cell r="K272">
            <v>1.8195999999999999</v>
          </cell>
          <cell r="M272">
            <v>36903</v>
          </cell>
          <cell r="N272">
            <v>2.3925000000000001</v>
          </cell>
          <cell r="P272">
            <v>36903</v>
          </cell>
          <cell r="Q272">
            <v>1.4624999999999999</v>
          </cell>
          <cell r="S272">
            <v>36903</v>
          </cell>
          <cell r="T272">
            <v>1.4854000000000001</v>
          </cell>
          <cell r="V272">
            <v>36903</v>
          </cell>
          <cell r="W272">
            <v>1.0965</v>
          </cell>
          <cell r="Y272">
            <v>36903</v>
          </cell>
          <cell r="Z272">
            <v>1.8243</v>
          </cell>
          <cell r="AB272">
            <v>36903</v>
          </cell>
          <cell r="AC272" t="str">
            <v>#N/A N/A</v>
          </cell>
          <cell r="AE272">
            <v>36903</v>
          </cell>
          <cell r="AF272" t="str">
            <v>#N/A N/A</v>
          </cell>
          <cell r="AH272">
            <v>36903</v>
          </cell>
          <cell r="AI272" t="str">
            <v>#N/A N/A</v>
          </cell>
          <cell r="AK272">
            <v>36903</v>
          </cell>
          <cell r="AL272">
            <v>1.8430444444444447</v>
          </cell>
          <cell r="AM272">
            <v>2.0616481278392391</v>
          </cell>
          <cell r="AN272">
            <v>2.8826545454545456</v>
          </cell>
          <cell r="AO272">
            <v>0.96905833333333335</v>
          </cell>
        </row>
        <row r="273">
          <cell r="A273">
            <v>36906</v>
          </cell>
          <cell r="B273">
            <v>1.9291</v>
          </cell>
          <cell r="D273">
            <v>36906</v>
          </cell>
          <cell r="E273">
            <v>1.9207000000000001</v>
          </cell>
          <cell r="G273">
            <v>36906</v>
          </cell>
          <cell r="H273">
            <v>2.7046000000000001</v>
          </cell>
          <cell r="J273">
            <v>36906</v>
          </cell>
          <cell r="K273">
            <v>1.8473999999999999</v>
          </cell>
          <cell r="M273">
            <v>36906</v>
          </cell>
          <cell r="N273">
            <v>2.4093</v>
          </cell>
          <cell r="P273">
            <v>36906</v>
          </cell>
          <cell r="Q273">
            <v>1.4852000000000001</v>
          </cell>
          <cell r="S273">
            <v>36906</v>
          </cell>
          <cell r="T273">
            <v>1.4882</v>
          </cell>
          <cell r="V273">
            <v>36906</v>
          </cell>
          <cell r="W273">
            <v>1.1266</v>
          </cell>
          <cell r="Y273">
            <v>36906</v>
          </cell>
          <cell r="Z273">
            <v>1.7944</v>
          </cell>
          <cell r="AB273">
            <v>36906</v>
          </cell>
          <cell r="AC273" t="str">
            <v>#N/A N/A</v>
          </cell>
          <cell r="AE273">
            <v>36906</v>
          </cell>
          <cell r="AF273" t="str">
            <v>#N/A N/A</v>
          </cell>
          <cell r="AH273">
            <v>36906</v>
          </cell>
          <cell r="AI273" t="str">
            <v>#N/A N/A</v>
          </cell>
          <cell r="AK273">
            <v>36906</v>
          </cell>
          <cell r="AL273">
            <v>1.8561666666666667</v>
          </cell>
          <cell r="AM273">
            <v>2.0616481278392391</v>
          </cell>
          <cell r="AN273">
            <v>2.8826545454545456</v>
          </cell>
          <cell r="AO273">
            <v>0.96905833333333335</v>
          </cell>
        </row>
        <row r="274">
          <cell r="A274">
            <v>36907</v>
          </cell>
          <cell r="B274">
            <v>1.9215</v>
          </cell>
          <cell r="D274">
            <v>36907</v>
          </cell>
          <cell r="E274">
            <v>1.9074</v>
          </cell>
          <cell r="G274">
            <v>36907</v>
          </cell>
          <cell r="H274">
            <v>2.7229000000000001</v>
          </cell>
          <cell r="J274">
            <v>36907</v>
          </cell>
          <cell r="K274">
            <v>1.8492999999999999</v>
          </cell>
          <cell r="M274">
            <v>36907</v>
          </cell>
          <cell r="N274">
            <v>2.4121999999999999</v>
          </cell>
          <cell r="P274">
            <v>36907</v>
          </cell>
          <cell r="Q274">
            <v>1.5023</v>
          </cell>
          <cell r="S274">
            <v>36907</v>
          </cell>
          <cell r="T274">
            <v>1.4882</v>
          </cell>
          <cell r="V274">
            <v>36907</v>
          </cell>
          <cell r="W274">
            <v>1.1246</v>
          </cell>
          <cell r="Y274">
            <v>36907</v>
          </cell>
          <cell r="Z274">
            <v>1.8092999999999999</v>
          </cell>
          <cell r="AB274">
            <v>36907</v>
          </cell>
          <cell r="AC274" t="str">
            <v>#N/A N/A</v>
          </cell>
          <cell r="AE274">
            <v>36907</v>
          </cell>
          <cell r="AF274" t="str">
            <v>#N/A N/A</v>
          </cell>
          <cell r="AH274">
            <v>36907</v>
          </cell>
          <cell r="AI274" t="str">
            <v>#N/A N/A</v>
          </cell>
          <cell r="AK274">
            <v>36907</v>
          </cell>
          <cell r="AL274">
            <v>1.8597444444444444</v>
          </cell>
          <cell r="AM274">
            <v>2.0616481278392391</v>
          </cell>
          <cell r="AN274">
            <v>2.8826545454545456</v>
          </cell>
          <cell r="AO274">
            <v>0.96905833333333335</v>
          </cell>
        </row>
        <row r="275">
          <cell r="A275">
            <v>36908</v>
          </cell>
          <cell r="B275">
            <v>1.91</v>
          </cell>
          <cell r="D275">
            <v>36908</v>
          </cell>
          <cell r="E275">
            <v>1.9052</v>
          </cell>
          <cell r="G275">
            <v>36908</v>
          </cell>
          <cell r="H275">
            <v>2.6968000000000001</v>
          </cell>
          <cell r="J275">
            <v>36908</v>
          </cell>
          <cell r="K275">
            <v>1.8552999999999999</v>
          </cell>
          <cell r="M275">
            <v>36908</v>
          </cell>
          <cell r="N275">
            <v>2.4093</v>
          </cell>
          <cell r="P275">
            <v>36908</v>
          </cell>
          <cell r="Q275">
            <v>1.5306999999999999</v>
          </cell>
          <cell r="S275">
            <v>36908</v>
          </cell>
          <cell r="T275">
            <v>1.494</v>
          </cell>
          <cell r="V275">
            <v>36908</v>
          </cell>
          <cell r="W275">
            <v>1.1246</v>
          </cell>
          <cell r="Y275">
            <v>36908</v>
          </cell>
          <cell r="Z275">
            <v>1.7944</v>
          </cell>
          <cell r="AB275">
            <v>36908</v>
          </cell>
          <cell r="AC275" t="str">
            <v>#N/A N/A</v>
          </cell>
          <cell r="AE275">
            <v>36908</v>
          </cell>
          <cell r="AF275" t="str">
            <v>#N/A N/A</v>
          </cell>
          <cell r="AH275">
            <v>36908</v>
          </cell>
          <cell r="AI275" t="str">
            <v>#N/A N/A</v>
          </cell>
          <cell r="AK275">
            <v>36908</v>
          </cell>
          <cell r="AL275">
            <v>1.8578111111111109</v>
          </cell>
          <cell r="AM275">
            <v>2.0616481278392391</v>
          </cell>
          <cell r="AN275">
            <v>2.8826545454545456</v>
          </cell>
          <cell r="AO275">
            <v>0.96905833333333335</v>
          </cell>
        </row>
        <row r="276">
          <cell r="A276">
            <v>36909</v>
          </cell>
          <cell r="B276">
            <v>1.91</v>
          </cell>
          <cell r="D276">
            <v>36909</v>
          </cell>
          <cell r="E276">
            <v>1.8696000000000002</v>
          </cell>
          <cell r="G276">
            <v>36909</v>
          </cell>
          <cell r="H276">
            <v>2.6181999999999999</v>
          </cell>
          <cell r="J276">
            <v>36909</v>
          </cell>
          <cell r="K276">
            <v>1.8772</v>
          </cell>
          <cell r="M276">
            <v>36909</v>
          </cell>
          <cell r="N276">
            <v>2.3784999999999998</v>
          </cell>
          <cell r="P276">
            <v>36909</v>
          </cell>
          <cell r="Q276">
            <v>1.5051000000000001</v>
          </cell>
          <cell r="S276">
            <v>36909</v>
          </cell>
          <cell r="T276">
            <v>1.4509000000000001</v>
          </cell>
          <cell r="V276">
            <v>36909</v>
          </cell>
          <cell r="W276">
            <v>1.1106</v>
          </cell>
          <cell r="Y276">
            <v>36909</v>
          </cell>
          <cell r="Z276">
            <v>1.8243</v>
          </cell>
          <cell r="AB276">
            <v>36909</v>
          </cell>
          <cell r="AC276" t="str">
            <v>#N/A N/A</v>
          </cell>
          <cell r="AE276">
            <v>36909</v>
          </cell>
          <cell r="AF276" t="str">
            <v>#N/A N/A</v>
          </cell>
          <cell r="AH276">
            <v>36909</v>
          </cell>
          <cell r="AI276" t="str">
            <v>#N/A N/A</v>
          </cell>
          <cell r="AK276">
            <v>36909</v>
          </cell>
          <cell r="AL276">
            <v>1.8382666666666669</v>
          </cell>
          <cell r="AM276">
            <v>2.0616481278392391</v>
          </cell>
          <cell r="AN276">
            <v>2.8826545454545456</v>
          </cell>
          <cell r="AO276">
            <v>0.96905833333333335</v>
          </cell>
        </row>
        <row r="277">
          <cell r="A277">
            <v>36910</v>
          </cell>
          <cell r="B277">
            <v>1.9673</v>
          </cell>
          <cell r="D277">
            <v>36910</v>
          </cell>
          <cell r="E277">
            <v>1.8829</v>
          </cell>
          <cell r="G277">
            <v>36910</v>
          </cell>
          <cell r="H277">
            <v>2.6234000000000002</v>
          </cell>
          <cell r="J277">
            <v>36910</v>
          </cell>
          <cell r="K277">
            <v>1.897</v>
          </cell>
          <cell r="M277">
            <v>36910</v>
          </cell>
          <cell r="N277">
            <v>2.3841000000000001</v>
          </cell>
          <cell r="P277">
            <v>36910</v>
          </cell>
          <cell r="Q277">
            <v>1.5249999999999999</v>
          </cell>
          <cell r="S277">
            <v>36910</v>
          </cell>
          <cell r="T277">
            <v>1.4710000000000001</v>
          </cell>
          <cell r="V277">
            <v>36910</v>
          </cell>
          <cell r="W277">
            <v>1.1206</v>
          </cell>
          <cell r="Y277">
            <v>36910</v>
          </cell>
          <cell r="Z277">
            <v>1.7944</v>
          </cell>
          <cell r="AB277">
            <v>36910</v>
          </cell>
          <cell r="AC277" t="str">
            <v>#N/A N/A</v>
          </cell>
          <cell r="AE277">
            <v>36910</v>
          </cell>
          <cell r="AF277" t="str">
            <v>#N/A N/A</v>
          </cell>
          <cell r="AH277">
            <v>36910</v>
          </cell>
          <cell r="AI277" t="str">
            <v>#N/A N/A</v>
          </cell>
          <cell r="AK277">
            <v>36910</v>
          </cell>
          <cell r="AL277">
            <v>1.8517444444444446</v>
          </cell>
          <cell r="AM277">
            <v>2.0616481278392391</v>
          </cell>
          <cell r="AN277">
            <v>2.8826545454545456</v>
          </cell>
          <cell r="AO277">
            <v>0.96905833333333335</v>
          </cell>
        </row>
        <row r="278">
          <cell r="A278">
            <v>36913</v>
          </cell>
          <cell r="B278">
            <v>2.0183</v>
          </cell>
          <cell r="D278">
            <v>36913</v>
          </cell>
          <cell r="E278">
            <v>1.8852</v>
          </cell>
          <cell r="G278">
            <v>36913</v>
          </cell>
          <cell r="H278">
            <v>2.6941000000000002</v>
          </cell>
          <cell r="J278">
            <v>36913</v>
          </cell>
          <cell r="K278">
            <v>1.9268000000000001</v>
          </cell>
          <cell r="M278">
            <v>36913</v>
          </cell>
          <cell r="N278">
            <v>2.4234</v>
          </cell>
          <cell r="P278">
            <v>36913</v>
          </cell>
          <cell r="Q278">
            <v>1.5449000000000002</v>
          </cell>
          <cell r="S278">
            <v>36913</v>
          </cell>
          <cell r="T278">
            <v>1.4796</v>
          </cell>
          <cell r="V278">
            <v>36913</v>
          </cell>
          <cell r="W278">
            <v>1.1146</v>
          </cell>
          <cell r="Y278">
            <v>36913</v>
          </cell>
          <cell r="Z278">
            <v>1.7944</v>
          </cell>
          <cell r="AB278">
            <v>36913</v>
          </cell>
          <cell r="AC278" t="str">
            <v>#N/A N/A</v>
          </cell>
          <cell r="AE278">
            <v>36913</v>
          </cell>
          <cell r="AF278" t="str">
            <v>#N/A N/A</v>
          </cell>
          <cell r="AH278">
            <v>36913</v>
          </cell>
          <cell r="AI278" t="str">
            <v>#N/A N/A</v>
          </cell>
          <cell r="AK278">
            <v>36913</v>
          </cell>
          <cell r="AL278">
            <v>1.8756999999999999</v>
          </cell>
          <cell r="AM278">
            <v>2.0616481278392391</v>
          </cell>
          <cell r="AN278">
            <v>2.8826545454545456</v>
          </cell>
          <cell r="AO278">
            <v>0.96905833333333335</v>
          </cell>
        </row>
        <row r="279">
          <cell r="A279">
            <v>36914</v>
          </cell>
          <cell r="B279">
            <v>2.0398999999999998</v>
          </cell>
          <cell r="D279">
            <v>36914</v>
          </cell>
          <cell r="E279">
            <v>1.9274</v>
          </cell>
          <cell r="G279">
            <v>36914</v>
          </cell>
          <cell r="H279">
            <v>2.7229000000000001</v>
          </cell>
          <cell r="J279">
            <v>36914</v>
          </cell>
          <cell r="K279">
            <v>1.9744999999999999</v>
          </cell>
          <cell r="M279">
            <v>36914</v>
          </cell>
          <cell r="N279">
            <v>2.4346000000000001</v>
          </cell>
          <cell r="P279">
            <v>36914</v>
          </cell>
          <cell r="Q279">
            <v>1.5506</v>
          </cell>
          <cell r="S279">
            <v>36914</v>
          </cell>
          <cell r="T279">
            <v>1.4796</v>
          </cell>
          <cell r="V279">
            <v>36914</v>
          </cell>
          <cell r="W279">
            <v>1.1146</v>
          </cell>
          <cell r="Y279">
            <v>36914</v>
          </cell>
          <cell r="Z279">
            <v>1.7944</v>
          </cell>
          <cell r="AB279">
            <v>36914</v>
          </cell>
          <cell r="AC279" t="str">
            <v>#N/A N/A</v>
          </cell>
          <cell r="AE279">
            <v>36914</v>
          </cell>
          <cell r="AF279" t="str">
            <v>#N/A N/A</v>
          </cell>
          <cell r="AH279">
            <v>36914</v>
          </cell>
          <cell r="AI279" t="str">
            <v>#N/A N/A</v>
          </cell>
          <cell r="AK279">
            <v>36914</v>
          </cell>
          <cell r="AL279">
            <v>1.8931666666666667</v>
          </cell>
          <cell r="AM279">
            <v>2.0616481278392391</v>
          </cell>
          <cell r="AN279">
            <v>2.8826545454545456</v>
          </cell>
          <cell r="AO279">
            <v>0.96905833333333335</v>
          </cell>
        </row>
        <row r="280">
          <cell r="A280">
            <v>36915</v>
          </cell>
          <cell r="B280">
            <v>2.0908000000000002</v>
          </cell>
          <cell r="D280">
            <v>36915</v>
          </cell>
          <cell r="E280">
            <v>1.9296</v>
          </cell>
          <cell r="G280">
            <v>36915</v>
          </cell>
          <cell r="H280">
            <v>2.7465000000000002</v>
          </cell>
          <cell r="J280">
            <v>36915</v>
          </cell>
          <cell r="K280">
            <v>1.9744999999999999</v>
          </cell>
          <cell r="M280">
            <v>36915</v>
          </cell>
          <cell r="N280">
            <v>2.4485999999999999</v>
          </cell>
          <cell r="P280">
            <v>36915</v>
          </cell>
          <cell r="Q280">
            <v>1.5760999999999998</v>
          </cell>
          <cell r="S280">
            <v>36915</v>
          </cell>
          <cell r="T280">
            <v>1.4854000000000001</v>
          </cell>
          <cell r="V280">
            <v>36915</v>
          </cell>
          <cell r="W280">
            <v>1.1146</v>
          </cell>
          <cell r="Y280">
            <v>36915</v>
          </cell>
          <cell r="Z280">
            <v>1.7645</v>
          </cell>
          <cell r="AB280">
            <v>36915</v>
          </cell>
          <cell r="AC280" t="str">
            <v>#N/A N/A</v>
          </cell>
          <cell r="AE280">
            <v>36915</v>
          </cell>
          <cell r="AF280" t="str">
            <v>#N/A N/A</v>
          </cell>
          <cell r="AH280">
            <v>36915</v>
          </cell>
          <cell r="AI280" t="str">
            <v>#N/A N/A</v>
          </cell>
          <cell r="AK280">
            <v>36915</v>
          </cell>
          <cell r="AL280">
            <v>1.9034000000000002</v>
          </cell>
          <cell r="AM280">
            <v>2.0616481278392391</v>
          </cell>
          <cell r="AN280">
            <v>2.8826545454545456</v>
          </cell>
          <cell r="AO280">
            <v>0.96905833333333335</v>
          </cell>
        </row>
        <row r="281">
          <cell r="A281">
            <v>36916</v>
          </cell>
          <cell r="B281">
            <v>2.1074000000000002</v>
          </cell>
          <cell r="D281">
            <v>36916</v>
          </cell>
          <cell r="E281">
            <v>1.9784999999999999</v>
          </cell>
          <cell r="G281">
            <v>36916</v>
          </cell>
          <cell r="H281">
            <v>2.7124999999999999</v>
          </cell>
          <cell r="J281">
            <v>36916</v>
          </cell>
          <cell r="K281">
            <v>2.0142000000000002</v>
          </cell>
          <cell r="M281">
            <v>36916</v>
          </cell>
          <cell r="N281">
            <v>2.4681999999999999</v>
          </cell>
          <cell r="P281">
            <v>36916</v>
          </cell>
          <cell r="Q281">
            <v>1.6215000000000002</v>
          </cell>
          <cell r="S281">
            <v>36916</v>
          </cell>
          <cell r="T281">
            <v>1.4854000000000001</v>
          </cell>
          <cell r="V281">
            <v>36916</v>
          </cell>
          <cell r="W281">
            <v>1.1548</v>
          </cell>
          <cell r="Y281">
            <v>36916</v>
          </cell>
          <cell r="Z281">
            <v>1.7645</v>
          </cell>
          <cell r="AB281">
            <v>36916</v>
          </cell>
          <cell r="AC281" t="str">
            <v>#N/A N/A</v>
          </cell>
          <cell r="AE281">
            <v>36916</v>
          </cell>
          <cell r="AF281" t="str">
            <v>#N/A N/A</v>
          </cell>
          <cell r="AH281">
            <v>36916</v>
          </cell>
          <cell r="AI281" t="str">
            <v>#N/A N/A</v>
          </cell>
          <cell r="AK281">
            <v>36916</v>
          </cell>
          <cell r="AL281">
            <v>1.9230000000000003</v>
          </cell>
          <cell r="AM281">
            <v>2.0616481278392391</v>
          </cell>
          <cell r="AN281">
            <v>2.8826545454545456</v>
          </cell>
          <cell r="AO281">
            <v>0.96905833333333335</v>
          </cell>
        </row>
        <row r="282">
          <cell r="A282">
            <v>36917</v>
          </cell>
          <cell r="B282">
            <v>2.0552000000000001</v>
          </cell>
          <cell r="D282">
            <v>36917</v>
          </cell>
          <cell r="E282">
            <v>1.9762999999999999</v>
          </cell>
          <cell r="G282">
            <v>36917</v>
          </cell>
          <cell r="H282">
            <v>2.5789</v>
          </cell>
          <cell r="J282">
            <v>36917</v>
          </cell>
          <cell r="K282">
            <v>1.9903999999999999</v>
          </cell>
          <cell r="M282">
            <v>36917</v>
          </cell>
          <cell r="N282">
            <v>2.4346000000000001</v>
          </cell>
          <cell r="P282">
            <v>36917</v>
          </cell>
          <cell r="Q282">
            <v>1.6187</v>
          </cell>
          <cell r="S282">
            <v>36917</v>
          </cell>
          <cell r="T282">
            <v>1.4854000000000001</v>
          </cell>
          <cell r="V282">
            <v>36917</v>
          </cell>
          <cell r="W282">
            <v>1.1367</v>
          </cell>
          <cell r="Y282">
            <v>36917</v>
          </cell>
          <cell r="Z282">
            <v>1.7793999999999999</v>
          </cell>
          <cell r="AB282">
            <v>36917</v>
          </cell>
          <cell r="AC282" t="str">
            <v>#N/A N/A</v>
          </cell>
          <cell r="AE282">
            <v>36917</v>
          </cell>
          <cell r="AF282" t="str">
            <v>#N/A N/A</v>
          </cell>
          <cell r="AH282">
            <v>36917</v>
          </cell>
          <cell r="AI282" t="str">
            <v>#N/A N/A</v>
          </cell>
          <cell r="AK282">
            <v>36917</v>
          </cell>
          <cell r="AL282">
            <v>1.8950666666666665</v>
          </cell>
          <cell r="AM282">
            <v>2.0616481278392391</v>
          </cell>
          <cell r="AN282">
            <v>2.8826545454545456</v>
          </cell>
          <cell r="AO282">
            <v>0.96905833333333335</v>
          </cell>
        </row>
        <row r="283">
          <cell r="A283">
            <v>36920</v>
          </cell>
          <cell r="B283">
            <v>2.0981999999999998</v>
          </cell>
          <cell r="D283">
            <v>36920</v>
          </cell>
          <cell r="E283">
            <v>2.0007999999999999</v>
          </cell>
          <cell r="G283">
            <v>36920</v>
          </cell>
          <cell r="H283">
            <v>2.5710999999999999</v>
          </cell>
          <cell r="J283">
            <v>36920</v>
          </cell>
          <cell r="K283">
            <v>2.0242</v>
          </cell>
          <cell r="M283">
            <v>36920</v>
          </cell>
          <cell r="N283">
            <v>2.4592999999999998</v>
          </cell>
          <cell r="P283">
            <v>36920</v>
          </cell>
          <cell r="Q283">
            <v>1.6375</v>
          </cell>
          <cell r="S283">
            <v>36920</v>
          </cell>
          <cell r="T283">
            <v>1.5226999999999999</v>
          </cell>
          <cell r="V283">
            <v>36920</v>
          </cell>
          <cell r="W283">
            <v>1.1588000000000001</v>
          </cell>
          <cell r="Y283">
            <v>36920</v>
          </cell>
          <cell r="Z283">
            <v>1.8243</v>
          </cell>
          <cell r="AB283">
            <v>36920</v>
          </cell>
          <cell r="AC283" t="str">
            <v>#N/A N/A</v>
          </cell>
          <cell r="AE283">
            <v>36920</v>
          </cell>
          <cell r="AF283" t="str">
            <v>#N/A N/A</v>
          </cell>
          <cell r="AH283">
            <v>36920</v>
          </cell>
          <cell r="AI283" t="str">
            <v>#N/A N/A</v>
          </cell>
          <cell r="AK283">
            <v>36920</v>
          </cell>
          <cell r="AL283">
            <v>1.9218777777777778</v>
          </cell>
          <cell r="AM283">
            <v>2.0616481278392391</v>
          </cell>
          <cell r="AN283">
            <v>2.8826545454545456</v>
          </cell>
          <cell r="AO283">
            <v>0.96905833333333335</v>
          </cell>
        </row>
        <row r="284">
          <cell r="A284">
            <v>36921</v>
          </cell>
          <cell r="B284">
            <v>2.1175999999999999</v>
          </cell>
          <cell r="D284">
            <v>36921</v>
          </cell>
          <cell r="E284">
            <v>2.0051999999999999</v>
          </cell>
          <cell r="G284">
            <v>36921</v>
          </cell>
          <cell r="H284">
            <v>2.5657999999999999</v>
          </cell>
          <cell r="J284">
            <v>36921</v>
          </cell>
          <cell r="K284">
            <v>2.0619000000000001</v>
          </cell>
          <cell r="M284">
            <v>36921</v>
          </cell>
          <cell r="N284">
            <v>2.5007999999999999</v>
          </cell>
          <cell r="P284">
            <v>36921</v>
          </cell>
          <cell r="Q284">
            <v>1.6187</v>
          </cell>
          <cell r="S284">
            <v>36921</v>
          </cell>
          <cell r="T284">
            <v>1.5226999999999999</v>
          </cell>
          <cell r="V284">
            <v>36921</v>
          </cell>
          <cell r="W284">
            <v>1.1427</v>
          </cell>
          <cell r="Y284">
            <v>36921</v>
          </cell>
          <cell r="Z284">
            <v>1.7645</v>
          </cell>
          <cell r="AB284">
            <v>36921</v>
          </cell>
          <cell r="AC284" t="str">
            <v>#N/A N/A</v>
          </cell>
          <cell r="AE284">
            <v>36921</v>
          </cell>
          <cell r="AF284" t="str">
            <v>#N/A N/A</v>
          </cell>
          <cell r="AH284">
            <v>36921</v>
          </cell>
          <cell r="AI284" t="str">
            <v>#N/A N/A</v>
          </cell>
          <cell r="AK284">
            <v>36921</v>
          </cell>
          <cell r="AL284">
            <v>1.9222111111111113</v>
          </cell>
          <cell r="AM284">
            <v>2.0616481278392391</v>
          </cell>
          <cell r="AN284">
            <v>2.8826545454545456</v>
          </cell>
          <cell r="AO284">
            <v>0.96905833333333335</v>
          </cell>
        </row>
        <row r="285">
          <cell r="A285">
            <v>36922</v>
          </cell>
          <cell r="B285">
            <v>2.0937000000000001</v>
          </cell>
          <cell r="D285">
            <v>36922</v>
          </cell>
          <cell r="E285">
            <v>1.9809999999999999</v>
          </cell>
          <cell r="G285">
            <v>36922</v>
          </cell>
          <cell r="H285">
            <v>2.4085000000000001</v>
          </cell>
          <cell r="J285">
            <v>36922</v>
          </cell>
          <cell r="K285">
            <v>2.0453000000000001</v>
          </cell>
          <cell r="M285">
            <v>36922</v>
          </cell>
          <cell r="N285">
            <v>2.4270999999999998</v>
          </cell>
          <cell r="P285">
            <v>36922</v>
          </cell>
          <cell r="Q285">
            <v>1.6507000000000001</v>
          </cell>
          <cell r="S285">
            <v>36922</v>
          </cell>
          <cell r="T285">
            <v>1.5255000000000001</v>
          </cell>
          <cell r="V285">
            <v>36922</v>
          </cell>
          <cell r="W285">
            <v>1.1327</v>
          </cell>
          <cell r="Y285">
            <v>36922</v>
          </cell>
          <cell r="Z285">
            <v>1.7944</v>
          </cell>
          <cell r="AB285">
            <v>36922</v>
          </cell>
          <cell r="AC285" t="str">
            <v>#N/A N/A</v>
          </cell>
          <cell r="AE285">
            <v>36922</v>
          </cell>
          <cell r="AF285" t="str">
            <v>#N/A N/A</v>
          </cell>
          <cell r="AH285">
            <v>36922</v>
          </cell>
          <cell r="AI285" t="str">
            <v>#N/A N/A</v>
          </cell>
          <cell r="AK285">
            <v>36922</v>
          </cell>
          <cell r="AL285">
            <v>1.8954333333333335</v>
          </cell>
          <cell r="AM285">
            <v>2.0616481278392391</v>
          </cell>
          <cell r="AN285">
            <v>2.8826545454545456</v>
          </cell>
          <cell r="AO285">
            <v>0.96905833333333335</v>
          </cell>
        </row>
        <row r="286">
          <cell r="A286">
            <v>36923</v>
          </cell>
          <cell r="B286">
            <v>2.1131000000000002</v>
          </cell>
          <cell r="D286">
            <v>36923</v>
          </cell>
          <cell r="E286">
            <v>1.9592000000000001</v>
          </cell>
          <cell r="G286">
            <v>36923</v>
          </cell>
          <cell r="H286">
            <v>2.4085000000000001</v>
          </cell>
          <cell r="J286">
            <v>36923</v>
          </cell>
          <cell r="K286">
            <v>2.0503999999999998</v>
          </cell>
          <cell r="M286">
            <v>36923</v>
          </cell>
          <cell r="N286">
            <v>2.4182999999999999</v>
          </cell>
          <cell r="P286">
            <v>36923</v>
          </cell>
          <cell r="Q286">
            <v>1.6507000000000001</v>
          </cell>
          <cell r="S286">
            <v>36923</v>
          </cell>
          <cell r="T286">
            <v>1.5261</v>
          </cell>
          <cell r="V286">
            <v>36923</v>
          </cell>
          <cell r="W286">
            <v>1.1288</v>
          </cell>
          <cell r="Y286">
            <v>36923</v>
          </cell>
          <cell r="Z286">
            <v>1.7645</v>
          </cell>
          <cell r="AB286">
            <v>36923</v>
          </cell>
          <cell r="AC286" t="str">
            <v>#N/A N/A</v>
          </cell>
          <cell r="AE286">
            <v>36923</v>
          </cell>
          <cell r="AF286" t="str">
            <v>#N/A N/A</v>
          </cell>
          <cell r="AH286">
            <v>36923</v>
          </cell>
          <cell r="AI286" t="str">
            <v>#N/A N/A</v>
          </cell>
          <cell r="AK286">
            <v>36923</v>
          </cell>
          <cell r="AL286">
            <v>1.8910666666666667</v>
          </cell>
          <cell r="AM286">
            <v>2.0616481278392391</v>
          </cell>
          <cell r="AN286">
            <v>2.8826545454545456</v>
          </cell>
          <cell r="AO286">
            <v>0.96905833333333335</v>
          </cell>
        </row>
        <row r="287">
          <cell r="A287">
            <v>36924</v>
          </cell>
          <cell r="B287">
            <v>2.1722999999999999</v>
          </cell>
          <cell r="D287">
            <v>36924</v>
          </cell>
          <cell r="E287">
            <v>2.0005999999999999</v>
          </cell>
          <cell r="G287">
            <v>36924</v>
          </cell>
          <cell r="H287">
            <v>2.4809000000000001</v>
          </cell>
          <cell r="J287">
            <v>36924</v>
          </cell>
          <cell r="K287">
            <v>2.0339999999999998</v>
          </cell>
          <cell r="M287">
            <v>36924</v>
          </cell>
          <cell r="N287">
            <v>2.4325999999999999</v>
          </cell>
          <cell r="P287">
            <v>36924</v>
          </cell>
          <cell r="Q287">
            <v>1.6564000000000001</v>
          </cell>
          <cell r="S287">
            <v>36924</v>
          </cell>
          <cell r="T287">
            <v>1.5537999999999998</v>
          </cell>
          <cell r="V287">
            <v>36924</v>
          </cell>
          <cell r="W287">
            <v>1.1583000000000001</v>
          </cell>
          <cell r="Y287">
            <v>36924</v>
          </cell>
          <cell r="Z287">
            <v>1.7944</v>
          </cell>
          <cell r="AB287">
            <v>36924</v>
          </cell>
          <cell r="AC287" t="str">
            <v>#N/A N/A</v>
          </cell>
          <cell r="AE287">
            <v>36924</v>
          </cell>
          <cell r="AF287" t="str">
            <v>#N/A N/A</v>
          </cell>
          <cell r="AH287">
            <v>36924</v>
          </cell>
          <cell r="AI287" t="str">
            <v>#N/A N/A</v>
          </cell>
          <cell r="AK287">
            <v>36924</v>
          </cell>
          <cell r="AL287">
            <v>1.9203666666666668</v>
          </cell>
          <cell r="AM287">
            <v>2.0616481278392391</v>
          </cell>
          <cell r="AN287">
            <v>2.8826545454545456</v>
          </cell>
          <cell r="AO287">
            <v>0.96905833333333335</v>
          </cell>
        </row>
        <row r="288">
          <cell r="A288">
            <v>36927</v>
          </cell>
          <cell r="B288">
            <v>2.2161</v>
          </cell>
          <cell r="D288">
            <v>36927</v>
          </cell>
          <cell r="E288">
            <v>2.0577000000000001</v>
          </cell>
          <cell r="G288">
            <v>36927</v>
          </cell>
          <cell r="H288">
            <v>2.5409000000000002</v>
          </cell>
          <cell r="J288">
            <v>36927</v>
          </cell>
          <cell r="K288">
            <v>2.0387</v>
          </cell>
          <cell r="M288">
            <v>36927</v>
          </cell>
          <cell r="N288">
            <v>2.4887000000000001</v>
          </cell>
          <cell r="P288">
            <v>36927</v>
          </cell>
          <cell r="Q288">
            <v>1.6547000000000001</v>
          </cell>
          <cell r="S288">
            <v>36927</v>
          </cell>
          <cell r="T288">
            <v>1.5678999999999998</v>
          </cell>
          <cell r="V288">
            <v>36927</v>
          </cell>
          <cell r="W288">
            <v>1.1898</v>
          </cell>
          <cell r="Y288">
            <v>36927</v>
          </cell>
          <cell r="Z288">
            <v>1.7793999999999999</v>
          </cell>
          <cell r="AB288">
            <v>36927</v>
          </cell>
          <cell r="AC288" t="str">
            <v>#N/A N/A</v>
          </cell>
          <cell r="AE288">
            <v>36927</v>
          </cell>
          <cell r="AF288" t="str">
            <v>#N/A N/A</v>
          </cell>
          <cell r="AH288">
            <v>36927</v>
          </cell>
          <cell r="AI288" t="str">
            <v>#N/A N/A</v>
          </cell>
          <cell r="AK288">
            <v>36927</v>
          </cell>
          <cell r="AL288">
            <v>1.9482111111111111</v>
          </cell>
          <cell r="AM288">
            <v>2.0616481278392391</v>
          </cell>
          <cell r="AN288">
            <v>2.8826545454545456</v>
          </cell>
          <cell r="AO288">
            <v>0.96905833333333335</v>
          </cell>
        </row>
        <row r="289">
          <cell r="A289">
            <v>36928</v>
          </cell>
          <cell r="B289">
            <v>2.2237</v>
          </cell>
          <cell r="D289">
            <v>36928</v>
          </cell>
          <cell r="E289">
            <v>2.0529000000000002</v>
          </cell>
          <cell r="G289">
            <v>36928</v>
          </cell>
          <cell r="H289">
            <v>2.5284</v>
          </cell>
          <cell r="J289">
            <v>36928</v>
          </cell>
          <cell r="K289">
            <v>2.0426000000000002</v>
          </cell>
          <cell r="M289">
            <v>36928</v>
          </cell>
          <cell r="N289">
            <v>2.4628999999999999</v>
          </cell>
          <cell r="P289">
            <v>36928</v>
          </cell>
          <cell r="Q289">
            <v>1.6421999999999999</v>
          </cell>
          <cell r="S289">
            <v>36928</v>
          </cell>
          <cell r="T289">
            <v>1.5651000000000002</v>
          </cell>
          <cell r="V289">
            <v>36928</v>
          </cell>
          <cell r="W289">
            <v>1.1937</v>
          </cell>
          <cell r="Y289">
            <v>36928</v>
          </cell>
          <cell r="Z289">
            <v>1.9439</v>
          </cell>
          <cell r="AB289">
            <v>36928</v>
          </cell>
          <cell r="AC289" t="str">
            <v>#N/A N/A</v>
          </cell>
          <cell r="AE289">
            <v>36928</v>
          </cell>
          <cell r="AF289" t="str">
            <v>#N/A N/A</v>
          </cell>
          <cell r="AH289">
            <v>36928</v>
          </cell>
          <cell r="AI289" t="str">
            <v>#N/A N/A</v>
          </cell>
          <cell r="AK289">
            <v>36928</v>
          </cell>
          <cell r="AL289">
            <v>1.9617111111111112</v>
          </cell>
          <cell r="AM289">
            <v>2.0616481278392391</v>
          </cell>
          <cell r="AN289">
            <v>2.8826545454545456</v>
          </cell>
          <cell r="AO289">
            <v>0.96905833333333335</v>
          </cell>
        </row>
        <row r="290">
          <cell r="A290">
            <v>36929</v>
          </cell>
          <cell r="B290">
            <v>2.2073999999999998</v>
          </cell>
          <cell r="D290">
            <v>36929</v>
          </cell>
          <cell r="E290">
            <v>2.0049999999999999</v>
          </cell>
          <cell r="G290">
            <v>36929</v>
          </cell>
          <cell r="H290">
            <v>2.5333999999999999</v>
          </cell>
          <cell r="J290">
            <v>36929</v>
          </cell>
          <cell r="K290">
            <v>2.0230999999999999</v>
          </cell>
          <cell r="M290">
            <v>36929</v>
          </cell>
          <cell r="N290">
            <v>2.4464000000000001</v>
          </cell>
          <cell r="P290">
            <v>36929</v>
          </cell>
          <cell r="Q290">
            <v>1.6223000000000001</v>
          </cell>
          <cell r="S290">
            <v>36929</v>
          </cell>
          <cell r="T290">
            <v>1.5594000000000001</v>
          </cell>
          <cell r="V290">
            <v>36929</v>
          </cell>
          <cell r="W290">
            <v>1.1602999999999999</v>
          </cell>
          <cell r="Y290">
            <v>36929</v>
          </cell>
          <cell r="Z290">
            <v>1.9738</v>
          </cell>
          <cell r="AB290">
            <v>36929</v>
          </cell>
          <cell r="AC290" t="str">
            <v>#N/A N/A</v>
          </cell>
          <cell r="AE290">
            <v>36929</v>
          </cell>
          <cell r="AF290" t="str">
            <v>#N/A N/A</v>
          </cell>
          <cell r="AH290">
            <v>36929</v>
          </cell>
          <cell r="AI290" t="str">
            <v>#N/A N/A</v>
          </cell>
          <cell r="AK290">
            <v>36929</v>
          </cell>
          <cell r="AL290">
            <v>1.9478999999999997</v>
          </cell>
          <cell r="AM290">
            <v>2.0616481278392391</v>
          </cell>
          <cell r="AN290">
            <v>2.8826545454545456</v>
          </cell>
          <cell r="AO290">
            <v>0.96905833333333335</v>
          </cell>
        </row>
        <row r="291">
          <cell r="A291">
            <v>36930</v>
          </cell>
          <cell r="B291">
            <v>2.1865999999999999</v>
          </cell>
          <cell r="D291">
            <v>36930</v>
          </cell>
          <cell r="E291">
            <v>1.9723000000000002</v>
          </cell>
          <cell r="G291">
            <v>36930</v>
          </cell>
          <cell r="H291">
            <v>2.5133999999999999</v>
          </cell>
          <cell r="J291">
            <v>36930</v>
          </cell>
          <cell r="K291">
            <v>1.9881</v>
          </cell>
          <cell r="M291">
            <v>36930</v>
          </cell>
          <cell r="N291">
            <v>2.4205000000000001</v>
          </cell>
          <cell r="P291">
            <v>36930</v>
          </cell>
          <cell r="Q291">
            <v>1.6109</v>
          </cell>
          <cell r="S291">
            <v>36930</v>
          </cell>
          <cell r="T291">
            <v>1.5481</v>
          </cell>
          <cell r="V291">
            <v>36930</v>
          </cell>
          <cell r="W291">
            <v>1.1485000000000001</v>
          </cell>
          <cell r="Y291">
            <v>36930</v>
          </cell>
          <cell r="Z291">
            <v>2.0785</v>
          </cell>
          <cell r="AB291">
            <v>36930</v>
          </cell>
          <cell r="AC291" t="str">
            <v>#N/A N/A</v>
          </cell>
          <cell r="AE291">
            <v>36930</v>
          </cell>
          <cell r="AF291" t="str">
            <v>#N/A N/A</v>
          </cell>
          <cell r="AH291">
            <v>36930</v>
          </cell>
          <cell r="AI291" t="str">
            <v>#N/A N/A</v>
          </cell>
          <cell r="AK291">
            <v>36930</v>
          </cell>
          <cell r="AL291">
            <v>1.940766666666667</v>
          </cell>
          <cell r="AM291">
            <v>2.0616481278392391</v>
          </cell>
          <cell r="AN291">
            <v>2.8826545454545456</v>
          </cell>
          <cell r="AO291">
            <v>0.96905833333333335</v>
          </cell>
        </row>
        <row r="292">
          <cell r="A292">
            <v>36931</v>
          </cell>
          <cell r="B292">
            <v>2.2199</v>
          </cell>
          <cell r="D292">
            <v>36931</v>
          </cell>
          <cell r="E292">
            <v>1.9614</v>
          </cell>
          <cell r="G292">
            <v>36931</v>
          </cell>
          <cell r="H292">
            <v>2.5159000000000002</v>
          </cell>
          <cell r="J292">
            <v>36931</v>
          </cell>
          <cell r="K292">
            <v>1.9763999999999999</v>
          </cell>
          <cell r="M292">
            <v>36931</v>
          </cell>
          <cell r="N292">
            <v>2.4024000000000001</v>
          </cell>
          <cell r="P292">
            <v>36931</v>
          </cell>
          <cell r="Q292">
            <v>1.6280000000000001</v>
          </cell>
          <cell r="S292">
            <v>36931</v>
          </cell>
          <cell r="T292">
            <v>1.5481</v>
          </cell>
          <cell r="V292">
            <v>36931</v>
          </cell>
          <cell r="W292">
            <v>1.1406000000000001</v>
          </cell>
          <cell r="Y292">
            <v>36931</v>
          </cell>
          <cell r="Z292">
            <v>2.0186999999999999</v>
          </cell>
          <cell r="AB292">
            <v>36931</v>
          </cell>
          <cell r="AC292" t="str">
            <v>#N/A N/A</v>
          </cell>
          <cell r="AE292">
            <v>36931</v>
          </cell>
          <cell r="AF292" t="str">
            <v>#N/A N/A</v>
          </cell>
          <cell r="AH292">
            <v>36931</v>
          </cell>
          <cell r="AI292" t="str">
            <v>#N/A N/A</v>
          </cell>
          <cell r="AK292">
            <v>36931</v>
          </cell>
          <cell r="AL292">
            <v>1.9346000000000001</v>
          </cell>
          <cell r="AM292">
            <v>2.0616481278392391</v>
          </cell>
          <cell r="AN292">
            <v>2.8826545454545456</v>
          </cell>
          <cell r="AO292">
            <v>0.96905833333333335</v>
          </cell>
        </row>
        <row r="293">
          <cell r="A293">
            <v>36934</v>
          </cell>
          <cell r="B293">
            <v>2.2646999999999999</v>
          </cell>
          <cell r="D293">
            <v>36934</v>
          </cell>
          <cell r="E293">
            <v>1.9765999999999999</v>
          </cell>
          <cell r="G293">
            <v>36934</v>
          </cell>
          <cell r="H293">
            <v>2.5333999999999999</v>
          </cell>
          <cell r="J293">
            <v>36934</v>
          </cell>
          <cell r="K293">
            <v>2.0076000000000001</v>
          </cell>
          <cell r="M293">
            <v>36934</v>
          </cell>
          <cell r="N293">
            <v>2.4270999999999998</v>
          </cell>
          <cell r="P293">
            <v>36934</v>
          </cell>
          <cell r="Q293">
            <v>1.6905999999999999</v>
          </cell>
          <cell r="S293">
            <v>36934</v>
          </cell>
          <cell r="T293">
            <v>1.5651000000000002</v>
          </cell>
          <cell r="V293">
            <v>36934</v>
          </cell>
          <cell r="W293">
            <v>1.1621999999999999</v>
          </cell>
          <cell r="Y293">
            <v>36934</v>
          </cell>
          <cell r="Z293">
            <v>2.0486</v>
          </cell>
          <cell r="AB293">
            <v>36934</v>
          </cell>
          <cell r="AC293" t="str">
            <v>#N/A N/A</v>
          </cell>
          <cell r="AE293">
            <v>36934</v>
          </cell>
          <cell r="AF293" t="str">
            <v>#N/A N/A</v>
          </cell>
          <cell r="AH293">
            <v>36934</v>
          </cell>
          <cell r="AI293" t="str">
            <v>#N/A N/A</v>
          </cell>
          <cell r="AK293">
            <v>36934</v>
          </cell>
          <cell r="AL293">
            <v>1.9639888888888888</v>
          </cell>
          <cell r="AM293">
            <v>2.0616481278392391</v>
          </cell>
          <cell r="AN293">
            <v>2.8826545454545456</v>
          </cell>
          <cell r="AO293">
            <v>0.96905833333333335</v>
          </cell>
        </row>
        <row r="294">
          <cell r="A294">
            <v>36935</v>
          </cell>
          <cell r="B294">
            <v>2.2454999999999998</v>
          </cell>
          <cell r="D294">
            <v>36935</v>
          </cell>
          <cell r="E294">
            <v>2.0002</v>
          </cell>
          <cell r="G294">
            <v>36935</v>
          </cell>
          <cell r="H294">
            <v>2.5133999999999999</v>
          </cell>
          <cell r="J294">
            <v>36935</v>
          </cell>
          <cell r="K294">
            <v>2.0091000000000001</v>
          </cell>
          <cell r="M294">
            <v>36935</v>
          </cell>
          <cell r="N294">
            <v>2.3689</v>
          </cell>
          <cell r="P294">
            <v>36935</v>
          </cell>
          <cell r="Q294">
            <v>1.7189999999999999</v>
          </cell>
          <cell r="S294">
            <v>36935</v>
          </cell>
          <cell r="T294">
            <v>1.5566</v>
          </cell>
          <cell r="V294">
            <v>36935</v>
          </cell>
          <cell r="W294">
            <v>1.1720999999999999</v>
          </cell>
          <cell r="Y294">
            <v>36935</v>
          </cell>
          <cell r="Z294">
            <v>2.0785</v>
          </cell>
          <cell r="AB294">
            <v>36935</v>
          </cell>
          <cell r="AC294" t="str">
            <v>#N/A N/A</v>
          </cell>
          <cell r="AE294">
            <v>36935</v>
          </cell>
          <cell r="AF294" t="str">
            <v>#N/A N/A</v>
          </cell>
          <cell r="AH294">
            <v>36935</v>
          </cell>
          <cell r="AI294" t="str">
            <v>#N/A N/A</v>
          </cell>
          <cell r="AK294">
            <v>36935</v>
          </cell>
          <cell r="AL294">
            <v>1.9625888888888889</v>
          </cell>
          <cell r="AM294">
            <v>2.0616481278392391</v>
          </cell>
          <cell r="AN294">
            <v>2.8826545454545456</v>
          </cell>
          <cell r="AO294">
            <v>0.96905833333333335</v>
          </cell>
        </row>
        <row r="295">
          <cell r="A295">
            <v>36936</v>
          </cell>
          <cell r="B295">
            <v>2.234</v>
          </cell>
          <cell r="D295">
            <v>36936</v>
          </cell>
          <cell r="E295">
            <v>2.0028000000000001</v>
          </cell>
          <cell r="G295">
            <v>36936</v>
          </cell>
          <cell r="H295">
            <v>2.4859</v>
          </cell>
          <cell r="J295">
            <v>36936</v>
          </cell>
          <cell r="K295">
            <v>2.0017</v>
          </cell>
          <cell r="M295">
            <v>36936</v>
          </cell>
          <cell r="N295">
            <v>2.3149999999999999</v>
          </cell>
          <cell r="P295">
            <v>36936</v>
          </cell>
          <cell r="Q295">
            <v>1.6991000000000001</v>
          </cell>
          <cell r="S295">
            <v>36936</v>
          </cell>
          <cell r="T295">
            <v>1.5566</v>
          </cell>
          <cell r="V295">
            <v>36936</v>
          </cell>
          <cell r="W295">
            <v>1.1621999999999999</v>
          </cell>
          <cell r="Y295">
            <v>36936</v>
          </cell>
          <cell r="Z295">
            <v>2.0634999999999999</v>
          </cell>
          <cell r="AB295">
            <v>36936</v>
          </cell>
          <cell r="AC295" t="str">
            <v>#N/A N/A</v>
          </cell>
          <cell r="AE295">
            <v>36936</v>
          </cell>
          <cell r="AF295" t="str">
            <v>#N/A N/A</v>
          </cell>
          <cell r="AH295">
            <v>36936</v>
          </cell>
          <cell r="AI295" t="str">
            <v>#N/A N/A</v>
          </cell>
          <cell r="AK295">
            <v>36936</v>
          </cell>
          <cell r="AL295">
            <v>1.9467555555555558</v>
          </cell>
          <cell r="AM295">
            <v>2.0616481278392391</v>
          </cell>
          <cell r="AN295">
            <v>2.8826545454545456</v>
          </cell>
          <cell r="AO295">
            <v>0.96905833333333335</v>
          </cell>
        </row>
        <row r="296">
          <cell r="A296">
            <v>36937</v>
          </cell>
          <cell r="B296">
            <v>2.202</v>
          </cell>
          <cell r="D296">
            <v>36937</v>
          </cell>
          <cell r="E296">
            <v>2.0179999999999998</v>
          </cell>
          <cell r="G296">
            <v>36937</v>
          </cell>
          <cell r="H296">
            <v>2.4435000000000002</v>
          </cell>
          <cell r="J296">
            <v>36937</v>
          </cell>
          <cell r="K296">
            <v>2.0017</v>
          </cell>
          <cell r="M296">
            <v>36937</v>
          </cell>
          <cell r="N296">
            <v>2.2968000000000002</v>
          </cell>
          <cell r="P296">
            <v>36937</v>
          </cell>
          <cell r="Q296">
            <v>1.7645999999999999</v>
          </cell>
          <cell r="S296">
            <v>36937</v>
          </cell>
          <cell r="T296">
            <v>1.5651000000000002</v>
          </cell>
          <cell r="V296">
            <v>36937</v>
          </cell>
          <cell r="W296">
            <v>1.1680999999999999</v>
          </cell>
          <cell r="Y296">
            <v>36937</v>
          </cell>
          <cell r="Z296">
            <v>2.0785</v>
          </cell>
          <cell r="AB296">
            <v>36937</v>
          </cell>
          <cell r="AC296" t="str">
            <v>#N/A N/A</v>
          </cell>
          <cell r="AE296">
            <v>36937</v>
          </cell>
          <cell r="AF296" t="str">
            <v>#N/A N/A</v>
          </cell>
          <cell r="AH296">
            <v>36937</v>
          </cell>
          <cell r="AI296" t="str">
            <v>#N/A N/A</v>
          </cell>
          <cell r="AK296">
            <v>36937</v>
          </cell>
          <cell r="AL296">
            <v>1.9486999999999999</v>
          </cell>
          <cell r="AM296">
            <v>2.0616481278392391</v>
          </cell>
          <cell r="AN296">
            <v>2.8826545454545456</v>
          </cell>
          <cell r="AO296">
            <v>0.96905833333333335</v>
          </cell>
        </row>
        <row r="297">
          <cell r="A297">
            <v>36938</v>
          </cell>
          <cell r="B297">
            <v>2.2161</v>
          </cell>
          <cell r="D297">
            <v>36938</v>
          </cell>
          <cell r="E297">
            <v>2.0202</v>
          </cell>
          <cell r="G297">
            <v>36938</v>
          </cell>
          <cell r="H297">
            <v>2.4359999999999999</v>
          </cell>
          <cell r="J297">
            <v>36938</v>
          </cell>
          <cell r="K297">
            <v>1.9959</v>
          </cell>
          <cell r="M297">
            <v>36938</v>
          </cell>
          <cell r="N297">
            <v>2.3205</v>
          </cell>
          <cell r="P297">
            <v>36938</v>
          </cell>
          <cell r="Q297">
            <v>1.7503</v>
          </cell>
          <cell r="S297">
            <v>36938</v>
          </cell>
          <cell r="T297">
            <v>1.5623</v>
          </cell>
          <cell r="V297">
            <v>36938</v>
          </cell>
          <cell r="W297">
            <v>1.1544000000000001</v>
          </cell>
          <cell r="Y297">
            <v>36938</v>
          </cell>
          <cell r="Z297">
            <v>2.0486</v>
          </cell>
          <cell r="AB297">
            <v>36938</v>
          </cell>
          <cell r="AC297" t="str">
            <v>#N/A N/A</v>
          </cell>
          <cell r="AE297">
            <v>36938</v>
          </cell>
          <cell r="AF297" t="str">
            <v>#N/A N/A</v>
          </cell>
          <cell r="AH297">
            <v>36938</v>
          </cell>
          <cell r="AI297" t="str">
            <v>#N/A N/A</v>
          </cell>
          <cell r="AK297">
            <v>36938</v>
          </cell>
          <cell r="AL297">
            <v>1.9449222222222222</v>
          </cell>
          <cell r="AM297">
            <v>2.0616481278392391</v>
          </cell>
          <cell r="AN297">
            <v>2.8826545454545456</v>
          </cell>
          <cell r="AO297">
            <v>0.96905833333333335</v>
          </cell>
        </row>
        <row r="298">
          <cell r="A298">
            <v>36941</v>
          </cell>
          <cell r="B298">
            <v>2.2147999999999999</v>
          </cell>
          <cell r="D298">
            <v>36941</v>
          </cell>
          <cell r="E298">
            <v>2.0137</v>
          </cell>
          <cell r="G298">
            <v>36941</v>
          </cell>
          <cell r="H298">
            <v>2.4184999999999999</v>
          </cell>
          <cell r="J298">
            <v>36941</v>
          </cell>
          <cell r="K298">
            <v>2.0211999999999999</v>
          </cell>
          <cell r="M298">
            <v>36941</v>
          </cell>
          <cell r="N298">
            <v>2.3414000000000001</v>
          </cell>
          <cell r="P298">
            <v>36941</v>
          </cell>
          <cell r="Q298">
            <v>1.7366999999999999</v>
          </cell>
          <cell r="S298">
            <v>36941</v>
          </cell>
          <cell r="T298">
            <v>1.5537999999999998</v>
          </cell>
          <cell r="V298">
            <v>36941</v>
          </cell>
          <cell r="W298">
            <v>1.1602999999999999</v>
          </cell>
          <cell r="Y298">
            <v>36941</v>
          </cell>
          <cell r="Z298">
            <v>2.0634999999999999</v>
          </cell>
          <cell r="AB298">
            <v>36941</v>
          </cell>
          <cell r="AC298" t="str">
            <v>#N/A N/A</v>
          </cell>
          <cell r="AE298">
            <v>36941</v>
          </cell>
          <cell r="AF298" t="str">
            <v>#N/A N/A</v>
          </cell>
          <cell r="AH298">
            <v>36941</v>
          </cell>
          <cell r="AI298" t="str">
            <v>#N/A N/A</v>
          </cell>
          <cell r="AK298">
            <v>36941</v>
          </cell>
          <cell r="AL298">
            <v>1.9471000000000001</v>
          </cell>
          <cell r="AM298">
            <v>2.0616481278392391</v>
          </cell>
          <cell r="AN298">
            <v>2.8826545454545456</v>
          </cell>
          <cell r="AO298">
            <v>0.96905833333333335</v>
          </cell>
        </row>
        <row r="299">
          <cell r="A299">
            <v>36942</v>
          </cell>
          <cell r="B299">
            <v>2.1705000000000001</v>
          </cell>
          <cell r="D299">
            <v>36942</v>
          </cell>
          <cell r="E299">
            <v>1.9330000000000001</v>
          </cell>
          <cell r="G299">
            <v>36942</v>
          </cell>
          <cell r="H299">
            <v>2.3959999999999999</v>
          </cell>
          <cell r="J299">
            <v>36942</v>
          </cell>
          <cell r="K299">
            <v>1.9823</v>
          </cell>
          <cell r="M299">
            <v>36942</v>
          </cell>
          <cell r="N299">
            <v>2.2978999999999998</v>
          </cell>
          <cell r="P299">
            <v>36942</v>
          </cell>
          <cell r="Q299">
            <v>1.7361</v>
          </cell>
          <cell r="S299">
            <v>36942</v>
          </cell>
          <cell r="T299">
            <v>1.5510000000000002</v>
          </cell>
          <cell r="V299">
            <v>36942</v>
          </cell>
          <cell r="W299">
            <v>1.1209</v>
          </cell>
          <cell r="Y299">
            <v>36942</v>
          </cell>
          <cell r="Z299">
            <v>2.1234000000000002</v>
          </cell>
          <cell r="AB299">
            <v>36942</v>
          </cell>
          <cell r="AC299" t="str">
            <v>#N/A N/A</v>
          </cell>
          <cell r="AE299">
            <v>36942</v>
          </cell>
          <cell r="AF299" t="str">
            <v>#N/A N/A</v>
          </cell>
          <cell r="AH299">
            <v>36942</v>
          </cell>
          <cell r="AI299" t="str">
            <v>#N/A N/A</v>
          </cell>
          <cell r="AK299">
            <v>36942</v>
          </cell>
          <cell r="AL299">
            <v>1.9234555555555559</v>
          </cell>
          <cell r="AM299">
            <v>2.0616481278392391</v>
          </cell>
          <cell r="AN299">
            <v>2.8826545454545456</v>
          </cell>
          <cell r="AO299">
            <v>0.96905833333333335</v>
          </cell>
        </row>
        <row r="300">
          <cell r="A300">
            <v>36943</v>
          </cell>
          <cell r="B300">
            <v>2.1187999999999998</v>
          </cell>
          <cell r="D300">
            <v>36943</v>
          </cell>
          <cell r="E300">
            <v>1.8393000000000002</v>
          </cell>
          <cell r="G300">
            <v>36943</v>
          </cell>
          <cell r="H300">
            <v>2.2989999999999999</v>
          </cell>
          <cell r="J300">
            <v>36943</v>
          </cell>
          <cell r="K300">
            <v>1.9142000000000001</v>
          </cell>
          <cell r="M300">
            <v>36943</v>
          </cell>
          <cell r="N300">
            <v>2.2566999999999999</v>
          </cell>
          <cell r="P300">
            <v>36943</v>
          </cell>
          <cell r="Q300">
            <v>1.6655</v>
          </cell>
          <cell r="S300">
            <v>36943</v>
          </cell>
          <cell r="T300">
            <v>1.5430000000000001</v>
          </cell>
          <cell r="V300">
            <v>36943</v>
          </cell>
          <cell r="W300">
            <v>1.0777000000000001</v>
          </cell>
          <cell r="Y300">
            <v>36943</v>
          </cell>
          <cell r="Z300">
            <v>2.0785</v>
          </cell>
          <cell r="AB300">
            <v>36943</v>
          </cell>
          <cell r="AC300" t="str">
            <v>#N/A N/A</v>
          </cell>
          <cell r="AE300">
            <v>36943</v>
          </cell>
          <cell r="AF300" t="str">
            <v>#N/A N/A</v>
          </cell>
          <cell r="AH300">
            <v>36943</v>
          </cell>
          <cell r="AI300" t="str">
            <v>#N/A N/A</v>
          </cell>
          <cell r="AK300">
            <v>36943</v>
          </cell>
          <cell r="AL300">
            <v>1.8658555555555552</v>
          </cell>
          <cell r="AM300">
            <v>2.0616481278392391</v>
          </cell>
          <cell r="AN300">
            <v>2.8826545454545456</v>
          </cell>
          <cell r="AO300">
            <v>0.96905833333333335</v>
          </cell>
        </row>
        <row r="301">
          <cell r="A301">
            <v>36944</v>
          </cell>
          <cell r="B301">
            <v>2.0931999999999999</v>
          </cell>
          <cell r="D301">
            <v>36944</v>
          </cell>
          <cell r="E301">
            <v>1.8956</v>
          </cell>
          <cell r="G301">
            <v>36944</v>
          </cell>
          <cell r="H301">
            <v>2.3285</v>
          </cell>
          <cell r="J301">
            <v>36944</v>
          </cell>
          <cell r="K301">
            <v>1.8749</v>
          </cell>
          <cell r="M301">
            <v>36944</v>
          </cell>
          <cell r="N301">
            <v>2.254</v>
          </cell>
          <cell r="P301">
            <v>36944</v>
          </cell>
          <cell r="Q301">
            <v>1.6621000000000001</v>
          </cell>
          <cell r="S301">
            <v>36944</v>
          </cell>
          <cell r="T301">
            <v>1.4973000000000001</v>
          </cell>
          <cell r="V301">
            <v>36944</v>
          </cell>
          <cell r="W301">
            <v>1.0423</v>
          </cell>
          <cell r="Y301">
            <v>36944</v>
          </cell>
          <cell r="Z301">
            <v>2.0935000000000001</v>
          </cell>
          <cell r="AB301">
            <v>36944</v>
          </cell>
          <cell r="AC301" t="str">
            <v>#N/A N/A</v>
          </cell>
          <cell r="AE301">
            <v>36944</v>
          </cell>
          <cell r="AF301" t="str">
            <v>#N/A N/A</v>
          </cell>
          <cell r="AH301">
            <v>36944</v>
          </cell>
          <cell r="AI301" t="str">
            <v>#N/A N/A</v>
          </cell>
          <cell r="AK301">
            <v>36944</v>
          </cell>
          <cell r="AL301">
            <v>1.8601555555555553</v>
          </cell>
          <cell r="AM301">
            <v>2.0616481278392391</v>
          </cell>
          <cell r="AN301">
            <v>2.8826545454545456</v>
          </cell>
          <cell r="AO301">
            <v>0.96905833333333335</v>
          </cell>
        </row>
        <row r="302">
          <cell r="A302">
            <v>36945</v>
          </cell>
          <cell r="B302">
            <v>2.0407000000000002</v>
          </cell>
          <cell r="D302">
            <v>36945</v>
          </cell>
          <cell r="E302">
            <v>1.8174999999999999</v>
          </cell>
          <cell r="G302">
            <v>36945</v>
          </cell>
          <cell r="H302">
            <v>2.2861000000000002</v>
          </cell>
          <cell r="J302">
            <v>36945</v>
          </cell>
          <cell r="K302">
            <v>1.8325</v>
          </cell>
          <cell r="M302">
            <v>36945</v>
          </cell>
          <cell r="N302">
            <v>2.1852</v>
          </cell>
          <cell r="P302">
            <v>36945</v>
          </cell>
          <cell r="Q302">
            <v>1.6364999999999998</v>
          </cell>
          <cell r="S302">
            <v>36945</v>
          </cell>
          <cell r="T302">
            <v>1.4916</v>
          </cell>
          <cell r="V302">
            <v>36945</v>
          </cell>
          <cell r="W302">
            <v>1.0226</v>
          </cell>
          <cell r="Y302">
            <v>36945</v>
          </cell>
          <cell r="Z302">
            <v>2.0874999999999999</v>
          </cell>
          <cell r="AB302">
            <v>36945</v>
          </cell>
          <cell r="AC302" t="str">
            <v>#N/A N/A</v>
          </cell>
          <cell r="AE302">
            <v>36945</v>
          </cell>
          <cell r="AF302" t="str">
            <v>#N/A N/A</v>
          </cell>
          <cell r="AH302">
            <v>36945</v>
          </cell>
          <cell r="AI302" t="str">
            <v>#N/A N/A</v>
          </cell>
          <cell r="AK302">
            <v>36945</v>
          </cell>
          <cell r="AL302">
            <v>1.8222444444444446</v>
          </cell>
          <cell r="AM302">
            <v>2.0616481278392391</v>
          </cell>
          <cell r="AN302">
            <v>2.8826545454545456</v>
          </cell>
          <cell r="AO302">
            <v>0.96905833333333335</v>
          </cell>
        </row>
        <row r="303">
          <cell r="A303">
            <v>36948</v>
          </cell>
          <cell r="B303">
            <v>2.0983000000000001</v>
          </cell>
          <cell r="D303">
            <v>36948</v>
          </cell>
          <cell r="E303">
            <v>1.8942999999999999</v>
          </cell>
          <cell r="G303">
            <v>36948</v>
          </cell>
          <cell r="H303">
            <v>2.3534999999999999</v>
          </cell>
          <cell r="J303">
            <v>36948</v>
          </cell>
          <cell r="K303">
            <v>1.8862000000000001</v>
          </cell>
          <cell r="M303">
            <v>36948</v>
          </cell>
          <cell r="N303">
            <v>2.254</v>
          </cell>
          <cell r="P303">
            <v>36948</v>
          </cell>
          <cell r="Q303">
            <v>1.6877</v>
          </cell>
          <cell r="S303">
            <v>36948</v>
          </cell>
          <cell r="T303">
            <v>1.5199</v>
          </cell>
          <cell r="V303">
            <v>36948</v>
          </cell>
          <cell r="W303">
            <v>1.0913999999999999</v>
          </cell>
          <cell r="Y303">
            <v>36948</v>
          </cell>
          <cell r="Z303">
            <v>2.0335999999999999</v>
          </cell>
          <cell r="AB303">
            <v>36948</v>
          </cell>
          <cell r="AC303" t="str">
            <v>#N/A N/A</v>
          </cell>
          <cell r="AE303">
            <v>36948</v>
          </cell>
          <cell r="AF303" t="str">
            <v>#N/A N/A</v>
          </cell>
          <cell r="AH303">
            <v>36948</v>
          </cell>
          <cell r="AI303" t="str">
            <v>#N/A N/A</v>
          </cell>
          <cell r="AK303">
            <v>36948</v>
          </cell>
          <cell r="AL303">
            <v>1.8687666666666667</v>
          </cell>
          <cell r="AM303">
            <v>2.0616481278392391</v>
          </cell>
          <cell r="AN303">
            <v>2.8826545454545456</v>
          </cell>
          <cell r="AO303">
            <v>0.96905833333333335</v>
          </cell>
        </row>
        <row r="304">
          <cell r="A304">
            <v>36949</v>
          </cell>
          <cell r="B304">
            <v>2.0123000000000002</v>
          </cell>
          <cell r="D304">
            <v>36949</v>
          </cell>
          <cell r="E304">
            <v>1.8873</v>
          </cell>
          <cell r="G304">
            <v>36949</v>
          </cell>
          <cell r="H304">
            <v>2.3384999999999998</v>
          </cell>
          <cell r="J304">
            <v>36949</v>
          </cell>
          <cell r="K304">
            <v>1.8967000000000001</v>
          </cell>
          <cell r="M304">
            <v>36949</v>
          </cell>
          <cell r="N304">
            <v>2.2446000000000002</v>
          </cell>
          <cell r="P304">
            <v>36949</v>
          </cell>
          <cell r="Q304">
            <v>1.69</v>
          </cell>
          <cell r="S304">
            <v>36949</v>
          </cell>
          <cell r="T304">
            <v>1.5255000000000001</v>
          </cell>
          <cell r="V304">
            <v>36949</v>
          </cell>
          <cell r="W304">
            <v>1.0777000000000001</v>
          </cell>
          <cell r="Y304">
            <v>36949</v>
          </cell>
          <cell r="Z304">
            <v>2.0186999999999999</v>
          </cell>
          <cell r="AB304">
            <v>36949</v>
          </cell>
          <cell r="AC304" t="str">
            <v>#N/A N/A</v>
          </cell>
          <cell r="AE304">
            <v>36949</v>
          </cell>
          <cell r="AF304" t="str">
            <v>#N/A N/A</v>
          </cell>
          <cell r="AH304">
            <v>36949</v>
          </cell>
          <cell r="AI304" t="str">
            <v>#N/A N/A</v>
          </cell>
          <cell r="AK304">
            <v>36949</v>
          </cell>
          <cell r="AL304">
            <v>1.8545888888888886</v>
          </cell>
          <cell r="AM304">
            <v>2.0616481278392391</v>
          </cell>
          <cell r="AN304">
            <v>2.8826545454545456</v>
          </cell>
          <cell r="AO304">
            <v>0.96905833333333335</v>
          </cell>
        </row>
        <row r="305">
          <cell r="A305">
            <v>36950</v>
          </cell>
          <cell r="B305">
            <v>1.9586999999999999</v>
          </cell>
          <cell r="D305">
            <v>36950</v>
          </cell>
          <cell r="E305">
            <v>1.9003999999999999</v>
          </cell>
          <cell r="G305">
            <v>36950</v>
          </cell>
          <cell r="H305">
            <v>2.3410000000000002</v>
          </cell>
          <cell r="J305">
            <v>36950</v>
          </cell>
          <cell r="K305">
            <v>1.8452999999999999</v>
          </cell>
          <cell r="M305">
            <v>36950</v>
          </cell>
          <cell r="N305">
            <v>2.2545000000000002</v>
          </cell>
          <cell r="P305">
            <v>36950</v>
          </cell>
          <cell r="Q305">
            <v>1.6848999999999998</v>
          </cell>
          <cell r="S305">
            <v>36950</v>
          </cell>
          <cell r="T305">
            <v>1.5367999999999999</v>
          </cell>
          <cell r="V305">
            <v>36950</v>
          </cell>
          <cell r="W305">
            <v>1.0913999999999999</v>
          </cell>
          <cell r="Y305">
            <v>36950</v>
          </cell>
          <cell r="Z305">
            <v>2.0335999999999999</v>
          </cell>
          <cell r="AB305">
            <v>36950</v>
          </cell>
          <cell r="AC305" t="str">
            <v>#N/A N/A</v>
          </cell>
          <cell r="AE305">
            <v>36950</v>
          </cell>
          <cell r="AF305" t="str">
            <v>#N/A N/A</v>
          </cell>
          <cell r="AH305">
            <v>36950</v>
          </cell>
          <cell r="AI305" t="str">
            <v>#N/A N/A</v>
          </cell>
          <cell r="AK305">
            <v>36950</v>
          </cell>
          <cell r="AL305">
            <v>1.8496222222222221</v>
          </cell>
          <cell r="AM305">
            <v>2.0616481278392391</v>
          </cell>
          <cell r="AN305">
            <v>2.8826545454545456</v>
          </cell>
          <cell r="AO305">
            <v>0.96905833333333335</v>
          </cell>
        </row>
        <row r="306">
          <cell r="A306">
            <v>36951</v>
          </cell>
          <cell r="B306">
            <v>1.9306000000000001</v>
          </cell>
          <cell r="D306">
            <v>36951</v>
          </cell>
          <cell r="E306">
            <v>1.9439</v>
          </cell>
          <cell r="G306">
            <v>36951</v>
          </cell>
          <cell r="H306">
            <v>2.4209999999999998</v>
          </cell>
          <cell r="J306">
            <v>36951</v>
          </cell>
          <cell r="K306">
            <v>1.9180999999999999</v>
          </cell>
          <cell r="M306">
            <v>36951</v>
          </cell>
          <cell r="N306">
            <v>2.2402000000000002</v>
          </cell>
          <cell r="P306">
            <v>36951</v>
          </cell>
          <cell r="Q306">
            <v>1.6593</v>
          </cell>
          <cell r="S306">
            <v>36951</v>
          </cell>
          <cell r="T306">
            <v>1.5537999999999998</v>
          </cell>
          <cell r="V306">
            <v>36951</v>
          </cell>
          <cell r="W306">
            <v>1.1091</v>
          </cell>
          <cell r="Y306">
            <v>36951</v>
          </cell>
          <cell r="Z306">
            <v>2.0486</v>
          </cell>
          <cell r="AB306">
            <v>36951</v>
          </cell>
          <cell r="AC306" t="str">
            <v>#N/A N/A</v>
          </cell>
          <cell r="AE306">
            <v>36951</v>
          </cell>
          <cell r="AF306" t="str">
            <v>#N/A N/A</v>
          </cell>
          <cell r="AH306">
            <v>36951</v>
          </cell>
          <cell r="AI306" t="str">
            <v>#N/A N/A</v>
          </cell>
          <cell r="AK306">
            <v>36951</v>
          </cell>
          <cell r="AL306">
            <v>1.8693999999999997</v>
          </cell>
          <cell r="AM306">
            <v>2.0616481278392391</v>
          </cell>
          <cell r="AN306">
            <v>2.8826545454545456</v>
          </cell>
          <cell r="AO306">
            <v>0.96905833333333335</v>
          </cell>
        </row>
        <row r="307">
          <cell r="A307">
            <v>36952</v>
          </cell>
          <cell r="B307">
            <v>1.9485000000000001</v>
          </cell>
          <cell r="D307">
            <v>36952</v>
          </cell>
          <cell r="E307">
            <v>1.9765999999999999</v>
          </cell>
          <cell r="G307">
            <v>36952</v>
          </cell>
          <cell r="H307">
            <v>2.4085000000000001</v>
          </cell>
          <cell r="J307">
            <v>36952</v>
          </cell>
          <cell r="K307">
            <v>1.9262999999999999</v>
          </cell>
          <cell r="M307">
            <v>36952</v>
          </cell>
          <cell r="N307">
            <v>2.2160000000000002</v>
          </cell>
          <cell r="P307">
            <v>36952</v>
          </cell>
          <cell r="Q307">
            <v>1.6394</v>
          </cell>
          <cell r="S307">
            <v>36952</v>
          </cell>
          <cell r="T307">
            <v>1.5255000000000001</v>
          </cell>
          <cell r="V307">
            <v>36952</v>
          </cell>
          <cell r="W307">
            <v>1.119</v>
          </cell>
          <cell r="Y307">
            <v>36952</v>
          </cell>
          <cell r="Z307">
            <v>2.0486</v>
          </cell>
          <cell r="AB307">
            <v>36952</v>
          </cell>
          <cell r="AC307" t="str">
            <v>#N/A N/A</v>
          </cell>
          <cell r="AE307">
            <v>36952</v>
          </cell>
          <cell r="AF307" t="str">
            <v>#N/A N/A</v>
          </cell>
          <cell r="AH307">
            <v>36952</v>
          </cell>
          <cell r="AI307" t="str">
            <v>#N/A N/A</v>
          </cell>
          <cell r="AK307">
            <v>36952</v>
          </cell>
          <cell r="AL307">
            <v>1.8675999999999999</v>
          </cell>
          <cell r="AM307">
            <v>2.0616481278392391</v>
          </cell>
          <cell r="AN307">
            <v>2.8826545454545456</v>
          </cell>
          <cell r="AO307">
            <v>0.96905833333333335</v>
          </cell>
        </row>
        <row r="308">
          <cell r="A308">
            <v>36955</v>
          </cell>
          <cell r="B308">
            <v>2.0278999999999998</v>
          </cell>
          <cell r="D308">
            <v>36955</v>
          </cell>
          <cell r="E308">
            <v>2.0005999999999999</v>
          </cell>
          <cell r="G308">
            <v>36955</v>
          </cell>
          <cell r="H308">
            <v>2.4483999999999999</v>
          </cell>
          <cell r="J308">
            <v>36955</v>
          </cell>
          <cell r="K308">
            <v>1.9434</v>
          </cell>
          <cell r="M308">
            <v>36955</v>
          </cell>
          <cell r="N308">
            <v>2.2715999999999998</v>
          </cell>
          <cell r="P308">
            <v>36955</v>
          </cell>
          <cell r="Q308">
            <v>1.7077</v>
          </cell>
          <cell r="S308">
            <v>36955</v>
          </cell>
          <cell r="T308">
            <v>1.5284</v>
          </cell>
          <cell r="V308">
            <v>36955</v>
          </cell>
          <cell r="W308">
            <v>1.1720999999999999</v>
          </cell>
          <cell r="Y308">
            <v>36955</v>
          </cell>
          <cell r="Z308">
            <v>2.0634999999999999</v>
          </cell>
          <cell r="AB308">
            <v>36955</v>
          </cell>
          <cell r="AC308" t="str">
            <v>#N/A N/A</v>
          </cell>
          <cell r="AE308">
            <v>36955</v>
          </cell>
          <cell r="AF308" t="str">
            <v>#N/A N/A</v>
          </cell>
          <cell r="AH308">
            <v>36955</v>
          </cell>
          <cell r="AI308" t="str">
            <v>#N/A N/A</v>
          </cell>
          <cell r="AK308">
            <v>36955</v>
          </cell>
          <cell r="AL308">
            <v>1.9070666666666665</v>
          </cell>
          <cell r="AM308">
            <v>2.0616481278392391</v>
          </cell>
          <cell r="AN308">
            <v>2.8826545454545456</v>
          </cell>
          <cell r="AO308">
            <v>0.96905833333333335</v>
          </cell>
        </row>
        <row r="309">
          <cell r="A309">
            <v>36956</v>
          </cell>
          <cell r="B309">
            <v>2.0074000000000001</v>
          </cell>
          <cell r="D309">
            <v>36956</v>
          </cell>
          <cell r="E309">
            <v>1.8498000000000001</v>
          </cell>
          <cell r="G309">
            <v>36956</v>
          </cell>
          <cell r="H309">
            <v>2.4249999999999998</v>
          </cell>
          <cell r="J309">
            <v>36956</v>
          </cell>
          <cell r="K309">
            <v>1.9336</v>
          </cell>
          <cell r="M309">
            <v>36956</v>
          </cell>
          <cell r="N309">
            <v>2.2978999999999998</v>
          </cell>
          <cell r="P309">
            <v>36956</v>
          </cell>
          <cell r="Q309">
            <v>1.7071000000000001</v>
          </cell>
          <cell r="S309">
            <v>36956</v>
          </cell>
          <cell r="T309">
            <v>1.5142</v>
          </cell>
          <cell r="V309">
            <v>36956</v>
          </cell>
          <cell r="W309">
            <v>1.1739999999999999</v>
          </cell>
          <cell r="Y309">
            <v>36956</v>
          </cell>
          <cell r="Z309">
            <v>2.0217000000000001</v>
          </cell>
          <cell r="AB309">
            <v>36956</v>
          </cell>
          <cell r="AC309" t="str">
            <v>#N/A N/A</v>
          </cell>
          <cell r="AE309">
            <v>36956</v>
          </cell>
          <cell r="AF309" t="str">
            <v>#N/A N/A</v>
          </cell>
          <cell r="AH309">
            <v>36956</v>
          </cell>
          <cell r="AI309" t="str">
            <v>#N/A N/A</v>
          </cell>
          <cell r="AK309">
            <v>36956</v>
          </cell>
          <cell r="AL309">
            <v>1.881188888888889</v>
          </cell>
          <cell r="AM309">
            <v>2.0616481278392391</v>
          </cell>
          <cell r="AN309">
            <v>2.8826545454545456</v>
          </cell>
          <cell r="AO309">
            <v>0.96905833333333335</v>
          </cell>
        </row>
        <row r="310">
          <cell r="A310">
            <v>36957</v>
          </cell>
          <cell r="B310">
            <v>2.0606</v>
          </cell>
          <cell r="D310">
            <v>36957</v>
          </cell>
          <cell r="E310">
            <v>1.8611</v>
          </cell>
          <cell r="G310">
            <v>36957</v>
          </cell>
          <cell r="H310">
            <v>2.4534000000000002</v>
          </cell>
          <cell r="J310">
            <v>36957</v>
          </cell>
          <cell r="K310">
            <v>2.0036999999999998</v>
          </cell>
          <cell r="M310">
            <v>36957</v>
          </cell>
          <cell r="N310">
            <v>2.3639000000000001</v>
          </cell>
          <cell r="P310">
            <v>36957</v>
          </cell>
          <cell r="Q310">
            <v>1.6991000000000001</v>
          </cell>
          <cell r="S310">
            <v>36957</v>
          </cell>
          <cell r="T310">
            <v>1.5114000000000001</v>
          </cell>
          <cell r="V310">
            <v>36957</v>
          </cell>
          <cell r="W310">
            <v>1.1759999999999999</v>
          </cell>
          <cell r="Y310">
            <v>36957</v>
          </cell>
          <cell r="Z310">
            <v>2.0634999999999999</v>
          </cell>
          <cell r="AB310">
            <v>36957</v>
          </cell>
          <cell r="AC310" t="str">
            <v>#N/A N/A</v>
          </cell>
          <cell r="AE310">
            <v>36957</v>
          </cell>
          <cell r="AF310" t="str">
            <v>#N/A N/A</v>
          </cell>
          <cell r="AH310">
            <v>36957</v>
          </cell>
          <cell r="AI310" t="str">
            <v>#N/A N/A</v>
          </cell>
          <cell r="AK310">
            <v>36957</v>
          </cell>
          <cell r="AL310">
            <v>1.9102999999999999</v>
          </cell>
          <cell r="AM310">
            <v>2.0616481278392391</v>
          </cell>
          <cell r="AN310">
            <v>2.8826545454545456</v>
          </cell>
          <cell r="AO310">
            <v>0.96905833333333335</v>
          </cell>
        </row>
        <row r="311">
          <cell r="A311">
            <v>36958</v>
          </cell>
          <cell r="B311">
            <v>2.0350000000000001</v>
          </cell>
          <cell r="D311">
            <v>36958</v>
          </cell>
          <cell r="E311">
            <v>1.8263</v>
          </cell>
          <cell r="G311">
            <v>36958</v>
          </cell>
          <cell r="H311">
            <v>2.4209999999999998</v>
          </cell>
          <cell r="J311">
            <v>36958</v>
          </cell>
          <cell r="K311">
            <v>1.9936</v>
          </cell>
          <cell r="M311">
            <v>36958</v>
          </cell>
          <cell r="N311">
            <v>2.3529</v>
          </cell>
          <cell r="P311">
            <v>36958</v>
          </cell>
          <cell r="Q311">
            <v>1.6962999999999999</v>
          </cell>
          <cell r="S311">
            <v>36958</v>
          </cell>
          <cell r="T311">
            <v>1.5114000000000001</v>
          </cell>
          <cell r="V311">
            <v>36958</v>
          </cell>
          <cell r="W311">
            <v>1.1621999999999999</v>
          </cell>
          <cell r="Y311">
            <v>36958</v>
          </cell>
          <cell r="Z311">
            <v>2.0634999999999999</v>
          </cell>
          <cell r="AB311">
            <v>36958</v>
          </cell>
          <cell r="AC311" t="str">
            <v>#N/A N/A</v>
          </cell>
          <cell r="AE311">
            <v>36958</v>
          </cell>
          <cell r="AF311" t="str">
            <v>#N/A N/A</v>
          </cell>
          <cell r="AH311">
            <v>36958</v>
          </cell>
          <cell r="AI311" t="str">
            <v>#N/A N/A</v>
          </cell>
          <cell r="AK311">
            <v>36958</v>
          </cell>
          <cell r="AL311">
            <v>1.8958000000000002</v>
          </cell>
          <cell r="AM311">
            <v>2.0616481278392391</v>
          </cell>
          <cell r="AN311">
            <v>2.8826545454545456</v>
          </cell>
          <cell r="AO311">
            <v>0.96905833333333335</v>
          </cell>
        </row>
        <row r="312">
          <cell r="A312">
            <v>36959</v>
          </cell>
          <cell r="B312">
            <v>2.0125000000000002</v>
          </cell>
          <cell r="D312">
            <v>36959</v>
          </cell>
          <cell r="E312">
            <v>1.7966</v>
          </cell>
          <cell r="G312">
            <v>36959</v>
          </cell>
          <cell r="H312">
            <v>2.3810000000000002</v>
          </cell>
          <cell r="J312">
            <v>36959</v>
          </cell>
          <cell r="K312">
            <v>1.9628000000000001</v>
          </cell>
          <cell r="M312">
            <v>36959</v>
          </cell>
          <cell r="N312">
            <v>2.31</v>
          </cell>
          <cell r="P312">
            <v>36959</v>
          </cell>
          <cell r="Q312">
            <v>1.6513</v>
          </cell>
          <cell r="S312">
            <v>36959</v>
          </cell>
          <cell r="T312">
            <v>1.5396999999999998</v>
          </cell>
          <cell r="V312">
            <v>36959</v>
          </cell>
          <cell r="W312">
            <v>1.1562999999999999</v>
          </cell>
          <cell r="Y312">
            <v>36959</v>
          </cell>
          <cell r="Z312">
            <v>2.0935000000000001</v>
          </cell>
          <cell r="AB312">
            <v>36959</v>
          </cell>
          <cell r="AC312" t="str">
            <v>#N/A N/A</v>
          </cell>
          <cell r="AE312">
            <v>36959</v>
          </cell>
          <cell r="AF312" t="str">
            <v>#N/A N/A</v>
          </cell>
          <cell r="AH312">
            <v>36959</v>
          </cell>
          <cell r="AI312" t="str">
            <v>#N/A N/A</v>
          </cell>
          <cell r="AK312">
            <v>36959</v>
          </cell>
          <cell r="AL312">
            <v>1.8781888888888889</v>
          </cell>
          <cell r="AM312">
            <v>2.0616481278392391</v>
          </cell>
          <cell r="AN312">
            <v>2.8826545454545456</v>
          </cell>
          <cell r="AO312">
            <v>0.96905833333333335</v>
          </cell>
        </row>
        <row r="313">
          <cell r="A313">
            <v>36962</v>
          </cell>
          <cell r="B313">
            <v>1.9593</v>
          </cell>
          <cell r="D313">
            <v>36962</v>
          </cell>
          <cell r="E313">
            <v>1.7433999999999998</v>
          </cell>
          <cell r="G313">
            <v>36962</v>
          </cell>
          <cell r="H313">
            <v>2.3109999999999999</v>
          </cell>
          <cell r="J313">
            <v>36962</v>
          </cell>
          <cell r="K313">
            <v>1.8889</v>
          </cell>
          <cell r="M313">
            <v>36962</v>
          </cell>
          <cell r="N313">
            <v>2.2160000000000002</v>
          </cell>
          <cell r="P313">
            <v>36962</v>
          </cell>
          <cell r="Q313">
            <v>1.6536</v>
          </cell>
          <cell r="S313">
            <v>36962</v>
          </cell>
          <cell r="T313">
            <v>1.5284</v>
          </cell>
          <cell r="V313">
            <v>36962</v>
          </cell>
          <cell r="W313">
            <v>1.1504000000000001</v>
          </cell>
          <cell r="Y313">
            <v>36962</v>
          </cell>
          <cell r="Z313">
            <v>2.0486</v>
          </cell>
          <cell r="AB313">
            <v>36962</v>
          </cell>
          <cell r="AC313" t="str">
            <v>#N/A N/A</v>
          </cell>
          <cell r="AE313">
            <v>36962</v>
          </cell>
          <cell r="AF313" t="str">
            <v>#N/A N/A</v>
          </cell>
          <cell r="AH313">
            <v>36962</v>
          </cell>
          <cell r="AI313" t="str">
            <v>#N/A N/A</v>
          </cell>
          <cell r="AK313">
            <v>36962</v>
          </cell>
          <cell r="AL313">
            <v>1.833288888888889</v>
          </cell>
          <cell r="AM313">
            <v>2.0616481278392391</v>
          </cell>
          <cell r="AN313">
            <v>2.8826545454545456</v>
          </cell>
          <cell r="AO313">
            <v>0.96905833333333335</v>
          </cell>
        </row>
        <row r="314">
          <cell r="A314">
            <v>36963</v>
          </cell>
          <cell r="B314">
            <v>2.0202</v>
          </cell>
          <cell r="D314">
            <v>36963</v>
          </cell>
          <cell r="E314">
            <v>1.8080000000000001</v>
          </cell>
          <cell r="G314">
            <v>36963</v>
          </cell>
          <cell r="H314">
            <v>2.391</v>
          </cell>
          <cell r="J314">
            <v>36963</v>
          </cell>
          <cell r="K314">
            <v>1.9356</v>
          </cell>
          <cell r="M314">
            <v>36963</v>
          </cell>
          <cell r="N314">
            <v>2.2835999999999999</v>
          </cell>
          <cell r="P314">
            <v>36963</v>
          </cell>
          <cell r="Q314">
            <v>1.6616</v>
          </cell>
          <cell r="S314">
            <v>36963</v>
          </cell>
          <cell r="T314">
            <v>1.5396999999999998</v>
          </cell>
          <cell r="V314">
            <v>36963</v>
          </cell>
          <cell r="W314">
            <v>1.1524000000000001</v>
          </cell>
          <cell r="Y314">
            <v>36963</v>
          </cell>
          <cell r="Z314">
            <v>2.0695000000000001</v>
          </cell>
          <cell r="AB314">
            <v>36963</v>
          </cell>
          <cell r="AC314" t="str">
            <v>#N/A N/A</v>
          </cell>
          <cell r="AE314">
            <v>36963</v>
          </cell>
          <cell r="AF314" t="str">
            <v>#N/A N/A</v>
          </cell>
          <cell r="AH314">
            <v>36963</v>
          </cell>
          <cell r="AI314" t="str">
            <v>#N/A N/A</v>
          </cell>
          <cell r="AK314">
            <v>36963</v>
          </cell>
          <cell r="AL314">
            <v>1.8735111111111111</v>
          </cell>
          <cell r="AM314">
            <v>2.0616481278392391</v>
          </cell>
          <cell r="AN314">
            <v>2.8826545454545456</v>
          </cell>
          <cell r="AO314">
            <v>0.96905833333333335</v>
          </cell>
        </row>
        <row r="315">
          <cell r="A315">
            <v>36964</v>
          </cell>
          <cell r="B315">
            <v>1.9561999999999999</v>
          </cell>
          <cell r="D315">
            <v>36964</v>
          </cell>
          <cell r="E315">
            <v>1.7779</v>
          </cell>
          <cell r="G315">
            <v>36964</v>
          </cell>
          <cell r="H315">
            <v>2.367</v>
          </cell>
          <cell r="J315">
            <v>36964</v>
          </cell>
          <cell r="K315">
            <v>1.9142000000000001</v>
          </cell>
          <cell r="M315">
            <v>36964</v>
          </cell>
          <cell r="N315">
            <v>2.2044999999999999</v>
          </cell>
          <cell r="P315">
            <v>36964</v>
          </cell>
          <cell r="Q315">
            <v>1.6507000000000001</v>
          </cell>
          <cell r="S315">
            <v>36964</v>
          </cell>
          <cell r="T315">
            <v>1.5367999999999999</v>
          </cell>
          <cell r="V315">
            <v>36964</v>
          </cell>
          <cell r="W315">
            <v>1.1406000000000001</v>
          </cell>
          <cell r="Y315">
            <v>36964</v>
          </cell>
          <cell r="Z315">
            <v>2.0695000000000001</v>
          </cell>
          <cell r="AB315">
            <v>36964</v>
          </cell>
          <cell r="AC315" t="str">
            <v>#N/A N/A</v>
          </cell>
          <cell r="AE315">
            <v>36964</v>
          </cell>
          <cell r="AF315" t="str">
            <v>#N/A N/A</v>
          </cell>
          <cell r="AH315">
            <v>36964</v>
          </cell>
          <cell r="AI315" t="str">
            <v>#N/A N/A</v>
          </cell>
          <cell r="AK315">
            <v>36964</v>
          </cell>
          <cell r="AL315">
            <v>1.8463777777777777</v>
          </cell>
          <cell r="AM315">
            <v>2.0616481278392391</v>
          </cell>
          <cell r="AN315">
            <v>2.8826545454545456</v>
          </cell>
          <cell r="AO315">
            <v>0.96905833333333335</v>
          </cell>
        </row>
        <row r="316">
          <cell r="A316">
            <v>36965</v>
          </cell>
          <cell r="B316">
            <v>1.9843</v>
          </cell>
          <cell r="D316">
            <v>36965</v>
          </cell>
          <cell r="E316">
            <v>1.8393000000000002</v>
          </cell>
          <cell r="G316">
            <v>36965</v>
          </cell>
          <cell r="H316">
            <v>2.4035000000000002</v>
          </cell>
          <cell r="J316">
            <v>36965</v>
          </cell>
          <cell r="K316">
            <v>1.9434</v>
          </cell>
          <cell r="M316">
            <v>36965</v>
          </cell>
          <cell r="N316">
            <v>2.2627999999999999</v>
          </cell>
          <cell r="P316">
            <v>36965</v>
          </cell>
          <cell r="Q316">
            <v>1.6792</v>
          </cell>
          <cell r="S316">
            <v>36965</v>
          </cell>
          <cell r="T316">
            <v>1.5255000000000001</v>
          </cell>
          <cell r="V316">
            <v>36965</v>
          </cell>
          <cell r="W316">
            <v>1.1445000000000001</v>
          </cell>
          <cell r="Y316">
            <v>36965</v>
          </cell>
          <cell r="Z316">
            <v>2.0665</v>
          </cell>
          <cell r="AB316">
            <v>36965</v>
          </cell>
          <cell r="AC316" t="str">
            <v>#N/A N/A</v>
          </cell>
          <cell r="AE316">
            <v>36965</v>
          </cell>
          <cell r="AF316" t="str">
            <v>#N/A N/A</v>
          </cell>
          <cell r="AH316">
            <v>36965</v>
          </cell>
          <cell r="AI316" t="str">
            <v>#N/A N/A</v>
          </cell>
          <cell r="AK316">
            <v>36965</v>
          </cell>
          <cell r="AL316">
            <v>1.8721111111111115</v>
          </cell>
          <cell r="AM316">
            <v>2.0616481278392391</v>
          </cell>
          <cell r="AN316">
            <v>2.8826545454545456</v>
          </cell>
          <cell r="AO316">
            <v>0.96905833333333335</v>
          </cell>
        </row>
        <row r="317">
          <cell r="A317">
            <v>36966</v>
          </cell>
          <cell r="B317">
            <v>1.9357</v>
          </cell>
          <cell r="D317">
            <v>36966</v>
          </cell>
          <cell r="E317">
            <v>1.8109999999999999</v>
          </cell>
          <cell r="G317">
            <v>36966</v>
          </cell>
          <cell r="H317">
            <v>2.4035000000000002</v>
          </cell>
          <cell r="J317">
            <v>36966</v>
          </cell>
          <cell r="K317">
            <v>1.9142000000000001</v>
          </cell>
          <cell r="M317">
            <v>36966</v>
          </cell>
          <cell r="N317">
            <v>2.1884999999999999</v>
          </cell>
          <cell r="P317">
            <v>36966</v>
          </cell>
          <cell r="Q317">
            <v>1.6764000000000001</v>
          </cell>
          <cell r="S317">
            <v>36966</v>
          </cell>
          <cell r="T317">
            <v>1.5058</v>
          </cell>
          <cell r="V317">
            <v>36966</v>
          </cell>
          <cell r="W317">
            <v>1.1449</v>
          </cell>
          <cell r="Y317">
            <v>36966</v>
          </cell>
          <cell r="Z317">
            <v>2.0785</v>
          </cell>
          <cell r="AB317">
            <v>36966</v>
          </cell>
          <cell r="AC317" t="str">
            <v>#N/A N/A</v>
          </cell>
          <cell r="AE317">
            <v>36966</v>
          </cell>
          <cell r="AF317" t="str">
            <v>#N/A N/A</v>
          </cell>
          <cell r="AH317">
            <v>36966</v>
          </cell>
          <cell r="AI317" t="str">
            <v>#N/A N/A</v>
          </cell>
          <cell r="AK317">
            <v>36966</v>
          </cell>
          <cell r="AL317">
            <v>1.8509444444444441</v>
          </cell>
          <cell r="AM317">
            <v>2.0616481278392391</v>
          </cell>
          <cell r="AN317">
            <v>2.8826545454545456</v>
          </cell>
          <cell r="AO317">
            <v>0.96905833333333335</v>
          </cell>
        </row>
        <row r="318">
          <cell r="A318">
            <v>36969</v>
          </cell>
          <cell r="B318">
            <v>1.9838</v>
          </cell>
          <cell r="D318">
            <v>36969</v>
          </cell>
          <cell r="E318">
            <v>1.8424</v>
          </cell>
          <cell r="G318">
            <v>36969</v>
          </cell>
          <cell r="H318">
            <v>2.4135</v>
          </cell>
          <cell r="J318">
            <v>36969</v>
          </cell>
          <cell r="K318">
            <v>1.9434</v>
          </cell>
          <cell r="M318">
            <v>36969</v>
          </cell>
          <cell r="N318">
            <v>2.254</v>
          </cell>
          <cell r="P318">
            <v>36969</v>
          </cell>
          <cell r="Q318">
            <v>1.7151000000000001</v>
          </cell>
          <cell r="S318">
            <v>36969</v>
          </cell>
          <cell r="T318">
            <v>1.5085999999999999</v>
          </cell>
          <cell r="V318">
            <v>36969</v>
          </cell>
          <cell r="W318">
            <v>1.1524000000000001</v>
          </cell>
          <cell r="Y318">
            <v>36969</v>
          </cell>
          <cell r="Z318">
            <v>2.0935000000000001</v>
          </cell>
          <cell r="AB318">
            <v>36969</v>
          </cell>
          <cell r="AC318" t="str">
            <v>#N/A N/A</v>
          </cell>
          <cell r="AE318">
            <v>36969</v>
          </cell>
          <cell r="AF318" t="str">
            <v>#N/A N/A</v>
          </cell>
          <cell r="AH318">
            <v>36969</v>
          </cell>
          <cell r="AI318" t="str">
            <v>#N/A N/A</v>
          </cell>
          <cell r="AK318">
            <v>36969</v>
          </cell>
          <cell r="AL318">
            <v>1.878522222222222</v>
          </cell>
          <cell r="AM318">
            <v>2.0616481278392391</v>
          </cell>
          <cell r="AN318">
            <v>2.8826545454545456</v>
          </cell>
          <cell r="AO318">
            <v>0.96905833333333335</v>
          </cell>
        </row>
        <row r="319">
          <cell r="A319">
            <v>36970</v>
          </cell>
          <cell r="B319">
            <v>1.9510999999999998</v>
          </cell>
          <cell r="D319">
            <v>36970</v>
          </cell>
          <cell r="E319">
            <v>1.7869999999999999</v>
          </cell>
          <cell r="G319">
            <v>36970</v>
          </cell>
          <cell r="H319">
            <v>2.3559999999999999</v>
          </cell>
          <cell r="J319">
            <v>36970</v>
          </cell>
          <cell r="K319">
            <v>1.9239000000000002</v>
          </cell>
          <cell r="M319">
            <v>36970</v>
          </cell>
          <cell r="N319">
            <v>2.2061000000000002</v>
          </cell>
          <cell r="P319">
            <v>36970</v>
          </cell>
          <cell r="Q319">
            <v>1.6621000000000001</v>
          </cell>
          <cell r="S319">
            <v>36970</v>
          </cell>
          <cell r="T319">
            <v>1.5058</v>
          </cell>
          <cell r="V319">
            <v>36970</v>
          </cell>
          <cell r="W319">
            <v>1.1406000000000001</v>
          </cell>
          <cell r="Y319">
            <v>36970</v>
          </cell>
          <cell r="Z319">
            <v>2.0935000000000001</v>
          </cell>
          <cell r="AB319">
            <v>36970</v>
          </cell>
          <cell r="AC319" t="str">
            <v>#N/A N/A</v>
          </cell>
          <cell r="AE319">
            <v>36970</v>
          </cell>
          <cell r="AF319" t="str">
            <v>#N/A N/A</v>
          </cell>
          <cell r="AH319">
            <v>36970</v>
          </cell>
          <cell r="AI319" t="str">
            <v>#N/A N/A</v>
          </cell>
          <cell r="AK319">
            <v>36970</v>
          </cell>
          <cell r="AL319">
            <v>1.8473444444444445</v>
          </cell>
          <cell r="AM319">
            <v>2.0616481278392391</v>
          </cell>
          <cell r="AN319">
            <v>2.8826545454545456</v>
          </cell>
          <cell r="AO319">
            <v>0.96905833333333335</v>
          </cell>
        </row>
        <row r="320">
          <cell r="A320">
            <v>36971</v>
          </cell>
          <cell r="B320">
            <v>1.9111</v>
          </cell>
          <cell r="D320">
            <v>36971</v>
          </cell>
          <cell r="E320">
            <v>1.7391000000000001</v>
          </cell>
          <cell r="G320">
            <v>36971</v>
          </cell>
          <cell r="H320">
            <v>2.3235000000000001</v>
          </cell>
          <cell r="J320">
            <v>36971</v>
          </cell>
          <cell r="K320">
            <v>1.9121999999999999</v>
          </cell>
          <cell r="M320">
            <v>36971</v>
          </cell>
          <cell r="N320">
            <v>2.1962000000000002</v>
          </cell>
          <cell r="P320">
            <v>36971</v>
          </cell>
          <cell r="Q320">
            <v>1.645</v>
          </cell>
          <cell r="S320">
            <v>36971</v>
          </cell>
          <cell r="T320">
            <v>1.5028999999999999</v>
          </cell>
          <cell r="V320">
            <v>36971</v>
          </cell>
          <cell r="W320">
            <v>1.1209</v>
          </cell>
          <cell r="Y320">
            <v>36971</v>
          </cell>
          <cell r="Z320">
            <v>2.0935000000000001</v>
          </cell>
          <cell r="AB320">
            <v>36971</v>
          </cell>
          <cell r="AC320" t="str">
            <v>#N/A N/A</v>
          </cell>
          <cell r="AE320">
            <v>36971</v>
          </cell>
          <cell r="AF320" t="str">
            <v>#N/A N/A</v>
          </cell>
          <cell r="AH320">
            <v>36971</v>
          </cell>
          <cell r="AI320" t="str">
            <v>#N/A N/A</v>
          </cell>
          <cell r="AK320">
            <v>36971</v>
          </cell>
          <cell r="AL320">
            <v>1.8271555555555556</v>
          </cell>
          <cell r="AM320">
            <v>2.0616481278392391</v>
          </cell>
          <cell r="AN320">
            <v>2.8826545454545456</v>
          </cell>
          <cell r="AO320">
            <v>0.96905833333333335</v>
          </cell>
        </row>
        <row r="321">
          <cell r="A321">
            <v>36972</v>
          </cell>
          <cell r="B321">
            <v>1.8818999999999999</v>
          </cell>
          <cell r="D321">
            <v>36972</v>
          </cell>
          <cell r="E321">
            <v>1.6715</v>
          </cell>
          <cell r="G321">
            <v>36972</v>
          </cell>
          <cell r="H321">
            <v>2.3029999999999999</v>
          </cell>
          <cell r="J321">
            <v>36972</v>
          </cell>
          <cell r="K321">
            <v>1.8753</v>
          </cell>
          <cell r="M321">
            <v>36972</v>
          </cell>
          <cell r="N321">
            <v>2.1516999999999999</v>
          </cell>
          <cell r="P321">
            <v>36972</v>
          </cell>
          <cell r="Q321">
            <v>1.6080000000000001</v>
          </cell>
          <cell r="S321">
            <v>36972</v>
          </cell>
          <cell r="T321">
            <v>1.4832000000000001</v>
          </cell>
          <cell r="V321">
            <v>36972</v>
          </cell>
          <cell r="W321">
            <v>1.0972999999999999</v>
          </cell>
          <cell r="Y321">
            <v>36972</v>
          </cell>
          <cell r="Z321">
            <v>2.0935000000000001</v>
          </cell>
          <cell r="AB321">
            <v>36972</v>
          </cell>
          <cell r="AC321" t="str">
            <v>#N/A N/A</v>
          </cell>
          <cell r="AE321">
            <v>36972</v>
          </cell>
          <cell r="AF321" t="str">
            <v>#N/A N/A</v>
          </cell>
          <cell r="AH321">
            <v>36972</v>
          </cell>
          <cell r="AI321" t="str">
            <v>#N/A N/A</v>
          </cell>
          <cell r="AK321">
            <v>36972</v>
          </cell>
          <cell r="AL321">
            <v>1.7961555555555557</v>
          </cell>
          <cell r="AM321">
            <v>2.0616481278392391</v>
          </cell>
          <cell r="AN321">
            <v>2.8826545454545456</v>
          </cell>
          <cell r="AO321">
            <v>0.96905833333333335</v>
          </cell>
        </row>
        <row r="322">
          <cell r="A322">
            <v>36973</v>
          </cell>
          <cell r="B322">
            <v>1.9357</v>
          </cell>
          <cell r="D322">
            <v>36973</v>
          </cell>
          <cell r="E322">
            <v>1.702</v>
          </cell>
          <cell r="G322">
            <v>36973</v>
          </cell>
          <cell r="H322">
            <v>2.3210000000000002</v>
          </cell>
          <cell r="J322">
            <v>36973</v>
          </cell>
          <cell r="K322">
            <v>1.8928</v>
          </cell>
          <cell r="M322">
            <v>36973</v>
          </cell>
          <cell r="N322">
            <v>2.1741999999999999</v>
          </cell>
          <cell r="P322">
            <v>36973</v>
          </cell>
          <cell r="Q322">
            <v>1.6189</v>
          </cell>
          <cell r="S322">
            <v>36973</v>
          </cell>
          <cell r="T322">
            <v>1.4966999999999999</v>
          </cell>
          <cell r="V322">
            <v>36973</v>
          </cell>
          <cell r="W322">
            <v>1.115</v>
          </cell>
          <cell r="Y322">
            <v>36973</v>
          </cell>
          <cell r="Z322">
            <v>2.1084000000000001</v>
          </cell>
          <cell r="AB322">
            <v>36973</v>
          </cell>
          <cell r="AC322" t="str">
            <v>#N/A N/A</v>
          </cell>
          <cell r="AE322">
            <v>36973</v>
          </cell>
          <cell r="AF322" t="str">
            <v>#N/A N/A</v>
          </cell>
          <cell r="AH322">
            <v>36973</v>
          </cell>
          <cell r="AI322" t="str">
            <v>#N/A N/A</v>
          </cell>
          <cell r="AK322">
            <v>36973</v>
          </cell>
          <cell r="AL322">
            <v>1.8183000000000002</v>
          </cell>
          <cell r="AM322">
            <v>2.0616481278392391</v>
          </cell>
          <cell r="AN322">
            <v>2.8826545454545456</v>
          </cell>
          <cell r="AO322">
            <v>0.96905833333333335</v>
          </cell>
        </row>
        <row r="323">
          <cell r="A323">
            <v>36976</v>
          </cell>
          <cell r="B323">
            <v>2.0432000000000001</v>
          </cell>
          <cell r="D323">
            <v>36976</v>
          </cell>
          <cell r="E323">
            <v>1.7644</v>
          </cell>
          <cell r="G323">
            <v>36976</v>
          </cell>
          <cell r="H323">
            <v>2.3734999999999999</v>
          </cell>
          <cell r="J323">
            <v>36976</v>
          </cell>
          <cell r="K323">
            <v>1.9453</v>
          </cell>
          <cell r="M323">
            <v>36976</v>
          </cell>
          <cell r="N323">
            <v>2.2298</v>
          </cell>
          <cell r="P323">
            <v>36976</v>
          </cell>
          <cell r="Q323">
            <v>1.6149</v>
          </cell>
          <cell r="S323">
            <v>36976</v>
          </cell>
          <cell r="T323">
            <v>1.486</v>
          </cell>
          <cell r="V323">
            <v>36976</v>
          </cell>
          <cell r="W323">
            <v>1.1295999999999999</v>
          </cell>
          <cell r="Y323">
            <v>36976</v>
          </cell>
          <cell r="Z323">
            <v>2.0634999999999999</v>
          </cell>
          <cell r="AB323">
            <v>36976</v>
          </cell>
          <cell r="AC323" t="str">
            <v>#N/A N/A</v>
          </cell>
          <cell r="AE323">
            <v>36976</v>
          </cell>
          <cell r="AF323" t="str">
            <v>#N/A N/A</v>
          </cell>
          <cell r="AH323">
            <v>36976</v>
          </cell>
          <cell r="AI323" t="str">
            <v>#N/A N/A</v>
          </cell>
          <cell r="AK323">
            <v>36976</v>
          </cell>
          <cell r="AL323">
            <v>1.8500222222222225</v>
          </cell>
          <cell r="AM323">
            <v>2.0616481278392391</v>
          </cell>
          <cell r="AN323">
            <v>2.8826545454545456</v>
          </cell>
          <cell r="AO323">
            <v>0.96905833333333335</v>
          </cell>
        </row>
        <row r="324">
          <cell r="A324">
            <v>36977</v>
          </cell>
          <cell r="B324">
            <v>2.0278999999999998</v>
          </cell>
          <cell r="D324">
            <v>36977</v>
          </cell>
          <cell r="E324">
            <v>1.7770000000000001</v>
          </cell>
          <cell r="G324">
            <v>36977</v>
          </cell>
          <cell r="H324">
            <v>2.3984999999999999</v>
          </cell>
          <cell r="J324">
            <v>36977</v>
          </cell>
          <cell r="K324">
            <v>1.9473</v>
          </cell>
          <cell r="M324">
            <v>36977</v>
          </cell>
          <cell r="N324">
            <v>2.2555999999999998</v>
          </cell>
          <cell r="P324">
            <v>36977</v>
          </cell>
          <cell r="Q324">
            <v>1.6137000000000001</v>
          </cell>
          <cell r="S324">
            <v>36977</v>
          </cell>
          <cell r="T324">
            <v>1.4832000000000001</v>
          </cell>
          <cell r="V324">
            <v>36977</v>
          </cell>
          <cell r="W324">
            <v>1.1406000000000001</v>
          </cell>
          <cell r="Y324">
            <v>36977</v>
          </cell>
          <cell r="Z324">
            <v>2.0516000000000001</v>
          </cell>
          <cell r="AB324">
            <v>36977</v>
          </cell>
          <cell r="AC324" t="str">
            <v>#N/A N/A</v>
          </cell>
          <cell r="AE324">
            <v>36977</v>
          </cell>
          <cell r="AF324" t="str">
            <v>#N/A N/A</v>
          </cell>
          <cell r="AH324">
            <v>36977</v>
          </cell>
          <cell r="AI324" t="str">
            <v>#N/A N/A</v>
          </cell>
          <cell r="AK324">
            <v>36977</v>
          </cell>
          <cell r="AL324">
            <v>1.8550444444444443</v>
          </cell>
          <cell r="AM324">
            <v>2.0616481278392391</v>
          </cell>
          <cell r="AN324">
            <v>2.8826545454545456</v>
          </cell>
          <cell r="AO324">
            <v>0.96905833333333335</v>
          </cell>
        </row>
        <row r="325">
          <cell r="A325">
            <v>36978</v>
          </cell>
          <cell r="B325">
            <v>1.9941</v>
          </cell>
          <cell r="D325">
            <v>36978</v>
          </cell>
          <cell r="E325">
            <v>1.7761</v>
          </cell>
          <cell r="G325">
            <v>36978</v>
          </cell>
          <cell r="H325">
            <v>2.3650000000000002</v>
          </cell>
          <cell r="J325">
            <v>36978</v>
          </cell>
          <cell r="K325">
            <v>1.9298</v>
          </cell>
          <cell r="M325">
            <v>36978</v>
          </cell>
          <cell r="N325">
            <v>2.2044999999999999</v>
          </cell>
          <cell r="P325">
            <v>36978</v>
          </cell>
          <cell r="Q325">
            <v>1.5880999999999998</v>
          </cell>
          <cell r="S325">
            <v>36978</v>
          </cell>
          <cell r="T325">
            <v>1.4809000000000001</v>
          </cell>
          <cell r="V325">
            <v>36978</v>
          </cell>
          <cell r="W325">
            <v>1.1173999999999999</v>
          </cell>
          <cell r="Y325">
            <v>36978</v>
          </cell>
          <cell r="Z325">
            <v>2.0634999999999999</v>
          </cell>
          <cell r="AB325">
            <v>36978</v>
          </cell>
          <cell r="AC325" t="str">
            <v>#N/A N/A</v>
          </cell>
          <cell r="AE325">
            <v>36978</v>
          </cell>
          <cell r="AF325" t="str">
            <v>#N/A N/A</v>
          </cell>
          <cell r="AH325">
            <v>36978</v>
          </cell>
          <cell r="AI325" t="str">
            <v>#N/A N/A</v>
          </cell>
          <cell r="AK325">
            <v>36978</v>
          </cell>
          <cell r="AL325">
            <v>1.8354888888888885</v>
          </cell>
          <cell r="AM325">
            <v>2.0616481278392391</v>
          </cell>
          <cell r="AN325">
            <v>2.8826545454545456</v>
          </cell>
          <cell r="AO325">
            <v>0.96905833333333335</v>
          </cell>
        </row>
        <row r="326">
          <cell r="A326">
            <v>36979</v>
          </cell>
          <cell r="B326">
            <v>1.9654</v>
          </cell>
          <cell r="D326">
            <v>36979</v>
          </cell>
          <cell r="E326">
            <v>1.7596000000000001</v>
          </cell>
          <cell r="G326">
            <v>36979</v>
          </cell>
          <cell r="H326">
            <v>2.2999999999999998</v>
          </cell>
          <cell r="J326">
            <v>36979</v>
          </cell>
          <cell r="K326">
            <v>1.9045000000000001</v>
          </cell>
          <cell r="M326">
            <v>36979</v>
          </cell>
          <cell r="N326">
            <v>2.1686999999999999</v>
          </cell>
          <cell r="P326">
            <v>36979</v>
          </cell>
          <cell r="Q326">
            <v>1.5653999999999999</v>
          </cell>
          <cell r="S326">
            <v>36979</v>
          </cell>
          <cell r="T326">
            <v>1.4802999999999999</v>
          </cell>
          <cell r="V326">
            <v>36979</v>
          </cell>
          <cell r="W326">
            <v>1.115</v>
          </cell>
          <cell r="Y326">
            <v>36979</v>
          </cell>
          <cell r="Z326">
            <v>2.0634999999999999</v>
          </cell>
          <cell r="AB326">
            <v>36979</v>
          </cell>
          <cell r="AC326" t="str">
            <v>#N/A N/A</v>
          </cell>
          <cell r="AE326">
            <v>36979</v>
          </cell>
          <cell r="AF326" t="str">
            <v>#N/A N/A</v>
          </cell>
          <cell r="AH326">
            <v>36979</v>
          </cell>
          <cell r="AI326" t="str">
            <v>#N/A N/A</v>
          </cell>
          <cell r="AK326">
            <v>36979</v>
          </cell>
          <cell r="AL326">
            <v>1.8136000000000001</v>
          </cell>
          <cell r="AM326">
            <v>2.0616481278392391</v>
          </cell>
          <cell r="AN326">
            <v>2.8826545454545456</v>
          </cell>
          <cell r="AO326">
            <v>0.96905833333333335</v>
          </cell>
        </row>
        <row r="327">
          <cell r="A327">
            <v>36980</v>
          </cell>
          <cell r="B327">
            <v>2.0247999999999999</v>
          </cell>
          <cell r="D327">
            <v>36980</v>
          </cell>
          <cell r="E327">
            <v>1.7608999999999999</v>
          </cell>
          <cell r="G327">
            <v>36980</v>
          </cell>
          <cell r="H327">
            <v>2.3574999999999999</v>
          </cell>
          <cell r="J327">
            <v>36980</v>
          </cell>
          <cell r="K327">
            <v>1.9375</v>
          </cell>
          <cell r="M327">
            <v>36980</v>
          </cell>
          <cell r="N327">
            <v>2.1715</v>
          </cell>
          <cell r="P327">
            <v>36980</v>
          </cell>
          <cell r="Q327">
            <v>1.5836000000000001</v>
          </cell>
          <cell r="S327">
            <v>36980</v>
          </cell>
          <cell r="T327">
            <v>1.4746999999999999</v>
          </cell>
          <cell r="V327">
            <v>36980</v>
          </cell>
          <cell r="W327">
            <v>1.1308</v>
          </cell>
          <cell r="Y327">
            <v>36980</v>
          </cell>
          <cell r="Z327">
            <v>1.9498</v>
          </cell>
          <cell r="AB327">
            <v>36980</v>
          </cell>
          <cell r="AC327" t="str">
            <v>#N/A N/A</v>
          </cell>
          <cell r="AE327">
            <v>36980</v>
          </cell>
          <cell r="AF327" t="str">
            <v>#N/A N/A</v>
          </cell>
          <cell r="AH327">
            <v>36980</v>
          </cell>
          <cell r="AI327" t="str">
            <v>#N/A N/A</v>
          </cell>
          <cell r="AK327">
            <v>36980</v>
          </cell>
          <cell r="AL327">
            <v>1.8212333333333335</v>
          </cell>
          <cell r="AM327">
            <v>2.0616481278392391</v>
          </cell>
          <cell r="AN327">
            <v>2.8826545454545456</v>
          </cell>
          <cell r="AO327">
            <v>0.96905833333333335</v>
          </cell>
        </row>
        <row r="328">
          <cell r="A328">
            <v>36983</v>
          </cell>
          <cell r="B328">
            <v>2.0228000000000002</v>
          </cell>
          <cell r="D328">
            <v>36983</v>
          </cell>
          <cell r="E328">
            <v>1.8031999999999999</v>
          </cell>
          <cell r="G328">
            <v>36983</v>
          </cell>
          <cell r="H328">
            <v>2.391</v>
          </cell>
          <cell r="J328">
            <v>36983</v>
          </cell>
          <cell r="K328">
            <v>1.9792000000000001</v>
          </cell>
          <cell r="M328">
            <v>36983</v>
          </cell>
          <cell r="N328">
            <v>2.1852</v>
          </cell>
          <cell r="P328">
            <v>36983</v>
          </cell>
          <cell r="Q328">
            <v>1.6308</v>
          </cell>
          <cell r="S328">
            <v>36983</v>
          </cell>
          <cell r="T328">
            <v>1.4939</v>
          </cell>
          <cell r="V328">
            <v>36983</v>
          </cell>
          <cell r="W328">
            <v>1.1308</v>
          </cell>
          <cell r="Y328">
            <v>36983</v>
          </cell>
          <cell r="Z328">
            <v>1.9215</v>
          </cell>
          <cell r="AB328">
            <v>36983</v>
          </cell>
          <cell r="AC328" t="str">
            <v>#N/A N/A</v>
          </cell>
          <cell r="AE328">
            <v>36983</v>
          </cell>
          <cell r="AF328" t="str">
            <v>#N/A N/A</v>
          </cell>
          <cell r="AH328">
            <v>36983</v>
          </cell>
          <cell r="AI328" t="str">
            <v>#N/A N/A</v>
          </cell>
          <cell r="AK328">
            <v>36983</v>
          </cell>
          <cell r="AL328">
            <v>1.8398222222222225</v>
          </cell>
          <cell r="AM328">
            <v>2.0616481278392391</v>
          </cell>
          <cell r="AN328">
            <v>2.8826545454545456</v>
          </cell>
          <cell r="AO328">
            <v>0.96905833333333335</v>
          </cell>
        </row>
        <row r="329">
          <cell r="A329">
            <v>36984</v>
          </cell>
          <cell r="B329">
            <v>1.9710000000000001</v>
          </cell>
          <cell r="D329">
            <v>36984</v>
          </cell>
          <cell r="E329">
            <v>1.7757000000000001</v>
          </cell>
          <cell r="G329">
            <v>36984</v>
          </cell>
          <cell r="H329">
            <v>2.3380000000000001</v>
          </cell>
          <cell r="J329">
            <v>36984</v>
          </cell>
          <cell r="K329">
            <v>1.9449000000000001</v>
          </cell>
          <cell r="M329">
            <v>36984</v>
          </cell>
          <cell r="N329">
            <v>2.133</v>
          </cell>
          <cell r="P329">
            <v>36984</v>
          </cell>
          <cell r="Q329">
            <v>1.6097999999999999</v>
          </cell>
          <cell r="S329">
            <v>36984</v>
          </cell>
          <cell r="T329">
            <v>1.4832000000000001</v>
          </cell>
          <cell r="V329">
            <v>36984</v>
          </cell>
          <cell r="W329">
            <v>1.1131</v>
          </cell>
          <cell r="Y329">
            <v>36984</v>
          </cell>
          <cell r="Z329">
            <v>1.9074</v>
          </cell>
          <cell r="AB329">
            <v>36984</v>
          </cell>
          <cell r="AC329" t="str">
            <v>#N/A N/A</v>
          </cell>
          <cell r="AE329">
            <v>36984</v>
          </cell>
          <cell r="AF329" t="str">
            <v>#N/A N/A</v>
          </cell>
          <cell r="AH329">
            <v>36984</v>
          </cell>
          <cell r="AI329" t="str">
            <v>#N/A N/A</v>
          </cell>
          <cell r="AK329">
            <v>36984</v>
          </cell>
          <cell r="AL329">
            <v>1.8084555555555555</v>
          </cell>
          <cell r="AM329">
            <v>2.0616481278392391</v>
          </cell>
          <cell r="AN329">
            <v>2.8826545454545456</v>
          </cell>
          <cell r="AO329">
            <v>0.96905833333333335</v>
          </cell>
        </row>
        <row r="330">
          <cell r="A330">
            <v>36985</v>
          </cell>
          <cell r="B330">
            <v>1.9586999999999999</v>
          </cell>
          <cell r="D330">
            <v>36985</v>
          </cell>
          <cell r="E330">
            <v>1.7412999999999998</v>
          </cell>
          <cell r="G330">
            <v>36985</v>
          </cell>
          <cell r="H330">
            <v>2.2984999999999998</v>
          </cell>
          <cell r="J330">
            <v>36985</v>
          </cell>
          <cell r="K330">
            <v>1.9045000000000001</v>
          </cell>
          <cell r="M330">
            <v>36985</v>
          </cell>
          <cell r="N330">
            <v>2.1088</v>
          </cell>
          <cell r="P330">
            <v>36985</v>
          </cell>
          <cell r="Q330">
            <v>1.5739000000000001</v>
          </cell>
          <cell r="S330">
            <v>36985</v>
          </cell>
          <cell r="T330">
            <v>1.4899</v>
          </cell>
          <cell r="V330">
            <v>36985</v>
          </cell>
          <cell r="W330">
            <v>1.1131</v>
          </cell>
          <cell r="Y330">
            <v>36985</v>
          </cell>
          <cell r="Z330">
            <v>1.9074</v>
          </cell>
          <cell r="AB330">
            <v>36985</v>
          </cell>
          <cell r="AC330" t="str">
            <v>#N/A N/A</v>
          </cell>
          <cell r="AE330">
            <v>36985</v>
          </cell>
          <cell r="AF330" t="str">
            <v>#N/A N/A</v>
          </cell>
          <cell r="AH330">
            <v>36985</v>
          </cell>
          <cell r="AI330" t="str">
            <v>#N/A N/A</v>
          </cell>
          <cell r="AK330">
            <v>36985</v>
          </cell>
          <cell r="AL330">
            <v>1.7884555555555555</v>
          </cell>
          <cell r="AM330">
            <v>2.0616481278392391</v>
          </cell>
          <cell r="AN330">
            <v>2.8826545454545456</v>
          </cell>
          <cell r="AO330">
            <v>0.96905833333333335</v>
          </cell>
        </row>
        <row r="331">
          <cell r="A331">
            <v>36986</v>
          </cell>
          <cell r="B331">
            <v>1.992</v>
          </cell>
          <cell r="D331">
            <v>36986</v>
          </cell>
          <cell r="E331">
            <v>1.7543</v>
          </cell>
          <cell r="G331">
            <v>36986</v>
          </cell>
          <cell r="H331">
            <v>2.3109999999999999</v>
          </cell>
          <cell r="J331">
            <v>36986</v>
          </cell>
          <cell r="K331">
            <v>1.9375</v>
          </cell>
          <cell r="M331">
            <v>36986</v>
          </cell>
          <cell r="N331">
            <v>2.1715</v>
          </cell>
          <cell r="P331">
            <v>36986</v>
          </cell>
          <cell r="Q331">
            <v>1.5596999999999999</v>
          </cell>
          <cell r="S331">
            <v>36986</v>
          </cell>
          <cell r="T331">
            <v>1.4916</v>
          </cell>
          <cell r="V331">
            <v>36986</v>
          </cell>
          <cell r="W331">
            <v>1.1012999999999999</v>
          </cell>
          <cell r="Y331">
            <v>36986</v>
          </cell>
          <cell r="Z331">
            <v>1.9215</v>
          </cell>
          <cell r="AB331">
            <v>36986</v>
          </cell>
          <cell r="AC331" t="str">
            <v>#N/A N/A</v>
          </cell>
          <cell r="AE331">
            <v>36986</v>
          </cell>
          <cell r="AF331" t="str">
            <v>#N/A N/A</v>
          </cell>
          <cell r="AH331">
            <v>36986</v>
          </cell>
          <cell r="AI331" t="str">
            <v>#N/A N/A</v>
          </cell>
          <cell r="AK331">
            <v>36986</v>
          </cell>
          <cell r="AL331">
            <v>1.804488888888889</v>
          </cell>
          <cell r="AM331">
            <v>2.0616481278392391</v>
          </cell>
          <cell r="AN331">
            <v>2.8826545454545456</v>
          </cell>
          <cell r="AO331">
            <v>0.96905833333333335</v>
          </cell>
        </row>
        <row r="332">
          <cell r="A332">
            <v>36987</v>
          </cell>
          <cell r="B332">
            <v>1.9664000000000001</v>
          </cell>
          <cell r="D332">
            <v>36987</v>
          </cell>
          <cell r="E332">
            <v>1.7456</v>
          </cell>
          <cell r="G332">
            <v>36987</v>
          </cell>
          <cell r="H332">
            <v>2.3079999999999998</v>
          </cell>
          <cell r="J332">
            <v>36987</v>
          </cell>
          <cell r="K332">
            <v>1.9258999999999999</v>
          </cell>
          <cell r="M332">
            <v>36987</v>
          </cell>
          <cell r="N332">
            <v>2.1413000000000002</v>
          </cell>
          <cell r="P332">
            <v>36987</v>
          </cell>
          <cell r="Q332">
            <v>1.5528</v>
          </cell>
          <cell r="S332">
            <v>36987</v>
          </cell>
          <cell r="T332">
            <v>1.4775</v>
          </cell>
          <cell r="V332">
            <v>36987</v>
          </cell>
          <cell r="W332">
            <v>1.0972999999999999</v>
          </cell>
          <cell r="Y332">
            <v>36987</v>
          </cell>
          <cell r="Z332">
            <v>1.9074</v>
          </cell>
          <cell r="AB332">
            <v>36987</v>
          </cell>
          <cell r="AC332" t="str">
            <v>#N/A N/A</v>
          </cell>
          <cell r="AE332">
            <v>36987</v>
          </cell>
          <cell r="AF332" t="str">
            <v>#N/A N/A</v>
          </cell>
          <cell r="AH332">
            <v>36987</v>
          </cell>
          <cell r="AI332" t="str">
            <v>#N/A N/A</v>
          </cell>
          <cell r="AK332">
            <v>36987</v>
          </cell>
          <cell r="AL332">
            <v>1.7913555555555556</v>
          </cell>
          <cell r="AM332">
            <v>2.0616481278392391</v>
          </cell>
          <cell r="AN332">
            <v>2.8826545454545456</v>
          </cell>
          <cell r="AO332">
            <v>0.96905833333333335</v>
          </cell>
        </row>
        <row r="333">
          <cell r="A333">
            <v>36990</v>
          </cell>
          <cell r="B333">
            <v>1.9689999999999999</v>
          </cell>
          <cell r="D333">
            <v>36990</v>
          </cell>
          <cell r="E333">
            <v>1.7718</v>
          </cell>
          <cell r="G333">
            <v>36990</v>
          </cell>
          <cell r="H333">
            <v>2.331</v>
          </cell>
          <cell r="J333">
            <v>36990</v>
          </cell>
          <cell r="K333">
            <v>1.9492</v>
          </cell>
          <cell r="M333">
            <v>36990</v>
          </cell>
          <cell r="N333">
            <v>2.1549999999999998</v>
          </cell>
          <cell r="P333">
            <v>36990</v>
          </cell>
          <cell r="Q333">
            <v>1.5562</v>
          </cell>
          <cell r="S333">
            <v>36990</v>
          </cell>
          <cell r="T333">
            <v>1.4464000000000001</v>
          </cell>
          <cell r="V333">
            <v>36990</v>
          </cell>
          <cell r="W333">
            <v>1.0737000000000001</v>
          </cell>
          <cell r="Y333">
            <v>36990</v>
          </cell>
          <cell r="Z333">
            <v>1.8933</v>
          </cell>
          <cell r="AB333">
            <v>36990</v>
          </cell>
          <cell r="AC333" t="str">
            <v>#N/A N/A</v>
          </cell>
          <cell r="AE333">
            <v>36990</v>
          </cell>
          <cell r="AF333" t="str">
            <v>#N/A N/A</v>
          </cell>
          <cell r="AH333">
            <v>36990</v>
          </cell>
          <cell r="AI333" t="str">
            <v>#N/A N/A</v>
          </cell>
          <cell r="AK333">
            <v>36990</v>
          </cell>
          <cell r="AL333">
            <v>1.7939555555555557</v>
          </cell>
          <cell r="AM333">
            <v>2.0616481278392391</v>
          </cell>
          <cell r="AN333">
            <v>2.8826545454545456</v>
          </cell>
          <cell r="AO333">
            <v>0.96905833333333335</v>
          </cell>
        </row>
        <row r="334">
          <cell r="A334">
            <v>36991</v>
          </cell>
          <cell r="B334">
            <v>1.9664000000000001</v>
          </cell>
          <cell r="D334">
            <v>36991</v>
          </cell>
          <cell r="E334">
            <v>1.8235999999999999</v>
          </cell>
          <cell r="G334">
            <v>36991</v>
          </cell>
          <cell r="H334">
            <v>2.351</v>
          </cell>
          <cell r="J334">
            <v>36991</v>
          </cell>
          <cell r="K334">
            <v>1.9788000000000001</v>
          </cell>
          <cell r="M334">
            <v>36991</v>
          </cell>
          <cell r="N334">
            <v>2.2155</v>
          </cell>
          <cell r="P334">
            <v>36991</v>
          </cell>
          <cell r="Q334">
            <v>1.5510999999999999</v>
          </cell>
          <cell r="S334">
            <v>36991</v>
          </cell>
          <cell r="T334">
            <v>1.4719</v>
          </cell>
          <cell r="V334">
            <v>36991</v>
          </cell>
          <cell r="W334">
            <v>1.0777000000000001</v>
          </cell>
          <cell r="Y334">
            <v>36991</v>
          </cell>
          <cell r="Z334">
            <v>1.8933</v>
          </cell>
          <cell r="AB334">
            <v>36991</v>
          </cell>
          <cell r="AC334" t="str">
            <v>#N/A N/A</v>
          </cell>
          <cell r="AE334">
            <v>36991</v>
          </cell>
          <cell r="AF334" t="str">
            <v>#N/A N/A</v>
          </cell>
          <cell r="AH334">
            <v>36991</v>
          </cell>
          <cell r="AI334" t="str">
            <v>#N/A N/A</v>
          </cell>
          <cell r="AK334">
            <v>36991</v>
          </cell>
          <cell r="AL334">
            <v>1.8143666666666667</v>
          </cell>
          <cell r="AM334">
            <v>2.0616481278392391</v>
          </cell>
          <cell r="AN334">
            <v>2.8826545454545456</v>
          </cell>
          <cell r="AO334">
            <v>0.96905833333333335</v>
          </cell>
        </row>
        <row r="335">
          <cell r="A335">
            <v>36992</v>
          </cell>
          <cell r="B335">
            <v>1.9229000000000001</v>
          </cell>
          <cell r="D335">
            <v>36992</v>
          </cell>
          <cell r="E335">
            <v>1.7923</v>
          </cell>
          <cell r="G335">
            <v>36992</v>
          </cell>
          <cell r="H335">
            <v>2.3275000000000001</v>
          </cell>
          <cell r="J335">
            <v>36992</v>
          </cell>
          <cell r="K335">
            <v>1.9862</v>
          </cell>
          <cell r="M335">
            <v>36992</v>
          </cell>
          <cell r="N335">
            <v>2.1440000000000001</v>
          </cell>
          <cell r="P335">
            <v>36992</v>
          </cell>
          <cell r="Q335">
            <v>1.5056</v>
          </cell>
          <cell r="S335">
            <v>36992</v>
          </cell>
          <cell r="T335">
            <v>1.4719</v>
          </cell>
          <cell r="V335">
            <v>36992</v>
          </cell>
          <cell r="W335">
            <v>1.0678000000000001</v>
          </cell>
          <cell r="Y335">
            <v>36992</v>
          </cell>
          <cell r="Z335">
            <v>1.9074</v>
          </cell>
          <cell r="AB335">
            <v>36992</v>
          </cell>
          <cell r="AC335" t="str">
            <v>#N/A N/A</v>
          </cell>
          <cell r="AE335">
            <v>36992</v>
          </cell>
          <cell r="AF335" t="str">
            <v>#N/A N/A</v>
          </cell>
          <cell r="AH335">
            <v>36992</v>
          </cell>
          <cell r="AI335" t="str">
            <v>#N/A N/A</v>
          </cell>
          <cell r="AK335">
            <v>36992</v>
          </cell>
          <cell r="AL335">
            <v>1.7917333333333332</v>
          </cell>
          <cell r="AM335">
            <v>2.0616481278392391</v>
          </cell>
          <cell r="AN335">
            <v>2.8826545454545456</v>
          </cell>
          <cell r="AO335">
            <v>0.96905833333333335</v>
          </cell>
        </row>
        <row r="336">
          <cell r="A336">
            <v>36993</v>
          </cell>
          <cell r="B336">
            <v>1.9177999999999999</v>
          </cell>
          <cell r="D336">
            <v>36993</v>
          </cell>
          <cell r="E336">
            <v>1.7456</v>
          </cell>
          <cell r="G336">
            <v>36993</v>
          </cell>
          <cell r="H336">
            <v>2.2621000000000002</v>
          </cell>
          <cell r="J336">
            <v>36993</v>
          </cell>
          <cell r="K336">
            <v>1.9531000000000001</v>
          </cell>
          <cell r="M336">
            <v>36993</v>
          </cell>
          <cell r="N336">
            <v>2.1297000000000001</v>
          </cell>
          <cell r="P336">
            <v>36993</v>
          </cell>
          <cell r="Q336">
            <v>1.5056</v>
          </cell>
          <cell r="S336">
            <v>36993</v>
          </cell>
          <cell r="T336">
            <v>1.4577</v>
          </cell>
          <cell r="V336">
            <v>36993</v>
          </cell>
          <cell r="W336">
            <v>1.0521</v>
          </cell>
          <cell r="Y336">
            <v>36993</v>
          </cell>
          <cell r="Z336">
            <v>1.9074</v>
          </cell>
          <cell r="AB336">
            <v>36993</v>
          </cell>
          <cell r="AC336" t="str">
            <v>#N/A N/A</v>
          </cell>
          <cell r="AE336">
            <v>36993</v>
          </cell>
          <cell r="AF336" t="str">
            <v>#N/A N/A</v>
          </cell>
          <cell r="AH336">
            <v>36993</v>
          </cell>
          <cell r="AI336" t="str">
            <v>#N/A N/A</v>
          </cell>
          <cell r="AK336">
            <v>36993</v>
          </cell>
          <cell r="AL336">
            <v>1.7701222222222219</v>
          </cell>
          <cell r="AM336">
            <v>2.0616481278392391</v>
          </cell>
          <cell r="AN336">
            <v>2.8826545454545456</v>
          </cell>
          <cell r="AO336">
            <v>0.96905833333333335</v>
          </cell>
        </row>
        <row r="337">
          <cell r="A337">
            <v>36994</v>
          </cell>
          <cell r="B337">
            <v>1.9177999999999999</v>
          </cell>
          <cell r="D337">
            <v>36994</v>
          </cell>
          <cell r="E337">
            <v>1.7456</v>
          </cell>
          <cell r="G337">
            <v>36994</v>
          </cell>
          <cell r="H337">
            <v>2.2621000000000002</v>
          </cell>
          <cell r="J337">
            <v>36994</v>
          </cell>
          <cell r="K337">
            <v>1.9531000000000001</v>
          </cell>
          <cell r="M337">
            <v>36994</v>
          </cell>
          <cell r="N337">
            <v>2.1297000000000001</v>
          </cell>
          <cell r="P337">
            <v>36994</v>
          </cell>
          <cell r="Q337">
            <v>1.5056</v>
          </cell>
          <cell r="S337">
            <v>36994</v>
          </cell>
          <cell r="T337">
            <v>1.4577</v>
          </cell>
          <cell r="V337">
            <v>36994</v>
          </cell>
          <cell r="W337">
            <v>1.0521</v>
          </cell>
          <cell r="Y337">
            <v>36994</v>
          </cell>
          <cell r="Z337">
            <v>1.9074</v>
          </cell>
          <cell r="AB337">
            <v>36994</v>
          </cell>
          <cell r="AC337" t="str">
            <v>#N/A N/A</v>
          </cell>
          <cell r="AE337">
            <v>36994</v>
          </cell>
          <cell r="AF337" t="str">
            <v>#N/A N/A</v>
          </cell>
          <cell r="AH337">
            <v>36994</v>
          </cell>
          <cell r="AI337" t="str">
            <v>#N/A N/A</v>
          </cell>
          <cell r="AK337">
            <v>36994</v>
          </cell>
          <cell r="AL337">
            <v>1.7701222222222219</v>
          </cell>
          <cell r="AM337">
            <v>2.0616481278392391</v>
          </cell>
          <cell r="AN337">
            <v>2.8826545454545456</v>
          </cell>
          <cell r="AO337">
            <v>0.96905833333333335</v>
          </cell>
        </row>
        <row r="338">
          <cell r="A338">
            <v>36997</v>
          </cell>
          <cell r="B338">
            <v>1.9203000000000001</v>
          </cell>
          <cell r="D338">
            <v>36997</v>
          </cell>
          <cell r="E338">
            <v>1.7452000000000001</v>
          </cell>
          <cell r="G338">
            <v>36997</v>
          </cell>
          <cell r="H338">
            <v>2.2610999999999999</v>
          </cell>
          <cell r="J338">
            <v>36997</v>
          </cell>
          <cell r="K338">
            <v>1.9473</v>
          </cell>
          <cell r="M338">
            <v>36997</v>
          </cell>
          <cell r="N338">
            <v>2.1495000000000002</v>
          </cell>
          <cell r="P338">
            <v>36997</v>
          </cell>
          <cell r="Q338">
            <v>1.4931000000000001</v>
          </cell>
          <cell r="S338">
            <v>36997</v>
          </cell>
          <cell r="T338">
            <v>1.4515</v>
          </cell>
          <cell r="V338">
            <v>36997</v>
          </cell>
          <cell r="W338">
            <v>1.0521</v>
          </cell>
          <cell r="Y338">
            <v>36997</v>
          </cell>
          <cell r="Z338">
            <v>1.8933</v>
          </cell>
          <cell r="AB338">
            <v>36997</v>
          </cell>
          <cell r="AC338" t="str">
            <v>#N/A N/A</v>
          </cell>
          <cell r="AE338">
            <v>36997</v>
          </cell>
          <cell r="AF338" t="str">
            <v>#N/A N/A</v>
          </cell>
          <cell r="AH338">
            <v>36997</v>
          </cell>
          <cell r="AI338" t="str">
            <v>#N/A N/A</v>
          </cell>
          <cell r="AK338">
            <v>36997</v>
          </cell>
          <cell r="AL338">
            <v>1.7681555555555555</v>
          </cell>
          <cell r="AM338">
            <v>2.0616481278392391</v>
          </cell>
          <cell r="AN338">
            <v>2.8826545454545456</v>
          </cell>
          <cell r="AO338">
            <v>0.96905833333333335</v>
          </cell>
        </row>
        <row r="339">
          <cell r="A339">
            <v>36998</v>
          </cell>
          <cell r="B339">
            <v>1.8855</v>
          </cell>
          <cell r="D339">
            <v>36998</v>
          </cell>
          <cell r="E339">
            <v>1.7530000000000001</v>
          </cell>
          <cell r="G339">
            <v>36998</v>
          </cell>
          <cell r="H339">
            <v>2.2585999999999999</v>
          </cell>
          <cell r="J339">
            <v>36998</v>
          </cell>
          <cell r="K339">
            <v>1.9492</v>
          </cell>
          <cell r="M339">
            <v>36998</v>
          </cell>
          <cell r="N339">
            <v>2.1061000000000001</v>
          </cell>
          <cell r="P339">
            <v>36998</v>
          </cell>
          <cell r="Q339">
            <v>1.4828000000000001</v>
          </cell>
          <cell r="S339">
            <v>36998</v>
          </cell>
          <cell r="T339">
            <v>1.4295</v>
          </cell>
          <cell r="V339">
            <v>36998</v>
          </cell>
          <cell r="W339">
            <v>1.056</v>
          </cell>
          <cell r="Y339">
            <v>36998</v>
          </cell>
          <cell r="Z339">
            <v>1.8933</v>
          </cell>
          <cell r="AB339">
            <v>36998</v>
          </cell>
          <cell r="AC339" t="str">
            <v>#N/A N/A</v>
          </cell>
          <cell r="AE339">
            <v>36998</v>
          </cell>
          <cell r="AF339" t="str">
            <v>#N/A N/A</v>
          </cell>
          <cell r="AH339">
            <v>36998</v>
          </cell>
          <cell r="AI339" t="str">
            <v>#N/A N/A</v>
          </cell>
          <cell r="AK339">
            <v>36998</v>
          </cell>
          <cell r="AL339">
            <v>1.7571111111111115</v>
          </cell>
          <cell r="AM339">
            <v>2.0616481278392391</v>
          </cell>
          <cell r="AN339">
            <v>2.8826545454545456</v>
          </cell>
          <cell r="AO339">
            <v>0.96905833333333335</v>
          </cell>
        </row>
        <row r="340">
          <cell r="A340">
            <v>36999</v>
          </cell>
          <cell r="B340">
            <v>1.9203000000000001</v>
          </cell>
          <cell r="D340">
            <v>36999</v>
          </cell>
          <cell r="E340">
            <v>1.7957000000000001</v>
          </cell>
          <cell r="G340">
            <v>36999</v>
          </cell>
          <cell r="H340">
            <v>2.2631000000000001</v>
          </cell>
          <cell r="J340">
            <v>36999</v>
          </cell>
          <cell r="K340">
            <v>1.9802999999999999</v>
          </cell>
          <cell r="M340">
            <v>36999</v>
          </cell>
          <cell r="N340">
            <v>2.1836000000000002</v>
          </cell>
          <cell r="P340">
            <v>36999</v>
          </cell>
          <cell r="Q340">
            <v>1.5238</v>
          </cell>
          <cell r="S340">
            <v>36999</v>
          </cell>
          <cell r="T340">
            <v>1.4266000000000001</v>
          </cell>
          <cell r="V340">
            <v>36999</v>
          </cell>
          <cell r="W340">
            <v>1.0619000000000001</v>
          </cell>
          <cell r="Y340">
            <v>36999</v>
          </cell>
          <cell r="Z340">
            <v>1.9074</v>
          </cell>
          <cell r="AB340">
            <v>36999</v>
          </cell>
          <cell r="AC340" t="str">
            <v>#N/A N/A</v>
          </cell>
          <cell r="AE340">
            <v>36999</v>
          </cell>
          <cell r="AF340" t="str">
            <v>#N/A N/A</v>
          </cell>
          <cell r="AH340">
            <v>36999</v>
          </cell>
          <cell r="AI340" t="str">
            <v>#N/A N/A</v>
          </cell>
          <cell r="AK340">
            <v>36999</v>
          </cell>
          <cell r="AL340">
            <v>1.7847444444444445</v>
          </cell>
          <cell r="AM340">
            <v>2.0616481278392391</v>
          </cell>
          <cell r="AN340">
            <v>2.8826545454545456</v>
          </cell>
          <cell r="AO340">
            <v>0.96905833333333335</v>
          </cell>
        </row>
        <row r="341">
          <cell r="A341">
            <v>37000</v>
          </cell>
          <cell r="B341">
            <v>1.8818999999999999</v>
          </cell>
          <cell r="D341">
            <v>37000</v>
          </cell>
          <cell r="E341">
            <v>1.7747999999999999</v>
          </cell>
          <cell r="G341">
            <v>37000</v>
          </cell>
          <cell r="H341">
            <v>2.2261000000000002</v>
          </cell>
          <cell r="J341">
            <v>37000</v>
          </cell>
          <cell r="K341">
            <v>1.9802999999999999</v>
          </cell>
          <cell r="M341">
            <v>37000</v>
          </cell>
          <cell r="N341">
            <v>2.1968000000000001</v>
          </cell>
          <cell r="P341">
            <v>37000</v>
          </cell>
          <cell r="Q341">
            <v>1.5443</v>
          </cell>
          <cell r="S341">
            <v>37000</v>
          </cell>
          <cell r="T341">
            <v>1.3956</v>
          </cell>
          <cell r="V341">
            <v>37000</v>
          </cell>
          <cell r="W341">
            <v>1.0423</v>
          </cell>
          <cell r="Y341">
            <v>37000</v>
          </cell>
          <cell r="Z341">
            <v>1.8933</v>
          </cell>
          <cell r="AB341">
            <v>37000</v>
          </cell>
          <cell r="AC341" t="str">
            <v>#N/A N/A</v>
          </cell>
          <cell r="AE341">
            <v>37000</v>
          </cell>
          <cell r="AF341" t="str">
            <v>#N/A N/A</v>
          </cell>
          <cell r="AH341">
            <v>37000</v>
          </cell>
          <cell r="AI341" t="str">
            <v>#N/A N/A</v>
          </cell>
          <cell r="AK341">
            <v>37000</v>
          </cell>
          <cell r="AL341">
            <v>1.7705999999999997</v>
          </cell>
          <cell r="AM341">
            <v>2.0616481278392391</v>
          </cell>
          <cell r="AN341">
            <v>2.8826545454545456</v>
          </cell>
          <cell r="AO341">
            <v>0.96905833333333335</v>
          </cell>
        </row>
        <row r="342">
          <cell r="A342">
            <v>37001</v>
          </cell>
          <cell r="B342">
            <v>1.8999000000000001</v>
          </cell>
          <cell r="D342">
            <v>37001</v>
          </cell>
          <cell r="E342">
            <v>1.7827</v>
          </cell>
          <cell r="G342">
            <v>37001</v>
          </cell>
          <cell r="H342">
            <v>2.2210999999999999</v>
          </cell>
          <cell r="J342">
            <v>37001</v>
          </cell>
          <cell r="K342">
            <v>1.9823</v>
          </cell>
          <cell r="M342">
            <v>37001</v>
          </cell>
          <cell r="N342">
            <v>2.1715</v>
          </cell>
          <cell r="P342">
            <v>37001</v>
          </cell>
          <cell r="Q342">
            <v>1.534</v>
          </cell>
          <cell r="S342">
            <v>37001</v>
          </cell>
          <cell r="T342">
            <v>1.3956</v>
          </cell>
          <cell r="V342">
            <v>37001</v>
          </cell>
          <cell r="W342">
            <v>1.0344</v>
          </cell>
          <cell r="Y342">
            <v>37001</v>
          </cell>
          <cell r="Z342">
            <v>1.8933</v>
          </cell>
          <cell r="AB342">
            <v>37001</v>
          </cell>
          <cell r="AC342" t="str">
            <v>#N/A N/A</v>
          </cell>
          <cell r="AE342">
            <v>37001</v>
          </cell>
          <cell r="AF342" t="str">
            <v>#N/A N/A</v>
          </cell>
          <cell r="AH342">
            <v>37001</v>
          </cell>
          <cell r="AI342" t="str">
            <v>#N/A N/A</v>
          </cell>
          <cell r="AK342">
            <v>37001</v>
          </cell>
          <cell r="AL342">
            <v>1.7683111111111112</v>
          </cell>
          <cell r="AM342">
            <v>2.0616481278392391</v>
          </cell>
          <cell r="AN342">
            <v>2.8826545454545456</v>
          </cell>
          <cell r="AO342">
            <v>0.96905833333333335</v>
          </cell>
        </row>
        <row r="343">
          <cell r="A343">
            <v>37004</v>
          </cell>
          <cell r="B343">
            <v>1.8855</v>
          </cell>
          <cell r="D343">
            <v>37004</v>
          </cell>
          <cell r="E343">
            <v>1.7565</v>
          </cell>
          <cell r="G343">
            <v>37004</v>
          </cell>
          <cell r="H343">
            <v>2.1831</v>
          </cell>
          <cell r="J343">
            <v>37004</v>
          </cell>
          <cell r="K343">
            <v>1.9823</v>
          </cell>
          <cell r="M343">
            <v>37004</v>
          </cell>
          <cell r="N343">
            <v>2.1198000000000001</v>
          </cell>
          <cell r="P343">
            <v>37004</v>
          </cell>
          <cell r="Q343">
            <v>1.5062</v>
          </cell>
          <cell r="S343">
            <v>37004</v>
          </cell>
          <cell r="T343">
            <v>1.3645</v>
          </cell>
          <cell r="V343">
            <v>37004</v>
          </cell>
          <cell r="W343">
            <v>1.0206</v>
          </cell>
          <cell r="Y343">
            <v>37004</v>
          </cell>
          <cell r="Z343">
            <v>1.9215</v>
          </cell>
          <cell r="AB343">
            <v>37004</v>
          </cell>
          <cell r="AC343" t="str">
            <v>#N/A N/A</v>
          </cell>
          <cell r="AE343">
            <v>37004</v>
          </cell>
          <cell r="AF343" t="str">
            <v>#N/A N/A</v>
          </cell>
          <cell r="AH343">
            <v>37004</v>
          </cell>
          <cell r="AI343" t="str">
            <v>#N/A N/A</v>
          </cell>
          <cell r="AK343">
            <v>37004</v>
          </cell>
          <cell r="AL343">
            <v>1.7488888888888887</v>
          </cell>
          <cell r="AM343">
            <v>2.0616481278392391</v>
          </cell>
          <cell r="AN343">
            <v>2.8826545454545456</v>
          </cell>
          <cell r="AO343">
            <v>0.96905833333333335</v>
          </cell>
        </row>
        <row r="344">
          <cell r="A344">
            <v>37005</v>
          </cell>
          <cell r="B344">
            <v>1.8435000000000001</v>
          </cell>
          <cell r="D344">
            <v>37005</v>
          </cell>
          <cell r="E344">
            <v>1.7042000000000002</v>
          </cell>
          <cell r="G344">
            <v>37005</v>
          </cell>
          <cell r="H344">
            <v>2.1360999999999999</v>
          </cell>
          <cell r="J344">
            <v>37005</v>
          </cell>
          <cell r="K344">
            <v>1.9862</v>
          </cell>
          <cell r="M344">
            <v>37005</v>
          </cell>
          <cell r="N344">
            <v>2.1225999999999998</v>
          </cell>
          <cell r="P344">
            <v>37005</v>
          </cell>
          <cell r="Q344">
            <v>1.5026999999999999</v>
          </cell>
          <cell r="S344">
            <v>37005</v>
          </cell>
          <cell r="T344">
            <v>1.3622000000000001</v>
          </cell>
          <cell r="V344">
            <v>37005</v>
          </cell>
          <cell r="W344">
            <v>1.0107999999999999</v>
          </cell>
          <cell r="Y344">
            <v>37005</v>
          </cell>
          <cell r="Z344">
            <v>1.9215</v>
          </cell>
          <cell r="AB344">
            <v>37005</v>
          </cell>
          <cell r="AC344" t="str">
            <v>#N/A N/A</v>
          </cell>
          <cell r="AE344">
            <v>37005</v>
          </cell>
          <cell r="AF344" t="str">
            <v>#N/A N/A</v>
          </cell>
          <cell r="AH344">
            <v>37005</v>
          </cell>
          <cell r="AI344" t="str">
            <v>#N/A N/A</v>
          </cell>
          <cell r="AK344">
            <v>37005</v>
          </cell>
          <cell r="AL344">
            <v>1.7322</v>
          </cell>
          <cell r="AM344">
            <v>2.0616481278392391</v>
          </cell>
          <cell r="AN344">
            <v>2.8826545454545456</v>
          </cell>
          <cell r="AO344">
            <v>0.96905833333333335</v>
          </cell>
        </row>
        <row r="345">
          <cell r="A345">
            <v>37006</v>
          </cell>
          <cell r="B345">
            <v>1.8128</v>
          </cell>
          <cell r="D345">
            <v>37006</v>
          </cell>
          <cell r="E345">
            <v>1.6911</v>
          </cell>
          <cell r="G345">
            <v>37006</v>
          </cell>
          <cell r="H345">
            <v>2.1785999999999999</v>
          </cell>
          <cell r="J345">
            <v>37006</v>
          </cell>
          <cell r="K345">
            <v>1.9694</v>
          </cell>
          <cell r="M345">
            <v>37006</v>
          </cell>
          <cell r="N345">
            <v>2.1429</v>
          </cell>
          <cell r="P345">
            <v>37006</v>
          </cell>
          <cell r="Q345">
            <v>1.5072999999999999</v>
          </cell>
          <cell r="S345">
            <v>37006</v>
          </cell>
          <cell r="T345">
            <v>1.3418999999999999</v>
          </cell>
          <cell r="V345">
            <v>37006</v>
          </cell>
          <cell r="W345">
            <v>1.0068999999999999</v>
          </cell>
          <cell r="Y345">
            <v>37006</v>
          </cell>
          <cell r="Z345">
            <v>1.9327999999999999</v>
          </cell>
          <cell r="AB345">
            <v>37006</v>
          </cell>
          <cell r="AC345" t="str">
            <v>#N/A N/A</v>
          </cell>
          <cell r="AE345">
            <v>37006</v>
          </cell>
          <cell r="AF345" t="str">
            <v>#N/A N/A</v>
          </cell>
          <cell r="AH345">
            <v>37006</v>
          </cell>
          <cell r="AI345" t="str">
            <v>#N/A N/A</v>
          </cell>
          <cell r="AK345">
            <v>37006</v>
          </cell>
          <cell r="AL345">
            <v>1.731522222222222</v>
          </cell>
          <cell r="AM345">
            <v>2.0616481278392391</v>
          </cell>
          <cell r="AN345">
            <v>2.8826545454545456</v>
          </cell>
          <cell r="AO345">
            <v>0.96905833333333335</v>
          </cell>
        </row>
        <row r="346">
          <cell r="A346">
            <v>37007</v>
          </cell>
          <cell r="B346">
            <v>1.7949000000000002</v>
          </cell>
          <cell r="D346">
            <v>37007</v>
          </cell>
          <cell r="E346">
            <v>1.6737</v>
          </cell>
          <cell r="G346">
            <v>37007</v>
          </cell>
          <cell r="H346">
            <v>2.2145999999999999</v>
          </cell>
          <cell r="J346">
            <v>37007</v>
          </cell>
          <cell r="K346">
            <v>1.9698</v>
          </cell>
          <cell r="M346">
            <v>37007</v>
          </cell>
          <cell r="N346">
            <v>2.1556000000000002</v>
          </cell>
          <cell r="P346">
            <v>37007</v>
          </cell>
          <cell r="Q346">
            <v>1.5312000000000001</v>
          </cell>
          <cell r="S346">
            <v>37007</v>
          </cell>
          <cell r="T346">
            <v>1.3333999999999999</v>
          </cell>
          <cell r="V346">
            <v>37007</v>
          </cell>
          <cell r="W346">
            <v>1.0364</v>
          </cell>
          <cell r="Y346">
            <v>37007</v>
          </cell>
          <cell r="Z346">
            <v>2.0487000000000002</v>
          </cell>
          <cell r="AB346">
            <v>37007</v>
          </cell>
          <cell r="AC346" t="str">
            <v>#N/A N/A</v>
          </cell>
          <cell r="AE346">
            <v>37007</v>
          </cell>
          <cell r="AF346" t="str">
            <v>#N/A N/A</v>
          </cell>
          <cell r="AH346">
            <v>37007</v>
          </cell>
          <cell r="AI346" t="str">
            <v>#N/A N/A</v>
          </cell>
          <cell r="AK346">
            <v>37007</v>
          </cell>
          <cell r="AL346">
            <v>1.7509222222222223</v>
          </cell>
          <cell r="AM346">
            <v>2.0616481278392391</v>
          </cell>
          <cell r="AN346">
            <v>2.8826545454545456</v>
          </cell>
          <cell r="AO346">
            <v>0.96905833333333335</v>
          </cell>
        </row>
        <row r="347">
          <cell r="A347">
            <v>37008</v>
          </cell>
          <cell r="B347">
            <v>1.8178999999999998</v>
          </cell>
          <cell r="D347">
            <v>37008</v>
          </cell>
          <cell r="E347">
            <v>1.7217</v>
          </cell>
          <cell r="G347">
            <v>37008</v>
          </cell>
          <cell r="H347">
            <v>2.2185999999999999</v>
          </cell>
          <cell r="J347">
            <v>37008</v>
          </cell>
          <cell r="K347">
            <v>1.9744999999999999</v>
          </cell>
          <cell r="M347">
            <v>37008</v>
          </cell>
          <cell r="N347">
            <v>2.1495000000000002</v>
          </cell>
          <cell r="P347">
            <v>37008</v>
          </cell>
          <cell r="Q347">
            <v>1.5312000000000001</v>
          </cell>
          <cell r="S347">
            <v>37008</v>
          </cell>
          <cell r="T347">
            <v>1.3333999999999999</v>
          </cell>
          <cell r="V347">
            <v>37008</v>
          </cell>
          <cell r="W347">
            <v>1.0796000000000001</v>
          </cell>
          <cell r="Y347">
            <v>37008</v>
          </cell>
          <cell r="Z347">
            <v>2.0571999999999999</v>
          </cell>
          <cell r="AB347">
            <v>37008</v>
          </cell>
          <cell r="AC347" t="str">
            <v>#N/A N/A</v>
          </cell>
          <cell r="AE347">
            <v>37008</v>
          </cell>
          <cell r="AF347" t="str">
            <v>#N/A N/A</v>
          </cell>
          <cell r="AH347">
            <v>37008</v>
          </cell>
          <cell r="AI347" t="str">
            <v>#N/A N/A</v>
          </cell>
          <cell r="AK347">
            <v>37008</v>
          </cell>
          <cell r="AL347">
            <v>1.7648444444444444</v>
          </cell>
          <cell r="AM347">
            <v>2.0616481278392391</v>
          </cell>
          <cell r="AN347">
            <v>2.8826545454545456</v>
          </cell>
          <cell r="AO347">
            <v>0.96905833333333335</v>
          </cell>
        </row>
        <row r="348">
          <cell r="A348">
            <v>37011</v>
          </cell>
          <cell r="B348">
            <v>1.7658</v>
          </cell>
          <cell r="D348">
            <v>37011</v>
          </cell>
          <cell r="E348">
            <v>1.5956000000000001</v>
          </cell>
          <cell r="G348">
            <v>37011</v>
          </cell>
          <cell r="H348">
            <v>2.0842000000000001</v>
          </cell>
          <cell r="J348">
            <v>37011</v>
          </cell>
          <cell r="K348">
            <v>1.9032</v>
          </cell>
          <cell r="M348">
            <v>37011</v>
          </cell>
          <cell r="N348">
            <v>2.101</v>
          </cell>
          <cell r="P348">
            <v>37011</v>
          </cell>
          <cell r="Q348">
            <v>1.4628999999999999</v>
          </cell>
          <cell r="S348">
            <v>37011</v>
          </cell>
          <cell r="T348">
            <v>1.2504</v>
          </cell>
          <cell r="V348">
            <v>37011</v>
          </cell>
          <cell r="W348">
            <v>1.0547</v>
          </cell>
          <cell r="Y348">
            <v>37011</v>
          </cell>
          <cell r="Z348">
            <v>2.1194000000000002</v>
          </cell>
          <cell r="AB348">
            <v>37011</v>
          </cell>
          <cell r="AC348" t="str">
            <v>#N/A N/A</v>
          </cell>
          <cell r="AE348">
            <v>37011</v>
          </cell>
          <cell r="AF348" t="str">
            <v>#N/A N/A</v>
          </cell>
          <cell r="AH348">
            <v>37011</v>
          </cell>
          <cell r="AI348" t="str">
            <v>#N/A N/A</v>
          </cell>
          <cell r="AK348">
            <v>37011</v>
          </cell>
          <cell r="AL348">
            <v>1.7041333333333335</v>
          </cell>
          <cell r="AM348">
            <v>2.0616481278392391</v>
          </cell>
          <cell r="AN348">
            <v>2.8826545454545456</v>
          </cell>
          <cell r="AO348">
            <v>0.96905833333333335</v>
          </cell>
        </row>
        <row r="349">
          <cell r="A349">
            <v>37012</v>
          </cell>
          <cell r="B349">
            <v>1.7683</v>
          </cell>
          <cell r="D349">
            <v>37012</v>
          </cell>
          <cell r="E349">
            <v>1.6103000000000001</v>
          </cell>
          <cell r="G349">
            <v>37012</v>
          </cell>
          <cell r="H349">
            <v>2.0987</v>
          </cell>
          <cell r="J349">
            <v>37012</v>
          </cell>
          <cell r="K349">
            <v>1.9013</v>
          </cell>
          <cell r="M349">
            <v>37012</v>
          </cell>
          <cell r="N349">
            <v>2.1063999999999998</v>
          </cell>
          <cell r="P349">
            <v>37012</v>
          </cell>
          <cell r="Q349">
            <v>1.4491000000000001</v>
          </cell>
          <cell r="S349">
            <v>37012</v>
          </cell>
          <cell r="T349">
            <v>1.2610000000000001</v>
          </cell>
          <cell r="V349">
            <v>37012</v>
          </cell>
          <cell r="W349">
            <v>1.0508</v>
          </cell>
          <cell r="Y349">
            <v>37012</v>
          </cell>
          <cell r="Z349">
            <v>2.1194000000000002</v>
          </cell>
          <cell r="AB349">
            <v>37012</v>
          </cell>
          <cell r="AC349" t="str">
            <v>#N/A N/A</v>
          </cell>
          <cell r="AE349">
            <v>37012</v>
          </cell>
          <cell r="AF349" t="str">
            <v>#N/A N/A</v>
          </cell>
          <cell r="AH349">
            <v>37012</v>
          </cell>
          <cell r="AI349" t="str">
            <v>#N/A N/A</v>
          </cell>
          <cell r="AK349">
            <v>37012</v>
          </cell>
          <cell r="AL349">
            <v>1.7072555555555557</v>
          </cell>
          <cell r="AM349">
            <v>2.0616481278392391</v>
          </cell>
          <cell r="AN349">
            <v>2.8826545454545456</v>
          </cell>
          <cell r="AO349">
            <v>0.96905833333333335</v>
          </cell>
        </row>
        <row r="350">
          <cell r="A350">
            <v>37013</v>
          </cell>
          <cell r="B350">
            <v>1.7583</v>
          </cell>
          <cell r="D350">
            <v>37013</v>
          </cell>
          <cell r="E350">
            <v>1.6019000000000001</v>
          </cell>
          <cell r="G350">
            <v>37013</v>
          </cell>
          <cell r="H350">
            <v>2.1196000000000002</v>
          </cell>
          <cell r="J350">
            <v>37013</v>
          </cell>
          <cell r="K350">
            <v>1.8898999999999999</v>
          </cell>
          <cell r="M350">
            <v>37013</v>
          </cell>
          <cell r="N350">
            <v>2.1135000000000002</v>
          </cell>
          <cell r="P350">
            <v>37013</v>
          </cell>
          <cell r="Q350">
            <v>1.427</v>
          </cell>
          <cell r="S350">
            <v>37013</v>
          </cell>
          <cell r="T350">
            <v>1.2530999999999999</v>
          </cell>
          <cell r="V350">
            <v>37013</v>
          </cell>
          <cell r="W350">
            <v>1.0624</v>
          </cell>
          <cell r="Y350">
            <v>37013</v>
          </cell>
          <cell r="Z350">
            <v>2.2040999999999999</v>
          </cell>
          <cell r="AB350">
            <v>37013</v>
          </cell>
          <cell r="AC350" t="str">
            <v>#N/A N/A</v>
          </cell>
          <cell r="AE350">
            <v>37013</v>
          </cell>
          <cell r="AF350" t="str">
            <v>#N/A N/A</v>
          </cell>
          <cell r="AH350">
            <v>37013</v>
          </cell>
          <cell r="AI350" t="str">
            <v>#N/A N/A</v>
          </cell>
          <cell r="AK350">
            <v>37013</v>
          </cell>
          <cell r="AL350">
            <v>1.7144222222222223</v>
          </cell>
          <cell r="AM350">
            <v>2.0616481278392391</v>
          </cell>
          <cell r="AN350">
            <v>2.8826545454545456</v>
          </cell>
          <cell r="AO350">
            <v>0.96905833333333335</v>
          </cell>
        </row>
        <row r="351">
          <cell r="A351">
            <v>37014</v>
          </cell>
          <cell r="B351">
            <v>1.7377</v>
          </cell>
          <cell r="D351">
            <v>37014</v>
          </cell>
          <cell r="E351">
            <v>1.5935000000000001</v>
          </cell>
          <cell r="G351">
            <v>37014</v>
          </cell>
          <cell r="H351">
            <v>2.1414</v>
          </cell>
          <cell r="J351">
            <v>37014</v>
          </cell>
          <cell r="K351">
            <v>1.8555000000000001</v>
          </cell>
          <cell r="M351">
            <v>37014</v>
          </cell>
          <cell r="N351">
            <v>2.0756999999999999</v>
          </cell>
          <cell r="P351">
            <v>37014</v>
          </cell>
          <cell r="Q351">
            <v>1.3982000000000001</v>
          </cell>
          <cell r="S351">
            <v>37014</v>
          </cell>
          <cell r="T351">
            <v>1.2662</v>
          </cell>
          <cell r="V351">
            <v>37014</v>
          </cell>
          <cell r="W351">
            <v>1.0469999999999999</v>
          </cell>
          <cell r="Y351">
            <v>37014</v>
          </cell>
          <cell r="Z351">
            <v>2.2040999999999999</v>
          </cell>
          <cell r="AB351">
            <v>37014</v>
          </cell>
          <cell r="AC351" t="str">
            <v>#N/A N/A</v>
          </cell>
          <cell r="AE351">
            <v>37014</v>
          </cell>
          <cell r="AF351" t="str">
            <v>#N/A N/A</v>
          </cell>
          <cell r="AH351">
            <v>37014</v>
          </cell>
          <cell r="AI351" t="str">
            <v>#N/A N/A</v>
          </cell>
          <cell r="AK351">
            <v>37014</v>
          </cell>
          <cell r="AL351">
            <v>1.7021444444444445</v>
          </cell>
          <cell r="AM351">
            <v>2.0616481278392391</v>
          </cell>
          <cell r="AN351">
            <v>2.8826545454545456</v>
          </cell>
          <cell r="AO351">
            <v>0.96905833333333335</v>
          </cell>
        </row>
        <row r="352">
          <cell r="A352">
            <v>37015</v>
          </cell>
          <cell r="B352">
            <v>1.7658</v>
          </cell>
          <cell r="D352">
            <v>37015</v>
          </cell>
          <cell r="E352">
            <v>1.5956000000000001</v>
          </cell>
          <cell r="G352">
            <v>37015</v>
          </cell>
          <cell r="H352">
            <v>2.1642000000000001</v>
          </cell>
          <cell r="J352">
            <v>37015</v>
          </cell>
          <cell r="K352">
            <v>1.8712</v>
          </cell>
          <cell r="M352">
            <v>37015</v>
          </cell>
          <cell r="N352">
            <v>2.1107999999999998</v>
          </cell>
          <cell r="P352">
            <v>37015</v>
          </cell>
          <cell r="Q352">
            <v>1.3966000000000001</v>
          </cell>
          <cell r="S352">
            <v>37015</v>
          </cell>
          <cell r="T352">
            <v>1.2610000000000001</v>
          </cell>
          <cell r="V352">
            <v>37015</v>
          </cell>
          <cell r="W352">
            <v>1.0392999999999999</v>
          </cell>
          <cell r="Y352">
            <v>37015</v>
          </cell>
          <cell r="Z352">
            <v>2.2040999999999999</v>
          </cell>
          <cell r="AB352">
            <v>37015</v>
          </cell>
          <cell r="AC352" t="str">
            <v>#N/A N/A</v>
          </cell>
          <cell r="AE352">
            <v>37015</v>
          </cell>
          <cell r="AF352" t="str">
            <v>#N/A N/A</v>
          </cell>
          <cell r="AH352">
            <v>37015</v>
          </cell>
          <cell r="AI352" t="str">
            <v>#N/A N/A</v>
          </cell>
          <cell r="AK352">
            <v>37015</v>
          </cell>
          <cell r="AL352">
            <v>1.7120666666666666</v>
          </cell>
          <cell r="AM352">
            <v>2.0616481278392391</v>
          </cell>
          <cell r="AN352">
            <v>2.8826545454545456</v>
          </cell>
          <cell r="AO352">
            <v>0.96905833333333335</v>
          </cell>
        </row>
        <row r="353">
          <cell r="A353">
            <v>37018</v>
          </cell>
          <cell r="B353">
            <v>1.8058999999999998</v>
          </cell>
          <cell r="D353">
            <v>37018</v>
          </cell>
          <cell r="E353">
            <v>1.6124000000000001</v>
          </cell>
          <cell r="G353">
            <v>37018</v>
          </cell>
          <cell r="H353">
            <v>2.1536</v>
          </cell>
          <cell r="J353">
            <v>37018</v>
          </cell>
          <cell r="K353">
            <v>1.8803000000000001</v>
          </cell>
          <cell r="M353">
            <v>37018</v>
          </cell>
          <cell r="N353">
            <v>2.1173000000000002</v>
          </cell>
          <cell r="P353">
            <v>37018</v>
          </cell>
          <cell r="Q353">
            <v>1.3937999999999999</v>
          </cell>
          <cell r="S353">
            <v>37018</v>
          </cell>
          <cell r="T353">
            <v>1.2662</v>
          </cell>
          <cell r="V353">
            <v>37018</v>
          </cell>
          <cell r="W353">
            <v>1.0392999999999999</v>
          </cell>
          <cell r="Y353">
            <v>37018</v>
          </cell>
          <cell r="Z353">
            <v>2.2606000000000002</v>
          </cell>
          <cell r="AB353">
            <v>37018</v>
          </cell>
          <cell r="AC353" t="str">
            <v>#N/A N/A</v>
          </cell>
          <cell r="AE353">
            <v>37018</v>
          </cell>
          <cell r="AF353" t="str">
            <v>#N/A N/A</v>
          </cell>
          <cell r="AH353">
            <v>37018</v>
          </cell>
          <cell r="AI353" t="str">
            <v>#N/A N/A</v>
          </cell>
          <cell r="AK353">
            <v>37018</v>
          </cell>
          <cell r="AL353">
            <v>1.7254888888888888</v>
          </cell>
          <cell r="AM353">
            <v>2.0616481278392391</v>
          </cell>
          <cell r="AN353">
            <v>2.8826545454545456</v>
          </cell>
          <cell r="AO353">
            <v>0.96905833333333335</v>
          </cell>
        </row>
        <row r="354">
          <cell r="A354">
            <v>37019</v>
          </cell>
          <cell r="B354">
            <v>1.8385</v>
          </cell>
          <cell r="D354">
            <v>37019</v>
          </cell>
          <cell r="E354">
            <v>1.6404999999999998</v>
          </cell>
          <cell r="G354">
            <v>37019</v>
          </cell>
          <cell r="H354">
            <v>2.1928999999999998</v>
          </cell>
          <cell r="J354">
            <v>37019</v>
          </cell>
          <cell r="K354">
            <v>1.8936999999999999</v>
          </cell>
          <cell r="M354">
            <v>37019</v>
          </cell>
          <cell r="N354">
            <v>2.1351</v>
          </cell>
          <cell r="P354">
            <v>37019</v>
          </cell>
          <cell r="Q354">
            <v>1.4076</v>
          </cell>
          <cell r="S354">
            <v>37019</v>
          </cell>
          <cell r="T354">
            <v>1.2767999999999999</v>
          </cell>
          <cell r="V354">
            <v>37019</v>
          </cell>
          <cell r="W354">
            <v>1.0488999999999999</v>
          </cell>
          <cell r="Y354">
            <v>37019</v>
          </cell>
          <cell r="Z354">
            <v>2.2040999999999999</v>
          </cell>
          <cell r="AB354">
            <v>37019</v>
          </cell>
          <cell r="AC354" t="str">
            <v>#N/A N/A</v>
          </cell>
          <cell r="AE354">
            <v>37019</v>
          </cell>
          <cell r="AF354" t="str">
            <v>#N/A N/A</v>
          </cell>
          <cell r="AH354">
            <v>37019</v>
          </cell>
          <cell r="AI354" t="str">
            <v>#N/A N/A</v>
          </cell>
          <cell r="AK354">
            <v>37019</v>
          </cell>
          <cell r="AL354">
            <v>1.7375666666666667</v>
          </cell>
          <cell r="AM354">
            <v>2.0616481278392391</v>
          </cell>
          <cell r="AN354">
            <v>2.8826545454545456</v>
          </cell>
          <cell r="AO354">
            <v>0.96905833333333335</v>
          </cell>
        </row>
        <row r="355">
          <cell r="A355">
            <v>37020</v>
          </cell>
          <cell r="B355">
            <v>1.8732</v>
          </cell>
          <cell r="D355">
            <v>37020</v>
          </cell>
          <cell r="E355">
            <v>1.6920999999999999</v>
          </cell>
          <cell r="G355">
            <v>37020</v>
          </cell>
          <cell r="H355">
            <v>2.2113</v>
          </cell>
          <cell r="J355">
            <v>37020</v>
          </cell>
          <cell r="K355">
            <v>1.9146999999999998</v>
          </cell>
          <cell r="M355">
            <v>37020</v>
          </cell>
          <cell r="N355">
            <v>2.1739999999999999</v>
          </cell>
          <cell r="P355">
            <v>37020</v>
          </cell>
          <cell r="Q355">
            <v>1.4491000000000001</v>
          </cell>
          <cell r="S355">
            <v>37020</v>
          </cell>
          <cell r="T355">
            <v>1.2583</v>
          </cell>
          <cell r="V355">
            <v>37020</v>
          </cell>
          <cell r="W355">
            <v>1.0485</v>
          </cell>
          <cell r="Y355">
            <v>37020</v>
          </cell>
          <cell r="Z355">
            <v>2.19</v>
          </cell>
          <cell r="AB355">
            <v>37020</v>
          </cell>
          <cell r="AC355" t="str">
            <v>#N/A N/A</v>
          </cell>
          <cell r="AE355">
            <v>37020</v>
          </cell>
          <cell r="AF355" t="str">
            <v>#N/A N/A</v>
          </cell>
          <cell r="AH355">
            <v>37020</v>
          </cell>
          <cell r="AI355" t="str">
            <v>#N/A N/A</v>
          </cell>
          <cell r="AK355">
            <v>37020</v>
          </cell>
          <cell r="AL355">
            <v>1.7567999999999999</v>
          </cell>
          <cell r="AM355">
            <v>2.0616481278392391</v>
          </cell>
          <cell r="AN355">
            <v>2.8826545454545456</v>
          </cell>
          <cell r="AO355">
            <v>0.96905833333333335</v>
          </cell>
        </row>
        <row r="356">
          <cell r="A356">
            <v>37021</v>
          </cell>
          <cell r="B356">
            <v>1.9058000000000002</v>
          </cell>
          <cell r="D356">
            <v>37021</v>
          </cell>
          <cell r="E356">
            <v>1.7046000000000001</v>
          </cell>
          <cell r="G356">
            <v>37021</v>
          </cell>
          <cell r="H356">
            <v>2.2443</v>
          </cell>
          <cell r="J356">
            <v>37021</v>
          </cell>
          <cell r="K356">
            <v>1.9471000000000001</v>
          </cell>
          <cell r="M356">
            <v>37021</v>
          </cell>
          <cell r="N356">
            <v>2.2004000000000001</v>
          </cell>
          <cell r="P356">
            <v>37021</v>
          </cell>
          <cell r="Q356">
            <v>1.4934000000000001</v>
          </cell>
          <cell r="S356">
            <v>37021</v>
          </cell>
          <cell r="T356">
            <v>1.2899</v>
          </cell>
          <cell r="V356">
            <v>37021</v>
          </cell>
          <cell r="W356">
            <v>1.0566</v>
          </cell>
          <cell r="Y356">
            <v>37021</v>
          </cell>
          <cell r="Z356">
            <v>2.2183000000000002</v>
          </cell>
          <cell r="AB356">
            <v>37021</v>
          </cell>
          <cell r="AC356" t="str">
            <v>#N/A N/A</v>
          </cell>
          <cell r="AE356">
            <v>37021</v>
          </cell>
          <cell r="AF356" t="str">
            <v>#N/A N/A</v>
          </cell>
          <cell r="AH356">
            <v>37021</v>
          </cell>
          <cell r="AI356" t="str">
            <v>#N/A N/A</v>
          </cell>
          <cell r="AK356">
            <v>37021</v>
          </cell>
          <cell r="AL356">
            <v>1.7844888888888886</v>
          </cell>
          <cell r="AM356">
            <v>2.0616481278392391</v>
          </cell>
          <cell r="AN356">
            <v>2.8826545454545456</v>
          </cell>
          <cell r="AO356">
            <v>0.96905833333333335</v>
          </cell>
        </row>
        <row r="357">
          <cell r="A357">
            <v>37022</v>
          </cell>
          <cell r="B357">
            <v>1.8646</v>
          </cell>
          <cell r="D357">
            <v>37022</v>
          </cell>
          <cell r="E357">
            <v>1.6442999999999999</v>
          </cell>
          <cell r="G357">
            <v>37022</v>
          </cell>
          <cell r="H357">
            <v>2.2200000000000002</v>
          </cell>
          <cell r="J357">
            <v>37022</v>
          </cell>
          <cell r="K357">
            <v>1.8929</v>
          </cell>
          <cell r="M357">
            <v>37022</v>
          </cell>
          <cell r="N357">
            <v>2.1659000000000002</v>
          </cell>
          <cell r="P357">
            <v>37022</v>
          </cell>
          <cell r="Q357">
            <v>1.474</v>
          </cell>
          <cell r="S357">
            <v>37022</v>
          </cell>
          <cell r="T357">
            <v>1.2899</v>
          </cell>
          <cell r="V357">
            <v>37022</v>
          </cell>
          <cell r="W357">
            <v>1.0488999999999999</v>
          </cell>
          <cell r="Y357">
            <v>37022</v>
          </cell>
          <cell r="Z357">
            <v>2.2183000000000002</v>
          </cell>
          <cell r="AB357">
            <v>37022</v>
          </cell>
          <cell r="AC357" t="str">
            <v>#N/A N/A</v>
          </cell>
          <cell r="AE357">
            <v>37022</v>
          </cell>
          <cell r="AF357" t="str">
            <v>#N/A N/A</v>
          </cell>
          <cell r="AH357">
            <v>37022</v>
          </cell>
          <cell r="AI357" t="str">
            <v>#N/A N/A</v>
          </cell>
          <cell r="AK357">
            <v>37022</v>
          </cell>
          <cell r="AL357">
            <v>1.7576444444444443</v>
          </cell>
          <cell r="AM357">
            <v>2.0616481278392391</v>
          </cell>
          <cell r="AN357">
            <v>2.8826545454545456</v>
          </cell>
          <cell r="AO357">
            <v>0.96905833333333335</v>
          </cell>
        </row>
        <row r="358">
          <cell r="A358">
            <v>37025</v>
          </cell>
          <cell r="B358">
            <v>1.8957000000000002</v>
          </cell>
          <cell r="D358">
            <v>37025</v>
          </cell>
          <cell r="E358">
            <v>1.6355</v>
          </cell>
          <cell r="G358">
            <v>37025</v>
          </cell>
          <cell r="H358">
            <v>2.2637</v>
          </cell>
          <cell r="J358">
            <v>37025</v>
          </cell>
          <cell r="K358">
            <v>1.9051</v>
          </cell>
          <cell r="M358">
            <v>37025</v>
          </cell>
          <cell r="N358">
            <v>2.1604999999999999</v>
          </cell>
          <cell r="P358">
            <v>37025</v>
          </cell>
          <cell r="Q358">
            <v>1.4895</v>
          </cell>
          <cell r="S358">
            <v>37025</v>
          </cell>
          <cell r="T358">
            <v>1.2662</v>
          </cell>
          <cell r="V358">
            <v>37025</v>
          </cell>
          <cell r="W358">
            <v>1.0450999999999999</v>
          </cell>
          <cell r="Y358">
            <v>37025</v>
          </cell>
          <cell r="Z358">
            <v>2.3313000000000001</v>
          </cell>
          <cell r="AB358">
            <v>37025</v>
          </cell>
          <cell r="AC358" t="str">
            <v>#N/A N/A</v>
          </cell>
          <cell r="AE358">
            <v>37025</v>
          </cell>
          <cell r="AF358" t="str">
            <v>#N/A N/A</v>
          </cell>
          <cell r="AH358">
            <v>37025</v>
          </cell>
          <cell r="AI358" t="str">
            <v>#N/A N/A</v>
          </cell>
          <cell r="AK358">
            <v>37025</v>
          </cell>
          <cell r="AL358">
            <v>1.7769555555555554</v>
          </cell>
          <cell r="AM358">
            <v>2.0616481278392391</v>
          </cell>
          <cell r="AN358">
            <v>2.8826545454545456</v>
          </cell>
          <cell r="AO358">
            <v>0.96905833333333335</v>
          </cell>
        </row>
        <row r="359">
          <cell r="A359">
            <v>37026</v>
          </cell>
          <cell r="B359">
            <v>1.9062999999999999</v>
          </cell>
          <cell r="D359">
            <v>37026</v>
          </cell>
          <cell r="E359">
            <v>1.6346000000000001</v>
          </cell>
          <cell r="G359">
            <v>37026</v>
          </cell>
          <cell r="H359">
            <v>2.2928000000000002</v>
          </cell>
          <cell r="J359">
            <v>37026</v>
          </cell>
          <cell r="K359">
            <v>1.909</v>
          </cell>
          <cell r="M359">
            <v>37026</v>
          </cell>
          <cell r="N359">
            <v>2.1659000000000002</v>
          </cell>
          <cell r="P359">
            <v>37026</v>
          </cell>
          <cell r="Q359">
            <v>1.4851000000000001</v>
          </cell>
          <cell r="S359">
            <v>37026</v>
          </cell>
          <cell r="T359">
            <v>1.2873000000000001</v>
          </cell>
          <cell r="V359">
            <v>37026</v>
          </cell>
          <cell r="W359">
            <v>1.0430999999999999</v>
          </cell>
          <cell r="Y359">
            <v>37026</v>
          </cell>
          <cell r="Z359">
            <v>2.3595000000000002</v>
          </cell>
          <cell r="AB359">
            <v>37026</v>
          </cell>
          <cell r="AC359" t="str">
            <v>#N/A N/A</v>
          </cell>
          <cell r="AE359">
            <v>37026</v>
          </cell>
          <cell r="AF359" t="str">
            <v>#N/A N/A</v>
          </cell>
          <cell r="AH359">
            <v>37026</v>
          </cell>
          <cell r="AI359" t="str">
            <v>#N/A N/A</v>
          </cell>
          <cell r="AK359">
            <v>37026</v>
          </cell>
          <cell r="AL359">
            <v>1.7870666666666668</v>
          </cell>
          <cell r="AM359">
            <v>2.0616481278392391</v>
          </cell>
          <cell r="AN359">
            <v>2.8826545454545456</v>
          </cell>
          <cell r="AO359">
            <v>0.96905833333333335</v>
          </cell>
        </row>
        <row r="360">
          <cell r="A360">
            <v>37027</v>
          </cell>
          <cell r="B360">
            <v>1.9108000000000001</v>
          </cell>
          <cell r="D360">
            <v>37027</v>
          </cell>
          <cell r="E360">
            <v>1.6396999999999999</v>
          </cell>
          <cell r="G360">
            <v>37027</v>
          </cell>
          <cell r="H360">
            <v>2.3050000000000002</v>
          </cell>
          <cell r="J360">
            <v>37027</v>
          </cell>
          <cell r="K360">
            <v>1.9279999999999999</v>
          </cell>
          <cell r="M360">
            <v>37027</v>
          </cell>
          <cell r="N360">
            <v>2.1621000000000001</v>
          </cell>
          <cell r="P360">
            <v>37027</v>
          </cell>
          <cell r="Q360">
            <v>1.4696</v>
          </cell>
          <cell r="S360">
            <v>37027</v>
          </cell>
          <cell r="T360">
            <v>1.3289</v>
          </cell>
          <cell r="V360">
            <v>37027</v>
          </cell>
          <cell r="W360">
            <v>1.0488999999999999</v>
          </cell>
          <cell r="Y360">
            <v>37027</v>
          </cell>
          <cell r="Z360">
            <v>2.3877999999999999</v>
          </cell>
          <cell r="AB360">
            <v>37027</v>
          </cell>
          <cell r="AC360" t="str">
            <v>#N/A N/A</v>
          </cell>
          <cell r="AE360">
            <v>37027</v>
          </cell>
          <cell r="AF360" t="str">
            <v>#N/A N/A</v>
          </cell>
          <cell r="AH360">
            <v>37027</v>
          </cell>
          <cell r="AI360" t="str">
            <v>#N/A N/A</v>
          </cell>
          <cell r="AK360">
            <v>37027</v>
          </cell>
          <cell r="AL360">
            <v>1.7978666666666665</v>
          </cell>
          <cell r="AM360">
            <v>2.0616481278392391</v>
          </cell>
          <cell r="AN360">
            <v>2.8826545454545456</v>
          </cell>
          <cell r="AO360">
            <v>0.96905833333333335</v>
          </cell>
        </row>
        <row r="361">
          <cell r="A361">
            <v>37028</v>
          </cell>
          <cell r="B361">
            <v>1.9062999999999999</v>
          </cell>
          <cell r="D361">
            <v>37028</v>
          </cell>
          <cell r="E361">
            <v>1.6606000000000001</v>
          </cell>
          <cell r="G361">
            <v>37028</v>
          </cell>
          <cell r="H361">
            <v>2.3311999999999999</v>
          </cell>
          <cell r="J361">
            <v>37028</v>
          </cell>
          <cell r="K361">
            <v>1.9146999999999998</v>
          </cell>
          <cell r="M361">
            <v>37028</v>
          </cell>
          <cell r="N361">
            <v>2.1756000000000002</v>
          </cell>
          <cell r="P361">
            <v>37028</v>
          </cell>
          <cell r="Q361">
            <v>1.4795</v>
          </cell>
          <cell r="S361">
            <v>37028</v>
          </cell>
          <cell r="T361">
            <v>1.3420000000000001</v>
          </cell>
          <cell r="V361">
            <v>37028</v>
          </cell>
          <cell r="W361">
            <v>1.0528</v>
          </cell>
          <cell r="Y361">
            <v>37028</v>
          </cell>
          <cell r="Z361">
            <v>2.4302000000000001</v>
          </cell>
          <cell r="AB361">
            <v>37028</v>
          </cell>
          <cell r="AC361" t="str">
            <v>#N/A N/A</v>
          </cell>
          <cell r="AE361">
            <v>37028</v>
          </cell>
          <cell r="AF361" t="str">
            <v>#N/A N/A</v>
          </cell>
          <cell r="AH361">
            <v>37028</v>
          </cell>
          <cell r="AI361" t="str">
            <v>#N/A N/A</v>
          </cell>
          <cell r="AK361">
            <v>37028</v>
          </cell>
          <cell r="AL361">
            <v>1.8103222222222222</v>
          </cell>
          <cell r="AM361">
            <v>2.0616481278392391</v>
          </cell>
          <cell r="AN361">
            <v>2.8826545454545456</v>
          </cell>
          <cell r="AO361">
            <v>0.96905833333333335</v>
          </cell>
        </row>
        <row r="362">
          <cell r="A362">
            <v>37029</v>
          </cell>
          <cell r="B362">
            <v>1.9238</v>
          </cell>
          <cell r="D362">
            <v>37029</v>
          </cell>
          <cell r="E362">
            <v>1.6745000000000001</v>
          </cell>
          <cell r="G362">
            <v>37029</v>
          </cell>
          <cell r="H362">
            <v>2.3355000000000001</v>
          </cell>
          <cell r="J362">
            <v>37029</v>
          </cell>
          <cell r="K362">
            <v>1.9051</v>
          </cell>
          <cell r="M362">
            <v>37029</v>
          </cell>
          <cell r="N362">
            <v>2.1604999999999999</v>
          </cell>
          <cell r="P362">
            <v>37029</v>
          </cell>
          <cell r="Q362">
            <v>1.4994000000000001</v>
          </cell>
          <cell r="S362">
            <v>37029</v>
          </cell>
          <cell r="T362">
            <v>1.3294000000000001</v>
          </cell>
          <cell r="V362">
            <v>37029</v>
          </cell>
          <cell r="W362">
            <v>1.0450999999999999</v>
          </cell>
          <cell r="Y362">
            <v>37029</v>
          </cell>
          <cell r="Z362">
            <v>2.4443000000000001</v>
          </cell>
          <cell r="AB362">
            <v>37029</v>
          </cell>
          <cell r="AC362" t="str">
            <v>#N/A N/A</v>
          </cell>
          <cell r="AE362">
            <v>37029</v>
          </cell>
          <cell r="AF362" t="str">
            <v>#N/A N/A</v>
          </cell>
          <cell r="AH362">
            <v>37029</v>
          </cell>
          <cell r="AI362" t="str">
            <v>#N/A N/A</v>
          </cell>
          <cell r="AK362">
            <v>37029</v>
          </cell>
          <cell r="AL362">
            <v>1.8130666666666666</v>
          </cell>
          <cell r="AM362">
            <v>2.0616481278392391</v>
          </cell>
          <cell r="AN362">
            <v>2.8826545454545456</v>
          </cell>
          <cell r="AO362">
            <v>0.96905833333333335</v>
          </cell>
        </row>
        <row r="363">
          <cell r="A363">
            <v>37032</v>
          </cell>
          <cell r="B363">
            <v>1.9238</v>
          </cell>
          <cell r="D363">
            <v>37032</v>
          </cell>
          <cell r="E363">
            <v>1.6745000000000001</v>
          </cell>
          <cell r="G363">
            <v>37032</v>
          </cell>
          <cell r="H363">
            <v>2.3355000000000001</v>
          </cell>
          <cell r="J363">
            <v>37032</v>
          </cell>
          <cell r="K363">
            <v>1.9051</v>
          </cell>
          <cell r="M363">
            <v>37032</v>
          </cell>
          <cell r="N363">
            <v>2.1604999999999999</v>
          </cell>
          <cell r="P363">
            <v>37032</v>
          </cell>
          <cell r="Q363">
            <v>1.4994000000000001</v>
          </cell>
          <cell r="S363">
            <v>37032</v>
          </cell>
          <cell r="T363">
            <v>1.3294000000000001</v>
          </cell>
          <cell r="V363">
            <v>37032</v>
          </cell>
          <cell r="W363">
            <v>1.0450999999999999</v>
          </cell>
          <cell r="Y363">
            <v>37032</v>
          </cell>
          <cell r="Z363">
            <v>2.4443000000000001</v>
          </cell>
          <cell r="AB363">
            <v>37032</v>
          </cell>
          <cell r="AC363" t="str">
            <v>#N/A N/A</v>
          </cell>
          <cell r="AE363">
            <v>37032</v>
          </cell>
          <cell r="AF363" t="str">
            <v>#N/A N/A</v>
          </cell>
          <cell r="AH363">
            <v>37032</v>
          </cell>
          <cell r="AI363" t="str">
            <v>#N/A N/A</v>
          </cell>
          <cell r="AK363">
            <v>37032</v>
          </cell>
          <cell r="AL363">
            <v>1.8130666666666666</v>
          </cell>
          <cell r="AM363">
            <v>2.0616481278392391</v>
          </cell>
          <cell r="AN363">
            <v>2.8826545454545456</v>
          </cell>
          <cell r="AO363">
            <v>0.96905833333333335</v>
          </cell>
        </row>
        <row r="364">
          <cell r="A364">
            <v>37033</v>
          </cell>
          <cell r="B364">
            <v>1.9062999999999999</v>
          </cell>
          <cell r="D364">
            <v>37033</v>
          </cell>
          <cell r="E364">
            <v>1.6564000000000001</v>
          </cell>
          <cell r="G364">
            <v>37033</v>
          </cell>
          <cell r="H364">
            <v>2.3422999999999998</v>
          </cell>
          <cell r="J364">
            <v>37033</v>
          </cell>
          <cell r="K364">
            <v>1.8975</v>
          </cell>
          <cell r="M364">
            <v>37033</v>
          </cell>
          <cell r="N364">
            <v>2.1415999999999999</v>
          </cell>
          <cell r="P364">
            <v>37033</v>
          </cell>
          <cell r="Q364">
            <v>1.5127000000000002</v>
          </cell>
          <cell r="S364">
            <v>37033</v>
          </cell>
          <cell r="T364">
            <v>1.3426</v>
          </cell>
          <cell r="V364">
            <v>37033</v>
          </cell>
          <cell r="W364">
            <v>1.0508</v>
          </cell>
          <cell r="Y364">
            <v>37033</v>
          </cell>
          <cell r="Z364">
            <v>2.4302000000000001</v>
          </cell>
          <cell r="AB364">
            <v>37033</v>
          </cell>
          <cell r="AC364" t="str">
            <v>#N/A N/A</v>
          </cell>
          <cell r="AE364">
            <v>37033</v>
          </cell>
          <cell r="AF364" t="str">
            <v>#N/A N/A</v>
          </cell>
          <cell r="AH364">
            <v>37033</v>
          </cell>
          <cell r="AI364" t="str">
            <v>#N/A N/A</v>
          </cell>
          <cell r="AK364">
            <v>37033</v>
          </cell>
          <cell r="AL364">
            <v>1.8089333333333333</v>
          </cell>
          <cell r="AM364">
            <v>2.0616481278392391</v>
          </cell>
          <cell r="AN364">
            <v>2.8826545454545456</v>
          </cell>
          <cell r="AO364">
            <v>0.96905833333333335</v>
          </cell>
        </row>
        <row r="365">
          <cell r="A365">
            <v>37034</v>
          </cell>
          <cell r="B365">
            <v>1.9012</v>
          </cell>
          <cell r="D365">
            <v>37034</v>
          </cell>
          <cell r="E365">
            <v>1.6606000000000001</v>
          </cell>
          <cell r="G365">
            <v>37034</v>
          </cell>
          <cell r="H365">
            <v>2.3656000000000001</v>
          </cell>
          <cell r="J365">
            <v>37034</v>
          </cell>
          <cell r="K365">
            <v>1.907</v>
          </cell>
          <cell r="M365">
            <v>37034</v>
          </cell>
          <cell r="N365">
            <v>2.1497000000000002</v>
          </cell>
          <cell r="P365">
            <v>37034</v>
          </cell>
          <cell r="Q365">
            <v>1.5182</v>
          </cell>
          <cell r="S365">
            <v>37034</v>
          </cell>
          <cell r="T365">
            <v>1.3477999999999999</v>
          </cell>
          <cell r="V365">
            <v>37034</v>
          </cell>
          <cell r="W365">
            <v>1.0508</v>
          </cell>
          <cell r="Y365">
            <v>37034</v>
          </cell>
          <cell r="Z365">
            <v>2.4443000000000001</v>
          </cell>
          <cell r="AB365">
            <v>37034</v>
          </cell>
          <cell r="AC365" t="str">
            <v>#N/A N/A</v>
          </cell>
          <cell r="AE365">
            <v>37034</v>
          </cell>
          <cell r="AF365" t="str">
            <v>#N/A N/A</v>
          </cell>
          <cell r="AH365">
            <v>37034</v>
          </cell>
          <cell r="AI365" t="str">
            <v>#N/A N/A</v>
          </cell>
          <cell r="AK365">
            <v>37034</v>
          </cell>
          <cell r="AL365">
            <v>1.8161333333333336</v>
          </cell>
          <cell r="AM365">
            <v>2.0616481278392391</v>
          </cell>
          <cell r="AN365">
            <v>2.8826545454545456</v>
          </cell>
          <cell r="AO365">
            <v>0.96905833333333335</v>
          </cell>
        </row>
        <row r="366">
          <cell r="A366">
            <v>37035</v>
          </cell>
          <cell r="B366">
            <v>1.9062999999999999</v>
          </cell>
          <cell r="D366">
            <v>37035</v>
          </cell>
          <cell r="E366">
            <v>1.7214</v>
          </cell>
          <cell r="G366">
            <v>37035</v>
          </cell>
          <cell r="H366">
            <v>2.4180000000000001</v>
          </cell>
          <cell r="J366">
            <v>37035</v>
          </cell>
          <cell r="K366">
            <v>1.9357</v>
          </cell>
          <cell r="M366">
            <v>37035</v>
          </cell>
          <cell r="N366">
            <v>2.1875</v>
          </cell>
          <cell r="P366">
            <v>37035</v>
          </cell>
          <cell r="Q366">
            <v>1.5194000000000001</v>
          </cell>
          <cell r="S366">
            <v>37035</v>
          </cell>
          <cell r="T366">
            <v>1.3694</v>
          </cell>
          <cell r="V366">
            <v>37035</v>
          </cell>
          <cell r="W366">
            <v>1.0581</v>
          </cell>
          <cell r="Y366">
            <v>37035</v>
          </cell>
          <cell r="Z366">
            <v>2.4018999999999999</v>
          </cell>
          <cell r="AB366">
            <v>37035</v>
          </cell>
          <cell r="AC366" t="str">
            <v>#N/A N/A</v>
          </cell>
          <cell r="AE366">
            <v>37035</v>
          </cell>
          <cell r="AF366" t="str">
            <v>#N/A N/A</v>
          </cell>
          <cell r="AH366">
            <v>37035</v>
          </cell>
          <cell r="AI366" t="str">
            <v>#N/A N/A</v>
          </cell>
          <cell r="AK366">
            <v>37035</v>
          </cell>
          <cell r="AL366">
            <v>1.8353000000000002</v>
          </cell>
          <cell r="AM366">
            <v>2.0616481278392391</v>
          </cell>
          <cell r="AN366">
            <v>2.8826545454545456</v>
          </cell>
          <cell r="AO366">
            <v>0.96905833333333335</v>
          </cell>
        </row>
        <row r="367">
          <cell r="A367">
            <v>37036</v>
          </cell>
          <cell r="B367">
            <v>1.9163000000000001</v>
          </cell>
          <cell r="D367">
            <v>37036</v>
          </cell>
          <cell r="E367">
            <v>1.7277</v>
          </cell>
          <cell r="G367">
            <v>37036</v>
          </cell>
          <cell r="H367">
            <v>2.4005999999999998</v>
          </cell>
          <cell r="J367">
            <v>37036</v>
          </cell>
          <cell r="K367">
            <v>1.9563000000000001</v>
          </cell>
          <cell r="M367">
            <v>37036</v>
          </cell>
          <cell r="N367">
            <v>2.1794000000000002</v>
          </cell>
          <cell r="P367">
            <v>37036</v>
          </cell>
          <cell r="Q367">
            <v>1.4934000000000001</v>
          </cell>
          <cell r="S367">
            <v>37036</v>
          </cell>
          <cell r="T367">
            <v>1.3689</v>
          </cell>
          <cell r="V367">
            <v>37036</v>
          </cell>
          <cell r="W367">
            <v>1.0547</v>
          </cell>
          <cell r="Y367">
            <v>37036</v>
          </cell>
          <cell r="Z367">
            <v>2.4443000000000001</v>
          </cell>
          <cell r="AB367">
            <v>37036</v>
          </cell>
          <cell r="AC367" t="str">
            <v>#N/A N/A</v>
          </cell>
          <cell r="AE367">
            <v>37036</v>
          </cell>
          <cell r="AF367" t="str">
            <v>#N/A N/A</v>
          </cell>
          <cell r="AH367">
            <v>37036</v>
          </cell>
          <cell r="AI367" t="str">
            <v>#N/A N/A</v>
          </cell>
          <cell r="AK367">
            <v>37036</v>
          </cell>
          <cell r="AL367">
            <v>1.8379555555555553</v>
          </cell>
          <cell r="AM367">
            <v>2.0616481278392391</v>
          </cell>
          <cell r="AN367">
            <v>2.8826545454545456</v>
          </cell>
          <cell r="AO367">
            <v>0.96905833333333335</v>
          </cell>
        </row>
        <row r="368">
          <cell r="A368">
            <v>37039</v>
          </cell>
          <cell r="B368">
            <v>1.9308000000000001</v>
          </cell>
          <cell r="D368">
            <v>37039</v>
          </cell>
          <cell r="E368">
            <v>1.7193000000000001</v>
          </cell>
          <cell r="G368">
            <v>37039</v>
          </cell>
          <cell r="H368">
            <v>2.3996</v>
          </cell>
          <cell r="J368">
            <v>37039</v>
          </cell>
          <cell r="K368">
            <v>1.9445000000000001</v>
          </cell>
          <cell r="M368">
            <v>37039</v>
          </cell>
          <cell r="N368">
            <v>2.1663999999999999</v>
          </cell>
          <cell r="P368">
            <v>37039</v>
          </cell>
          <cell r="Q368">
            <v>1.4994000000000001</v>
          </cell>
          <cell r="S368">
            <v>37039</v>
          </cell>
          <cell r="T368">
            <v>1.3557000000000001</v>
          </cell>
          <cell r="V368">
            <v>37039</v>
          </cell>
          <cell r="W368">
            <v>1.0508</v>
          </cell>
          <cell r="Y368">
            <v>37039</v>
          </cell>
          <cell r="Z368">
            <v>2.4443000000000001</v>
          </cell>
          <cell r="AB368">
            <v>37039</v>
          </cell>
          <cell r="AC368" t="str">
            <v>#N/A N/A</v>
          </cell>
          <cell r="AE368">
            <v>37039</v>
          </cell>
          <cell r="AF368" t="str">
            <v>#N/A N/A</v>
          </cell>
          <cell r="AH368">
            <v>37039</v>
          </cell>
          <cell r="AI368" t="str">
            <v>#N/A N/A</v>
          </cell>
          <cell r="AK368">
            <v>37039</v>
          </cell>
          <cell r="AL368">
            <v>1.8345333333333333</v>
          </cell>
          <cell r="AM368">
            <v>2.0616481278392391</v>
          </cell>
          <cell r="AN368">
            <v>2.8826545454545456</v>
          </cell>
          <cell r="AO368">
            <v>0.96905833333333335</v>
          </cell>
        </row>
        <row r="369">
          <cell r="A369">
            <v>37040</v>
          </cell>
          <cell r="B369">
            <v>1.8586</v>
          </cell>
          <cell r="D369">
            <v>37040</v>
          </cell>
          <cell r="E369">
            <v>1.7465999999999999</v>
          </cell>
          <cell r="G369">
            <v>37040</v>
          </cell>
          <cell r="H369">
            <v>2.3753000000000002</v>
          </cell>
          <cell r="J369">
            <v>37040</v>
          </cell>
          <cell r="K369">
            <v>1.8708</v>
          </cell>
          <cell r="M369">
            <v>37040</v>
          </cell>
          <cell r="N369">
            <v>2.1497000000000002</v>
          </cell>
          <cell r="P369">
            <v>37040</v>
          </cell>
          <cell r="Q369">
            <v>1.5243</v>
          </cell>
          <cell r="S369">
            <v>37040</v>
          </cell>
          <cell r="T369">
            <v>1.3689</v>
          </cell>
          <cell r="V369">
            <v>37040</v>
          </cell>
          <cell r="W369">
            <v>1.0682</v>
          </cell>
          <cell r="Y369">
            <v>37040</v>
          </cell>
          <cell r="Z369">
            <v>2.4302000000000001</v>
          </cell>
          <cell r="AB369">
            <v>37040</v>
          </cell>
          <cell r="AC369" t="str">
            <v>#N/A N/A</v>
          </cell>
          <cell r="AE369">
            <v>37040</v>
          </cell>
          <cell r="AF369" t="str">
            <v>#N/A N/A</v>
          </cell>
          <cell r="AH369">
            <v>37040</v>
          </cell>
          <cell r="AI369" t="str">
            <v>#N/A N/A</v>
          </cell>
          <cell r="AK369">
            <v>37040</v>
          </cell>
          <cell r="AL369">
            <v>1.8214000000000001</v>
          </cell>
          <cell r="AM369">
            <v>2.0616481278392391</v>
          </cell>
          <cell r="AN369">
            <v>2.8826545454545456</v>
          </cell>
          <cell r="AO369">
            <v>0.96905833333333335</v>
          </cell>
        </row>
        <row r="370">
          <cell r="A370">
            <v>37041</v>
          </cell>
          <cell r="B370">
            <v>1.8511</v>
          </cell>
          <cell r="D370">
            <v>37041</v>
          </cell>
          <cell r="E370">
            <v>1.7948</v>
          </cell>
          <cell r="G370">
            <v>37041</v>
          </cell>
          <cell r="H370">
            <v>2.3574000000000002</v>
          </cell>
          <cell r="J370">
            <v>37041</v>
          </cell>
          <cell r="K370">
            <v>1.8727</v>
          </cell>
          <cell r="M370">
            <v>37041</v>
          </cell>
          <cell r="N370">
            <v>2.1173000000000002</v>
          </cell>
          <cell r="P370">
            <v>37041</v>
          </cell>
          <cell r="Q370">
            <v>1.5017</v>
          </cell>
          <cell r="S370">
            <v>37041</v>
          </cell>
          <cell r="T370">
            <v>1.3477999999999999</v>
          </cell>
          <cell r="V370">
            <v>37041</v>
          </cell>
          <cell r="W370">
            <v>1.0682</v>
          </cell>
          <cell r="Y370">
            <v>37041</v>
          </cell>
          <cell r="Z370">
            <v>2.4584000000000001</v>
          </cell>
          <cell r="AB370">
            <v>37041</v>
          </cell>
          <cell r="AC370" t="str">
            <v>#N/A N/A</v>
          </cell>
          <cell r="AE370">
            <v>37041</v>
          </cell>
          <cell r="AF370" t="str">
            <v>#N/A N/A</v>
          </cell>
          <cell r="AH370">
            <v>37041</v>
          </cell>
          <cell r="AI370" t="str">
            <v>#N/A N/A</v>
          </cell>
          <cell r="AK370">
            <v>37041</v>
          </cell>
          <cell r="AL370">
            <v>1.8188222222222226</v>
          </cell>
          <cell r="AM370">
            <v>2.0616481278392391</v>
          </cell>
          <cell r="AN370">
            <v>2.8826545454545456</v>
          </cell>
          <cell r="AO370">
            <v>0.96905833333333335</v>
          </cell>
        </row>
        <row r="371">
          <cell r="A371">
            <v>37042</v>
          </cell>
          <cell r="B371">
            <v>1.9563999999999999</v>
          </cell>
          <cell r="D371">
            <v>37042</v>
          </cell>
          <cell r="E371">
            <v>1.8597999999999999</v>
          </cell>
          <cell r="G371">
            <v>37042</v>
          </cell>
          <cell r="H371">
            <v>2.3748</v>
          </cell>
          <cell r="J371">
            <v>37042</v>
          </cell>
          <cell r="K371">
            <v>1.9184999999999999</v>
          </cell>
          <cell r="M371">
            <v>37042</v>
          </cell>
          <cell r="N371">
            <v>2.1577999999999999</v>
          </cell>
          <cell r="P371">
            <v>37042</v>
          </cell>
          <cell r="Q371">
            <v>1.5470000000000002</v>
          </cell>
          <cell r="S371">
            <v>37042</v>
          </cell>
          <cell r="T371">
            <v>1.3635999999999999</v>
          </cell>
          <cell r="V371">
            <v>37042</v>
          </cell>
          <cell r="W371">
            <v>1.1163000000000001</v>
          </cell>
          <cell r="Y371">
            <v>37042</v>
          </cell>
          <cell r="Z371">
            <v>2.4725999999999999</v>
          </cell>
          <cell r="AB371">
            <v>37042</v>
          </cell>
          <cell r="AC371" t="str">
            <v>#N/A N/A</v>
          </cell>
          <cell r="AE371">
            <v>37042</v>
          </cell>
          <cell r="AF371" t="str">
            <v>#N/A N/A</v>
          </cell>
          <cell r="AH371">
            <v>37042</v>
          </cell>
          <cell r="AI371" t="str">
            <v>#N/A N/A</v>
          </cell>
          <cell r="AK371">
            <v>37042</v>
          </cell>
          <cell r="AL371">
            <v>1.8629777777777781</v>
          </cell>
          <cell r="AM371">
            <v>2.0616481278392391</v>
          </cell>
          <cell r="AN371">
            <v>2.8826545454545456</v>
          </cell>
          <cell r="AO371">
            <v>0.96905833333333335</v>
          </cell>
        </row>
        <row r="372">
          <cell r="A372">
            <v>37043</v>
          </cell>
          <cell r="B372">
            <v>2.0541999999999998</v>
          </cell>
          <cell r="D372">
            <v>37043</v>
          </cell>
          <cell r="E372">
            <v>1.8883000000000001</v>
          </cell>
          <cell r="G372">
            <v>37043</v>
          </cell>
          <cell r="H372">
            <v>2.3656000000000001</v>
          </cell>
          <cell r="J372">
            <v>37043</v>
          </cell>
          <cell r="K372">
            <v>1.962</v>
          </cell>
          <cell r="M372">
            <v>37043</v>
          </cell>
          <cell r="N372">
            <v>2.1993</v>
          </cell>
          <cell r="P372">
            <v>37043</v>
          </cell>
          <cell r="Q372">
            <v>1.5929</v>
          </cell>
          <cell r="S372">
            <v>37043</v>
          </cell>
          <cell r="T372">
            <v>1.3952</v>
          </cell>
          <cell r="V372">
            <v>37043</v>
          </cell>
          <cell r="W372">
            <v>1.1124000000000001</v>
          </cell>
          <cell r="Y372">
            <v>37043</v>
          </cell>
          <cell r="Z372">
            <v>2.4866999999999999</v>
          </cell>
          <cell r="AB372">
            <v>37043</v>
          </cell>
          <cell r="AC372" t="str">
            <v>#N/A N/A</v>
          </cell>
          <cell r="AE372">
            <v>37043</v>
          </cell>
          <cell r="AF372" t="str">
            <v>#N/A N/A</v>
          </cell>
          <cell r="AH372">
            <v>37043</v>
          </cell>
          <cell r="AI372" t="str">
            <v>#N/A N/A</v>
          </cell>
          <cell r="AK372">
            <v>37043</v>
          </cell>
          <cell r="AL372">
            <v>1.8951777777777776</v>
          </cell>
          <cell r="AM372">
            <v>2.0616481278392391</v>
          </cell>
          <cell r="AN372">
            <v>2.8826545454545456</v>
          </cell>
          <cell r="AO372">
            <v>0.96905833333333335</v>
          </cell>
        </row>
        <row r="373">
          <cell r="A373">
            <v>37046</v>
          </cell>
          <cell r="B373">
            <v>2.0777999999999999</v>
          </cell>
          <cell r="D373">
            <v>37046</v>
          </cell>
          <cell r="E373">
            <v>1.8745000000000001</v>
          </cell>
          <cell r="G373">
            <v>37046</v>
          </cell>
          <cell r="H373">
            <v>2.3641999999999999</v>
          </cell>
          <cell r="J373">
            <v>37046</v>
          </cell>
          <cell r="K373">
            <v>1.9891000000000001</v>
          </cell>
          <cell r="M373">
            <v>37046</v>
          </cell>
          <cell r="N373">
            <v>2.2252999999999998</v>
          </cell>
          <cell r="P373">
            <v>37046</v>
          </cell>
          <cell r="Q373">
            <v>1.6177999999999999</v>
          </cell>
          <cell r="S373">
            <v>37046</v>
          </cell>
          <cell r="T373">
            <v>1.4163000000000001</v>
          </cell>
          <cell r="V373">
            <v>37046</v>
          </cell>
          <cell r="W373">
            <v>1.1374</v>
          </cell>
          <cell r="Y373">
            <v>37046</v>
          </cell>
          <cell r="Z373">
            <v>2.4866999999999999</v>
          </cell>
          <cell r="AB373">
            <v>37046</v>
          </cell>
          <cell r="AC373" t="str">
            <v>#N/A N/A</v>
          </cell>
          <cell r="AE373">
            <v>37046</v>
          </cell>
          <cell r="AF373" t="str">
            <v>#N/A N/A</v>
          </cell>
          <cell r="AH373">
            <v>37046</v>
          </cell>
          <cell r="AI373" t="str">
            <v>#N/A N/A</v>
          </cell>
          <cell r="AK373">
            <v>37046</v>
          </cell>
          <cell r="AL373">
            <v>1.9098999999999995</v>
          </cell>
          <cell r="AM373">
            <v>2.0616481278392391</v>
          </cell>
          <cell r="AN373">
            <v>2.8826545454545456</v>
          </cell>
          <cell r="AO373">
            <v>0.96905833333333335</v>
          </cell>
        </row>
        <row r="374">
          <cell r="A374">
            <v>37047</v>
          </cell>
          <cell r="B374">
            <v>2.0541999999999998</v>
          </cell>
          <cell r="D374">
            <v>37047</v>
          </cell>
          <cell r="E374">
            <v>1.8808</v>
          </cell>
          <cell r="G374">
            <v>37047</v>
          </cell>
          <cell r="H374">
            <v>2.3875000000000002</v>
          </cell>
          <cell r="J374">
            <v>37047</v>
          </cell>
          <cell r="K374">
            <v>1.9948999999999999</v>
          </cell>
          <cell r="M374">
            <v>37047</v>
          </cell>
          <cell r="N374">
            <v>2.2280000000000002</v>
          </cell>
          <cell r="P374">
            <v>37047</v>
          </cell>
          <cell r="Q374">
            <v>1.6183999999999998</v>
          </cell>
          <cell r="S374">
            <v>37047</v>
          </cell>
          <cell r="T374">
            <v>1.4137</v>
          </cell>
          <cell r="V374">
            <v>37047</v>
          </cell>
          <cell r="W374">
            <v>1.1471</v>
          </cell>
          <cell r="Y374">
            <v>37047</v>
          </cell>
          <cell r="Z374">
            <v>2.5432000000000001</v>
          </cell>
          <cell r="AB374">
            <v>37047</v>
          </cell>
          <cell r="AC374" t="str">
            <v>#N/A N/A</v>
          </cell>
          <cell r="AE374">
            <v>37047</v>
          </cell>
          <cell r="AF374" t="str">
            <v>#N/A N/A</v>
          </cell>
          <cell r="AH374">
            <v>37047</v>
          </cell>
          <cell r="AI374" t="str">
            <v>#N/A N/A</v>
          </cell>
          <cell r="AK374">
            <v>37047</v>
          </cell>
          <cell r="AL374">
            <v>1.9186444444444442</v>
          </cell>
          <cell r="AM374">
            <v>2.0616481278392391</v>
          </cell>
          <cell r="AN374">
            <v>2.8826545454545456</v>
          </cell>
          <cell r="AO374">
            <v>0.96905833333333335</v>
          </cell>
        </row>
        <row r="375">
          <cell r="A375">
            <v>37048</v>
          </cell>
          <cell r="B375">
            <v>2.0798000000000001</v>
          </cell>
          <cell r="D375">
            <v>37048</v>
          </cell>
          <cell r="E375">
            <v>1.8871</v>
          </cell>
          <cell r="G375">
            <v>37048</v>
          </cell>
          <cell r="H375">
            <v>2.3670999999999998</v>
          </cell>
          <cell r="J375">
            <v>37048</v>
          </cell>
          <cell r="K375">
            <v>1.9815</v>
          </cell>
          <cell r="M375">
            <v>37048</v>
          </cell>
          <cell r="N375">
            <v>2.2199</v>
          </cell>
          <cell r="P375">
            <v>37048</v>
          </cell>
          <cell r="Q375">
            <v>1.6261000000000001</v>
          </cell>
          <cell r="S375">
            <v>37048</v>
          </cell>
          <cell r="T375">
            <v>1.4137</v>
          </cell>
          <cell r="V375">
            <v>37048</v>
          </cell>
          <cell r="W375">
            <v>1.1548</v>
          </cell>
          <cell r="Y375">
            <v>37048</v>
          </cell>
          <cell r="Z375">
            <v>2.6562999999999999</v>
          </cell>
          <cell r="AB375">
            <v>37048</v>
          </cell>
          <cell r="AC375" t="str">
            <v>#N/A N/A</v>
          </cell>
          <cell r="AE375">
            <v>37048</v>
          </cell>
          <cell r="AF375" t="str">
            <v>#N/A N/A</v>
          </cell>
          <cell r="AH375">
            <v>37048</v>
          </cell>
          <cell r="AI375" t="str">
            <v>#N/A N/A</v>
          </cell>
          <cell r="AK375">
            <v>37048</v>
          </cell>
          <cell r="AL375">
            <v>1.9318111111111109</v>
          </cell>
          <cell r="AM375">
            <v>2.0616481278392391</v>
          </cell>
          <cell r="AN375">
            <v>2.8826545454545456</v>
          </cell>
          <cell r="AO375">
            <v>0.96905833333333335</v>
          </cell>
        </row>
        <row r="376">
          <cell r="A376">
            <v>37049</v>
          </cell>
          <cell r="B376">
            <v>2.1204999999999998</v>
          </cell>
          <cell r="D376">
            <v>37049</v>
          </cell>
          <cell r="E376">
            <v>1.8871</v>
          </cell>
          <cell r="G376">
            <v>37049</v>
          </cell>
          <cell r="H376">
            <v>2.3946999999999998</v>
          </cell>
          <cell r="J376">
            <v>37049</v>
          </cell>
          <cell r="K376">
            <v>1.996</v>
          </cell>
          <cell r="M376">
            <v>37049</v>
          </cell>
          <cell r="N376">
            <v>2.2311999999999999</v>
          </cell>
          <cell r="P376">
            <v>37049</v>
          </cell>
          <cell r="Q376">
            <v>1.6427</v>
          </cell>
          <cell r="S376">
            <v>37049</v>
          </cell>
          <cell r="T376">
            <v>1.4426000000000001</v>
          </cell>
          <cell r="V376">
            <v>37049</v>
          </cell>
          <cell r="W376">
            <v>1.159</v>
          </cell>
          <cell r="Y376">
            <v>37049</v>
          </cell>
          <cell r="Z376">
            <v>2.5996999999999999</v>
          </cell>
          <cell r="AB376">
            <v>37049</v>
          </cell>
          <cell r="AC376" t="str">
            <v>#N/A N/A</v>
          </cell>
          <cell r="AE376">
            <v>37049</v>
          </cell>
          <cell r="AF376" t="str">
            <v>#N/A N/A</v>
          </cell>
          <cell r="AH376">
            <v>37049</v>
          </cell>
          <cell r="AI376" t="str">
            <v>#N/A N/A</v>
          </cell>
          <cell r="AK376">
            <v>37049</v>
          </cell>
          <cell r="AL376">
            <v>1.9415000000000002</v>
          </cell>
          <cell r="AM376">
            <v>2.0616481278392391</v>
          </cell>
          <cell r="AN376">
            <v>2.8826545454545456</v>
          </cell>
          <cell r="AO376">
            <v>0.96905833333333335</v>
          </cell>
        </row>
        <row r="377">
          <cell r="A377">
            <v>37050</v>
          </cell>
          <cell r="B377">
            <v>2.141</v>
          </cell>
          <cell r="D377">
            <v>37050</v>
          </cell>
          <cell r="E377">
            <v>1.8934</v>
          </cell>
          <cell r="G377">
            <v>37050</v>
          </cell>
          <cell r="H377">
            <v>2.3776999999999999</v>
          </cell>
          <cell r="J377">
            <v>37050</v>
          </cell>
          <cell r="K377">
            <v>1.9994000000000001</v>
          </cell>
          <cell r="M377">
            <v>37050</v>
          </cell>
          <cell r="N377">
            <v>2.2376999999999998</v>
          </cell>
          <cell r="P377">
            <v>37050</v>
          </cell>
          <cell r="Q377">
            <v>1.6503999999999999</v>
          </cell>
          <cell r="S377">
            <v>37050</v>
          </cell>
          <cell r="T377">
            <v>1.4278999999999999</v>
          </cell>
          <cell r="V377">
            <v>37050</v>
          </cell>
          <cell r="W377">
            <v>1.1605000000000001</v>
          </cell>
          <cell r="Y377">
            <v>37050</v>
          </cell>
          <cell r="Z377">
            <v>2.5996999999999999</v>
          </cell>
          <cell r="AB377">
            <v>37050</v>
          </cell>
          <cell r="AC377" t="str">
            <v>#N/A N/A</v>
          </cell>
          <cell r="AE377">
            <v>37050</v>
          </cell>
          <cell r="AF377" t="str">
            <v>#N/A N/A</v>
          </cell>
          <cell r="AH377">
            <v>37050</v>
          </cell>
          <cell r="AI377" t="str">
            <v>#N/A N/A</v>
          </cell>
          <cell r="AK377">
            <v>37050</v>
          </cell>
          <cell r="AL377">
            <v>1.9430777777777779</v>
          </cell>
          <cell r="AM377">
            <v>2.0616481278392391</v>
          </cell>
          <cell r="AN377">
            <v>2.8826545454545456</v>
          </cell>
          <cell r="AO377">
            <v>0.96905833333333335</v>
          </cell>
        </row>
        <row r="378">
          <cell r="A378">
            <v>37053</v>
          </cell>
          <cell r="B378">
            <v>2.137</v>
          </cell>
          <cell r="D378">
            <v>37053</v>
          </cell>
          <cell r="E378">
            <v>1.8879000000000001</v>
          </cell>
          <cell r="G378">
            <v>37053</v>
          </cell>
          <cell r="H378">
            <v>2.3776999999999999</v>
          </cell>
          <cell r="J378">
            <v>37053</v>
          </cell>
          <cell r="K378">
            <v>2.012</v>
          </cell>
          <cell r="M378">
            <v>37053</v>
          </cell>
          <cell r="N378">
            <v>2.2414999999999998</v>
          </cell>
          <cell r="P378">
            <v>37053</v>
          </cell>
          <cell r="Q378">
            <v>1.6394</v>
          </cell>
          <cell r="S378">
            <v>37053</v>
          </cell>
          <cell r="T378">
            <v>1.4078999999999999</v>
          </cell>
          <cell r="V378">
            <v>37053</v>
          </cell>
          <cell r="W378">
            <v>1.1778999999999999</v>
          </cell>
          <cell r="Y378">
            <v>37053</v>
          </cell>
          <cell r="Z378">
            <v>2.4584000000000001</v>
          </cell>
          <cell r="AB378">
            <v>37053</v>
          </cell>
          <cell r="AC378" t="str">
            <v>#N/A N/A</v>
          </cell>
          <cell r="AE378">
            <v>37053</v>
          </cell>
          <cell r="AF378" t="str">
            <v>#N/A N/A</v>
          </cell>
          <cell r="AH378">
            <v>37053</v>
          </cell>
          <cell r="AI378" t="str">
            <v>#N/A N/A</v>
          </cell>
          <cell r="AK378">
            <v>37053</v>
          </cell>
          <cell r="AL378">
            <v>1.9266333333333334</v>
          </cell>
          <cell r="AM378">
            <v>2.0616481278392391</v>
          </cell>
          <cell r="AN378">
            <v>2.8826545454545456</v>
          </cell>
          <cell r="AO378">
            <v>0.96905833333333335</v>
          </cell>
        </row>
        <row r="379">
          <cell r="A379">
            <v>37054</v>
          </cell>
          <cell r="B379">
            <v>2.1009000000000002</v>
          </cell>
          <cell r="D379">
            <v>37054</v>
          </cell>
          <cell r="E379">
            <v>1.8871</v>
          </cell>
          <cell r="G379">
            <v>37054</v>
          </cell>
          <cell r="H379">
            <v>2.3753000000000002</v>
          </cell>
          <cell r="J379">
            <v>37054</v>
          </cell>
          <cell r="K379">
            <v>2.0388000000000002</v>
          </cell>
          <cell r="M379">
            <v>37054</v>
          </cell>
          <cell r="N379">
            <v>2.2442000000000002</v>
          </cell>
          <cell r="P379">
            <v>37054</v>
          </cell>
          <cell r="Q379">
            <v>1.6564999999999999</v>
          </cell>
          <cell r="S379">
            <v>37054</v>
          </cell>
          <cell r="T379">
            <v>1.4216</v>
          </cell>
          <cell r="V379">
            <v>37054</v>
          </cell>
          <cell r="W379">
            <v>1.2010000000000001</v>
          </cell>
          <cell r="Y379">
            <v>37054</v>
          </cell>
          <cell r="Z379">
            <v>2.4725999999999999</v>
          </cell>
          <cell r="AB379">
            <v>37054</v>
          </cell>
          <cell r="AC379" t="str">
            <v>#N/A N/A</v>
          </cell>
          <cell r="AE379">
            <v>37054</v>
          </cell>
          <cell r="AF379" t="str">
            <v>#N/A N/A</v>
          </cell>
          <cell r="AH379">
            <v>37054</v>
          </cell>
          <cell r="AI379" t="str">
            <v>#N/A N/A</v>
          </cell>
          <cell r="AK379">
            <v>37054</v>
          </cell>
          <cell r="AL379">
            <v>1.933111111111111</v>
          </cell>
          <cell r="AM379">
            <v>2.0616481278392391</v>
          </cell>
          <cell r="AN379">
            <v>2.8826545454545456</v>
          </cell>
          <cell r="AO379">
            <v>0.96905833333333335</v>
          </cell>
        </row>
        <row r="380">
          <cell r="A380">
            <v>37055</v>
          </cell>
          <cell r="B380">
            <v>2.1244999999999998</v>
          </cell>
          <cell r="D380">
            <v>37055</v>
          </cell>
          <cell r="E380">
            <v>1.9226999999999999</v>
          </cell>
          <cell r="G380">
            <v>37055</v>
          </cell>
          <cell r="H380">
            <v>2.3908</v>
          </cell>
          <cell r="J380">
            <v>37055</v>
          </cell>
          <cell r="K380">
            <v>2.0884</v>
          </cell>
          <cell r="M380">
            <v>37055</v>
          </cell>
          <cell r="N380">
            <v>2.2442000000000002</v>
          </cell>
          <cell r="P380">
            <v>37055</v>
          </cell>
          <cell r="Q380">
            <v>1.6676</v>
          </cell>
          <cell r="S380">
            <v>37055</v>
          </cell>
          <cell r="T380">
            <v>1.4662999999999999</v>
          </cell>
          <cell r="V380">
            <v>37055</v>
          </cell>
          <cell r="W380">
            <v>1.2429000000000001</v>
          </cell>
          <cell r="Y380">
            <v>37055</v>
          </cell>
          <cell r="Z380">
            <v>2.4725999999999999</v>
          </cell>
          <cell r="AB380">
            <v>37055</v>
          </cell>
          <cell r="AC380" t="str">
            <v>#N/A N/A</v>
          </cell>
          <cell r="AE380">
            <v>37055</v>
          </cell>
          <cell r="AF380" t="str">
            <v>#N/A N/A</v>
          </cell>
          <cell r="AH380">
            <v>37055</v>
          </cell>
          <cell r="AI380" t="str">
            <v>#N/A N/A</v>
          </cell>
          <cell r="AK380">
            <v>37055</v>
          </cell>
          <cell r="AL380">
            <v>1.9577777777777783</v>
          </cell>
          <cell r="AM380">
            <v>2.0616481278392391</v>
          </cell>
          <cell r="AN380">
            <v>2.8826545454545456</v>
          </cell>
          <cell r="AO380">
            <v>0.96905833333333335</v>
          </cell>
        </row>
        <row r="381">
          <cell r="A381">
            <v>37056</v>
          </cell>
          <cell r="B381">
            <v>2.0842999999999998</v>
          </cell>
          <cell r="D381">
            <v>37056</v>
          </cell>
          <cell r="E381">
            <v>1.9037999999999999</v>
          </cell>
          <cell r="G381">
            <v>37056</v>
          </cell>
          <cell r="H381">
            <v>2.3729</v>
          </cell>
          <cell r="J381">
            <v>37056</v>
          </cell>
          <cell r="K381">
            <v>2.0445000000000002</v>
          </cell>
          <cell r="M381">
            <v>37056</v>
          </cell>
          <cell r="N381">
            <v>2.1901999999999999</v>
          </cell>
          <cell r="P381">
            <v>37056</v>
          </cell>
          <cell r="Q381">
            <v>1.6482000000000001</v>
          </cell>
          <cell r="S381">
            <v>37056</v>
          </cell>
          <cell r="T381">
            <v>1.4716</v>
          </cell>
          <cell r="V381">
            <v>37056</v>
          </cell>
          <cell r="W381">
            <v>1.2298</v>
          </cell>
          <cell r="Y381">
            <v>37056</v>
          </cell>
          <cell r="Z381">
            <v>2.4725999999999999</v>
          </cell>
          <cell r="AB381">
            <v>37056</v>
          </cell>
          <cell r="AC381" t="str">
            <v>#N/A N/A</v>
          </cell>
          <cell r="AE381">
            <v>37056</v>
          </cell>
          <cell r="AF381" t="str">
            <v>#N/A N/A</v>
          </cell>
          <cell r="AH381">
            <v>37056</v>
          </cell>
          <cell r="AI381" t="str">
            <v>#N/A N/A</v>
          </cell>
          <cell r="AK381">
            <v>37056</v>
          </cell>
          <cell r="AL381">
            <v>1.9353222222222222</v>
          </cell>
          <cell r="AM381">
            <v>2.0616481278392391</v>
          </cell>
          <cell r="AN381">
            <v>2.8826545454545456</v>
          </cell>
          <cell r="AO381">
            <v>0.96905833333333335</v>
          </cell>
        </row>
        <row r="382">
          <cell r="A382">
            <v>37057</v>
          </cell>
          <cell r="B382">
            <v>2.0226000000000002</v>
          </cell>
          <cell r="D382">
            <v>37057</v>
          </cell>
          <cell r="E382">
            <v>1.8576999999999999</v>
          </cell>
          <cell r="G382">
            <v>37057</v>
          </cell>
          <cell r="H382">
            <v>2.3704999999999998</v>
          </cell>
          <cell r="J382">
            <v>37057</v>
          </cell>
          <cell r="K382">
            <v>1.9910000000000001</v>
          </cell>
          <cell r="M382">
            <v>37057</v>
          </cell>
          <cell r="N382">
            <v>2.1513</v>
          </cell>
          <cell r="P382">
            <v>37057</v>
          </cell>
          <cell r="Q382">
            <v>1.6316000000000002</v>
          </cell>
          <cell r="S382">
            <v>37057</v>
          </cell>
          <cell r="T382">
            <v>1.4925999999999999</v>
          </cell>
          <cell r="V382">
            <v>37057</v>
          </cell>
          <cell r="W382">
            <v>1.2029000000000001</v>
          </cell>
          <cell r="Y382">
            <v>37057</v>
          </cell>
          <cell r="Z382">
            <v>2.4584000000000001</v>
          </cell>
          <cell r="AB382">
            <v>37057</v>
          </cell>
          <cell r="AC382" t="str">
            <v>#N/A N/A</v>
          </cell>
          <cell r="AE382">
            <v>37057</v>
          </cell>
          <cell r="AF382" t="str">
            <v>#N/A N/A</v>
          </cell>
          <cell r="AH382">
            <v>37057</v>
          </cell>
          <cell r="AI382" t="str">
            <v>#N/A N/A</v>
          </cell>
          <cell r="AK382">
            <v>37057</v>
          </cell>
          <cell r="AL382">
            <v>1.9087333333333332</v>
          </cell>
          <cell r="AM382">
            <v>2.0616481278392391</v>
          </cell>
          <cell r="AN382">
            <v>2.8826545454545456</v>
          </cell>
          <cell r="AO382">
            <v>0.96905833333333335</v>
          </cell>
        </row>
        <row r="383">
          <cell r="A383">
            <v>37060</v>
          </cell>
          <cell r="B383">
            <v>2.0531999999999999</v>
          </cell>
          <cell r="D383">
            <v>37060</v>
          </cell>
          <cell r="E383">
            <v>1.8702999999999999</v>
          </cell>
          <cell r="G383">
            <v>37060</v>
          </cell>
          <cell r="H383">
            <v>2.3582999999999998</v>
          </cell>
          <cell r="J383">
            <v>37060</v>
          </cell>
          <cell r="K383">
            <v>2.0063</v>
          </cell>
          <cell r="M383">
            <v>37060</v>
          </cell>
          <cell r="N383">
            <v>2.1442999999999999</v>
          </cell>
          <cell r="P383">
            <v>37060</v>
          </cell>
          <cell r="Q383">
            <v>1.6316000000000002</v>
          </cell>
          <cell r="S383">
            <v>37060</v>
          </cell>
          <cell r="T383">
            <v>1.5137</v>
          </cell>
          <cell r="V383">
            <v>37060</v>
          </cell>
          <cell r="W383">
            <v>1.2090000000000001</v>
          </cell>
          <cell r="Y383">
            <v>37060</v>
          </cell>
          <cell r="Z383">
            <v>2.5291000000000001</v>
          </cell>
          <cell r="AB383">
            <v>37060</v>
          </cell>
          <cell r="AC383" t="str">
            <v>#N/A N/A</v>
          </cell>
          <cell r="AE383">
            <v>37060</v>
          </cell>
          <cell r="AF383" t="str">
            <v>#N/A N/A</v>
          </cell>
          <cell r="AH383">
            <v>37060</v>
          </cell>
          <cell r="AI383" t="str">
            <v>#N/A N/A</v>
          </cell>
          <cell r="AK383">
            <v>37060</v>
          </cell>
          <cell r="AL383">
            <v>1.9239777777777778</v>
          </cell>
          <cell r="AM383">
            <v>2.0616481278392391</v>
          </cell>
          <cell r="AN383">
            <v>2.8826545454545456</v>
          </cell>
          <cell r="AO383">
            <v>0.96905833333333335</v>
          </cell>
        </row>
        <row r="384">
          <cell r="A384">
            <v>37061</v>
          </cell>
          <cell r="B384">
            <v>2.0678000000000001</v>
          </cell>
          <cell r="D384">
            <v>37061</v>
          </cell>
          <cell r="E384">
            <v>1.8955</v>
          </cell>
          <cell r="G384">
            <v>37061</v>
          </cell>
          <cell r="H384">
            <v>2.3462000000000001</v>
          </cell>
          <cell r="J384">
            <v>37061</v>
          </cell>
          <cell r="K384">
            <v>2.0268999999999999</v>
          </cell>
          <cell r="M384">
            <v>37061</v>
          </cell>
          <cell r="N384">
            <v>2.1480000000000001</v>
          </cell>
          <cell r="P384">
            <v>37061</v>
          </cell>
          <cell r="Q384">
            <v>1.6289</v>
          </cell>
          <cell r="S384">
            <v>37061</v>
          </cell>
          <cell r="T384">
            <v>1.5321</v>
          </cell>
          <cell r="V384">
            <v>37061</v>
          </cell>
          <cell r="W384">
            <v>1.2375</v>
          </cell>
          <cell r="Y384">
            <v>37061</v>
          </cell>
          <cell r="Z384">
            <v>2.5432000000000001</v>
          </cell>
          <cell r="AB384">
            <v>37061</v>
          </cell>
          <cell r="AC384" t="str">
            <v>#N/A N/A</v>
          </cell>
          <cell r="AE384">
            <v>37061</v>
          </cell>
          <cell r="AF384" t="str">
            <v>#N/A N/A</v>
          </cell>
          <cell r="AH384">
            <v>37061</v>
          </cell>
          <cell r="AI384" t="str">
            <v>#N/A N/A</v>
          </cell>
          <cell r="AK384">
            <v>37061</v>
          </cell>
          <cell r="AL384">
            <v>1.936233333333333</v>
          </cell>
          <cell r="AM384">
            <v>2.0616481278392391</v>
          </cell>
          <cell r="AN384">
            <v>2.8826545454545456</v>
          </cell>
          <cell r="AO384">
            <v>0.96905833333333335</v>
          </cell>
        </row>
        <row r="385">
          <cell r="A385">
            <v>37062</v>
          </cell>
          <cell r="B385">
            <v>2.0417000000000001</v>
          </cell>
          <cell r="D385">
            <v>37062</v>
          </cell>
          <cell r="E385">
            <v>1.9247999999999998</v>
          </cell>
          <cell r="G385">
            <v>37062</v>
          </cell>
          <cell r="H385">
            <v>2.3773</v>
          </cell>
          <cell r="J385">
            <v>37062</v>
          </cell>
          <cell r="K385">
            <v>1.9853000000000001</v>
          </cell>
          <cell r="M385">
            <v>37062</v>
          </cell>
          <cell r="N385">
            <v>2.1739999999999999</v>
          </cell>
          <cell r="P385">
            <v>37062</v>
          </cell>
          <cell r="Q385">
            <v>1.6316000000000002</v>
          </cell>
          <cell r="S385">
            <v>37062</v>
          </cell>
          <cell r="T385">
            <v>1.5321</v>
          </cell>
          <cell r="V385">
            <v>37062</v>
          </cell>
          <cell r="W385">
            <v>1.2394000000000001</v>
          </cell>
          <cell r="Y385">
            <v>37062</v>
          </cell>
          <cell r="Z385">
            <v>2.4725999999999999</v>
          </cell>
          <cell r="AB385">
            <v>37062</v>
          </cell>
          <cell r="AC385" t="str">
            <v>#N/A N/A</v>
          </cell>
          <cell r="AE385">
            <v>37062</v>
          </cell>
          <cell r="AF385" t="str">
            <v>#N/A N/A</v>
          </cell>
          <cell r="AH385">
            <v>37062</v>
          </cell>
          <cell r="AI385" t="str">
            <v>#N/A N/A</v>
          </cell>
          <cell r="AK385">
            <v>37062</v>
          </cell>
          <cell r="AL385">
            <v>1.9309777777777777</v>
          </cell>
          <cell r="AM385">
            <v>2.0616481278392391</v>
          </cell>
          <cell r="AN385">
            <v>2.8826545454545456</v>
          </cell>
          <cell r="AO385">
            <v>0.96905833333333335</v>
          </cell>
        </row>
        <row r="386">
          <cell r="A386">
            <v>37063</v>
          </cell>
          <cell r="B386">
            <v>2.0417000000000001</v>
          </cell>
          <cell r="D386">
            <v>37063</v>
          </cell>
          <cell r="E386">
            <v>1.9605000000000001</v>
          </cell>
          <cell r="G386">
            <v>37063</v>
          </cell>
          <cell r="H386">
            <v>2.3913000000000002</v>
          </cell>
          <cell r="J386">
            <v>37063</v>
          </cell>
          <cell r="K386">
            <v>2.0253999999999999</v>
          </cell>
          <cell r="M386">
            <v>37063</v>
          </cell>
          <cell r="N386">
            <v>2.2145000000000001</v>
          </cell>
          <cell r="P386">
            <v>37063</v>
          </cell>
          <cell r="Q386">
            <v>1.6311</v>
          </cell>
          <cell r="S386">
            <v>37063</v>
          </cell>
          <cell r="T386">
            <v>1.54</v>
          </cell>
          <cell r="V386">
            <v>37063</v>
          </cell>
          <cell r="W386">
            <v>1.2298</v>
          </cell>
          <cell r="Y386">
            <v>37063</v>
          </cell>
          <cell r="Z386">
            <v>2.4725999999999999</v>
          </cell>
          <cell r="AB386">
            <v>37063</v>
          </cell>
          <cell r="AC386" t="str">
            <v>#N/A N/A</v>
          </cell>
          <cell r="AE386">
            <v>37063</v>
          </cell>
          <cell r="AF386" t="str">
            <v>#N/A N/A</v>
          </cell>
          <cell r="AH386">
            <v>37063</v>
          </cell>
          <cell r="AI386" t="str">
            <v>#N/A N/A</v>
          </cell>
          <cell r="AK386">
            <v>37063</v>
          </cell>
          <cell r="AL386">
            <v>1.9452111111111112</v>
          </cell>
          <cell r="AM386">
            <v>2.0616481278392391</v>
          </cell>
          <cell r="AN386">
            <v>2.8826545454545456</v>
          </cell>
          <cell r="AO386">
            <v>0.96905833333333335</v>
          </cell>
        </row>
        <row r="387">
          <cell r="A387">
            <v>37064</v>
          </cell>
          <cell r="B387">
            <v>2.0516999999999999</v>
          </cell>
          <cell r="D387">
            <v>37064</v>
          </cell>
          <cell r="E387">
            <v>1.9332</v>
          </cell>
          <cell r="G387">
            <v>37064</v>
          </cell>
          <cell r="H387">
            <v>2.3923000000000001</v>
          </cell>
          <cell r="J387">
            <v>37064</v>
          </cell>
          <cell r="K387">
            <v>2.0348999999999999</v>
          </cell>
          <cell r="M387">
            <v>37064</v>
          </cell>
          <cell r="N387">
            <v>2.2139000000000002</v>
          </cell>
          <cell r="P387">
            <v>37064</v>
          </cell>
          <cell r="Q387">
            <v>1.6261000000000001</v>
          </cell>
          <cell r="S387">
            <v>37064</v>
          </cell>
          <cell r="T387">
            <v>1.5531999999999999</v>
          </cell>
          <cell r="V387">
            <v>37064</v>
          </cell>
          <cell r="W387">
            <v>1.2363999999999999</v>
          </cell>
          <cell r="Y387">
            <v>37064</v>
          </cell>
          <cell r="Z387">
            <v>2.4725999999999999</v>
          </cell>
          <cell r="AB387">
            <v>37064</v>
          </cell>
          <cell r="AC387" t="str">
            <v>#N/A N/A</v>
          </cell>
          <cell r="AE387">
            <v>37064</v>
          </cell>
          <cell r="AF387" t="str">
            <v>#N/A N/A</v>
          </cell>
          <cell r="AH387">
            <v>37064</v>
          </cell>
          <cell r="AI387" t="str">
            <v>#N/A N/A</v>
          </cell>
          <cell r="AK387">
            <v>37064</v>
          </cell>
          <cell r="AL387">
            <v>1.9460333333333335</v>
          </cell>
          <cell r="AM387">
            <v>2.0616481278392391</v>
          </cell>
          <cell r="AN387">
            <v>2.8826545454545456</v>
          </cell>
          <cell r="AO387">
            <v>0.96905833333333335</v>
          </cell>
        </row>
        <row r="388">
          <cell r="A388">
            <v>37067</v>
          </cell>
          <cell r="B388">
            <v>2.0392000000000001</v>
          </cell>
          <cell r="D388">
            <v>37067</v>
          </cell>
          <cell r="E388">
            <v>1.9374</v>
          </cell>
          <cell r="G388">
            <v>37067</v>
          </cell>
          <cell r="H388">
            <v>2.4093</v>
          </cell>
          <cell r="J388">
            <v>37067</v>
          </cell>
          <cell r="K388">
            <v>2.0310999999999999</v>
          </cell>
          <cell r="M388">
            <v>37067</v>
          </cell>
          <cell r="N388">
            <v>2.2246999999999999</v>
          </cell>
          <cell r="P388">
            <v>37067</v>
          </cell>
          <cell r="Q388">
            <v>1.6183999999999998</v>
          </cell>
          <cell r="S388">
            <v>37067</v>
          </cell>
          <cell r="T388">
            <v>1.5453000000000001</v>
          </cell>
          <cell r="V388">
            <v>37067</v>
          </cell>
          <cell r="W388">
            <v>1.2414000000000001</v>
          </cell>
          <cell r="Y388">
            <v>37067</v>
          </cell>
          <cell r="Z388">
            <v>2.5150000000000001</v>
          </cell>
          <cell r="AB388">
            <v>37067</v>
          </cell>
          <cell r="AC388" t="str">
            <v>#N/A N/A</v>
          </cell>
          <cell r="AE388">
            <v>37067</v>
          </cell>
          <cell r="AF388" t="str">
            <v>#N/A N/A</v>
          </cell>
          <cell r="AH388">
            <v>37067</v>
          </cell>
          <cell r="AI388" t="str">
            <v>#N/A N/A</v>
          </cell>
          <cell r="AK388">
            <v>37067</v>
          </cell>
          <cell r="AL388">
            <v>1.951311111111111</v>
          </cell>
          <cell r="AM388">
            <v>2.0616481278392391</v>
          </cell>
          <cell r="AN388">
            <v>2.8826545454545456</v>
          </cell>
          <cell r="AO388">
            <v>0.96905833333333335</v>
          </cell>
        </row>
        <row r="389">
          <cell r="A389">
            <v>37068</v>
          </cell>
          <cell r="B389">
            <v>2.0085999999999999</v>
          </cell>
          <cell r="D389">
            <v>37068</v>
          </cell>
          <cell r="E389">
            <v>1.8955</v>
          </cell>
          <cell r="G389">
            <v>37068</v>
          </cell>
          <cell r="H389">
            <v>2.3534999999999999</v>
          </cell>
          <cell r="J389">
            <v>37068</v>
          </cell>
          <cell r="K389">
            <v>1.988</v>
          </cell>
          <cell r="M389">
            <v>37068</v>
          </cell>
          <cell r="N389">
            <v>2.1442999999999999</v>
          </cell>
          <cell r="P389">
            <v>37068</v>
          </cell>
          <cell r="Q389">
            <v>1.6040000000000001</v>
          </cell>
          <cell r="S389">
            <v>37068</v>
          </cell>
          <cell r="T389">
            <v>1.5636999999999999</v>
          </cell>
          <cell r="V389">
            <v>37068</v>
          </cell>
          <cell r="W389">
            <v>1.2356</v>
          </cell>
          <cell r="Y389">
            <v>37068</v>
          </cell>
          <cell r="Z389">
            <v>2.4866999999999999</v>
          </cell>
          <cell r="AB389">
            <v>37068</v>
          </cell>
          <cell r="AC389" t="str">
            <v>#N/A N/A</v>
          </cell>
          <cell r="AE389">
            <v>37068</v>
          </cell>
          <cell r="AF389" t="str">
            <v>#N/A N/A</v>
          </cell>
          <cell r="AH389">
            <v>37068</v>
          </cell>
          <cell r="AI389" t="str">
            <v>#N/A N/A</v>
          </cell>
          <cell r="AK389">
            <v>37068</v>
          </cell>
          <cell r="AL389">
            <v>1.919988888888889</v>
          </cell>
          <cell r="AM389">
            <v>2.0616481278392391</v>
          </cell>
          <cell r="AN389">
            <v>2.8826545454545456</v>
          </cell>
          <cell r="AO389">
            <v>0.96905833333333335</v>
          </cell>
        </row>
        <row r="390">
          <cell r="A390">
            <v>37069</v>
          </cell>
          <cell r="B390">
            <v>1.9414</v>
          </cell>
          <cell r="D390">
            <v>37069</v>
          </cell>
          <cell r="E390">
            <v>1.8669</v>
          </cell>
          <cell r="G390">
            <v>37069</v>
          </cell>
          <cell r="H390">
            <v>2.2559</v>
          </cell>
          <cell r="J390">
            <v>37069</v>
          </cell>
          <cell r="K390">
            <v>1.9414</v>
          </cell>
          <cell r="M390">
            <v>37069</v>
          </cell>
          <cell r="N390">
            <v>2.0615999999999999</v>
          </cell>
          <cell r="P390">
            <v>37069</v>
          </cell>
          <cell r="Q390">
            <v>1.5735999999999999</v>
          </cell>
          <cell r="S390">
            <v>37069</v>
          </cell>
          <cell r="T390">
            <v>1.5663</v>
          </cell>
          <cell r="V390">
            <v>37069</v>
          </cell>
          <cell r="W390">
            <v>1.2143999999999999</v>
          </cell>
          <cell r="Y390">
            <v>37069</v>
          </cell>
          <cell r="Z390">
            <v>2.4866999999999999</v>
          </cell>
          <cell r="AB390">
            <v>37069</v>
          </cell>
          <cell r="AC390" t="str">
            <v>#N/A N/A</v>
          </cell>
          <cell r="AE390">
            <v>37069</v>
          </cell>
          <cell r="AF390" t="str">
            <v>#N/A N/A</v>
          </cell>
          <cell r="AH390">
            <v>37069</v>
          </cell>
          <cell r="AI390" t="str">
            <v>#N/A N/A</v>
          </cell>
          <cell r="AK390">
            <v>37069</v>
          </cell>
          <cell r="AL390">
            <v>1.8786888888888886</v>
          </cell>
          <cell r="AM390">
            <v>2.0616481278392391</v>
          </cell>
          <cell r="AN390">
            <v>2.8826545454545456</v>
          </cell>
          <cell r="AO390">
            <v>0.96905833333333335</v>
          </cell>
        </row>
        <row r="391">
          <cell r="A391">
            <v>37070</v>
          </cell>
          <cell r="B391">
            <v>1.9519</v>
          </cell>
          <cell r="D391">
            <v>37070</v>
          </cell>
          <cell r="E391">
            <v>1.8723999999999998</v>
          </cell>
          <cell r="G391">
            <v>37070</v>
          </cell>
          <cell r="H391">
            <v>2.3292000000000002</v>
          </cell>
          <cell r="J391">
            <v>37070</v>
          </cell>
          <cell r="K391">
            <v>1.9536</v>
          </cell>
          <cell r="M391">
            <v>37070</v>
          </cell>
          <cell r="N391">
            <v>2.0649000000000002</v>
          </cell>
          <cell r="P391">
            <v>37070</v>
          </cell>
          <cell r="Q391">
            <v>1.6040000000000001</v>
          </cell>
          <cell r="S391">
            <v>37070</v>
          </cell>
          <cell r="T391">
            <v>1.5794999999999999</v>
          </cell>
          <cell r="V391">
            <v>37070</v>
          </cell>
          <cell r="W391">
            <v>1.2182999999999999</v>
          </cell>
          <cell r="Y391">
            <v>37070</v>
          </cell>
          <cell r="Z391">
            <v>2.5007999999999999</v>
          </cell>
          <cell r="AB391">
            <v>37070</v>
          </cell>
          <cell r="AC391" t="str">
            <v>#N/A N/A</v>
          </cell>
          <cell r="AE391">
            <v>37070</v>
          </cell>
          <cell r="AF391" t="str">
            <v>#N/A N/A</v>
          </cell>
          <cell r="AH391">
            <v>37070</v>
          </cell>
          <cell r="AI391" t="str">
            <v>#N/A N/A</v>
          </cell>
          <cell r="AK391">
            <v>37070</v>
          </cell>
          <cell r="AL391">
            <v>1.8971777777777774</v>
          </cell>
          <cell r="AM391">
            <v>2.0616481278392391</v>
          </cell>
          <cell r="AN391">
            <v>2.8826545454545456</v>
          </cell>
          <cell r="AO391">
            <v>0.96905833333333335</v>
          </cell>
        </row>
        <row r="392">
          <cell r="A392">
            <v>37071</v>
          </cell>
          <cell r="B392">
            <v>1.9614</v>
          </cell>
          <cell r="D392">
            <v>37071</v>
          </cell>
          <cell r="E392">
            <v>1.9037999999999999</v>
          </cell>
          <cell r="G392">
            <v>37071</v>
          </cell>
          <cell r="H392">
            <v>2.3569</v>
          </cell>
          <cell r="J392">
            <v>37071</v>
          </cell>
          <cell r="K392">
            <v>1.9719</v>
          </cell>
          <cell r="M392">
            <v>37071</v>
          </cell>
          <cell r="N392">
            <v>2.0870000000000002</v>
          </cell>
          <cell r="P392">
            <v>37071</v>
          </cell>
          <cell r="Q392">
            <v>1.6040000000000001</v>
          </cell>
          <cell r="S392">
            <v>37071</v>
          </cell>
          <cell r="T392">
            <v>1.5794999999999999</v>
          </cell>
          <cell r="V392">
            <v>37071</v>
          </cell>
          <cell r="W392">
            <v>1.2248000000000001</v>
          </cell>
          <cell r="Y392">
            <v>37071</v>
          </cell>
          <cell r="Z392">
            <v>2.3603000000000001</v>
          </cell>
          <cell r="AB392">
            <v>37071</v>
          </cell>
          <cell r="AC392" t="str">
            <v>#N/A N/A</v>
          </cell>
          <cell r="AE392">
            <v>37071</v>
          </cell>
          <cell r="AF392" t="str">
            <v>#N/A N/A</v>
          </cell>
          <cell r="AH392">
            <v>37071</v>
          </cell>
          <cell r="AI392" t="str">
            <v>#N/A N/A</v>
          </cell>
          <cell r="AK392">
            <v>37071</v>
          </cell>
          <cell r="AL392">
            <v>1.8943999999999999</v>
          </cell>
          <cell r="AM392">
            <v>2.0616481278392391</v>
          </cell>
          <cell r="AN392">
            <v>2.8826545454545456</v>
          </cell>
          <cell r="AO392">
            <v>0.96905833333333335</v>
          </cell>
        </row>
        <row r="393">
          <cell r="A393">
            <v>37074</v>
          </cell>
          <cell r="B393">
            <v>1.9614</v>
          </cell>
          <cell r="D393">
            <v>37074</v>
          </cell>
          <cell r="E393">
            <v>1.9037999999999999</v>
          </cell>
          <cell r="G393">
            <v>37074</v>
          </cell>
          <cell r="H393">
            <v>2.3569</v>
          </cell>
          <cell r="J393">
            <v>37074</v>
          </cell>
          <cell r="K393">
            <v>1.9719</v>
          </cell>
          <cell r="M393">
            <v>37074</v>
          </cell>
          <cell r="N393">
            <v>2.0870000000000002</v>
          </cell>
          <cell r="P393">
            <v>37074</v>
          </cell>
          <cell r="Q393">
            <v>1.6040000000000001</v>
          </cell>
          <cell r="S393">
            <v>37074</v>
          </cell>
          <cell r="T393">
            <v>1.5794999999999999</v>
          </cell>
          <cell r="V393">
            <v>37074</v>
          </cell>
          <cell r="W393">
            <v>1.2248000000000001</v>
          </cell>
          <cell r="Y393">
            <v>37074</v>
          </cell>
          <cell r="Z393">
            <v>2.3603000000000001</v>
          </cell>
          <cell r="AB393">
            <v>37074</v>
          </cell>
          <cell r="AC393" t="str">
            <v>#N/A N/A</v>
          </cell>
          <cell r="AE393">
            <v>37074</v>
          </cell>
          <cell r="AF393" t="str">
            <v>#N/A N/A</v>
          </cell>
          <cell r="AH393">
            <v>37074</v>
          </cell>
          <cell r="AI393" t="str">
            <v>#N/A N/A</v>
          </cell>
          <cell r="AK393">
            <v>37074</v>
          </cell>
          <cell r="AL393">
            <v>1.8943999999999999</v>
          </cell>
          <cell r="AM393">
            <v>2.0616481278392391</v>
          </cell>
          <cell r="AN393">
            <v>2.8826545454545456</v>
          </cell>
          <cell r="AO393">
            <v>0.96905833333333335</v>
          </cell>
        </row>
        <row r="394">
          <cell r="A394">
            <v>37075</v>
          </cell>
          <cell r="B394">
            <v>1.9599</v>
          </cell>
          <cell r="D394">
            <v>37075</v>
          </cell>
          <cell r="E394">
            <v>1.9466000000000001</v>
          </cell>
          <cell r="G394">
            <v>37075</v>
          </cell>
          <cell r="H394">
            <v>2.4068999999999998</v>
          </cell>
          <cell r="J394">
            <v>37075</v>
          </cell>
          <cell r="K394">
            <v>1.9891000000000001</v>
          </cell>
          <cell r="M394">
            <v>37075</v>
          </cell>
          <cell r="N394">
            <v>2.1236999999999999</v>
          </cell>
          <cell r="P394">
            <v>37075</v>
          </cell>
          <cell r="Q394">
            <v>1.615</v>
          </cell>
          <cell r="S394">
            <v>37075</v>
          </cell>
          <cell r="T394">
            <v>1.5874000000000001</v>
          </cell>
          <cell r="V394">
            <v>37075</v>
          </cell>
          <cell r="W394">
            <v>1.2256</v>
          </cell>
          <cell r="Y394">
            <v>37075</v>
          </cell>
          <cell r="Z394">
            <v>2.3683999999999998</v>
          </cell>
          <cell r="AB394">
            <v>37075</v>
          </cell>
          <cell r="AC394" t="str">
            <v>#N/A N/A</v>
          </cell>
          <cell r="AE394">
            <v>37075</v>
          </cell>
          <cell r="AF394" t="str">
            <v>#N/A N/A</v>
          </cell>
          <cell r="AH394">
            <v>37075</v>
          </cell>
          <cell r="AI394" t="str">
            <v>#N/A N/A</v>
          </cell>
          <cell r="AK394">
            <v>37075</v>
          </cell>
          <cell r="AL394">
            <v>1.9136222222222221</v>
          </cell>
          <cell r="AM394">
            <v>2.0616481278392391</v>
          </cell>
          <cell r="AN394">
            <v>2.8826545454545456</v>
          </cell>
          <cell r="AO394">
            <v>0.96905833333333335</v>
          </cell>
        </row>
        <row r="395">
          <cell r="A395">
            <v>37076</v>
          </cell>
          <cell r="B395">
            <v>1.9514</v>
          </cell>
          <cell r="D395">
            <v>37076</v>
          </cell>
          <cell r="E395">
            <v>1.9458</v>
          </cell>
          <cell r="G395">
            <v>37076</v>
          </cell>
          <cell r="H395">
            <v>2.4020000000000001</v>
          </cell>
          <cell r="J395">
            <v>37076</v>
          </cell>
          <cell r="K395">
            <v>1.9796</v>
          </cell>
          <cell r="M395">
            <v>37076</v>
          </cell>
          <cell r="N395">
            <v>2.12</v>
          </cell>
          <cell r="P395">
            <v>37076</v>
          </cell>
          <cell r="Q395">
            <v>1.5984</v>
          </cell>
          <cell r="S395">
            <v>37076</v>
          </cell>
          <cell r="T395">
            <v>1.5794999999999999</v>
          </cell>
          <cell r="V395">
            <v>37076</v>
          </cell>
          <cell r="W395">
            <v>1.2162999999999999</v>
          </cell>
          <cell r="Y395">
            <v>37076</v>
          </cell>
          <cell r="Z395">
            <v>2.4352999999999998</v>
          </cell>
          <cell r="AB395">
            <v>37076</v>
          </cell>
          <cell r="AC395" t="str">
            <v>#N/A N/A</v>
          </cell>
          <cell r="AE395">
            <v>37076</v>
          </cell>
          <cell r="AF395" t="str">
            <v>#N/A N/A</v>
          </cell>
          <cell r="AH395">
            <v>37076</v>
          </cell>
          <cell r="AI395" t="str">
            <v>#N/A N/A</v>
          </cell>
          <cell r="AK395">
            <v>37076</v>
          </cell>
          <cell r="AL395">
            <v>1.9142555555555556</v>
          </cell>
          <cell r="AM395">
            <v>2.0616481278392391</v>
          </cell>
          <cell r="AN395">
            <v>2.8826545454545456</v>
          </cell>
          <cell r="AO395">
            <v>0.96905833333333335</v>
          </cell>
        </row>
        <row r="396">
          <cell r="A396">
            <v>37077</v>
          </cell>
          <cell r="B396">
            <v>1.9188000000000001</v>
          </cell>
          <cell r="D396">
            <v>37077</v>
          </cell>
          <cell r="E396">
            <v>1.9814000000000001</v>
          </cell>
          <cell r="G396">
            <v>37077</v>
          </cell>
          <cell r="H396">
            <v>2.3898999999999999</v>
          </cell>
          <cell r="J396">
            <v>37077</v>
          </cell>
          <cell r="K396">
            <v>1.9678</v>
          </cell>
          <cell r="M396">
            <v>37077</v>
          </cell>
          <cell r="N396">
            <v>2.1177999999999999</v>
          </cell>
          <cell r="P396">
            <v>37077</v>
          </cell>
          <cell r="Q396">
            <v>1.5984</v>
          </cell>
          <cell r="S396">
            <v>37077</v>
          </cell>
          <cell r="T396">
            <v>1.5848</v>
          </cell>
          <cell r="V396">
            <v>37077</v>
          </cell>
          <cell r="W396">
            <v>1.224</v>
          </cell>
          <cell r="Y396">
            <v>37077</v>
          </cell>
          <cell r="Z396">
            <v>2.4085000000000001</v>
          </cell>
          <cell r="AB396">
            <v>37077</v>
          </cell>
          <cell r="AC396" t="str">
            <v>#N/A N/A</v>
          </cell>
          <cell r="AE396">
            <v>37077</v>
          </cell>
          <cell r="AF396" t="str">
            <v>#N/A N/A</v>
          </cell>
          <cell r="AH396">
            <v>37077</v>
          </cell>
          <cell r="AI396" t="str">
            <v>#N/A N/A</v>
          </cell>
          <cell r="AK396">
            <v>37077</v>
          </cell>
          <cell r="AL396">
            <v>1.9101555555555554</v>
          </cell>
          <cell r="AM396">
            <v>2.0616481278392391</v>
          </cell>
          <cell r="AN396">
            <v>2.8826545454545456</v>
          </cell>
          <cell r="AO396">
            <v>0.96905833333333335</v>
          </cell>
        </row>
        <row r="397">
          <cell r="A397">
            <v>37078</v>
          </cell>
          <cell r="B397">
            <v>1.8912</v>
          </cell>
          <cell r="D397">
            <v>37078</v>
          </cell>
          <cell r="E397">
            <v>1.9458</v>
          </cell>
          <cell r="G397">
            <v>37078</v>
          </cell>
          <cell r="H397">
            <v>2.3477000000000001</v>
          </cell>
          <cell r="J397">
            <v>37078</v>
          </cell>
          <cell r="K397">
            <v>1.9586000000000001</v>
          </cell>
          <cell r="M397">
            <v>37078</v>
          </cell>
          <cell r="N397">
            <v>2.0929000000000002</v>
          </cell>
          <cell r="P397">
            <v>37078</v>
          </cell>
          <cell r="Q397">
            <v>1.5817999999999999</v>
          </cell>
          <cell r="S397">
            <v>37078</v>
          </cell>
          <cell r="T397">
            <v>1.6057999999999999</v>
          </cell>
          <cell r="V397">
            <v>37078</v>
          </cell>
          <cell r="W397">
            <v>1.2221</v>
          </cell>
          <cell r="Y397">
            <v>37078</v>
          </cell>
          <cell r="Z397">
            <v>2.4352999999999998</v>
          </cell>
          <cell r="AB397">
            <v>37078</v>
          </cell>
          <cell r="AC397" t="str">
            <v>#N/A N/A</v>
          </cell>
          <cell r="AE397">
            <v>37078</v>
          </cell>
          <cell r="AF397" t="str">
            <v>#N/A N/A</v>
          </cell>
          <cell r="AH397">
            <v>37078</v>
          </cell>
          <cell r="AI397" t="str">
            <v>#N/A N/A</v>
          </cell>
          <cell r="AK397">
            <v>37078</v>
          </cell>
          <cell r="AL397">
            <v>1.8979111111111111</v>
          </cell>
          <cell r="AM397">
            <v>2.0616481278392391</v>
          </cell>
          <cell r="AN397">
            <v>2.8826545454545456</v>
          </cell>
          <cell r="AO397">
            <v>0.96905833333333335</v>
          </cell>
        </row>
        <row r="398">
          <cell r="A398">
            <v>37081</v>
          </cell>
          <cell r="B398">
            <v>1.9664999999999999</v>
          </cell>
          <cell r="D398">
            <v>37081</v>
          </cell>
          <cell r="E398">
            <v>1.9856</v>
          </cell>
          <cell r="G398">
            <v>37081</v>
          </cell>
          <cell r="H398">
            <v>2.4262999999999999</v>
          </cell>
          <cell r="J398">
            <v>37081</v>
          </cell>
          <cell r="K398">
            <v>1.9586000000000001</v>
          </cell>
          <cell r="M398">
            <v>37081</v>
          </cell>
          <cell r="N398">
            <v>2.1221000000000001</v>
          </cell>
          <cell r="P398">
            <v>37081</v>
          </cell>
          <cell r="Q398">
            <v>1.6040000000000001</v>
          </cell>
          <cell r="S398">
            <v>37081</v>
          </cell>
          <cell r="T398">
            <v>1.5432000000000001</v>
          </cell>
          <cell r="V398">
            <v>37081</v>
          </cell>
          <cell r="W398">
            <v>1.2305999999999999</v>
          </cell>
          <cell r="Y398">
            <v>37081</v>
          </cell>
          <cell r="Z398">
            <v>2.4754</v>
          </cell>
          <cell r="AB398">
            <v>37081</v>
          </cell>
          <cell r="AC398" t="str">
            <v>#N/A N/A</v>
          </cell>
          <cell r="AE398">
            <v>37081</v>
          </cell>
          <cell r="AF398" t="str">
            <v>#N/A N/A</v>
          </cell>
          <cell r="AH398">
            <v>37081</v>
          </cell>
          <cell r="AI398" t="str">
            <v>#N/A N/A</v>
          </cell>
          <cell r="AK398">
            <v>37081</v>
          </cell>
          <cell r="AL398">
            <v>1.923588888888889</v>
          </cell>
          <cell r="AM398">
            <v>2.0616481278392391</v>
          </cell>
          <cell r="AN398">
            <v>2.8826545454545456</v>
          </cell>
          <cell r="AO398">
            <v>0.96905833333333335</v>
          </cell>
        </row>
        <row r="399">
          <cell r="A399">
            <v>37082</v>
          </cell>
          <cell r="B399">
            <v>1.9664999999999999</v>
          </cell>
          <cell r="D399">
            <v>37082</v>
          </cell>
          <cell r="E399">
            <v>1.9315</v>
          </cell>
          <cell r="G399">
            <v>37082</v>
          </cell>
          <cell r="H399">
            <v>2.3990999999999998</v>
          </cell>
          <cell r="J399">
            <v>37082</v>
          </cell>
          <cell r="K399">
            <v>1.9414</v>
          </cell>
          <cell r="M399">
            <v>37082</v>
          </cell>
          <cell r="N399">
            <v>2.1269999999999998</v>
          </cell>
          <cell r="P399">
            <v>37082</v>
          </cell>
          <cell r="Q399">
            <v>1.5874000000000001</v>
          </cell>
          <cell r="S399">
            <v>37082</v>
          </cell>
          <cell r="T399">
            <v>1.5347</v>
          </cell>
          <cell r="V399">
            <v>37082</v>
          </cell>
          <cell r="W399">
            <v>1.2394000000000001</v>
          </cell>
          <cell r="Y399">
            <v>37082</v>
          </cell>
          <cell r="Z399">
            <v>2.4887999999999999</v>
          </cell>
          <cell r="AB399">
            <v>37082</v>
          </cell>
          <cell r="AC399" t="str">
            <v>#N/A N/A</v>
          </cell>
          <cell r="AE399">
            <v>37082</v>
          </cell>
          <cell r="AF399" t="str">
            <v>#N/A N/A</v>
          </cell>
          <cell r="AH399">
            <v>37082</v>
          </cell>
          <cell r="AI399" t="str">
            <v>#N/A N/A</v>
          </cell>
          <cell r="AK399">
            <v>37082</v>
          </cell>
          <cell r="AL399">
            <v>1.9128666666666669</v>
          </cell>
          <cell r="AM399">
            <v>2.0616481278392391</v>
          </cell>
          <cell r="AN399">
            <v>2.8826545454545456</v>
          </cell>
          <cell r="AO399">
            <v>0.96905833333333335</v>
          </cell>
        </row>
        <row r="400">
          <cell r="A400">
            <v>37083</v>
          </cell>
          <cell r="B400">
            <v>1.9594</v>
          </cell>
          <cell r="D400">
            <v>37083</v>
          </cell>
          <cell r="E400">
            <v>1.8833</v>
          </cell>
          <cell r="G400">
            <v>37083</v>
          </cell>
          <cell r="H400">
            <v>2.3875000000000002</v>
          </cell>
          <cell r="J400">
            <v>37083</v>
          </cell>
          <cell r="K400">
            <v>1.9510000000000001</v>
          </cell>
          <cell r="M400">
            <v>37083</v>
          </cell>
          <cell r="N400">
            <v>2.1227</v>
          </cell>
          <cell r="P400">
            <v>37083</v>
          </cell>
          <cell r="Q400">
            <v>1.6040000000000001</v>
          </cell>
          <cell r="S400">
            <v>37083</v>
          </cell>
          <cell r="T400">
            <v>1.54</v>
          </cell>
          <cell r="V400">
            <v>37083</v>
          </cell>
          <cell r="W400">
            <v>1.2356</v>
          </cell>
          <cell r="Y400">
            <v>37083</v>
          </cell>
          <cell r="Z400">
            <v>2.5022000000000002</v>
          </cell>
          <cell r="AB400">
            <v>37083</v>
          </cell>
          <cell r="AC400" t="str">
            <v>#N/A N/A</v>
          </cell>
          <cell r="AE400">
            <v>37083</v>
          </cell>
          <cell r="AF400" t="str">
            <v>#N/A N/A</v>
          </cell>
          <cell r="AH400">
            <v>37083</v>
          </cell>
          <cell r="AI400" t="str">
            <v>#N/A N/A</v>
          </cell>
          <cell r="AK400">
            <v>37083</v>
          </cell>
          <cell r="AL400">
            <v>1.9095222222222223</v>
          </cell>
          <cell r="AM400">
            <v>2.0616481278392391</v>
          </cell>
          <cell r="AN400">
            <v>2.8826545454545456</v>
          </cell>
          <cell r="AO400">
            <v>0.96905833333333335</v>
          </cell>
        </row>
        <row r="401">
          <cell r="A401">
            <v>37084</v>
          </cell>
          <cell r="B401">
            <v>2.0101</v>
          </cell>
          <cell r="D401">
            <v>37084</v>
          </cell>
          <cell r="E401">
            <v>1.885</v>
          </cell>
          <cell r="G401">
            <v>37084</v>
          </cell>
          <cell r="H401">
            <v>2.4117000000000002</v>
          </cell>
          <cell r="J401">
            <v>37084</v>
          </cell>
          <cell r="K401">
            <v>1.9872000000000001</v>
          </cell>
          <cell r="M401">
            <v>37084</v>
          </cell>
          <cell r="N401">
            <v>2.1648000000000001</v>
          </cell>
          <cell r="P401">
            <v>37084</v>
          </cell>
          <cell r="Q401">
            <v>1.625</v>
          </cell>
          <cell r="S401">
            <v>37084</v>
          </cell>
          <cell r="T401">
            <v>1.5531999999999999</v>
          </cell>
          <cell r="V401">
            <v>37084</v>
          </cell>
          <cell r="W401">
            <v>1.2490999999999999</v>
          </cell>
          <cell r="Y401">
            <v>37084</v>
          </cell>
          <cell r="Z401">
            <v>2.5154999999999998</v>
          </cell>
          <cell r="AB401">
            <v>37084</v>
          </cell>
          <cell r="AC401" t="str">
            <v>#N/A N/A</v>
          </cell>
          <cell r="AE401">
            <v>37084</v>
          </cell>
          <cell r="AF401" t="str">
            <v>#N/A N/A</v>
          </cell>
          <cell r="AH401">
            <v>37084</v>
          </cell>
          <cell r="AI401" t="str">
            <v>#N/A N/A</v>
          </cell>
          <cell r="AK401">
            <v>37084</v>
          </cell>
          <cell r="AL401">
            <v>1.9335111111111114</v>
          </cell>
          <cell r="AM401">
            <v>2.0616481278392391</v>
          </cell>
          <cell r="AN401">
            <v>2.8826545454545456</v>
          </cell>
          <cell r="AO401">
            <v>0.96905833333333335</v>
          </cell>
        </row>
        <row r="402">
          <cell r="A402">
            <v>37085</v>
          </cell>
          <cell r="B402">
            <v>2.0568</v>
          </cell>
          <cell r="D402">
            <v>37085</v>
          </cell>
          <cell r="E402">
            <v>1.9163999999999999</v>
          </cell>
          <cell r="G402">
            <v>37085</v>
          </cell>
          <cell r="H402">
            <v>2.4287000000000001</v>
          </cell>
          <cell r="J402">
            <v>37085</v>
          </cell>
          <cell r="K402">
            <v>2.0234999999999999</v>
          </cell>
          <cell r="M402">
            <v>37085</v>
          </cell>
          <cell r="N402">
            <v>2.1928999999999998</v>
          </cell>
          <cell r="P402">
            <v>37085</v>
          </cell>
          <cell r="Q402">
            <v>1.6316000000000002</v>
          </cell>
          <cell r="S402">
            <v>37085</v>
          </cell>
          <cell r="T402">
            <v>1.5426</v>
          </cell>
          <cell r="V402">
            <v>37085</v>
          </cell>
          <cell r="W402">
            <v>1.2586999999999999</v>
          </cell>
          <cell r="Y402">
            <v>37085</v>
          </cell>
          <cell r="Z402">
            <v>2.5154999999999998</v>
          </cell>
          <cell r="AB402">
            <v>37085</v>
          </cell>
          <cell r="AC402" t="str">
            <v>#N/A N/A</v>
          </cell>
          <cell r="AE402">
            <v>37085</v>
          </cell>
          <cell r="AF402" t="str">
            <v>#N/A N/A</v>
          </cell>
          <cell r="AH402">
            <v>37085</v>
          </cell>
          <cell r="AI402" t="str">
            <v>#N/A N/A</v>
          </cell>
          <cell r="AK402">
            <v>37085</v>
          </cell>
          <cell r="AL402">
            <v>1.9518555555555557</v>
          </cell>
          <cell r="AM402">
            <v>2.0616481278392391</v>
          </cell>
          <cell r="AN402">
            <v>2.8826545454545456</v>
          </cell>
          <cell r="AO402">
            <v>0.96905833333333335</v>
          </cell>
        </row>
        <row r="403">
          <cell r="A403">
            <v>37088</v>
          </cell>
          <cell r="B403">
            <v>2.0522</v>
          </cell>
          <cell r="D403">
            <v>37088</v>
          </cell>
          <cell r="E403">
            <v>1.9037999999999999</v>
          </cell>
          <cell r="G403">
            <v>37088</v>
          </cell>
          <cell r="H403">
            <v>2.4577999999999998</v>
          </cell>
          <cell r="J403">
            <v>37088</v>
          </cell>
          <cell r="K403">
            <v>2.0139</v>
          </cell>
          <cell r="M403">
            <v>37088</v>
          </cell>
          <cell r="N403">
            <v>2.1551</v>
          </cell>
          <cell r="P403">
            <v>37088</v>
          </cell>
          <cell r="Q403">
            <v>1.6564999999999999</v>
          </cell>
          <cell r="S403">
            <v>37088</v>
          </cell>
          <cell r="T403">
            <v>1.5584</v>
          </cell>
          <cell r="V403">
            <v>37088</v>
          </cell>
          <cell r="W403">
            <v>1.2605999999999999</v>
          </cell>
          <cell r="Y403">
            <v>37088</v>
          </cell>
          <cell r="Z403">
            <v>2.5289000000000001</v>
          </cell>
          <cell r="AB403">
            <v>37088</v>
          </cell>
          <cell r="AC403" t="str">
            <v>#N/A N/A</v>
          </cell>
          <cell r="AE403">
            <v>37088</v>
          </cell>
          <cell r="AF403" t="str">
            <v>#N/A N/A</v>
          </cell>
          <cell r="AH403">
            <v>37088</v>
          </cell>
          <cell r="AI403" t="str">
            <v>#N/A N/A</v>
          </cell>
          <cell r="AK403">
            <v>37088</v>
          </cell>
          <cell r="AL403">
            <v>1.9541333333333333</v>
          </cell>
          <cell r="AM403">
            <v>2.0616481278392391</v>
          </cell>
          <cell r="AN403">
            <v>2.8826545454545456</v>
          </cell>
          <cell r="AO403">
            <v>0.96905833333333335</v>
          </cell>
        </row>
        <row r="404">
          <cell r="A404">
            <v>37089</v>
          </cell>
          <cell r="B404">
            <v>2.1059000000000001</v>
          </cell>
          <cell r="D404">
            <v>37089</v>
          </cell>
          <cell r="E404">
            <v>1.9247999999999998</v>
          </cell>
          <cell r="G404">
            <v>37089</v>
          </cell>
          <cell r="H404">
            <v>2.4529999999999998</v>
          </cell>
          <cell r="J404">
            <v>37089</v>
          </cell>
          <cell r="K404">
            <v>2.0407000000000002</v>
          </cell>
          <cell r="M404">
            <v>37089</v>
          </cell>
          <cell r="N404">
            <v>2.1556000000000002</v>
          </cell>
          <cell r="P404">
            <v>37089</v>
          </cell>
          <cell r="Q404">
            <v>1.6924999999999999</v>
          </cell>
          <cell r="S404">
            <v>37089</v>
          </cell>
          <cell r="T404">
            <v>1.5794999999999999</v>
          </cell>
          <cell r="V404">
            <v>37089</v>
          </cell>
          <cell r="W404">
            <v>1.2605999999999999</v>
          </cell>
          <cell r="Y404">
            <v>37089</v>
          </cell>
          <cell r="Z404">
            <v>2.5154999999999998</v>
          </cell>
          <cell r="AB404">
            <v>37089</v>
          </cell>
          <cell r="AC404" t="str">
            <v>#N/A N/A</v>
          </cell>
          <cell r="AE404">
            <v>37089</v>
          </cell>
          <cell r="AF404" t="str">
            <v>#N/A N/A</v>
          </cell>
          <cell r="AH404">
            <v>37089</v>
          </cell>
          <cell r="AI404" t="str">
            <v>#N/A N/A</v>
          </cell>
          <cell r="AK404">
            <v>37089</v>
          </cell>
          <cell r="AL404">
            <v>1.9697888888888886</v>
          </cell>
          <cell r="AM404">
            <v>2.0616481278392391</v>
          </cell>
          <cell r="AN404">
            <v>2.8826545454545456</v>
          </cell>
          <cell r="AO404">
            <v>0.96905833333333335</v>
          </cell>
        </row>
        <row r="405">
          <cell r="A405">
            <v>37090</v>
          </cell>
          <cell r="B405">
            <v>2.0632999999999999</v>
          </cell>
          <cell r="D405">
            <v>37090</v>
          </cell>
          <cell r="E405">
            <v>1.9226999999999999</v>
          </cell>
          <cell r="G405">
            <v>37090</v>
          </cell>
          <cell r="H405">
            <v>2.4689999999999999</v>
          </cell>
          <cell r="J405">
            <v>37090</v>
          </cell>
          <cell r="K405">
            <v>2.0101</v>
          </cell>
          <cell r="M405">
            <v>37090</v>
          </cell>
          <cell r="N405">
            <v>2.1335000000000002</v>
          </cell>
          <cell r="P405">
            <v>37090</v>
          </cell>
          <cell r="Q405">
            <v>1.6564999999999999</v>
          </cell>
          <cell r="S405">
            <v>37090</v>
          </cell>
          <cell r="T405">
            <v>1.5769</v>
          </cell>
          <cell r="V405">
            <v>37090</v>
          </cell>
          <cell r="W405">
            <v>1.2605999999999999</v>
          </cell>
          <cell r="Y405">
            <v>37090</v>
          </cell>
          <cell r="Z405">
            <v>2.4754</v>
          </cell>
          <cell r="AB405">
            <v>37090</v>
          </cell>
          <cell r="AC405" t="str">
            <v>#N/A N/A</v>
          </cell>
          <cell r="AE405">
            <v>37090</v>
          </cell>
          <cell r="AF405" t="str">
            <v>#N/A N/A</v>
          </cell>
          <cell r="AH405">
            <v>37090</v>
          </cell>
          <cell r="AI405" t="str">
            <v>#N/A N/A</v>
          </cell>
          <cell r="AK405">
            <v>37090</v>
          </cell>
          <cell r="AL405">
            <v>1.9519999999999997</v>
          </cell>
          <cell r="AM405">
            <v>2.0616481278392391</v>
          </cell>
          <cell r="AN405">
            <v>2.8826545454545456</v>
          </cell>
          <cell r="AO405">
            <v>0.96905833333333335</v>
          </cell>
        </row>
        <row r="406">
          <cell r="A406">
            <v>37091</v>
          </cell>
          <cell r="B406">
            <v>2.0316999999999998</v>
          </cell>
          <cell r="D406">
            <v>37091</v>
          </cell>
          <cell r="E406">
            <v>1.9268999999999998</v>
          </cell>
          <cell r="G406">
            <v>37091</v>
          </cell>
          <cell r="H406">
            <v>2.4563999999999999</v>
          </cell>
          <cell r="J406">
            <v>37091</v>
          </cell>
          <cell r="K406">
            <v>1.9887000000000001</v>
          </cell>
          <cell r="M406">
            <v>37091</v>
          </cell>
          <cell r="N406">
            <v>2.1189</v>
          </cell>
          <cell r="P406">
            <v>37091</v>
          </cell>
          <cell r="Q406">
            <v>1.6455</v>
          </cell>
          <cell r="S406">
            <v>37091</v>
          </cell>
          <cell r="T406">
            <v>1.5769</v>
          </cell>
          <cell r="V406">
            <v>37091</v>
          </cell>
          <cell r="W406">
            <v>1.2605999999999999</v>
          </cell>
          <cell r="Y406">
            <v>37091</v>
          </cell>
          <cell r="Z406">
            <v>2.4887999999999999</v>
          </cell>
          <cell r="AB406">
            <v>37091</v>
          </cell>
          <cell r="AC406" t="str">
            <v>#N/A N/A</v>
          </cell>
          <cell r="AE406">
            <v>37091</v>
          </cell>
          <cell r="AF406" t="str">
            <v>#N/A N/A</v>
          </cell>
          <cell r="AH406">
            <v>37091</v>
          </cell>
          <cell r="AI406" t="str">
            <v>#N/A N/A</v>
          </cell>
          <cell r="AK406">
            <v>37091</v>
          </cell>
          <cell r="AL406">
            <v>1.9438222222222221</v>
          </cell>
          <cell r="AM406">
            <v>2.0616481278392391</v>
          </cell>
          <cell r="AN406">
            <v>2.8826545454545456</v>
          </cell>
          <cell r="AO406">
            <v>0.96905833333333335</v>
          </cell>
        </row>
        <row r="407">
          <cell r="A407">
            <v>37092</v>
          </cell>
          <cell r="B407">
            <v>2.0316999999999998</v>
          </cell>
          <cell r="D407">
            <v>37092</v>
          </cell>
          <cell r="E407">
            <v>1.9508000000000001</v>
          </cell>
          <cell r="G407">
            <v>37092</v>
          </cell>
          <cell r="H407">
            <v>2.4859999999999998</v>
          </cell>
          <cell r="J407">
            <v>37092</v>
          </cell>
          <cell r="K407">
            <v>2.0116999999999998</v>
          </cell>
          <cell r="M407">
            <v>37092</v>
          </cell>
          <cell r="N407">
            <v>2.1173000000000002</v>
          </cell>
          <cell r="P407">
            <v>37092</v>
          </cell>
          <cell r="Q407">
            <v>1.6455</v>
          </cell>
          <cell r="S407">
            <v>37092</v>
          </cell>
          <cell r="T407">
            <v>1.5794999999999999</v>
          </cell>
          <cell r="V407">
            <v>37092</v>
          </cell>
          <cell r="W407">
            <v>1.2567999999999999</v>
          </cell>
          <cell r="Y407">
            <v>37092</v>
          </cell>
          <cell r="Z407">
            <v>2.4754</v>
          </cell>
          <cell r="AB407">
            <v>37092</v>
          </cell>
          <cell r="AC407" t="str">
            <v>#N/A N/A</v>
          </cell>
          <cell r="AE407">
            <v>37092</v>
          </cell>
          <cell r="AF407" t="str">
            <v>#N/A N/A</v>
          </cell>
          <cell r="AH407">
            <v>37092</v>
          </cell>
          <cell r="AI407" t="str">
            <v>#N/A N/A</v>
          </cell>
          <cell r="AK407">
            <v>37092</v>
          </cell>
          <cell r="AL407">
            <v>1.9505222222222223</v>
          </cell>
          <cell r="AM407">
            <v>2.0616481278392391</v>
          </cell>
          <cell r="AN407">
            <v>2.8826545454545456</v>
          </cell>
          <cell r="AO407">
            <v>0.96905833333333335</v>
          </cell>
        </row>
        <row r="408">
          <cell r="A408">
            <v>37095</v>
          </cell>
          <cell r="B408">
            <v>2.0427</v>
          </cell>
          <cell r="D408">
            <v>37095</v>
          </cell>
          <cell r="E408">
            <v>1.9542000000000002</v>
          </cell>
          <cell r="G408">
            <v>37095</v>
          </cell>
          <cell r="H408">
            <v>2.4598</v>
          </cell>
          <cell r="J408">
            <v>37095</v>
          </cell>
          <cell r="K408">
            <v>2.0207999999999999</v>
          </cell>
          <cell r="M408">
            <v>37095</v>
          </cell>
          <cell r="N408">
            <v>2.101</v>
          </cell>
          <cell r="P408">
            <v>37095</v>
          </cell>
          <cell r="Q408">
            <v>1.6648000000000001</v>
          </cell>
          <cell r="S408">
            <v>37095</v>
          </cell>
          <cell r="T408">
            <v>1.5794999999999999</v>
          </cell>
          <cell r="V408">
            <v>37095</v>
          </cell>
          <cell r="W408">
            <v>1.2547999999999999</v>
          </cell>
          <cell r="Y408">
            <v>37095</v>
          </cell>
          <cell r="Z408">
            <v>2.5289000000000001</v>
          </cell>
          <cell r="AB408">
            <v>37095</v>
          </cell>
          <cell r="AC408" t="str">
            <v>#N/A N/A</v>
          </cell>
          <cell r="AE408">
            <v>37095</v>
          </cell>
          <cell r="AF408" t="str">
            <v>#N/A N/A</v>
          </cell>
          <cell r="AH408">
            <v>37095</v>
          </cell>
          <cell r="AI408" t="str">
            <v>#N/A N/A</v>
          </cell>
          <cell r="AK408">
            <v>37095</v>
          </cell>
          <cell r="AL408">
            <v>1.9562777777777773</v>
          </cell>
          <cell r="AM408">
            <v>2.0616481278392391</v>
          </cell>
          <cell r="AN408">
            <v>2.8826545454545456</v>
          </cell>
          <cell r="AO408">
            <v>0.96905833333333335</v>
          </cell>
        </row>
        <row r="409">
          <cell r="A409">
            <v>37096</v>
          </cell>
          <cell r="B409">
            <v>2.0547</v>
          </cell>
          <cell r="D409">
            <v>37096</v>
          </cell>
          <cell r="E409">
            <v>1.9708999999999999</v>
          </cell>
          <cell r="G409">
            <v>37096</v>
          </cell>
          <cell r="H409">
            <v>2.4797000000000002</v>
          </cell>
          <cell r="J409">
            <v>37096</v>
          </cell>
          <cell r="K409">
            <v>2.0464000000000002</v>
          </cell>
          <cell r="M409">
            <v>37096</v>
          </cell>
          <cell r="N409">
            <v>2.101</v>
          </cell>
          <cell r="P409">
            <v>37096</v>
          </cell>
          <cell r="Q409">
            <v>1.6676</v>
          </cell>
          <cell r="S409">
            <v>37096</v>
          </cell>
          <cell r="T409">
            <v>1.5531999999999999</v>
          </cell>
          <cell r="V409">
            <v>37096</v>
          </cell>
          <cell r="W409">
            <v>1.2586999999999999</v>
          </cell>
          <cell r="Y409">
            <v>37096</v>
          </cell>
          <cell r="Z409">
            <v>2.4887999999999999</v>
          </cell>
          <cell r="AB409">
            <v>37096</v>
          </cell>
          <cell r="AC409" t="str">
            <v>#N/A N/A</v>
          </cell>
          <cell r="AE409">
            <v>37096</v>
          </cell>
          <cell r="AF409" t="str">
            <v>#N/A N/A</v>
          </cell>
          <cell r="AH409">
            <v>37096</v>
          </cell>
          <cell r="AI409" t="str">
            <v>#N/A N/A</v>
          </cell>
          <cell r="AK409">
            <v>37096</v>
          </cell>
          <cell r="AL409">
            <v>1.9578888888888888</v>
          </cell>
          <cell r="AM409">
            <v>2.0616481278392391</v>
          </cell>
          <cell r="AN409">
            <v>2.8826545454545456</v>
          </cell>
          <cell r="AO409">
            <v>0.96905833333333335</v>
          </cell>
        </row>
        <row r="410">
          <cell r="A410">
            <v>37097</v>
          </cell>
          <cell r="B410">
            <v>2.0392000000000001</v>
          </cell>
          <cell r="D410">
            <v>37097</v>
          </cell>
          <cell r="E410">
            <v>1.9458</v>
          </cell>
          <cell r="G410">
            <v>37097</v>
          </cell>
          <cell r="H410">
            <v>2.4855</v>
          </cell>
          <cell r="J410">
            <v>37097</v>
          </cell>
          <cell r="K410">
            <v>2.0215999999999998</v>
          </cell>
          <cell r="M410">
            <v>37097</v>
          </cell>
          <cell r="N410">
            <v>2.0794000000000001</v>
          </cell>
          <cell r="P410">
            <v>37097</v>
          </cell>
          <cell r="Q410">
            <v>1.6593</v>
          </cell>
          <cell r="S410">
            <v>37097</v>
          </cell>
          <cell r="T410">
            <v>1.54</v>
          </cell>
          <cell r="V410">
            <v>37097</v>
          </cell>
          <cell r="W410">
            <v>1.2528999999999999</v>
          </cell>
          <cell r="Y410">
            <v>37097</v>
          </cell>
          <cell r="Z410">
            <v>2.5154999999999998</v>
          </cell>
          <cell r="AB410">
            <v>37097</v>
          </cell>
          <cell r="AC410" t="str">
            <v>#N/A N/A</v>
          </cell>
          <cell r="AE410">
            <v>37097</v>
          </cell>
          <cell r="AF410" t="str">
            <v>#N/A N/A</v>
          </cell>
          <cell r="AH410">
            <v>37097</v>
          </cell>
          <cell r="AI410" t="str">
            <v>#N/A N/A</v>
          </cell>
          <cell r="AK410">
            <v>37097</v>
          </cell>
          <cell r="AL410">
            <v>1.9488000000000001</v>
          </cell>
          <cell r="AM410">
            <v>2.0616481278392391</v>
          </cell>
          <cell r="AN410">
            <v>2.8826545454545456</v>
          </cell>
          <cell r="AO410">
            <v>0.96905833333333335</v>
          </cell>
        </row>
        <row r="411">
          <cell r="A411">
            <v>37098</v>
          </cell>
          <cell r="B411">
            <v>2.0316999999999998</v>
          </cell>
          <cell r="D411">
            <v>37098</v>
          </cell>
          <cell r="E411">
            <v>1.8892</v>
          </cell>
          <cell r="G411">
            <v>37098</v>
          </cell>
          <cell r="H411">
            <v>2.4577999999999998</v>
          </cell>
          <cell r="J411">
            <v>37098</v>
          </cell>
          <cell r="K411">
            <v>1.9319</v>
          </cell>
          <cell r="M411">
            <v>37098</v>
          </cell>
          <cell r="N411">
            <v>2.08</v>
          </cell>
          <cell r="P411">
            <v>37098</v>
          </cell>
          <cell r="Q411">
            <v>1.6537999999999999</v>
          </cell>
          <cell r="S411">
            <v>37098</v>
          </cell>
          <cell r="T411">
            <v>1.5531999999999999</v>
          </cell>
          <cell r="V411">
            <v>37098</v>
          </cell>
          <cell r="W411">
            <v>1.2490999999999999</v>
          </cell>
          <cell r="Y411">
            <v>37098</v>
          </cell>
          <cell r="Z411">
            <v>2.6734</v>
          </cell>
          <cell r="AB411">
            <v>37098</v>
          </cell>
          <cell r="AC411" t="str">
            <v>#N/A N/A</v>
          </cell>
          <cell r="AE411">
            <v>37098</v>
          </cell>
          <cell r="AF411" t="str">
            <v>#N/A N/A</v>
          </cell>
          <cell r="AH411">
            <v>37098</v>
          </cell>
          <cell r="AI411" t="str">
            <v>#N/A N/A</v>
          </cell>
          <cell r="AK411">
            <v>37098</v>
          </cell>
          <cell r="AL411">
            <v>1.9466777777777777</v>
          </cell>
          <cell r="AM411">
            <v>2.0616481278392391</v>
          </cell>
          <cell r="AN411">
            <v>2.8826545454545456</v>
          </cell>
          <cell r="AO411">
            <v>0.96905833333333335</v>
          </cell>
        </row>
        <row r="412">
          <cell r="A412">
            <v>37099</v>
          </cell>
          <cell r="B412">
            <v>2.0817999999999999</v>
          </cell>
          <cell r="D412">
            <v>37099</v>
          </cell>
          <cell r="E412">
            <v>1.9016999999999999</v>
          </cell>
          <cell r="G412">
            <v>37099</v>
          </cell>
          <cell r="H412">
            <v>2.4748000000000001</v>
          </cell>
          <cell r="J412">
            <v>37099</v>
          </cell>
          <cell r="K412">
            <v>1.9510000000000001</v>
          </cell>
          <cell r="M412">
            <v>37099</v>
          </cell>
          <cell r="N412">
            <v>2.0945999999999998</v>
          </cell>
          <cell r="P412">
            <v>37099</v>
          </cell>
          <cell r="Q412">
            <v>1.6648000000000001</v>
          </cell>
          <cell r="S412">
            <v>37099</v>
          </cell>
          <cell r="T412">
            <v>1.5405</v>
          </cell>
          <cell r="V412">
            <v>37099</v>
          </cell>
          <cell r="W412">
            <v>1.2471000000000001</v>
          </cell>
          <cell r="Y412">
            <v>37099</v>
          </cell>
          <cell r="Z412">
            <v>2.6494</v>
          </cell>
          <cell r="AB412">
            <v>37099</v>
          </cell>
          <cell r="AC412" t="str">
            <v>#N/A N/A</v>
          </cell>
          <cell r="AE412">
            <v>37099</v>
          </cell>
          <cell r="AF412" t="str">
            <v>#N/A N/A</v>
          </cell>
          <cell r="AH412">
            <v>37099</v>
          </cell>
          <cell r="AI412" t="str">
            <v>#N/A N/A</v>
          </cell>
          <cell r="AK412">
            <v>37099</v>
          </cell>
          <cell r="AL412">
            <v>1.9561888888888888</v>
          </cell>
          <cell r="AM412">
            <v>2.0616481278392391</v>
          </cell>
          <cell r="AN412">
            <v>2.8826545454545456</v>
          </cell>
          <cell r="AO412">
            <v>0.96905833333333335</v>
          </cell>
        </row>
        <row r="413">
          <cell r="A413">
            <v>37102</v>
          </cell>
          <cell r="B413">
            <v>2.0476999999999999</v>
          </cell>
          <cell r="D413">
            <v>37102</v>
          </cell>
          <cell r="E413">
            <v>1.903</v>
          </cell>
          <cell r="G413">
            <v>37102</v>
          </cell>
          <cell r="H413">
            <v>2.4699</v>
          </cell>
          <cell r="J413">
            <v>37102</v>
          </cell>
          <cell r="K413">
            <v>1.9433</v>
          </cell>
          <cell r="M413">
            <v>37102</v>
          </cell>
          <cell r="N413">
            <v>2.101</v>
          </cell>
          <cell r="P413">
            <v>37102</v>
          </cell>
          <cell r="Q413">
            <v>1.6619999999999999</v>
          </cell>
          <cell r="S413">
            <v>37102</v>
          </cell>
          <cell r="T413">
            <v>1.5505</v>
          </cell>
          <cell r="V413">
            <v>37102</v>
          </cell>
          <cell r="W413">
            <v>1.2363999999999999</v>
          </cell>
          <cell r="Y413">
            <v>37102</v>
          </cell>
          <cell r="Z413">
            <v>2.5423</v>
          </cell>
          <cell r="AB413">
            <v>37102</v>
          </cell>
          <cell r="AC413" t="str">
            <v>#N/A N/A</v>
          </cell>
          <cell r="AE413">
            <v>37102</v>
          </cell>
          <cell r="AF413" t="str">
            <v>#N/A N/A</v>
          </cell>
          <cell r="AH413">
            <v>37102</v>
          </cell>
          <cell r="AI413" t="str">
            <v>#N/A N/A</v>
          </cell>
          <cell r="AK413">
            <v>37102</v>
          </cell>
          <cell r="AL413">
            <v>1.9395666666666667</v>
          </cell>
          <cell r="AM413">
            <v>2.0616481278392391</v>
          </cell>
          <cell r="AN413">
            <v>2.8826545454545456</v>
          </cell>
          <cell r="AO413">
            <v>0.96905833333333335</v>
          </cell>
        </row>
        <row r="414">
          <cell r="A414">
            <v>37103</v>
          </cell>
          <cell r="B414">
            <v>1.9988000000000001</v>
          </cell>
          <cell r="D414">
            <v>37103</v>
          </cell>
          <cell r="E414">
            <v>1.8527</v>
          </cell>
          <cell r="G414">
            <v>37103</v>
          </cell>
          <cell r="H414">
            <v>2.1520000000000001</v>
          </cell>
          <cell r="J414">
            <v>37103</v>
          </cell>
          <cell r="K414">
            <v>1.9129</v>
          </cell>
          <cell r="M414">
            <v>37103</v>
          </cell>
          <cell r="N414">
            <v>2.1042999999999998</v>
          </cell>
          <cell r="P414">
            <v>37103</v>
          </cell>
          <cell r="Q414">
            <v>1.6147</v>
          </cell>
          <cell r="S414">
            <v>37103</v>
          </cell>
          <cell r="T414">
            <v>1.5131000000000001</v>
          </cell>
          <cell r="V414">
            <v>37103</v>
          </cell>
          <cell r="W414">
            <v>1.1983999999999999</v>
          </cell>
          <cell r="Y414">
            <v>37103</v>
          </cell>
          <cell r="Z414">
            <v>2.5556999999999999</v>
          </cell>
          <cell r="AB414">
            <v>37103</v>
          </cell>
          <cell r="AC414" t="str">
            <v>#N/A N/A</v>
          </cell>
          <cell r="AE414">
            <v>37103</v>
          </cell>
          <cell r="AF414" t="str">
            <v>#N/A N/A</v>
          </cell>
          <cell r="AH414">
            <v>37103</v>
          </cell>
          <cell r="AI414" t="str">
            <v>#N/A N/A</v>
          </cell>
          <cell r="AK414">
            <v>37103</v>
          </cell>
          <cell r="AL414">
            <v>1.8780666666666666</v>
          </cell>
          <cell r="AM414">
            <v>2.0616481278392391</v>
          </cell>
          <cell r="AN414">
            <v>2.8826545454545456</v>
          </cell>
          <cell r="AO414">
            <v>0.96905833333333335</v>
          </cell>
        </row>
        <row r="415">
          <cell r="A415">
            <v>37104</v>
          </cell>
          <cell r="B415">
            <v>1.9788000000000001</v>
          </cell>
          <cell r="D415">
            <v>37104</v>
          </cell>
          <cell r="E415">
            <v>1.8792</v>
          </cell>
          <cell r="G415">
            <v>37104</v>
          </cell>
          <cell r="H415">
            <v>2.1854</v>
          </cell>
          <cell r="J415">
            <v>37104</v>
          </cell>
          <cell r="K415">
            <v>1.9346999999999999</v>
          </cell>
          <cell r="M415">
            <v>37104</v>
          </cell>
          <cell r="N415">
            <v>2.0888</v>
          </cell>
          <cell r="P415">
            <v>37104</v>
          </cell>
          <cell r="Q415">
            <v>1.6141000000000001</v>
          </cell>
          <cell r="S415">
            <v>37104</v>
          </cell>
          <cell r="T415">
            <v>1.4929999999999999</v>
          </cell>
          <cell r="V415">
            <v>37104</v>
          </cell>
          <cell r="W415">
            <v>1.1928000000000001</v>
          </cell>
          <cell r="Y415">
            <v>37104</v>
          </cell>
          <cell r="Z415">
            <v>2.5423</v>
          </cell>
          <cell r="AB415">
            <v>37104</v>
          </cell>
          <cell r="AC415" t="str">
            <v>#N/A N/A</v>
          </cell>
          <cell r="AE415">
            <v>37104</v>
          </cell>
          <cell r="AF415" t="str">
            <v>#N/A N/A</v>
          </cell>
          <cell r="AH415">
            <v>37104</v>
          </cell>
          <cell r="AI415" t="str">
            <v>#N/A N/A</v>
          </cell>
          <cell r="AK415">
            <v>37104</v>
          </cell>
          <cell r="AL415">
            <v>1.8787888888888891</v>
          </cell>
          <cell r="AM415">
            <v>2.0616481278392391</v>
          </cell>
          <cell r="AN415">
            <v>2.8826545454545456</v>
          </cell>
          <cell r="AO415">
            <v>0.96905833333333335</v>
          </cell>
        </row>
        <row r="416">
          <cell r="A416">
            <v>37105</v>
          </cell>
          <cell r="B416">
            <v>1.9826999999999999</v>
          </cell>
          <cell r="D416">
            <v>37105</v>
          </cell>
          <cell r="E416">
            <v>1.9123000000000001</v>
          </cell>
          <cell r="G416">
            <v>37105</v>
          </cell>
          <cell r="H416">
            <v>2.1747999999999998</v>
          </cell>
          <cell r="J416">
            <v>37105</v>
          </cell>
          <cell r="K416">
            <v>1.9673</v>
          </cell>
          <cell r="M416">
            <v>37105</v>
          </cell>
          <cell r="N416">
            <v>2.0749</v>
          </cell>
          <cell r="P416">
            <v>37105</v>
          </cell>
          <cell r="Q416">
            <v>1.6162999999999998</v>
          </cell>
          <cell r="S416">
            <v>37105</v>
          </cell>
          <cell r="T416">
            <v>1.4950999999999999</v>
          </cell>
          <cell r="V416">
            <v>37105</v>
          </cell>
          <cell r="W416">
            <v>1.206</v>
          </cell>
          <cell r="Y416">
            <v>37105</v>
          </cell>
          <cell r="Z416">
            <v>2.6092</v>
          </cell>
          <cell r="AB416">
            <v>37105</v>
          </cell>
          <cell r="AC416" t="str">
            <v>#N/A N/A</v>
          </cell>
          <cell r="AE416">
            <v>37105</v>
          </cell>
          <cell r="AF416" t="str">
            <v>#N/A N/A</v>
          </cell>
          <cell r="AH416">
            <v>37105</v>
          </cell>
          <cell r="AI416" t="str">
            <v>#N/A N/A</v>
          </cell>
          <cell r="AK416">
            <v>37105</v>
          </cell>
          <cell r="AL416">
            <v>1.8931777777777781</v>
          </cell>
          <cell r="AM416">
            <v>2.0616481278392391</v>
          </cell>
          <cell r="AN416">
            <v>2.8826545454545456</v>
          </cell>
          <cell r="AO416">
            <v>0.96905833333333335</v>
          </cell>
        </row>
        <row r="417">
          <cell r="A417">
            <v>37106</v>
          </cell>
          <cell r="B417">
            <v>1.9695</v>
          </cell>
          <cell r="D417">
            <v>37106</v>
          </cell>
          <cell r="E417">
            <v>1.9225000000000001</v>
          </cell>
          <cell r="G417">
            <v>37106</v>
          </cell>
          <cell r="H417">
            <v>2.1972</v>
          </cell>
          <cell r="J417">
            <v>37106</v>
          </cell>
          <cell r="K417">
            <v>1.9504000000000001</v>
          </cell>
          <cell r="M417">
            <v>37106</v>
          </cell>
          <cell r="N417">
            <v>2.0802</v>
          </cell>
          <cell r="P417">
            <v>37106</v>
          </cell>
          <cell r="Q417">
            <v>1.6162999999999998</v>
          </cell>
          <cell r="S417">
            <v>37106</v>
          </cell>
          <cell r="T417">
            <v>1.5053999999999998</v>
          </cell>
          <cell r="V417">
            <v>37106</v>
          </cell>
          <cell r="W417">
            <v>1.1947000000000001</v>
          </cell>
          <cell r="Y417">
            <v>37106</v>
          </cell>
          <cell r="Z417">
            <v>2.6226000000000003</v>
          </cell>
          <cell r="AB417">
            <v>37106</v>
          </cell>
          <cell r="AC417" t="str">
            <v>#N/A N/A</v>
          </cell>
          <cell r="AE417">
            <v>37106</v>
          </cell>
          <cell r="AF417" t="str">
            <v>#N/A N/A</v>
          </cell>
          <cell r="AH417">
            <v>37106</v>
          </cell>
          <cell r="AI417" t="str">
            <v>#N/A N/A</v>
          </cell>
          <cell r="AK417">
            <v>37106</v>
          </cell>
          <cell r="AL417">
            <v>1.8954222222222219</v>
          </cell>
          <cell r="AM417">
            <v>2.0616481278392391</v>
          </cell>
          <cell r="AN417">
            <v>2.8826545454545456</v>
          </cell>
          <cell r="AO417">
            <v>0.96905833333333335</v>
          </cell>
        </row>
        <row r="418">
          <cell r="A418">
            <v>37109</v>
          </cell>
          <cell r="B418">
            <v>1.9695</v>
          </cell>
          <cell r="D418">
            <v>37109</v>
          </cell>
          <cell r="E418">
            <v>1.9225000000000001</v>
          </cell>
          <cell r="G418">
            <v>37109</v>
          </cell>
          <cell r="H418">
            <v>2.1972</v>
          </cell>
          <cell r="J418">
            <v>37109</v>
          </cell>
          <cell r="K418">
            <v>1.9504000000000001</v>
          </cell>
          <cell r="M418">
            <v>37109</v>
          </cell>
          <cell r="N418">
            <v>2.0802</v>
          </cell>
          <cell r="P418">
            <v>37109</v>
          </cell>
          <cell r="Q418">
            <v>1.6162999999999998</v>
          </cell>
          <cell r="S418">
            <v>37109</v>
          </cell>
          <cell r="T418">
            <v>1.5053999999999998</v>
          </cell>
          <cell r="V418">
            <v>37109</v>
          </cell>
          <cell r="W418">
            <v>1.1947000000000001</v>
          </cell>
          <cell r="Y418">
            <v>37109</v>
          </cell>
          <cell r="Z418">
            <v>2.6226000000000003</v>
          </cell>
          <cell r="AB418">
            <v>37109</v>
          </cell>
          <cell r="AC418" t="str">
            <v>#N/A N/A</v>
          </cell>
          <cell r="AE418">
            <v>37109</v>
          </cell>
          <cell r="AF418" t="str">
            <v>#N/A N/A</v>
          </cell>
          <cell r="AH418">
            <v>37109</v>
          </cell>
          <cell r="AI418" t="str">
            <v>#N/A N/A</v>
          </cell>
          <cell r="AK418">
            <v>37109</v>
          </cell>
          <cell r="AL418">
            <v>1.8954222222222219</v>
          </cell>
          <cell r="AM418">
            <v>2.0616481278392391</v>
          </cell>
          <cell r="AN418">
            <v>2.8826545454545456</v>
          </cell>
          <cell r="AO418">
            <v>0.96905833333333335</v>
          </cell>
        </row>
        <row r="419">
          <cell r="A419">
            <v>37110</v>
          </cell>
          <cell r="B419">
            <v>2.0013000000000001</v>
          </cell>
          <cell r="D419">
            <v>37110</v>
          </cell>
          <cell r="E419">
            <v>1.9445999999999999</v>
          </cell>
          <cell r="G419">
            <v>37110</v>
          </cell>
          <cell r="H419">
            <v>2.2275999999999998</v>
          </cell>
          <cell r="J419">
            <v>37110</v>
          </cell>
          <cell r="K419">
            <v>1.9628000000000001</v>
          </cell>
          <cell r="M419">
            <v>37110</v>
          </cell>
          <cell r="N419">
            <v>2.1</v>
          </cell>
          <cell r="P419">
            <v>37110</v>
          </cell>
          <cell r="Q419">
            <v>1.619</v>
          </cell>
          <cell r="S419">
            <v>37110</v>
          </cell>
          <cell r="T419">
            <v>1.4924999999999999</v>
          </cell>
          <cell r="V419">
            <v>37110</v>
          </cell>
          <cell r="W419">
            <v>1.1983999999999999</v>
          </cell>
          <cell r="Y419">
            <v>37110</v>
          </cell>
          <cell r="Z419">
            <v>2.5958000000000001</v>
          </cell>
          <cell r="AB419">
            <v>37110</v>
          </cell>
          <cell r="AC419" t="str">
            <v>#N/A N/A</v>
          </cell>
          <cell r="AE419">
            <v>37110</v>
          </cell>
          <cell r="AF419" t="str">
            <v>#N/A N/A</v>
          </cell>
          <cell r="AH419">
            <v>37110</v>
          </cell>
          <cell r="AI419" t="str">
            <v>#N/A N/A</v>
          </cell>
          <cell r="AK419">
            <v>37110</v>
          </cell>
          <cell r="AL419">
            <v>1.9046666666666665</v>
          </cell>
          <cell r="AM419">
            <v>2.0616481278392391</v>
          </cell>
          <cell r="AN419">
            <v>2.8826545454545456</v>
          </cell>
          <cell r="AO419">
            <v>0.96905833333333335</v>
          </cell>
        </row>
        <row r="420">
          <cell r="A420">
            <v>37111</v>
          </cell>
          <cell r="B420">
            <v>1.9866000000000001</v>
          </cell>
          <cell r="D420">
            <v>37111</v>
          </cell>
          <cell r="E420">
            <v>1.9167999999999998</v>
          </cell>
          <cell r="G420">
            <v>37111</v>
          </cell>
          <cell r="H420">
            <v>2.2099000000000002</v>
          </cell>
          <cell r="J420">
            <v>37111</v>
          </cell>
          <cell r="K420">
            <v>1.9392</v>
          </cell>
          <cell r="M420">
            <v>37111</v>
          </cell>
          <cell r="N420">
            <v>2.069</v>
          </cell>
          <cell r="P420">
            <v>37111</v>
          </cell>
          <cell r="Q420">
            <v>1.6007</v>
          </cell>
          <cell r="S420">
            <v>37111</v>
          </cell>
          <cell r="T420">
            <v>1.4924999999999999</v>
          </cell>
          <cell r="V420">
            <v>37111</v>
          </cell>
          <cell r="W420">
            <v>1.1966000000000001</v>
          </cell>
          <cell r="Y420">
            <v>37111</v>
          </cell>
          <cell r="Z420">
            <v>2.6092</v>
          </cell>
          <cell r="AB420">
            <v>37111</v>
          </cell>
          <cell r="AC420" t="str">
            <v>#N/A N/A</v>
          </cell>
          <cell r="AE420">
            <v>37111</v>
          </cell>
          <cell r="AF420" t="str">
            <v>#N/A N/A</v>
          </cell>
          <cell r="AH420">
            <v>37111</v>
          </cell>
          <cell r="AI420" t="str">
            <v>#N/A N/A</v>
          </cell>
          <cell r="AK420">
            <v>37111</v>
          </cell>
          <cell r="AL420">
            <v>1.8911666666666669</v>
          </cell>
          <cell r="AM420">
            <v>2.0616481278392391</v>
          </cell>
          <cell r="AN420">
            <v>2.8826545454545456</v>
          </cell>
          <cell r="AO420">
            <v>0.96905833333333335</v>
          </cell>
        </row>
        <row r="421">
          <cell r="A421">
            <v>37112</v>
          </cell>
          <cell r="B421">
            <v>2.0331000000000001</v>
          </cell>
          <cell r="D421">
            <v>37112</v>
          </cell>
          <cell r="E421">
            <v>1.9359999999999999</v>
          </cell>
          <cell r="G421">
            <v>37112</v>
          </cell>
          <cell r="H421">
            <v>2.2389999999999999</v>
          </cell>
          <cell r="J421">
            <v>37112</v>
          </cell>
          <cell r="K421">
            <v>1.9636</v>
          </cell>
          <cell r="M421">
            <v>37112</v>
          </cell>
          <cell r="N421">
            <v>2.0914999999999999</v>
          </cell>
          <cell r="P421">
            <v>37112</v>
          </cell>
          <cell r="Q421">
            <v>1.6254</v>
          </cell>
          <cell r="S421">
            <v>37112</v>
          </cell>
          <cell r="T421">
            <v>1.5053999999999998</v>
          </cell>
          <cell r="V421">
            <v>37112</v>
          </cell>
          <cell r="W421">
            <v>1.1913</v>
          </cell>
          <cell r="Y421">
            <v>37112</v>
          </cell>
          <cell r="Z421">
            <v>2.5691000000000002</v>
          </cell>
          <cell r="AB421">
            <v>37112</v>
          </cell>
          <cell r="AC421" t="str">
            <v>#N/A N/A</v>
          </cell>
          <cell r="AE421">
            <v>37112</v>
          </cell>
          <cell r="AF421" t="str">
            <v>#N/A N/A</v>
          </cell>
          <cell r="AH421">
            <v>37112</v>
          </cell>
          <cell r="AI421" t="str">
            <v>#N/A N/A</v>
          </cell>
          <cell r="AK421">
            <v>37112</v>
          </cell>
          <cell r="AL421">
            <v>1.9060444444444444</v>
          </cell>
          <cell r="AM421">
            <v>2.0616481278392391</v>
          </cell>
          <cell r="AN421">
            <v>2.8826545454545456</v>
          </cell>
          <cell r="AO421">
            <v>0.96905833333333335</v>
          </cell>
        </row>
        <row r="422">
          <cell r="A422">
            <v>37113</v>
          </cell>
          <cell r="B422">
            <v>2.0232999999999999</v>
          </cell>
          <cell r="D422">
            <v>37113</v>
          </cell>
          <cell r="E422">
            <v>1.9201000000000001</v>
          </cell>
          <cell r="G422">
            <v>37113</v>
          </cell>
          <cell r="H422">
            <v>2.2170000000000001</v>
          </cell>
          <cell r="J422">
            <v>37113</v>
          </cell>
          <cell r="K422">
            <v>1.9298</v>
          </cell>
          <cell r="M422">
            <v>37113</v>
          </cell>
          <cell r="N422">
            <v>2.0733000000000001</v>
          </cell>
          <cell r="P422">
            <v>37113</v>
          </cell>
          <cell r="Q422">
            <v>1.6259999999999999</v>
          </cell>
          <cell r="S422">
            <v>37113</v>
          </cell>
          <cell r="T422">
            <v>1.4744999999999999</v>
          </cell>
          <cell r="V422">
            <v>37113</v>
          </cell>
          <cell r="W422">
            <v>1.1840999999999999</v>
          </cell>
          <cell r="Y422">
            <v>37113</v>
          </cell>
          <cell r="Z422">
            <v>2.6226000000000003</v>
          </cell>
          <cell r="AB422">
            <v>37113</v>
          </cell>
          <cell r="AC422" t="str">
            <v>#N/A N/A</v>
          </cell>
          <cell r="AE422">
            <v>37113</v>
          </cell>
          <cell r="AF422" t="str">
            <v>#N/A N/A</v>
          </cell>
          <cell r="AH422">
            <v>37113</v>
          </cell>
          <cell r="AI422" t="str">
            <v>#N/A N/A</v>
          </cell>
          <cell r="AK422">
            <v>37113</v>
          </cell>
          <cell r="AL422">
            <v>1.8967444444444448</v>
          </cell>
          <cell r="AM422">
            <v>2.0616481278392391</v>
          </cell>
          <cell r="AN422">
            <v>2.8826545454545456</v>
          </cell>
          <cell r="AO422">
            <v>0.96905833333333335</v>
          </cell>
        </row>
        <row r="423">
          <cell r="A423">
            <v>37116</v>
          </cell>
          <cell r="B423">
            <v>2.036</v>
          </cell>
          <cell r="D423">
            <v>37116</v>
          </cell>
          <cell r="E423">
            <v>1.9201000000000001</v>
          </cell>
          <cell r="G423">
            <v>37116</v>
          </cell>
          <cell r="H423">
            <v>2.2225000000000001</v>
          </cell>
          <cell r="J423">
            <v>37116</v>
          </cell>
          <cell r="K423">
            <v>1.9260000000000002</v>
          </cell>
          <cell r="M423">
            <v>37116</v>
          </cell>
          <cell r="N423">
            <v>2.0808</v>
          </cell>
          <cell r="P423">
            <v>37116</v>
          </cell>
          <cell r="Q423">
            <v>1.6271</v>
          </cell>
          <cell r="S423">
            <v>37116</v>
          </cell>
          <cell r="T423">
            <v>1.492</v>
          </cell>
          <cell r="V423">
            <v>37116</v>
          </cell>
          <cell r="W423">
            <v>1.1777</v>
          </cell>
          <cell r="Y423">
            <v>37116</v>
          </cell>
          <cell r="Z423">
            <v>2.6494</v>
          </cell>
          <cell r="AB423">
            <v>37116</v>
          </cell>
          <cell r="AC423" t="str">
            <v>#N/A N/A</v>
          </cell>
          <cell r="AE423">
            <v>37116</v>
          </cell>
          <cell r="AF423" t="str">
            <v>#N/A N/A</v>
          </cell>
          <cell r="AH423">
            <v>37116</v>
          </cell>
          <cell r="AI423" t="str">
            <v>#N/A N/A</v>
          </cell>
          <cell r="AK423">
            <v>37116</v>
          </cell>
          <cell r="AL423">
            <v>1.9035111111111109</v>
          </cell>
          <cell r="AM423">
            <v>2.0616481278392391</v>
          </cell>
          <cell r="AN423">
            <v>2.8826545454545456</v>
          </cell>
          <cell r="AO423">
            <v>0.96905833333333335</v>
          </cell>
        </row>
        <row r="424">
          <cell r="A424">
            <v>37117</v>
          </cell>
          <cell r="B424">
            <v>2.0644</v>
          </cell>
          <cell r="D424">
            <v>37117</v>
          </cell>
          <cell r="E424">
            <v>1.9506999999999999</v>
          </cell>
          <cell r="G424">
            <v>37117</v>
          </cell>
          <cell r="H424">
            <v>2.2246000000000001</v>
          </cell>
          <cell r="J424">
            <v>37117</v>
          </cell>
          <cell r="K424">
            <v>1.9428999999999998</v>
          </cell>
          <cell r="M424">
            <v>37117</v>
          </cell>
          <cell r="N424">
            <v>2.1011000000000002</v>
          </cell>
          <cell r="P424">
            <v>37117</v>
          </cell>
          <cell r="Q424">
            <v>1.6055000000000001</v>
          </cell>
          <cell r="S424">
            <v>37117</v>
          </cell>
          <cell r="T424">
            <v>1.5053999999999998</v>
          </cell>
          <cell r="V424">
            <v>37117</v>
          </cell>
          <cell r="W424">
            <v>1.1738999999999999</v>
          </cell>
          <cell r="Y424">
            <v>37117</v>
          </cell>
          <cell r="Z424">
            <v>2.6360000000000001</v>
          </cell>
          <cell r="AB424">
            <v>37117</v>
          </cell>
          <cell r="AC424" t="str">
            <v>#N/A N/A</v>
          </cell>
          <cell r="AE424">
            <v>37117</v>
          </cell>
          <cell r="AF424" t="str">
            <v>#N/A N/A</v>
          </cell>
          <cell r="AH424">
            <v>37117</v>
          </cell>
          <cell r="AI424" t="str">
            <v>#N/A N/A</v>
          </cell>
          <cell r="AK424">
            <v>37117</v>
          </cell>
          <cell r="AL424">
            <v>1.9116111111111114</v>
          </cell>
          <cell r="AM424">
            <v>2.0616481278392391</v>
          </cell>
          <cell r="AN424">
            <v>2.8826545454545456</v>
          </cell>
          <cell r="AO424">
            <v>0.96905833333333335</v>
          </cell>
        </row>
        <row r="425">
          <cell r="A425">
            <v>37118</v>
          </cell>
          <cell r="B425">
            <v>2.0404</v>
          </cell>
          <cell r="D425">
            <v>37118</v>
          </cell>
          <cell r="E425">
            <v>1.9098999999999999</v>
          </cell>
          <cell r="G425">
            <v>37118</v>
          </cell>
          <cell r="H425">
            <v>2.2000999999999999</v>
          </cell>
          <cell r="J425">
            <v>37118</v>
          </cell>
          <cell r="K425">
            <v>1.9091</v>
          </cell>
          <cell r="M425">
            <v>37118</v>
          </cell>
          <cell r="N425">
            <v>2.0674000000000001</v>
          </cell>
          <cell r="P425">
            <v>37118</v>
          </cell>
          <cell r="Q425">
            <v>1.5985</v>
          </cell>
          <cell r="S425">
            <v>37118</v>
          </cell>
          <cell r="T425">
            <v>1.492</v>
          </cell>
          <cell r="V425">
            <v>37118</v>
          </cell>
          <cell r="W425">
            <v>1.1678999999999999</v>
          </cell>
          <cell r="Y425">
            <v>37118</v>
          </cell>
          <cell r="Z425">
            <v>2.6360000000000001</v>
          </cell>
          <cell r="AB425">
            <v>37118</v>
          </cell>
          <cell r="AC425" t="str">
            <v>#N/A N/A</v>
          </cell>
          <cell r="AE425">
            <v>37118</v>
          </cell>
          <cell r="AF425" t="str">
            <v>#N/A N/A</v>
          </cell>
          <cell r="AH425">
            <v>37118</v>
          </cell>
          <cell r="AI425" t="str">
            <v>#N/A N/A</v>
          </cell>
          <cell r="AK425">
            <v>37118</v>
          </cell>
          <cell r="AL425">
            <v>1.8912555555555552</v>
          </cell>
          <cell r="AM425">
            <v>2.0616481278392391</v>
          </cell>
          <cell r="AN425">
            <v>2.8826545454545456</v>
          </cell>
          <cell r="AO425">
            <v>0.96905833333333335</v>
          </cell>
        </row>
        <row r="426">
          <cell r="A426">
            <v>37119</v>
          </cell>
          <cell r="B426">
            <v>2.0341</v>
          </cell>
          <cell r="D426">
            <v>37119</v>
          </cell>
          <cell r="E426">
            <v>1.9506999999999999</v>
          </cell>
          <cell r="G426">
            <v>37119</v>
          </cell>
          <cell r="H426">
            <v>2.2170000000000001</v>
          </cell>
          <cell r="J426">
            <v>37119</v>
          </cell>
          <cell r="K426">
            <v>1.9222999999999999</v>
          </cell>
          <cell r="M426">
            <v>37119</v>
          </cell>
          <cell r="N426">
            <v>2.0983999999999998</v>
          </cell>
          <cell r="P426">
            <v>37119</v>
          </cell>
          <cell r="Q426">
            <v>1.6131</v>
          </cell>
          <cell r="S426">
            <v>37119</v>
          </cell>
          <cell r="T426">
            <v>1.4817</v>
          </cell>
          <cell r="V426">
            <v>37119</v>
          </cell>
          <cell r="W426">
            <v>1.1649</v>
          </cell>
          <cell r="Y426">
            <v>37119</v>
          </cell>
          <cell r="Z426">
            <v>2.6092</v>
          </cell>
          <cell r="AB426">
            <v>37119</v>
          </cell>
          <cell r="AC426" t="str">
            <v>#N/A N/A</v>
          </cell>
          <cell r="AE426">
            <v>37119</v>
          </cell>
          <cell r="AF426" t="str">
            <v>#N/A N/A</v>
          </cell>
          <cell r="AH426">
            <v>37119</v>
          </cell>
          <cell r="AI426" t="str">
            <v>#N/A N/A</v>
          </cell>
          <cell r="AK426">
            <v>37119</v>
          </cell>
          <cell r="AL426">
            <v>1.8990444444444445</v>
          </cell>
          <cell r="AM426">
            <v>2.0616481278392391</v>
          </cell>
          <cell r="AN426">
            <v>2.8826545454545456</v>
          </cell>
          <cell r="AO426">
            <v>0.96905833333333335</v>
          </cell>
        </row>
        <row r="427">
          <cell r="A427">
            <v>37120</v>
          </cell>
          <cell r="B427">
            <v>1.9988000000000001</v>
          </cell>
          <cell r="D427">
            <v>37120</v>
          </cell>
          <cell r="E427">
            <v>1.9405000000000001</v>
          </cell>
          <cell r="G427">
            <v>37120</v>
          </cell>
          <cell r="H427">
            <v>2.1951000000000001</v>
          </cell>
          <cell r="J427">
            <v>37120</v>
          </cell>
          <cell r="K427">
            <v>1.8715999999999999</v>
          </cell>
          <cell r="M427">
            <v>37120</v>
          </cell>
          <cell r="N427">
            <v>2.0903999999999998</v>
          </cell>
          <cell r="P427">
            <v>37120</v>
          </cell>
          <cell r="Q427">
            <v>1.5813000000000001</v>
          </cell>
          <cell r="S427">
            <v>37120</v>
          </cell>
          <cell r="T427">
            <v>1.5074000000000001</v>
          </cell>
          <cell r="V427">
            <v>37120</v>
          </cell>
          <cell r="W427">
            <v>1.1272</v>
          </cell>
          <cell r="Y427">
            <v>37120</v>
          </cell>
          <cell r="Z427">
            <v>2.6092</v>
          </cell>
          <cell r="AB427">
            <v>37120</v>
          </cell>
          <cell r="AC427" t="str">
            <v>#N/A N/A</v>
          </cell>
          <cell r="AE427">
            <v>37120</v>
          </cell>
          <cell r="AF427" t="str">
            <v>#N/A N/A</v>
          </cell>
          <cell r="AH427">
            <v>37120</v>
          </cell>
          <cell r="AI427" t="str">
            <v>#N/A N/A</v>
          </cell>
          <cell r="AK427">
            <v>37120</v>
          </cell>
          <cell r="AL427">
            <v>1.8801666666666668</v>
          </cell>
          <cell r="AM427">
            <v>2.0616481278392391</v>
          </cell>
          <cell r="AN427">
            <v>2.8826545454545456</v>
          </cell>
          <cell r="AO427">
            <v>0.96905833333333335</v>
          </cell>
        </row>
        <row r="428">
          <cell r="A428">
            <v>37123</v>
          </cell>
          <cell r="B428">
            <v>2.0501999999999998</v>
          </cell>
          <cell r="D428">
            <v>37123</v>
          </cell>
          <cell r="E428">
            <v>1.9506999999999999</v>
          </cell>
          <cell r="G428">
            <v>37123</v>
          </cell>
          <cell r="H428">
            <v>2.2305000000000001</v>
          </cell>
          <cell r="J428">
            <v>37123</v>
          </cell>
          <cell r="K428">
            <v>1.9546000000000001</v>
          </cell>
          <cell r="M428">
            <v>37123</v>
          </cell>
          <cell r="N428">
            <v>2.1181999999999999</v>
          </cell>
          <cell r="P428">
            <v>37123</v>
          </cell>
          <cell r="Q428">
            <v>1.5802</v>
          </cell>
          <cell r="S428">
            <v>37123</v>
          </cell>
          <cell r="T428">
            <v>1.5053999999999998</v>
          </cell>
          <cell r="V428">
            <v>37123</v>
          </cell>
          <cell r="W428">
            <v>1.1212</v>
          </cell>
          <cell r="Y428">
            <v>37123</v>
          </cell>
          <cell r="Z428">
            <v>2.5850999999999997</v>
          </cell>
          <cell r="AB428">
            <v>37123</v>
          </cell>
          <cell r="AC428" t="str">
            <v>#N/A N/A</v>
          </cell>
          <cell r="AE428">
            <v>37123</v>
          </cell>
          <cell r="AF428" t="str">
            <v>#N/A N/A</v>
          </cell>
          <cell r="AH428">
            <v>37123</v>
          </cell>
          <cell r="AI428" t="str">
            <v>#N/A N/A</v>
          </cell>
          <cell r="AK428">
            <v>37123</v>
          </cell>
          <cell r="AL428">
            <v>1.8995666666666666</v>
          </cell>
          <cell r="AM428">
            <v>2.0616481278392391</v>
          </cell>
          <cell r="AN428">
            <v>2.8826545454545456</v>
          </cell>
          <cell r="AO428">
            <v>0.96905833333333335</v>
          </cell>
        </row>
        <row r="429">
          <cell r="A429">
            <v>37124</v>
          </cell>
          <cell r="B429">
            <v>2.0404</v>
          </cell>
          <cell r="D429">
            <v>37124</v>
          </cell>
          <cell r="E429">
            <v>1.927</v>
          </cell>
          <cell r="G429">
            <v>37124</v>
          </cell>
          <cell r="H429">
            <v>2.1663999999999999</v>
          </cell>
          <cell r="J429">
            <v>37124</v>
          </cell>
          <cell r="K429">
            <v>1.988</v>
          </cell>
          <cell r="M429">
            <v>37124</v>
          </cell>
          <cell r="N429">
            <v>2.1006</v>
          </cell>
          <cell r="P429">
            <v>37124</v>
          </cell>
          <cell r="Q429">
            <v>1.5672999999999999</v>
          </cell>
          <cell r="S429">
            <v>37124</v>
          </cell>
          <cell r="T429">
            <v>1.5007999999999999</v>
          </cell>
          <cell r="V429">
            <v>37124</v>
          </cell>
          <cell r="W429">
            <v>1.1306</v>
          </cell>
          <cell r="Y429">
            <v>37124</v>
          </cell>
          <cell r="Z429">
            <v>2.5823999999999998</v>
          </cell>
          <cell r="AB429">
            <v>37124</v>
          </cell>
          <cell r="AC429" t="str">
            <v>#N/A N/A</v>
          </cell>
          <cell r="AE429">
            <v>37124</v>
          </cell>
          <cell r="AF429" t="str">
            <v>#N/A N/A</v>
          </cell>
          <cell r="AH429">
            <v>37124</v>
          </cell>
          <cell r="AI429" t="str">
            <v>#N/A N/A</v>
          </cell>
          <cell r="AK429">
            <v>37124</v>
          </cell>
          <cell r="AL429">
            <v>1.8892777777777776</v>
          </cell>
          <cell r="AM429">
            <v>2.0616481278392391</v>
          </cell>
          <cell r="AN429">
            <v>2.8826545454545456</v>
          </cell>
          <cell r="AO429">
            <v>0.96905833333333335</v>
          </cell>
        </row>
        <row r="430">
          <cell r="A430">
            <v>37125</v>
          </cell>
          <cell r="B430">
            <v>2.0771000000000002</v>
          </cell>
          <cell r="D430">
            <v>37125</v>
          </cell>
          <cell r="E430">
            <v>1.9609000000000001</v>
          </cell>
          <cell r="G430">
            <v>37125</v>
          </cell>
          <cell r="H430">
            <v>2.1520000000000001</v>
          </cell>
          <cell r="J430">
            <v>37125</v>
          </cell>
          <cell r="K430">
            <v>2.0124</v>
          </cell>
          <cell r="M430">
            <v>37125</v>
          </cell>
          <cell r="N430">
            <v>2.1070000000000002</v>
          </cell>
          <cell r="P430">
            <v>37125</v>
          </cell>
          <cell r="Q430">
            <v>1.5807</v>
          </cell>
          <cell r="S430">
            <v>37125</v>
          </cell>
          <cell r="T430">
            <v>1.4874000000000001</v>
          </cell>
          <cell r="V430">
            <v>37125</v>
          </cell>
          <cell r="W430">
            <v>1.1231</v>
          </cell>
          <cell r="Y430">
            <v>37125</v>
          </cell>
          <cell r="Z430">
            <v>2.5823999999999998</v>
          </cell>
          <cell r="AB430">
            <v>37125</v>
          </cell>
          <cell r="AC430" t="str">
            <v>#N/A N/A</v>
          </cell>
          <cell r="AE430">
            <v>37125</v>
          </cell>
          <cell r="AF430" t="str">
            <v>#N/A N/A</v>
          </cell>
          <cell r="AH430">
            <v>37125</v>
          </cell>
          <cell r="AI430" t="str">
            <v>#N/A N/A</v>
          </cell>
          <cell r="AK430">
            <v>37125</v>
          </cell>
          <cell r="AL430">
            <v>1.8981111111111113</v>
          </cell>
          <cell r="AM430">
            <v>2.0616481278392391</v>
          </cell>
          <cell r="AN430">
            <v>2.8826545454545456</v>
          </cell>
          <cell r="AO430">
            <v>0.96905833333333335</v>
          </cell>
        </row>
        <row r="431">
          <cell r="A431">
            <v>37126</v>
          </cell>
          <cell r="B431">
            <v>2.0697999999999999</v>
          </cell>
          <cell r="D431">
            <v>37126</v>
          </cell>
          <cell r="E431">
            <v>1.9630000000000001</v>
          </cell>
          <cell r="G431">
            <v>37126</v>
          </cell>
          <cell r="H431">
            <v>2.1000999999999999</v>
          </cell>
          <cell r="J431">
            <v>37126</v>
          </cell>
          <cell r="K431">
            <v>2.0480999999999998</v>
          </cell>
          <cell r="M431">
            <v>37126</v>
          </cell>
          <cell r="N431">
            <v>2.1770999999999998</v>
          </cell>
          <cell r="P431">
            <v>37126</v>
          </cell>
          <cell r="Q431">
            <v>1.5758999999999999</v>
          </cell>
          <cell r="S431">
            <v>37126</v>
          </cell>
          <cell r="T431">
            <v>1.4729999999999999</v>
          </cell>
          <cell r="V431">
            <v>37126</v>
          </cell>
          <cell r="W431">
            <v>1.131</v>
          </cell>
          <cell r="Y431">
            <v>37126</v>
          </cell>
          <cell r="Z431">
            <v>2.5823999999999998</v>
          </cell>
          <cell r="AB431">
            <v>37126</v>
          </cell>
          <cell r="AC431" t="str">
            <v>#N/A N/A</v>
          </cell>
          <cell r="AE431">
            <v>37126</v>
          </cell>
          <cell r="AF431" t="str">
            <v>#N/A N/A</v>
          </cell>
          <cell r="AH431">
            <v>37126</v>
          </cell>
          <cell r="AI431" t="str">
            <v>#N/A N/A</v>
          </cell>
          <cell r="AK431">
            <v>37126</v>
          </cell>
          <cell r="AL431">
            <v>1.9022666666666663</v>
          </cell>
          <cell r="AM431">
            <v>2.0616481278392391</v>
          </cell>
          <cell r="AN431">
            <v>2.8826545454545456</v>
          </cell>
          <cell r="AO431">
            <v>0.96905833333333335</v>
          </cell>
        </row>
        <row r="432">
          <cell r="A432">
            <v>37127</v>
          </cell>
          <cell r="B432">
            <v>2.0697999999999999</v>
          </cell>
          <cell r="D432">
            <v>37127</v>
          </cell>
          <cell r="E432">
            <v>1.9916</v>
          </cell>
          <cell r="G432">
            <v>37127</v>
          </cell>
          <cell r="H432">
            <v>2.1495000000000002</v>
          </cell>
          <cell r="J432">
            <v>37127</v>
          </cell>
          <cell r="K432">
            <v>2.0649000000000002</v>
          </cell>
          <cell r="M432">
            <v>37127</v>
          </cell>
          <cell r="N432">
            <v>2.2252000000000001</v>
          </cell>
          <cell r="P432">
            <v>37127</v>
          </cell>
          <cell r="Q432">
            <v>1.5731999999999999</v>
          </cell>
          <cell r="S432">
            <v>37127</v>
          </cell>
          <cell r="T432">
            <v>1.5002</v>
          </cell>
          <cell r="V432">
            <v>37127</v>
          </cell>
          <cell r="W432">
            <v>1.1476</v>
          </cell>
          <cell r="Y432">
            <v>37127</v>
          </cell>
          <cell r="Z432">
            <v>2.5823999999999998</v>
          </cell>
          <cell r="AB432">
            <v>37127</v>
          </cell>
          <cell r="AC432" t="str">
            <v>#N/A N/A</v>
          </cell>
          <cell r="AE432">
            <v>37127</v>
          </cell>
          <cell r="AF432" t="str">
            <v>#N/A N/A</v>
          </cell>
          <cell r="AH432">
            <v>37127</v>
          </cell>
          <cell r="AI432" t="str">
            <v>#N/A N/A</v>
          </cell>
          <cell r="AK432">
            <v>37127</v>
          </cell>
          <cell r="AL432">
            <v>1.9227111111111113</v>
          </cell>
          <cell r="AM432">
            <v>2.0616481278392391</v>
          </cell>
          <cell r="AN432">
            <v>2.8826545454545456</v>
          </cell>
          <cell r="AO432">
            <v>0.96905833333333335</v>
          </cell>
        </row>
        <row r="433">
          <cell r="A433">
            <v>37130</v>
          </cell>
          <cell r="B433">
            <v>2.0869</v>
          </cell>
          <cell r="D433">
            <v>37130</v>
          </cell>
          <cell r="E433">
            <v>2.0202</v>
          </cell>
          <cell r="G433">
            <v>37130</v>
          </cell>
          <cell r="H433">
            <v>2.2039</v>
          </cell>
          <cell r="J433">
            <v>37130</v>
          </cell>
          <cell r="K433">
            <v>2.1025</v>
          </cell>
          <cell r="M433">
            <v>37130</v>
          </cell>
          <cell r="N433">
            <v>2.3096999999999999</v>
          </cell>
          <cell r="P433">
            <v>37130</v>
          </cell>
          <cell r="Q433">
            <v>1.6055000000000001</v>
          </cell>
          <cell r="S433">
            <v>37130</v>
          </cell>
          <cell r="T433">
            <v>1.4802</v>
          </cell>
          <cell r="V433">
            <v>37130</v>
          </cell>
          <cell r="W433">
            <v>1.1815</v>
          </cell>
          <cell r="Y433">
            <v>37130</v>
          </cell>
          <cell r="Z433">
            <v>2.5958000000000001</v>
          </cell>
          <cell r="AB433">
            <v>37130</v>
          </cell>
          <cell r="AC433" t="str">
            <v>#N/A N/A</v>
          </cell>
          <cell r="AE433">
            <v>37130</v>
          </cell>
          <cell r="AF433" t="str">
            <v>#N/A N/A</v>
          </cell>
          <cell r="AH433">
            <v>37130</v>
          </cell>
          <cell r="AI433" t="str">
            <v>#N/A N/A</v>
          </cell>
          <cell r="AK433">
            <v>37130</v>
          </cell>
          <cell r="AL433">
            <v>1.9540222222222221</v>
          </cell>
          <cell r="AM433">
            <v>2.0616481278392391</v>
          </cell>
          <cell r="AN433">
            <v>2.8826545454545456</v>
          </cell>
          <cell r="AO433">
            <v>0.96905833333333335</v>
          </cell>
        </row>
        <row r="434">
          <cell r="A434">
            <v>37131</v>
          </cell>
          <cell r="B434">
            <v>2.0918000000000001</v>
          </cell>
          <cell r="D434">
            <v>37131</v>
          </cell>
          <cell r="E434">
            <v>2.0017999999999998</v>
          </cell>
          <cell r="G434">
            <v>37131</v>
          </cell>
          <cell r="H434">
            <v>2.1819999999999999</v>
          </cell>
          <cell r="J434">
            <v>37131</v>
          </cell>
          <cell r="K434">
            <v>2.0969000000000002</v>
          </cell>
          <cell r="M434">
            <v>37131</v>
          </cell>
          <cell r="N434">
            <v>2.2643</v>
          </cell>
          <cell r="P434">
            <v>37131</v>
          </cell>
          <cell r="Q434">
            <v>1.6066</v>
          </cell>
          <cell r="S434">
            <v>37131</v>
          </cell>
          <cell r="T434">
            <v>1.4723999999999999</v>
          </cell>
          <cell r="V434">
            <v>37131</v>
          </cell>
          <cell r="W434">
            <v>1.1815</v>
          </cell>
          <cell r="Y434">
            <v>37131</v>
          </cell>
          <cell r="Z434">
            <v>2.5823999999999998</v>
          </cell>
          <cell r="AB434">
            <v>37131</v>
          </cell>
          <cell r="AC434" t="str">
            <v>#N/A N/A</v>
          </cell>
          <cell r="AE434">
            <v>37131</v>
          </cell>
          <cell r="AF434" t="str">
            <v>#N/A N/A</v>
          </cell>
          <cell r="AH434">
            <v>37131</v>
          </cell>
          <cell r="AI434" t="str">
            <v>#N/A N/A</v>
          </cell>
          <cell r="AK434">
            <v>37131</v>
          </cell>
          <cell r="AL434">
            <v>1.942188888888889</v>
          </cell>
          <cell r="AM434">
            <v>2.0616481278392391</v>
          </cell>
          <cell r="AN434">
            <v>2.8826545454545456</v>
          </cell>
          <cell r="AO434">
            <v>0.96905833333333335</v>
          </cell>
        </row>
        <row r="435">
          <cell r="A435">
            <v>37132</v>
          </cell>
          <cell r="B435">
            <v>2.0488</v>
          </cell>
          <cell r="D435">
            <v>37132</v>
          </cell>
          <cell r="E435">
            <v>2.0078999999999998</v>
          </cell>
          <cell r="G435">
            <v>37132</v>
          </cell>
          <cell r="H435">
            <v>2.1038999999999999</v>
          </cell>
          <cell r="J435">
            <v>37132</v>
          </cell>
          <cell r="K435">
            <v>2.0781000000000001</v>
          </cell>
          <cell r="M435">
            <v>37132</v>
          </cell>
          <cell r="N435">
            <v>2.2279</v>
          </cell>
          <cell r="P435">
            <v>37132</v>
          </cell>
          <cell r="Q435">
            <v>1.6271</v>
          </cell>
          <cell r="S435">
            <v>37132</v>
          </cell>
          <cell r="T435">
            <v>1.4549000000000001</v>
          </cell>
          <cell r="V435">
            <v>37132</v>
          </cell>
          <cell r="W435">
            <v>1.1996</v>
          </cell>
          <cell r="Y435">
            <v>37132</v>
          </cell>
          <cell r="Z435">
            <v>2.5691000000000002</v>
          </cell>
          <cell r="AB435">
            <v>37132</v>
          </cell>
          <cell r="AC435" t="str">
            <v>#N/A N/A</v>
          </cell>
          <cell r="AE435">
            <v>37132</v>
          </cell>
          <cell r="AF435" t="str">
            <v>#N/A N/A</v>
          </cell>
          <cell r="AH435">
            <v>37132</v>
          </cell>
          <cell r="AI435" t="str">
            <v>#N/A N/A</v>
          </cell>
          <cell r="AK435">
            <v>37132</v>
          </cell>
          <cell r="AL435">
            <v>1.9241444444444444</v>
          </cell>
          <cell r="AM435">
            <v>2.0616481278392391</v>
          </cell>
          <cell r="AN435">
            <v>2.8826545454545456</v>
          </cell>
          <cell r="AO435">
            <v>0.96905833333333335</v>
          </cell>
        </row>
        <row r="436">
          <cell r="A436">
            <v>37133</v>
          </cell>
          <cell r="B436">
            <v>2.0306000000000002</v>
          </cell>
          <cell r="D436">
            <v>37133</v>
          </cell>
          <cell r="E436">
            <v>2.0181</v>
          </cell>
          <cell r="G436">
            <v>37133</v>
          </cell>
          <cell r="H436">
            <v>2.1114999999999999</v>
          </cell>
          <cell r="J436">
            <v>37133</v>
          </cell>
          <cell r="K436">
            <v>2.0762</v>
          </cell>
          <cell r="M436">
            <v>37133</v>
          </cell>
          <cell r="N436">
            <v>2.2391000000000001</v>
          </cell>
          <cell r="P436">
            <v>37133</v>
          </cell>
          <cell r="Q436">
            <v>1.6162999999999998</v>
          </cell>
          <cell r="S436">
            <v>37133</v>
          </cell>
          <cell r="T436">
            <v>1.4771000000000001</v>
          </cell>
          <cell r="V436">
            <v>37133</v>
          </cell>
          <cell r="W436">
            <v>1.1701999999999999</v>
          </cell>
          <cell r="Y436">
            <v>37133</v>
          </cell>
          <cell r="Z436">
            <v>2.5691000000000002</v>
          </cell>
          <cell r="AB436">
            <v>37133</v>
          </cell>
          <cell r="AC436" t="str">
            <v>#N/A N/A</v>
          </cell>
          <cell r="AE436">
            <v>37133</v>
          </cell>
          <cell r="AF436" t="str">
            <v>#N/A N/A</v>
          </cell>
          <cell r="AH436">
            <v>37133</v>
          </cell>
          <cell r="AI436" t="str">
            <v>#N/A N/A</v>
          </cell>
          <cell r="AK436">
            <v>37133</v>
          </cell>
          <cell r="AL436">
            <v>1.9231333333333334</v>
          </cell>
          <cell r="AM436">
            <v>2.0616481278392391</v>
          </cell>
          <cell r="AN436">
            <v>2.8826545454545456</v>
          </cell>
          <cell r="AO436">
            <v>0.96905833333333335</v>
          </cell>
        </row>
        <row r="437">
          <cell r="A437">
            <v>37134</v>
          </cell>
          <cell r="B437">
            <v>2.0331000000000001</v>
          </cell>
          <cell r="D437">
            <v>37134</v>
          </cell>
          <cell r="E437">
            <v>1.9710999999999999</v>
          </cell>
          <cell r="G437">
            <v>37134</v>
          </cell>
          <cell r="H437">
            <v>2.0950000000000002</v>
          </cell>
          <cell r="J437">
            <v>37134</v>
          </cell>
          <cell r="K437">
            <v>2.0615999999999999</v>
          </cell>
          <cell r="M437">
            <v>37134</v>
          </cell>
          <cell r="N437">
            <v>2.2225000000000001</v>
          </cell>
          <cell r="P437">
            <v>37134</v>
          </cell>
          <cell r="Q437">
            <v>1.5893000000000002</v>
          </cell>
          <cell r="S437">
            <v>37134</v>
          </cell>
          <cell r="T437">
            <v>1.4591000000000001</v>
          </cell>
          <cell r="V437">
            <v>37134</v>
          </cell>
          <cell r="W437">
            <v>1.1682999999999999</v>
          </cell>
          <cell r="Y437">
            <v>37134</v>
          </cell>
          <cell r="Z437">
            <v>2.6092</v>
          </cell>
          <cell r="AB437">
            <v>37134</v>
          </cell>
          <cell r="AC437" t="str">
            <v>#N/A N/A</v>
          </cell>
          <cell r="AE437">
            <v>37134</v>
          </cell>
          <cell r="AF437" t="str">
            <v>#N/A N/A</v>
          </cell>
          <cell r="AH437">
            <v>37134</v>
          </cell>
          <cell r="AI437" t="str">
            <v>#N/A N/A</v>
          </cell>
          <cell r="AK437">
            <v>37134</v>
          </cell>
          <cell r="AL437">
            <v>1.9121333333333332</v>
          </cell>
          <cell r="AM437">
            <v>2.0616481278392391</v>
          </cell>
          <cell r="AN437">
            <v>2.8826545454545456</v>
          </cell>
          <cell r="AO437">
            <v>0.96905833333333335</v>
          </cell>
        </row>
        <row r="438">
          <cell r="A438">
            <v>37137</v>
          </cell>
          <cell r="B438">
            <v>2.0331000000000001</v>
          </cell>
          <cell r="D438">
            <v>37137</v>
          </cell>
          <cell r="E438">
            <v>1.9710999999999999</v>
          </cell>
          <cell r="G438">
            <v>37137</v>
          </cell>
          <cell r="H438">
            <v>2.0950000000000002</v>
          </cell>
          <cell r="J438">
            <v>37137</v>
          </cell>
          <cell r="K438">
            <v>2.0615999999999999</v>
          </cell>
          <cell r="M438">
            <v>37137</v>
          </cell>
          <cell r="N438">
            <v>2.2225000000000001</v>
          </cell>
          <cell r="P438">
            <v>37137</v>
          </cell>
          <cell r="Q438">
            <v>1.5893000000000002</v>
          </cell>
          <cell r="S438">
            <v>37137</v>
          </cell>
          <cell r="T438">
            <v>1.4591000000000001</v>
          </cell>
          <cell r="V438">
            <v>37137</v>
          </cell>
          <cell r="W438">
            <v>1.1682999999999999</v>
          </cell>
          <cell r="Y438">
            <v>37137</v>
          </cell>
          <cell r="Z438">
            <v>2.6092</v>
          </cell>
          <cell r="AB438">
            <v>37137</v>
          </cell>
          <cell r="AC438" t="str">
            <v>#N/A N/A</v>
          </cell>
          <cell r="AE438">
            <v>37137</v>
          </cell>
          <cell r="AF438" t="str">
            <v>#N/A N/A</v>
          </cell>
          <cell r="AH438">
            <v>37137</v>
          </cell>
          <cell r="AI438" t="str">
            <v>#N/A N/A</v>
          </cell>
          <cell r="AK438">
            <v>37137</v>
          </cell>
          <cell r="AL438">
            <v>1.9121333333333332</v>
          </cell>
          <cell r="AM438">
            <v>2.0616481278392391</v>
          </cell>
          <cell r="AN438">
            <v>2.8826545454545456</v>
          </cell>
          <cell r="AO438">
            <v>0.96905833333333335</v>
          </cell>
        </row>
        <row r="439">
          <cell r="A439">
            <v>37138</v>
          </cell>
          <cell r="B439">
            <v>2.06</v>
          </cell>
          <cell r="D439">
            <v>37138</v>
          </cell>
          <cell r="E439">
            <v>1.9854000000000001</v>
          </cell>
          <cell r="G439">
            <v>37138</v>
          </cell>
          <cell r="H439">
            <v>2.1153</v>
          </cell>
          <cell r="J439">
            <v>37138</v>
          </cell>
          <cell r="K439">
            <v>2.1025</v>
          </cell>
          <cell r="M439">
            <v>37138</v>
          </cell>
          <cell r="N439">
            <v>2.2541000000000002</v>
          </cell>
          <cell r="P439">
            <v>37138</v>
          </cell>
          <cell r="Q439">
            <v>1.5947</v>
          </cell>
          <cell r="S439">
            <v>37138</v>
          </cell>
          <cell r="T439">
            <v>1.4924999999999999</v>
          </cell>
          <cell r="V439">
            <v>37138</v>
          </cell>
          <cell r="W439">
            <v>1.1687000000000001</v>
          </cell>
          <cell r="Y439">
            <v>37138</v>
          </cell>
          <cell r="Z439">
            <v>2.5958000000000001</v>
          </cell>
          <cell r="AB439">
            <v>37138</v>
          </cell>
          <cell r="AC439" t="str">
            <v>#N/A N/A</v>
          </cell>
          <cell r="AE439">
            <v>37138</v>
          </cell>
          <cell r="AF439" t="str">
            <v>#N/A N/A</v>
          </cell>
          <cell r="AH439">
            <v>37138</v>
          </cell>
          <cell r="AI439" t="str">
            <v>#N/A N/A</v>
          </cell>
          <cell r="AK439">
            <v>37138</v>
          </cell>
          <cell r="AL439">
            <v>1.9298888888888888</v>
          </cell>
          <cell r="AM439">
            <v>2.0616481278392391</v>
          </cell>
          <cell r="AN439">
            <v>2.8826545454545456</v>
          </cell>
          <cell r="AO439">
            <v>0.96905833333333335</v>
          </cell>
        </row>
        <row r="440">
          <cell r="A440">
            <v>37139</v>
          </cell>
          <cell r="B440">
            <v>2.0625</v>
          </cell>
          <cell r="D440">
            <v>37139</v>
          </cell>
          <cell r="E440">
            <v>2.0017999999999998</v>
          </cell>
          <cell r="G440">
            <v>37139</v>
          </cell>
          <cell r="H440">
            <v>2.1093999999999999</v>
          </cell>
          <cell r="J440">
            <v>37139</v>
          </cell>
          <cell r="K440">
            <v>2.0912000000000002</v>
          </cell>
          <cell r="M440">
            <v>37139</v>
          </cell>
          <cell r="N440">
            <v>2.2627000000000002</v>
          </cell>
          <cell r="P440">
            <v>37139</v>
          </cell>
          <cell r="Q440">
            <v>1.5678000000000001</v>
          </cell>
          <cell r="S440">
            <v>37139</v>
          </cell>
          <cell r="T440">
            <v>1.5157</v>
          </cell>
          <cell r="V440">
            <v>37139</v>
          </cell>
          <cell r="W440">
            <v>1.2116</v>
          </cell>
          <cell r="Y440">
            <v>37139</v>
          </cell>
          <cell r="Z440">
            <v>2.5958000000000001</v>
          </cell>
          <cell r="AB440">
            <v>37139</v>
          </cell>
          <cell r="AC440" t="str">
            <v>#N/A N/A</v>
          </cell>
          <cell r="AE440">
            <v>37139</v>
          </cell>
          <cell r="AF440" t="str">
            <v>#N/A N/A</v>
          </cell>
          <cell r="AH440">
            <v>37139</v>
          </cell>
          <cell r="AI440" t="str">
            <v>#N/A N/A</v>
          </cell>
          <cell r="AK440">
            <v>37139</v>
          </cell>
          <cell r="AL440">
            <v>1.935388888888889</v>
          </cell>
          <cell r="AM440">
            <v>2.0616481278392391</v>
          </cell>
          <cell r="AN440">
            <v>2.8826545454545456</v>
          </cell>
          <cell r="AO440">
            <v>0.96905833333333335</v>
          </cell>
        </row>
        <row r="441">
          <cell r="A441">
            <v>37140</v>
          </cell>
          <cell r="B441">
            <v>2.0796000000000001</v>
          </cell>
          <cell r="D441">
            <v>37140</v>
          </cell>
          <cell r="E441">
            <v>2.0385</v>
          </cell>
          <cell r="G441">
            <v>37140</v>
          </cell>
          <cell r="H441">
            <v>2.1067999999999998</v>
          </cell>
          <cell r="J441">
            <v>37140</v>
          </cell>
          <cell r="K441">
            <v>2.14</v>
          </cell>
          <cell r="M441">
            <v>37140</v>
          </cell>
          <cell r="N441">
            <v>2.2679999999999998</v>
          </cell>
          <cell r="P441">
            <v>37140</v>
          </cell>
          <cell r="Q441">
            <v>1.5603</v>
          </cell>
          <cell r="S441">
            <v>37140</v>
          </cell>
          <cell r="T441">
            <v>1.4986999999999999</v>
          </cell>
          <cell r="V441">
            <v>37140</v>
          </cell>
          <cell r="W441">
            <v>1.2097</v>
          </cell>
          <cell r="Y441">
            <v>37140</v>
          </cell>
          <cell r="Z441">
            <v>2.5716999999999999</v>
          </cell>
          <cell r="AB441">
            <v>37140</v>
          </cell>
          <cell r="AC441" t="str">
            <v>#N/A N/A</v>
          </cell>
          <cell r="AE441">
            <v>37140</v>
          </cell>
          <cell r="AF441" t="str">
            <v>#N/A N/A</v>
          </cell>
          <cell r="AH441">
            <v>37140</v>
          </cell>
          <cell r="AI441" t="str">
            <v>#N/A N/A</v>
          </cell>
          <cell r="AK441">
            <v>37140</v>
          </cell>
          <cell r="AL441">
            <v>1.9414777777777776</v>
          </cell>
          <cell r="AM441">
            <v>2.0616481278392391</v>
          </cell>
          <cell r="AN441">
            <v>2.8826545454545456</v>
          </cell>
          <cell r="AO441">
            <v>0.96905833333333335</v>
          </cell>
        </row>
        <row r="442">
          <cell r="A442">
            <v>37141</v>
          </cell>
          <cell r="B442">
            <v>2.0306000000000002</v>
          </cell>
          <cell r="D442">
            <v>37141</v>
          </cell>
          <cell r="E442">
            <v>2.0059</v>
          </cell>
          <cell r="G442">
            <v>37141</v>
          </cell>
          <cell r="H442">
            <v>2.0545</v>
          </cell>
          <cell r="J442">
            <v>37141</v>
          </cell>
          <cell r="K442">
            <v>2.0836999999999999</v>
          </cell>
          <cell r="M442">
            <v>37141</v>
          </cell>
          <cell r="N442">
            <v>2.2465999999999999</v>
          </cell>
          <cell r="P442">
            <v>37141</v>
          </cell>
          <cell r="Q442">
            <v>1.5479000000000001</v>
          </cell>
          <cell r="S442">
            <v>37141</v>
          </cell>
          <cell r="T442">
            <v>1.5028000000000001</v>
          </cell>
          <cell r="V442">
            <v>37141</v>
          </cell>
          <cell r="W442">
            <v>1.2116</v>
          </cell>
          <cell r="Y442">
            <v>37141</v>
          </cell>
          <cell r="Z442">
            <v>2.5691000000000002</v>
          </cell>
          <cell r="AB442">
            <v>37141</v>
          </cell>
          <cell r="AC442" t="str">
            <v>#N/A N/A</v>
          </cell>
          <cell r="AE442">
            <v>37141</v>
          </cell>
          <cell r="AF442" t="str">
            <v>#N/A N/A</v>
          </cell>
          <cell r="AH442">
            <v>37141</v>
          </cell>
          <cell r="AI442" t="str">
            <v>#N/A N/A</v>
          </cell>
          <cell r="AK442">
            <v>37141</v>
          </cell>
          <cell r="AL442">
            <v>1.9169666666666667</v>
          </cell>
          <cell r="AM442">
            <v>2.0616481278392391</v>
          </cell>
          <cell r="AN442">
            <v>2.8826545454545456</v>
          </cell>
          <cell r="AO442">
            <v>0.96905833333333335</v>
          </cell>
        </row>
        <row r="443">
          <cell r="A443">
            <v>37144</v>
          </cell>
          <cell r="B443">
            <v>2.0634000000000001</v>
          </cell>
          <cell r="D443">
            <v>37144</v>
          </cell>
          <cell r="E443">
            <v>2.0222000000000002</v>
          </cell>
          <cell r="G443">
            <v>37144</v>
          </cell>
          <cell r="H443">
            <v>2.0701000000000001</v>
          </cell>
          <cell r="J443">
            <v>37144</v>
          </cell>
          <cell r="K443">
            <v>2.11</v>
          </cell>
          <cell r="M443">
            <v>37144</v>
          </cell>
          <cell r="N443">
            <v>2.2627000000000002</v>
          </cell>
          <cell r="P443">
            <v>37144</v>
          </cell>
          <cell r="Q443">
            <v>1.5558999999999998</v>
          </cell>
          <cell r="S443">
            <v>37144</v>
          </cell>
          <cell r="T443">
            <v>1.4977</v>
          </cell>
          <cell r="V443">
            <v>37144</v>
          </cell>
          <cell r="W443">
            <v>1.2021999999999999</v>
          </cell>
          <cell r="Y443">
            <v>37144</v>
          </cell>
          <cell r="Z443">
            <v>2.5556999999999999</v>
          </cell>
          <cell r="AB443">
            <v>37144</v>
          </cell>
          <cell r="AC443" t="str">
            <v>#N/A N/A</v>
          </cell>
          <cell r="AE443">
            <v>37144</v>
          </cell>
          <cell r="AF443" t="str">
            <v>#N/A N/A</v>
          </cell>
          <cell r="AH443">
            <v>37144</v>
          </cell>
          <cell r="AI443" t="str">
            <v>#N/A N/A</v>
          </cell>
          <cell r="AK443">
            <v>37144</v>
          </cell>
          <cell r="AL443">
            <v>1.9266555555555556</v>
          </cell>
          <cell r="AM443">
            <v>2.0616481278392391</v>
          </cell>
          <cell r="AN443">
            <v>2.8826545454545456</v>
          </cell>
          <cell r="AO443">
            <v>0.96905833333333335</v>
          </cell>
        </row>
        <row r="444">
          <cell r="A444">
            <v>37145</v>
          </cell>
          <cell r="B444">
            <v>1.9748999999999999</v>
          </cell>
          <cell r="D444">
            <v>37145</v>
          </cell>
          <cell r="E444">
            <v>1.9445999999999999</v>
          </cell>
          <cell r="G444">
            <v>37145</v>
          </cell>
          <cell r="H444">
            <v>2.0164</v>
          </cell>
          <cell r="J444">
            <v>37145</v>
          </cell>
          <cell r="K444">
            <v>2.0179999999999998</v>
          </cell>
          <cell r="M444">
            <v>37145</v>
          </cell>
          <cell r="N444">
            <v>2.1770999999999998</v>
          </cell>
          <cell r="P444">
            <v>37145</v>
          </cell>
          <cell r="Q444">
            <v>1.4277</v>
          </cell>
          <cell r="S444">
            <v>37145</v>
          </cell>
          <cell r="T444">
            <v>1.4416</v>
          </cell>
          <cell r="V444">
            <v>37145</v>
          </cell>
          <cell r="W444">
            <v>1.1306</v>
          </cell>
          <cell r="Y444">
            <v>37145</v>
          </cell>
          <cell r="Z444">
            <v>2.4352999999999998</v>
          </cell>
          <cell r="AB444">
            <v>37145</v>
          </cell>
          <cell r="AC444" t="str">
            <v>#N/A N/A</v>
          </cell>
          <cell r="AE444">
            <v>37145</v>
          </cell>
          <cell r="AF444" t="str">
            <v>#N/A N/A</v>
          </cell>
          <cell r="AH444">
            <v>37145</v>
          </cell>
          <cell r="AI444" t="str">
            <v>#N/A N/A</v>
          </cell>
          <cell r="AK444">
            <v>37145</v>
          </cell>
          <cell r="AL444">
            <v>1.8406888888888888</v>
          </cell>
          <cell r="AM444">
            <v>2.0616481278392391</v>
          </cell>
          <cell r="AN444">
            <v>2.8826545454545456</v>
          </cell>
          <cell r="AO444">
            <v>0.96905833333333335</v>
          </cell>
        </row>
        <row r="445">
          <cell r="A445">
            <v>37146</v>
          </cell>
          <cell r="B445">
            <v>1.9748999999999999</v>
          </cell>
          <cell r="D445">
            <v>37146</v>
          </cell>
          <cell r="E445">
            <v>1.9445999999999999</v>
          </cell>
          <cell r="G445">
            <v>37146</v>
          </cell>
          <cell r="H445">
            <v>2.0164</v>
          </cell>
          <cell r="J445">
            <v>37146</v>
          </cell>
          <cell r="K445">
            <v>2.0179999999999998</v>
          </cell>
          <cell r="M445">
            <v>37146</v>
          </cell>
          <cell r="N445">
            <v>2.1770999999999998</v>
          </cell>
          <cell r="P445">
            <v>37146</v>
          </cell>
          <cell r="Q445">
            <v>1.4277</v>
          </cell>
          <cell r="S445">
            <v>37146</v>
          </cell>
          <cell r="T445">
            <v>1.4416</v>
          </cell>
          <cell r="V445">
            <v>37146</v>
          </cell>
          <cell r="W445">
            <v>1.1306</v>
          </cell>
          <cell r="Y445">
            <v>37146</v>
          </cell>
          <cell r="Z445">
            <v>2.4352999999999998</v>
          </cell>
          <cell r="AB445">
            <v>37146</v>
          </cell>
          <cell r="AC445" t="str">
            <v>#N/A N/A</v>
          </cell>
          <cell r="AE445">
            <v>37146</v>
          </cell>
          <cell r="AF445" t="str">
            <v>#N/A N/A</v>
          </cell>
          <cell r="AH445">
            <v>37146</v>
          </cell>
          <cell r="AI445" t="str">
            <v>#N/A N/A</v>
          </cell>
          <cell r="AK445">
            <v>37146</v>
          </cell>
          <cell r="AL445">
            <v>1.8406888888888888</v>
          </cell>
          <cell r="AM445">
            <v>2.0616481278392391</v>
          </cell>
          <cell r="AN445">
            <v>2.8826545454545456</v>
          </cell>
          <cell r="AO445">
            <v>0.96905833333333335</v>
          </cell>
        </row>
        <row r="446">
          <cell r="A446">
            <v>37147</v>
          </cell>
          <cell r="B446">
            <v>2.0266999999999999</v>
          </cell>
          <cell r="D446">
            <v>37147</v>
          </cell>
          <cell r="E446">
            <v>1.9997</v>
          </cell>
          <cell r="G446">
            <v>37147</v>
          </cell>
          <cell r="H446">
            <v>2.0903</v>
          </cell>
          <cell r="J446">
            <v>37147</v>
          </cell>
          <cell r="K446">
            <v>2.0367999999999999</v>
          </cell>
          <cell r="M446">
            <v>37147</v>
          </cell>
          <cell r="N446">
            <v>2.1850999999999998</v>
          </cell>
          <cell r="P446">
            <v>37147</v>
          </cell>
          <cell r="Q446">
            <v>1.5392000000000001</v>
          </cell>
          <cell r="S446">
            <v>37147</v>
          </cell>
          <cell r="T446">
            <v>1.4744999999999999</v>
          </cell>
          <cell r="V446">
            <v>37147</v>
          </cell>
          <cell r="W446">
            <v>1.1637999999999999</v>
          </cell>
          <cell r="Y446">
            <v>37147</v>
          </cell>
          <cell r="Z446">
            <v>2.4085000000000001</v>
          </cell>
          <cell r="AB446">
            <v>37147</v>
          </cell>
          <cell r="AC446" t="str">
            <v>#N/A N/A</v>
          </cell>
          <cell r="AE446">
            <v>37147</v>
          </cell>
          <cell r="AF446" t="str">
            <v>#N/A N/A</v>
          </cell>
          <cell r="AH446">
            <v>37147</v>
          </cell>
          <cell r="AI446" t="str">
            <v>#N/A N/A</v>
          </cell>
          <cell r="AK446">
            <v>37147</v>
          </cell>
          <cell r="AL446">
            <v>1.8805111111111108</v>
          </cell>
          <cell r="AM446">
            <v>2.0616481278392391</v>
          </cell>
          <cell r="AN446">
            <v>2.8826545454545456</v>
          </cell>
          <cell r="AO446">
            <v>0.96905833333333335</v>
          </cell>
        </row>
        <row r="447">
          <cell r="A447">
            <v>37148</v>
          </cell>
          <cell r="B447">
            <v>1.9450000000000001</v>
          </cell>
          <cell r="D447">
            <v>37148</v>
          </cell>
          <cell r="E447">
            <v>1.9197</v>
          </cell>
          <cell r="G447">
            <v>37148</v>
          </cell>
          <cell r="H447">
            <v>1.9882</v>
          </cell>
          <cell r="J447">
            <v>37148</v>
          </cell>
          <cell r="K447">
            <v>1.9485999999999999</v>
          </cell>
          <cell r="M447">
            <v>37148</v>
          </cell>
          <cell r="N447">
            <v>2.0926</v>
          </cell>
          <cell r="P447">
            <v>37148</v>
          </cell>
          <cell r="Q447">
            <v>1.4546999999999999</v>
          </cell>
          <cell r="S447">
            <v>37148</v>
          </cell>
          <cell r="T447">
            <v>1.4662999999999999</v>
          </cell>
          <cell r="V447">
            <v>37148</v>
          </cell>
          <cell r="W447">
            <v>1.0948</v>
          </cell>
          <cell r="Y447">
            <v>37148</v>
          </cell>
          <cell r="Z447">
            <v>2.3416000000000001</v>
          </cell>
          <cell r="AB447">
            <v>37148</v>
          </cell>
          <cell r="AC447" t="str">
            <v>#N/A N/A</v>
          </cell>
          <cell r="AE447">
            <v>37148</v>
          </cell>
          <cell r="AF447" t="str">
            <v>#N/A N/A</v>
          </cell>
          <cell r="AH447">
            <v>37148</v>
          </cell>
          <cell r="AI447" t="str">
            <v>#N/A N/A</v>
          </cell>
          <cell r="AK447">
            <v>37148</v>
          </cell>
          <cell r="AL447">
            <v>1.8057222222222222</v>
          </cell>
          <cell r="AM447">
            <v>2.0616481278392391</v>
          </cell>
          <cell r="AN447">
            <v>2.8826545454545456</v>
          </cell>
          <cell r="AO447">
            <v>0.96905833333333335</v>
          </cell>
        </row>
        <row r="448">
          <cell r="A448">
            <v>37151</v>
          </cell>
          <cell r="B448">
            <v>2.0013000000000001</v>
          </cell>
          <cell r="D448">
            <v>37151</v>
          </cell>
          <cell r="E448">
            <v>1.9466000000000001</v>
          </cell>
          <cell r="G448">
            <v>37151</v>
          </cell>
          <cell r="H448">
            <v>2.0164</v>
          </cell>
          <cell r="J448">
            <v>37151</v>
          </cell>
          <cell r="K448">
            <v>1.9396</v>
          </cell>
          <cell r="M448">
            <v>37151</v>
          </cell>
          <cell r="N448">
            <v>2.1156000000000001</v>
          </cell>
          <cell r="P448">
            <v>37151</v>
          </cell>
          <cell r="Q448">
            <v>1.4897</v>
          </cell>
          <cell r="S448">
            <v>37151</v>
          </cell>
          <cell r="T448">
            <v>1.4411</v>
          </cell>
          <cell r="V448">
            <v>37151</v>
          </cell>
          <cell r="W448">
            <v>1.1253</v>
          </cell>
          <cell r="Y448">
            <v>37151</v>
          </cell>
          <cell r="Z448">
            <v>2.2612999999999999</v>
          </cell>
          <cell r="AB448">
            <v>37151</v>
          </cell>
          <cell r="AC448" t="str">
            <v>#N/A N/A</v>
          </cell>
          <cell r="AE448">
            <v>37151</v>
          </cell>
          <cell r="AF448" t="str">
            <v>#N/A N/A</v>
          </cell>
          <cell r="AH448">
            <v>37151</v>
          </cell>
          <cell r="AI448" t="str">
            <v>#N/A N/A</v>
          </cell>
          <cell r="AK448">
            <v>37151</v>
          </cell>
          <cell r="AL448">
            <v>1.8152111111111111</v>
          </cell>
          <cell r="AM448">
            <v>2.0616481278392391</v>
          </cell>
          <cell r="AN448">
            <v>2.8826545454545456</v>
          </cell>
          <cell r="AO448">
            <v>0.96905833333333335</v>
          </cell>
        </row>
        <row r="449">
          <cell r="A449">
            <v>37152</v>
          </cell>
          <cell r="B449">
            <v>1.9695</v>
          </cell>
          <cell r="D449">
            <v>37152</v>
          </cell>
          <cell r="E449">
            <v>1.9220999999999999</v>
          </cell>
          <cell r="G449">
            <v>37152</v>
          </cell>
          <cell r="H449">
            <v>2.0114000000000001</v>
          </cell>
          <cell r="J449">
            <v>37152</v>
          </cell>
          <cell r="K449">
            <v>1.9428999999999998</v>
          </cell>
          <cell r="M449">
            <v>37152</v>
          </cell>
          <cell r="N449">
            <v>2.0926</v>
          </cell>
          <cell r="P449">
            <v>37152</v>
          </cell>
          <cell r="Q449">
            <v>1.4762</v>
          </cell>
          <cell r="S449">
            <v>37152</v>
          </cell>
          <cell r="T449">
            <v>1.4539</v>
          </cell>
          <cell r="V449">
            <v>37152</v>
          </cell>
          <cell r="W449">
            <v>1.1456999999999999</v>
          </cell>
          <cell r="Y449">
            <v>37152</v>
          </cell>
          <cell r="Z449">
            <v>2.3416000000000001</v>
          </cell>
          <cell r="AB449">
            <v>37152</v>
          </cell>
          <cell r="AC449" t="str">
            <v>#N/A N/A</v>
          </cell>
          <cell r="AE449">
            <v>37152</v>
          </cell>
          <cell r="AF449" t="str">
            <v>#N/A N/A</v>
          </cell>
          <cell r="AH449">
            <v>37152</v>
          </cell>
          <cell r="AI449" t="str">
            <v>#N/A N/A</v>
          </cell>
          <cell r="AK449">
            <v>37152</v>
          </cell>
          <cell r="AL449">
            <v>1.8173222222222225</v>
          </cell>
          <cell r="AM449">
            <v>2.0616481278392391</v>
          </cell>
          <cell r="AN449">
            <v>2.8826545454545456</v>
          </cell>
          <cell r="AO449">
            <v>0.96905833333333335</v>
          </cell>
        </row>
        <row r="450">
          <cell r="A450">
            <v>37153</v>
          </cell>
          <cell r="B450">
            <v>1.9327999999999999</v>
          </cell>
          <cell r="D450">
            <v>37153</v>
          </cell>
          <cell r="E450">
            <v>1.8894</v>
          </cell>
          <cell r="G450">
            <v>37153</v>
          </cell>
          <cell r="H450">
            <v>1.9805999999999999</v>
          </cell>
          <cell r="J450">
            <v>37153</v>
          </cell>
          <cell r="K450">
            <v>1.8696999999999999</v>
          </cell>
          <cell r="M450">
            <v>37153</v>
          </cell>
          <cell r="N450">
            <v>2.0326</v>
          </cell>
          <cell r="P450">
            <v>37153</v>
          </cell>
          <cell r="Q450">
            <v>1.3954</v>
          </cell>
          <cell r="S450">
            <v>37153</v>
          </cell>
          <cell r="T450">
            <v>1.4411</v>
          </cell>
          <cell r="V450">
            <v>37153</v>
          </cell>
          <cell r="W450">
            <v>1.0986</v>
          </cell>
          <cell r="Y450">
            <v>37153</v>
          </cell>
          <cell r="Z450">
            <v>2.2212000000000001</v>
          </cell>
          <cell r="AB450">
            <v>37153</v>
          </cell>
          <cell r="AC450" t="str">
            <v>#N/A N/A</v>
          </cell>
          <cell r="AE450">
            <v>37153</v>
          </cell>
          <cell r="AF450" t="str">
            <v>#N/A N/A</v>
          </cell>
          <cell r="AH450">
            <v>37153</v>
          </cell>
          <cell r="AI450" t="str">
            <v>#N/A N/A</v>
          </cell>
          <cell r="AK450">
            <v>37153</v>
          </cell>
          <cell r="AL450">
            <v>1.7623777777777778</v>
          </cell>
          <cell r="AM450">
            <v>2.0616481278392391</v>
          </cell>
          <cell r="AN450">
            <v>2.8826545454545456</v>
          </cell>
          <cell r="AO450">
            <v>0.96905833333333335</v>
          </cell>
        </row>
        <row r="451">
          <cell r="A451">
            <v>37154</v>
          </cell>
          <cell r="B451">
            <v>1.855</v>
          </cell>
          <cell r="D451">
            <v>37154</v>
          </cell>
          <cell r="E451">
            <v>1.8302</v>
          </cell>
          <cell r="G451">
            <v>37154</v>
          </cell>
          <cell r="H451">
            <v>1.8580999999999999</v>
          </cell>
          <cell r="J451">
            <v>37154</v>
          </cell>
          <cell r="K451">
            <v>1.8134000000000001</v>
          </cell>
          <cell r="M451">
            <v>37154</v>
          </cell>
          <cell r="N451">
            <v>1.9603999999999999</v>
          </cell>
          <cell r="P451">
            <v>37154</v>
          </cell>
          <cell r="Q451">
            <v>1.3712</v>
          </cell>
          <cell r="S451">
            <v>37154</v>
          </cell>
          <cell r="T451">
            <v>1.3411999999999999</v>
          </cell>
          <cell r="V451">
            <v>37154</v>
          </cell>
          <cell r="W451">
            <v>1.0630999999999999</v>
          </cell>
          <cell r="Y451">
            <v>37154</v>
          </cell>
          <cell r="Z451">
            <v>2.2105000000000001</v>
          </cell>
          <cell r="AB451">
            <v>37154</v>
          </cell>
          <cell r="AC451" t="str">
            <v>#N/A N/A</v>
          </cell>
          <cell r="AE451">
            <v>37154</v>
          </cell>
          <cell r="AF451" t="str">
            <v>#N/A N/A</v>
          </cell>
          <cell r="AH451">
            <v>37154</v>
          </cell>
          <cell r="AI451" t="str">
            <v>#N/A N/A</v>
          </cell>
          <cell r="AK451">
            <v>37154</v>
          </cell>
          <cell r="AL451">
            <v>1.7003444444444444</v>
          </cell>
          <cell r="AM451">
            <v>2.0616481278392391</v>
          </cell>
          <cell r="AN451">
            <v>2.8826545454545456</v>
          </cell>
          <cell r="AO451">
            <v>0.96905833333333335</v>
          </cell>
        </row>
        <row r="452">
          <cell r="A452">
            <v>37155</v>
          </cell>
          <cell r="B452">
            <v>1.7713000000000001</v>
          </cell>
          <cell r="D452">
            <v>37155</v>
          </cell>
          <cell r="E452">
            <v>1.8241000000000001</v>
          </cell>
          <cell r="G452">
            <v>37155</v>
          </cell>
          <cell r="H452">
            <v>1.8673999999999999</v>
          </cell>
          <cell r="J452">
            <v>37155</v>
          </cell>
          <cell r="K452">
            <v>1.7957999999999998</v>
          </cell>
          <cell r="M452">
            <v>37155</v>
          </cell>
          <cell r="N452">
            <v>1.9198</v>
          </cell>
          <cell r="P452">
            <v>37155</v>
          </cell>
          <cell r="Q452">
            <v>1.3140000000000001</v>
          </cell>
          <cell r="S452">
            <v>37155</v>
          </cell>
          <cell r="T452">
            <v>1.3149999999999999</v>
          </cell>
          <cell r="V452">
            <v>37155</v>
          </cell>
          <cell r="W452">
            <v>1.0551999999999999</v>
          </cell>
          <cell r="Y452">
            <v>37155</v>
          </cell>
          <cell r="Z452">
            <v>2.1408999999999998</v>
          </cell>
          <cell r="AB452">
            <v>37155</v>
          </cell>
          <cell r="AC452" t="str">
            <v>#N/A N/A</v>
          </cell>
          <cell r="AE452">
            <v>37155</v>
          </cell>
          <cell r="AF452" t="str">
            <v>#N/A N/A</v>
          </cell>
          <cell r="AH452">
            <v>37155</v>
          </cell>
          <cell r="AI452" t="str">
            <v>#N/A N/A</v>
          </cell>
          <cell r="AK452">
            <v>37155</v>
          </cell>
          <cell r="AL452">
            <v>1.6670555555555555</v>
          </cell>
          <cell r="AM452">
            <v>2.0616481278392391</v>
          </cell>
          <cell r="AN452">
            <v>2.8826545454545456</v>
          </cell>
          <cell r="AO452">
            <v>0.96905833333333335</v>
          </cell>
        </row>
        <row r="453">
          <cell r="A453">
            <v>37158</v>
          </cell>
          <cell r="B453">
            <v>1.8618000000000001</v>
          </cell>
          <cell r="D453">
            <v>37158</v>
          </cell>
          <cell r="E453">
            <v>1.8935</v>
          </cell>
          <cell r="G453">
            <v>37158</v>
          </cell>
          <cell r="H453">
            <v>1.9658</v>
          </cell>
          <cell r="J453">
            <v>37158</v>
          </cell>
          <cell r="K453">
            <v>1.9129</v>
          </cell>
          <cell r="M453">
            <v>37158</v>
          </cell>
          <cell r="N453">
            <v>2.0032000000000001</v>
          </cell>
          <cell r="P453">
            <v>37158</v>
          </cell>
          <cell r="Q453">
            <v>1.3771</v>
          </cell>
          <cell r="S453">
            <v>37158</v>
          </cell>
          <cell r="T453">
            <v>1.3613</v>
          </cell>
          <cell r="V453">
            <v>37158</v>
          </cell>
          <cell r="W453">
            <v>1.0967</v>
          </cell>
          <cell r="Y453">
            <v>37158</v>
          </cell>
          <cell r="Z453">
            <v>2.1408999999999998</v>
          </cell>
          <cell r="AB453">
            <v>37158</v>
          </cell>
          <cell r="AC453" t="str">
            <v>#N/A N/A</v>
          </cell>
          <cell r="AE453">
            <v>37158</v>
          </cell>
          <cell r="AF453" t="str">
            <v>#N/A N/A</v>
          </cell>
          <cell r="AH453">
            <v>37158</v>
          </cell>
          <cell r="AI453" t="str">
            <v>#N/A N/A</v>
          </cell>
          <cell r="AK453">
            <v>37158</v>
          </cell>
          <cell r="AL453">
            <v>1.7348000000000001</v>
          </cell>
          <cell r="AM453">
            <v>2.0616481278392391</v>
          </cell>
          <cell r="AN453">
            <v>2.8826545454545456</v>
          </cell>
          <cell r="AO453">
            <v>0.96905833333333335</v>
          </cell>
        </row>
        <row r="454">
          <cell r="A454">
            <v>37159</v>
          </cell>
          <cell r="B454">
            <v>1.8935999999999999</v>
          </cell>
          <cell r="D454">
            <v>37159</v>
          </cell>
          <cell r="E454">
            <v>1.9036999999999999</v>
          </cell>
          <cell r="G454">
            <v>37159</v>
          </cell>
          <cell r="H454">
            <v>2.0055000000000001</v>
          </cell>
          <cell r="J454">
            <v>37159</v>
          </cell>
          <cell r="K454">
            <v>1.9260000000000002</v>
          </cell>
          <cell r="M454">
            <v>37159</v>
          </cell>
          <cell r="N454">
            <v>2.0059</v>
          </cell>
          <cell r="P454">
            <v>37159</v>
          </cell>
          <cell r="Q454">
            <v>1.452</v>
          </cell>
          <cell r="S454">
            <v>37159</v>
          </cell>
          <cell r="T454">
            <v>1.3639000000000001</v>
          </cell>
          <cell r="V454">
            <v>37159</v>
          </cell>
          <cell r="W454">
            <v>1.0929</v>
          </cell>
          <cell r="Y454">
            <v>37159</v>
          </cell>
          <cell r="Z454">
            <v>2.1381999999999999</v>
          </cell>
          <cell r="AB454">
            <v>37159</v>
          </cell>
          <cell r="AC454" t="str">
            <v>#N/A N/A</v>
          </cell>
          <cell r="AE454">
            <v>37159</v>
          </cell>
          <cell r="AF454" t="str">
            <v>#N/A N/A</v>
          </cell>
          <cell r="AH454">
            <v>37159</v>
          </cell>
          <cell r="AI454" t="str">
            <v>#N/A N/A</v>
          </cell>
          <cell r="AK454">
            <v>37159</v>
          </cell>
          <cell r="AL454">
            <v>1.7535222222222222</v>
          </cell>
          <cell r="AM454">
            <v>2.0616481278392391</v>
          </cell>
          <cell r="AN454">
            <v>2.8826545454545456</v>
          </cell>
          <cell r="AO454">
            <v>0.96905833333333335</v>
          </cell>
        </row>
        <row r="455">
          <cell r="A455">
            <v>37160</v>
          </cell>
          <cell r="B455">
            <v>1.8774999999999999</v>
          </cell>
          <cell r="D455">
            <v>37160</v>
          </cell>
          <cell r="E455">
            <v>1.8784000000000001</v>
          </cell>
          <cell r="G455">
            <v>37160</v>
          </cell>
          <cell r="H455">
            <v>1.9847999999999999</v>
          </cell>
          <cell r="J455">
            <v>37160</v>
          </cell>
          <cell r="K455">
            <v>1.8978999999999999</v>
          </cell>
          <cell r="M455">
            <v>37160</v>
          </cell>
          <cell r="N455">
            <v>2.0272999999999999</v>
          </cell>
          <cell r="P455">
            <v>37160</v>
          </cell>
          <cell r="Q455">
            <v>1.4567999999999999</v>
          </cell>
          <cell r="S455">
            <v>37160</v>
          </cell>
          <cell r="T455">
            <v>1.351</v>
          </cell>
          <cell r="V455">
            <v>37160</v>
          </cell>
          <cell r="W455">
            <v>1.0989</v>
          </cell>
          <cell r="Y455">
            <v>37160</v>
          </cell>
          <cell r="Z455">
            <v>2.1141000000000001</v>
          </cell>
          <cell r="AB455">
            <v>37160</v>
          </cell>
          <cell r="AC455" t="str">
            <v>#N/A N/A</v>
          </cell>
          <cell r="AE455">
            <v>37160</v>
          </cell>
          <cell r="AF455" t="str">
            <v>#N/A N/A</v>
          </cell>
          <cell r="AH455">
            <v>37160</v>
          </cell>
          <cell r="AI455" t="str">
            <v>#N/A N/A</v>
          </cell>
          <cell r="AK455">
            <v>37160</v>
          </cell>
          <cell r="AL455">
            <v>1.7429666666666668</v>
          </cell>
          <cell r="AM455">
            <v>2.0616481278392391</v>
          </cell>
          <cell r="AN455">
            <v>2.8826545454545456</v>
          </cell>
          <cell r="AO455">
            <v>0.96905833333333335</v>
          </cell>
        </row>
        <row r="456">
          <cell r="A456">
            <v>37161</v>
          </cell>
          <cell r="B456">
            <v>1.8887</v>
          </cell>
          <cell r="D456">
            <v>37161</v>
          </cell>
          <cell r="E456">
            <v>1.8734999999999999</v>
          </cell>
          <cell r="G456">
            <v>37161</v>
          </cell>
          <cell r="H456">
            <v>1.9843999999999999</v>
          </cell>
          <cell r="J456">
            <v>37161</v>
          </cell>
          <cell r="K456">
            <v>1.9184999999999999</v>
          </cell>
          <cell r="M456">
            <v>37161</v>
          </cell>
          <cell r="N456">
            <v>2.0364</v>
          </cell>
          <cell r="P456">
            <v>37161</v>
          </cell>
          <cell r="Q456">
            <v>1.4626999999999999</v>
          </cell>
          <cell r="S456">
            <v>37161</v>
          </cell>
          <cell r="T456">
            <v>1.351</v>
          </cell>
          <cell r="V456">
            <v>37161</v>
          </cell>
          <cell r="W456">
            <v>1.0628</v>
          </cell>
          <cell r="Y456">
            <v>37161</v>
          </cell>
          <cell r="Z456">
            <v>2.1274999999999999</v>
          </cell>
          <cell r="AB456">
            <v>37161</v>
          </cell>
          <cell r="AC456" t="str">
            <v>#N/A N/A</v>
          </cell>
          <cell r="AE456">
            <v>37161</v>
          </cell>
          <cell r="AF456" t="str">
            <v>#N/A N/A</v>
          </cell>
          <cell r="AH456">
            <v>37161</v>
          </cell>
          <cell r="AI456" t="str">
            <v>#N/A N/A</v>
          </cell>
          <cell r="AK456">
            <v>37161</v>
          </cell>
          <cell r="AL456">
            <v>1.7450555555555554</v>
          </cell>
          <cell r="AM456">
            <v>2.0616481278392391</v>
          </cell>
          <cell r="AN456">
            <v>2.8826545454545456</v>
          </cell>
          <cell r="AO456">
            <v>0.96905833333333335</v>
          </cell>
        </row>
        <row r="457">
          <cell r="A457">
            <v>37162</v>
          </cell>
          <cell r="B457">
            <v>1.9225000000000001</v>
          </cell>
          <cell r="D457">
            <v>37162</v>
          </cell>
          <cell r="E457">
            <v>1.8947000000000001</v>
          </cell>
          <cell r="G457">
            <v>37162</v>
          </cell>
          <cell r="H457">
            <v>2.0333000000000001</v>
          </cell>
          <cell r="J457">
            <v>37162</v>
          </cell>
          <cell r="K457">
            <v>1.9392</v>
          </cell>
          <cell r="M457">
            <v>37162</v>
          </cell>
          <cell r="N457">
            <v>2.077</v>
          </cell>
          <cell r="P457">
            <v>37162</v>
          </cell>
          <cell r="Q457">
            <v>1.5085</v>
          </cell>
          <cell r="S457">
            <v>37162</v>
          </cell>
          <cell r="T457">
            <v>1.3582000000000001</v>
          </cell>
          <cell r="V457">
            <v>37162</v>
          </cell>
          <cell r="W457">
            <v>1.0918000000000001</v>
          </cell>
          <cell r="Y457">
            <v>37162</v>
          </cell>
          <cell r="Z457">
            <v>1.8332999999999999</v>
          </cell>
          <cell r="AB457">
            <v>37162</v>
          </cell>
          <cell r="AC457" t="str">
            <v>#N/A N/A</v>
          </cell>
          <cell r="AE457">
            <v>37162</v>
          </cell>
          <cell r="AF457" t="str">
            <v>#N/A N/A</v>
          </cell>
          <cell r="AH457">
            <v>37162</v>
          </cell>
          <cell r="AI457" t="str">
            <v>#N/A N/A</v>
          </cell>
          <cell r="AK457">
            <v>37162</v>
          </cell>
          <cell r="AL457">
            <v>1.7398333333333331</v>
          </cell>
          <cell r="AM457">
            <v>2.0616481278392391</v>
          </cell>
          <cell r="AN457">
            <v>2.8826545454545456</v>
          </cell>
          <cell r="AO457">
            <v>0.96905833333333335</v>
          </cell>
        </row>
        <row r="458">
          <cell r="A458">
            <v>37165</v>
          </cell>
          <cell r="B458">
            <v>1.9254</v>
          </cell>
          <cell r="D458">
            <v>37165</v>
          </cell>
          <cell r="E458">
            <v>1.9045000000000001</v>
          </cell>
          <cell r="G458">
            <v>37165</v>
          </cell>
          <cell r="H458">
            <v>2.0611999999999999</v>
          </cell>
          <cell r="J458">
            <v>37165</v>
          </cell>
          <cell r="K458">
            <v>1.9485999999999999</v>
          </cell>
          <cell r="M458">
            <v>37165</v>
          </cell>
          <cell r="N458">
            <v>2.0941999999999998</v>
          </cell>
          <cell r="P458">
            <v>37165</v>
          </cell>
          <cell r="Q458">
            <v>1.5004999999999999</v>
          </cell>
          <cell r="S458">
            <v>37165</v>
          </cell>
          <cell r="T458">
            <v>1.4025000000000001</v>
          </cell>
          <cell r="V458">
            <v>37165</v>
          </cell>
          <cell r="W458">
            <v>1.0891</v>
          </cell>
          <cell r="Y458">
            <v>37165</v>
          </cell>
          <cell r="Z458">
            <v>1.7877999999999998</v>
          </cell>
          <cell r="AB458">
            <v>37165</v>
          </cell>
          <cell r="AC458" t="str">
            <v>#N/A N/A</v>
          </cell>
          <cell r="AE458">
            <v>37165</v>
          </cell>
          <cell r="AF458" t="str">
            <v>#N/A N/A</v>
          </cell>
          <cell r="AH458">
            <v>37165</v>
          </cell>
          <cell r="AI458" t="str">
            <v>#N/A N/A</v>
          </cell>
          <cell r="AK458">
            <v>37165</v>
          </cell>
          <cell r="AL458">
            <v>1.7459777777777776</v>
          </cell>
          <cell r="AM458">
            <v>2.0616481278392391</v>
          </cell>
          <cell r="AN458">
            <v>2.8826545454545456</v>
          </cell>
          <cell r="AO458">
            <v>0.96905833333333335</v>
          </cell>
        </row>
        <row r="459">
          <cell r="A459">
            <v>37166</v>
          </cell>
          <cell r="B459">
            <v>1.9077999999999999</v>
          </cell>
          <cell r="D459">
            <v>37166</v>
          </cell>
          <cell r="E459">
            <v>1.9036999999999999</v>
          </cell>
          <cell r="G459">
            <v>37166</v>
          </cell>
          <cell r="H459">
            <v>2.0556999999999999</v>
          </cell>
          <cell r="J459">
            <v>37166</v>
          </cell>
          <cell r="K459">
            <v>1.9428999999999998</v>
          </cell>
          <cell r="M459">
            <v>37166</v>
          </cell>
          <cell r="N459">
            <v>2.0994999999999999</v>
          </cell>
          <cell r="P459">
            <v>37166</v>
          </cell>
          <cell r="Q459">
            <v>1.4897</v>
          </cell>
          <cell r="S459">
            <v>37166</v>
          </cell>
          <cell r="T459">
            <v>1.4359</v>
          </cell>
          <cell r="V459">
            <v>37166</v>
          </cell>
          <cell r="W459">
            <v>1.0741000000000001</v>
          </cell>
          <cell r="Y459">
            <v>37166</v>
          </cell>
          <cell r="Z459">
            <v>1.7764</v>
          </cell>
          <cell r="AB459">
            <v>37166</v>
          </cell>
          <cell r="AC459" t="str">
            <v>#N/A N/A</v>
          </cell>
          <cell r="AE459">
            <v>37166</v>
          </cell>
          <cell r="AF459" t="str">
            <v>#N/A N/A</v>
          </cell>
          <cell r="AH459">
            <v>37166</v>
          </cell>
          <cell r="AI459" t="str">
            <v>#N/A N/A</v>
          </cell>
          <cell r="AK459">
            <v>37166</v>
          </cell>
          <cell r="AL459">
            <v>1.7428555555555556</v>
          </cell>
          <cell r="AM459">
            <v>2.0616481278392391</v>
          </cell>
          <cell r="AN459">
            <v>2.8826545454545456</v>
          </cell>
          <cell r="AO459">
            <v>0.96905833333333335</v>
          </cell>
        </row>
        <row r="460">
          <cell r="A460">
            <v>37167</v>
          </cell>
          <cell r="B460">
            <v>1.9034</v>
          </cell>
          <cell r="D460">
            <v>37167</v>
          </cell>
          <cell r="E460">
            <v>1.9605000000000001</v>
          </cell>
          <cell r="G460">
            <v>37167</v>
          </cell>
          <cell r="H460">
            <v>2.0642</v>
          </cell>
          <cell r="J460">
            <v>37167</v>
          </cell>
          <cell r="K460">
            <v>1.9936</v>
          </cell>
          <cell r="M460">
            <v>37167</v>
          </cell>
          <cell r="N460">
            <v>2.1476000000000002</v>
          </cell>
          <cell r="P460">
            <v>37167</v>
          </cell>
          <cell r="Q460">
            <v>1.4918</v>
          </cell>
          <cell r="S460">
            <v>37167</v>
          </cell>
          <cell r="T460">
            <v>1.4153</v>
          </cell>
          <cell r="V460">
            <v>37167</v>
          </cell>
          <cell r="W460">
            <v>1.0853999999999999</v>
          </cell>
          <cell r="Y460">
            <v>37167</v>
          </cell>
          <cell r="Z460">
            <v>1.7877999999999998</v>
          </cell>
          <cell r="AB460">
            <v>37167</v>
          </cell>
          <cell r="AC460" t="str">
            <v>#N/A N/A</v>
          </cell>
          <cell r="AE460">
            <v>37167</v>
          </cell>
          <cell r="AF460" t="str">
            <v>#N/A N/A</v>
          </cell>
          <cell r="AH460">
            <v>37167</v>
          </cell>
          <cell r="AI460" t="str">
            <v>#N/A N/A</v>
          </cell>
          <cell r="AK460">
            <v>37167</v>
          </cell>
          <cell r="AL460">
            <v>1.7610666666666666</v>
          </cell>
          <cell r="AM460">
            <v>2.0616481278392391</v>
          </cell>
          <cell r="AN460">
            <v>2.8826545454545456</v>
          </cell>
          <cell r="AO460">
            <v>0.96905833333333335</v>
          </cell>
        </row>
        <row r="461">
          <cell r="A461">
            <v>37168</v>
          </cell>
          <cell r="B461">
            <v>1.8883000000000001</v>
          </cell>
          <cell r="D461">
            <v>37168</v>
          </cell>
          <cell r="E461">
            <v>1.9036999999999999</v>
          </cell>
          <cell r="G461">
            <v>37168</v>
          </cell>
          <cell r="H461">
            <v>2.0164</v>
          </cell>
          <cell r="J461">
            <v>37168</v>
          </cell>
          <cell r="K461">
            <v>1.964</v>
          </cell>
          <cell r="M461">
            <v>37168</v>
          </cell>
          <cell r="N461">
            <v>2.0855999999999999</v>
          </cell>
          <cell r="P461">
            <v>37168</v>
          </cell>
          <cell r="Q461">
            <v>1.4331</v>
          </cell>
          <cell r="S461">
            <v>37168</v>
          </cell>
          <cell r="T461">
            <v>1.4153</v>
          </cell>
          <cell r="V461">
            <v>37168</v>
          </cell>
          <cell r="W461">
            <v>1.091</v>
          </cell>
          <cell r="Y461">
            <v>37168</v>
          </cell>
          <cell r="Z461">
            <v>1.7081</v>
          </cell>
          <cell r="AB461">
            <v>37168</v>
          </cell>
          <cell r="AC461" t="str">
            <v>#N/A N/A</v>
          </cell>
          <cell r="AE461">
            <v>37168</v>
          </cell>
          <cell r="AF461" t="str">
            <v>#N/A N/A</v>
          </cell>
          <cell r="AH461">
            <v>37168</v>
          </cell>
          <cell r="AI461" t="str">
            <v>#N/A N/A</v>
          </cell>
          <cell r="AK461">
            <v>37168</v>
          </cell>
          <cell r="AL461">
            <v>1.722833333333333</v>
          </cell>
          <cell r="AM461">
            <v>2.0616481278392391</v>
          </cell>
          <cell r="AN461">
            <v>2.8826545454545456</v>
          </cell>
          <cell r="AO461">
            <v>0.96905833333333335</v>
          </cell>
        </row>
        <row r="462">
          <cell r="A462">
            <v>37169</v>
          </cell>
          <cell r="B462">
            <v>1.8692</v>
          </cell>
          <cell r="D462">
            <v>37169</v>
          </cell>
          <cell r="E462">
            <v>1.8649</v>
          </cell>
          <cell r="G462">
            <v>37169</v>
          </cell>
          <cell r="H462">
            <v>1.9948999999999999</v>
          </cell>
          <cell r="J462">
            <v>37169</v>
          </cell>
          <cell r="K462">
            <v>1.9260000000000002</v>
          </cell>
          <cell r="M462">
            <v>37169</v>
          </cell>
          <cell r="N462">
            <v>2.0594000000000001</v>
          </cell>
          <cell r="P462">
            <v>37169</v>
          </cell>
          <cell r="Q462">
            <v>1.4353</v>
          </cell>
          <cell r="S462">
            <v>37169</v>
          </cell>
          <cell r="T462">
            <v>1.4153</v>
          </cell>
          <cell r="V462">
            <v>37169</v>
          </cell>
          <cell r="W462">
            <v>1.0741000000000001</v>
          </cell>
          <cell r="Y462">
            <v>37169</v>
          </cell>
          <cell r="Z462">
            <v>1.7764</v>
          </cell>
          <cell r="AB462">
            <v>37169</v>
          </cell>
          <cell r="AC462" t="str">
            <v>#N/A N/A</v>
          </cell>
          <cell r="AE462">
            <v>37169</v>
          </cell>
          <cell r="AF462" t="str">
            <v>#N/A N/A</v>
          </cell>
          <cell r="AH462">
            <v>37169</v>
          </cell>
          <cell r="AI462" t="str">
            <v>#N/A N/A</v>
          </cell>
          <cell r="AK462">
            <v>37169</v>
          </cell>
          <cell r="AL462">
            <v>1.7128333333333332</v>
          </cell>
          <cell r="AM462">
            <v>2.0616481278392391</v>
          </cell>
          <cell r="AN462">
            <v>2.8826545454545456</v>
          </cell>
          <cell r="AO462">
            <v>0.96905833333333335</v>
          </cell>
        </row>
        <row r="463">
          <cell r="A463">
            <v>37172</v>
          </cell>
          <cell r="B463">
            <v>1.8692</v>
          </cell>
          <cell r="D463">
            <v>37172</v>
          </cell>
          <cell r="E463">
            <v>1.8649</v>
          </cell>
          <cell r="G463">
            <v>37172</v>
          </cell>
          <cell r="H463">
            <v>1.9948999999999999</v>
          </cell>
          <cell r="J463">
            <v>37172</v>
          </cell>
          <cell r="K463">
            <v>1.9260000000000002</v>
          </cell>
          <cell r="M463">
            <v>37172</v>
          </cell>
          <cell r="N463">
            <v>2.0594000000000001</v>
          </cell>
          <cell r="P463">
            <v>37172</v>
          </cell>
          <cell r="Q463">
            <v>1.4353</v>
          </cell>
          <cell r="S463">
            <v>37172</v>
          </cell>
          <cell r="T463">
            <v>1.4153</v>
          </cell>
          <cell r="V463">
            <v>37172</v>
          </cell>
          <cell r="W463">
            <v>1.0741000000000001</v>
          </cell>
          <cell r="Y463">
            <v>37172</v>
          </cell>
          <cell r="Z463">
            <v>1.7764</v>
          </cell>
          <cell r="AB463">
            <v>37172</v>
          </cell>
          <cell r="AC463" t="str">
            <v>#N/A N/A</v>
          </cell>
          <cell r="AE463">
            <v>37172</v>
          </cell>
          <cell r="AF463" t="str">
            <v>#N/A N/A</v>
          </cell>
          <cell r="AH463">
            <v>37172</v>
          </cell>
          <cell r="AI463" t="str">
            <v>#N/A N/A</v>
          </cell>
          <cell r="AK463">
            <v>37172</v>
          </cell>
          <cell r="AL463">
            <v>1.7128333333333332</v>
          </cell>
          <cell r="AM463">
            <v>2.0616481278392391</v>
          </cell>
          <cell r="AN463">
            <v>2.8826545454545456</v>
          </cell>
          <cell r="AO463">
            <v>0.96905833333333335</v>
          </cell>
        </row>
        <row r="464">
          <cell r="A464">
            <v>37173</v>
          </cell>
          <cell r="B464">
            <v>1.8496000000000001</v>
          </cell>
          <cell r="D464">
            <v>37173</v>
          </cell>
          <cell r="E464">
            <v>1.8506</v>
          </cell>
          <cell r="G464">
            <v>37173</v>
          </cell>
          <cell r="H464">
            <v>1.9847999999999999</v>
          </cell>
          <cell r="J464">
            <v>37173</v>
          </cell>
          <cell r="K464">
            <v>1.9365000000000001</v>
          </cell>
          <cell r="M464">
            <v>37173</v>
          </cell>
          <cell r="N464">
            <v>2.0432999999999999</v>
          </cell>
          <cell r="P464">
            <v>37173</v>
          </cell>
          <cell r="Q464">
            <v>1.4169</v>
          </cell>
          <cell r="S464">
            <v>37173</v>
          </cell>
          <cell r="T464">
            <v>1.4668000000000001</v>
          </cell>
          <cell r="V464">
            <v>37173</v>
          </cell>
          <cell r="W464">
            <v>1.0722</v>
          </cell>
          <cell r="Y464">
            <v>37173</v>
          </cell>
          <cell r="Z464">
            <v>1.7991999999999999</v>
          </cell>
          <cell r="AB464">
            <v>37173</v>
          </cell>
          <cell r="AC464" t="str">
            <v>#N/A N/A</v>
          </cell>
          <cell r="AE464">
            <v>37173</v>
          </cell>
          <cell r="AF464" t="str">
            <v>#N/A N/A</v>
          </cell>
          <cell r="AH464">
            <v>37173</v>
          </cell>
          <cell r="AI464" t="str">
            <v>#N/A N/A</v>
          </cell>
          <cell r="AK464">
            <v>37173</v>
          </cell>
          <cell r="AL464">
            <v>1.7133222222222224</v>
          </cell>
          <cell r="AM464">
            <v>2.0616481278392391</v>
          </cell>
          <cell r="AN464">
            <v>2.8826545454545456</v>
          </cell>
          <cell r="AO464">
            <v>0.96905833333333335</v>
          </cell>
        </row>
        <row r="465">
          <cell r="A465">
            <v>37174</v>
          </cell>
          <cell r="B465">
            <v>1.83</v>
          </cell>
          <cell r="D465">
            <v>37174</v>
          </cell>
          <cell r="E465">
            <v>1.8731</v>
          </cell>
          <cell r="G465">
            <v>37174</v>
          </cell>
          <cell r="H465">
            <v>1.9683000000000002</v>
          </cell>
          <cell r="J465">
            <v>37174</v>
          </cell>
          <cell r="K465">
            <v>1.9428999999999998</v>
          </cell>
          <cell r="M465">
            <v>37174</v>
          </cell>
          <cell r="N465">
            <v>2.0407000000000002</v>
          </cell>
          <cell r="P465">
            <v>37174</v>
          </cell>
          <cell r="Q465">
            <v>1.4175</v>
          </cell>
          <cell r="S465">
            <v>37174</v>
          </cell>
          <cell r="T465">
            <v>1.4411</v>
          </cell>
          <cell r="V465">
            <v>37174</v>
          </cell>
          <cell r="W465">
            <v>1.0710999999999999</v>
          </cell>
          <cell r="Y465">
            <v>37174</v>
          </cell>
          <cell r="Z465">
            <v>1.8561000000000001</v>
          </cell>
          <cell r="AB465">
            <v>37174</v>
          </cell>
          <cell r="AC465" t="str">
            <v>#N/A N/A</v>
          </cell>
          <cell r="AE465">
            <v>37174</v>
          </cell>
          <cell r="AF465" t="str">
            <v>#N/A N/A</v>
          </cell>
          <cell r="AH465">
            <v>37174</v>
          </cell>
          <cell r="AI465" t="str">
            <v>#N/A N/A</v>
          </cell>
          <cell r="AK465">
            <v>37174</v>
          </cell>
          <cell r="AL465">
            <v>1.7156444444444445</v>
          </cell>
          <cell r="AM465">
            <v>2.0616481278392391</v>
          </cell>
          <cell r="AN465">
            <v>2.8826545454545456</v>
          </cell>
          <cell r="AO465">
            <v>0.96905833333333335</v>
          </cell>
        </row>
        <row r="466">
          <cell r="A466">
            <v>37175</v>
          </cell>
          <cell r="B466">
            <v>1.8397999999999999</v>
          </cell>
          <cell r="D466">
            <v>37175</v>
          </cell>
          <cell r="E466">
            <v>1.9197</v>
          </cell>
          <cell r="G466">
            <v>37175</v>
          </cell>
          <cell r="H466">
            <v>1.97</v>
          </cell>
          <cell r="J466">
            <v>37175</v>
          </cell>
          <cell r="K466">
            <v>1.9392</v>
          </cell>
          <cell r="M466">
            <v>37175</v>
          </cell>
          <cell r="N466">
            <v>1.9792000000000001</v>
          </cell>
          <cell r="P466">
            <v>37175</v>
          </cell>
          <cell r="Q466">
            <v>1.425</v>
          </cell>
          <cell r="S466">
            <v>37175</v>
          </cell>
          <cell r="T466">
            <v>1.4539</v>
          </cell>
          <cell r="V466">
            <v>37175</v>
          </cell>
          <cell r="W466">
            <v>1.0760000000000001</v>
          </cell>
          <cell r="Y466">
            <v>37175</v>
          </cell>
          <cell r="Z466">
            <v>2.0497000000000001</v>
          </cell>
          <cell r="AB466">
            <v>37175</v>
          </cell>
          <cell r="AC466" t="str">
            <v>#N/A N/A</v>
          </cell>
          <cell r="AE466">
            <v>37175</v>
          </cell>
          <cell r="AF466" t="str">
            <v>#N/A N/A</v>
          </cell>
          <cell r="AH466">
            <v>37175</v>
          </cell>
          <cell r="AI466" t="str">
            <v>#N/A N/A</v>
          </cell>
          <cell r="AK466">
            <v>37175</v>
          </cell>
          <cell r="AL466">
            <v>1.7391666666666667</v>
          </cell>
          <cell r="AM466">
            <v>2.0616481278392391</v>
          </cell>
          <cell r="AN466">
            <v>2.8826545454545456</v>
          </cell>
          <cell r="AO466">
            <v>0.96905833333333335</v>
          </cell>
        </row>
        <row r="467">
          <cell r="A467">
            <v>37176</v>
          </cell>
          <cell r="B467">
            <v>1.8227</v>
          </cell>
          <cell r="D467">
            <v>37176</v>
          </cell>
          <cell r="E467">
            <v>1.8976</v>
          </cell>
          <cell r="G467">
            <v>37176</v>
          </cell>
          <cell r="H467">
            <v>1.9506000000000001</v>
          </cell>
          <cell r="J467">
            <v>37176</v>
          </cell>
          <cell r="K467">
            <v>1.9148000000000001</v>
          </cell>
          <cell r="M467">
            <v>37176</v>
          </cell>
          <cell r="N467">
            <v>1.9792000000000001</v>
          </cell>
          <cell r="P467">
            <v>37176</v>
          </cell>
          <cell r="Q467">
            <v>1.4001999999999999</v>
          </cell>
          <cell r="S467">
            <v>37176</v>
          </cell>
          <cell r="T467">
            <v>1.4487999999999999</v>
          </cell>
          <cell r="V467">
            <v>37176</v>
          </cell>
          <cell r="W467">
            <v>1.0609</v>
          </cell>
          <cell r="Y467">
            <v>37176</v>
          </cell>
          <cell r="Z467">
            <v>2.0268999999999999</v>
          </cell>
          <cell r="AB467">
            <v>37176</v>
          </cell>
          <cell r="AC467" t="str">
            <v>#N/A N/A</v>
          </cell>
          <cell r="AE467">
            <v>37176</v>
          </cell>
          <cell r="AF467" t="str">
            <v>#N/A N/A</v>
          </cell>
          <cell r="AH467">
            <v>37176</v>
          </cell>
          <cell r="AI467" t="str">
            <v>#N/A N/A</v>
          </cell>
          <cell r="AK467">
            <v>37176</v>
          </cell>
          <cell r="AL467">
            <v>1.7224111111111111</v>
          </cell>
          <cell r="AM467">
            <v>2.0616481278392391</v>
          </cell>
          <cell r="AN467">
            <v>2.8826545454545456</v>
          </cell>
          <cell r="AO467">
            <v>0.96905833333333335</v>
          </cell>
        </row>
        <row r="468">
          <cell r="A468">
            <v>37179</v>
          </cell>
          <cell r="B468">
            <v>1.8129</v>
          </cell>
          <cell r="D468">
            <v>37179</v>
          </cell>
          <cell r="E468">
            <v>1.8391999999999999</v>
          </cell>
          <cell r="G468">
            <v>37179</v>
          </cell>
          <cell r="H468">
            <v>1.9424999999999999</v>
          </cell>
          <cell r="J468">
            <v>37179</v>
          </cell>
          <cell r="K468">
            <v>1.9102999999999999</v>
          </cell>
          <cell r="M468">
            <v>37179</v>
          </cell>
          <cell r="N468">
            <v>1.9658</v>
          </cell>
          <cell r="P468">
            <v>37179</v>
          </cell>
          <cell r="Q468">
            <v>1.3685</v>
          </cell>
          <cell r="S468">
            <v>37179</v>
          </cell>
          <cell r="T468">
            <v>1.4281999999999999</v>
          </cell>
          <cell r="V468">
            <v>37179</v>
          </cell>
          <cell r="W468">
            <v>1.0329999999999999</v>
          </cell>
          <cell r="Y468">
            <v>37179</v>
          </cell>
          <cell r="Z468">
            <v>2.0268999999999999</v>
          </cell>
          <cell r="AB468">
            <v>37179</v>
          </cell>
          <cell r="AC468" t="str">
            <v>#N/A N/A</v>
          </cell>
          <cell r="AE468">
            <v>37179</v>
          </cell>
          <cell r="AF468" t="str">
            <v>#N/A N/A</v>
          </cell>
          <cell r="AH468">
            <v>37179</v>
          </cell>
          <cell r="AI468" t="str">
            <v>#N/A N/A</v>
          </cell>
          <cell r="AK468">
            <v>37179</v>
          </cell>
          <cell r="AL468">
            <v>1.703033333333333</v>
          </cell>
          <cell r="AM468">
            <v>2.0616481278392391</v>
          </cell>
          <cell r="AN468">
            <v>2.8826545454545456</v>
          </cell>
          <cell r="AO468">
            <v>0.96905833333333335</v>
          </cell>
        </row>
        <row r="469">
          <cell r="A469">
            <v>37180</v>
          </cell>
          <cell r="B469">
            <v>1.7972000000000001</v>
          </cell>
          <cell r="D469">
            <v>37180</v>
          </cell>
          <cell r="E469">
            <v>1.8322000000000001</v>
          </cell>
          <cell r="G469">
            <v>37180</v>
          </cell>
          <cell r="H469">
            <v>1.9451000000000001</v>
          </cell>
          <cell r="J469">
            <v>37180</v>
          </cell>
          <cell r="K469">
            <v>1.9091</v>
          </cell>
          <cell r="M469">
            <v>37180</v>
          </cell>
          <cell r="N469">
            <v>1.9636</v>
          </cell>
          <cell r="P469">
            <v>37180</v>
          </cell>
          <cell r="Q469">
            <v>1.3576999999999999</v>
          </cell>
          <cell r="S469">
            <v>37180</v>
          </cell>
          <cell r="T469">
            <v>1.4153</v>
          </cell>
          <cell r="V469">
            <v>37180</v>
          </cell>
          <cell r="W469">
            <v>1.0269999999999999</v>
          </cell>
          <cell r="Y469">
            <v>37180</v>
          </cell>
          <cell r="Z469">
            <v>1.9927000000000001</v>
          </cell>
          <cell r="AB469">
            <v>37180</v>
          </cell>
          <cell r="AC469" t="str">
            <v>#N/A N/A</v>
          </cell>
          <cell r="AE469">
            <v>37180</v>
          </cell>
          <cell r="AF469" t="str">
            <v>#N/A N/A</v>
          </cell>
          <cell r="AH469">
            <v>37180</v>
          </cell>
          <cell r="AI469" t="str">
            <v>#N/A N/A</v>
          </cell>
          <cell r="AK469">
            <v>37180</v>
          </cell>
          <cell r="AL469">
            <v>1.6933222222222222</v>
          </cell>
          <cell r="AM469">
            <v>2.0616481278392391</v>
          </cell>
          <cell r="AN469">
            <v>2.8826545454545456</v>
          </cell>
          <cell r="AO469">
            <v>0.96905833333333335</v>
          </cell>
        </row>
        <row r="470">
          <cell r="A470">
            <v>37181</v>
          </cell>
          <cell r="B470">
            <v>1.8105</v>
          </cell>
          <cell r="D470">
            <v>37181</v>
          </cell>
          <cell r="E470">
            <v>1.8384</v>
          </cell>
          <cell r="G470">
            <v>37181</v>
          </cell>
          <cell r="H470">
            <v>1.9721</v>
          </cell>
          <cell r="J470">
            <v>37181</v>
          </cell>
          <cell r="K470">
            <v>1.8959999999999999</v>
          </cell>
          <cell r="M470">
            <v>37181</v>
          </cell>
          <cell r="N470">
            <v>1.9594</v>
          </cell>
          <cell r="P470">
            <v>37181</v>
          </cell>
          <cell r="Q470">
            <v>1.355</v>
          </cell>
          <cell r="S470">
            <v>37181</v>
          </cell>
          <cell r="T470">
            <v>1.423</v>
          </cell>
          <cell r="V470">
            <v>37181</v>
          </cell>
          <cell r="W470">
            <v>1.0551999999999999</v>
          </cell>
          <cell r="Y470">
            <v>37181</v>
          </cell>
          <cell r="Z470">
            <v>2.0383</v>
          </cell>
          <cell r="AB470">
            <v>37181</v>
          </cell>
          <cell r="AC470" t="str">
            <v>#N/A N/A</v>
          </cell>
          <cell r="AE470">
            <v>37181</v>
          </cell>
          <cell r="AF470" t="str">
            <v>#N/A N/A</v>
          </cell>
          <cell r="AH470">
            <v>37181</v>
          </cell>
          <cell r="AI470" t="str">
            <v>#N/A N/A</v>
          </cell>
          <cell r="AK470">
            <v>37181</v>
          </cell>
          <cell r="AL470">
            <v>1.7053222222222222</v>
          </cell>
          <cell r="AM470">
            <v>2.0616481278392391</v>
          </cell>
          <cell r="AN470">
            <v>2.8826545454545456</v>
          </cell>
          <cell r="AO470">
            <v>0.96905833333333335</v>
          </cell>
        </row>
        <row r="471">
          <cell r="A471">
            <v>37182</v>
          </cell>
          <cell r="B471">
            <v>1.7909000000000002</v>
          </cell>
          <cell r="D471">
            <v>37182</v>
          </cell>
          <cell r="E471">
            <v>1.8281000000000001</v>
          </cell>
          <cell r="G471">
            <v>37182</v>
          </cell>
          <cell r="H471">
            <v>1.9721</v>
          </cell>
          <cell r="J471">
            <v>37182</v>
          </cell>
          <cell r="K471">
            <v>1.8772</v>
          </cell>
          <cell r="M471">
            <v>37182</v>
          </cell>
          <cell r="N471">
            <v>1.9508000000000001</v>
          </cell>
          <cell r="P471">
            <v>37182</v>
          </cell>
          <cell r="Q471">
            <v>1.3469</v>
          </cell>
          <cell r="S471">
            <v>37182</v>
          </cell>
          <cell r="T471">
            <v>1.4003999999999999</v>
          </cell>
          <cell r="V471">
            <v>37182</v>
          </cell>
          <cell r="W471">
            <v>1.0551999999999999</v>
          </cell>
          <cell r="Y471">
            <v>37182</v>
          </cell>
          <cell r="Z471">
            <v>2.0268999999999999</v>
          </cell>
          <cell r="AB471">
            <v>37182</v>
          </cell>
          <cell r="AC471" t="str">
            <v>#N/A N/A</v>
          </cell>
          <cell r="AE471">
            <v>37182</v>
          </cell>
          <cell r="AF471" t="str">
            <v>#N/A N/A</v>
          </cell>
          <cell r="AH471">
            <v>37182</v>
          </cell>
          <cell r="AI471" t="str">
            <v>#N/A N/A</v>
          </cell>
          <cell r="AK471">
            <v>37182</v>
          </cell>
          <cell r="AL471">
            <v>1.6942777777777775</v>
          </cell>
          <cell r="AM471">
            <v>2.0616481278392391</v>
          </cell>
          <cell r="AN471">
            <v>2.8826545454545456</v>
          </cell>
          <cell r="AO471">
            <v>0.96905833333333335</v>
          </cell>
        </row>
        <row r="472">
          <cell r="A472">
            <v>37183</v>
          </cell>
          <cell r="B472">
            <v>1.8094999999999999</v>
          </cell>
          <cell r="D472">
            <v>37183</v>
          </cell>
          <cell r="E472">
            <v>1.8260999999999998</v>
          </cell>
          <cell r="G472">
            <v>37183</v>
          </cell>
          <cell r="H472">
            <v>2.0017</v>
          </cell>
          <cell r="J472">
            <v>37183</v>
          </cell>
          <cell r="K472">
            <v>1.8787</v>
          </cell>
          <cell r="M472">
            <v>37183</v>
          </cell>
          <cell r="N472">
            <v>1.9523999999999999</v>
          </cell>
          <cell r="P472">
            <v>37183</v>
          </cell>
          <cell r="Q472">
            <v>1.3469</v>
          </cell>
          <cell r="S472">
            <v>37183</v>
          </cell>
          <cell r="T472">
            <v>1.3998999999999999</v>
          </cell>
          <cell r="V472">
            <v>37183</v>
          </cell>
          <cell r="W472">
            <v>1.0551999999999999</v>
          </cell>
          <cell r="Y472">
            <v>37183</v>
          </cell>
          <cell r="Z472">
            <v>2.0154999999999998</v>
          </cell>
          <cell r="AB472">
            <v>37183</v>
          </cell>
          <cell r="AC472" t="str">
            <v>#N/A N/A</v>
          </cell>
          <cell r="AE472">
            <v>37183</v>
          </cell>
          <cell r="AF472" t="str">
            <v>#N/A N/A</v>
          </cell>
          <cell r="AH472">
            <v>37183</v>
          </cell>
          <cell r="AI472" t="str">
            <v>#N/A N/A</v>
          </cell>
          <cell r="AK472">
            <v>37183</v>
          </cell>
          <cell r="AL472">
            <v>1.698433333333333</v>
          </cell>
          <cell r="AM472">
            <v>2.0616481278392391</v>
          </cell>
          <cell r="AN472">
            <v>2.8826545454545456</v>
          </cell>
          <cell r="AO472">
            <v>0.96905833333333335</v>
          </cell>
        </row>
        <row r="473">
          <cell r="A473">
            <v>37186</v>
          </cell>
          <cell r="B473">
            <v>1.7307000000000001</v>
          </cell>
          <cell r="D473">
            <v>37186</v>
          </cell>
          <cell r="E473">
            <v>1.7934000000000001</v>
          </cell>
          <cell r="G473">
            <v>37186</v>
          </cell>
          <cell r="H473">
            <v>1.9172</v>
          </cell>
          <cell r="J473">
            <v>37186</v>
          </cell>
          <cell r="K473">
            <v>1.8340999999999998</v>
          </cell>
          <cell r="M473">
            <v>37186</v>
          </cell>
          <cell r="N473">
            <v>1.9235</v>
          </cell>
          <cell r="P473">
            <v>37186</v>
          </cell>
          <cell r="Q473">
            <v>1.3361000000000001</v>
          </cell>
          <cell r="S473">
            <v>37186</v>
          </cell>
          <cell r="T473">
            <v>1.3947000000000001</v>
          </cell>
          <cell r="V473">
            <v>37186</v>
          </cell>
          <cell r="W473">
            <v>1.0665</v>
          </cell>
          <cell r="Y473">
            <v>37186</v>
          </cell>
          <cell r="Z473">
            <v>2.0041000000000002</v>
          </cell>
          <cell r="AB473">
            <v>37186</v>
          </cell>
          <cell r="AC473" t="str">
            <v>#N/A N/A</v>
          </cell>
          <cell r="AE473">
            <v>37186</v>
          </cell>
          <cell r="AF473" t="str">
            <v>#N/A N/A</v>
          </cell>
          <cell r="AH473">
            <v>37186</v>
          </cell>
          <cell r="AI473" t="str">
            <v>#N/A N/A</v>
          </cell>
          <cell r="AK473">
            <v>37186</v>
          </cell>
          <cell r="AL473">
            <v>1.6666999999999998</v>
          </cell>
          <cell r="AM473">
            <v>2.0616481278392391</v>
          </cell>
          <cell r="AN473">
            <v>2.8826545454545456</v>
          </cell>
          <cell r="AO473">
            <v>0.96905833333333335</v>
          </cell>
        </row>
        <row r="474">
          <cell r="A474">
            <v>37187</v>
          </cell>
          <cell r="B474">
            <v>1.7356</v>
          </cell>
          <cell r="D474">
            <v>37187</v>
          </cell>
          <cell r="E474">
            <v>1.7975000000000001</v>
          </cell>
          <cell r="G474">
            <v>37187</v>
          </cell>
          <cell r="H474">
            <v>1.9319999999999999</v>
          </cell>
          <cell r="J474">
            <v>37187</v>
          </cell>
          <cell r="K474">
            <v>1.8247</v>
          </cell>
          <cell r="M474">
            <v>37187</v>
          </cell>
          <cell r="N474">
            <v>1.8994</v>
          </cell>
          <cell r="P474">
            <v>37187</v>
          </cell>
          <cell r="Q474">
            <v>1.3119000000000001</v>
          </cell>
          <cell r="S474">
            <v>37187</v>
          </cell>
          <cell r="T474">
            <v>1.3895999999999999</v>
          </cell>
          <cell r="V474">
            <v>37187</v>
          </cell>
          <cell r="W474">
            <v>1.0647</v>
          </cell>
          <cell r="Y474">
            <v>37187</v>
          </cell>
          <cell r="Z474">
            <v>2.0383</v>
          </cell>
          <cell r="AB474">
            <v>37187</v>
          </cell>
          <cell r="AC474" t="str">
            <v>#N/A N/A</v>
          </cell>
          <cell r="AE474">
            <v>37187</v>
          </cell>
          <cell r="AF474" t="str">
            <v>#N/A N/A</v>
          </cell>
          <cell r="AH474">
            <v>37187</v>
          </cell>
          <cell r="AI474" t="str">
            <v>#N/A N/A</v>
          </cell>
          <cell r="AK474">
            <v>37187</v>
          </cell>
          <cell r="AL474">
            <v>1.6659666666666666</v>
          </cell>
          <cell r="AM474">
            <v>2.0616481278392391</v>
          </cell>
          <cell r="AN474">
            <v>2.8826545454545456</v>
          </cell>
          <cell r="AO474">
            <v>0.96905833333333335</v>
          </cell>
        </row>
        <row r="475">
          <cell r="A475">
            <v>37188</v>
          </cell>
          <cell r="B475">
            <v>1.7229000000000001</v>
          </cell>
          <cell r="D475">
            <v>37188</v>
          </cell>
          <cell r="E475">
            <v>1.7852999999999999</v>
          </cell>
          <cell r="G475">
            <v>37188</v>
          </cell>
          <cell r="H475">
            <v>1.9424999999999999</v>
          </cell>
          <cell r="J475">
            <v>37188</v>
          </cell>
          <cell r="K475">
            <v>1.7871000000000001</v>
          </cell>
          <cell r="M475">
            <v>37188</v>
          </cell>
          <cell r="N475">
            <v>1.9096</v>
          </cell>
          <cell r="P475">
            <v>37188</v>
          </cell>
          <cell r="Q475">
            <v>1.3414999999999999</v>
          </cell>
          <cell r="S475">
            <v>37188</v>
          </cell>
          <cell r="T475">
            <v>1.3844000000000001</v>
          </cell>
          <cell r="V475">
            <v>37188</v>
          </cell>
          <cell r="W475">
            <v>1.0593999999999999</v>
          </cell>
          <cell r="Y475">
            <v>37188</v>
          </cell>
          <cell r="Z475">
            <v>2.0383</v>
          </cell>
          <cell r="AB475">
            <v>37188</v>
          </cell>
          <cell r="AC475" t="str">
            <v>#N/A N/A</v>
          </cell>
          <cell r="AE475">
            <v>37188</v>
          </cell>
          <cell r="AF475" t="str">
            <v>#N/A N/A</v>
          </cell>
          <cell r="AH475">
            <v>37188</v>
          </cell>
          <cell r="AI475" t="str">
            <v>#N/A N/A</v>
          </cell>
          <cell r="AK475">
            <v>37188</v>
          </cell>
          <cell r="AL475">
            <v>1.6634444444444443</v>
          </cell>
          <cell r="AM475">
            <v>2.0616481278392391</v>
          </cell>
          <cell r="AN475">
            <v>2.8826545454545456</v>
          </cell>
          <cell r="AO475">
            <v>0.96905833333333335</v>
          </cell>
        </row>
        <row r="476">
          <cell r="A476">
            <v>37189</v>
          </cell>
          <cell r="B476">
            <v>1.7126000000000001</v>
          </cell>
          <cell r="D476">
            <v>37189</v>
          </cell>
          <cell r="E476">
            <v>1.8178999999999998</v>
          </cell>
          <cell r="G476">
            <v>37189</v>
          </cell>
          <cell r="H476">
            <v>1.9214</v>
          </cell>
          <cell r="J476">
            <v>37189</v>
          </cell>
          <cell r="K476">
            <v>1.8134000000000001</v>
          </cell>
          <cell r="M476">
            <v>37189</v>
          </cell>
          <cell r="N476">
            <v>1.9428000000000001</v>
          </cell>
          <cell r="P476">
            <v>37189</v>
          </cell>
          <cell r="Q476">
            <v>1.3523000000000001</v>
          </cell>
          <cell r="S476">
            <v>37189</v>
          </cell>
          <cell r="T476">
            <v>1.3900999999999999</v>
          </cell>
          <cell r="V476">
            <v>37189</v>
          </cell>
          <cell r="W476">
            <v>1.0570999999999999</v>
          </cell>
          <cell r="Y476">
            <v>37189</v>
          </cell>
          <cell r="Z476">
            <v>1.9927000000000001</v>
          </cell>
          <cell r="AB476">
            <v>37189</v>
          </cell>
          <cell r="AC476" t="str">
            <v>#N/A N/A</v>
          </cell>
          <cell r="AE476">
            <v>37189</v>
          </cell>
          <cell r="AF476" t="str">
            <v>#N/A N/A</v>
          </cell>
          <cell r="AH476">
            <v>37189</v>
          </cell>
          <cell r="AI476" t="str">
            <v>#N/A N/A</v>
          </cell>
          <cell r="AK476">
            <v>37189</v>
          </cell>
          <cell r="AL476">
            <v>1.6666999999999998</v>
          </cell>
          <cell r="AM476">
            <v>2.0616481278392391</v>
          </cell>
          <cell r="AN476">
            <v>2.8826545454545456</v>
          </cell>
          <cell r="AO476">
            <v>0.96905833333333335</v>
          </cell>
        </row>
        <row r="477">
          <cell r="A477">
            <v>37190</v>
          </cell>
          <cell r="B477">
            <v>1.6979</v>
          </cell>
          <cell r="D477">
            <v>37190</v>
          </cell>
          <cell r="E477">
            <v>1.8506</v>
          </cell>
          <cell r="G477">
            <v>37190</v>
          </cell>
          <cell r="H477">
            <v>1.9531000000000001</v>
          </cell>
          <cell r="J477">
            <v>37190</v>
          </cell>
          <cell r="K477">
            <v>1.8433999999999999</v>
          </cell>
          <cell r="M477">
            <v>37190</v>
          </cell>
          <cell r="N477">
            <v>1.9738</v>
          </cell>
          <cell r="P477">
            <v>37190</v>
          </cell>
          <cell r="Q477">
            <v>1.3464</v>
          </cell>
          <cell r="S477">
            <v>37190</v>
          </cell>
          <cell r="T477">
            <v>1.4097</v>
          </cell>
          <cell r="V477">
            <v>37190</v>
          </cell>
          <cell r="W477">
            <v>1.0551999999999999</v>
          </cell>
          <cell r="Y477">
            <v>37190</v>
          </cell>
          <cell r="Z477">
            <v>1.97</v>
          </cell>
          <cell r="AB477">
            <v>37190</v>
          </cell>
          <cell r="AC477" t="str">
            <v>#N/A N/A</v>
          </cell>
          <cell r="AE477">
            <v>37190</v>
          </cell>
          <cell r="AF477" t="str">
            <v>#N/A N/A</v>
          </cell>
          <cell r="AH477">
            <v>37190</v>
          </cell>
          <cell r="AI477" t="str">
            <v>#N/A N/A</v>
          </cell>
          <cell r="AK477">
            <v>37190</v>
          </cell>
          <cell r="AL477">
            <v>1.6777888888888888</v>
          </cell>
          <cell r="AM477">
            <v>2.0616481278392391</v>
          </cell>
          <cell r="AN477">
            <v>2.8826545454545456</v>
          </cell>
          <cell r="AO477">
            <v>0.96905833333333335</v>
          </cell>
        </row>
        <row r="478">
          <cell r="A478">
            <v>37193</v>
          </cell>
          <cell r="B478">
            <v>1.6049</v>
          </cell>
          <cell r="D478">
            <v>37193</v>
          </cell>
          <cell r="E478">
            <v>1.8220000000000001</v>
          </cell>
          <cell r="G478">
            <v>37193</v>
          </cell>
          <cell r="H478">
            <v>1.9319999999999999</v>
          </cell>
          <cell r="J478">
            <v>37193</v>
          </cell>
          <cell r="K478">
            <v>1.7949999999999999</v>
          </cell>
          <cell r="M478">
            <v>37193</v>
          </cell>
          <cell r="N478">
            <v>1.9069</v>
          </cell>
          <cell r="P478">
            <v>37193</v>
          </cell>
          <cell r="Q478">
            <v>1.3254000000000001</v>
          </cell>
          <cell r="S478">
            <v>37193</v>
          </cell>
          <cell r="T478">
            <v>1.3900999999999999</v>
          </cell>
          <cell r="V478">
            <v>37193</v>
          </cell>
          <cell r="W478">
            <v>1.0405</v>
          </cell>
          <cell r="Y478">
            <v>37193</v>
          </cell>
          <cell r="Z478">
            <v>2.0383</v>
          </cell>
          <cell r="AB478">
            <v>37193</v>
          </cell>
          <cell r="AC478" t="str">
            <v>#N/A N/A</v>
          </cell>
          <cell r="AE478">
            <v>37193</v>
          </cell>
          <cell r="AF478" t="str">
            <v>#N/A N/A</v>
          </cell>
          <cell r="AH478">
            <v>37193</v>
          </cell>
          <cell r="AI478" t="str">
            <v>#N/A N/A</v>
          </cell>
          <cell r="AK478">
            <v>37193</v>
          </cell>
          <cell r="AL478">
            <v>1.6505666666666667</v>
          </cell>
          <cell r="AM478">
            <v>2.0616481278392391</v>
          </cell>
          <cell r="AN478">
            <v>2.8826545454545456</v>
          </cell>
          <cell r="AO478">
            <v>0.96905833333333335</v>
          </cell>
        </row>
        <row r="479">
          <cell r="A479">
            <v>37194</v>
          </cell>
          <cell r="B479">
            <v>1.6172</v>
          </cell>
          <cell r="D479">
            <v>37194</v>
          </cell>
          <cell r="E479">
            <v>1.7812000000000001</v>
          </cell>
          <cell r="G479">
            <v>37194</v>
          </cell>
          <cell r="H479">
            <v>1.9403999999999999</v>
          </cell>
          <cell r="J479">
            <v>37194</v>
          </cell>
          <cell r="K479">
            <v>1.7721</v>
          </cell>
          <cell r="M479">
            <v>37194</v>
          </cell>
          <cell r="N479">
            <v>1.8984000000000001</v>
          </cell>
          <cell r="P479">
            <v>37194</v>
          </cell>
          <cell r="Q479">
            <v>1.3065</v>
          </cell>
          <cell r="S479">
            <v>37194</v>
          </cell>
          <cell r="T479">
            <v>1.369</v>
          </cell>
          <cell r="V479">
            <v>37194</v>
          </cell>
          <cell r="W479">
            <v>1.0250999999999999</v>
          </cell>
          <cell r="Y479">
            <v>37194</v>
          </cell>
          <cell r="Z479">
            <v>2.1089000000000002</v>
          </cell>
          <cell r="AB479">
            <v>37194</v>
          </cell>
          <cell r="AC479" t="str">
            <v>#N/A N/A</v>
          </cell>
          <cell r="AE479">
            <v>37194</v>
          </cell>
          <cell r="AF479" t="str">
            <v>#N/A N/A</v>
          </cell>
          <cell r="AH479">
            <v>37194</v>
          </cell>
          <cell r="AI479" t="str">
            <v>#N/A N/A</v>
          </cell>
          <cell r="AK479">
            <v>37194</v>
          </cell>
          <cell r="AL479">
            <v>1.6465333333333332</v>
          </cell>
          <cell r="AM479">
            <v>2.0616481278392391</v>
          </cell>
          <cell r="AN479">
            <v>2.8826545454545456</v>
          </cell>
          <cell r="AO479">
            <v>0.96905833333333335</v>
          </cell>
        </row>
        <row r="480">
          <cell r="A480">
            <v>37195</v>
          </cell>
          <cell r="B480">
            <v>1.7193000000000001</v>
          </cell>
          <cell r="D480">
            <v>37195</v>
          </cell>
          <cell r="E480">
            <v>1.7215</v>
          </cell>
          <cell r="G480">
            <v>37195</v>
          </cell>
          <cell r="H480">
            <v>1.9542999999999999</v>
          </cell>
          <cell r="J480">
            <v>37195</v>
          </cell>
          <cell r="K480">
            <v>1.8468</v>
          </cell>
          <cell r="M480">
            <v>37195</v>
          </cell>
          <cell r="N480">
            <v>1.8961000000000001</v>
          </cell>
          <cell r="P480">
            <v>37195</v>
          </cell>
          <cell r="Q480">
            <v>1.2736000000000001</v>
          </cell>
          <cell r="S480">
            <v>37195</v>
          </cell>
          <cell r="T480">
            <v>1.3080000000000001</v>
          </cell>
          <cell r="V480">
            <v>37195</v>
          </cell>
          <cell r="W480">
            <v>1.0121</v>
          </cell>
          <cell r="Y480">
            <v>37195</v>
          </cell>
          <cell r="Z480">
            <v>2.0724</v>
          </cell>
          <cell r="AB480">
            <v>37195</v>
          </cell>
          <cell r="AC480" t="str">
            <v>#N/A N/A</v>
          </cell>
          <cell r="AE480">
            <v>37195</v>
          </cell>
          <cell r="AF480" t="str">
            <v>#N/A N/A</v>
          </cell>
          <cell r="AH480">
            <v>37195</v>
          </cell>
          <cell r="AI480" t="str">
            <v>#N/A N/A</v>
          </cell>
          <cell r="AK480">
            <v>37195</v>
          </cell>
          <cell r="AL480">
            <v>1.6449</v>
          </cell>
          <cell r="AM480">
            <v>2.0616481278392391</v>
          </cell>
          <cell r="AN480">
            <v>2.8826545454545456</v>
          </cell>
          <cell r="AO480">
            <v>0.96905833333333335</v>
          </cell>
        </row>
        <row r="481">
          <cell r="A481">
            <v>37196</v>
          </cell>
          <cell r="B481">
            <v>1.7396</v>
          </cell>
          <cell r="D481">
            <v>37196</v>
          </cell>
          <cell r="E481">
            <v>1.7725</v>
          </cell>
          <cell r="G481">
            <v>37196</v>
          </cell>
          <cell r="H481">
            <v>1.9777</v>
          </cell>
          <cell r="J481">
            <v>37196</v>
          </cell>
          <cell r="K481">
            <v>1.9083999999999999</v>
          </cell>
          <cell r="M481">
            <v>37196</v>
          </cell>
          <cell r="N481">
            <v>1.9746999999999999</v>
          </cell>
          <cell r="P481">
            <v>37196</v>
          </cell>
          <cell r="Q481">
            <v>1.2667999999999999</v>
          </cell>
          <cell r="S481">
            <v>37196</v>
          </cell>
          <cell r="T481">
            <v>1.3294000000000001</v>
          </cell>
          <cell r="V481">
            <v>37196</v>
          </cell>
          <cell r="W481">
            <v>1.0339</v>
          </cell>
          <cell r="Y481">
            <v>37196</v>
          </cell>
          <cell r="Z481">
            <v>2.0497000000000001</v>
          </cell>
          <cell r="AB481">
            <v>37196</v>
          </cell>
          <cell r="AC481" t="str">
            <v>#N/A N/A</v>
          </cell>
          <cell r="AE481">
            <v>37196</v>
          </cell>
          <cell r="AF481" t="str">
            <v>#N/A N/A</v>
          </cell>
          <cell r="AH481">
            <v>37196</v>
          </cell>
          <cell r="AI481" t="str">
            <v>#N/A N/A</v>
          </cell>
          <cell r="AK481">
            <v>37196</v>
          </cell>
          <cell r="AL481">
            <v>1.6725222222222222</v>
          </cell>
          <cell r="AM481">
            <v>2.0616481278392391</v>
          </cell>
          <cell r="AN481">
            <v>2.8826545454545456</v>
          </cell>
          <cell r="AO481">
            <v>0.96905833333333335</v>
          </cell>
        </row>
        <row r="482">
          <cell r="A482">
            <v>37197</v>
          </cell>
          <cell r="B482">
            <v>1.7568999999999999</v>
          </cell>
          <cell r="D482">
            <v>37197</v>
          </cell>
          <cell r="E482">
            <v>1.8117000000000001</v>
          </cell>
          <cell r="G482">
            <v>37197</v>
          </cell>
          <cell r="H482">
            <v>1.9835</v>
          </cell>
          <cell r="J482">
            <v>37197</v>
          </cell>
          <cell r="K482">
            <v>1.9330000000000001</v>
          </cell>
          <cell r="M482">
            <v>37197</v>
          </cell>
          <cell r="N482">
            <v>1.9931999999999999</v>
          </cell>
          <cell r="P482">
            <v>37197</v>
          </cell>
          <cell r="Q482">
            <v>1.2972000000000001</v>
          </cell>
          <cell r="S482">
            <v>37197</v>
          </cell>
          <cell r="T482">
            <v>1.3219000000000001</v>
          </cell>
          <cell r="V482">
            <v>37197</v>
          </cell>
          <cell r="W482">
            <v>1.0501</v>
          </cell>
          <cell r="Y482">
            <v>37197</v>
          </cell>
          <cell r="Z482">
            <v>2.0497000000000001</v>
          </cell>
          <cell r="AB482">
            <v>37197</v>
          </cell>
          <cell r="AC482" t="str">
            <v>#N/A N/A</v>
          </cell>
          <cell r="AE482">
            <v>37197</v>
          </cell>
          <cell r="AF482" t="str">
            <v>#N/A N/A</v>
          </cell>
          <cell r="AH482">
            <v>37197</v>
          </cell>
          <cell r="AI482" t="str">
            <v>#N/A N/A</v>
          </cell>
          <cell r="AK482">
            <v>37197</v>
          </cell>
          <cell r="AL482">
            <v>1.6885777777777777</v>
          </cell>
          <cell r="AM482">
            <v>2.0616481278392391</v>
          </cell>
          <cell r="AN482">
            <v>2.8826545454545456</v>
          </cell>
          <cell r="AO482">
            <v>0.96905833333333335</v>
          </cell>
        </row>
        <row r="483">
          <cell r="A483">
            <v>37200</v>
          </cell>
          <cell r="B483">
            <v>1.7823</v>
          </cell>
          <cell r="D483">
            <v>37200</v>
          </cell>
          <cell r="E483">
            <v>1.8391999999999999</v>
          </cell>
          <cell r="G483">
            <v>37200</v>
          </cell>
          <cell r="H483">
            <v>2.0232000000000001</v>
          </cell>
          <cell r="J483">
            <v>37200</v>
          </cell>
          <cell r="K483">
            <v>1.9603000000000002</v>
          </cell>
          <cell r="M483">
            <v>37200</v>
          </cell>
          <cell r="N483">
            <v>2.0211999999999999</v>
          </cell>
          <cell r="P483">
            <v>37200</v>
          </cell>
          <cell r="Q483">
            <v>1.3366</v>
          </cell>
          <cell r="S483">
            <v>37200</v>
          </cell>
          <cell r="T483">
            <v>1.3269</v>
          </cell>
          <cell r="V483">
            <v>37200</v>
          </cell>
          <cell r="W483">
            <v>1.08</v>
          </cell>
          <cell r="Y483">
            <v>37200</v>
          </cell>
          <cell r="Z483">
            <v>2.0724</v>
          </cell>
          <cell r="AB483">
            <v>37200</v>
          </cell>
          <cell r="AC483" t="str">
            <v>#N/A N/A</v>
          </cell>
          <cell r="AE483">
            <v>37200</v>
          </cell>
          <cell r="AF483" t="str">
            <v>#N/A N/A</v>
          </cell>
          <cell r="AH483">
            <v>37200</v>
          </cell>
          <cell r="AI483" t="str">
            <v>#N/A N/A</v>
          </cell>
          <cell r="AK483">
            <v>37200</v>
          </cell>
          <cell r="AL483">
            <v>1.715788888888889</v>
          </cell>
          <cell r="AM483">
            <v>2.0616481278392391</v>
          </cell>
          <cell r="AN483">
            <v>2.8826545454545456</v>
          </cell>
          <cell r="AO483">
            <v>0.96905833333333335</v>
          </cell>
        </row>
        <row r="484">
          <cell r="A484">
            <v>37201</v>
          </cell>
          <cell r="B484">
            <v>1.7975000000000001</v>
          </cell>
          <cell r="D484">
            <v>37201</v>
          </cell>
          <cell r="E484">
            <v>1.8726</v>
          </cell>
          <cell r="G484">
            <v>37201</v>
          </cell>
          <cell r="H484">
            <v>2.0360999999999998</v>
          </cell>
          <cell r="J484">
            <v>37201</v>
          </cell>
          <cell r="K484">
            <v>1.9898</v>
          </cell>
          <cell r="M484">
            <v>37201</v>
          </cell>
          <cell r="N484">
            <v>2.0337999999999998</v>
          </cell>
          <cell r="P484">
            <v>37201</v>
          </cell>
          <cell r="Q484">
            <v>1.3391999999999999</v>
          </cell>
          <cell r="S484">
            <v>37201</v>
          </cell>
          <cell r="T484">
            <v>1.3273999999999999</v>
          </cell>
          <cell r="V484">
            <v>37201</v>
          </cell>
          <cell r="W484">
            <v>1.0651999999999999</v>
          </cell>
          <cell r="Y484">
            <v>37201</v>
          </cell>
          <cell r="Z484">
            <v>2.0724</v>
          </cell>
          <cell r="AB484">
            <v>37201</v>
          </cell>
          <cell r="AC484" t="str">
            <v>#N/A N/A</v>
          </cell>
          <cell r="AE484">
            <v>37201</v>
          </cell>
          <cell r="AF484" t="str">
            <v>#N/A N/A</v>
          </cell>
          <cell r="AH484">
            <v>37201</v>
          </cell>
          <cell r="AI484" t="str">
            <v>#N/A N/A</v>
          </cell>
          <cell r="AK484">
            <v>37201</v>
          </cell>
          <cell r="AL484">
            <v>1.726</v>
          </cell>
          <cell r="AM484">
            <v>2.0616481278392391</v>
          </cell>
          <cell r="AN484">
            <v>2.8826545454545456</v>
          </cell>
          <cell r="AO484">
            <v>0.96905833333333335</v>
          </cell>
        </row>
        <row r="485">
          <cell r="A485">
            <v>37202</v>
          </cell>
          <cell r="B485">
            <v>1.7772000000000001</v>
          </cell>
          <cell r="D485">
            <v>37202</v>
          </cell>
          <cell r="E485">
            <v>1.8658999999999999</v>
          </cell>
          <cell r="G485">
            <v>37202</v>
          </cell>
          <cell r="H485">
            <v>1.9956</v>
          </cell>
          <cell r="J485">
            <v>37202</v>
          </cell>
          <cell r="K485">
            <v>1.9917</v>
          </cell>
          <cell r="M485">
            <v>37202</v>
          </cell>
          <cell r="N485">
            <v>2.0179999999999998</v>
          </cell>
          <cell r="P485">
            <v>37202</v>
          </cell>
          <cell r="Q485">
            <v>1.3209</v>
          </cell>
          <cell r="S485">
            <v>37202</v>
          </cell>
          <cell r="T485">
            <v>1.3392999999999999</v>
          </cell>
          <cell r="V485">
            <v>37202</v>
          </cell>
          <cell r="W485">
            <v>1.0763</v>
          </cell>
          <cell r="Y485">
            <v>37202</v>
          </cell>
          <cell r="Z485">
            <v>2.0724</v>
          </cell>
          <cell r="AB485">
            <v>37202</v>
          </cell>
          <cell r="AC485" t="str">
            <v>#N/A N/A</v>
          </cell>
          <cell r="AE485">
            <v>37202</v>
          </cell>
          <cell r="AF485" t="str">
            <v>#N/A N/A</v>
          </cell>
          <cell r="AH485">
            <v>37202</v>
          </cell>
          <cell r="AI485" t="str">
            <v>#N/A N/A</v>
          </cell>
          <cell r="AK485">
            <v>37202</v>
          </cell>
          <cell r="AL485">
            <v>1.7174777777777777</v>
          </cell>
          <cell r="AM485">
            <v>2.0616481278392391</v>
          </cell>
          <cell r="AN485">
            <v>2.8826545454545456</v>
          </cell>
          <cell r="AO485">
            <v>0.96905833333333335</v>
          </cell>
        </row>
        <row r="486">
          <cell r="A486">
            <v>37203</v>
          </cell>
          <cell r="B486">
            <v>1.7827999999999999</v>
          </cell>
          <cell r="D486">
            <v>37203</v>
          </cell>
          <cell r="E486">
            <v>1.8608</v>
          </cell>
          <cell r="G486">
            <v>37203</v>
          </cell>
          <cell r="H486">
            <v>1.9752000000000001</v>
          </cell>
          <cell r="J486">
            <v>37203</v>
          </cell>
          <cell r="K486">
            <v>1.9841</v>
          </cell>
          <cell r="M486">
            <v>37203</v>
          </cell>
          <cell r="N486">
            <v>2.0127000000000002</v>
          </cell>
          <cell r="P486">
            <v>37203</v>
          </cell>
          <cell r="Q486">
            <v>1.3261000000000001</v>
          </cell>
          <cell r="S486">
            <v>37203</v>
          </cell>
          <cell r="T486">
            <v>1.3273999999999999</v>
          </cell>
          <cell r="V486">
            <v>37203</v>
          </cell>
          <cell r="W486">
            <v>1.0785</v>
          </cell>
          <cell r="Y486">
            <v>37203</v>
          </cell>
          <cell r="Z486">
            <v>2.0497000000000001</v>
          </cell>
          <cell r="AB486">
            <v>37203</v>
          </cell>
          <cell r="AC486" t="str">
            <v>#N/A N/A</v>
          </cell>
          <cell r="AE486">
            <v>37203</v>
          </cell>
          <cell r="AF486" t="str">
            <v>#N/A N/A</v>
          </cell>
          <cell r="AH486">
            <v>37203</v>
          </cell>
          <cell r="AI486" t="str">
            <v>#N/A N/A</v>
          </cell>
          <cell r="AK486">
            <v>37203</v>
          </cell>
          <cell r="AL486">
            <v>1.7108111111111113</v>
          </cell>
          <cell r="AM486">
            <v>2.0616481278392391</v>
          </cell>
          <cell r="AN486">
            <v>2.8826545454545456</v>
          </cell>
          <cell r="AO486">
            <v>0.96905833333333335</v>
          </cell>
        </row>
        <row r="487">
          <cell r="A487">
            <v>37204</v>
          </cell>
          <cell r="B487">
            <v>1.8138000000000001</v>
          </cell>
          <cell r="D487">
            <v>37204</v>
          </cell>
          <cell r="E487">
            <v>1.9157999999999999</v>
          </cell>
          <cell r="G487">
            <v>37204</v>
          </cell>
          <cell r="H487">
            <v>2.0148000000000001</v>
          </cell>
          <cell r="J487">
            <v>37204</v>
          </cell>
          <cell r="K487">
            <v>2.0011000000000001</v>
          </cell>
          <cell r="M487">
            <v>37204</v>
          </cell>
          <cell r="N487">
            <v>2.0495999999999999</v>
          </cell>
          <cell r="P487">
            <v>37204</v>
          </cell>
          <cell r="Q487">
            <v>1.3524</v>
          </cell>
          <cell r="S487">
            <v>37204</v>
          </cell>
          <cell r="T487">
            <v>1.3344</v>
          </cell>
          <cell r="V487">
            <v>37204</v>
          </cell>
          <cell r="W487">
            <v>1.0785</v>
          </cell>
          <cell r="Y487">
            <v>37204</v>
          </cell>
          <cell r="Z487">
            <v>2.0497000000000001</v>
          </cell>
          <cell r="AB487">
            <v>37204</v>
          </cell>
          <cell r="AC487" t="str">
            <v>#N/A N/A</v>
          </cell>
          <cell r="AE487">
            <v>37204</v>
          </cell>
          <cell r="AF487" t="str">
            <v>#N/A N/A</v>
          </cell>
          <cell r="AH487">
            <v>37204</v>
          </cell>
          <cell r="AI487" t="str">
            <v>#N/A N/A</v>
          </cell>
          <cell r="AK487">
            <v>37204</v>
          </cell>
          <cell r="AL487">
            <v>1.7344555555555556</v>
          </cell>
          <cell r="AM487">
            <v>2.0616481278392391</v>
          </cell>
          <cell r="AN487">
            <v>2.8826545454545456</v>
          </cell>
          <cell r="AO487">
            <v>0.96905833333333335</v>
          </cell>
        </row>
        <row r="488">
          <cell r="A488">
            <v>37207</v>
          </cell>
          <cell r="B488">
            <v>1.8138000000000001</v>
          </cell>
          <cell r="D488">
            <v>37207</v>
          </cell>
          <cell r="E488">
            <v>1.9125999999999999</v>
          </cell>
          <cell r="G488">
            <v>37207</v>
          </cell>
          <cell r="H488">
            <v>2.0345</v>
          </cell>
          <cell r="J488">
            <v>37207</v>
          </cell>
          <cell r="K488">
            <v>2.0068000000000001</v>
          </cell>
          <cell r="M488">
            <v>37207</v>
          </cell>
          <cell r="N488">
            <v>2.0432999999999999</v>
          </cell>
          <cell r="P488">
            <v>37207</v>
          </cell>
          <cell r="Q488">
            <v>1.3681000000000001</v>
          </cell>
          <cell r="S488">
            <v>37207</v>
          </cell>
          <cell r="T488">
            <v>1.3392999999999999</v>
          </cell>
          <cell r="V488">
            <v>37207</v>
          </cell>
          <cell r="W488">
            <v>1.1022000000000001</v>
          </cell>
          <cell r="Y488">
            <v>37207</v>
          </cell>
          <cell r="Z488">
            <v>1.9927000000000001</v>
          </cell>
          <cell r="AB488">
            <v>37207</v>
          </cell>
          <cell r="AC488" t="str">
            <v>#N/A N/A</v>
          </cell>
          <cell r="AE488">
            <v>37207</v>
          </cell>
          <cell r="AF488" t="str">
            <v>#N/A N/A</v>
          </cell>
          <cell r="AH488">
            <v>37207</v>
          </cell>
          <cell r="AI488" t="str">
            <v>#N/A N/A</v>
          </cell>
          <cell r="AK488">
            <v>37207</v>
          </cell>
          <cell r="AL488">
            <v>1.7348111111111111</v>
          </cell>
          <cell r="AM488">
            <v>2.0616481278392391</v>
          </cell>
          <cell r="AN488">
            <v>2.8826545454545456</v>
          </cell>
          <cell r="AO488">
            <v>0.96905833333333335</v>
          </cell>
        </row>
        <row r="489">
          <cell r="A489">
            <v>37208</v>
          </cell>
          <cell r="B489">
            <v>1.8355999999999999</v>
          </cell>
          <cell r="D489">
            <v>37208</v>
          </cell>
          <cell r="E489">
            <v>1.9260000000000002</v>
          </cell>
          <cell r="G489">
            <v>37208</v>
          </cell>
          <cell r="H489">
            <v>2.0507</v>
          </cell>
          <cell r="J489">
            <v>37208</v>
          </cell>
          <cell r="K489">
            <v>2.0484</v>
          </cell>
          <cell r="M489">
            <v>37208</v>
          </cell>
          <cell r="N489">
            <v>2.0533000000000001</v>
          </cell>
          <cell r="P489">
            <v>37208</v>
          </cell>
          <cell r="Q489">
            <v>1.4086000000000001</v>
          </cell>
          <cell r="S489">
            <v>37208</v>
          </cell>
          <cell r="T489">
            <v>1.3418000000000001</v>
          </cell>
          <cell r="V489">
            <v>37208</v>
          </cell>
          <cell r="W489">
            <v>1.1254</v>
          </cell>
          <cell r="Y489">
            <v>37208</v>
          </cell>
          <cell r="Z489">
            <v>2.0177999999999998</v>
          </cell>
          <cell r="AB489">
            <v>37208</v>
          </cell>
          <cell r="AC489" t="str">
            <v>#N/A N/A</v>
          </cell>
          <cell r="AE489">
            <v>37208</v>
          </cell>
          <cell r="AF489" t="str">
            <v>#N/A N/A</v>
          </cell>
          <cell r="AH489">
            <v>37208</v>
          </cell>
          <cell r="AI489" t="str">
            <v>#N/A N/A</v>
          </cell>
          <cell r="AK489">
            <v>37208</v>
          </cell>
          <cell r="AL489">
            <v>1.7564</v>
          </cell>
          <cell r="AM489">
            <v>2.0616481278392391</v>
          </cell>
          <cell r="AN489">
            <v>2.8826545454545456</v>
          </cell>
          <cell r="AO489">
            <v>0.96905833333333335</v>
          </cell>
        </row>
        <row r="490">
          <cell r="A490">
            <v>37209</v>
          </cell>
          <cell r="B490">
            <v>1.8488</v>
          </cell>
          <cell r="D490">
            <v>37209</v>
          </cell>
          <cell r="E490">
            <v>1.9157999999999999</v>
          </cell>
          <cell r="G490">
            <v>37209</v>
          </cell>
          <cell r="H490">
            <v>2.0466000000000002</v>
          </cell>
          <cell r="J490">
            <v>37209</v>
          </cell>
          <cell r="K490">
            <v>2.0316999999999998</v>
          </cell>
          <cell r="M490">
            <v>37209</v>
          </cell>
          <cell r="N490">
            <v>2.0586000000000002</v>
          </cell>
          <cell r="P490">
            <v>37209</v>
          </cell>
          <cell r="Q490">
            <v>1.3813</v>
          </cell>
          <cell r="S490">
            <v>37209</v>
          </cell>
          <cell r="T490">
            <v>1.3593</v>
          </cell>
          <cell r="V490">
            <v>37209</v>
          </cell>
          <cell r="W490">
            <v>1.1280000000000001</v>
          </cell>
          <cell r="Y490">
            <v>37209</v>
          </cell>
          <cell r="Z490">
            <v>2.0497000000000001</v>
          </cell>
          <cell r="AB490">
            <v>37209</v>
          </cell>
          <cell r="AC490" t="str">
            <v>#N/A N/A</v>
          </cell>
          <cell r="AE490">
            <v>37209</v>
          </cell>
          <cell r="AF490" t="str">
            <v>#N/A N/A</v>
          </cell>
          <cell r="AH490">
            <v>37209</v>
          </cell>
          <cell r="AI490" t="str">
            <v>#N/A N/A</v>
          </cell>
          <cell r="AK490">
            <v>37209</v>
          </cell>
          <cell r="AL490">
            <v>1.7577555555555553</v>
          </cell>
          <cell r="AM490">
            <v>2.0616481278392391</v>
          </cell>
          <cell r="AN490">
            <v>2.8826545454545456</v>
          </cell>
          <cell r="AO490">
            <v>0.96905833333333335</v>
          </cell>
        </row>
        <row r="491">
          <cell r="A491">
            <v>37210</v>
          </cell>
          <cell r="B491">
            <v>1.8529</v>
          </cell>
          <cell r="D491">
            <v>37210</v>
          </cell>
          <cell r="E491">
            <v>1.9119000000000002</v>
          </cell>
          <cell r="G491">
            <v>37210</v>
          </cell>
          <cell r="H491">
            <v>2.0360999999999998</v>
          </cell>
          <cell r="J491">
            <v>37210</v>
          </cell>
          <cell r="K491">
            <v>2.0306000000000002</v>
          </cell>
          <cell r="M491">
            <v>37210</v>
          </cell>
          <cell r="N491">
            <v>2.0365000000000002</v>
          </cell>
          <cell r="P491">
            <v>37210</v>
          </cell>
          <cell r="Q491">
            <v>1.3996</v>
          </cell>
          <cell r="S491">
            <v>37210</v>
          </cell>
          <cell r="T491">
            <v>1.3597999999999999</v>
          </cell>
          <cell r="V491">
            <v>37210</v>
          </cell>
          <cell r="W491">
            <v>1.1169</v>
          </cell>
          <cell r="Y491">
            <v>37210</v>
          </cell>
          <cell r="Z491">
            <v>2.0268999999999999</v>
          </cell>
          <cell r="AB491">
            <v>37210</v>
          </cell>
          <cell r="AC491" t="str">
            <v>#N/A N/A</v>
          </cell>
          <cell r="AE491">
            <v>37210</v>
          </cell>
          <cell r="AF491" t="str">
            <v>#N/A N/A</v>
          </cell>
          <cell r="AH491">
            <v>37210</v>
          </cell>
          <cell r="AI491" t="str">
            <v>#N/A N/A</v>
          </cell>
          <cell r="AK491">
            <v>37210</v>
          </cell>
          <cell r="AL491">
            <v>1.7523555555555554</v>
          </cell>
          <cell r="AM491">
            <v>2.0616481278392391</v>
          </cell>
          <cell r="AN491">
            <v>2.8826545454545456</v>
          </cell>
          <cell r="AO491">
            <v>0.96905833333333335</v>
          </cell>
        </row>
        <row r="492">
          <cell r="A492">
            <v>37211</v>
          </cell>
          <cell r="B492">
            <v>1.8534000000000002</v>
          </cell>
          <cell r="D492">
            <v>37211</v>
          </cell>
          <cell r="E492">
            <v>1.9039999999999999</v>
          </cell>
          <cell r="G492">
            <v>37211</v>
          </cell>
          <cell r="H492">
            <v>2.0356999999999998</v>
          </cell>
          <cell r="J492">
            <v>37211</v>
          </cell>
          <cell r="K492">
            <v>2.0249000000000001</v>
          </cell>
          <cell r="M492">
            <v>37211</v>
          </cell>
          <cell r="N492">
            <v>2.008</v>
          </cell>
          <cell r="P492">
            <v>37211</v>
          </cell>
          <cell r="Q492">
            <v>1.3817999999999999</v>
          </cell>
          <cell r="S492">
            <v>37211</v>
          </cell>
          <cell r="T492">
            <v>1.3667</v>
          </cell>
          <cell r="V492">
            <v>37211</v>
          </cell>
          <cell r="W492">
            <v>1.1022000000000001</v>
          </cell>
          <cell r="Y492">
            <v>37211</v>
          </cell>
          <cell r="Z492">
            <v>2.0497000000000001</v>
          </cell>
          <cell r="AB492">
            <v>37211</v>
          </cell>
          <cell r="AC492" t="str">
            <v>#N/A N/A</v>
          </cell>
          <cell r="AE492">
            <v>37211</v>
          </cell>
          <cell r="AF492" t="str">
            <v>#N/A N/A</v>
          </cell>
          <cell r="AH492">
            <v>37211</v>
          </cell>
          <cell r="AI492" t="str">
            <v>#N/A N/A</v>
          </cell>
          <cell r="AK492">
            <v>37211</v>
          </cell>
          <cell r="AL492">
            <v>1.7473777777777777</v>
          </cell>
          <cell r="AM492">
            <v>2.0616481278392391</v>
          </cell>
          <cell r="AN492">
            <v>2.8826545454545456</v>
          </cell>
          <cell r="AO492">
            <v>0.96905833333333335</v>
          </cell>
        </row>
        <row r="493">
          <cell r="A493">
            <v>37214</v>
          </cell>
          <cell r="B493">
            <v>1.8407</v>
          </cell>
          <cell r="D493">
            <v>37214</v>
          </cell>
          <cell r="E493">
            <v>1.9276</v>
          </cell>
          <cell r="G493">
            <v>37214</v>
          </cell>
          <cell r="H493">
            <v>2.0377999999999998</v>
          </cell>
          <cell r="J493">
            <v>37214</v>
          </cell>
          <cell r="K493">
            <v>2.0465</v>
          </cell>
          <cell r="M493">
            <v>37214</v>
          </cell>
          <cell r="N493">
            <v>2.0449000000000002</v>
          </cell>
          <cell r="P493">
            <v>37214</v>
          </cell>
          <cell r="Q493">
            <v>1.3949</v>
          </cell>
          <cell r="S493">
            <v>37214</v>
          </cell>
          <cell r="T493">
            <v>1.3616999999999999</v>
          </cell>
          <cell r="V493">
            <v>37214</v>
          </cell>
          <cell r="W493">
            <v>1.1151</v>
          </cell>
          <cell r="Y493">
            <v>37214</v>
          </cell>
          <cell r="Z493">
            <v>2.0497000000000001</v>
          </cell>
          <cell r="AB493">
            <v>37214</v>
          </cell>
          <cell r="AC493" t="str">
            <v>#N/A N/A</v>
          </cell>
          <cell r="AE493">
            <v>37214</v>
          </cell>
          <cell r="AF493" t="str">
            <v>#N/A N/A</v>
          </cell>
          <cell r="AH493">
            <v>37214</v>
          </cell>
          <cell r="AI493" t="str">
            <v>#N/A N/A</v>
          </cell>
          <cell r="AK493">
            <v>37214</v>
          </cell>
          <cell r="AL493">
            <v>1.7576555555555555</v>
          </cell>
          <cell r="AM493">
            <v>2.0616481278392391</v>
          </cell>
          <cell r="AN493">
            <v>2.8826545454545456</v>
          </cell>
          <cell r="AO493">
            <v>0.96905833333333335</v>
          </cell>
        </row>
        <row r="494">
          <cell r="A494">
            <v>37215</v>
          </cell>
          <cell r="B494">
            <v>1.8346</v>
          </cell>
          <cell r="D494">
            <v>37215</v>
          </cell>
          <cell r="E494">
            <v>1.8980999999999999</v>
          </cell>
          <cell r="G494">
            <v>37215</v>
          </cell>
          <cell r="H494">
            <v>2.0286</v>
          </cell>
          <cell r="J494">
            <v>37215</v>
          </cell>
          <cell r="K494">
            <v>2.0396999999999998</v>
          </cell>
          <cell r="M494">
            <v>37215</v>
          </cell>
          <cell r="N494">
            <v>2.0232999999999999</v>
          </cell>
          <cell r="P494">
            <v>37215</v>
          </cell>
          <cell r="Q494">
            <v>1.4128000000000001</v>
          </cell>
          <cell r="S494">
            <v>37215</v>
          </cell>
          <cell r="T494">
            <v>1.3568</v>
          </cell>
          <cell r="V494">
            <v>37215</v>
          </cell>
          <cell r="W494">
            <v>1.1154999999999999</v>
          </cell>
          <cell r="Y494">
            <v>37215</v>
          </cell>
          <cell r="Z494">
            <v>2.0497000000000001</v>
          </cell>
          <cell r="AB494">
            <v>37215</v>
          </cell>
          <cell r="AC494" t="str">
            <v>#N/A N/A</v>
          </cell>
          <cell r="AE494">
            <v>37215</v>
          </cell>
          <cell r="AF494" t="str">
            <v>#N/A N/A</v>
          </cell>
          <cell r="AH494">
            <v>37215</v>
          </cell>
          <cell r="AI494" t="str">
            <v>#N/A N/A</v>
          </cell>
          <cell r="AK494">
            <v>37215</v>
          </cell>
          <cell r="AL494">
            <v>1.7510111111111113</v>
          </cell>
          <cell r="AM494">
            <v>2.0616481278392391</v>
          </cell>
          <cell r="AN494">
            <v>2.8826545454545456</v>
          </cell>
          <cell r="AO494">
            <v>0.96905833333333335</v>
          </cell>
        </row>
        <row r="495">
          <cell r="A495">
            <v>37216</v>
          </cell>
          <cell r="B495">
            <v>1.8050999999999999</v>
          </cell>
          <cell r="D495">
            <v>37216</v>
          </cell>
          <cell r="E495">
            <v>1.8957999999999999</v>
          </cell>
          <cell r="G495">
            <v>37216</v>
          </cell>
          <cell r="H495">
            <v>2.0076999999999998</v>
          </cell>
          <cell r="J495">
            <v>37216</v>
          </cell>
          <cell r="K495">
            <v>1.9973000000000001</v>
          </cell>
          <cell r="M495">
            <v>37216</v>
          </cell>
          <cell r="N495">
            <v>2.0152999999999999</v>
          </cell>
          <cell r="P495">
            <v>37216</v>
          </cell>
          <cell r="Q495">
            <v>1.4049</v>
          </cell>
          <cell r="S495">
            <v>37216</v>
          </cell>
          <cell r="T495">
            <v>1.3448</v>
          </cell>
          <cell r="V495">
            <v>37216</v>
          </cell>
          <cell r="W495">
            <v>1.1040000000000001</v>
          </cell>
          <cell r="Y495">
            <v>37216</v>
          </cell>
          <cell r="Z495">
            <v>2.0497000000000001</v>
          </cell>
          <cell r="AB495">
            <v>37216</v>
          </cell>
          <cell r="AC495" t="str">
            <v>#N/A N/A</v>
          </cell>
          <cell r="AE495">
            <v>37216</v>
          </cell>
          <cell r="AF495" t="str">
            <v>#N/A N/A</v>
          </cell>
          <cell r="AH495">
            <v>37216</v>
          </cell>
          <cell r="AI495" t="str">
            <v>#N/A N/A</v>
          </cell>
          <cell r="AK495">
            <v>37216</v>
          </cell>
          <cell r="AL495">
            <v>1.7360666666666666</v>
          </cell>
          <cell r="AM495">
            <v>2.0616481278392391</v>
          </cell>
          <cell r="AN495">
            <v>2.8826545454545456</v>
          </cell>
          <cell r="AO495">
            <v>0.96905833333333335</v>
          </cell>
        </row>
        <row r="496">
          <cell r="A496">
            <v>37217</v>
          </cell>
          <cell r="B496">
            <v>1.8010999999999999</v>
          </cell>
          <cell r="D496">
            <v>37217</v>
          </cell>
          <cell r="E496">
            <v>1.8883000000000001</v>
          </cell>
          <cell r="G496">
            <v>37217</v>
          </cell>
          <cell r="H496">
            <v>1.9990000000000001</v>
          </cell>
          <cell r="J496">
            <v>37217</v>
          </cell>
          <cell r="K496">
            <v>2.0030000000000001</v>
          </cell>
          <cell r="M496">
            <v>37217</v>
          </cell>
          <cell r="N496">
            <v>2.0264000000000002</v>
          </cell>
          <cell r="P496">
            <v>37217</v>
          </cell>
          <cell r="Q496">
            <v>1.4144000000000001</v>
          </cell>
          <cell r="S496">
            <v>37217</v>
          </cell>
          <cell r="T496">
            <v>1.3392999999999999</v>
          </cell>
          <cell r="V496">
            <v>37217</v>
          </cell>
          <cell r="W496">
            <v>1.1076999999999999</v>
          </cell>
          <cell r="Y496">
            <v>37217</v>
          </cell>
          <cell r="Z496">
            <v>2.0497000000000001</v>
          </cell>
          <cell r="AB496">
            <v>37217</v>
          </cell>
          <cell r="AC496" t="str">
            <v>#N/A N/A</v>
          </cell>
          <cell r="AE496">
            <v>37217</v>
          </cell>
          <cell r="AF496" t="str">
            <v>#N/A N/A</v>
          </cell>
          <cell r="AH496">
            <v>37217</v>
          </cell>
          <cell r="AI496" t="str">
            <v>#N/A N/A</v>
          </cell>
          <cell r="AK496">
            <v>37217</v>
          </cell>
          <cell r="AL496">
            <v>1.7365444444444444</v>
          </cell>
          <cell r="AM496">
            <v>2.0616481278392391</v>
          </cell>
          <cell r="AN496">
            <v>2.8826545454545456</v>
          </cell>
          <cell r="AO496">
            <v>0.96905833333333335</v>
          </cell>
        </row>
        <row r="497">
          <cell r="A497">
            <v>37218</v>
          </cell>
          <cell r="B497">
            <v>1.8153000000000001</v>
          </cell>
          <cell r="D497">
            <v>37218</v>
          </cell>
          <cell r="E497">
            <v>1.8973</v>
          </cell>
          <cell r="G497">
            <v>37218</v>
          </cell>
          <cell r="H497">
            <v>2.0377999999999998</v>
          </cell>
          <cell r="J497">
            <v>37218</v>
          </cell>
          <cell r="K497">
            <v>2.0579000000000001</v>
          </cell>
          <cell r="M497">
            <v>37218</v>
          </cell>
          <cell r="N497">
            <v>2.0565000000000002</v>
          </cell>
          <cell r="P497">
            <v>37218</v>
          </cell>
          <cell r="Q497">
            <v>1.4144000000000001</v>
          </cell>
          <cell r="S497">
            <v>37218</v>
          </cell>
          <cell r="T497">
            <v>1.3392999999999999</v>
          </cell>
          <cell r="V497">
            <v>37218</v>
          </cell>
          <cell r="W497">
            <v>1.1103000000000001</v>
          </cell>
          <cell r="Y497">
            <v>37218</v>
          </cell>
          <cell r="Z497">
            <v>2.0497000000000001</v>
          </cell>
          <cell r="AB497">
            <v>37218</v>
          </cell>
          <cell r="AC497" t="str">
            <v>#N/A N/A</v>
          </cell>
          <cell r="AE497">
            <v>37218</v>
          </cell>
          <cell r="AF497" t="str">
            <v>#N/A N/A</v>
          </cell>
          <cell r="AH497">
            <v>37218</v>
          </cell>
          <cell r="AI497" t="str">
            <v>#N/A N/A</v>
          </cell>
          <cell r="AK497">
            <v>37218</v>
          </cell>
          <cell r="AL497">
            <v>1.7531666666666668</v>
          </cell>
          <cell r="AM497">
            <v>2.0616481278392391</v>
          </cell>
          <cell r="AN497">
            <v>2.8826545454545456</v>
          </cell>
          <cell r="AO497">
            <v>0.96905833333333335</v>
          </cell>
        </row>
        <row r="498">
          <cell r="A498">
            <v>37221</v>
          </cell>
          <cell r="B498">
            <v>1.8411999999999999</v>
          </cell>
          <cell r="D498">
            <v>37221</v>
          </cell>
          <cell r="E498">
            <v>1.9217</v>
          </cell>
          <cell r="G498">
            <v>37221</v>
          </cell>
          <cell r="H498">
            <v>2.0482</v>
          </cell>
          <cell r="J498">
            <v>37221</v>
          </cell>
          <cell r="K498">
            <v>2.0615999999999999</v>
          </cell>
          <cell r="M498">
            <v>37221</v>
          </cell>
          <cell r="N498">
            <v>2.0945</v>
          </cell>
          <cell r="P498">
            <v>37221</v>
          </cell>
          <cell r="Q498">
            <v>1.4312</v>
          </cell>
          <cell r="S498">
            <v>37221</v>
          </cell>
          <cell r="T498">
            <v>1.3273999999999999</v>
          </cell>
          <cell r="V498">
            <v>37221</v>
          </cell>
          <cell r="W498">
            <v>1.1225000000000001</v>
          </cell>
          <cell r="Y498">
            <v>37221</v>
          </cell>
          <cell r="Z498">
            <v>2.0497000000000001</v>
          </cell>
          <cell r="AB498">
            <v>37221</v>
          </cell>
          <cell r="AC498" t="str">
            <v>#N/A N/A</v>
          </cell>
          <cell r="AE498">
            <v>37221</v>
          </cell>
          <cell r="AF498" t="str">
            <v>#N/A N/A</v>
          </cell>
          <cell r="AH498">
            <v>37221</v>
          </cell>
          <cell r="AI498" t="str">
            <v>#N/A N/A</v>
          </cell>
          <cell r="AK498">
            <v>37221</v>
          </cell>
          <cell r="AL498">
            <v>1.7664444444444445</v>
          </cell>
          <cell r="AM498">
            <v>2.0616481278392391</v>
          </cell>
          <cell r="AN498">
            <v>2.8826545454545456</v>
          </cell>
          <cell r="AO498">
            <v>0.96905833333333335</v>
          </cell>
        </row>
        <row r="499">
          <cell r="A499">
            <v>37222</v>
          </cell>
          <cell r="B499">
            <v>1.8742000000000001</v>
          </cell>
          <cell r="D499">
            <v>37222</v>
          </cell>
          <cell r="E499">
            <v>1.9291</v>
          </cell>
          <cell r="G499">
            <v>37222</v>
          </cell>
          <cell r="H499">
            <v>2.0583</v>
          </cell>
          <cell r="J499">
            <v>37222</v>
          </cell>
          <cell r="K499">
            <v>2.0465</v>
          </cell>
          <cell r="M499">
            <v>37222</v>
          </cell>
          <cell r="N499">
            <v>2.0871</v>
          </cell>
          <cell r="P499">
            <v>37222</v>
          </cell>
          <cell r="Q499">
            <v>1.4348000000000001</v>
          </cell>
          <cell r="S499">
            <v>37222</v>
          </cell>
          <cell r="T499">
            <v>1.3443000000000001</v>
          </cell>
          <cell r="V499">
            <v>37222</v>
          </cell>
          <cell r="W499">
            <v>1.1166</v>
          </cell>
          <cell r="Y499">
            <v>37222</v>
          </cell>
          <cell r="Z499">
            <v>2.0724</v>
          </cell>
          <cell r="AB499">
            <v>37222</v>
          </cell>
          <cell r="AC499" t="str">
            <v>#N/A N/A</v>
          </cell>
          <cell r="AE499">
            <v>37222</v>
          </cell>
          <cell r="AF499" t="str">
            <v>#N/A N/A</v>
          </cell>
          <cell r="AH499">
            <v>37222</v>
          </cell>
          <cell r="AI499" t="str">
            <v>#N/A N/A</v>
          </cell>
          <cell r="AK499">
            <v>37222</v>
          </cell>
          <cell r="AL499">
            <v>1.7737000000000001</v>
          </cell>
          <cell r="AM499">
            <v>2.0616481278392391</v>
          </cell>
          <cell r="AN499">
            <v>2.8826545454545456</v>
          </cell>
          <cell r="AO499">
            <v>0.96905833333333335</v>
          </cell>
        </row>
        <row r="500">
          <cell r="A500">
            <v>37223</v>
          </cell>
          <cell r="B500">
            <v>1.7848000000000002</v>
          </cell>
          <cell r="D500">
            <v>37223</v>
          </cell>
          <cell r="E500">
            <v>1.9060000000000001</v>
          </cell>
          <cell r="G500">
            <v>37223</v>
          </cell>
          <cell r="H500">
            <v>2.0244</v>
          </cell>
          <cell r="J500">
            <v>37223</v>
          </cell>
          <cell r="K500">
            <v>2.0106000000000002</v>
          </cell>
          <cell r="M500">
            <v>37223</v>
          </cell>
          <cell r="N500">
            <v>2.0533000000000001</v>
          </cell>
          <cell r="P500">
            <v>37223</v>
          </cell>
          <cell r="Q500">
            <v>1.3949</v>
          </cell>
          <cell r="S500">
            <v>37223</v>
          </cell>
          <cell r="T500">
            <v>1.3214000000000001</v>
          </cell>
          <cell r="V500">
            <v>37223</v>
          </cell>
          <cell r="W500">
            <v>1.1035999999999999</v>
          </cell>
          <cell r="Y500">
            <v>37223</v>
          </cell>
          <cell r="Z500">
            <v>1.9403999999999999</v>
          </cell>
          <cell r="AB500">
            <v>37223</v>
          </cell>
          <cell r="AC500" t="str">
            <v>#N/A N/A</v>
          </cell>
          <cell r="AE500">
            <v>37223</v>
          </cell>
          <cell r="AF500" t="str">
            <v>#N/A N/A</v>
          </cell>
          <cell r="AH500">
            <v>37223</v>
          </cell>
          <cell r="AI500" t="str">
            <v>#N/A N/A</v>
          </cell>
          <cell r="AK500">
            <v>37223</v>
          </cell>
          <cell r="AL500">
            <v>1.7266000000000001</v>
          </cell>
          <cell r="AM500">
            <v>2.0616481278392391</v>
          </cell>
          <cell r="AN500">
            <v>2.8826545454545456</v>
          </cell>
          <cell r="AO500">
            <v>0.96905833333333335</v>
          </cell>
        </row>
        <row r="501">
          <cell r="A501">
            <v>37224</v>
          </cell>
          <cell r="B501">
            <v>1.7751999999999999</v>
          </cell>
          <cell r="D501">
            <v>37224</v>
          </cell>
          <cell r="E501">
            <v>1.9374</v>
          </cell>
          <cell r="G501">
            <v>37224</v>
          </cell>
          <cell r="H501">
            <v>2.0569999999999999</v>
          </cell>
          <cell r="J501">
            <v>37224</v>
          </cell>
          <cell r="K501">
            <v>2.0484</v>
          </cell>
          <cell r="M501">
            <v>37224</v>
          </cell>
          <cell r="N501">
            <v>2.0945</v>
          </cell>
          <cell r="P501">
            <v>37224</v>
          </cell>
          <cell r="Q501">
            <v>1.4342999999999999</v>
          </cell>
          <cell r="S501">
            <v>37224</v>
          </cell>
          <cell r="T501">
            <v>1.3432999999999999</v>
          </cell>
          <cell r="V501">
            <v>37224</v>
          </cell>
          <cell r="W501">
            <v>1.1076999999999999</v>
          </cell>
          <cell r="Y501">
            <v>37224</v>
          </cell>
          <cell r="Z501">
            <v>2.0497000000000001</v>
          </cell>
          <cell r="AB501">
            <v>37224</v>
          </cell>
          <cell r="AC501" t="str">
            <v>#N/A N/A</v>
          </cell>
          <cell r="AE501">
            <v>37224</v>
          </cell>
          <cell r="AF501" t="str">
            <v>#N/A N/A</v>
          </cell>
          <cell r="AH501">
            <v>37224</v>
          </cell>
          <cell r="AI501" t="str">
            <v>#N/A N/A</v>
          </cell>
          <cell r="AK501">
            <v>37224</v>
          </cell>
          <cell r="AL501">
            <v>1.7608333333333333</v>
          </cell>
          <cell r="AM501">
            <v>2.0616481278392391</v>
          </cell>
          <cell r="AN501">
            <v>2.8826545454545456</v>
          </cell>
          <cell r="AO501">
            <v>0.96905833333333335</v>
          </cell>
        </row>
        <row r="502">
          <cell r="A502">
            <v>37225</v>
          </cell>
          <cell r="B502">
            <v>1.7543</v>
          </cell>
          <cell r="D502">
            <v>37225</v>
          </cell>
          <cell r="E502">
            <v>1.9225000000000001</v>
          </cell>
          <cell r="G502">
            <v>37225</v>
          </cell>
          <cell r="H502">
            <v>2.0562</v>
          </cell>
          <cell r="J502">
            <v>37225</v>
          </cell>
          <cell r="K502">
            <v>2.0411999999999999</v>
          </cell>
          <cell r="M502">
            <v>37225</v>
          </cell>
          <cell r="N502">
            <v>2.0859999999999999</v>
          </cell>
          <cell r="P502">
            <v>37225</v>
          </cell>
          <cell r="Q502">
            <v>1.4438</v>
          </cell>
          <cell r="S502">
            <v>37225</v>
          </cell>
          <cell r="T502">
            <v>1.3193999999999999</v>
          </cell>
          <cell r="V502">
            <v>37225</v>
          </cell>
          <cell r="W502">
            <v>1.1040000000000001</v>
          </cell>
          <cell r="Y502">
            <v>37225</v>
          </cell>
          <cell r="Z502">
            <v>2.0724</v>
          </cell>
          <cell r="AB502">
            <v>37225</v>
          </cell>
          <cell r="AC502" t="str">
            <v>#N/A N/A</v>
          </cell>
          <cell r="AE502">
            <v>37225</v>
          </cell>
          <cell r="AF502" t="str">
            <v>#N/A N/A</v>
          </cell>
          <cell r="AH502">
            <v>37225</v>
          </cell>
          <cell r="AI502" t="str">
            <v>#N/A N/A</v>
          </cell>
          <cell r="AK502">
            <v>37225</v>
          </cell>
          <cell r="AL502">
            <v>1.7555333333333332</v>
          </cell>
          <cell r="AM502">
            <v>2.0616481278392391</v>
          </cell>
          <cell r="AN502">
            <v>2.8826545454545456</v>
          </cell>
          <cell r="AO502">
            <v>0.96905833333333335</v>
          </cell>
        </row>
        <row r="503">
          <cell r="A503">
            <v>37228</v>
          </cell>
          <cell r="B503">
            <v>1.7187999999999999</v>
          </cell>
          <cell r="D503">
            <v>37228</v>
          </cell>
          <cell r="E503">
            <v>1.917</v>
          </cell>
          <cell r="G503">
            <v>37228</v>
          </cell>
          <cell r="H503">
            <v>2.0419999999999998</v>
          </cell>
          <cell r="J503">
            <v>37228</v>
          </cell>
          <cell r="K503">
            <v>2.0234000000000001</v>
          </cell>
          <cell r="M503">
            <v>37228</v>
          </cell>
          <cell r="N503">
            <v>2.0707</v>
          </cell>
          <cell r="P503">
            <v>37228</v>
          </cell>
          <cell r="Q503">
            <v>1.4574</v>
          </cell>
          <cell r="S503">
            <v>37228</v>
          </cell>
          <cell r="T503">
            <v>1.3319000000000001</v>
          </cell>
          <cell r="V503">
            <v>37228</v>
          </cell>
          <cell r="W503">
            <v>1.1076999999999999</v>
          </cell>
          <cell r="Y503">
            <v>37228</v>
          </cell>
          <cell r="Z503">
            <v>2.1385000000000001</v>
          </cell>
          <cell r="AB503">
            <v>37228</v>
          </cell>
          <cell r="AC503" t="str">
            <v>#N/A N/A</v>
          </cell>
          <cell r="AE503">
            <v>37228</v>
          </cell>
          <cell r="AF503" t="str">
            <v>#N/A N/A</v>
          </cell>
          <cell r="AH503">
            <v>37228</v>
          </cell>
          <cell r="AI503" t="str">
            <v>#N/A N/A</v>
          </cell>
          <cell r="AK503">
            <v>37228</v>
          </cell>
          <cell r="AL503">
            <v>1.7563777777777778</v>
          </cell>
          <cell r="AM503">
            <v>2.0616481278392391</v>
          </cell>
          <cell r="AN503">
            <v>2.8826545454545456</v>
          </cell>
          <cell r="AO503">
            <v>0.96905833333333335</v>
          </cell>
        </row>
        <row r="504">
          <cell r="A504">
            <v>37229</v>
          </cell>
          <cell r="B504">
            <v>1.7442</v>
          </cell>
          <cell r="D504">
            <v>37229</v>
          </cell>
          <cell r="E504">
            <v>1.9119000000000002</v>
          </cell>
          <cell r="G504">
            <v>37229</v>
          </cell>
          <cell r="H504">
            <v>2.0482</v>
          </cell>
          <cell r="J504">
            <v>37229</v>
          </cell>
          <cell r="K504">
            <v>2.0369999999999999</v>
          </cell>
          <cell r="M504">
            <v>37229</v>
          </cell>
          <cell r="N504">
            <v>2.1103000000000001</v>
          </cell>
          <cell r="P504">
            <v>37229</v>
          </cell>
          <cell r="Q504">
            <v>1.4637</v>
          </cell>
          <cell r="S504">
            <v>37229</v>
          </cell>
          <cell r="T504">
            <v>1.3094999999999999</v>
          </cell>
          <cell r="V504">
            <v>37229</v>
          </cell>
          <cell r="W504">
            <v>1.1076999999999999</v>
          </cell>
          <cell r="Y504">
            <v>37229</v>
          </cell>
          <cell r="Z504">
            <v>2.1294</v>
          </cell>
          <cell r="AB504">
            <v>37229</v>
          </cell>
          <cell r="AC504" t="str">
            <v>#N/A N/A</v>
          </cell>
          <cell r="AE504">
            <v>37229</v>
          </cell>
          <cell r="AF504" t="str">
            <v>#N/A N/A</v>
          </cell>
          <cell r="AH504">
            <v>37229</v>
          </cell>
          <cell r="AI504" t="str">
            <v>#N/A N/A</v>
          </cell>
          <cell r="AK504">
            <v>37229</v>
          </cell>
          <cell r="AL504">
            <v>1.7624333333333331</v>
          </cell>
          <cell r="AM504">
            <v>2.0616481278392391</v>
          </cell>
          <cell r="AN504">
            <v>2.8826545454545456</v>
          </cell>
          <cell r="AO504">
            <v>0.96905833333333335</v>
          </cell>
        </row>
        <row r="505">
          <cell r="A505">
            <v>37230</v>
          </cell>
          <cell r="B505">
            <v>1.7873999999999999</v>
          </cell>
          <cell r="D505">
            <v>37230</v>
          </cell>
          <cell r="E505">
            <v>1.9628999999999999</v>
          </cell>
          <cell r="G505">
            <v>37230</v>
          </cell>
          <cell r="H505">
            <v>2.0817000000000001</v>
          </cell>
          <cell r="J505">
            <v>37230</v>
          </cell>
          <cell r="K505">
            <v>2.0903999999999998</v>
          </cell>
          <cell r="M505">
            <v>37230</v>
          </cell>
          <cell r="N505">
            <v>2.1631</v>
          </cell>
          <cell r="P505">
            <v>37230</v>
          </cell>
          <cell r="Q505">
            <v>1.5015000000000001</v>
          </cell>
          <cell r="S505">
            <v>37230</v>
          </cell>
          <cell r="T505">
            <v>1.3368</v>
          </cell>
          <cell r="V505">
            <v>37230</v>
          </cell>
          <cell r="W505">
            <v>1.1416999999999999</v>
          </cell>
          <cell r="Y505">
            <v>37230</v>
          </cell>
          <cell r="Z505">
            <v>2.1408</v>
          </cell>
          <cell r="AB505">
            <v>37230</v>
          </cell>
          <cell r="AC505" t="str">
            <v>#N/A N/A</v>
          </cell>
          <cell r="AE505">
            <v>37230</v>
          </cell>
          <cell r="AF505" t="str">
            <v>#N/A N/A</v>
          </cell>
          <cell r="AH505">
            <v>37230</v>
          </cell>
          <cell r="AI505" t="str">
            <v>#N/A N/A</v>
          </cell>
          <cell r="AK505">
            <v>37230</v>
          </cell>
          <cell r="AL505">
            <v>1.8007</v>
          </cell>
          <cell r="AM505">
            <v>2.0616481278392391</v>
          </cell>
          <cell r="AN505">
            <v>2.8826545454545456</v>
          </cell>
          <cell r="AO505">
            <v>0.96905833333333335</v>
          </cell>
        </row>
        <row r="506">
          <cell r="A506">
            <v>37231</v>
          </cell>
          <cell r="B506">
            <v>1.7696000000000001</v>
          </cell>
          <cell r="D506">
            <v>37231</v>
          </cell>
          <cell r="E506">
            <v>1.9472</v>
          </cell>
          <cell r="G506">
            <v>37231</v>
          </cell>
          <cell r="H506">
            <v>2.0712000000000002</v>
          </cell>
          <cell r="J506">
            <v>37231</v>
          </cell>
          <cell r="K506">
            <v>2.0676999999999999</v>
          </cell>
          <cell r="M506">
            <v>37231</v>
          </cell>
          <cell r="N506">
            <v>2.1631</v>
          </cell>
          <cell r="P506">
            <v>37231</v>
          </cell>
          <cell r="Q506">
            <v>1.4795</v>
          </cell>
          <cell r="S506">
            <v>37231</v>
          </cell>
          <cell r="T506">
            <v>1.3319000000000001</v>
          </cell>
          <cell r="V506">
            <v>37231</v>
          </cell>
          <cell r="W506">
            <v>1.1686000000000001</v>
          </cell>
          <cell r="Y506">
            <v>37231</v>
          </cell>
          <cell r="Z506">
            <v>2.1408</v>
          </cell>
          <cell r="AB506">
            <v>37231</v>
          </cell>
          <cell r="AC506" t="str">
            <v>#N/A N/A</v>
          </cell>
          <cell r="AE506">
            <v>37231</v>
          </cell>
          <cell r="AF506" t="str">
            <v>#N/A N/A</v>
          </cell>
          <cell r="AH506">
            <v>37231</v>
          </cell>
          <cell r="AI506" t="str">
            <v>#N/A N/A</v>
          </cell>
          <cell r="AK506">
            <v>37231</v>
          </cell>
          <cell r="AL506">
            <v>1.7932888888888892</v>
          </cell>
          <cell r="AM506">
            <v>2.0616481278392391</v>
          </cell>
          <cell r="AN506">
            <v>2.8826545454545456</v>
          </cell>
          <cell r="AO506">
            <v>0.96905833333333335</v>
          </cell>
        </row>
        <row r="507">
          <cell r="A507">
            <v>37232</v>
          </cell>
          <cell r="B507">
            <v>1.8050999999999999</v>
          </cell>
          <cell r="D507">
            <v>37232</v>
          </cell>
          <cell r="E507">
            <v>1.9374</v>
          </cell>
          <cell r="G507">
            <v>37232</v>
          </cell>
          <cell r="H507">
            <v>2.0670000000000002</v>
          </cell>
          <cell r="J507">
            <v>37232</v>
          </cell>
          <cell r="K507">
            <v>2.0749</v>
          </cell>
          <cell r="M507">
            <v>37232</v>
          </cell>
          <cell r="N507">
            <v>2.1705000000000001</v>
          </cell>
          <cell r="P507">
            <v>37232</v>
          </cell>
          <cell r="Q507">
            <v>1.4825999999999999</v>
          </cell>
          <cell r="S507">
            <v>37232</v>
          </cell>
          <cell r="T507">
            <v>1.3199000000000001</v>
          </cell>
          <cell r="V507">
            <v>37232</v>
          </cell>
          <cell r="W507">
            <v>1.1886000000000001</v>
          </cell>
          <cell r="Y507">
            <v>37232</v>
          </cell>
          <cell r="Z507">
            <v>2.0838000000000001</v>
          </cell>
          <cell r="AB507">
            <v>37232</v>
          </cell>
          <cell r="AC507" t="str">
            <v>#N/A N/A</v>
          </cell>
          <cell r="AE507">
            <v>37232</v>
          </cell>
          <cell r="AF507" t="str">
            <v>#N/A N/A</v>
          </cell>
          <cell r="AH507">
            <v>37232</v>
          </cell>
          <cell r="AI507" t="str">
            <v>#N/A N/A</v>
          </cell>
          <cell r="AK507">
            <v>37232</v>
          </cell>
          <cell r="AL507">
            <v>1.7922</v>
          </cell>
          <cell r="AM507">
            <v>2.0616481278392391</v>
          </cell>
          <cell r="AN507">
            <v>2.8826545454545456</v>
          </cell>
          <cell r="AO507">
            <v>0.96905833333333335</v>
          </cell>
        </row>
        <row r="508">
          <cell r="A508">
            <v>37235</v>
          </cell>
          <cell r="B508">
            <v>1.8117000000000001</v>
          </cell>
          <cell r="D508">
            <v>37235</v>
          </cell>
          <cell r="E508">
            <v>1.9433</v>
          </cell>
          <cell r="G508">
            <v>37235</v>
          </cell>
          <cell r="H508">
            <v>2.0653999999999999</v>
          </cell>
          <cell r="J508">
            <v>37235</v>
          </cell>
          <cell r="K508">
            <v>2.0842999999999998</v>
          </cell>
          <cell r="M508">
            <v>37235</v>
          </cell>
          <cell r="N508">
            <v>2.1545999999999998</v>
          </cell>
          <cell r="P508">
            <v>37235</v>
          </cell>
          <cell r="Q508">
            <v>1.4783999999999999</v>
          </cell>
          <cell r="S508">
            <v>37235</v>
          </cell>
          <cell r="T508">
            <v>1.3069999999999999</v>
          </cell>
          <cell r="V508">
            <v>37235</v>
          </cell>
          <cell r="W508">
            <v>1.1816</v>
          </cell>
          <cell r="Y508">
            <v>37235</v>
          </cell>
          <cell r="Z508">
            <v>2.1248</v>
          </cell>
          <cell r="AB508">
            <v>37235</v>
          </cell>
          <cell r="AC508" t="str">
            <v>#N/A N/A</v>
          </cell>
          <cell r="AE508">
            <v>37235</v>
          </cell>
          <cell r="AF508" t="str">
            <v>#N/A N/A</v>
          </cell>
          <cell r="AH508">
            <v>37235</v>
          </cell>
          <cell r="AI508" t="str">
            <v>#N/A N/A</v>
          </cell>
          <cell r="AK508">
            <v>37235</v>
          </cell>
          <cell r="AL508">
            <v>1.7945666666666666</v>
          </cell>
          <cell r="AM508">
            <v>2.0616481278392391</v>
          </cell>
          <cell r="AN508">
            <v>2.8826545454545456</v>
          </cell>
          <cell r="AO508">
            <v>0.96905833333333335</v>
          </cell>
        </row>
        <row r="509">
          <cell r="A509">
            <v>37236</v>
          </cell>
          <cell r="B509">
            <v>1.7873999999999999</v>
          </cell>
          <cell r="D509">
            <v>37236</v>
          </cell>
          <cell r="E509">
            <v>1.9197</v>
          </cell>
          <cell r="G509">
            <v>37236</v>
          </cell>
          <cell r="H509">
            <v>2.0398999999999998</v>
          </cell>
          <cell r="J509">
            <v>37236</v>
          </cell>
          <cell r="K509">
            <v>2.0804999999999998</v>
          </cell>
          <cell r="M509">
            <v>37236</v>
          </cell>
          <cell r="N509">
            <v>2.1223999999999998</v>
          </cell>
          <cell r="P509">
            <v>37236</v>
          </cell>
          <cell r="Q509">
            <v>1.4679</v>
          </cell>
          <cell r="S509">
            <v>37236</v>
          </cell>
          <cell r="T509">
            <v>1.3069999999999999</v>
          </cell>
          <cell r="V509">
            <v>37236</v>
          </cell>
          <cell r="W509">
            <v>1.1816</v>
          </cell>
          <cell r="Y509">
            <v>37236</v>
          </cell>
          <cell r="Z509">
            <v>2.1429999999999998</v>
          </cell>
          <cell r="AB509">
            <v>37236</v>
          </cell>
          <cell r="AC509" t="str">
            <v>#N/A N/A</v>
          </cell>
          <cell r="AE509">
            <v>37236</v>
          </cell>
          <cell r="AF509" t="str">
            <v>#N/A N/A</v>
          </cell>
          <cell r="AH509">
            <v>37236</v>
          </cell>
          <cell r="AI509" t="str">
            <v>#N/A N/A</v>
          </cell>
          <cell r="AK509">
            <v>37236</v>
          </cell>
          <cell r="AL509">
            <v>1.7832666666666666</v>
          </cell>
          <cell r="AM509">
            <v>2.0616481278392391</v>
          </cell>
          <cell r="AN509">
            <v>2.8826545454545456</v>
          </cell>
          <cell r="AO509">
            <v>0.96905833333333335</v>
          </cell>
        </row>
        <row r="510">
          <cell r="A510">
            <v>37237</v>
          </cell>
          <cell r="B510">
            <v>1.8279999999999998</v>
          </cell>
          <cell r="D510">
            <v>37237</v>
          </cell>
          <cell r="E510">
            <v>1.9334</v>
          </cell>
          <cell r="G510">
            <v>37237</v>
          </cell>
          <cell r="H510">
            <v>2.0878999999999999</v>
          </cell>
          <cell r="J510">
            <v>37237</v>
          </cell>
          <cell r="K510">
            <v>2.0918999999999999</v>
          </cell>
          <cell r="M510">
            <v>37237</v>
          </cell>
          <cell r="N510">
            <v>2.1619999999999999</v>
          </cell>
          <cell r="P510">
            <v>37237</v>
          </cell>
          <cell r="Q510">
            <v>1.4711000000000001</v>
          </cell>
          <cell r="S510">
            <v>37237</v>
          </cell>
          <cell r="T510">
            <v>1.3144</v>
          </cell>
          <cell r="V510">
            <v>37237</v>
          </cell>
          <cell r="W510">
            <v>1.1871</v>
          </cell>
          <cell r="Y510">
            <v>37237</v>
          </cell>
          <cell r="Z510">
            <v>2.1863000000000001</v>
          </cell>
          <cell r="AB510">
            <v>37237</v>
          </cell>
          <cell r="AC510" t="str">
            <v>#N/A N/A</v>
          </cell>
          <cell r="AE510">
            <v>37237</v>
          </cell>
          <cell r="AF510" t="str">
            <v>#N/A N/A</v>
          </cell>
          <cell r="AH510">
            <v>37237</v>
          </cell>
          <cell r="AI510" t="str">
            <v>#N/A N/A</v>
          </cell>
          <cell r="AK510">
            <v>37237</v>
          </cell>
          <cell r="AL510">
            <v>1.8069</v>
          </cell>
          <cell r="AM510">
            <v>2.0616481278392391</v>
          </cell>
          <cell r="AN510">
            <v>2.8826545454545456</v>
          </cell>
          <cell r="AO510">
            <v>0.96905833333333335</v>
          </cell>
        </row>
        <row r="511">
          <cell r="A511">
            <v>37238</v>
          </cell>
          <cell r="B511">
            <v>1.8534000000000002</v>
          </cell>
          <cell r="D511">
            <v>37238</v>
          </cell>
          <cell r="E511">
            <v>1.9531000000000001</v>
          </cell>
          <cell r="G511">
            <v>37238</v>
          </cell>
          <cell r="H511">
            <v>2.08</v>
          </cell>
          <cell r="J511">
            <v>37238</v>
          </cell>
          <cell r="K511">
            <v>2.0828000000000002</v>
          </cell>
          <cell r="M511">
            <v>37238</v>
          </cell>
          <cell r="N511">
            <v>2.1366999999999998</v>
          </cell>
          <cell r="P511">
            <v>37238</v>
          </cell>
          <cell r="Q511">
            <v>1.4626999999999999</v>
          </cell>
          <cell r="S511">
            <v>37238</v>
          </cell>
          <cell r="T511">
            <v>1.3199000000000001</v>
          </cell>
          <cell r="V511">
            <v>37238</v>
          </cell>
          <cell r="W511">
            <v>1.1668000000000001</v>
          </cell>
          <cell r="Y511">
            <v>37238</v>
          </cell>
          <cell r="Z511">
            <v>2.1635</v>
          </cell>
          <cell r="AB511">
            <v>37238</v>
          </cell>
          <cell r="AC511" t="str">
            <v>#N/A N/A</v>
          </cell>
          <cell r="AE511">
            <v>37238</v>
          </cell>
          <cell r="AF511" t="str">
            <v>#N/A N/A</v>
          </cell>
          <cell r="AH511">
            <v>37238</v>
          </cell>
          <cell r="AI511" t="str">
            <v>#N/A N/A</v>
          </cell>
          <cell r="AK511">
            <v>37238</v>
          </cell>
          <cell r="AL511">
            <v>1.8021000000000003</v>
          </cell>
          <cell r="AM511">
            <v>2.0616481278392391</v>
          </cell>
          <cell r="AN511">
            <v>2.8826545454545456</v>
          </cell>
          <cell r="AO511">
            <v>0.96905833333333335</v>
          </cell>
        </row>
        <row r="512">
          <cell r="A512">
            <v>37239</v>
          </cell>
          <cell r="B512">
            <v>1.829</v>
          </cell>
          <cell r="D512">
            <v>37239</v>
          </cell>
          <cell r="E512">
            <v>1.9184999999999999</v>
          </cell>
          <cell r="G512">
            <v>37239</v>
          </cell>
          <cell r="H512">
            <v>2.0428000000000002</v>
          </cell>
          <cell r="J512">
            <v>37239</v>
          </cell>
          <cell r="K512">
            <v>2.0699999999999998</v>
          </cell>
          <cell r="M512">
            <v>37239</v>
          </cell>
          <cell r="N512">
            <v>2.1261000000000001</v>
          </cell>
          <cell r="P512">
            <v>37239</v>
          </cell>
          <cell r="Q512">
            <v>1.4605999999999999</v>
          </cell>
          <cell r="S512">
            <v>37239</v>
          </cell>
          <cell r="T512">
            <v>1.3443000000000001</v>
          </cell>
          <cell r="V512">
            <v>37239</v>
          </cell>
          <cell r="W512">
            <v>1.1705000000000001</v>
          </cell>
          <cell r="Y512">
            <v>37239</v>
          </cell>
          <cell r="Z512">
            <v>2.1977000000000002</v>
          </cell>
          <cell r="AB512">
            <v>37239</v>
          </cell>
          <cell r="AC512" t="str">
            <v>#N/A N/A</v>
          </cell>
          <cell r="AE512">
            <v>37239</v>
          </cell>
          <cell r="AF512" t="str">
            <v>#N/A N/A</v>
          </cell>
          <cell r="AH512">
            <v>37239</v>
          </cell>
          <cell r="AI512" t="str">
            <v>#N/A N/A</v>
          </cell>
          <cell r="AK512">
            <v>37239</v>
          </cell>
          <cell r="AL512">
            <v>1.7955000000000001</v>
          </cell>
          <cell r="AM512">
            <v>2.0616481278392391</v>
          </cell>
          <cell r="AN512">
            <v>2.8826545454545456</v>
          </cell>
          <cell r="AO512">
            <v>0.96905833333333335</v>
          </cell>
        </row>
        <row r="513">
          <cell r="A513">
            <v>37242</v>
          </cell>
          <cell r="B513">
            <v>1.8788</v>
          </cell>
          <cell r="D513">
            <v>37242</v>
          </cell>
          <cell r="E513">
            <v>1.9510999999999998</v>
          </cell>
          <cell r="G513">
            <v>37242</v>
          </cell>
          <cell r="H513">
            <v>2.1109</v>
          </cell>
          <cell r="J513">
            <v>37242</v>
          </cell>
          <cell r="K513">
            <v>2.1297000000000001</v>
          </cell>
          <cell r="M513">
            <v>37242</v>
          </cell>
          <cell r="N513">
            <v>2.1974</v>
          </cell>
          <cell r="P513">
            <v>37242</v>
          </cell>
          <cell r="Q513">
            <v>1.4942</v>
          </cell>
          <cell r="S513">
            <v>37242</v>
          </cell>
          <cell r="T513">
            <v>1.3443000000000001</v>
          </cell>
          <cell r="V513">
            <v>37242</v>
          </cell>
          <cell r="W513">
            <v>1.1804000000000001</v>
          </cell>
          <cell r="Y513">
            <v>37242</v>
          </cell>
          <cell r="Z513">
            <v>2.2341000000000002</v>
          </cell>
          <cell r="AB513">
            <v>37242</v>
          </cell>
          <cell r="AC513" t="str">
            <v>#N/A N/A</v>
          </cell>
          <cell r="AE513">
            <v>37242</v>
          </cell>
          <cell r="AF513" t="str">
            <v>#N/A N/A</v>
          </cell>
          <cell r="AH513">
            <v>37242</v>
          </cell>
          <cell r="AI513" t="str">
            <v>#N/A N/A</v>
          </cell>
          <cell r="AK513">
            <v>37242</v>
          </cell>
          <cell r="AL513">
            <v>1.8356555555555556</v>
          </cell>
          <cell r="AM513">
            <v>2.0616481278392391</v>
          </cell>
          <cell r="AN513">
            <v>2.8826545454545456</v>
          </cell>
          <cell r="AO513">
            <v>0.96905833333333335</v>
          </cell>
        </row>
        <row r="514">
          <cell r="A514">
            <v>37243</v>
          </cell>
          <cell r="B514">
            <v>1.9036</v>
          </cell>
          <cell r="D514">
            <v>37243</v>
          </cell>
          <cell r="E514">
            <v>1.9824999999999999</v>
          </cell>
          <cell r="G514">
            <v>37243</v>
          </cell>
          <cell r="H514">
            <v>2.1484999999999999</v>
          </cell>
          <cell r="J514">
            <v>37243</v>
          </cell>
          <cell r="K514">
            <v>2.1373000000000002</v>
          </cell>
          <cell r="M514">
            <v>37243</v>
          </cell>
          <cell r="N514">
            <v>2.1962999999999999</v>
          </cell>
          <cell r="P514">
            <v>37243</v>
          </cell>
          <cell r="Q514">
            <v>1.5230999999999999</v>
          </cell>
          <cell r="S514">
            <v>37243</v>
          </cell>
          <cell r="T514">
            <v>1.3468</v>
          </cell>
          <cell r="V514">
            <v>37243</v>
          </cell>
          <cell r="W514">
            <v>1.1889000000000001</v>
          </cell>
          <cell r="Y514">
            <v>37243</v>
          </cell>
          <cell r="Z514">
            <v>2.2545999999999999</v>
          </cell>
          <cell r="AB514">
            <v>37243</v>
          </cell>
          <cell r="AC514" t="str">
            <v>#N/A N/A</v>
          </cell>
          <cell r="AE514">
            <v>37243</v>
          </cell>
          <cell r="AF514" t="str">
            <v>#N/A N/A</v>
          </cell>
          <cell r="AH514">
            <v>37243</v>
          </cell>
          <cell r="AI514" t="str">
            <v>#N/A N/A</v>
          </cell>
          <cell r="AK514">
            <v>37243</v>
          </cell>
          <cell r="AL514">
            <v>1.8535111111111107</v>
          </cell>
          <cell r="AM514">
            <v>2.0616481278392391</v>
          </cell>
          <cell r="AN514">
            <v>2.8826545454545456</v>
          </cell>
          <cell r="AO514">
            <v>0.96905833333333335</v>
          </cell>
        </row>
        <row r="515">
          <cell r="A515">
            <v>37244</v>
          </cell>
          <cell r="B515">
            <v>1.8919999999999999</v>
          </cell>
          <cell r="D515">
            <v>37244</v>
          </cell>
          <cell r="E515">
            <v>1.9841</v>
          </cell>
          <cell r="G515">
            <v>37244</v>
          </cell>
          <cell r="H515">
            <v>2.161</v>
          </cell>
          <cell r="J515">
            <v>37244</v>
          </cell>
          <cell r="K515">
            <v>2.1236999999999999</v>
          </cell>
          <cell r="M515">
            <v>37244</v>
          </cell>
          <cell r="N515">
            <v>2.1682999999999999</v>
          </cell>
          <cell r="P515">
            <v>37244</v>
          </cell>
          <cell r="Q515">
            <v>1.5266999999999999</v>
          </cell>
          <cell r="S515">
            <v>37244</v>
          </cell>
          <cell r="T515">
            <v>1.3772</v>
          </cell>
          <cell r="V515">
            <v>37244</v>
          </cell>
          <cell r="W515">
            <v>1.196</v>
          </cell>
          <cell r="Y515">
            <v>37244</v>
          </cell>
          <cell r="Z515">
            <v>2.2774000000000001</v>
          </cell>
          <cell r="AB515">
            <v>37244</v>
          </cell>
          <cell r="AC515" t="str">
            <v>#N/A N/A</v>
          </cell>
          <cell r="AE515">
            <v>37244</v>
          </cell>
          <cell r="AF515" t="str">
            <v>#N/A N/A</v>
          </cell>
          <cell r="AH515">
            <v>37244</v>
          </cell>
          <cell r="AI515" t="str">
            <v>#N/A N/A</v>
          </cell>
          <cell r="AK515">
            <v>37244</v>
          </cell>
          <cell r="AL515">
            <v>1.856266666666667</v>
          </cell>
          <cell r="AM515">
            <v>2.0616481278392391</v>
          </cell>
          <cell r="AN515">
            <v>2.8826545454545456</v>
          </cell>
          <cell r="AO515">
            <v>0.96905833333333335</v>
          </cell>
        </row>
        <row r="516">
          <cell r="A516">
            <v>37245</v>
          </cell>
          <cell r="B516">
            <v>1.8279999999999998</v>
          </cell>
          <cell r="D516">
            <v>37245</v>
          </cell>
          <cell r="E516">
            <v>1.9510999999999998</v>
          </cell>
          <cell r="G516">
            <v>37245</v>
          </cell>
          <cell r="H516">
            <v>2.1288</v>
          </cell>
          <cell r="J516">
            <v>37245</v>
          </cell>
          <cell r="K516">
            <v>2.0861999999999998</v>
          </cell>
          <cell r="M516">
            <v>37245</v>
          </cell>
          <cell r="N516">
            <v>2.1366999999999998</v>
          </cell>
          <cell r="P516">
            <v>37245</v>
          </cell>
          <cell r="Q516">
            <v>1.5415000000000001</v>
          </cell>
          <cell r="S516">
            <v>37245</v>
          </cell>
          <cell r="T516">
            <v>1.3812</v>
          </cell>
          <cell r="V516">
            <v>37245</v>
          </cell>
          <cell r="W516">
            <v>1.2111000000000001</v>
          </cell>
          <cell r="Y516">
            <v>37245</v>
          </cell>
          <cell r="Z516">
            <v>2.5051999999999999</v>
          </cell>
          <cell r="AB516">
            <v>37245</v>
          </cell>
          <cell r="AC516" t="str">
            <v>#N/A N/A</v>
          </cell>
          <cell r="AE516">
            <v>37245</v>
          </cell>
          <cell r="AF516" t="str">
            <v>#N/A N/A</v>
          </cell>
          <cell r="AH516">
            <v>37245</v>
          </cell>
          <cell r="AI516" t="str">
            <v>#N/A N/A</v>
          </cell>
          <cell r="AK516">
            <v>37245</v>
          </cell>
          <cell r="AL516">
            <v>1.8633111111111111</v>
          </cell>
          <cell r="AM516">
            <v>2.0616481278392391</v>
          </cell>
          <cell r="AN516">
            <v>2.8826545454545456</v>
          </cell>
          <cell r="AO516">
            <v>0.96905833333333335</v>
          </cell>
        </row>
        <row r="517">
          <cell r="A517">
            <v>37246</v>
          </cell>
          <cell r="B517">
            <v>1.8026</v>
          </cell>
          <cell r="D517">
            <v>37246</v>
          </cell>
          <cell r="E517">
            <v>1.9001000000000001</v>
          </cell>
          <cell r="G517">
            <v>37246</v>
          </cell>
          <cell r="H517">
            <v>2.1714000000000002</v>
          </cell>
          <cell r="J517">
            <v>37246</v>
          </cell>
          <cell r="K517">
            <v>2.0615999999999999</v>
          </cell>
          <cell r="M517">
            <v>37246</v>
          </cell>
          <cell r="N517">
            <v>2.1446000000000001</v>
          </cell>
          <cell r="P517">
            <v>37246</v>
          </cell>
          <cell r="Q517">
            <v>1.5446</v>
          </cell>
          <cell r="S517">
            <v>37246</v>
          </cell>
          <cell r="T517">
            <v>1.3846000000000001</v>
          </cell>
          <cell r="V517">
            <v>37246</v>
          </cell>
          <cell r="W517">
            <v>1.2147999999999999</v>
          </cell>
          <cell r="Y517">
            <v>37246</v>
          </cell>
          <cell r="Z517">
            <v>2.5621</v>
          </cell>
          <cell r="AB517">
            <v>37246</v>
          </cell>
          <cell r="AC517" t="str">
            <v>#N/A N/A</v>
          </cell>
          <cell r="AE517">
            <v>37246</v>
          </cell>
          <cell r="AF517" t="str">
            <v>#N/A N/A</v>
          </cell>
          <cell r="AH517">
            <v>37246</v>
          </cell>
          <cell r="AI517" t="str">
            <v>#N/A N/A</v>
          </cell>
          <cell r="AK517">
            <v>37246</v>
          </cell>
          <cell r="AL517">
            <v>1.8651555555555557</v>
          </cell>
          <cell r="AM517">
            <v>2.0616481278392391</v>
          </cell>
          <cell r="AN517">
            <v>2.8826545454545456</v>
          </cell>
          <cell r="AO517">
            <v>0.96905833333333335</v>
          </cell>
        </row>
        <row r="518">
          <cell r="A518">
            <v>37249</v>
          </cell>
          <cell r="B518">
            <v>1.83</v>
          </cell>
          <cell r="D518">
            <v>37249</v>
          </cell>
          <cell r="E518">
            <v>1.8907</v>
          </cell>
          <cell r="G518">
            <v>37249</v>
          </cell>
          <cell r="H518">
            <v>2.1358999999999999</v>
          </cell>
          <cell r="J518">
            <v>37249</v>
          </cell>
          <cell r="K518">
            <v>2.0579000000000001</v>
          </cell>
          <cell r="M518">
            <v>37249</v>
          </cell>
          <cell r="N518">
            <v>2.1393</v>
          </cell>
          <cell r="P518">
            <v>37249</v>
          </cell>
          <cell r="Q518">
            <v>1.5703</v>
          </cell>
          <cell r="S518">
            <v>37249</v>
          </cell>
          <cell r="T518">
            <v>1.419</v>
          </cell>
          <cell r="V518">
            <v>37249</v>
          </cell>
          <cell r="W518">
            <v>1.2187999999999999</v>
          </cell>
          <cell r="Y518">
            <v>37249</v>
          </cell>
          <cell r="Z518">
            <v>2.5598000000000001</v>
          </cell>
          <cell r="AB518">
            <v>37249</v>
          </cell>
          <cell r="AC518" t="str">
            <v>#N/A N/A</v>
          </cell>
          <cell r="AE518">
            <v>37249</v>
          </cell>
          <cell r="AF518" t="str">
            <v>#N/A N/A</v>
          </cell>
          <cell r="AH518">
            <v>37249</v>
          </cell>
          <cell r="AI518" t="str">
            <v>#N/A N/A</v>
          </cell>
          <cell r="AK518">
            <v>37249</v>
          </cell>
          <cell r="AL518">
            <v>1.8690777777777778</v>
          </cell>
          <cell r="AM518">
            <v>2.0616481278392391</v>
          </cell>
          <cell r="AN518">
            <v>2.8826545454545456</v>
          </cell>
          <cell r="AO518">
            <v>0.96905833333333335</v>
          </cell>
        </row>
        <row r="519">
          <cell r="A519">
            <v>37250</v>
          </cell>
          <cell r="B519">
            <v>1.83</v>
          </cell>
          <cell r="D519">
            <v>37250</v>
          </cell>
          <cell r="E519">
            <v>1.8907</v>
          </cell>
          <cell r="G519">
            <v>37250</v>
          </cell>
          <cell r="H519">
            <v>2.1358999999999999</v>
          </cell>
          <cell r="J519">
            <v>37250</v>
          </cell>
          <cell r="K519">
            <v>2.0579000000000001</v>
          </cell>
          <cell r="M519">
            <v>37250</v>
          </cell>
          <cell r="N519">
            <v>2.1393</v>
          </cell>
          <cell r="P519">
            <v>37250</v>
          </cell>
          <cell r="Q519">
            <v>1.5703</v>
          </cell>
          <cell r="S519">
            <v>37250</v>
          </cell>
          <cell r="T519">
            <v>1.419</v>
          </cell>
          <cell r="V519">
            <v>37250</v>
          </cell>
          <cell r="W519">
            <v>1.2187999999999999</v>
          </cell>
          <cell r="Y519">
            <v>37250</v>
          </cell>
          <cell r="Z519">
            <v>2.5598000000000001</v>
          </cell>
          <cell r="AB519">
            <v>37250</v>
          </cell>
          <cell r="AC519" t="str">
            <v>#N/A N/A</v>
          </cell>
          <cell r="AE519">
            <v>37250</v>
          </cell>
          <cell r="AF519" t="str">
            <v>#N/A N/A</v>
          </cell>
          <cell r="AH519">
            <v>37250</v>
          </cell>
          <cell r="AI519" t="str">
            <v>#N/A N/A</v>
          </cell>
          <cell r="AK519">
            <v>37250</v>
          </cell>
          <cell r="AL519">
            <v>1.8690777777777778</v>
          </cell>
          <cell r="AM519">
            <v>2.0616481278392391</v>
          </cell>
          <cell r="AN519">
            <v>2.8826545454545456</v>
          </cell>
          <cell r="AO519">
            <v>0.96905833333333335</v>
          </cell>
        </row>
        <row r="520">
          <cell r="A520">
            <v>37251</v>
          </cell>
          <cell r="B520">
            <v>1.83</v>
          </cell>
          <cell r="D520">
            <v>37251</v>
          </cell>
          <cell r="E520">
            <v>1.8907</v>
          </cell>
          <cell r="G520">
            <v>37251</v>
          </cell>
          <cell r="H520">
            <v>2.1358999999999999</v>
          </cell>
          <cell r="J520">
            <v>37251</v>
          </cell>
          <cell r="K520">
            <v>2.0579000000000001</v>
          </cell>
          <cell r="M520">
            <v>37251</v>
          </cell>
          <cell r="N520">
            <v>2.1393</v>
          </cell>
          <cell r="P520">
            <v>37251</v>
          </cell>
          <cell r="Q520">
            <v>1.5703</v>
          </cell>
          <cell r="S520">
            <v>37251</v>
          </cell>
          <cell r="T520">
            <v>1.419</v>
          </cell>
          <cell r="V520">
            <v>37251</v>
          </cell>
          <cell r="W520">
            <v>1.2187999999999999</v>
          </cell>
          <cell r="Y520">
            <v>37251</v>
          </cell>
          <cell r="Z520">
            <v>2.5598000000000001</v>
          </cell>
          <cell r="AB520">
            <v>37251</v>
          </cell>
          <cell r="AC520" t="str">
            <v>#N/A N/A</v>
          </cell>
          <cell r="AE520">
            <v>37251</v>
          </cell>
          <cell r="AF520" t="str">
            <v>#N/A N/A</v>
          </cell>
          <cell r="AH520">
            <v>37251</v>
          </cell>
          <cell r="AI520" t="str">
            <v>#N/A N/A</v>
          </cell>
          <cell r="AK520">
            <v>37251</v>
          </cell>
          <cell r="AL520">
            <v>1.8690777777777778</v>
          </cell>
          <cell r="AM520">
            <v>2.0616481278392391</v>
          </cell>
          <cell r="AN520">
            <v>2.8826545454545456</v>
          </cell>
          <cell r="AO520">
            <v>0.96905833333333335</v>
          </cell>
        </row>
        <row r="521">
          <cell r="A521">
            <v>37252</v>
          </cell>
          <cell r="B521">
            <v>1.8808</v>
          </cell>
          <cell r="D521">
            <v>37252</v>
          </cell>
          <cell r="E521">
            <v>1.9491000000000001</v>
          </cell>
          <cell r="G521">
            <v>37252</v>
          </cell>
          <cell r="H521">
            <v>2.1734999999999998</v>
          </cell>
          <cell r="J521">
            <v>37252</v>
          </cell>
          <cell r="K521">
            <v>2.1089000000000002</v>
          </cell>
          <cell r="M521">
            <v>37252</v>
          </cell>
          <cell r="N521">
            <v>2.1789000000000001</v>
          </cell>
          <cell r="P521">
            <v>37252</v>
          </cell>
          <cell r="Q521">
            <v>1.5756000000000001</v>
          </cell>
          <cell r="S521">
            <v>37252</v>
          </cell>
          <cell r="T521">
            <v>1.4115</v>
          </cell>
          <cell r="V521">
            <v>37252</v>
          </cell>
          <cell r="W521">
            <v>1.2277</v>
          </cell>
          <cell r="Y521">
            <v>37252</v>
          </cell>
          <cell r="Z521">
            <v>2.5164999999999997</v>
          </cell>
          <cell r="AB521">
            <v>37252</v>
          </cell>
          <cell r="AC521" t="str">
            <v>#N/A N/A</v>
          </cell>
          <cell r="AE521">
            <v>37252</v>
          </cell>
          <cell r="AF521" t="str">
            <v>#N/A N/A</v>
          </cell>
          <cell r="AH521">
            <v>37252</v>
          </cell>
          <cell r="AI521" t="str">
            <v>#N/A N/A</v>
          </cell>
          <cell r="AK521">
            <v>37252</v>
          </cell>
          <cell r="AL521">
            <v>1.891388888888889</v>
          </cell>
          <cell r="AM521">
            <v>2.0616481278392391</v>
          </cell>
          <cell r="AN521">
            <v>2.8826545454545456</v>
          </cell>
          <cell r="AO521">
            <v>0.96905833333333335</v>
          </cell>
        </row>
        <row r="522">
          <cell r="A522">
            <v>37253</v>
          </cell>
          <cell r="B522">
            <v>1.8559000000000001</v>
          </cell>
          <cell r="D522">
            <v>37253</v>
          </cell>
          <cell r="E522">
            <v>1.9260000000000002</v>
          </cell>
          <cell r="G522">
            <v>37253</v>
          </cell>
          <cell r="H522">
            <v>2.1777000000000002</v>
          </cell>
          <cell r="J522">
            <v>37253</v>
          </cell>
          <cell r="K522">
            <v>2.0975999999999999</v>
          </cell>
          <cell r="M522">
            <v>37253</v>
          </cell>
          <cell r="N522">
            <v>2.1715</v>
          </cell>
          <cell r="P522">
            <v>37253</v>
          </cell>
          <cell r="Q522">
            <v>1.5792999999999999</v>
          </cell>
          <cell r="S522">
            <v>37253</v>
          </cell>
          <cell r="T522">
            <v>1.419</v>
          </cell>
          <cell r="V522">
            <v>37253</v>
          </cell>
          <cell r="W522">
            <v>1.224</v>
          </cell>
          <cell r="Y522">
            <v>37253</v>
          </cell>
          <cell r="Z522">
            <v>2.5051999999999999</v>
          </cell>
          <cell r="AB522">
            <v>37253</v>
          </cell>
          <cell r="AC522" t="str">
            <v>#N/A N/A</v>
          </cell>
          <cell r="AE522">
            <v>37253</v>
          </cell>
          <cell r="AF522" t="str">
            <v>#N/A N/A</v>
          </cell>
          <cell r="AH522">
            <v>37253</v>
          </cell>
          <cell r="AI522" t="str">
            <v>#N/A N/A</v>
          </cell>
          <cell r="AK522">
            <v>37253</v>
          </cell>
          <cell r="AL522">
            <v>1.884022222222222</v>
          </cell>
          <cell r="AM522">
            <v>2.0616481278392391</v>
          </cell>
          <cell r="AN522">
            <v>2.8826545454545456</v>
          </cell>
          <cell r="AO522">
            <v>0.96905833333333335</v>
          </cell>
        </row>
        <row r="523">
          <cell r="A523">
            <v>37256</v>
          </cell>
          <cell r="B523">
            <v>1.8229</v>
          </cell>
          <cell r="D523">
            <v>37256</v>
          </cell>
          <cell r="E523">
            <v>1.9220999999999999</v>
          </cell>
          <cell r="G523">
            <v>37256</v>
          </cell>
          <cell r="H523">
            <v>2.1642999999999999</v>
          </cell>
          <cell r="J523">
            <v>37256</v>
          </cell>
          <cell r="K523">
            <v>2.0749</v>
          </cell>
          <cell r="M523">
            <v>37256</v>
          </cell>
          <cell r="N523">
            <v>2.1673</v>
          </cell>
          <cell r="P523">
            <v>37256</v>
          </cell>
          <cell r="Q523">
            <v>1.5598000000000001</v>
          </cell>
          <cell r="S523">
            <v>37256</v>
          </cell>
          <cell r="T523">
            <v>1.419</v>
          </cell>
          <cell r="V523">
            <v>37256</v>
          </cell>
          <cell r="W523">
            <v>1.2222</v>
          </cell>
          <cell r="Y523">
            <v>37256</v>
          </cell>
          <cell r="Z523">
            <v>2.4237000000000002</v>
          </cell>
          <cell r="AB523">
            <v>37256</v>
          </cell>
          <cell r="AC523" t="str">
            <v>#N/A N/A</v>
          </cell>
          <cell r="AE523">
            <v>37256</v>
          </cell>
          <cell r="AF523" t="str">
            <v>#N/A N/A</v>
          </cell>
          <cell r="AH523">
            <v>37256</v>
          </cell>
          <cell r="AI523" t="str">
            <v>#N/A N/A</v>
          </cell>
          <cell r="AK523">
            <v>37256</v>
          </cell>
          <cell r="AL523">
            <v>1.8640222222222222</v>
          </cell>
          <cell r="AM523">
            <v>2.0616481278392391</v>
          </cell>
          <cell r="AN523">
            <v>2.8826545454545456</v>
          </cell>
          <cell r="AO523">
            <v>0.96905833333333335</v>
          </cell>
        </row>
        <row r="524">
          <cell r="A524">
            <v>37257</v>
          </cell>
          <cell r="B524">
            <v>1.8229</v>
          </cell>
          <cell r="D524">
            <v>37257</v>
          </cell>
          <cell r="E524">
            <v>1.9220999999999999</v>
          </cell>
          <cell r="G524">
            <v>37257</v>
          </cell>
          <cell r="H524">
            <v>2.1642999999999999</v>
          </cell>
          <cell r="J524">
            <v>37257</v>
          </cell>
          <cell r="K524">
            <v>2.0749</v>
          </cell>
          <cell r="M524">
            <v>37257</v>
          </cell>
          <cell r="N524">
            <v>2.1673</v>
          </cell>
          <cell r="P524">
            <v>37257</v>
          </cell>
          <cell r="Q524">
            <v>1.5598000000000001</v>
          </cell>
          <cell r="S524">
            <v>37257</v>
          </cell>
          <cell r="T524">
            <v>1.419</v>
          </cell>
          <cell r="V524">
            <v>37257</v>
          </cell>
          <cell r="W524">
            <v>1.2222</v>
          </cell>
          <cell r="Y524">
            <v>37257</v>
          </cell>
          <cell r="Z524">
            <v>2.4237000000000002</v>
          </cell>
          <cell r="AB524">
            <v>37257</v>
          </cell>
          <cell r="AC524" t="str">
            <v>#N/A N/A</v>
          </cell>
          <cell r="AE524">
            <v>37257</v>
          </cell>
          <cell r="AF524" t="str">
            <v>#N/A N/A</v>
          </cell>
          <cell r="AH524">
            <v>37257</v>
          </cell>
          <cell r="AI524" t="str">
            <v>#N/A N/A</v>
          </cell>
          <cell r="AK524">
            <v>37257</v>
          </cell>
          <cell r="AL524">
            <v>1.8640222222222222</v>
          </cell>
          <cell r="AM524">
            <v>2.0616481278392391</v>
          </cell>
          <cell r="AN524">
            <v>2.8826545454545456</v>
          </cell>
          <cell r="AO524">
            <v>0.96905833333333335</v>
          </cell>
        </row>
        <row r="525">
          <cell r="A525">
            <v>37258</v>
          </cell>
          <cell r="B525">
            <v>1.8346</v>
          </cell>
          <cell r="D525">
            <v>37258</v>
          </cell>
          <cell r="E525">
            <v>1.9013</v>
          </cell>
          <cell r="G525">
            <v>37258</v>
          </cell>
          <cell r="H525">
            <v>2.1547000000000001</v>
          </cell>
          <cell r="J525">
            <v>37258</v>
          </cell>
          <cell r="K525">
            <v>2.0615999999999999</v>
          </cell>
          <cell r="M525">
            <v>37258</v>
          </cell>
          <cell r="N525">
            <v>2.1293000000000002</v>
          </cell>
          <cell r="P525">
            <v>37258</v>
          </cell>
          <cell r="Q525">
            <v>1.5441</v>
          </cell>
          <cell r="S525">
            <v>37258</v>
          </cell>
          <cell r="T525">
            <v>1.4314</v>
          </cell>
          <cell r="V525">
            <v>37258</v>
          </cell>
          <cell r="W525">
            <v>1.2251000000000001</v>
          </cell>
          <cell r="Y525">
            <v>37258</v>
          </cell>
          <cell r="Z525">
            <v>2.4020000000000001</v>
          </cell>
          <cell r="AB525">
            <v>37258</v>
          </cell>
          <cell r="AC525" t="str">
            <v>#N/A N/A</v>
          </cell>
          <cell r="AE525">
            <v>37258</v>
          </cell>
          <cell r="AF525" t="str">
            <v>#N/A N/A</v>
          </cell>
          <cell r="AH525">
            <v>37258</v>
          </cell>
          <cell r="AI525" t="str">
            <v>#N/A N/A</v>
          </cell>
          <cell r="AK525">
            <v>37258</v>
          </cell>
          <cell r="AL525">
            <v>1.8537888888888889</v>
          </cell>
          <cell r="AM525">
            <v>2.0616481278392391</v>
          </cell>
          <cell r="AN525">
            <v>2.8826545454545456</v>
          </cell>
          <cell r="AO525">
            <v>0.96905833333333335</v>
          </cell>
        </row>
        <row r="526">
          <cell r="A526">
            <v>37259</v>
          </cell>
          <cell r="B526">
            <v>1.86</v>
          </cell>
          <cell r="D526">
            <v>37259</v>
          </cell>
          <cell r="E526">
            <v>1.9393</v>
          </cell>
          <cell r="G526">
            <v>37259</v>
          </cell>
          <cell r="H526">
            <v>2.1589</v>
          </cell>
          <cell r="J526">
            <v>37259</v>
          </cell>
          <cell r="K526">
            <v>2.1032000000000002</v>
          </cell>
          <cell r="M526">
            <v>37259</v>
          </cell>
          <cell r="N526">
            <v>2.1873</v>
          </cell>
          <cell r="P526">
            <v>37259</v>
          </cell>
          <cell r="Q526">
            <v>1.5446</v>
          </cell>
          <cell r="S526">
            <v>37259</v>
          </cell>
          <cell r="T526">
            <v>1.4464000000000001</v>
          </cell>
          <cell r="V526">
            <v>37259</v>
          </cell>
          <cell r="W526">
            <v>1.2377</v>
          </cell>
          <cell r="Y526">
            <v>37259</v>
          </cell>
          <cell r="Z526">
            <v>2.4020000000000001</v>
          </cell>
          <cell r="AB526">
            <v>37259</v>
          </cell>
          <cell r="AC526" t="str">
            <v>#N/A N/A</v>
          </cell>
          <cell r="AE526">
            <v>37259</v>
          </cell>
          <cell r="AF526" t="str">
            <v>#N/A N/A</v>
          </cell>
          <cell r="AH526">
            <v>37259</v>
          </cell>
          <cell r="AI526" t="str">
            <v>#N/A N/A</v>
          </cell>
          <cell r="AK526">
            <v>37259</v>
          </cell>
          <cell r="AL526">
            <v>1.875488888888889</v>
          </cell>
          <cell r="AM526">
            <v>2.0616481278392391</v>
          </cell>
          <cell r="AN526">
            <v>2.8826545454545456</v>
          </cell>
          <cell r="AO526">
            <v>0.96905833333333335</v>
          </cell>
        </row>
        <row r="527">
          <cell r="A527">
            <v>37260</v>
          </cell>
          <cell r="B527">
            <v>1.861</v>
          </cell>
          <cell r="D527">
            <v>37260</v>
          </cell>
          <cell r="E527">
            <v>1.9628999999999999</v>
          </cell>
          <cell r="G527">
            <v>37260</v>
          </cell>
          <cell r="H527">
            <v>2.1501000000000001</v>
          </cell>
          <cell r="J527">
            <v>37260</v>
          </cell>
          <cell r="K527">
            <v>2.1126999999999998</v>
          </cell>
          <cell r="M527">
            <v>37260</v>
          </cell>
          <cell r="N527">
            <v>2.2058</v>
          </cell>
          <cell r="P527">
            <v>37260</v>
          </cell>
          <cell r="Q527">
            <v>1.5508999999999999</v>
          </cell>
          <cell r="S527">
            <v>37260</v>
          </cell>
          <cell r="T527">
            <v>1.4567999999999999</v>
          </cell>
          <cell r="V527">
            <v>37260</v>
          </cell>
          <cell r="W527">
            <v>1.2277</v>
          </cell>
          <cell r="Y527">
            <v>37260</v>
          </cell>
          <cell r="Z527">
            <v>2.3694000000000002</v>
          </cell>
          <cell r="AB527">
            <v>37260</v>
          </cell>
          <cell r="AC527" t="str">
            <v>#N/A N/A</v>
          </cell>
          <cell r="AE527">
            <v>37260</v>
          </cell>
          <cell r="AF527" t="str">
            <v>#N/A N/A</v>
          </cell>
          <cell r="AH527">
            <v>37260</v>
          </cell>
          <cell r="AI527" t="str">
            <v>#N/A N/A</v>
          </cell>
          <cell r="AK527">
            <v>37260</v>
          </cell>
          <cell r="AL527">
            <v>1.877477777777778</v>
          </cell>
          <cell r="AM527">
            <v>2.0616481278392391</v>
          </cell>
          <cell r="AN527">
            <v>2.8826545454545456</v>
          </cell>
          <cell r="AO527">
            <v>0.96905833333333335</v>
          </cell>
        </row>
        <row r="528">
          <cell r="A528">
            <v>37263</v>
          </cell>
          <cell r="B528">
            <v>1.8584000000000001</v>
          </cell>
          <cell r="D528">
            <v>37263</v>
          </cell>
          <cell r="E528">
            <v>1.9597</v>
          </cell>
          <cell r="G528">
            <v>37263</v>
          </cell>
          <cell r="H528">
            <v>2.1564000000000001</v>
          </cell>
          <cell r="J528">
            <v>37263</v>
          </cell>
          <cell r="K528">
            <v>2.1410999999999998</v>
          </cell>
          <cell r="M528">
            <v>37263</v>
          </cell>
          <cell r="N528">
            <v>2.2368999999999999</v>
          </cell>
          <cell r="P528">
            <v>37263</v>
          </cell>
          <cell r="Q528">
            <v>1.5546</v>
          </cell>
          <cell r="S528">
            <v>37263</v>
          </cell>
          <cell r="T528">
            <v>1.4613</v>
          </cell>
          <cell r="V528">
            <v>37263</v>
          </cell>
          <cell r="W528">
            <v>1.248</v>
          </cell>
          <cell r="Y528">
            <v>37263</v>
          </cell>
          <cell r="Z528">
            <v>2.3584999999999998</v>
          </cell>
          <cell r="AB528">
            <v>37263</v>
          </cell>
          <cell r="AC528" t="str">
            <v>#N/A N/A</v>
          </cell>
          <cell r="AE528">
            <v>37263</v>
          </cell>
          <cell r="AF528" t="str">
            <v>#N/A N/A</v>
          </cell>
          <cell r="AH528">
            <v>37263</v>
          </cell>
          <cell r="AI528" t="str">
            <v>#N/A N/A</v>
          </cell>
          <cell r="AK528">
            <v>37263</v>
          </cell>
          <cell r="AL528">
            <v>1.8861000000000001</v>
          </cell>
          <cell r="AM528">
            <v>2.0616481278392391</v>
          </cell>
          <cell r="AN528">
            <v>2.8826545454545456</v>
          </cell>
          <cell r="AO528">
            <v>0.96905833333333335</v>
          </cell>
        </row>
        <row r="529">
          <cell r="A529">
            <v>37264</v>
          </cell>
          <cell r="B529">
            <v>1.8336000000000001</v>
          </cell>
          <cell r="D529">
            <v>37264</v>
          </cell>
          <cell r="E529">
            <v>1.9134</v>
          </cell>
          <cell r="G529">
            <v>37264</v>
          </cell>
          <cell r="H529">
            <v>2.1547000000000001</v>
          </cell>
          <cell r="J529">
            <v>37264</v>
          </cell>
          <cell r="K529">
            <v>2.1297000000000001</v>
          </cell>
          <cell r="M529">
            <v>37264</v>
          </cell>
          <cell r="N529">
            <v>2.2326999999999999</v>
          </cell>
          <cell r="P529">
            <v>37264</v>
          </cell>
          <cell r="Q529">
            <v>1.5178</v>
          </cell>
          <cell r="S529">
            <v>37264</v>
          </cell>
          <cell r="T529">
            <v>1.4339</v>
          </cell>
          <cell r="V529">
            <v>37264</v>
          </cell>
          <cell r="W529">
            <v>1.2757000000000001</v>
          </cell>
          <cell r="Y529">
            <v>37264</v>
          </cell>
          <cell r="Z529">
            <v>2.3694000000000002</v>
          </cell>
          <cell r="AB529">
            <v>37264</v>
          </cell>
          <cell r="AC529" t="str">
            <v>#N/A N/A</v>
          </cell>
          <cell r="AE529">
            <v>37264</v>
          </cell>
          <cell r="AF529" t="str">
            <v>#N/A N/A</v>
          </cell>
          <cell r="AH529">
            <v>37264</v>
          </cell>
          <cell r="AI529" t="str">
            <v>#N/A N/A</v>
          </cell>
          <cell r="AK529">
            <v>37264</v>
          </cell>
          <cell r="AL529">
            <v>1.8734333333333331</v>
          </cell>
          <cell r="AM529">
            <v>2.0616481278392391</v>
          </cell>
          <cell r="AN529">
            <v>2.8826545454545456</v>
          </cell>
          <cell r="AO529">
            <v>0.96905833333333335</v>
          </cell>
        </row>
        <row r="530">
          <cell r="A530">
            <v>37265</v>
          </cell>
          <cell r="B530">
            <v>1.8431999999999999</v>
          </cell>
          <cell r="D530">
            <v>37265</v>
          </cell>
          <cell r="E530">
            <v>1.8965000000000001</v>
          </cell>
          <cell r="G530">
            <v>37265</v>
          </cell>
          <cell r="H530">
            <v>2.1414</v>
          </cell>
          <cell r="J530">
            <v>37265</v>
          </cell>
          <cell r="K530">
            <v>2.1373000000000002</v>
          </cell>
          <cell r="M530">
            <v>37265</v>
          </cell>
          <cell r="N530">
            <v>2.2500999999999998</v>
          </cell>
          <cell r="P530">
            <v>37265</v>
          </cell>
          <cell r="Q530">
            <v>1.5387999999999999</v>
          </cell>
          <cell r="S530">
            <v>37265</v>
          </cell>
          <cell r="T530">
            <v>1.4489000000000001</v>
          </cell>
          <cell r="V530">
            <v>37265</v>
          </cell>
          <cell r="W530">
            <v>1.3016000000000001</v>
          </cell>
          <cell r="Y530">
            <v>37265</v>
          </cell>
          <cell r="Z530">
            <v>2.3519999999999999</v>
          </cell>
          <cell r="AB530">
            <v>37265</v>
          </cell>
          <cell r="AC530" t="str">
            <v>#N/A N/A</v>
          </cell>
          <cell r="AE530">
            <v>37265</v>
          </cell>
          <cell r="AF530" t="str">
            <v>#N/A N/A</v>
          </cell>
          <cell r="AH530">
            <v>37265</v>
          </cell>
          <cell r="AI530" t="str">
            <v>#N/A N/A</v>
          </cell>
          <cell r="AK530">
            <v>37265</v>
          </cell>
          <cell r="AL530">
            <v>1.8788666666666667</v>
          </cell>
          <cell r="AM530">
            <v>2.0616481278392391</v>
          </cell>
          <cell r="AN530">
            <v>2.8826545454545456</v>
          </cell>
          <cell r="AO530">
            <v>0.96905833333333335</v>
          </cell>
        </row>
        <row r="531">
          <cell r="A531">
            <v>37266</v>
          </cell>
          <cell r="B531">
            <v>1.8431999999999999</v>
          </cell>
          <cell r="D531">
            <v>37266</v>
          </cell>
          <cell r="E531">
            <v>1.9039999999999999</v>
          </cell>
          <cell r="G531">
            <v>37266</v>
          </cell>
          <cell r="H531">
            <v>2.1255000000000002</v>
          </cell>
          <cell r="J531">
            <v>37266</v>
          </cell>
          <cell r="K531">
            <v>2.1221999999999999</v>
          </cell>
          <cell r="M531">
            <v>37266</v>
          </cell>
          <cell r="N531">
            <v>2.2433000000000001</v>
          </cell>
          <cell r="P531">
            <v>37266</v>
          </cell>
          <cell r="Q531">
            <v>1.552</v>
          </cell>
          <cell r="S531">
            <v>37266</v>
          </cell>
          <cell r="T531">
            <v>1.419</v>
          </cell>
          <cell r="V531">
            <v>37266</v>
          </cell>
          <cell r="W531">
            <v>1.2905</v>
          </cell>
          <cell r="Y531">
            <v>37266</v>
          </cell>
          <cell r="Z531">
            <v>2.3910999999999998</v>
          </cell>
          <cell r="AB531">
            <v>37266</v>
          </cell>
          <cell r="AC531" t="str">
            <v>#N/A N/A</v>
          </cell>
          <cell r="AE531">
            <v>37266</v>
          </cell>
          <cell r="AF531" t="str">
            <v>#N/A N/A</v>
          </cell>
          <cell r="AH531">
            <v>37266</v>
          </cell>
          <cell r="AI531" t="str">
            <v>#N/A N/A</v>
          </cell>
          <cell r="AK531">
            <v>37266</v>
          </cell>
          <cell r="AL531">
            <v>1.8767555555555555</v>
          </cell>
          <cell r="AM531">
            <v>2.0616481278392391</v>
          </cell>
          <cell r="AN531">
            <v>2.8826545454545456</v>
          </cell>
          <cell r="AO531">
            <v>0.96905833333333335</v>
          </cell>
        </row>
        <row r="532">
          <cell r="A532">
            <v>37267</v>
          </cell>
          <cell r="B532">
            <v>1.8355999999999999</v>
          </cell>
          <cell r="D532">
            <v>37267</v>
          </cell>
          <cell r="E532">
            <v>1.8887</v>
          </cell>
          <cell r="G532">
            <v>37267</v>
          </cell>
          <cell r="H532">
            <v>2.1171000000000002</v>
          </cell>
          <cell r="J532">
            <v>37267</v>
          </cell>
          <cell r="K532">
            <v>2.1259000000000001</v>
          </cell>
          <cell r="M532">
            <v>37267</v>
          </cell>
          <cell r="N532">
            <v>2.2317</v>
          </cell>
          <cell r="P532">
            <v>37267</v>
          </cell>
          <cell r="Q532">
            <v>1.5436000000000001</v>
          </cell>
          <cell r="S532">
            <v>37267</v>
          </cell>
          <cell r="T532">
            <v>1.4314</v>
          </cell>
          <cell r="V532">
            <v>37267</v>
          </cell>
          <cell r="W532">
            <v>1.3070999999999999</v>
          </cell>
          <cell r="Y532">
            <v>37267</v>
          </cell>
          <cell r="Z532">
            <v>2.4998</v>
          </cell>
          <cell r="AB532">
            <v>37267</v>
          </cell>
          <cell r="AC532" t="str">
            <v>#N/A N/A</v>
          </cell>
          <cell r="AE532">
            <v>37267</v>
          </cell>
          <cell r="AF532" t="str">
            <v>#N/A N/A</v>
          </cell>
          <cell r="AH532">
            <v>37267</v>
          </cell>
          <cell r="AI532" t="str">
            <v>#N/A N/A</v>
          </cell>
          <cell r="AK532">
            <v>37267</v>
          </cell>
          <cell r="AL532">
            <v>1.8867666666666665</v>
          </cell>
          <cell r="AM532">
            <v>2.0616481278392391</v>
          </cell>
          <cell r="AN532">
            <v>2.8826545454545456</v>
          </cell>
          <cell r="AO532">
            <v>0.96905833333333335</v>
          </cell>
        </row>
        <row r="533">
          <cell r="A533">
            <v>37270</v>
          </cell>
          <cell r="B533">
            <v>1.8122</v>
          </cell>
          <cell r="D533">
            <v>37270</v>
          </cell>
          <cell r="E533">
            <v>1.8549</v>
          </cell>
          <cell r="G533">
            <v>37270</v>
          </cell>
          <cell r="H533">
            <v>2.1200999999999999</v>
          </cell>
          <cell r="J533">
            <v>37270</v>
          </cell>
          <cell r="K533">
            <v>2.1070000000000002</v>
          </cell>
          <cell r="M533">
            <v>37270</v>
          </cell>
          <cell r="N533">
            <v>2.2157999999999998</v>
          </cell>
          <cell r="P533">
            <v>37270</v>
          </cell>
          <cell r="Q533">
            <v>1.5415000000000001</v>
          </cell>
          <cell r="S533">
            <v>37270</v>
          </cell>
          <cell r="T533">
            <v>1.4314</v>
          </cell>
          <cell r="V533">
            <v>37270</v>
          </cell>
          <cell r="W533">
            <v>1.3219000000000001</v>
          </cell>
          <cell r="Y533">
            <v>37270</v>
          </cell>
          <cell r="Z533">
            <v>2.5041000000000002</v>
          </cell>
          <cell r="AB533">
            <v>37270</v>
          </cell>
          <cell r="AC533" t="str">
            <v>#N/A N/A</v>
          </cell>
          <cell r="AE533">
            <v>37270</v>
          </cell>
          <cell r="AF533" t="str">
            <v>#N/A N/A</v>
          </cell>
          <cell r="AH533">
            <v>37270</v>
          </cell>
          <cell r="AI533" t="str">
            <v>#N/A N/A</v>
          </cell>
          <cell r="AK533">
            <v>37270</v>
          </cell>
          <cell r="AL533">
            <v>1.8787666666666665</v>
          </cell>
          <cell r="AM533">
            <v>2.0616481278392391</v>
          </cell>
          <cell r="AN533">
            <v>2.8826545454545456</v>
          </cell>
          <cell r="AO533">
            <v>0.96905833333333335</v>
          </cell>
        </row>
        <row r="534">
          <cell r="A534">
            <v>37271</v>
          </cell>
          <cell r="B534">
            <v>1.8026</v>
          </cell>
          <cell r="D534">
            <v>37271</v>
          </cell>
          <cell r="E534">
            <v>1.8687</v>
          </cell>
          <cell r="G534">
            <v>37271</v>
          </cell>
          <cell r="H534">
            <v>2.1267</v>
          </cell>
          <cell r="J534">
            <v>37271</v>
          </cell>
          <cell r="K534">
            <v>2.1122999999999998</v>
          </cell>
          <cell r="M534">
            <v>37271</v>
          </cell>
          <cell r="N534">
            <v>2.2395999999999998</v>
          </cell>
          <cell r="P534">
            <v>37271</v>
          </cell>
          <cell r="Q534">
            <v>1.5425</v>
          </cell>
          <cell r="S534">
            <v>37271</v>
          </cell>
          <cell r="T534">
            <v>1.4344000000000001</v>
          </cell>
          <cell r="V534">
            <v>37271</v>
          </cell>
          <cell r="W534">
            <v>1.2867999999999999</v>
          </cell>
          <cell r="Y534">
            <v>37271</v>
          </cell>
          <cell r="Z534">
            <v>2.5019</v>
          </cell>
          <cell r="AB534">
            <v>37271</v>
          </cell>
          <cell r="AC534" t="str">
            <v>#N/A N/A</v>
          </cell>
          <cell r="AE534">
            <v>37271</v>
          </cell>
          <cell r="AF534" t="str">
            <v>#N/A N/A</v>
          </cell>
          <cell r="AH534">
            <v>37271</v>
          </cell>
          <cell r="AI534" t="str">
            <v>#N/A N/A</v>
          </cell>
          <cell r="AK534">
            <v>37271</v>
          </cell>
          <cell r="AL534">
            <v>1.8794999999999997</v>
          </cell>
          <cell r="AM534">
            <v>2.0616481278392391</v>
          </cell>
          <cell r="AN534">
            <v>2.8826545454545456</v>
          </cell>
          <cell r="AO534">
            <v>0.96905833333333335</v>
          </cell>
        </row>
        <row r="535">
          <cell r="A535">
            <v>37272</v>
          </cell>
          <cell r="B535">
            <v>1.7894000000000001</v>
          </cell>
          <cell r="D535">
            <v>37272</v>
          </cell>
          <cell r="E535">
            <v>1.8549</v>
          </cell>
          <cell r="G535">
            <v>37272</v>
          </cell>
          <cell r="H535">
            <v>2.0874999999999999</v>
          </cell>
          <cell r="J535">
            <v>37272</v>
          </cell>
          <cell r="K535">
            <v>2.09</v>
          </cell>
          <cell r="M535">
            <v>37272</v>
          </cell>
          <cell r="N535">
            <v>2.2168999999999999</v>
          </cell>
          <cell r="P535">
            <v>37272</v>
          </cell>
          <cell r="Q535">
            <v>1.5099</v>
          </cell>
          <cell r="S535">
            <v>37272</v>
          </cell>
          <cell r="T535">
            <v>1.43</v>
          </cell>
          <cell r="V535">
            <v>37272</v>
          </cell>
          <cell r="W535">
            <v>1.2690999999999999</v>
          </cell>
          <cell r="Y535">
            <v>37272</v>
          </cell>
          <cell r="Z535">
            <v>2.4998</v>
          </cell>
          <cell r="AB535">
            <v>37272</v>
          </cell>
          <cell r="AC535" t="str">
            <v>#N/A N/A</v>
          </cell>
          <cell r="AE535">
            <v>37272</v>
          </cell>
          <cell r="AF535" t="str">
            <v>#N/A N/A</v>
          </cell>
          <cell r="AH535">
            <v>37272</v>
          </cell>
          <cell r="AI535" t="str">
            <v>#N/A N/A</v>
          </cell>
          <cell r="AK535">
            <v>37272</v>
          </cell>
          <cell r="AL535">
            <v>1.8608333333333331</v>
          </cell>
          <cell r="AM535">
            <v>2.0616481278392391</v>
          </cell>
          <cell r="AN535">
            <v>2.8826545454545456</v>
          </cell>
          <cell r="AO535">
            <v>0.96905833333333335</v>
          </cell>
        </row>
        <row r="536">
          <cell r="A536">
            <v>37273</v>
          </cell>
          <cell r="B536">
            <v>1.7848000000000002</v>
          </cell>
          <cell r="D536">
            <v>37273</v>
          </cell>
          <cell r="E536">
            <v>1.8717999999999999</v>
          </cell>
          <cell r="G536">
            <v>37273</v>
          </cell>
          <cell r="H536">
            <v>2.1017000000000001</v>
          </cell>
          <cell r="J536">
            <v>37273</v>
          </cell>
          <cell r="K536">
            <v>2.1089000000000002</v>
          </cell>
          <cell r="M536">
            <v>37273</v>
          </cell>
          <cell r="N536">
            <v>2.2368999999999999</v>
          </cell>
          <cell r="P536">
            <v>37273</v>
          </cell>
          <cell r="Q536">
            <v>1.522</v>
          </cell>
          <cell r="S536">
            <v>37273</v>
          </cell>
          <cell r="T536">
            <v>1.4414</v>
          </cell>
          <cell r="V536">
            <v>37273</v>
          </cell>
          <cell r="W536">
            <v>1.2739</v>
          </cell>
          <cell r="Y536">
            <v>37273</v>
          </cell>
          <cell r="Z536">
            <v>2.5432000000000001</v>
          </cell>
          <cell r="AB536">
            <v>37273</v>
          </cell>
          <cell r="AC536" t="str">
            <v>#N/A N/A</v>
          </cell>
          <cell r="AE536">
            <v>37273</v>
          </cell>
          <cell r="AF536" t="str">
            <v>#N/A N/A</v>
          </cell>
          <cell r="AH536">
            <v>37273</v>
          </cell>
          <cell r="AI536" t="str">
            <v>#N/A N/A</v>
          </cell>
          <cell r="AK536">
            <v>37273</v>
          </cell>
          <cell r="AL536">
            <v>1.8760666666666665</v>
          </cell>
          <cell r="AM536">
            <v>2.0616481278392391</v>
          </cell>
          <cell r="AN536">
            <v>2.8826545454545456</v>
          </cell>
          <cell r="AO536">
            <v>0.96905833333333335</v>
          </cell>
        </row>
        <row r="537">
          <cell r="A537">
            <v>37274</v>
          </cell>
          <cell r="B537">
            <v>1.7625</v>
          </cell>
          <cell r="D537">
            <v>37274</v>
          </cell>
          <cell r="E537">
            <v>1.8883000000000001</v>
          </cell>
          <cell r="G537">
            <v>37274</v>
          </cell>
          <cell r="H537">
            <v>2.0882999999999998</v>
          </cell>
          <cell r="J537">
            <v>37274</v>
          </cell>
          <cell r="K537">
            <v>2.0994999999999999</v>
          </cell>
          <cell r="M537">
            <v>37274</v>
          </cell>
          <cell r="N537">
            <v>2.2168999999999999</v>
          </cell>
          <cell r="P537">
            <v>37274</v>
          </cell>
          <cell r="Q537">
            <v>1.5099</v>
          </cell>
          <cell r="S537">
            <v>37274</v>
          </cell>
          <cell r="T537">
            <v>1.4389000000000001</v>
          </cell>
          <cell r="V537">
            <v>37274</v>
          </cell>
          <cell r="W537">
            <v>1.2848999999999999</v>
          </cell>
          <cell r="Y537">
            <v>37274</v>
          </cell>
          <cell r="Z537">
            <v>2.4998</v>
          </cell>
          <cell r="AB537">
            <v>37274</v>
          </cell>
          <cell r="AC537" t="str">
            <v>#N/A N/A</v>
          </cell>
          <cell r="AE537">
            <v>37274</v>
          </cell>
          <cell r="AF537" t="str">
            <v>#N/A N/A</v>
          </cell>
          <cell r="AH537">
            <v>37274</v>
          </cell>
          <cell r="AI537" t="str">
            <v>#N/A N/A</v>
          </cell>
          <cell r="AK537">
            <v>37274</v>
          </cell>
          <cell r="AL537">
            <v>1.8654444444444447</v>
          </cell>
          <cell r="AM537">
            <v>2.0616481278392391</v>
          </cell>
          <cell r="AN537">
            <v>2.8826545454545456</v>
          </cell>
          <cell r="AO537">
            <v>0.96905833333333335</v>
          </cell>
        </row>
        <row r="538">
          <cell r="A538">
            <v>37277</v>
          </cell>
          <cell r="B538">
            <v>1.7888999999999999</v>
          </cell>
          <cell r="D538">
            <v>37277</v>
          </cell>
          <cell r="E538">
            <v>1.9020000000000001</v>
          </cell>
          <cell r="G538">
            <v>37277</v>
          </cell>
          <cell r="H538">
            <v>2.1</v>
          </cell>
          <cell r="J538">
            <v>37277</v>
          </cell>
          <cell r="K538">
            <v>2.1074000000000002</v>
          </cell>
          <cell r="M538">
            <v>37277</v>
          </cell>
          <cell r="N538">
            <v>2.2210999999999999</v>
          </cell>
          <cell r="P538">
            <v>37277</v>
          </cell>
          <cell r="Q538">
            <v>1.5105</v>
          </cell>
          <cell r="S538">
            <v>37277</v>
          </cell>
          <cell r="T538">
            <v>1.4344000000000001</v>
          </cell>
          <cell r="V538">
            <v>37277</v>
          </cell>
          <cell r="W538">
            <v>1.3033999999999999</v>
          </cell>
          <cell r="Y538">
            <v>37277</v>
          </cell>
          <cell r="Z538">
            <v>2.5411000000000001</v>
          </cell>
          <cell r="AB538">
            <v>37277</v>
          </cell>
          <cell r="AC538" t="str">
            <v>#N/A N/A</v>
          </cell>
          <cell r="AE538">
            <v>37277</v>
          </cell>
          <cell r="AF538" t="str">
            <v>#N/A N/A</v>
          </cell>
          <cell r="AH538">
            <v>37277</v>
          </cell>
          <cell r="AI538" t="str">
            <v>#N/A N/A</v>
          </cell>
          <cell r="AK538">
            <v>37277</v>
          </cell>
          <cell r="AL538">
            <v>1.8787555555555555</v>
          </cell>
          <cell r="AM538">
            <v>2.0616481278392391</v>
          </cell>
          <cell r="AN538">
            <v>2.8826545454545456</v>
          </cell>
          <cell r="AO538">
            <v>0.96905833333333335</v>
          </cell>
        </row>
        <row r="539">
          <cell r="A539">
            <v>37278</v>
          </cell>
          <cell r="B539">
            <v>1.7899</v>
          </cell>
          <cell r="D539">
            <v>37278</v>
          </cell>
          <cell r="E539">
            <v>1.9239999999999999</v>
          </cell>
          <cell r="G539">
            <v>37278</v>
          </cell>
          <cell r="H539">
            <v>2.0724999999999998</v>
          </cell>
          <cell r="J539">
            <v>37278</v>
          </cell>
          <cell r="K539">
            <v>2.1169000000000002</v>
          </cell>
          <cell r="M539">
            <v>37278</v>
          </cell>
          <cell r="N539">
            <v>2.2290000000000001</v>
          </cell>
          <cell r="P539">
            <v>37278</v>
          </cell>
          <cell r="Q539">
            <v>1.5329999999999999</v>
          </cell>
          <cell r="S539">
            <v>37278</v>
          </cell>
          <cell r="T539">
            <v>1.4514</v>
          </cell>
          <cell r="V539">
            <v>37278</v>
          </cell>
          <cell r="W539">
            <v>1.3129999999999999</v>
          </cell>
          <cell r="Y539">
            <v>37278</v>
          </cell>
          <cell r="Z539">
            <v>2.5150000000000001</v>
          </cell>
          <cell r="AB539">
            <v>37278</v>
          </cell>
          <cell r="AC539" t="str">
            <v>#N/A N/A</v>
          </cell>
          <cell r="AE539">
            <v>37278</v>
          </cell>
          <cell r="AF539" t="str">
            <v>#N/A N/A</v>
          </cell>
          <cell r="AH539">
            <v>37278</v>
          </cell>
          <cell r="AI539" t="str">
            <v>#N/A N/A</v>
          </cell>
          <cell r="AK539">
            <v>37278</v>
          </cell>
          <cell r="AL539">
            <v>1.8827444444444446</v>
          </cell>
          <cell r="AM539">
            <v>2.0616481278392391</v>
          </cell>
          <cell r="AN539">
            <v>2.8826545454545456</v>
          </cell>
          <cell r="AO539">
            <v>0.96905833333333335</v>
          </cell>
        </row>
        <row r="540">
          <cell r="A540">
            <v>37279</v>
          </cell>
          <cell r="B540">
            <v>1.8279999999999998</v>
          </cell>
          <cell r="D540">
            <v>37279</v>
          </cell>
          <cell r="E540">
            <v>1.9413</v>
          </cell>
          <cell r="G540">
            <v>37279</v>
          </cell>
          <cell r="H540">
            <v>2.09</v>
          </cell>
          <cell r="J540">
            <v>37279</v>
          </cell>
          <cell r="K540">
            <v>2.1297000000000001</v>
          </cell>
          <cell r="M540">
            <v>37279</v>
          </cell>
          <cell r="N540">
            <v>2.2633000000000001</v>
          </cell>
          <cell r="P540">
            <v>37279</v>
          </cell>
          <cell r="Q540">
            <v>1.5493000000000001</v>
          </cell>
          <cell r="S540">
            <v>37279</v>
          </cell>
          <cell r="T540">
            <v>1.4544000000000001</v>
          </cell>
          <cell r="V540">
            <v>37279</v>
          </cell>
          <cell r="W540">
            <v>1.3219000000000001</v>
          </cell>
          <cell r="Y540">
            <v>37279</v>
          </cell>
          <cell r="Z540">
            <v>2.5649999999999999</v>
          </cell>
          <cell r="AB540">
            <v>37279</v>
          </cell>
          <cell r="AC540" t="str">
            <v>#N/A N/A</v>
          </cell>
          <cell r="AE540">
            <v>37279</v>
          </cell>
          <cell r="AF540" t="str">
            <v>#N/A N/A</v>
          </cell>
          <cell r="AH540">
            <v>37279</v>
          </cell>
          <cell r="AI540" t="str">
            <v>#N/A N/A</v>
          </cell>
          <cell r="AK540">
            <v>37279</v>
          </cell>
          <cell r="AL540">
            <v>1.9047666666666663</v>
          </cell>
          <cell r="AM540">
            <v>2.0616481278392391</v>
          </cell>
          <cell r="AN540">
            <v>2.8826545454545456</v>
          </cell>
          <cell r="AO540">
            <v>0.96905833333333335</v>
          </cell>
        </row>
        <row r="541">
          <cell r="A541">
            <v>37280</v>
          </cell>
          <cell r="B541">
            <v>1.863</v>
          </cell>
          <cell r="D541">
            <v>37280</v>
          </cell>
          <cell r="E541">
            <v>1.9334</v>
          </cell>
          <cell r="G541">
            <v>37280</v>
          </cell>
          <cell r="H541">
            <v>2.0857999999999999</v>
          </cell>
          <cell r="J541">
            <v>37280</v>
          </cell>
          <cell r="K541">
            <v>2.1349999999999998</v>
          </cell>
          <cell r="M541">
            <v>37280</v>
          </cell>
          <cell r="N541">
            <v>2.2744</v>
          </cell>
          <cell r="P541">
            <v>37280</v>
          </cell>
          <cell r="Q541">
            <v>1.5676999999999999</v>
          </cell>
          <cell r="S541">
            <v>37280</v>
          </cell>
          <cell r="T541">
            <v>1.4562999999999999</v>
          </cell>
          <cell r="V541">
            <v>37280</v>
          </cell>
          <cell r="W541">
            <v>1.3388</v>
          </cell>
          <cell r="Y541">
            <v>37280</v>
          </cell>
          <cell r="Z541">
            <v>2.5693000000000001</v>
          </cell>
          <cell r="AB541">
            <v>37280</v>
          </cell>
          <cell r="AC541" t="str">
            <v>#N/A N/A</v>
          </cell>
          <cell r="AE541">
            <v>37280</v>
          </cell>
          <cell r="AF541" t="str">
            <v>#N/A N/A</v>
          </cell>
          <cell r="AH541">
            <v>37280</v>
          </cell>
          <cell r="AI541" t="str">
            <v>#N/A N/A</v>
          </cell>
          <cell r="AK541">
            <v>37280</v>
          </cell>
          <cell r="AL541">
            <v>1.9137444444444445</v>
          </cell>
          <cell r="AM541">
            <v>2.0616481278392391</v>
          </cell>
          <cell r="AN541">
            <v>2.8826545454545456</v>
          </cell>
          <cell r="AO541">
            <v>0.96905833333333335</v>
          </cell>
        </row>
        <row r="542">
          <cell r="A542">
            <v>37281</v>
          </cell>
          <cell r="B542">
            <v>1.861</v>
          </cell>
          <cell r="D542">
            <v>37281</v>
          </cell>
          <cell r="E542">
            <v>1.9260000000000002</v>
          </cell>
          <cell r="G542">
            <v>37281</v>
          </cell>
          <cell r="H542">
            <v>2.0670000000000002</v>
          </cell>
          <cell r="J542">
            <v>37281</v>
          </cell>
          <cell r="K542">
            <v>2.1278000000000001</v>
          </cell>
          <cell r="M542">
            <v>37281</v>
          </cell>
          <cell r="N542">
            <v>2.2659000000000002</v>
          </cell>
          <cell r="P542">
            <v>37281</v>
          </cell>
          <cell r="Q542">
            <v>1.5629999999999999</v>
          </cell>
          <cell r="S542">
            <v>37281</v>
          </cell>
          <cell r="T542">
            <v>1.4494</v>
          </cell>
          <cell r="V542">
            <v>37281</v>
          </cell>
          <cell r="W542">
            <v>1.3403</v>
          </cell>
          <cell r="Y542">
            <v>37281</v>
          </cell>
          <cell r="Z542">
            <v>2.7170999999999998</v>
          </cell>
          <cell r="AB542">
            <v>37281</v>
          </cell>
          <cell r="AC542" t="str">
            <v>#N/A N/A</v>
          </cell>
          <cell r="AE542">
            <v>37281</v>
          </cell>
          <cell r="AF542" t="str">
            <v>#N/A N/A</v>
          </cell>
          <cell r="AH542">
            <v>37281</v>
          </cell>
          <cell r="AI542" t="str">
            <v>#N/A N/A</v>
          </cell>
          <cell r="AK542">
            <v>37281</v>
          </cell>
          <cell r="AL542">
            <v>1.9241666666666666</v>
          </cell>
          <cell r="AM542">
            <v>2.0616481278392391</v>
          </cell>
          <cell r="AN542">
            <v>2.8826545454545456</v>
          </cell>
          <cell r="AO542">
            <v>0.96905833333333335</v>
          </cell>
        </row>
        <row r="543">
          <cell r="A543">
            <v>37284</v>
          </cell>
          <cell r="B543">
            <v>1.8508</v>
          </cell>
          <cell r="D543">
            <v>37284</v>
          </cell>
          <cell r="E543">
            <v>1.9354</v>
          </cell>
          <cell r="G543">
            <v>37284</v>
          </cell>
          <cell r="H543">
            <v>2.0920999999999998</v>
          </cell>
          <cell r="J543">
            <v>37284</v>
          </cell>
          <cell r="K543">
            <v>2.1354000000000002</v>
          </cell>
          <cell r="M543">
            <v>37284</v>
          </cell>
          <cell r="N543">
            <v>2.2738999999999998</v>
          </cell>
          <cell r="P543">
            <v>37284</v>
          </cell>
          <cell r="Q543">
            <v>1.5703</v>
          </cell>
          <cell r="S543">
            <v>37284</v>
          </cell>
          <cell r="T543">
            <v>1.4562999999999999</v>
          </cell>
          <cell r="V543">
            <v>37284</v>
          </cell>
          <cell r="W543">
            <v>1.3496000000000001</v>
          </cell>
          <cell r="Y543">
            <v>37284</v>
          </cell>
          <cell r="Z543">
            <v>2.8258000000000001</v>
          </cell>
          <cell r="AB543">
            <v>37284</v>
          </cell>
          <cell r="AC543" t="str">
            <v>#N/A N/A</v>
          </cell>
          <cell r="AE543">
            <v>37284</v>
          </cell>
          <cell r="AF543" t="str">
            <v>#N/A N/A</v>
          </cell>
          <cell r="AH543">
            <v>37284</v>
          </cell>
          <cell r="AI543" t="str">
            <v>#N/A N/A</v>
          </cell>
          <cell r="AK543">
            <v>37284</v>
          </cell>
          <cell r="AL543">
            <v>1.9432888888888888</v>
          </cell>
          <cell r="AM543">
            <v>2.0616481278392391</v>
          </cell>
          <cell r="AN543">
            <v>2.8826545454545456</v>
          </cell>
          <cell r="AO543">
            <v>0.96905833333333335</v>
          </cell>
        </row>
        <row r="544">
          <cell r="A544">
            <v>37285</v>
          </cell>
          <cell r="B544">
            <v>1.8279999999999998</v>
          </cell>
          <cell r="D544">
            <v>37285</v>
          </cell>
          <cell r="E544">
            <v>1.8942000000000001</v>
          </cell>
          <cell r="G544">
            <v>37285</v>
          </cell>
          <cell r="H544">
            <v>2.0754000000000001</v>
          </cell>
          <cell r="J544">
            <v>37285</v>
          </cell>
          <cell r="K544">
            <v>2.0994999999999999</v>
          </cell>
          <cell r="M544">
            <v>37285</v>
          </cell>
          <cell r="N544">
            <v>2.2290000000000001</v>
          </cell>
          <cell r="P544">
            <v>37285</v>
          </cell>
          <cell r="Q544">
            <v>1.5629999999999999</v>
          </cell>
          <cell r="S544">
            <v>37285</v>
          </cell>
          <cell r="T544">
            <v>1.4514</v>
          </cell>
          <cell r="V544">
            <v>37285</v>
          </cell>
          <cell r="W544">
            <v>1.3458999999999999</v>
          </cell>
          <cell r="Y544">
            <v>37285</v>
          </cell>
          <cell r="Z544">
            <v>2.8258000000000001</v>
          </cell>
          <cell r="AB544">
            <v>37285</v>
          </cell>
          <cell r="AC544" t="str">
            <v>#N/A N/A</v>
          </cell>
          <cell r="AE544">
            <v>37285</v>
          </cell>
          <cell r="AF544" t="str">
            <v>#N/A N/A</v>
          </cell>
          <cell r="AH544">
            <v>37285</v>
          </cell>
          <cell r="AI544" t="str">
            <v>#N/A N/A</v>
          </cell>
          <cell r="AK544">
            <v>37285</v>
          </cell>
          <cell r="AL544">
            <v>1.9235777777777778</v>
          </cell>
          <cell r="AM544">
            <v>2.0616481278392391</v>
          </cell>
          <cell r="AN544">
            <v>2.8826545454545456</v>
          </cell>
          <cell r="AO544">
            <v>0.96905833333333335</v>
          </cell>
        </row>
        <row r="545">
          <cell r="A545">
            <v>37286</v>
          </cell>
          <cell r="B545">
            <v>1.8183</v>
          </cell>
          <cell r="D545">
            <v>37286</v>
          </cell>
          <cell r="E545">
            <v>1.8843999999999999</v>
          </cell>
          <cell r="G545">
            <v>37286</v>
          </cell>
          <cell r="H545">
            <v>2.0691000000000002</v>
          </cell>
          <cell r="J545">
            <v>37286</v>
          </cell>
          <cell r="K545">
            <v>2.0354999999999999</v>
          </cell>
          <cell r="M545">
            <v>37286</v>
          </cell>
          <cell r="N545">
            <v>2.2052999999999998</v>
          </cell>
          <cell r="P545">
            <v>37286</v>
          </cell>
          <cell r="Q545">
            <v>1.5399</v>
          </cell>
          <cell r="S545">
            <v>37286</v>
          </cell>
          <cell r="T545">
            <v>1.4429000000000001</v>
          </cell>
          <cell r="V545">
            <v>37286</v>
          </cell>
          <cell r="W545">
            <v>1.3317999999999999</v>
          </cell>
          <cell r="Y545">
            <v>37286</v>
          </cell>
          <cell r="Z545">
            <v>2.8801999999999999</v>
          </cell>
          <cell r="AB545">
            <v>37286</v>
          </cell>
          <cell r="AC545" t="str">
            <v>#N/A N/A</v>
          </cell>
          <cell r="AE545">
            <v>37286</v>
          </cell>
          <cell r="AF545" t="str">
            <v>#N/A N/A</v>
          </cell>
          <cell r="AH545">
            <v>37286</v>
          </cell>
          <cell r="AI545" t="str">
            <v>#N/A N/A</v>
          </cell>
          <cell r="AK545">
            <v>37286</v>
          </cell>
          <cell r="AL545">
            <v>1.9119333333333333</v>
          </cell>
          <cell r="AM545">
            <v>2.0616481278392391</v>
          </cell>
          <cell r="AN545">
            <v>2.8826545454545456</v>
          </cell>
          <cell r="AO545">
            <v>0.96905833333333335</v>
          </cell>
        </row>
        <row r="546">
          <cell r="A546">
            <v>37287</v>
          </cell>
          <cell r="B546">
            <v>1.7903</v>
          </cell>
          <cell r="D546">
            <v>37287</v>
          </cell>
          <cell r="E546">
            <v>1.9435</v>
          </cell>
          <cell r="G546">
            <v>37287</v>
          </cell>
          <cell r="H546">
            <v>2.0381</v>
          </cell>
          <cell r="J546">
            <v>37287</v>
          </cell>
          <cell r="K546">
            <v>2.0270999999999999</v>
          </cell>
          <cell r="M546">
            <v>37287</v>
          </cell>
          <cell r="N546">
            <v>2.1459000000000001</v>
          </cell>
          <cell r="P546">
            <v>37287</v>
          </cell>
          <cell r="Q546">
            <v>1.5333999999999999</v>
          </cell>
          <cell r="S546">
            <v>37287</v>
          </cell>
          <cell r="T546">
            <v>1.419</v>
          </cell>
          <cell r="V546">
            <v>37287</v>
          </cell>
          <cell r="W546">
            <v>1.3304</v>
          </cell>
          <cell r="Y546">
            <v>37287</v>
          </cell>
          <cell r="Z546">
            <v>2.8801999999999999</v>
          </cell>
          <cell r="AB546">
            <v>37287</v>
          </cell>
          <cell r="AC546" t="str">
            <v>#N/A N/A</v>
          </cell>
          <cell r="AE546">
            <v>37287</v>
          </cell>
          <cell r="AF546" t="str">
            <v>#N/A N/A</v>
          </cell>
          <cell r="AH546">
            <v>37287</v>
          </cell>
          <cell r="AI546" t="str">
            <v>#N/A N/A</v>
          </cell>
          <cell r="AK546">
            <v>37287</v>
          </cell>
          <cell r="AL546">
            <v>1.9008777777777779</v>
          </cell>
          <cell r="AM546">
            <v>2.0616481278392391</v>
          </cell>
          <cell r="AN546">
            <v>2.8826545454545456</v>
          </cell>
          <cell r="AO546">
            <v>0.96905833333333335</v>
          </cell>
        </row>
        <row r="547">
          <cell r="A547">
            <v>37288</v>
          </cell>
          <cell r="B547">
            <v>1.7879</v>
          </cell>
          <cell r="D547">
            <v>37288</v>
          </cell>
          <cell r="E547">
            <v>1.9178999999999999</v>
          </cell>
          <cell r="G547">
            <v>37288</v>
          </cell>
          <cell r="H547">
            <v>2.0381</v>
          </cell>
          <cell r="J547">
            <v>37288</v>
          </cell>
          <cell r="K547">
            <v>2.0400999999999998</v>
          </cell>
          <cell r="M547">
            <v>37288</v>
          </cell>
          <cell r="N547">
            <v>2.1635</v>
          </cell>
          <cell r="P547">
            <v>37288</v>
          </cell>
          <cell r="Q547">
            <v>1.5641</v>
          </cell>
          <cell r="S547">
            <v>37288</v>
          </cell>
          <cell r="T547">
            <v>1.3754999999999999</v>
          </cell>
          <cell r="V547">
            <v>37288</v>
          </cell>
          <cell r="W547">
            <v>1.3363</v>
          </cell>
          <cell r="Y547">
            <v>37288</v>
          </cell>
          <cell r="Z547">
            <v>2.9127999999999998</v>
          </cell>
          <cell r="AB547">
            <v>37288</v>
          </cell>
          <cell r="AC547" t="str">
            <v>#N/A N/A</v>
          </cell>
          <cell r="AE547">
            <v>37288</v>
          </cell>
          <cell r="AF547" t="str">
            <v>#N/A N/A</v>
          </cell>
          <cell r="AH547">
            <v>37288</v>
          </cell>
          <cell r="AI547" t="str">
            <v>#N/A N/A</v>
          </cell>
          <cell r="AK547">
            <v>37288</v>
          </cell>
          <cell r="AL547">
            <v>1.9040222222222221</v>
          </cell>
          <cell r="AM547">
            <v>2.0616481278392391</v>
          </cell>
          <cell r="AN547">
            <v>2.8826545454545456</v>
          </cell>
          <cell r="AO547">
            <v>0.96905833333333335</v>
          </cell>
        </row>
        <row r="548">
          <cell r="A548">
            <v>37291</v>
          </cell>
          <cell r="B548">
            <v>1.7753999999999999</v>
          </cell>
          <cell r="D548">
            <v>37291</v>
          </cell>
          <cell r="E548">
            <v>1.8858999999999999</v>
          </cell>
          <cell r="G548">
            <v>37291</v>
          </cell>
          <cell r="H548">
            <v>1.9851000000000001</v>
          </cell>
          <cell r="J548">
            <v>37291</v>
          </cell>
          <cell r="K548">
            <v>1.9742</v>
          </cell>
          <cell r="M548">
            <v>37291</v>
          </cell>
          <cell r="N548">
            <v>2.1232000000000002</v>
          </cell>
          <cell r="P548">
            <v>37291</v>
          </cell>
          <cell r="Q548">
            <v>1.5447</v>
          </cell>
          <cell r="S548">
            <v>37291</v>
          </cell>
          <cell r="T548">
            <v>1.3946000000000001</v>
          </cell>
          <cell r="V548">
            <v>37291</v>
          </cell>
          <cell r="W548">
            <v>1.3249</v>
          </cell>
          <cell r="Y548">
            <v>37291</v>
          </cell>
          <cell r="Z548">
            <v>2.8801999999999999</v>
          </cell>
          <cell r="AB548">
            <v>37291</v>
          </cell>
          <cell r="AC548" t="str">
            <v>#N/A N/A</v>
          </cell>
          <cell r="AE548">
            <v>37291</v>
          </cell>
          <cell r="AF548" t="str">
            <v>#N/A N/A</v>
          </cell>
          <cell r="AH548">
            <v>37291</v>
          </cell>
          <cell r="AI548" t="str">
            <v>#N/A N/A</v>
          </cell>
          <cell r="AK548">
            <v>37291</v>
          </cell>
          <cell r="AL548">
            <v>1.8764666666666667</v>
          </cell>
          <cell r="AM548">
            <v>2.0616481278392391</v>
          </cell>
          <cell r="AN548">
            <v>2.8826545454545456</v>
          </cell>
          <cell r="AO548">
            <v>0.96905833333333335</v>
          </cell>
        </row>
        <row r="549">
          <cell r="A549">
            <v>37292</v>
          </cell>
          <cell r="B549">
            <v>1.7450999999999999</v>
          </cell>
          <cell r="D549">
            <v>37292</v>
          </cell>
          <cell r="E549">
            <v>1.8567</v>
          </cell>
          <cell r="G549">
            <v>37292</v>
          </cell>
          <cell r="H549">
            <v>1.9487999999999999</v>
          </cell>
          <cell r="J549">
            <v>37292</v>
          </cell>
          <cell r="K549">
            <v>1.9415</v>
          </cell>
          <cell r="M549">
            <v>37292</v>
          </cell>
          <cell r="N549">
            <v>2.0985999999999998</v>
          </cell>
          <cell r="P549">
            <v>37292</v>
          </cell>
          <cell r="Q549">
            <v>1.5232000000000001</v>
          </cell>
          <cell r="S549">
            <v>37292</v>
          </cell>
          <cell r="T549">
            <v>1.3975</v>
          </cell>
          <cell r="V549">
            <v>37292</v>
          </cell>
          <cell r="W549">
            <v>1.3105</v>
          </cell>
          <cell r="Y549">
            <v>37292</v>
          </cell>
          <cell r="Z549">
            <v>2.8801999999999999</v>
          </cell>
          <cell r="AB549">
            <v>37292</v>
          </cell>
          <cell r="AC549" t="str">
            <v>#N/A N/A</v>
          </cell>
          <cell r="AE549">
            <v>37292</v>
          </cell>
          <cell r="AF549" t="str">
            <v>#N/A N/A</v>
          </cell>
          <cell r="AH549">
            <v>37292</v>
          </cell>
          <cell r="AI549" t="str">
            <v>#N/A N/A</v>
          </cell>
          <cell r="AK549">
            <v>37292</v>
          </cell>
          <cell r="AL549">
            <v>1.8557888888888887</v>
          </cell>
          <cell r="AM549">
            <v>2.0616481278392391</v>
          </cell>
          <cell r="AN549">
            <v>2.8826545454545456</v>
          </cell>
          <cell r="AO549">
            <v>0.96905833333333335</v>
          </cell>
        </row>
        <row r="550">
          <cell r="A550">
            <v>37293</v>
          </cell>
          <cell r="B550">
            <v>1.7231999999999998</v>
          </cell>
          <cell r="D550">
            <v>37293</v>
          </cell>
          <cell r="E550">
            <v>1.8399000000000001</v>
          </cell>
          <cell r="G550">
            <v>37293</v>
          </cell>
          <cell r="H550">
            <v>1.9370000000000001</v>
          </cell>
          <cell r="J550">
            <v>37293</v>
          </cell>
          <cell r="K550">
            <v>1.8953</v>
          </cell>
          <cell r="M550">
            <v>37293</v>
          </cell>
          <cell r="N550">
            <v>2.0623</v>
          </cell>
          <cell r="P550">
            <v>37293</v>
          </cell>
          <cell r="Q550">
            <v>1.5303</v>
          </cell>
          <cell r="S550">
            <v>37293</v>
          </cell>
          <cell r="T550">
            <v>1.4018999999999999</v>
          </cell>
          <cell r="V550">
            <v>37293</v>
          </cell>
          <cell r="W550">
            <v>1.3134999999999999</v>
          </cell>
          <cell r="Y550">
            <v>37293</v>
          </cell>
          <cell r="Z550">
            <v>2.891</v>
          </cell>
          <cell r="AB550">
            <v>37293</v>
          </cell>
          <cell r="AC550" t="str">
            <v>#N/A N/A</v>
          </cell>
          <cell r="AE550">
            <v>37293</v>
          </cell>
          <cell r="AF550" t="str">
            <v>#N/A N/A</v>
          </cell>
          <cell r="AH550">
            <v>37293</v>
          </cell>
          <cell r="AI550" t="str">
            <v>#N/A N/A</v>
          </cell>
          <cell r="AK550">
            <v>37293</v>
          </cell>
          <cell r="AL550">
            <v>1.8438222222222223</v>
          </cell>
          <cell r="AM550">
            <v>2.0616481278392391</v>
          </cell>
          <cell r="AN550">
            <v>2.8826545454545456</v>
          </cell>
          <cell r="AO550">
            <v>0.96905833333333335</v>
          </cell>
        </row>
        <row r="551">
          <cell r="A551">
            <v>37294</v>
          </cell>
          <cell r="B551">
            <v>1.7282</v>
          </cell>
          <cell r="D551">
            <v>37294</v>
          </cell>
          <cell r="E551">
            <v>1.8399000000000001</v>
          </cell>
          <cell r="G551">
            <v>37294</v>
          </cell>
          <cell r="H551">
            <v>1.9443999999999999</v>
          </cell>
          <cell r="J551">
            <v>37294</v>
          </cell>
          <cell r="K551">
            <v>1.9154</v>
          </cell>
          <cell r="M551">
            <v>37294</v>
          </cell>
          <cell r="N551">
            <v>2.0880000000000001</v>
          </cell>
          <cell r="P551">
            <v>37294</v>
          </cell>
          <cell r="Q551">
            <v>1.5278</v>
          </cell>
          <cell r="S551">
            <v>37294</v>
          </cell>
          <cell r="T551">
            <v>1.3946000000000001</v>
          </cell>
          <cell r="V551">
            <v>37294</v>
          </cell>
          <cell r="W551">
            <v>1.3233999999999999</v>
          </cell>
          <cell r="Y551">
            <v>37294</v>
          </cell>
          <cell r="Z551">
            <v>2.891</v>
          </cell>
          <cell r="AB551">
            <v>37294</v>
          </cell>
          <cell r="AC551" t="str">
            <v>#N/A N/A</v>
          </cell>
          <cell r="AE551">
            <v>37294</v>
          </cell>
          <cell r="AF551" t="str">
            <v>#N/A N/A</v>
          </cell>
          <cell r="AH551">
            <v>37294</v>
          </cell>
          <cell r="AI551" t="str">
            <v>#N/A N/A</v>
          </cell>
          <cell r="AK551">
            <v>37294</v>
          </cell>
          <cell r="AL551">
            <v>1.8503000000000003</v>
          </cell>
          <cell r="AM551">
            <v>2.0616481278392391</v>
          </cell>
          <cell r="AN551">
            <v>2.8826545454545456</v>
          </cell>
          <cell r="AO551">
            <v>0.96905833333333335</v>
          </cell>
        </row>
        <row r="552">
          <cell r="A552">
            <v>37295</v>
          </cell>
          <cell r="B552">
            <v>1.7490999999999999</v>
          </cell>
          <cell r="D552">
            <v>37295</v>
          </cell>
          <cell r="E552">
            <v>1.8498999999999999</v>
          </cell>
          <cell r="G552">
            <v>37295</v>
          </cell>
          <cell r="H552">
            <v>1.9524999999999999</v>
          </cell>
          <cell r="J552">
            <v>37295</v>
          </cell>
          <cell r="K552">
            <v>1.9173</v>
          </cell>
          <cell r="M552">
            <v>37295</v>
          </cell>
          <cell r="N552">
            <v>2.0905</v>
          </cell>
          <cell r="P552">
            <v>37295</v>
          </cell>
          <cell r="Q552">
            <v>1.5472000000000001</v>
          </cell>
          <cell r="S552">
            <v>37295</v>
          </cell>
          <cell r="T552">
            <v>1.3853</v>
          </cell>
          <cell r="V552">
            <v>37295</v>
          </cell>
          <cell r="W552">
            <v>1.3160000000000001</v>
          </cell>
          <cell r="Y552">
            <v>37295</v>
          </cell>
          <cell r="Z552">
            <v>2.891</v>
          </cell>
          <cell r="AB552">
            <v>37295</v>
          </cell>
          <cell r="AC552" t="str">
            <v>#N/A N/A</v>
          </cell>
          <cell r="AE552">
            <v>37295</v>
          </cell>
          <cell r="AF552" t="str">
            <v>#N/A N/A</v>
          </cell>
          <cell r="AH552">
            <v>37295</v>
          </cell>
          <cell r="AI552" t="str">
            <v>#N/A N/A</v>
          </cell>
          <cell r="AK552">
            <v>37295</v>
          </cell>
          <cell r="AL552">
            <v>1.8554222222222225</v>
          </cell>
          <cell r="AM552">
            <v>2.0616481278392391</v>
          </cell>
          <cell r="AN552">
            <v>2.8826545454545456</v>
          </cell>
          <cell r="AO552">
            <v>0.96905833333333335</v>
          </cell>
        </row>
        <row r="553">
          <cell r="A553">
            <v>37298</v>
          </cell>
          <cell r="B553">
            <v>1.7694999999999999</v>
          </cell>
          <cell r="D553">
            <v>37298</v>
          </cell>
          <cell r="E553">
            <v>1.8698999999999999</v>
          </cell>
          <cell r="G553">
            <v>37298</v>
          </cell>
          <cell r="H553">
            <v>1.9643000000000002</v>
          </cell>
          <cell r="J553">
            <v>37298</v>
          </cell>
          <cell r="K553">
            <v>1.9489000000000001</v>
          </cell>
          <cell r="M553">
            <v>37298</v>
          </cell>
          <cell r="N553">
            <v>2.1095999999999999</v>
          </cell>
          <cell r="P553">
            <v>37298</v>
          </cell>
          <cell r="Q553">
            <v>1.5585</v>
          </cell>
          <cell r="S553">
            <v>37298</v>
          </cell>
          <cell r="T553">
            <v>1.3940999999999999</v>
          </cell>
          <cell r="V553">
            <v>37298</v>
          </cell>
          <cell r="W553">
            <v>1.3251999999999999</v>
          </cell>
          <cell r="Y553">
            <v>37298</v>
          </cell>
          <cell r="Z553">
            <v>2.9127999999999998</v>
          </cell>
          <cell r="AB553">
            <v>37298</v>
          </cell>
          <cell r="AC553" t="str">
            <v>#N/A N/A</v>
          </cell>
          <cell r="AE553">
            <v>37298</v>
          </cell>
          <cell r="AF553" t="str">
            <v>#N/A N/A</v>
          </cell>
          <cell r="AH553">
            <v>37298</v>
          </cell>
          <cell r="AI553" t="str">
            <v>#N/A N/A</v>
          </cell>
          <cell r="AK553">
            <v>37298</v>
          </cell>
          <cell r="AL553">
            <v>1.8725333333333336</v>
          </cell>
          <cell r="AM553">
            <v>2.0616481278392391</v>
          </cell>
          <cell r="AN553">
            <v>2.8826545454545456</v>
          </cell>
          <cell r="AO553">
            <v>0.96905833333333335</v>
          </cell>
        </row>
        <row r="554">
          <cell r="A554">
            <v>37299</v>
          </cell>
          <cell r="B554">
            <v>1.7654999999999998</v>
          </cell>
          <cell r="D554">
            <v>37299</v>
          </cell>
          <cell r="E554">
            <v>1.8515000000000001</v>
          </cell>
          <cell r="G554">
            <v>37299</v>
          </cell>
          <cell r="H554">
            <v>1.9422999999999999</v>
          </cell>
          <cell r="J554">
            <v>37299</v>
          </cell>
          <cell r="K554">
            <v>1.9283999999999999</v>
          </cell>
          <cell r="M554">
            <v>37299</v>
          </cell>
          <cell r="N554">
            <v>2.0880000000000001</v>
          </cell>
          <cell r="P554">
            <v>37299</v>
          </cell>
          <cell r="Q554">
            <v>1.5329000000000002</v>
          </cell>
          <cell r="S554">
            <v>37299</v>
          </cell>
          <cell r="T554">
            <v>1.3700999999999999</v>
          </cell>
          <cell r="V554">
            <v>37299</v>
          </cell>
          <cell r="W554">
            <v>1.3211999999999999</v>
          </cell>
          <cell r="Y554">
            <v>37299</v>
          </cell>
          <cell r="Z554">
            <v>2.9127999999999998</v>
          </cell>
          <cell r="AB554">
            <v>37299</v>
          </cell>
          <cell r="AC554" t="str">
            <v>#N/A N/A</v>
          </cell>
          <cell r="AE554">
            <v>37299</v>
          </cell>
          <cell r="AF554" t="str">
            <v>#N/A N/A</v>
          </cell>
          <cell r="AH554">
            <v>37299</v>
          </cell>
          <cell r="AI554" t="str">
            <v>#N/A N/A</v>
          </cell>
          <cell r="AK554">
            <v>37299</v>
          </cell>
          <cell r="AL554">
            <v>1.8569666666666664</v>
          </cell>
          <cell r="AM554">
            <v>2.0616481278392391</v>
          </cell>
          <cell r="AN554">
            <v>2.8826545454545456</v>
          </cell>
          <cell r="AO554">
            <v>0.96905833333333335</v>
          </cell>
        </row>
        <row r="555">
          <cell r="A555">
            <v>37300</v>
          </cell>
          <cell r="B555">
            <v>1.7450999999999999</v>
          </cell>
          <cell r="D555">
            <v>37300</v>
          </cell>
          <cell r="E555">
            <v>1.8458999999999999</v>
          </cell>
          <cell r="G555">
            <v>37300</v>
          </cell>
          <cell r="H555">
            <v>1.9361999999999999</v>
          </cell>
          <cell r="J555">
            <v>37300</v>
          </cell>
          <cell r="K555">
            <v>1.921</v>
          </cell>
          <cell r="M555">
            <v>37300</v>
          </cell>
          <cell r="N555">
            <v>2.0981000000000001</v>
          </cell>
          <cell r="P555">
            <v>37300</v>
          </cell>
          <cell r="Q555">
            <v>1.5329000000000002</v>
          </cell>
          <cell r="S555">
            <v>37300</v>
          </cell>
          <cell r="T555">
            <v>1.3700999999999999</v>
          </cell>
          <cell r="V555">
            <v>37300</v>
          </cell>
          <cell r="W555">
            <v>1.2553000000000001</v>
          </cell>
          <cell r="Y555">
            <v>37300</v>
          </cell>
          <cell r="Z555">
            <v>2.9670999999999998</v>
          </cell>
          <cell r="AB555">
            <v>37300</v>
          </cell>
          <cell r="AC555" t="str">
            <v>#N/A N/A</v>
          </cell>
          <cell r="AE555">
            <v>37300</v>
          </cell>
          <cell r="AF555" t="str">
            <v>#N/A N/A</v>
          </cell>
          <cell r="AH555">
            <v>37300</v>
          </cell>
          <cell r="AI555" t="str">
            <v>#N/A N/A</v>
          </cell>
          <cell r="AK555">
            <v>37300</v>
          </cell>
          <cell r="AL555">
            <v>1.8524111111111112</v>
          </cell>
          <cell r="AM555">
            <v>2.0616481278392391</v>
          </cell>
          <cell r="AN555">
            <v>2.8826545454545456</v>
          </cell>
          <cell r="AO555">
            <v>0.96905833333333335</v>
          </cell>
        </row>
        <row r="556">
          <cell r="A556">
            <v>37301</v>
          </cell>
          <cell r="B556">
            <v>1.7177</v>
          </cell>
          <cell r="D556">
            <v>37301</v>
          </cell>
          <cell r="E556">
            <v>1.8378999999999999</v>
          </cell>
          <cell r="G556">
            <v>37301</v>
          </cell>
          <cell r="H556">
            <v>1.9243999999999999</v>
          </cell>
          <cell r="J556">
            <v>37301</v>
          </cell>
          <cell r="K556">
            <v>1.8614000000000002</v>
          </cell>
          <cell r="M556">
            <v>37301</v>
          </cell>
          <cell r="N556">
            <v>2.1080999999999999</v>
          </cell>
          <cell r="P556">
            <v>37301</v>
          </cell>
          <cell r="Q556">
            <v>1.516</v>
          </cell>
          <cell r="S556">
            <v>37301</v>
          </cell>
          <cell r="T556">
            <v>1.3583000000000001</v>
          </cell>
          <cell r="V556">
            <v>37301</v>
          </cell>
          <cell r="W556">
            <v>1.2682</v>
          </cell>
          <cell r="Y556">
            <v>37301</v>
          </cell>
          <cell r="Z556">
            <v>2.9344999999999999</v>
          </cell>
          <cell r="AB556">
            <v>37301</v>
          </cell>
          <cell r="AC556" t="str">
            <v>#N/A N/A</v>
          </cell>
          <cell r="AE556">
            <v>37301</v>
          </cell>
          <cell r="AF556" t="str">
            <v>#N/A N/A</v>
          </cell>
          <cell r="AH556">
            <v>37301</v>
          </cell>
          <cell r="AI556" t="str">
            <v>#N/A N/A</v>
          </cell>
          <cell r="AK556">
            <v>37301</v>
          </cell>
          <cell r="AL556">
            <v>1.8362777777777777</v>
          </cell>
          <cell r="AM556">
            <v>2.0616481278392391</v>
          </cell>
          <cell r="AN556">
            <v>2.8826545454545456</v>
          </cell>
          <cell r="AO556">
            <v>0.96905833333333335</v>
          </cell>
        </row>
        <row r="557">
          <cell r="A557">
            <v>37302</v>
          </cell>
          <cell r="B557">
            <v>1.7206999999999999</v>
          </cell>
          <cell r="D557">
            <v>37302</v>
          </cell>
          <cell r="E557">
            <v>1.8454999999999999</v>
          </cell>
          <cell r="G557">
            <v>37302</v>
          </cell>
          <cell r="H557">
            <v>1.9077</v>
          </cell>
          <cell r="J557">
            <v>37302</v>
          </cell>
          <cell r="K557">
            <v>1.8927</v>
          </cell>
          <cell r="M557">
            <v>37302</v>
          </cell>
          <cell r="N557">
            <v>2.0914999999999999</v>
          </cell>
          <cell r="P557">
            <v>37302</v>
          </cell>
          <cell r="Q557">
            <v>1.5154999999999998</v>
          </cell>
          <cell r="S557">
            <v>37302</v>
          </cell>
          <cell r="T557">
            <v>1.3569</v>
          </cell>
          <cell r="V557">
            <v>37302</v>
          </cell>
          <cell r="W557">
            <v>1.27</v>
          </cell>
          <cell r="Y557">
            <v>37302</v>
          </cell>
          <cell r="Z557">
            <v>2.891</v>
          </cell>
          <cell r="AB557">
            <v>37302</v>
          </cell>
          <cell r="AC557" t="str">
            <v>#N/A N/A</v>
          </cell>
          <cell r="AE557">
            <v>37302</v>
          </cell>
          <cell r="AF557" t="str">
            <v>#N/A N/A</v>
          </cell>
          <cell r="AH557">
            <v>37302</v>
          </cell>
          <cell r="AI557" t="str">
            <v>#N/A N/A</v>
          </cell>
          <cell r="AK557">
            <v>37302</v>
          </cell>
          <cell r="AL557">
            <v>1.8323888888888886</v>
          </cell>
          <cell r="AM557">
            <v>2.0616481278392391</v>
          </cell>
          <cell r="AN557">
            <v>2.8826545454545456</v>
          </cell>
          <cell r="AO557">
            <v>0.96905833333333335</v>
          </cell>
        </row>
        <row r="558">
          <cell r="A558">
            <v>37305</v>
          </cell>
          <cell r="B558">
            <v>1.7530000000000001</v>
          </cell>
          <cell r="D558">
            <v>37305</v>
          </cell>
          <cell r="E558">
            <v>1.8658999999999999</v>
          </cell>
          <cell r="G558">
            <v>37305</v>
          </cell>
          <cell r="H558">
            <v>1.9321000000000002</v>
          </cell>
          <cell r="J558">
            <v>37305</v>
          </cell>
          <cell r="K558">
            <v>1.9302999999999999</v>
          </cell>
          <cell r="M558">
            <v>37305</v>
          </cell>
          <cell r="N558">
            <v>2.1071</v>
          </cell>
          <cell r="P558">
            <v>37305</v>
          </cell>
          <cell r="Q558">
            <v>1.5201</v>
          </cell>
          <cell r="S558">
            <v>37305</v>
          </cell>
          <cell r="T558">
            <v>1.3627</v>
          </cell>
          <cell r="V558">
            <v>37305</v>
          </cell>
          <cell r="W558">
            <v>1.2791999999999999</v>
          </cell>
          <cell r="Y558">
            <v>37305</v>
          </cell>
          <cell r="Z558">
            <v>2.9127999999999998</v>
          </cell>
          <cell r="AB558">
            <v>37305</v>
          </cell>
          <cell r="AC558" t="str">
            <v>#N/A N/A</v>
          </cell>
          <cell r="AE558">
            <v>37305</v>
          </cell>
          <cell r="AF558" t="str">
            <v>#N/A N/A</v>
          </cell>
          <cell r="AH558">
            <v>37305</v>
          </cell>
          <cell r="AI558" t="str">
            <v>#N/A N/A</v>
          </cell>
          <cell r="AK558">
            <v>37305</v>
          </cell>
          <cell r="AL558">
            <v>1.8514666666666666</v>
          </cell>
          <cell r="AM558">
            <v>2.0616481278392391</v>
          </cell>
          <cell r="AN558">
            <v>2.8826545454545456</v>
          </cell>
          <cell r="AO558">
            <v>0.96905833333333335</v>
          </cell>
        </row>
        <row r="559">
          <cell r="A559">
            <v>37306</v>
          </cell>
          <cell r="B559">
            <v>1.7257</v>
          </cell>
          <cell r="D559">
            <v>37306</v>
          </cell>
          <cell r="E559">
            <v>1.8359000000000001</v>
          </cell>
          <cell r="G559">
            <v>37306</v>
          </cell>
          <cell r="H559">
            <v>1.9199000000000002</v>
          </cell>
          <cell r="J559">
            <v>37306</v>
          </cell>
          <cell r="K559">
            <v>1.9009</v>
          </cell>
          <cell r="M559">
            <v>37306</v>
          </cell>
          <cell r="N559">
            <v>2.0703999999999998</v>
          </cell>
          <cell r="P559">
            <v>37306</v>
          </cell>
          <cell r="Q559">
            <v>1.5154999999999998</v>
          </cell>
          <cell r="S559">
            <v>37306</v>
          </cell>
          <cell r="T559">
            <v>1.3725000000000001</v>
          </cell>
          <cell r="V559">
            <v>37306</v>
          </cell>
          <cell r="W559">
            <v>1.27</v>
          </cell>
          <cell r="Y559">
            <v>37306</v>
          </cell>
          <cell r="Z559">
            <v>2.8801999999999999</v>
          </cell>
          <cell r="AB559">
            <v>37306</v>
          </cell>
          <cell r="AC559" t="str">
            <v>#N/A N/A</v>
          </cell>
          <cell r="AE559">
            <v>37306</v>
          </cell>
          <cell r="AF559" t="str">
            <v>#N/A N/A</v>
          </cell>
          <cell r="AH559">
            <v>37306</v>
          </cell>
          <cell r="AI559" t="str">
            <v>#N/A N/A</v>
          </cell>
          <cell r="AK559">
            <v>37306</v>
          </cell>
          <cell r="AL559">
            <v>1.8323333333333334</v>
          </cell>
          <cell r="AM559">
            <v>2.0616481278392391</v>
          </cell>
          <cell r="AN559">
            <v>2.8826545454545456</v>
          </cell>
          <cell r="AO559">
            <v>0.96905833333333335</v>
          </cell>
        </row>
        <row r="560">
          <cell r="A560">
            <v>37307</v>
          </cell>
          <cell r="B560">
            <v>1.7133</v>
          </cell>
          <cell r="D560">
            <v>37307</v>
          </cell>
          <cell r="E560">
            <v>1.8338999999999999</v>
          </cell>
          <cell r="G560">
            <v>37307</v>
          </cell>
          <cell r="H560">
            <v>1.9218999999999999</v>
          </cell>
          <cell r="J560">
            <v>37307</v>
          </cell>
          <cell r="K560">
            <v>1.889</v>
          </cell>
          <cell r="M560">
            <v>37307</v>
          </cell>
          <cell r="N560">
            <v>2.0628000000000002</v>
          </cell>
          <cell r="P560">
            <v>37307</v>
          </cell>
          <cell r="Q560">
            <v>1.494</v>
          </cell>
          <cell r="S560">
            <v>37307</v>
          </cell>
          <cell r="T560">
            <v>1.3695999999999999</v>
          </cell>
          <cell r="V560">
            <v>37307</v>
          </cell>
          <cell r="W560">
            <v>1.2656000000000001</v>
          </cell>
          <cell r="Y560">
            <v>37307</v>
          </cell>
          <cell r="Z560">
            <v>2.8801999999999999</v>
          </cell>
          <cell r="AB560">
            <v>37307</v>
          </cell>
          <cell r="AC560" t="str">
            <v>#N/A N/A</v>
          </cell>
          <cell r="AE560">
            <v>37307</v>
          </cell>
          <cell r="AF560" t="str">
            <v>#N/A N/A</v>
          </cell>
          <cell r="AH560">
            <v>37307</v>
          </cell>
          <cell r="AI560" t="str">
            <v>#N/A N/A</v>
          </cell>
          <cell r="AK560">
            <v>37307</v>
          </cell>
          <cell r="AL560">
            <v>1.8255888888888887</v>
          </cell>
          <cell r="AM560">
            <v>2.0616481278392391</v>
          </cell>
          <cell r="AN560">
            <v>2.8826545454545456</v>
          </cell>
          <cell r="AO560">
            <v>0.96905833333333335</v>
          </cell>
        </row>
        <row r="561">
          <cell r="A561">
            <v>37308</v>
          </cell>
          <cell r="B561">
            <v>1.7078</v>
          </cell>
          <cell r="D561">
            <v>37308</v>
          </cell>
          <cell r="E561">
            <v>1.8187</v>
          </cell>
          <cell r="G561">
            <v>37308</v>
          </cell>
          <cell r="H561">
            <v>1.8978999999999999</v>
          </cell>
          <cell r="J561">
            <v>37308</v>
          </cell>
          <cell r="K561">
            <v>1.8409</v>
          </cell>
          <cell r="M561">
            <v>37308</v>
          </cell>
          <cell r="N561">
            <v>2.0265</v>
          </cell>
          <cell r="P561">
            <v>37308</v>
          </cell>
          <cell r="Q561">
            <v>1.4950999999999999</v>
          </cell>
          <cell r="S561">
            <v>37308</v>
          </cell>
          <cell r="T561">
            <v>1.3700999999999999</v>
          </cell>
          <cell r="V561">
            <v>37308</v>
          </cell>
          <cell r="W561">
            <v>1.2535000000000001</v>
          </cell>
          <cell r="Y561">
            <v>37308</v>
          </cell>
          <cell r="Z561">
            <v>2.9127999999999998</v>
          </cell>
          <cell r="AB561">
            <v>37308</v>
          </cell>
          <cell r="AC561" t="str">
            <v>#N/A N/A</v>
          </cell>
          <cell r="AE561">
            <v>37308</v>
          </cell>
          <cell r="AF561" t="str">
            <v>#N/A N/A</v>
          </cell>
          <cell r="AH561">
            <v>37308</v>
          </cell>
          <cell r="AI561" t="str">
            <v>#N/A N/A</v>
          </cell>
          <cell r="AK561">
            <v>37308</v>
          </cell>
          <cell r="AL561">
            <v>1.8136999999999999</v>
          </cell>
          <cell r="AM561">
            <v>2.0616481278392391</v>
          </cell>
          <cell r="AN561">
            <v>2.8826545454545456</v>
          </cell>
          <cell r="AO561">
            <v>0.96905833333333335</v>
          </cell>
        </row>
        <row r="562">
          <cell r="A562">
            <v>37309</v>
          </cell>
          <cell r="B562">
            <v>1.7481</v>
          </cell>
          <cell r="D562">
            <v>37309</v>
          </cell>
          <cell r="E562">
            <v>1.8378999999999999</v>
          </cell>
          <cell r="G562">
            <v>37309</v>
          </cell>
          <cell r="H562">
            <v>1.9447999999999999</v>
          </cell>
          <cell r="J562">
            <v>37309</v>
          </cell>
          <cell r="K562">
            <v>1.8614000000000002</v>
          </cell>
          <cell r="M562">
            <v>37309</v>
          </cell>
          <cell r="N562">
            <v>2.0326</v>
          </cell>
          <cell r="P562">
            <v>37309</v>
          </cell>
          <cell r="Q562">
            <v>1.4894000000000001</v>
          </cell>
          <cell r="S562">
            <v>37309</v>
          </cell>
          <cell r="T562">
            <v>1.3569</v>
          </cell>
          <cell r="V562">
            <v>37309</v>
          </cell>
          <cell r="W562">
            <v>1.2607999999999999</v>
          </cell>
          <cell r="Y562">
            <v>37309</v>
          </cell>
          <cell r="Z562">
            <v>2.9236</v>
          </cell>
          <cell r="AB562">
            <v>37309</v>
          </cell>
          <cell r="AC562" t="str">
            <v>#N/A N/A</v>
          </cell>
          <cell r="AE562">
            <v>37309</v>
          </cell>
          <cell r="AF562" t="str">
            <v>#N/A N/A</v>
          </cell>
          <cell r="AH562">
            <v>37309</v>
          </cell>
          <cell r="AI562" t="str">
            <v>#N/A N/A</v>
          </cell>
          <cell r="AK562">
            <v>37309</v>
          </cell>
          <cell r="AL562">
            <v>1.8283888888888886</v>
          </cell>
          <cell r="AM562">
            <v>2.0616481278392391</v>
          </cell>
          <cell r="AN562">
            <v>2.8826545454545456</v>
          </cell>
          <cell r="AO562">
            <v>0.96905833333333335</v>
          </cell>
        </row>
        <row r="563">
          <cell r="A563">
            <v>37312</v>
          </cell>
          <cell r="B563">
            <v>1.7501</v>
          </cell>
          <cell r="D563">
            <v>37312</v>
          </cell>
          <cell r="E563">
            <v>1.9138999999999999</v>
          </cell>
          <cell r="G563">
            <v>37312</v>
          </cell>
          <cell r="H563">
            <v>2.032</v>
          </cell>
          <cell r="J563">
            <v>37312</v>
          </cell>
          <cell r="K563">
            <v>1.8651</v>
          </cell>
          <cell r="M563">
            <v>37312</v>
          </cell>
          <cell r="N563">
            <v>2.1006</v>
          </cell>
          <cell r="P563">
            <v>37312</v>
          </cell>
          <cell r="Q563">
            <v>1.5211000000000001</v>
          </cell>
          <cell r="S563">
            <v>37312</v>
          </cell>
          <cell r="T563">
            <v>1.3583000000000001</v>
          </cell>
          <cell r="V563">
            <v>37312</v>
          </cell>
          <cell r="W563">
            <v>1.2663</v>
          </cell>
          <cell r="Y563">
            <v>37312</v>
          </cell>
          <cell r="Z563">
            <v>2.9018999999999999</v>
          </cell>
          <cell r="AB563">
            <v>37312</v>
          </cell>
          <cell r="AC563" t="str">
            <v>#N/A N/A</v>
          </cell>
          <cell r="AE563">
            <v>37312</v>
          </cell>
          <cell r="AF563" t="str">
            <v>#N/A N/A</v>
          </cell>
          <cell r="AH563">
            <v>37312</v>
          </cell>
          <cell r="AI563" t="str">
            <v>#N/A N/A</v>
          </cell>
          <cell r="AK563">
            <v>37312</v>
          </cell>
          <cell r="AL563">
            <v>1.8565888888888888</v>
          </cell>
          <cell r="AM563">
            <v>2.0616481278392391</v>
          </cell>
          <cell r="AN563">
            <v>2.8826545454545456</v>
          </cell>
          <cell r="AO563">
            <v>0.96905833333333335</v>
          </cell>
        </row>
        <row r="564">
          <cell r="A564">
            <v>37313</v>
          </cell>
          <cell r="B564">
            <v>1.7848999999999999</v>
          </cell>
          <cell r="D564">
            <v>37313</v>
          </cell>
          <cell r="E564">
            <v>1.9479</v>
          </cell>
          <cell r="G564">
            <v>37313</v>
          </cell>
          <cell r="H564">
            <v>2.0206</v>
          </cell>
          <cell r="J564">
            <v>37313</v>
          </cell>
          <cell r="K564">
            <v>1.8715000000000002</v>
          </cell>
          <cell r="M564">
            <v>37313</v>
          </cell>
          <cell r="N564">
            <v>2.1137000000000001</v>
          </cell>
          <cell r="P564">
            <v>37313</v>
          </cell>
          <cell r="Q564">
            <v>1.5124</v>
          </cell>
          <cell r="S564">
            <v>37313</v>
          </cell>
          <cell r="T564">
            <v>1.3388</v>
          </cell>
          <cell r="V564">
            <v>37313</v>
          </cell>
          <cell r="W564">
            <v>1.2645</v>
          </cell>
          <cell r="Y564">
            <v>37313</v>
          </cell>
          <cell r="Z564">
            <v>2.9323000000000001</v>
          </cell>
          <cell r="AB564">
            <v>37313</v>
          </cell>
          <cell r="AC564" t="str">
            <v>#N/A N/A</v>
          </cell>
          <cell r="AE564">
            <v>37313</v>
          </cell>
          <cell r="AF564" t="str">
            <v>#N/A N/A</v>
          </cell>
          <cell r="AH564">
            <v>37313</v>
          </cell>
          <cell r="AI564" t="str">
            <v>#N/A N/A</v>
          </cell>
          <cell r="AK564">
            <v>37313</v>
          </cell>
          <cell r="AL564">
            <v>1.8651777777777778</v>
          </cell>
          <cell r="AM564">
            <v>2.0616481278392391</v>
          </cell>
          <cell r="AN564">
            <v>2.8826545454545456</v>
          </cell>
          <cell r="AO564">
            <v>0.96905833333333335</v>
          </cell>
        </row>
        <row r="565">
          <cell r="A565">
            <v>37314</v>
          </cell>
          <cell r="B565">
            <v>1.7854000000000001</v>
          </cell>
          <cell r="D565">
            <v>37314</v>
          </cell>
          <cell r="E565">
            <v>1.9635</v>
          </cell>
          <cell r="G565">
            <v>37314</v>
          </cell>
          <cell r="H565">
            <v>2.0642</v>
          </cell>
          <cell r="J565">
            <v>37314</v>
          </cell>
          <cell r="K565">
            <v>1.8736999999999999</v>
          </cell>
          <cell r="M565">
            <v>37314</v>
          </cell>
          <cell r="N565">
            <v>2.1242999999999999</v>
          </cell>
          <cell r="P565">
            <v>37314</v>
          </cell>
          <cell r="Q565">
            <v>1.5333999999999999</v>
          </cell>
          <cell r="S565">
            <v>37314</v>
          </cell>
          <cell r="T565">
            <v>1.3662000000000001</v>
          </cell>
          <cell r="V565">
            <v>37314</v>
          </cell>
          <cell r="W565">
            <v>1.2755000000000001</v>
          </cell>
          <cell r="Y565">
            <v>37314</v>
          </cell>
          <cell r="Z565">
            <v>2.9344999999999999</v>
          </cell>
          <cell r="AB565">
            <v>37314</v>
          </cell>
          <cell r="AC565" t="str">
            <v>#N/A N/A</v>
          </cell>
          <cell r="AE565">
            <v>37314</v>
          </cell>
          <cell r="AF565" t="str">
            <v>#N/A N/A</v>
          </cell>
          <cell r="AH565">
            <v>37314</v>
          </cell>
          <cell r="AI565" t="str">
            <v>#N/A N/A</v>
          </cell>
          <cell r="AK565">
            <v>37314</v>
          </cell>
          <cell r="AL565">
            <v>1.8800777777777777</v>
          </cell>
          <cell r="AM565">
            <v>2.0616481278392391</v>
          </cell>
          <cell r="AN565">
            <v>2.8826545454545456</v>
          </cell>
          <cell r="AO565">
            <v>0.96905833333333335</v>
          </cell>
        </row>
        <row r="566">
          <cell r="A566">
            <v>37315</v>
          </cell>
          <cell r="B566">
            <v>1.7907999999999999</v>
          </cell>
          <cell r="D566">
            <v>37315</v>
          </cell>
          <cell r="E566">
            <v>1.9811000000000001</v>
          </cell>
          <cell r="G566">
            <v>37315</v>
          </cell>
          <cell r="H566">
            <v>2.0670999999999999</v>
          </cell>
          <cell r="J566">
            <v>37315</v>
          </cell>
          <cell r="K566">
            <v>1.9470000000000001</v>
          </cell>
          <cell r="M566">
            <v>37315</v>
          </cell>
          <cell r="N566">
            <v>2.1379000000000001</v>
          </cell>
          <cell r="P566">
            <v>37315</v>
          </cell>
          <cell r="Q566">
            <v>1.5430999999999999</v>
          </cell>
          <cell r="S566">
            <v>37315</v>
          </cell>
          <cell r="T566">
            <v>1.3675999999999999</v>
          </cell>
          <cell r="V566">
            <v>37315</v>
          </cell>
          <cell r="W566">
            <v>1.27</v>
          </cell>
          <cell r="Y566">
            <v>37315</v>
          </cell>
          <cell r="Z566">
            <v>2.9236</v>
          </cell>
          <cell r="AB566">
            <v>37315</v>
          </cell>
          <cell r="AC566" t="str">
            <v>#N/A N/A</v>
          </cell>
          <cell r="AE566">
            <v>37315</v>
          </cell>
          <cell r="AF566" t="str">
            <v>#N/A N/A</v>
          </cell>
          <cell r="AH566">
            <v>37315</v>
          </cell>
          <cell r="AI566" t="str">
            <v>#N/A N/A</v>
          </cell>
          <cell r="AK566">
            <v>37315</v>
          </cell>
          <cell r="AL566">
            <v>1.892022222222222</v>
          </cell>
          <cell r="AM566">
            <v>2.0616481278392391</v>
          </cell>
          <cell r="AN566">
            <v>2.8826545454545456</v>
          </cell>
          <cell r="AO566">
            <v>0.96905833333333335</v>
          </cell>
        </row>
        <row r="567">
          <cell r="A567">
            <v>37316</v>
          </cell>
          <cell r="B567">
            <v>1.8315999999999999</v>
          </cell>
          <cell r="D567">
            <v>37316</v>
          </cell>
          <cell r="E567">
            <v>2.0026999999999999</v>
          </cell>
          <cell r="G567">
            <v>37316</v>
          </cell>
          <cell r="H567">
            <v>2.1053999999999999</v>
          </cell>
          <cell r="J567">
            <v>37316</v>
          </cell>
          <cell r="K567">
            <v>1.9936</v>
          </cell>
          <cell r="M567">
            <v>37316</v>
          </cell>
          <cell r="N567">
            <v>2.1585000000000001</v>
          </cell>
          <cell r="P567">
            <v>37316</v>
          </cell>
          <cell r="Q567">
            <v>1.5876000000000001</v>
          </cell>
          <cell r="S567">
            <v>37316</v>
          </cell>
          <cell r="T567">
            <v>1.3706</v>
          </cell>
          <cell r="V567">
            <v>37316</v>
          </cell>
          <cell r="W567">
            <v>1.2774000000000001</v>
          </cell>
          <cell r="Y567">
            <v>37316</v>
          </cell>
          <cell r="Z567">
            <v>2.9344999999999999</v>
          </cell>
          <cell r="AB567">
            <v>37316</v>
          </cell>
          <cell r="AC567" t="str">
            <v>#N/A N/A</v>
          </cell>
          <cell r="AE567">
            <v>37316</v>
          </cell>
          <cell r="AF567" t="str">
            <v>#N/A N/A</v>
          </cell>
          <cell r="AH567">
            <v>37316</v>
          </cell>
          <cell r="AI567" t="str">
            <v>#N/A N/A</v>
          </cell>
          <cell r="AK567">
            <v>37316</v>
          </cell>
          <cell r="AL567">
            <v>1.9179888888888885</v>
          </cell>
          <cell r="AM567">
            <v>2.0616481278392391</v>
          </cell>
          <cell r="AN567">
            <v>2.8826545454545456</v>
          </cell>
          <cell r="AO567">
            <v>0.96905833333333335</v>
          </cell>
        </row>
        <row r="568">
          <cell r="A568">
            <v>37319</v>
          </cell>
          <cell r="B568">
            <v>1.8620000000000001</v>
          </cell>
          <cell r="D568">
            <v>37319</v>
          </cell>
          <cell r="E568">
            <v>2.0299</v>
          </cell>
          <cell r="G568">
            <v>37319</v>
          </cell>
          <cell r="H568">
            <v>2.1501999999999999</v>
          </cell>
          <cell r="J568">
            <v>37319</v>
          </cell>
          <cell r="K568">
            <v>2.0476000000000001</v>
          </cell>
          <cell r="M568">
            <v>37319</v>
          </cell>
          <cell r="N568">
            <v>2.2012999999999998</v>
          </cell>
          <cell r="P568">
            <v>37319</v>
          </cell>
          <cell r="Q568">
            <v>1.6294999999999999</v>
          </cell>
          <cell r="S568">
            <v>37319</v>
          </cell>
          <cell r="T568">
            <v>1.373</v>
          </cell>
          <cell r="V568">
            <v>37319</v>
          </cell>
          <cell r="W568">
            <v>1.3179000000000001</v>
          </cell>
          <cell r="Y568">
            <v>37319</v>
          </cell>
          <cell r="Z568">
            <v>2.891</v>
          </cell>
          <cell r="AB568">
            <v>37319</v>
          </cell>
          <cell r="AC568" t="str">
            <v>#N/A N/A</v>
          </cell>
          <cell r="AE568">
            <v>37319</v>
          </cell>
          <cell r="AF568" t="str">
            <v>#N/A N/A</v>
          </cell>
          <cell r="AH568">
            <v>37319</v>
          </cell>
          <cell r="AI568" t="str">
            <v>#N/A N/A</v>
          </cell>
          <cell r="AK568">
            <v>37319</v>
          </cell>
          <cell r="AL568">
            <v>1.9447111111111113</v>
          </cell>
          <cell r="AM568">
            <v>2.0616481278392391</v>
          </cell>
          <cell r="AN568">
            <v>2.8826545454545456</v>
          </cell>
          <cell r="AO568">
            <v>0.96905833333333335</v>
          </cell>
        </row>
        <row r="569">
          <cell r="A569">
            <v>37320</v>
          </cell>
          <cell r="B569">
            <v>1.8474999999999999</v>
          </cell>
          <cell r="D569">
            <v>37320</v>
          </cell>
          <cell r="E569">
            <v>2.0531000000000001</v>
          </cell>
          <cell r="G569">
            <v>37320</v>
          </cell>
          <cell r="H569">
            <v>2.1297999999999999</v>
          </cell>
          <cell r="J569">
            <v>37320</v>
          </cell>
          <cell r="K569">
            <v>2.0341999999999998</v>
          </cell>
          <cell r="M569">
            <v>37320</v>
          </cell>
          <cell r="N569">
            <v>2.1812</v>
          </cell>
          <cell r="P569">
            <v>37320</v>
          </cell>
          <cell r="Q569">
            <v>1.6254</v>
          </cell>
          <cell r="S569">
            <v>37320</v>
          </cell>
          <cell r="T569">
            <v>1.3774</v>
          </cell>
          <cell r="V569">
            <v>37320</v>
          </cell>
          <cell r="W569">
            <v>1.3083</v>
          </cell>
          <cell r="Y569">
            <v>37320</v>
          </cell>
          <cell r="Z569">
            <v>2.9127999999999998</v>
          </cell>
          <cell r="AB569">
            <v>37320</v>
          </cell>
          <cell r="AC569" t="str">
            <v>#N/A N/A</v>
          </cell>
          <cell r="AE569">
            <v>37320</v>
          </cell>
          <cell r="AF569" t="str">
            <v>#N/A N/A</v>
          </cell>
          <cell r="AH569">
            <v>37320</v>
          </cell>
          <cell r="AI569" t="str">
            <v>#N/A N/A</v>
          </cell>
          <cell r="AK569">
            <v>37320</v>
          </cell>
          <cell r="AL569">
            <v>1.9410777777777781</v>
          </cell>
          <cell r="AM569">
            <v>2.0616481278392391</v>
          </cell>
          <cell r="AN569">
            <v>2.8826545454545456</v>
          </cell>
          <cell r="AO569">
            <v>0.96905833333333335</v>
          </cell>
        </row>
        <row r="570">
          <cell r="A570">
            <v>37321</v>
          </cell>
          <cell r="B570">
            <v>1.8689</v>
          </cell>
          <cell r="D570">
            <v>37321</v>
          </cell>
          <cell r="E570">
            <v>2.0790999999999999</v>
          </cell>
          <cell r="G570">
            <v>37321</v>
          </cell>
          <cell r="H570">
            <v>2.1440999999999999</v>
          </cell>
          <cell r="J570">
            <v>37321</v>
          </cell>
          <cell r="K570">
            <v>2.0754999999999999</v>
          </cell>
          <cell r="M570">
            <v>37321</v>
          </cell>
          <cell r="N570">
            <v>2.2048999999999999</v>
          </cell>
          <cell r="P570">
            <v>37321</v>
          </cell>
          <cell r="Q570">
            <v>1.6351</v>
          </cell>
          <cell r="S570">
            <v>37321</v>
          </cell>
          <cell r="T570">
            <v>1.3946000000000001</v>
          </cell>
          <cell r="V570">
            <v>37321</v>
          </cell>
          <cell r="W570">
            <v>1.3054000000000001</v>
          </cell>
          <cell r="Y570">
            <v>37321</v>
          </cell>
          <cell r="Z570">
            <v>2.9344999999999999</v>
          </cell>
          <cell r="AB570">
            <v>37321</v>
          </cell>
          <cell r="AC570" t="str">
            <v>#N/A N/A</v>
          </cell>
          <cell r="AE570">
            <v>37321</v>
          </cell>
          <cell r="AF570" t="str">
            <v>#N/A N/A</v>
          </cell>
          <cell r="AH570">
            <v>37321</v>
          </cell>
          <cell r="AI570" t="str">
            <v>#N/A N/A</v>
          </cell>
          <cell r="AK570">
            <v>37321</v>
          </cell>
          <cell r="AL570">
            <v>1.9602333333333333</v>
          </cell>
          <cell r="AM570">
            <v>2.0616481278392391</v>
          </cell>
          <cell r="AN570">
            <v>2.8826545454545456</v>
          </cell>
          <cell r="AO570">
            <v>0.96905833333333335</v>
          </cell>
        </row>
        <row r="571">
          <cell r="A571">
            <v>37322</v>
          </cell>
          <cell r="B571">
            <v>1.8456000000000001</v>
          </cell>
          <cell r="D571">
            <v>37322</v>
          </cell>
          <cell r="E571">
            <v>2.0790999999999999</v>
          </cell>
          <cell r="G571">
            <v>37322</v>
          </cell>
          <cell r="H571">
            <v>2.1358999999999999</v>
          </cell>
          <cell r="J571">
            <v>37322</v>
          </cell>
          <cell r="K571">
            <v>2.0446</v>
          </cell>
          <cell r="M571">
            <v>37322</v>
          </cell>
          <cell r="N571">
            <v>2.1947999999999999</v>
          </cell>
          <cell r="P571">
            <v>37322</v>
          </cell>
          <cell r="Q571">
            <v>1.6101000000000001</v>
          </cell>
          <cell r="S571">
            <v>37322</v>
          </cell>
          <cell r="T571">
            <v>1.3946000000000001</v>
          </cell>
          <cell r="V571">
            <v>37322</v>
          </cell>
          <cell r="W571">
            <v>1.2939000000000001</v>
          </cell>
          <cell r="Y571">
            <v>37322</v>
          </cell>
          <cell r="Z571">
            <v>2.9344999999999999</v>
          </cell>
          <cell r="AB571">
            <v>37322</v>
          </cell>
          <cell r="AC571" t="str">
            <v>#N/A N/A</v>
          </cell>
          <cell r="AE571">
            <v>37322</v>
          </cell>
          <cell r="AF571" t="str">
            <v>#N/A N/A</v>
          </cell>
          <cell r="AH571">
            <v>37322</v>
          </cell>
          <cell r="AI571" t="str">
            <v>#N/A N/A</v>
          </cell>
          <cell r="AK571">
            <v>37322</v>
          </cell>
          <cell r="AL571">
            <v>1.9481222222222223</v>
          </cell>
          <cell r="AM571">
            <v>2.0616481278392391</v>
          </cell>
          <cell r="AN571">
            <v>2.8826545454545456</v>
          </cell>
          <cell r="AO571">
            <v>0.96905833333333335</v>
          </cell>
        </row>
        <row r="572">
          <cell r="A572">
            <v>37323</v>
          </cell>
          <cell r="B572">
            <v>1.8176999999999999</v>
          </cell>
          <cell r="D572">
            <v>37323</v>
          </cell>
          <cell r="E572">
            <v>2.0518999999999998</v>
          </cell>
          <cell r="G572">
            <v>37323</v>
          </cell>
          <cell r="H572">
            <v>2.1339000000000001</v>
          </cell>
          <cell r="J572">
            <v>37323</v>
          </cell>
          <cell r="K572">
            <v>2.0158999999999998</v>
          </cell>
          <cell r="M572">
            <v>37323</v>
          </cell>
          <cell r="N572">
            <v>2.1907000000000001</v>
          </cell>
          <cell r="P572">
            <v>37323</v>
          </cell>
          <cell r="Q572">
            <v>1.5922000000000001</v>
          </cell>
          <cell r="S572">
            <v>37323</v>
          </cell>
          <cell r="T572">
            <v>1.3578999999999999</v>
          </cell>
          <cell r="V572">
            <v>37323</v>
          </cell>
          <cell r="W572">
            <v>1.3071999999999999</v>
          </cell>
          <cell r="Y572">
            <v>37323</v>
          </cell>
          <cell r="Z572">
            <v>2.9432</v>
          </cell>
          <cell r="AB572">
            <v>37323</v>
          </cell>
          <cell r="AC572" t="str">
            <v>#N/A N/A</v>
          </cell>
          <cell r="AE572">
            <v>37323</v>
          </cell>
          <cell r="AF572" t="str">
            <v>#N/A N/A</v>
          </cell>
          <cell r="AH572">
            <v>37323</v>
          </cell>
          <cell r="AI572" t="str">
            <v>#N/A N/A</v>
          </cell>
          <cell r="AK572">
            <v>37323</v>
          </cell>
          <cell r="AL572">
            <v>1.9345111111111111</v>
          </cell>
          <cell r="AM572">
            <v>2.0616481278392391</v>
          </cell>
          <cell r="AN572">
            <v>2.8826545454545456</v>
          </cell>
          <cell r="AO572">
            <v>0.96905833333333335</v>
          </cell>
        </row>
        <row r="573">
          <cell r="A573">
            <v>37326</v>
          </cell>
          <cell r="B573">
            <v>1.7978000000000001</v>
          </cell>
          <cell r="D573">
            <v>37326</v>
          </cell>
          <cell r="E573">
            <v>2.0243000000000002</v>
          </cell>
          <cell r="G573">
            <v>37326</v>
          </cell>
          <cell r="H573">
            <v>2.1164000000000001</v>
          </cell>
          <cell r="J573">
            <v>37326</v>
          </cell>
          <cell r="K573">
            <v>2.0070000000000001</v>
          </cell>
          <cell r="M573">
            <v>37326</v>
          </cell>
          <cell r="N573">
            <v>2.1760999999999999</v>
          </cell>
          <cell r="P573">
            <v>37326</v>
          </cell>
          <cell r="Q573">
            <v>1.5947</v>
          </cell>
          <cell r="S573">
            <v>37326</v>
          </cell>
          <cell r="T573">
            <v>1.3652</v>
          </cell>
          <cell r="V573">
            <v>37326</v>
          </cell>
          <cell r="W573">
            <v>1.3160000000000001</v>
          </cell>
          <cell r="Y573">
            <v>37326</v>
          </cell>
          <cell r="Z573">
            <v>2.9344999999999999</v>
          </cell>
          <cell r="AB573">
            <v>37326</v>
          </cell>
          <cell r="AC573" t="str">
            <v>#N/A N/A</v>
          </cell>
          <cell r="AE573">
            <v>37326</v>
          </cell>
          <cell r="AF573" t="str">
            <v>#N/A N/A</v>
          </cell>
          <cell r="AH573">
            <v>37326</v>
          </cell>
          <cell r="AI573" t="str">
            <v>#N/A N/A</v>
          </cell>
          <cell r="AK573">
            <v>37326</v>
          </cell>
          <cell r="AL573">
            <v>1.9257777777777778</v>
          </cell>
          <cell r="AM573">
            <v>2.0616481278392391</v>
          </cell>
          <cell r="AN573">
            <v>2.8826545454545456</v>
          </cell>
          <cell r="AO573">
            <v>0.96905833333333335</v>
          </cell>
        </row>
        <row r="574">
          <cell r="A574">
            <v>37327</v>
          </cell>
          <cell r="B574">
            <v>1.8028</v>
          </cell>
          <cell r="D574">
            <v>37327</v>
          </cell>
          <cell r="E574">
            <v>2.0118999999999998</v>
          </cell>
          <cell r="G574">
            <v>37327</v>
          </cell>
          <cell r="H574">
            <v>2.1236999999999999</v>
          </cell>
          <cell r="J574">
            <v>37327</v>
          </cell>
          <cell r="K574">
            <v>1.9824000000000002</v>
          </cell>
          <cell r="M574">
            <v>37327</v>
          </cell>
          <cell r="N574">
            <v>2.1509999999999998</v>
          </cell>
          <cell r="P574">
            <v>37327</v>
          </cell>
          <cell r="Q574">
            <v>1.605</v>
          </cell>
          <cell r="S574">
            <v>37327</v>
          </cell>
          <cell r="T574">
            <v>1.3578999999999999</v>
          </cell>
          <cell r="V574">
            <v>37327</v>
          </cell>
          <cell r="W574">
            <v>1.3160000000000001</v>
          </cell>
          <cell r="Y574">
            <v>37327</v>
          </cell>
          <cell r="Z574">
            <v>2.9388999999999998</v>
          </cell>
          <cell r="AB574">
            <v>37327</v>
          </cell>
          <cell r="AC574" t="str">
            <v>#N/A N/A</v>
          </cell>
          <cell r="AE574">
            <v>37327</v>
          </cell>
          <cell r="AF574" t="str">
            <v>#N/A N/A</v>
          </cell>
          <cell r="AH574">
            <v>37327</v>
          </cell>
          <cell r="AI574" t="str">
            <v>#N/A N/A</v>
          </cell>
          <cell r="AK574">
            <v>37327</v>
          </cell>
          <cell r="AL574">
            <v>1.9210666666666667</v>
          </cell>
          <cell r="AM574">
            <v>2.0616481278392391</v>
          </cell>
          <cell r="AN574">
            <v>2.8826545454545456</v>
          </cell>
          <cell r="AO574">
            <v>0.96905833333333335</v>
          </cell>
        </row>
        <row r="575">
          <cell r="A575">
            <v>37328</v>
          </cell>
          <cell r="B575">
            <v>1.8275999999999999</v>
          </cell>
          <cell r="D575">
            <v>37328</v>
          </cell>
          <cell r="E575">
            <v>2.0318999999999998</v>
          </cell>
          <cell r="G575">
            <v>37328</v>
          </cell>
          <cell r="H575">
            <v>2.1440999999999999</v>
          </cell>
          <cell r="J575">
            <v>37328</v>
          </cell>
          <cell r="K575">
            <v>1.9946999999999999</v>
          </cell>
          <cell r="M575">
            <v>37328</v>
          </cell>
          <cell r="N575">
            <v>2.1575000000000002</v>
          </cell>
          <cell r="P575">
            <v>37328</v>
          </cell>
          <cell r="Q575">
            <v>1.6202999999999999</v>
          </cell>
          <cell r="S575">
            <v>37328</v>
          </cell>
          <cell r="T575">
            <v>1.3578999999999999</v>
          </cell>
          <cell r="V575">
            <v>37328</v>
          </cell>
          <cell r="W575">
            <v>1.3432999999999999</v>
          </cell>
          <cell r="Y575">
            <v>37328</v>
          </cell>
          <cell r="Z575">
            <v>2.9670999999999998</v>
          </cell>
          <cell r="AB575">
            <v>37328</v>
          </cell>
          <cell r="AC575" t="str">
            <v>#N/A N/A</v>
          </cell>
          <cell r="AE575">
            <v>37328</v>
          </cell>
          <cell r="AF575" t="str">
            <v>#N/A N/A</v>
          </cell>
          <cell r="AH575">
            <v>37328</v>
          </cell>
          <cell r="AI575" t="str">
            <v>#N/A N/A</v>
          </cell>
          <cell r="AK575">
            <v>37328</v>
          </cell>
          <cell r="AL575">
            <v>1.9382666666666664</v>
          </cell>
          <cell r="AM575">
            <v>2.0616481278392391</v>
          </cell>
          <cell r="AN575">
            <v>2.8826545454545456</v>
          </cell>
          <cell r="AO575">
            <v>0.96905833333333335</v>
          </cell>
        </row>
        <row r="576">
          <cell r="A576">
            <v>37329</v>
          </cell>
          <cell r="B576">
            <v>1.85</v>
          </cell>
          <cell r="D576">
            <v>37329</v>
          </cell>
          <cell r="E576">
            <v>2.0278999999999998</v>
          </cell>
          <cell r="G576">
            <v>37329</v>
          </cell>
          <cell r="H576">
            <v>2.1301999999999999</v>
          </cell>
          <cell r="J576">
            <v>37329</v>
          </cell>
          <cell r="K576">
            <v>1.9917</v>
          </cell>
          <cell r="M576">
            <v>37329</v>
          </cell>
          <cell r="N576">
            <v>2.1635</v>
          </cell>
          <cell r="P576">
            <v>37329</v>
          </cell>
          <cell r="Q576">
            <v>1.6381999999999999</v>
          </cell>
          <cell r="S576">
            <v>37329</v>
          </cell>
          <cell r="T576">
            <v>1.3719999999999999</v>
          </cell>
          <cell r="V576">
            <v>37329</v>
          </cell>
          <cell r="W576">
            <v>1.3896999999999999</v>
          </cell>
          <cell r="Y576">
            <v>37329</v>
          </cell>
          <cell r="Z576">
            <v>3.0432000000000001</v>
          </cell>
          <cell r="AB576">
            <v>37329</v>
          </cell>
          <cell r="AC576" t="str">
            <v>#N/A N/A</v>
          </cell>
          <cell r="AE576">
            <v>37329</v>
          </cell>
          <cell r="AF576" t="str">
            <v>#N/A N/A</v>
          </cell>
          <cell r="AH576">
            <v>37329</v>
          </cell>
          <cell r="AI576" t="str">
            <v>#N/A N/A</v>
          </cell>
          <cell r="AK576">
            <v>37329</v>
          </cell>
          <cell r="AL576">
            <v>1.9562666666666664</v>
          </cell>
          <cell r="AM576">
            <v>2.0616481278392391</v>
          </cell>
          <cell r="AN576">
            <v>2.8826545454545456</v>
          </cell>
          <cell r="AO576">
            <v>0.96905833333333335</v>
          </cell>
        </row>
        <row r="577">
          <cell r="A577">
            <v>37330</v>
          </cell>
          <cell r="B577">
            <v>1.8749</v>
          </cell>
          <cell r="D577">
            <v>37330</v>
          </cell>
          <cell r="E577">
            <v>2.0539000000000001</v>
          </cell>
          <cell r="G577">
            <v>37330</v>
          </cell>
          <cell r="H577">
            <v>2.1362999999999999</v>
          </cell>
          <cell r="J577">
            <v>37330</v>
          </cell>
          <cell r="K577">
            <v>1.9917</v>
          </cell>
          <cell r="M577">
            <v>37330</v>
          </cell>
          <cell r="N577">
            <v>2.1913</v>
          </cell>
          <cell r="P577">
            <v>37330</v>
          </cell>
          <cell r="Q577">
            <v>1.6606999999999998</v>
          </cell>
          <cell r="S577">
            <v>37330</v>
          </cell>
          <cell r="T577">
            <v>1.3597999999999999</v>
          </cell>
          <cell r="V577">
            <v>37330</v>
          </cell>
          <cell r="W577">
            <v>1.4357</v>
          </cell>
          <cell r="Y577">
            <v>37330</v>
          </cell>
          <cell r="Z577">
            <v>3.0432000000000001</v>
          </cell>
          <cell r="AB577">
            <v>37330</v>
          </cell>
          <cell r="AC577" t="str">
            <v>#N/A N/A</v>
          </cell>
          <cell r="AE577">
            <v>37330</v>
          </cell>
          <cell r="AF577" t="str">
            <v>#N/A N/A</v>
          </cell>
          <cell r="AH577">
            <v>37330</v>
          </cell>
          <cell r="AI577" t="str">
            <v>#N/A N/A</v>
          </cell>
          <cell r="AK577">
            <v>37330</v>
          </cell>
          <cell r="AL577">
            <v>1.9719444444444443</v>
          </cell>
          <cell r="AM577">
            <v>2.0616481278392391</v>
          </cell>
          <cell r="AN577">
            <v>2.8826545454545456</v>
          </cell>
          <cell r="AO577">
            <v>0.96905833333333335</v>
          </cell>
        </row>
        <row r="578">
          <cell r="A578">
            <v>37333</v>
          </cell>
          <cell r="B578">
            <v>1.847</v>
          </cell>
          <cell r="D578">
            <v>37333</v>
          </cell>
          <cell r="E578">
            <v>2.0518999999999998</v>
          </cell>
          <cell r="G578">
            <v>37333</v>
          </cell>
          <cell r="H578">
            <v>2.1358999999999999</v>
          </cell>
          <cell r="J578">
            <v>37333</v>
          </cell>
          <cell r="K578">
            <v>2.004</v>
          </cell>
          <cell r="M578">
            <v>37333</v>
          </cell>
          <cell r="N578">
            <v>2.1938</v>
          </cell>
          <cell r="P578">
            <v>37333</v>
          </cell>
          <cell r="Q578">
            <v>1.6433</v>
          </cell>
          <cell r="S578">
            <v>37333</v>
          </cell>
          <cell r="T578">
            <v>1.3603000000000001</v>
          </cell>
          <cell r="V578">
            <v>37333</v>
          </cell>
          <cell r="W578">
            <v>1.4375</v>
          </cell>
          <cell r="Y578">
            <v>37333</v>
          </cell>
          <cell r="Z578">
            <v>3.2280000000000002</v>
          </cell>
          <cell r="AB578">
            <v>37333</v>
          </cell>
          <cell r="AC578" t="str">
            <v>#N/A N/A</v>
          </cell>
          <cell r="AE578">
            <v>37333</v>
          </cell>
          <cell r="AF578" t="str">
            <v>#N/A N/A</v>
          </cell>
          <cell r="AH578">
            <v>37333</v>
          </cell>
          <cell r="AI578" t="str">
            <v>#N/A N/A</v>
          </cell>
          <cell r="AK578">
            <v>37333</v>
          </cell>
          <cell r="AL578">
            <v>1.9890777777777779</v>
          </cell>
          <cell r="AM578">
            <v>2.0616481278392391</v>
          </cell>
          <cell r="AN578">
            <v>2.8826545454545456</v>
          </cell>
          <cell r="AO578">
            <v>0.96905833333333335</v>
          </cell>
        </row>
        <row r="579">
          <cell r="A579">
            <v>37334</v>
          </cell>
          <cell r="B579">
            <v>1.8848</v>
          </cell>
          <cell r="D579">
            <v>37334</v>
          </cell>
          <cell r="E579">
            <v>2.0659000000000001</v>
          </cell>
          <cell r="G579">
            <v>37334</v>
          </cell>
          <cell r="H579">
            <v>2.1583999999999999</v>
          </cell>
          <cell r="J579">
            <v>37334</v>
          </cell>
          <cell r="K579">
            <v>2.0661999999999998</v>
          </cell>
          <cell r="M579">
            <v>37334</v>
          </cell>
          <cell r="N579">
            <v>2.1998000000000002</v>
          </cell>
          <cell r="P579">
            <v>37334</v>
          </cell>
          <cell r="Q579">
            <v>1.6689000000000001</v>
          </cell>
          <cell r="S579">
            <v>37334</v>
          </cell>
          <cell r="T579">
            <v>1.3700999999999999</v>
          </cell>
          <cell r="V579">
            <v>37334</v>
          </cell>
          <cell r="W579">
            <v>1.4033</v>
          </cell>
          <cell r="Y579">
            <v>37334</v>
          </cell>
          <cell r="Z579">
            <v>3.3039999999999998</v>
          </cell>
          <cell r="AB579">
            <v>37334</v>
          </cell>
          <cell r="AC579" t="str">
            <v>#N/A N/A</v>
          </cell>
          <cell r="AE579">
            <v>37334</v>
          </cell>
          <cell r="AF579" t="str">
            <v>#N/A N/A</v>
          </cell>
          <cell r="AH579">
            <v>37334</v>
          </cell>
          <cell r="AI579" t="str">
            <v>#N/A N/A</v>
          </cell>
          <cell r="AK579">
            <v>37334</v>
          </cell>
          <cell r="AL579">
            <v>2.0134888888888889</v>
          </cell>
          <cell r="AM579">
            <v>2.0616481278392391</v>
          </cell>
          <cell r="AN579">
            <v>2.8826545454545456</v>
          </cell>
          <cell r="AO579">
            <v>0.96905833333333335</v>
          </cell>
        </row>
        <row r="580">
          <cell r="A580">
            <v>37335</v>
          </cell>
          <cell r="B580">
            <v>1.8749</v>
          </cell>
          <cell r="D580">
            <v>37335</v>
          </cell>
          <cell r="E580">
            <v>2.0739000000000001</v>
          </cell>
          <cell r="G580">
            <v>37335</v>
          </cell>
          <cell r="H580">
            <v>2.1501999999999999</v>
          </cell>
          <cell r="J580">
            <v>37335</v>
          </cell>
          <cell r="K580">
            <v>2.0571999999999999</v>
          </cell>
          <cell r="M580">
            <v>37335</v>
          </cell>
          <cell r="N580">
            <v>2.1867000000000001</v>
          </cell>
          <cell r="P580">
            <v>37335</v>
          </cell>
          <cell r="Q580">
            <v>1.6459000000000001</v>
          </cell>
          <cell r="S580">
            <v>37335</v>
          </cell>
          <cell r="T580">
            <v>1.3475999999999999</v>
          </cell>
          <cell r="V580">
            <v>37335</v>
          </cell>
          <cell r="W580">
            <v>1.4611000000000001</v>
          </cell>
          <cell r="Y580">
            <v>37335</v>
          </cell>
          <cell r="Z580">
            <v>3.2823000000000002</v>
          </cell>
          <cell r="AB580">
            <v>37335</v>
          </cell>
          <cell r="AC580" t="str">
            <v>#N/A N/A</v>
          </cell>
          <cell r="AE580">
            <v>37335</v>
          </cell>
          <cell r="AF580" t="str">
            <v>#N/A N/A</v>
          </cell>
          <cell r="AH580">
            <v>37335</v>
          </cell>
          <cell r="AI580" t="str">
            <v>#N/A N/A</v>
          </cell>
          <cell r="AK580">
            <v>37335</v>
          </cell>
          <cell r="AL580">
            <v>2.008866666666667</v>
          </cell>
          <cell r="AM580">
            <v>2.0616481278392391</v>
          </cell>
          <cell r="AN580">
            <v>2.8826545454545456</v>
          </cell>
          <cell r="AO580">
            <v>0.96905833333333335</v>
          </cell>
        </row>
        <row r="581">
          <cell r="A581">
            <v>37336</v>
          </cell>
          <cell r="B581">
            <v>1.8679000000000001</v>
          </cell>
          <cell r="D581">
            <v>37336</v>
          </cell>
          <cell r="E581">
            <v>2.0499000000000001</v>
          </cell>
          <cell r="G581">
            <v>37336</v>
          </cell>
          <cell r="H581">
            <v>2.1322999999999999</v>
          </cell>
          <cell r="J581">
            <v>37336</v>
          </cell>
          <cell r="K581">
            <v>2.0625</v>
          </cell>
          <cell r="M581">
            <v>37336</v>
          </cell>
          <cell r="N581">
            <v>2.1711</v>
          </cell>
          <cell r="P581">
            <v>37336</v>
          </cell>
          <cell r="Q581">
            <v>1.651</v>
          </cell>
          <cell r="S581">
            <v>37336</v>
          </cell>
          <cell r="T581">
            <v>1.3553999999999999</v>
          </cell>
          <cell r="V581">
            <v>37336</v>
          </cell>
          <cell r="W581">
            <v>1.4508000000000001</v>
          </cell>
          <cell r="Y581">
            <v>37336</v>
          </cell>
          <cell r="Z581">
            <v>3.2606000000000002</v>
          </cell>
          <cell r="AB581">
            <v>37336</v>
          </cell>
          <cell r="AC581" t="str">
            <v>#N/A N/A</v>
          </cell>
          <cell r="AE581">
            <v>37336</v>
          </cell>
          <cell r="AF581" t="str">
            <v>#N/A N/A</v>
          </cell>
          <cell r="AH581">
            <v>37336</v>
          </cell>
          <cell r="AI581" t="str">
            <v>#N/A N/A</v>
          </cell>
          <cell r="AK581">
            <v>37336</v>
          </cell>
          <cell r="AL581">
            <v>2.0001666666666669</v>
          </cell>
          <cell r="AM581">
            <v>2.0616481278392391</v>
          </cell>
          <cell r="AN581">
            <v>2.8826545454545456</v>
          </cell>
          <cell r="AO581">
            <v>0.96905833333333335</v>
          </cell>
        </row>
        <row r="582">
          <cell r="A582">
            <v>37337</v>
          </cell>
          <cell r="B582">
            <v>1.8818999999999999</v>
          </cell>
          <cell r="D582">
            <v>37337</v>
          </cell>
          <cell r="E582">
            <v>2.0735000000000001</v>
          </cell>
          <cell r="G582">
            <v>37337</v>
          </cell>
          <cell r="H582">
            <v>2.1213000000000002</v>
          </cell>
          <cell r="J582">
            <v>37337</v>
          </cell>
          <cell r="K582">
            <v>2.0840000000000001</v>
          </cell>
          <cell r="M582">
            <v>37337</v>
          </cell>
          <cell r="N582">
            <v>2.1736</v>
          </cell>
          <cell r="P582">
            <v>37337</v>
          </cell>
          <cell r="Q582">
            <v>1.6888000000000001</v>
          </cell>
          <cell r="S582">
            <v>37337</v>
          </cell>
          <cell r="T582">
            <v>1.3671</v>
          </cell>
          <cell r="V582">
            <v>37337</v>
          </cell>
          <cell r="W582">
            <v>1.3805000000000001</v>
          </cell>
          <cell r="Y582">
            <v>37337</v>
          </cell>
          <cell r="Z582">
            <v>3.2193000000000001</v>
          </cell>
          <cell r="AB582">
            <v>37337</v>
          </cell>
          <cell r="AC582" t="str">
            <v>#N/A N/A</v>
          </cell>
          <cell r="AE582">
            <v>37337</v>
          </cell>
          <cell r="AF582" t="str">
            <v>#N/A N/A</v>
          </cell>
          <cell r="AH582">
            <v>37337</v>
          </cell>
          <cell r="AI582" t="str">
            <v>#N/A N/A</v>
          </cell>
          <cell r="AK582">
            <v>37337</v>
          </cell>
          <cell r="AL582">
            <v>1.9988888888888892</v>
          </cell>
          <cell r="AM582">
            <v>2.0616481278392391</v>
          </cell>
          <cell r="AN582">
            <v>2.8826545454545456</v>
          </cell>
          <cell r="AO582">
            <v>0.96905833333333335</v>
          </cell>
        </row>
        <row r="583">
          <cell r="A583">
            <v>37340</v>
          </cell>
          <cell r="B583">
            <v>1.8653999999999999</v>
          </cell>
          <cell r="D583">
            <v>37340</v>
          </cell>
          <cell r="E583">
            <v>2.0659000000000001</v>
          </cell>
          <cell r="G583">
            <v>37340</v>
          </cell>
          <cell r="H583">
            <v>2.1025</v>
          </cell>
          <cell r="J583">
            <v>37340</v>
          </cell>
          <cell r="K583">
            <v>2.0661999999999998</v>
          </cell>
          <cell r="M583">
            <v>37340</v>
          </cell>
          <cell r="N583">
            <v>2.1646000000000001</v>
          </cell>
          <cell r="P583">
            <v>37340</v>
          </cell>
          <cell r="Q583">
            <v>1.6842000000000001</v>
          </cell>
          <cell r="S583">
            <v>37340</v>
          </cell>
          <cell r="T583">
            <v>1.3505</v>
          </cell>
          <cell r="V583">
            <v>37340</v>
          </cell>
          <cell r="W583">
            <v>1.3602000000000001</v>
          </cell>
          <cell r="Y583">
            <v>37340</v>
          </cell>
          <cell r="Z583">
            <v>3.1823000000000001</v>
          </cell>
          <cell r="AB583">
            <v>37340</v>
          </cell>
          <cell r="AC583" t="str">
            <v>#N/A N/A</v>
          </cell>
          <cell r="AE583">
            <v>37340</v>
          </cell>
          <cell r="AF583" t="str">
            <v>#N/A N/A</v>
          </cell>
          <cell r="AH583">
            <v>37340</v>
          </cell>
          <cell r="AI583" t="str">
            <v>#N/A N/A</v>
          </cell>
          <cell r="AK583">
            <v>37340</v>
          </cell>
          <cell r="AL583">
            <v>1.9824222222222225</v>
          </cell>
          <cell r="AM583">
            <v>2.0616481278392391</v>
          </cell>
          <cell r="AN583">
            <v>2.8826545454545456</v>
          </cell>
          <cell r="AO583">
            <v>0.96905833333333335</v>
          </cell>
        </row>
        <row r="584">
          <cell r="A584">
            <v>37341</v>
          </cell>
          <cell r="B584">
            <v>1.8774</v>
          </cell>
          <cell r="D584">
            <v>37341</v>
          </cell>
          <cell r="E584">
            <v>2.0882999999999998</v>
          </cell>
          <cell r="G584">
            <v>37341</v>
          </cell>
          <cell r="H584">
            <v>2.1074000000000002</v>
          </cell>
          <cell r="J584">
            <v>37341</v>
          </cell>
          <cell r="K584">
            <v>2.0792000000000002</v>
          </cell>
          <cell r="M584">
            <v>37341</v>
          </cell>
          <cell r="N584">
            <v>2.1711</v>
          </cell>
          <cell r="P584">
            <v>37341</v>
          </cell>
          <cell r="Q584">
            <v>1.7046000000000001</v>
          </cell>
          <cell r="S584">
            <v>37341</v>
          </cell>
          <cell r="T584">
            <v>1.3309</v>
          </cell>
          <cell r="V584">
            <v>37341</v>
          </cell>
          <cell r="W584">
            <v>1.3565</v>
          </cell>
          <cell r="Y584">
            <v>37341</v>
          </cell>
          <cell r="Z584">
            <v>3.2061999999999999</v>
          </cell>
          <cell r="AB584">
            <v>37341</v>
          </cell>
          <cell r="AC584" t="str">
            <v>#N/A N/A</v>
          </cell>
          <cell r="AE584">
            <v>37341</v>
          </cell>
          <cell r="AF584" t="str">
            <v>#N/A N/A</v>
          </cell>
          <cell r="AH584">
            <v>37341</v>
          </cell>
          <cell r="AI584" t="str">
            <v>#N/A N/A</v>
          </cell>
          <cell r="AK584">
            <v>37341</v>
          </cell>
          <cell r="AL584">
            <v>1.9912888888888887</v>
          </cell>
          <cell r="AM584">
            <v>2.0616481278392391</v>
          </cell>
          <cell r="AN584">
            <v>2.8826545454545456</v>
          </cell>
          <cell r="AO584">
            <v>0.96905833333333335</v>
          </cell>
        </row>
        <row r="585">
          <cell r="A585">
            <v>37342</v>
          </cell>
          <cell r="B585">
            <v>1.9081999999999999</v>
          </cell>
          <cell r="D585">
            <v>37342</v>
          </cell>
          <cell r="E585">
            <v>2.0951</v>
          </cell>
          <cell r="G585">
            <v>37342</v>
          </cell>
          <cell r="H585">
            <v>2.1379999999999999</v>
          </cell>
          <cell r="J585">
            <v>37342</v>
          </cell>
          <cell r="K585">
            <v>2.0792000000000002</v>
          </cell>
          <cell r="M585">
            <v>37342</v>
          </cell>
          <cell r="N585">
            <v>2.1861999999999999</v>
          </cell>
          <cell r="P585">
            <v>37342</v>
          </cell>
          <cell r="Q585">
            <v>1.7050999999999998</v>
          </cell>
          <cell r="S585">
            <v>37342</v>
          </cell>
          <cell r="T585">
            <v>1.3397000000000001</v>
          </cell>
          <cell r="V585">
            <v>37342</v>
          </cell>
          <cell r="W585">
            <v>1.3602000000000001</v>
          </cell>
          <cell r="Y585">
            <v>37342</v>
          </cell>
          <cell r="Z585">
            <v>3.1518999999999999</v>
          </cell>
          <cell r="AB585">
            <v>37342</v>
          </cell>
          <cell r="AC585" t="str">
            <v>#N/A N/A</v>
          </cell>
          <cell r="AE585">
            <v>37342</v>
          </cell>
          <cell r="AF585" t="str">
            <v>#N/A N/A</v>
          </cell>
          <cell r="AH585">
            <v>37342</v>
          </cell>
          <cell r="AI585" t="str">
            <v>#N/A N/A</v>
          </cell>
          <cell r="AK585">
            <v>37342</v>
          </cell>
          <cell r="AL585">
            <v>1.9959555555555555</v>
          </cell>
          <cell r="AM585">
            <v>2.0616481278392391</v>
          </cell>
          <cell r="AN585">
            <v>2.8826545454545456</v>
          </cell>
          <cell r="AO585">
            <v>0.96905833333333335</v>
          </cell>
        </row>
        <row r="586">
          <cell r="A586">
            <v>37343</v>
          </cell>
          <cell r="B586">
            <v>1.9205999999999999</v>
          </cell>
          <cell r="D586">
            <v>37343</v>
          </cell>
          <cell r="E586">
            <v>2.1042999999999998</v>
          </cell>
          <cell r="G586">
            <v>37343</v>
          </cell>
          <cell r="H586">
            <v>2.1686000000000001</v>
          </cell>
          <cell r="J586">
            <v>37343</v>
          </cell>
          <cell r="K586">
            <v>2.1015000000000001</v>
          </cell>
          <cell r="M586">
            <v>37343</v>
          </cell>
          <cell r="N586">
            <v>2.1987999999999999</v>
          </cell>
          <cell r="P586">
            <v>37343</v>
          </cell>
          <cell r="Q586">
            <v>1.6585999999999999</v>
          </cell>
          <cell r="S586">
            <v>37343</v>
          </cell>
          <cell r="T586">
            <v>1.3407</v>
          </cell>
          <cell r="V586">
            <v>37343</v>
          </cell>
          <cell r="W586">
            <v>1.3749</v>
          </cell>
          <cell r="Y586">
            <v>37343</v>
          </cell>
          <cell r="Z586">
            <v>3.1084000000000001</v>
          </cell>
          <cell r="AB586">
            <v>37343</v>
          </cell>
          <cell r="AC586" t="str">
            <v>#N/A N/A</v>
          </cell>
          <cell r="AE586">
            <v>37343</v>
          </cell>
          <cell r="AF586" t="str">
            <v>#N/A N/A</v>
          </cell>
          <cell r="AH586">
            <v>37343</v>
          </cell>
          <cell r="AI586" t="str">
            <v>#N/A N/A</v>
          </cell>
          <cell r="AK586">
            <v>37343</v>
          </cell>
          <cell r="AL586">
            <v>1.9973777777777779</v>
          </cell>
          <cell r="AM586">
            <v>2.0616481278392391</v>
          </cell>
          <cell r="AN586">
            <v>2.8826545454545456</v>
          </cell>
          <cell r="AO586">
            <v>0.96905833333333335</v>
          </cell>
        </row>
        <row r="587">
          <cell r="A587">
            <v>37344</v>
          </cell>
          <cell r="B587">
            <v>1.9205999999999999</v>
          </cell>
          <cell r="D587">
            <v>37344</v>
          </cell>
          <cell r="E587">
            <v>2.1042999999999998</v>
          </cell>
          <cell r="G587">
            <v>37344</v>
          </cell>
          <cell r="H587">
            <v>2.1686000000000001</v>
          </cell>
          <cell r="J587">
            <v>37344</v>
          </cell>
          <cell r="K587">
            <v>2.1015000000000001</v>
          </cell>
          <cell r="M587">
            <v>37344</v>
          </cell>
          <cell r="N587">
            <v>2.1987999999999999</v>
          </cell>
          <cell r="P587">
            <v>37344</v>
          </cell>
          <cell r="Q587">
            <v>1.6585999999999999</v>
          </cell>
          <cell r="S587">
            <v>37344</v>
          </cell>
          <cell r="T587">
            <v>1.3407</v>
          </cell>
          <cell r="V587">
            <v>37344</v>
          </cell>
          <cell r="W587">
            <v>1.3749</v>
          </cell>
          <cell r="Y587">
            <v>37344</v>
          </cell>
          <cell r="Z587">
            <v>2.9495</v>
          </cell>
          <cell r="AB587">
            <v>37344</v>
          </cell>
          <cell r="AC587" t="str">
            <v>#N/A N/A</v>
          </cell>
          <cell r="AE587">
            <v>37344</v>
          </cell>
          <cell r="AF587" t="str">
            <v>#N/A N/A</v>
          </cell>
          <cell r="AH587">
            <v>37344</v>
          </cell>
          <cell r="AI587" t="str">
            <v>#N/A N/A</v>
          </cell>
          <cell r="AK587">
            <v>37344</v>
          </cell>
          <cell r="AL587">
            <v>1.9797222222222222</v>
          </cell>
          <cell r="AM587">
            <v>2.0616481278392391</v>
          </cell>
          <cell r="AN587">
            <v>2.8826545454545456</v>
          </cell>
          <cell r="AO587">
            <v>0.96905833333333335</v>
          </cell>
        </row>
        <row r="588">
          <cell r="A588">
            <v>37347</v>
          </cell>
          <cell r="B588">
            <v>1.9296</v>
          </cell>
          <cell r="D588">
            <v>37347</v>
          </cell>
          <cell r="E588">
            <v>2.1038999999999999</v>
          </cell>
          <cell r="G588">
            <v>37347</v>
          </cell>
          <cell r="H588">
            <v>2.1612</v>
          </cell>
          <cell r="J588">
            <v>37347</v>
          </cell>
          <cell r="K588">
            <v>2.0884999999999998</v>
          </cell>
          <cell r="M588">
            <v>37347</v>
          </cell>
          <cell r="N588">
            <v>2.1871999999999998</v>
          </cell>
          <cell r="P588">
            <v>37347</v>
          </cell>
          <cell r="Q588">
            <v>1.6785999999999999</v>
          </cell>
          <cell r="S588">
            <v>37347</v>
          </cell>
          <cell r="T588">
            <v>1.3411999999999999</v>
          </cell>
          <cell r="V588">
            <v>37347</v>
          </cell>
          <cell r="W588">
            <v>1.3653999999999999</v>
          </cell>
          <cell r="Y588">
            <v>37347</v>
          </cell>
          <cell r="Z588">
            <v>3.0011000000000001</v>
          </cell>
          <cell r="AB588">
            <v>37347</v>
          </cell>
          <cell r="AC588" t="str">
            <v>#N/A N/A</v>
          </cell>
          <cell r="AE588">
            <v>37347</v>
          </cell>
          <cell r="AF588" t="str">
            <v>#N/A N/A</v>
          </cell>
          <cell r="AH588">
            <v>37347</v>
          </cell>
          <cell r="AI588" t="str">
            <v>#N/A N/A</v>
          </cell>
          <cell r="AK588">
            <v>37347</v>
          </cell>
          <cell r="AL588">
            <v>1.9840777777777778</v>
          </cell>
          <cell r="AM588">
            <v>2.0616481278392391</v>
          </cell>
          <cell r="AN588">
            <v>2.8826545454545456</v>
          </cell>
          <cell r="AO588">
            <v>0.96905833333333335</v>
          </cell>
        </row>
        <row r="589">
          <cell r="A589">
            <v>37348</v>
          </cell>
          <cell r="B589">
            <v>1.952</v>
          </cell>
          <cell r="D589">
            <v>37348</v>
          </cell>
          <cell r="E589">
            <v>2.1038999999999999</v>
          </cell>
          <cell r="G589">
            <v>37348</v>
          </cell>
          <cell r="H589">
            <v>2.1808000000000001</v>
          </cell>
          <cell r="J589">
            <v>37348</v>
          </cell>
          <cell r="K589">
            <v>2.0773000000000001</v>
          </cell>
          <cell r="M589">
            <v>37348</v>
          </cell>
          <cell r="N589">
            <v>2.2048999999999999</v>
          </cell>
          <cell r="P589">
            <v>37348</v>
          </cell>
          <cell r="Q589">
            <v>1.6837</v>
          </cell>
          <cell r="S589">
            <v>37348</v>
          </cell>
          <cell r="T589">
            <v>1.3481000000000001</v>
          </cell>
          <cell r="V589">
            <v>37348</v>
          </cell>
          <cell r="W589">
            <v>1.351</v>
          </cell>
          <cell r="Y589">
            <v>37348</v>
          </cell>
          <cell r="Z589">
            <v>2.9516</v>
          </cell>
          <cell r="AB589">
            <v>37348</v>
          </cell>
          <cell r="AC589" t="str">
            <v>#N/A N/A</v>
          </cell>
          <cell r="AE589">
            <v>37348</v>
          </cell>
          <cell r="AF589" t="str">
            <v>#N/A N/A</v>
          </cell>
          <cell r="AH589">
            <v>37348</v>
          </cell>
          <cell r="AI589" t="str">
            <v>#N/A N/A</v>
          </cell>
          <cell r="AK589">
            <v>37348</v>
          </cell>
          <cell r="AL589">
            <v>1.9837</v>
          </cell>
          <cell r="AM589">
            <v>2.0616481278392391</v>
          </cell>
          <cell r="AN589">
            <v>2.8826545454545456</v>
          </cell>
          <cell r="AO589">
            <v>0.96905833333333335</v>
          </cell>
        </row>
        <row r="590">
          <cell r="A590">
            <v>37349</v>
          </cell>
          <cell r="B590">
            <v>1.9430000000000001</v>
          </cell>
          <cell r="D590">
            <v>37349</v>
          </cell>
          <cell r="E590">
            <v>2.1099000000000001</v>
          </cell>
          <cell r="G590">
            <v>37349</v>
          </cell>
          <cell r="H590">
            <v>2.1808000000000001</v>
          </cell>
          <cell r="J590">
            <v>37349</v>
          </cell>
          <cell r="K590">
            <v>2.0792000000000002</v>
          </cell>
          <cell r="M590">
            <v>37349</v>
          </cell>
          <cell r="N590">
            <v>2.2079</v>
          </cell>
          <cell r="P590">
            <v>37349</v>
          </cell>
          <cell r="Q590">
            <v>1.6637</v>
          </cell>
          <cell r="S590">
            <v>37349</v>
          </cell>
          <cell r="T590">
            <v>1.3578999999999999</v>
          </cell>
          <cell r="V590">
            <v>37349</v>
          </cell>
          <cell r="W590">
            <v>1.3418000000000001</v>
          </cell>
          <cell r="Y590">
            <v>37349</v>
          </cell>
          <cell r="Z590">
            <v>2.9702000000000002</v>
          </cell>
          <cell r="AB590">
            <v>37349</v>
          </cell>
          <cell r="AC590" t="str">
            <v>#N/A N/A</v>
          </cell>
          <cell r="AE590">
            <v>37349</v>
          </cell>
          <cell r="AF590" t="str">
            <v>#N/A N/A</v>
          </cell>
          <cell r="AH590">
            <v>37349</v>
          </cell>
          <cell r="AI590" t="str">
            <v>#N/A N/A</v>
          </cell>
          <cell r="AK590">
            <v>37349</v>
          </cell>
          <cell r="AL590">
            <v>1.9838222222222219</v>
          </cell>
          <cell r="AM590">
            <v>2.0616481278392391</v>
          </cell>
          <cell r="AN590">
            <v>2.8826545454545456</v>
          </cell>
          <cell r="AO590">
            <v>0.96905833333333335</v>
          </cell>
        </row>
        <row r="591">
          <cell r="A591">
            <v>37350</v>
          </cell>
          <cell r="B591">
            <v>1.9197</v>
          </cell>
          <cell r="D591">
            <v>37350</v>
          </cell>
          <cell r="E591">
            <v>2.0907</v>
          </cell>
          <cell r="G591">
            <v>37350</v>
          </cell>
          <cell r="H591">
            <v>2.1543000000000001</v>
          </cell>
          <cell r="J591">
            <v>37350</v>
          </cell>
          <cell r="K591">
            <v>2.0754999999999999</v>
          </cell>
          <cell r="M591">
            <v>37350</v>
          </cell>
          <cell r="N591">
            <v>2.2012999999999998</v>
          </cell>
          <cell r="P591">
            <v>37350</v>
          </cell>
          <cell r="Q591">
            <v>1.6505000000000001</v>
          </cell>
          <cell r="S591">
            <v>37350</v>
          </cell>
          <cell r="T591">
            <v>1.3652</v>
          </cell>
          <cell r="V591">
            <v>37350</v>
          </cell>
          <cell r="W591">
            <v>1.3216000000000001</v>
          </cell>
          <cell r="Y591">
            <v>37350</v>
          </cell>
          <cell r="Z591">
            <v>2.9392</v>
          </cell>
          <cell r="AB591">
            <v>37350</v>
          </cell>
          <cell r="AC591" t="str">
            <v>#N/A N/A</v>
          </cell>
          <cell r="AE591">
            <v>37350</v>
          </cell>
          <cell r="AF591" t="str">
            <v>#N/A N/A</v>
          </cell>
          <cell r="AH591">
            <v>37350</v>
          </cell>
          <cell r="AI591" t="str">
            <v>#N/A N/A</v>
          </cell>
          <cell r="AK591">
            <v>37350</v>
          </cell>
          <cell r="AL591">
            <v>1.9686666666666666</v>
          </cell>
          <cell r="AM591">
            <v>2.0616481278392391</v>
          </cell>
          <cell r="AN591">
            <v>2.8826545454545456</v>
          </cell>
          <cell r="AO591">
            <v>0.96905833333333335</v>
          </cell>
        </row>
        <row r="592">
          <cell r="A592">
            <v>37351</v>
          </cell>
          <cell r="B592">
            <v>1.9489999999999998</v>
          </cell>
          <cell r="D592">
            <v>37351</v>
          </cell>
          <cell r="E592">
            <v>2.1231</v>
          </cell>
          <cell r="G592">
            <v>37351</v>
          </cell>
          <cell r="H592">
            <v>2.1970999999999998</v>
          </cell>
          <cell r="J592">
            <v>37351</v>
          </cell>
          <cell r="K592">
            <v>2.1097000000000001</v>
          </cell>
          <cell r="M592">
            <v>37351</v>
          </cell>
          <cell r="N592">
            <v>2.2084000000000001</v>
          </cell>
          <cell r="P592">
            <v>37351</v>
          </cell>
          <cell r="Q592">
            <v>1.6791</v>
          </cell>
          <cell r="S592">
            <v>37351</v>
          </cell>
          <cell r="T592">
            <v>1.3505</v>
          </cell>
          <cell r="V592">
            <v>37351</v>
          </cell>
          <cell r="W592">
            <v>1.3057000000000001</v>
          </cell>
          <cell r="Y592">
            <v>37351</v>
          </cell>
          <cell r="Z592">
            <v>2.9392</v>
          </cell>
          <cell r="AB592">
            <v>37351</v>
          </cell>
          <cell r="AC592" t="str">
            <v>#N/A N/A</v>
          </cell>
          <cell r="AE592">
            <v>37351</v>
          </cell>
          <cell r="AF592" t="str">
            <v>#N/A N/A</v>
          </cell>
          <cell r="AH592">
            <v>37351</v>
          </cell>
          <cell r="AI592" t="str">
            <v>#N/A N/A</v>
          </cell>
          <cell r="AK592">
            <v>37351</v>
          </cell>
          <cell r="AL592">
            <v>1.9846444444444442</v>
          </cell>
          <cell r="AM592">
            <v>2.0616481278392391</v>
          </cell>
          <cell r="AN592">
            <v>2.8826545454545456</v>
          </cell>
          <cell r="AO592">
            <v>0.96905833333333335</v>
          </cell>
        </row>
        <row r="593">
          <cell r="A593">
            <v>37354</v>
          </cell>
          <cell r="B593">
            <v>1.9371</v>
          </cell>
          <cell r="D593">
            <v>37354</v>
          </cell>
          <cell r="E593">
            <v>2.1282999999999999</v>
          </cell>
          <cell r="G593">
            <v>37354</v>
          </cell>
          <cell r="H593">
            <v>2.2092999999999998</v>
          </cell>
          <cell r="J593">
            <v>37354</v>
          </cell>
          <cell r="K593">
            <v>2.1063999999999998</v>
          </cell>
          <cell r="M593">
            <v>37354</v>
          </cell>
          <cell r="N593">
            <v>2.2128999999999999</v>
          </cell>
          <cell r="P593">
            <v>37354</v>
          </cell>
          <cell r="Q593">
            <v>1.6764999999999999</v>
          </cell>
          <cell r="S593">
            <v>37354</v>
          </cell>
          <cell r="T593">
            <v>1.3627</v>
          </cell>
          <cell r="V593">
            <v>37354</v>
          </cell>
          <cell r="W593">
            <v>1.3068</v>
          </cell>
          <cell r="Y593">
            <v>37354</v>
          </cell>
          <cell r="Z593">
            <v>2.9908000000000001</v>
          </cell>
          <cell r="AB593">
            <v>37354</v>
          </cell>
          <cell r="AC593" t="str">
            <v>#N/A N/A</v>
          </cell>
          <cell r="AE593">
            <v>37354</v>
          </cell>
          <cell r="AF593" t="str">
            <v>#N/A N/A</v>
          </cell>
          <cell r="AH593">
            <v>37354</v>
          </cell>
          <cell r="AI593" t="str">
            <v>#N/A N/A</v>
          </cell>
          <cell r="AK593">
            <v>37354</v>
          </cell>
          <cell r="AL593">
            <v>1.9923111111111109</v>
          </cell>
          <cell r="AM593">
            <v>2.0616481278392391</v>
          </cell>
          <cell r="AN593">
            <v>2.8826545454545456</v>
          </cell>
          <cell r="AO593">
            <v>0.96905833333333335</v>
          </cell>
        </row>
        <row r="594">
          <cell r="A594">
            <v>37355</v>
          </cell>
          <cell r="B594">
            <v>1.9097</v>
          </cell>
          <cell r="D594">
            <v>37355</v>
          </cell>
          <cell r="E594">
            <v>2.1259000000000001</v>
          </cell>
          <cell r="G594">
            <v>37355</v>
          </cell>
          <cell r="H594">
            <v>2.2092999999999998</v>
          </cell>
          <cell r="J594">
            <v>37355</v>
          </cell>
          <cell r="K594">
            <v>2.0735999999999999</v>
          </cell>
          <cell r="M594">
            <v>37355</v>
          </cell>
          <cell r="N594">
            <v>2.2063999999999999</v>
          </cell>
          <cell r="P594">
            <v>37355</v>
          </cell>
          <cell r="Q594">
            <v>1.6755</v>
          </cell>
          <cell r="S594">
            <v>37355</v>
          </cell>
          <cell r="T594">
            <v>1.3559000000000001</v>
          </cell>
          <cell r="V594">
            <v>37355</v>
          </cell>
          <cell r="W594">
            <v>1.2884</v>
          </cell>
          <cell r="Y594">
            <v>37355</v>
          </cell>
          <cell r="Z594">
            <v>2.9784000000000002</v>
          </cell>
          <cell r="AB594">
            <v>37355</v>
          </cell>
          <cell r="AC594" t="str">
            <v>#N/A N/A</v>
          </cell>
          <cell r="AE594">
            <v>37355</v>
          </cell>
          <cell r="AF594" t="str">
            <v>#N/A N/A</v>
          </cell>
          <cell r="AH594">
            <v>37355</v>
          </cell>
          <cell r="AI594" t="str">
            <v>#N/A N/A</v>
          </cell>
          <cell r="AK594">
            <v>37355</v>
          </cell>
          <cell r="AL594">
            <v>1.9803444444444445</v>
          </cell>
          <cell r="AM594">
            <v>2.0616481278392391</v>
          </cell>
          <cell r="AN594">
            <v>2.8826545454545456</v>
          </cell>
          <cell r="AO594">
            <v>0.96905833333333335</v>
          </cell>
        </row>
        <row r="595">
          <cell r="A595">
            <v>37356</v>
          </cell>
          <cell r="B595">
            <v>1.9643999999999999</v>
          </cell>
          <cell r="D595">
            <v>37356</v>
          </cell>
          <cell r="E595">
            <v>2.1819000000000002</v>
          </cell>
          <cell r="G595">
            <v>37356</v>
          </cell>
          <cell r="H595">
            <v>2.2806000000000002</v>
          </cell>
          <cell r="J595">
            <v>37356</v>
          </cell>
          <cell r="K595">
            <v>2.1238999999999999</v>
          </cell>
          <cell r="M595">
            <v>37356</v>
          </cell>
          <cell r="N595">
            <v>2.2366000000000001</v>
          </cell>
          <cell r="P595">
            <v>37356</v>
          </cell>
          <cell r="Q595">
            <v>1.7399</v>
          </cell>
          <cell r="S595">
            <v>37356</v>
          </cell>
          <cell r="T595">
            <v>1.3564000000000001</v>
          </cell>
          <cell r="V595">
            <v>37356</v>
          </cell>
          <cell r="W595">
            <v>1.3208</v>
          </cell>
          <cell r="Y595">
            <v>37356</v>
          </cell>
          <cell r="Z595">
            <v>2.9702000000000002</v>
          </cell>
          <cell r="AB595">
            <v>37356</v>
          </cell>
          <cell r="AC595" t="str">
            <v>#N/A N/A</v>
          </cell>
          <cell r="AE595">
            <v>37356</v>
          </cell>
          <cell r="AF595" t="str">
            <v>#N/A N/A</v>
          </cell>
          <cell r="AH595">
            <v>37356</v>
          </cell>
          <cell r="AI595" t="str">
            <v>#N/A N/A</v>
          </cell>
          <cell r="AK595">
            <v>37356</v>
          </cell>
          <cell r="AL595">
            <v>2.0194111111111113</v>
          </cell>
          <cell r="AM595">
            <v>2.0616481278392391</v>
          </cell>
          <cell r="AN595">
            <v>2.8826545454545456</v>
          </cell>
          <cell r="AO595">
            <v>0.96905833333333335</v>
          </cell>
        </row>
        <row r="596">
          <cell r="A596">
            <v>37357</v>
          </cell>
          <cell r="B596">
            <v>1.9346000000000001</v>
          </cell>
          <cell r="D596">
            <v>37357</v>
          </cell>
          <cell r="E596">
            <v>2.1699000000000002</v>
          </cell>
          <cell r="G596">
            <v>37357</v>
          </cell>
          <cell r="H596">
            <v>2.2545999999999999</v>
          </cell>
          <cell r="J596">
            <v>37357</v>
          </cell>
          <cell r="K596">
            <v>2.1034000000000002</v>
          </cell>
          <cell r="M596">
            <v>37357</v>
          </cell>
          <cell r="N596">
            <v>2.2164000000000001</v>
          </cell>
          <cell r="P596">
            <v>37357</v>
          </cell>
          <cell r="Q596">
            <v>1.7302</v>
          </cell>
          <cell r="S596">
            <v>37357</v>
          </cell>
          <cell r="T596">
            <v>1.3608</v>
          </cell>
          <cell r="V596">
            <v>37357</v>
          </cell>
          <cell r="W596">
            <v>1.2995000000000001</v>
          </cell>
          <cell r="Y596">
            <v>37357</v>
          </cell>
          <cell r="Z596">
            <v>2.9805000000000001</v>
          </cell>
          <cell r="AB596">
            <v>37357</v>
          </cell>
          <cell r="AC596" t="str">
            <v>#N/A N/A</v>
          </cell>
          <cell r="AE596">
            <v>37357</v>
          </cell>
          <cell r="AF596" t="str">
            <v>#N/A N/A</v>
          </cell>
          <cell r="AH596">
            <v>37357</v>
          </cell>
          <cell r="AI596" t="str">
            <v>#N/A N/A</v>
          </cell>
          <cell r="AK596">
            <v>37357</v>
          </cell>
          <cell r="AL596">
            <v>2.0055444444444444</v>
          </cell>
          <cell r="AM596">
            <v>2.0616481278392391</v>
          </cell>
          <cell r="AN596">
            <v>2.8826545454545456</v>
          </cell>
          <cell r="AO596">
            <v>0.96905833333333335</v>
          </cell>
        </row>
        <row r="597">
          <cell r="A597">
            <v>37358</v>
          </cell>
          <cell r="B597">
            <v>1.9419999999999999</v>
          </cell>
          <cell r="D597">
            <v>37358</v>
          </cell>
          <cell r="E597">
            <v>2.1575000000000002</v>
          </cell>
          <cell r="G597">
            <v>37358</v>
          </cell>
          <cell r="H597">
            <v>2.2622999999999998</v>
          </cell>
          <cell r="J597">
            <v>37358</v>
          </cell>
          <cell r="K597">
            <v>2.1291000000000002</v>
          </cell>
          <cell r="M597">
            <v>37358</v>
          </cell>
          <cell r="N597">
            <v>2.2149000000000001</v>
          </cell>
          <cell r="P597">
            <v>37358</v>
          </cell>
          <cell r="Q597">
            <v>1.6934</v>
          </cell>
          <cell r="S597">
            <v>37358</v>
          </cell>
          <cell r="T597">
            <v>1.3627</v>
          </cell>
          <cell r="V597">
            <v>37358</v>
          </cell>
          <cell r="W597">
            <v>1.3105</v>
          </cell>
          <cell r="Y597">
            <v>37358</v>
          </cell>
          <cell r="Z597">
            <v>2.9537</v>
          </cell>
          <cell r="AB597">
            <v>37358</v>
          </cell>
          <cell r="AC597" t="str">
            <v>#N/A N/A</v>
          </cell>
          <cell r="AE597">
            <v>37358</v>
          </cell>
          <cell r="AF597" t="str">
            <v>#N/A N/A</v>
          </cell>
          <cell r="AH597">
            <v>37358</v>
          </cell>
          <cell r="AI597" t="str">
            <v>#N/A N/A</v>
          </cell>
          <cell r="AK597">
            <v>37358</v>
          </cell>
          <cell r="AL597">
            <v>2.0028999999999999</v>
          </cell>
          <cell r="AM597">
            <v>2.0616481278392391</v>
          </cell>
          <cell r="AN597">
            <v>2.8826545454545456</v>
          </cell>
          <cell r="AO597">
            <v>0.96905833333333335</v>
          </cell>
        </row>
        <row r="598">
          <cell r="A598">
            <v>37361</v>
          </cell>
          <cell r="B598">
            <v>1.9296</v>
          </cell>
          <cell r="D598">
            <v>37361</v>
          </cell>
          <cell r="E598">
            <v>2.1575000000000002</v>
          </cell>
          <cell r="G598">
            <v>37361</v>
          </cell>
          <cell r="H598">
            <v>2.2545999999999999</v>
          </cell>
          <cell r="J598">
            <v>37361</v>
          </cell>
          <cell r="K598">
            <v>2.1183000000000001</v>
          </cell>
          <cell r="M598">
            <v>37361</v>
          </cell>
          <cell r="N598">
            <v>2.2195</v>
          </cell>
          <cell r="P598">
            <v>37361</v>
          </cell>
          <cell r="Q598">
            <v>1.6970000000000001</v>
          </cell>
          <cell r="S598">
            <v>37361</v>
          </cell>
          <cell r="T598">
            <v>1.3652</v>
          </cell>
          <cell r="V598">
            <v>37361</v>
          </cell>
          <cell r="W598">
            <v>1.3049999999999999</v>
          </cell>
          <cell r="Y598">
            <v>37361</v>
          </cell>
          <cell r="Z598">
            <v>2.9599000000000002</v>
          </cell>
          <cell r="AB598">
            <v>37361</v>
          </cell>
          <cell r="AC598" t="str">
            <v>#N/A N/A</v>
          </cell>
          <cell r="AE598">
            <v>37361</v>
          </cell>
          <cell r="AF598" t="str">
            <v>#N/A N/A</v>
          </cell>
          <cell r="AH598">
            <v>37361</v>
          </cell>
          <cell r="AI598" t="str">
            <v>#N/A N/A</v>
          </cell>
          <cell r="AK598">
            <v>37361</v>
          </cell>
          <cell r="AL598">
            <v>2.0007333333333333</v>
          </cell>
          <cell r="AM598">
            <v>2.0616481278392391</v>
          </cell>
          <cell r="AN598">
            <v>2.8826545454545456</v>
          </cell>
          <cell r="AO598">
            <v>0.96905833333333335</v>
          </cell>
        </row>
        <row r="599">
          <cell r="A599">
            <v>37362</v>
          </cell>
          <cell r="B599">
            <v>1.9346000000000001</v>
          </cell>
          <cell r="D599">
            <v>37362</v>
          </cell>
          <cell r="E599">
            <v>2.1718999999999999</v>
          </cell>
          <cell r="G599">
            <v>37362</v>
          </cell>
          <cell r="H599">
            <v>2.2589999999999999</v>
          </cell>
          <cell r="J599">
            <v>37362</v>
          </cell>
          <cell r="K599">
            <v>2.1351</v>
          </cell>
          <cell r="M599">
            <v>37362</v>
          </cell>
          <cell r="N599">
            <v>2.2376</v>
          </cell>
          <cell r="P599">
            <v>37362</v>
          </cell>
          <cell r="Q599">
            <v>1.7372999999999998</v>
          </cell>
          <cell r="S599">
            <v>37362</v>
          </cell>
          <cell r="T599">
            <v>1.3675999999999999</v>
          </cell>
          <cell r="V599">
            <v>37362</v>
          </cell>
          <cell r="W599">
            <v>1.2884</v>
          </cell>
          <cell r="Y599">
            <v>37362</v>
          </cell>
          <cell r="Z599">
            <v>2.9784000000000002</v>
          </cell>
          <cell r="AB599">
            <v>37362</v>
          </cell>
          <cell r="AC599" t="str">
            <v>#N/A N/A</v>
          </cell>
          <cell r="AE599">
            <v>37362</v>
          </cell>
          <cell r="AF599" t="str">
            <v>#N/A N/A</v>
          </cell>
          <cell r="AH599">
            <v>37362</v>
          </cell>
          <cell r="AI599" t="str">
            <v>#N/A N/A</v>
          </cell>
          <cell r="AK599">
            <v>37362</v>
          </cell>
          <cell r="AL599">
            <v>2.0122111111111112</v>
          </cell>
          <cell r="AM599">
            <v>2.0616481278392391</v>
          </cell>
          <cell r="AN599">
            <v>2.8826545454545456</v>
          </cell>
          <cell r="AO599">
            <v>0.96905833333333335</v>
          </cell>
        </row>
        <row r="600">
          <cell r="A600">
            <v>37363</v>
          </cell>
          <cell r="B600">
            <v>1.8973</v>
          </cell>
          <cell r="D600">
            <v>37363</v>
          </cell>
          <cell r="E600">
            <v>2.1522999999999999</v>
          </cell>
          <cell r="G600">
            <v>37363</v>
          </cell>
          <cell r="H600">
            <v>2.2439999999999998</v>
          </cell>
          <cell r="J600">
            <v>37363</v>
          </cell>
          <cell r="K600">
            <v>2.1164000000000001</v>
          </cell>
          <cell r="M600">
            <v>37363</v>
          </cell>
          <cell r="N600">
            <v>2.2240000000000002</v>
          </cell>
          <cell r="P600">
            <v>37363</v>
          </cell>
          <cell r="Q600">
            <v>1.7229999999999999</v>
          </cell>
          <cell r="S600">
            <v>37363</v>
          </cell>
          <cell r="T600">
            <v>1.3627</v>
          </cell>
          <cell r="V600">
            <v>37363</v>
          </cell>
          <cell r="W600">
            <v>1.2884</v>
          </cell>
          <cell r="Y600">
            <v>37363</v>
          </cell>
          <cell r="Z600">
            <v>2.9805000000000001</v>
          </cell>
          <cell r="AB600">
            <v>37363</v>
          </cell>
          <cell r="AC600" t="str">
            <v>#N/A N/A</v>
          </cell>
          <cell r="AE600">
            <v>37363</v>
          </cell>
          <cell r="AF600" t="str">
            <v>#N/A N/A</v>
          </cell>
          <cell r="AH600">
            <v>37363</v>
          </cell>
          <cell r="AI600" t="str">
            <v>#N/A N/A</v>
          </cell>
          <cell r="AK600">
            <v>37363</v>
          </cell>
          <cell r="AL600">
            <v>1.998733333333333</v>
          </cell>
          <cell r="AM600">
            <v>2.0616481278392391</v>
          </cell>
          <cell r="AN600">
            <v>2.8826545454545456</v>
          </cell>
          <cell r="AO600">
            <v>0.96905833333333335</v>
          </cell>
        </row>
        <row r="601">
          <cell r="A601">
            <v>37364</v>
          </cell>
          <cell r="B601">
            <v>1.8968</v>
          </cell>
          <cell r="D601">
            <v>37364</v>
          </cell>
          <cell r="E601">
            <v>2.1598999999999999</v>
          </cell>
          <cell r="G601">
            <v>37364</v>
          </cell>
          <cell r="H601">
            <v>2.2582</v>
          </cell>
          <cell r="J601">
            <v>37364</v>
          </cell>
          <cell r="K601">
            <v>2.1183000000000001</v>
          </cell>
          <cell r="M601">
            <v>37364</v>
          </cell>
          <cell r="N601">
            <v>2.2240000000000002</v>
          </cell>
          <cell r="P601">
            <v>37364</v>
          </cell>
          <cell r="Q601">
            <v>1.7379</v>
          </cell>
          <cell r="S601">
            <v>37364</v>
          </cell>
          <cell r="T601">
            <v>1.3675999999999999</v>
          </cell>
          <cell r="V601">
            <v>37364</v>
          </cell>
          <cell r="W601">
            <v>1.2921</v>
          </cell>
          <cell r="Y601">
            <v>37364</v>
          </cell>
          <cell r="Z601">
            <v>3.0630000000000002</v>
          </cell>
          <cell r="AB601">
            <v>37364</v>
          </cell>
          <cell r="AC601" t="str">
            <v>#N/A N/A</v>
          </cell>
          <cell r="AE601">
            <v>37364</v>
          </cell>
          <cell r="AF601" t="str">
            <v>#N/A N/A</v>
          </cell>
          <cell r="AH601">
            <v>37364</v>
          </cell>
          <cell r="AI601" t="str">
            <v>#N/A N/A</v>
          </cell>
          <cell r="AK601">
            <v>37364</v>
          </cell>
          <cell r="AL601">
            <v>2.0130888888888889</v>
          </cell>
          <cell r="AM601">
            <v>2.0616481278392391</v>
          </cell>
          <cell r="AN601">
            <v>2.8826545454545456</v>
          </cell>
          <cell r="AO601">
            <v>0.96905833333333335</v>
          </cell>
        </row>
        <row r="602">
          <cell r="A602">
            <v>37365</v>
          </cell>
          <cell r="B602">
            <v>1.9205999999999999</v>
          </cell>
          <cell r="D602">
            <v>37365</v>
          </cell>
          <cell r="E602">
            <v>2.2298999999999998</v>
          </cell>
          <cell r="G602">
            <v>37365</v>
          </cell>
          <cell r="H602">
            <v>2.3193999999999999</v>
          </cell>
          <cell r="J602">
            <v>37365</v>
          </cell>
          <cell r="K602">
            <v>2.1480999999999999</v>
          </cell>
          <cell r="M602">
            <v>37365</v>
          </cell>
          <cell r="N602">
            <v>2.2637999999999998</v>
          </cell>
          <cell r="P602">
            <v>37365</v>
          </cell>
          <cell r="Q602">
            <v>1.7787999999999999</v>
          </cell>
          <cell r="S602">
            <v>37365</v>
          </cell>
          <cell r="T602">
            <v>1.3632</v>
          </cell>
          <cell r="V602">
            <v>37365</v>
          </cell>
          <cell r="W602">
            <v>1.2884</v>
          </cell>
          <cell r="Y602">
            <v>37365</v>
          </cell>
          <cell r="Z602">
            <v>3.0527000000000002</v>
          </cell>
          <cell r="AB602">
            <v>37365</v>
          </cell>
          <cell r="AC602" t="str">
            <v>#N/A N/A</v>
          </cell>
          <cell r="AE602">
            <v>37365</v>
          </cell>
          <cell r="AF602" t="str">
            <v>#N/A N/A</v>
          </cell>
          <cell r="AH602">
            <v>37365</v>
          </cell>
          <cell r="AI602" t="str">
            <v>#N/A N/A</v>
          </cell>
          <cell r="AK602">
            <v>37365</v>
          </cell>
          <cell r="AL602">
            <v>2.0405444444444445</v>
          </cell>
          <cell r="AM602">
            <v>2.0616481278392391</v>
          </cell>
          <cell r="AN602">
            <v>2.8826545454545456</v>
          </cell>
          <cell r="AO602">
            <v>0.96905833333333335</v>
          </cell>
        </row>
        <row r="603">
          <cell r="A603">
            <v>37368</v>
          </cell>
          <cell r="B603">
            <v>1.9146999999999998</v>
          </cell>
          <cell r="D603">
            <v>37368</v>
          </cell>
          <cell r="E603">
            <v>2.2227000000000001</v>
          </cell>
          <cell r="G603">
            <v>37368</v>
          </cell>
          <cell r="H603">
            <v>2.2932999999999999</v>
          </cell>
          <cell r="J603">
            <v>37368</v>
          </cell>
          <cell r="K603">
            <v>2.1387999999999998</v>
          </cell>
          <cell r="M603">
            <v>37368</v>
          </cell>
          <cell r="N603">
            <v>2.2416</v>
          </cell>
          <cell r="P603">
            <v>37368</v>
          </cell>
          <cell r="Q603">
            <v>1.7854000000000001</v>
          </cell>
          <cell r="S603">
            <v>37368</v>
          </cell>
          <cell r="T603">
            <v>1.3700999999999999</v>
          </cell>
          <cell r="V603">
            <v>37368</v>
          </cell>
          <cell r="W603">
            <v>1.2884</v>
          </cell>
          <cell r="Y603">
            <v>37368</v>
          </cell>
          <cell r="Z603">
            <v>3.0630000000000002</v>
          </cell>
          <cell r="AB603">
            <v>37368</v>
          </cell>
          <cell r="AC603" t="str">
            <v>#N/A N/A</v>
          </cell>
          <cell r="AE603">
            <v>37368</v>
          </cell>
          <cell r="AF603" t="str">
            <v>#N/A N/A</v>
          </cell>
          <cell r="AH603">
            <v>37368</v>
          </cell>
          <cell r="AI603" t="str">
            <v>#N/A N/A</v>
          </cell>
          <cell r="AK603">
            <v>37368</v>
          </cell>
          <cell r="AL603">
            <v>2.035333333333333</v>
          </cell>
          <cell r="AM603">
            <v>2.0616481278392391</v>
          </cell>
          <cell r="AN603">
            <v>2.8826545454545456</v>
          </cell>
          <cell r="AO603">
            <v>0.96905833333333335</v>
          </cell>
        </row>
        <row r="604">
          <cell r="A604">
            <v>37369</v>
          </cell>
          <cell r="B604">
            <v>1.8679000000000001</v>
          </cell>
          <cell r="D604">
            <v>37369</v>
          </cell>
          <cell r="E604">
            <v>2.1718999999999999</v>
          </cell>
          <cell r="G604">
            <v>37369</v>
          </cell>
          <cell r="H604">
            <v>2.2456</v>
          </cell>
          <cell r="J604">
            <v>37369</v>
          </cell>
          <cell r="K604">
            <v>2.0867</v>
          </cell>
          <cell r="M604">
            <v>37369</v>
          </cell>
          <cell r="N604">
            <v>2.1913</v>
          </cell>
          <cell r="P604">
            <v>37369</v>
          </cell>
          <cell r="Q604">
            <v>1.7736000000000001</v>
          </cell>
          <cell r="S604">
            <v>37369</v>
          </cell>
          <cell r="T604">
            <v>1.3627</v>
          </cell>
          <cell r="V604">
            <v>37369</v>
          </cell>
          <cell r="W604">
            <v>1.2847</v>
          </cell>
          <cell r="Y604">
            <v>37369</v>
          </cell>
          <cell r="Z604">
            <v>3.0733000000000001</v>
          </cell>
          <cell r="AB604">
            <v>37369</v>
          </cell>
          <cell r="AC604" t="str">
            <v>#N/A N/A</v>
          </cell>
          <cell r="AE604">
            <v>37369</v>
          </cell>
          <cell r="AF604" t="str">
            <v>#N/A N/A</v>
          </cell>
          <cell r="AH604">
            <v>37369</v>
          </cell>
          <cell r="AI604" t="str">
            <v>#N/A N/A</v>
          </cell>
          <cell r="AK604">
            <v>37369</v>
          </cell>
          <cell r="AL604">
            <v>2.0064111111111114</v>
          </cell>
          <cell r="AM604">
            <v>2.0616481278392391</v>
          </cell>
          <cell r="AN604">
            <v>2.8826545454545456</v>
          </cell>
          <cell r="AO604">
            <v>0.96905833333333335</v>
          </cell>
        </row>
        <row r="605">
          <cell r="A605">
            <v>37370</v>
          </cell>
          <cell r="B605">
            <v>1.8290999999999999</v>
          </cell>
          <cell r="D605">
            <v>37370</v>
          </cell>
          <cell r="E605">
            <v>2.1503000000000001</v>
          </cell>
          <cell r="G605">
            <v>37370</v>
          </cell>
          <cell r="H605">
            <v>2.2256</v>
          </cell>
          <cell r="J605">
            <v>37370</v>
          </cell>
          <cell r="K605">
            <v>2.0516999999999999</v>
          </cell>
          <cell r="M605">
            <v>37370</v>
          </cell>
          <cell r="N605">
            <v>2.1661000000000001</v>
          </cell>
          <cell r="P605">
            <v>37370</v>
          </cell>
          <cell r="Q605">
            <v>1.7379</v>
          </cell>
          <cell r="S605">
            <v>37370</v>
          </cell>
          <cell r="T605">
            <v>1.3686</v>
          </cell>
          <cell r="V605">
            <v>37370</v>
          </cell>
          <cell r="W605">
            <v>1.2589999999999999</v>
          </cell>
          <cell r="Y605">
            <v>37370</v>
          </cell>
          <cell r="Z605">
            <v>3.0939000000000001</v>
          </cell>
          <cell r="AB605">
            <v>37370</v>
          </cell>
          <cell r="AC605" t="str">
            <v>#N/A N/A</v>
          </cell>
          <cell r="AE605">
            <v>37370</v>
          </cell>
          <cell r="AF605" t="str">
            <v>#N/A N/A</v>
          </cell>
          <cell r="AH605">
            <v>37370</v>
          </cell>
          <cell r="AI605" t="str">
            <v>#N/A N/A</v>
          </cell>
          <cell r="AK605">
            <v>37370</v>
          </cell>
          <cell r="AL605">
            <v>1.9869111111111113</v>
          </cell>
          <cell r="AM605">
            <v>2.0616481278392391</v>
          </cell>
          <cell r="AN605">
            <v>2.8826545454545456</v>
          </cell>
          <cell r="AO605">
            <v>0.96905833333333335</v>
          </cell>
        </row>
        <row r="606">
          <cell r="A606">
            <v>37371</v>
          </cell>
          <cell r="B606">
            <v>1.8077999999999999</v>
          </cell>
          <cell r="D606">
            <v>37371</v>
          </cell>
          <cell r="E606">
            <v>2.1398999999999999</v>
          </cell>
          <cell r="G606">
            <v>37371</v>
          </cell>
          <cell r="H606">
            <v>2.2073</v>
          </cell>
          <cell r="J606">
            <v>37371</v>
          </cell>
          <cell r="K606">
            <v>2.0230000000000001</v>
          </cell>
          <cell r="M606">
            <v>37371</v>
          </cell>
          <cell r="N606">
            <v>2.1535000000000002</v>
          </cell>
          <cell r="P606">
            <v>37371</v>
          </cell>
          <cell r="Q606">
            <v>1.7072000000000001</v>
          </cell>
          <cell r="S606">
            <v>37371</v>
          </cell>
          <cell r="T606">
            <v>1.3632</v>
          </cell>
          <cell r="V606">
            <v>37371</v>
          </cell>
          <cell r="W606">
            <v>1.2405999999999999</v>
          </cell>
          <cell r="Y606">
            <v>37371</v>
          </cell>
          <cell r="Z606">
            <v>3.0424000000000002</v>
          </cell>
          <cell r="AB606">
            <v>37371</v>
          </cell>
          <cell r="AC606" t="str">
            <v>#N/A N/A</v>
          </cell>
          <cell r="AE606">
            <v>37371</v>
          </cell>
          <cell r="AF606" t="str">
            <v>#N/A N/A</v>
          </cell>
          <cell r="AH606">
            <v>37371</v>
          </cell>
          <cell r="AI606" t="str">
            <v>#N/A N/A</v>
          </cell>
          <cell r="AK606">
            <v>37371</v>
          </cell>
          <cell r="AL606">
            <v>1.9649888888888887</v>
          </cell>
          <cell r="AM606">
            <v>2.0616481278392391</v>
          </cell>
          <cell r="AN606">
            <v>2.8826545454545456</v>
          </cell>
          <cell r="AO606">
            <v>0.96905833333333335</v>
          </cell>
        </row>
        <row r="607">
          <cell r="A607">
            <v>37372</v>
          </cell>
          <cell r="B607">
            <v>1.7903</v>
          </cell>
          <cell r="D607">
            <v>37372</v>
          </cell>
          <cell r="E607">
            <v>2.1198999999999999</v>
          </cell>
          <cell r="G607">
            <v>37372</v>
          </cell>
          <cell r="H607">
            <v>2.1808000000000001</v>
          </cell>
          <cell r="J607">
            <v>37372</v>
          </cell>
          <cell r="K607">
            <v>1.9917</v>
          </cell>
          <cell r="M607">
            <v>37372</v>
          </cell>
          <cell r="N607">
            <v>2.1156999999999999</v>
          </cell>
          <cell r="P607">
            <v>37372</v>
          </cell>
          <cell r="Q607">
            <v>1.6714</v>
          </cell>
          <cell r="S607">
            <v>37372</v>
          </cell>
          <cell r="T607">
            <v>1.3627</v>
          </cell>
          <cell r="V607">
            <v>37372</v>
          </cell>
          <cell r="W607">
            <v>1.2368999999999999</v>
          </cell>
          <cell r="Y607">
            <v>37372</v>
          </cell>
          <cell r="Z607">
            <v>3.0630000000000002</v>
          </cell>
          <cell r="AB607">
            <v>37372</v>
          </cell>
          <cell r="AC607" t="str">
            <v>#N/A N/A</v>
          </cell>
          <cell r="AE607">
            <v>37372</v>
          </cell>
          <cell r="AF607" t="str">
            <v>#N/A N/A</v>
          </cell>
          <cell r="AH607">
            <v>37372</v>
          </cell>
          <cell r="AI607" t="str">
            <v>#N/A N/A</v>
          </cell>
          <cell r="AK607">
            <v>37372</v>
          </cell>
          <cell r="AL607">
            <v>1.9480444444444442</v>
          </cell>
          <cell r="AM607">
            <v>2.0616481278392391</v>
          </cell>
          <cell r="AN607">
            <v>2.8826545454545456</v>
          </cell>
          <cell r="AO607">
            <v>0.96905833333333335</v>
          </cell>
        </row>
        <row r="608">
          <cell r="A608">
            <v>37375</v>
          </cell>
          <cell r="B608">
            <v>1.8256999999999999</v>
          </cell>
          <cell r="D608">
            <v>37375</v>
          </cell>
          <cell r="E608">
            <v>2.1191</v>
          </cell>
          <cell r="G608">
            <v>37375</v>
          </cell>
          <cell r="H608">
            <v>2.1877</v>
          </cell>
          <cell r="J608">
            <v>37375</v>
          </cell>
          <cell r="K608">
            <v>1.9992000000000001</v>
          </cell>
          <cell r="M608">
            <v>37375</v>
          </cell>
          <cell r="N608">
            <v>2.0991</v>
          </cell>
          <cell r="P608">
            <v>37375</v>
          </cell>
          <cell r="Q608">
            <v>1.6764999999999999</v>
          </cell>
          <cell r="S608">
            <v>37375</v>
          </cell>
          <cell r="T608">
            <v>1.3627</v>
          </cell>
          <cell r="V608">
            <v>37375</v>
          </cell>
          <cell r="W608">
            <v>1.2445999999999999</v>
          </cell>
          <cell r="Y608">
            <v>37375</v>
          </cell>
          <cell r="Z608">
            <v>3.0733000000000001</v>
          </cell>
          <cell r="AB608">
            <v>37375</v>
          </cell>
          <cell r="AC608" t="str">
            <v>#N/A N/A</v>
          </cell>
          <cell r="AE608">
            <v>37375</v>
          </cell>
          <cell r="AF608" t="str">
            <v>#N/A N/A</v>
          </cell>
          <cell r="AH608">
            <v>37375</v>
          </cell>
          <cell r="AI608" t="str">
            <v>#N/A N/A</v>
          </cell>
          <cell r="AK608">
            <v>37375</v>
          </cell>
          <cell r="AL608">
            <v>1.9542111111111113</v>
          </cell>
          <cell r="AM608">
            <v>2.0616481278392391</v>
          </cell>
          <cell r="AN608">
            <v>2.8826545454545456</v>
          </cell>
          <cell r="AO608">
            <v>0.96905833333333335</v>
          </cell>
        </row>
        <row r="609">
          <cell r="A609">
            <v>37376</v>
          </cell>
          <cell r="B609">
            <v>1.857</v>
          </cell>
          <cell r="D609">
            <v>37376</v>
          </cell>
          <cell r="E609">
            <v>2.0924</v>
          </cell>
          <cell r="G609">
            <v>37376</v>
          </cell>
          <cell r="H609">
            <v>2.1955</v>
          </cell>
          <cell r="J609">
            <v>37376</v>
          </cell>
          <cell r="K609">
            <v>2.0575000000000001</v>
          </cell>
          <cell r="M609">
            <v>37376</v>
          </cell>
          <cell r="N609">
            <v>2.1608000000000001</v>
          </cell>
          <cell r="P609">
            <v>37376</v>
          </cell>
          <cell r="Q609">
            <v>1.7071000000000001</v>
          </cell>
          <cell r="S609">
            <v>37376</v>
          </cell>
          <cell r="T609">
            <v>1.3186</v>
          </cell>
          <cell r="V609">
            <v>37376</v>
          </cell>
          <cell r="W609">
            <v>1.2079</v>
          </cell>
          <cell r="Y609">
            <v>37376</v>
          </cell>
          <cell r="Z609">
            <v>3.1145</v>
          </cell>
          <cell r="AB609">
            <v>37376</v>
          </cell>
          <cell r="AC609" t="str">
            <v>#N/A N/A</v>
          </cell>
          <cell r="AE609">
            <v>37376</v>
          </cell>
          <cell r="AF609" t="str">
            <v>#N/A N/A</v>
          </cell>
          <cell r="AH609">
            <v>37376</v>
          </cell>
          <cell r="AI609" t="str">
            <v>#N/A N/A</v>
          </cell>
          <cell r="AK609">
            <v>37376</v>
          </cell>
          <cell r="AL609">
            <v>1.9679222222222224</v>
          </cell>
          <cell r="AM609">
            <v>2.0616481278392391</v>
          </cell>
          <cell r="AN609">
            <v>2.8826545454545456</v>
          </cell>
          <cell r="AO609">
            <v>0.96905833333333335</v>
          </cell>
        </row>
        <row r="610">
          <cell r="A610">
            <v>37377</v>
          </cell>
          <cell r="B610">
            <v>1.8431999999999999</v>
          </cell>
          <cell r="D610">
            <v>37377</v>
          </cell>
          <cell r="E610">
            <v>2.1315</v>
          </cell>
          <cell r="G610">
            <v>37377</v>
          </cell>
          <cell r="H610">
            <v>2.2326000000000001</v>
          </cell>
          <cell r="J610">
            <v>37377</v>
          </cell>
          <cell r="K610">
            <v>2.0198999999999998</v>
          </cell>
          <cell r="M610">
            <v>37377</v>
          </cell>
          <cell r="N610">
            <v>2.0798000000000001</v>
          </cell>
          <cell r="P610">
            <v>37377</v>
          </cell>
          <cell r="Q610">
            <v>1.7183999999999999</v>
          </cell>
          <cell r="S610">
            <v>37377</v>
          </cell>
          <cell r="T610">
            <v>1.2995000000000001</v>
          </cell>
          <cell r="V610">
            <v>37377</v>
          </cell>
          <cell r="W610">
            <v>1.2349000000000001</v>
          </cell>
          <cell r="Y610">
            <v>37377</v>
          </cell>
          <cell r="Z610">
            <v>3.0733000000000001</v>
          </cell>
          <cell r="AB610">
            <v>37377</v>
          </cell>
          <cell r="AC610" t="str">
            <v>#N/A N/A</v>
          </cell>
          <cell r="AE610">
            <v>37377</v>
          </cell>
          <cell r="AF610" t="str">
            <v>#N/A N/A</v>
          </cell>
          <cell r="AH610">
            <v>37377</v>
          </cell>
          <cell r="AI610" t="str">
            <v>#N/A N/A</v>
          </cell>
          <cell r="AK610">
            <v>37377</v>
          </cell>
          <cell r="AL610">
            <v>1.9592333333333336</v>
          </cell>
          <cell r="AM610">
            <v>2.0616481278392391</v>
          </cell>
          <cell r="AN610">
            <v>2.8826545454545456</v>
          </cell>
          <cell r="AO610">
            <v>0.96905833333333335</v>
          </cell>
        </row>
        <row r="611">
          <cell r="A611">
            <v>37378</v>
          </cell>
          <cell r="B611">
            <v>1.8580000000000001</v>
          </cell>
          <cell r="D611">
            <v>37378</v>
          </cell>
          <cell r="E611">
            <v>2.1234000000000002</v>
          </cell>
          <cell r="G611">
            <v>37378</v>
          </cell>
          <cell r="H611">
            <v>2.2273999999999998</v>
          </cell>
          <cell r="J611">
            <v>37378</v>
          </cell>
          <cell r="K611">
            <v>2.0198999999999998</v>
          </cell>
          <cell r="M611">
            <v>37378</v>
          </cell>
          <cell r="N611">
            <v>2.1107</v>
          </cell>
          <cell r="P611">
            <v>37378</v>
          </cell>
          <cell r="Q611">
            <v>1.724</v>
          </cell>
          <cell r="S611">
            <v>37378</v>
          </cell>
          <cell r="T611">
            <v>1.3094999999999999</v>
          </cell>
          <cell r="V611">
            <v>37378</v>
          </cell>
          <cell r="W611">
            <v>1.1693</v>
          </cell>
          <cell r="Y611">
            <v>37378</v>
          </cell>
          <cell r="Z611">
            <v>3.0939000000000001</v>
          </cell>
          <cell r="AB611">
            <v>37378</v>
          </cell>
          <cell r="AC611" t="str">
            <v>#N/A N/A</v>
          </cell>
          <cell r="AE611">
            <v>37378</v>
          </cell>
          <cell r="AF611" t="str">
            <v>#N/A N/A</v>
          </cell>
          <cell r="AH611">
            <v>37378</v>
          </cell>
          <cell r="AI611" t="str">
            <v>#N/A N/A</v>
          </cell>
          <cell r="AK611">
            <v>37378</v>
          </cell>
          <cell r="AL611">
            <v>1.9595666666666665</v>
          </cell>
          <cell r="AM611">
            <v>2.0616481278392391</v>
          </cell>
          <cell r="AN611">
            <v>2.8826545454545456</v>
          </cell>
          <cell r="AO611">
            <v>0.96905833333333335</v>
          </cell>
        </row>
        <row r="612">
          <cell r="A612">
            <v>37379</v>
          </cell>
          <cell r="B612">
            <v>1.8357999999999999</v>
          </cell>
          <cell r="D612">
            <v>37379</v>
          </cell>
          <cell r="E612">
            <v>2.0943000000000001</v>
          </cell>
          <cell r="G612">
            <v>37379</v>
          </cell>
          <cell r="H612">
            <v>2.1966999999999999</v>
          </cell>
          <cell r="J612">
            <v>37379</v>
          </cell>
          <cell r="K612">
            <v>1.9654</v>
          </cell>
          <cell r="M612">
            <v>37379</v>
          </cell>
          <cell r="N612">
            <v>2.1137999999999999</v>
          </cell>
          <cell r="P612">
            <v>37379</v>
          </cell>
          <cell r="Q612">
            <v>1.6877</v>
          </cell>
          <cell r="S612">
            <v>37379</v>
          </cell>
          <cell r="T612">
            <v>1.3138000000000001</v>
          </cell>
          <cell r="V612">
            <v>37379</v>
          </cell>
          <cell r="W612">
            <v>1.1616</v>
          </cell>
          <cell r="Y612">
            <v>37379</v>
          </cell>
          <cell r="Z612">
            <v>3.0444</v>
          </cell>
          <cell r="AB612">
            <v>37379</v>
          </cell>
          <cell r="AC612" t="str">
            <v>#N/A N/A</v>
          </cell>
          <cell r="AE612">
            <v>37379</v>
          </cell>
          <cell r="AF612" t="str">
            <v>#N/A N/A</v>
          </cell>
          <cell r="AH612">
            <v>37379</v>
          </cell>
          <cell r="AI612" t="str">
            <v>#N/A N/A</v>
          </cell>
          <cell r="AK612">
            <v>37379</v>
          </cell>
          <cell r="AL612">
            <v>1.9348333333333332</v>
          </cell>
          <cell r="AM612">
            <v>2.0616481278392391</v>
          </cell>
          <cell r="AN612">
            <v>2.8826545454545456</v>
          </cell>
          <cell r="AO612">
            <v>0.96905833333333335</v>
          </cell>
        </row>
        <row r="613">
          <cell r="A613">
            <v>37382</v>
          </cell>
          <cell r="B613">
            <v>1.7816000000000001</v>
          </cell>
          <cell r="D613">
            <v>37382</v>
          </cell>
          <cell r="E613">
            <v>2.0478000000000001</v>
          </cell>
          <cell r="G613">
            <v>37382</v>
          </cell>
          <cell r="H613">
            <v>2.1368</v>
          </cell>
          <cell r="J613">
            <v>37382</v>
          </cell>
          <cell r="K613">
            <v>1.9220999999999999</v>
          </cell>
          <cell r="M613">
            <v>37382</v>
          </cell>
          <cell r="N613">
            <v>2.0720000000000001</v>
          </cell>
          <cell r="P613">
            <v>37382</v>
          </cell>
          <cell r="Q613">
            <v>1.6816</v>
          </cell>
          <cell r="S613">
            <v>37382</v>
          </cell>
          <cell r="T613">
            <v>1.3113999999999999</v>
          </cell>
          <cell r="V613">
            <v>37382</v>
          </cell>
          <cell r="W613">
            <v>1.1962999999999999</v>
          </cell>
          <cell r="Y613">
            <v>37382</v>
          </cell>
          <cell r="Z613">
            <v>3.0836000000000001</v>
          </cell>
          <cell r="AB613">
            <v>37382</v>
          </cell>
          <cell r="AC613" t="str">
            <v>#N/A N/A</v>
          </cell>
          <cell r="AE613">
            <v>37382</v>
          </cell>
          <cell r="AF613" t="str">
            <v>#N/A N/A</v>
          </cell>
          <cell r="AH613">
            <v>37382</v>
          </cell>
          <cell r="AI613" t="str">
            <v>#N/A N/A</v>
          </cell>
          <cell r="AK613">
            <v>37382</v>
          </cell>
          <cell r="AL613">
            <v>1.9148000000000001</v>
          </cell>
          <cell r="AM613">
            <v>2.0616481278392391</v>
          </cell>
          <cell r="AN613">
            <v>2.8826545454545456</v>
          </cell>
          <cell r="AO613">
            <v>0.96905833333333335</v>
          </cell>
        </row>
        <row r="614">
          <cell r="A614">
            <v>37383</v>
          </cell>
          <cell r="B614">
            <v>1.7841</v>
          </cell>
          <cell r="D614">
            <v>37383</v>
          </cell>
          <cell r="E614">
            <v>2.0571000000000002</v>
          </cell>
          <cell r="G614">
            <v>37383</v>
          </cell>
          <cell r="H614">
            <v>2.1444000000000001</v>
          </cell>
          <cell r="J614">
            <v>37383</v>
          </cell>
          <cell r="K614">
            <v>1.9258999999999999</v>
          </cell>
          <cell r="M614">
            <v>37383</v>
          </cell>
          <cell r="N614">
            <v>2.0762</v>
          </cell>
          <cell r="P614">
            <v>37383</v>
          </cell>
          <cell r="Q614">
            <v>1.6867000000000001</v>
          </cell>
          <cell r="S614">
            <v>37383</v>
          </cell>
          <cell r="T614">
            <v>1.3138000000000001</v>
          </cell>
          <cell r="V614">
            <v>37383</v>
          </cell>
          <cell r="W614">
            <v>1.2020999999999999</v>
          </cell>
          <cell r="Y614">
            <v>37383</v>
          </cell>
          <cell r="Z614">
            <v>3.0733000000000001</v>
          </cell>
          <cell r="AB614">
            <v>37383</v>
          </cell>
          <cell r="AC614" t="str">
            <v>#N/A N/A</v>
          </cell>
          <cell r="AE614">
            <v>37383</v>
          </cell>
          <cell r="AF614" t="str">
            <v>#N/A N/A</v>
          </cell>
          <cell r="AH614">
            <v>37383</v>
          </cell>
          <cell r="AI614" t="str">
            <v>#N/A N/A</v>
          </cell>
          <cell r="AK614">
            <v>37383</v>
          </cell>
          <cell r="AL614">
            <v>1.9181777777777778</v>
          </cell>
          <cell r="AM614">
            <v>2.0616481278392391</v>
          </cell>
          <cell r="AN614">
            <v>2.8826545454545456</v>
          </cell>
          <cell r="AO614">
            <v>0.96905833333333335</v>
          </cell>
        </row>
        <row r="615">
          <cell r="A615">
            <v>37384</v>
          </cell>
          <cell r="B615">
            <v>1.8284</v>
          </cell>
          <cell r="D615">
            <v>37384</v>
          </cell>
          <cell r="E615">
            <v>2.0958000000000001</v>
          </cell>
          <cell r="G615">
            <v>37384</v>
          </cell>
          <cell r="H615">
            <v>2.2027000000000001</v>
          </cell>
          <cell r="J615">
            <v>37384</v>
          </cell>
          <cell r="K615">
            <v>1.9748000000000001</v>
          </cell>
          <cell r="M615">
            <v>37384</v>
          </cell>
          <cell r="N615">
            <v>2.0874999999999999</v>
          </cell>
          <cell r="P615">
            <v>37384</v>
          </cell>
          <cell r="Q615">
            <v>1.6918</v>
          </cell>
          <cell r="S615">
            <v>37384</v>
          </cell>
          <cell r="T615">
            <v>1.3258000000000001</v>
          </cell>
          <cell r="V615">
            <v>37384</v>
          </cell>
          <cell r="W615">
            <v>1.2341</v>
          </cell>
          <cell r="Y615">
            <v>37384</v>
          </cell>
          <cell r="Z615">
            <v>3.0733000000000001</v>
          </cell>
          <cell r="AB615">
            <v>37384</v>
          </cell>
          <cell r="AC615" t="str">
            <v>#N/A N/A</v>
          </cell>
          <cell r="AE615">
            <v>37384</v>
          </cell>
          <cell r="AF615" t="str">
            <v>#N/A N/A</v>
          </cell>
          <cell r="AH615">
            <v>37384</v>
          </cell>
          <cell r="AI615" t="str">
            <v>#N/A N/A</v>
          </cell>
          <cell r="AK615">
            <v>37384</v>
          </cell>
          <cell r="AL615">
            <v>1.9460222222222225</v>
          </cell>
          <cell r="AM615">
            <v>2.0616481278392391</v>
          </cell>
          <cell r="AN615">
            <v>2.8826545454545456</v>
          </cell>
          <cell r="AO615">
            <v>0.96905833333333335</v>
          </cell>
        </row>
        <row r="616">
          <cell r="A616">
            <v>37385</v>
          </cell>
          <cell r="B616">
            <v>1.8012999999999999</v>
          </cell>
          <cell r="D616">
            <v>37385</v>
          </cell>
          <cell r="E616">
            <v>2.0846</v>
          </cell>
          <cell r="G616">
            <v>37385</v>
          </cell>
          <cell r="H616">
            <v>2.1762999999999999</v>
          </cell>
          <cell r="J616">
            <v>37385</v>
          </cell>
          <cell r="K616">
            <v>1.9502999999999999</v>
          </cell>
          <cell r="M616">
            <v>37385</v>
          </cell>
          <cell r="N616">
            <v>2.0653000000000001</v>
          </cell>
          <cell r="P616">
            <v>37385</v>
          </cell>
          <cell r="Q616">
            <v>1.657</v>
          </cell>
          <cell r="S616">
            <v>37385</v>
          </cell>
          <cell r="T616">
            <v>1.3282</v>
          </cell>
          <cell r="V616">
            <v>37385</v>
          </cell>
          <cell r="W616">
            <v>1.2568999999999999</v>
          </cell>
          <cell r="Y616">
            <v>37385</v>
          </cell>
          <cell r="Z616">
            <v>2.9908000000000001</v>
          </cell>
          <cell r="AB616">
            <v>37385</v>
          </cell>
          <cell r="AC616" t="str">
            <v>#N/A N/A</v>
          </cell>
          <cell r="AE616">
            <v>37385</v>
          </cell>
          <cell r="AF616" t="str">
            <v>#N/A N/A</v>
          </cell>
          <cell r="AH616">
            <v>37385</v>
          </cell>
          <cell r="AI616" t="str">
            <v>#N/A N/A</v>
          </cell>
          <cell r="AK616">
            <v>37385</v>
          </cell>
          <cell r="AL616">
            <v>1.9234111111111112</v>
          </cell>
          <cell r="AM616">
            <v>2.0616481278392391</v>
          </cell>
          <cell r="AN616">
            <v>2.8826545454545456</v>
          </cell>
          <cell r="AO616">
            <v>0.96905833333333335</v>
          </cell>
        </row>
        <row r="617">
          <cell r="A617">
            <v>37386</v>
          </cell>
          <cell r="B617">
            <v>1.8062</v>
          </cell>
          <cell r="D617">
            <v>37386</v>
          </cell>
          <cell r="E617">
            <v>2.0457999999999998</v>
          </cell>
          <cell r="G617">
            <v>37386</v>
          </cell>
          <cell r="H617">
            <v>2.1955</v>
          </cell>
          <cell r="J617">
            <v>37386</v>
          </cell>
          <cell r="K617">
            <v>1.9398</v>
          </cell>
          <cell r="M617">
            <v>37386</v>
          </cell>
          <cell r="N617">
            <v>2.0771999999999999</v>
          </cell>
          <cell r="P617">
            <v>37386</v>
          </cell>
          <cell r="Q617">
            <v>1.6254</v>
          </cell>
          <cell r="S617">
            <v>37386</v>
          </cell>
          <cell r="T617">
            <v>1.3233999999999999</v>
          </cell>
          <cell r="V617">
            <v>37386</v>
          </cell>
          <cell r="W617">
            <v>1.2565</v>
          </cell>
          <cell r="Y617">
            <v>37386</v>
          </cell>
          <cell r="Z617">
            <v>3.0114000000000001</v>
          </cell>
          <cell r="AB617">
            <v>37386</v>
          </cell>
          <cell r="AC617" t="str">
            <v>#N/A N/A</v>
          </cell>
          <cell r="AE617">
            <v>37386</v>
          </cell>
          <cell r="AF617" t="str">
            <v>#N/A N/A</v>
          </cell>
          <cell r="AH617">
            <v>37386</v>
          </cell>
          <cell r="AI617" t="str">
            <v>#N/A N/A</v>
          </cell>
          <cell r="AK617">
            <v>37386</v>
          </cell>
          <cell r="AL617">
            <v>1.9201333333333332</v>
          </cell>
          <cell r="AM617">
            <v>2.0616481278392391</v>
          </cell>
          <cell r="AN617">
            <v>2.8826545454545456</v>
          </cell>
          <cell r="AO617">
            <v>0.96905833333333335</v>
          </cell>
        </row>
        <row r="618">
          <cell r="A618">
            <v>37389</v>
          </cell>
          <cell r="B618">
            <v>1.8096999999999999</v>
          </cell>
          <cell r="D618">
            <v>37389</v>
          </cell>
          <cell r="E618">
            <v>2.0807000000000002</v>
          </cell>
          <cell r="G618">
            <v>37389</v>
          </cell>
          <cell r="H618">
            <v>2.2170000000000001</v>
          </cell>
          <cell r="J618">
            <v>37389</v>
          </cell>
          <cell r="K618">
            <v>1.9784999999999999</v>
          </cell>
          <cell r="M618">
            <v>37389</v>
          </cell>
          <cell r="N618">
            <v>2.0901000000000001</v>
          </cell>
          <cell r="P618">
            <v>37389</v>
          </cell>
          <cell r="Q618">
            <v>1.6484000000000001</v>
          </cell>
          <cell r="S618">
            <v>37389</v>
          </cell>
          <cell r="T618">
            <v>1.3258000000000001</v>
          </cell>
          <cell r="V618">
            <v>37389</v>
          </cell>
          <cell r="W618">
            <v>1.3216999999999999</v>
          </cell>
          <cell r="Y618">
            <v>37389</v>
          </cell>
          <cell r="Z618">
            <v>2.9599000000000002</v>
          </cell>
          <cell r="AB618">
            <v>37389</v>
          </cell>
          <cell r="AC618" t="str">
            <v>#N/A N/A</v>
          </cell>
          <cell r="AE618">
            <v>37389</v>
          </cell>
          <cell r="AF618" t="str">
            <v>#N/A N/A</v>
          </cell>
          <cell r="AH618">
            <v>37389</v>
          </cell>
          <cell r="AI618" t="str">
            <v>#N/A N/A</v>
          </cell>
          <cell r="AK618">
            <v>37389</v>
          </cell>
          <cell r="AL618">
            <v>1.936866666666667</v>
          </cell>
          <cell r="AM618">
            <v>2.0616481278392391</v>
          </cell>
          <cell r="AN618">
            <v>2.8826545454545456</v>
          </cell>
          <cell r="AO618">
            <v>0.96905833333333335</v>
          </cell>
        </row>
        <row r="619">
          <cell r="A619">
            <v>37390</v>
          </cell>
          <cell r="B619">
            <v>1.8353000000000002</v>
          </cell>
          <cell r="D619">
            <v>37390</v>
          </cell>
          <cell r="E619">
            <v>2.1000999999999999</v>
          </cell>
          <cell r="G619">
            <v>37390</v>
          </cell>
          <cell r="H619">
            <v>2.2309999999999999</v>
          </cell>
          <cell r="J619">
            <v>37390</v>
          </cell>
          <cell r="K619">
            <v>2.0198999999999998</v>
          </cell>
          <cell r="M619">
            <v>37390</v>
          </cell>
          <cell r="N619">
            <v>2.0901000000000001</v>
          </cell>
          <cell r="P619">
            <v>37390</v>
          </cell>
          <cell r="Q619">
            <v>1.7010000000000001</v>
          </cell>
          <cell r="S619">
            <v>37390</v>
          </cell>
          <cell r="T619">
            <v>1.3258000000000001</v>
          </cell>
          <cell r="V619">
            <v>37390</v>
          </cell>
          <cell r="W619">
            <v>1.3121</v>
          </cell>
          <cell r="Y619">
            <v>37390</v>
          </cell>
          <cell r="Z619">
            <v>2.9908000000000001</v>
          </cell>
          <cell r="AB619">
            <v>37390</v>
          </cell>
          <cell r="AC619" t="str">
            <v>#N/A N/A</v>
          </cell>
          <cell r="AE619">
            <v>37390</v>
          </cell>
          <cell r="AF619" t="str">
            <v>#N/A N/A</v>
          </cell>
          <cell r="AH619">
            <v>37390</v>
          </cell>
          <cell r="AI619" t="str">
            <v>#N/A N/A</v>
          </cell>
          <cell r="AK619">
            <v>37390</v>
          </cell>
          <cell r="AL619">
            <v>1.9562333333333335</v>
          </cell>
          <cell r="AM619">
            <v>2.0616481278392391</v>
          </cell>
          <cell r="AN619">
            <v>2.8826545454545456</v>
          </cell>
          <cell r="AO619">
            <v>0.96905833333333335</v>
          </cell>
        </row>
        <row r="620">
          <cell r="A620">
            <v>37391</v>
          </cell>
          <cell r="B620">
            <v>1.8585</v>
          </cell>
          <cell r="D620">
            <v>37391</v>
          </cell>
          <cell r="E620">
            <v>2.0996999999999999</v>
          </cell>
          <cell r="G620">
            <v>37391</v>
          </cell>
          <cell r="H620">
            <v>2.2302</v>
          </cell>
          <cell r="J620">
            <v>37391</v>
          </cell>
          <cell r="K620">
            <v>1.9823</v>
          </cell>
          <cell r="M620">
            <v>37391</v>
          </cell>
          <cell r="N620">
            <v>2.0895999999999999</v>
          </cell>
          <cell r="P620">
            <v>37391</v>
          </cell>
          <cell r="Q620">
            <v>1.6907999999999999</v>
          </cell>
          <cell r="S620">
            <v>37391</v>
          </cell>
          <cell r="T620">
            <v>1.3306</v>
          </cell>
          <cell r="V620">
            <v>37391</v>
          </cell>
          <cell r="W620">
            <v>1.2746</v>
          </cell>
          <cell r="Y620">
            <v>37391</v>
          </cell>
          <cell r="Z620">
            <v>3.0011000000000001</v>
          </cell>
          <cell r="AB620">
            <v>37391</v>
          </cell>
          <cell r="AC620" t="str">
            <v>#N/A N/A</v>
          </cell>
          <cell r="AE620">
            <v>37391</v>
          </cell>
          <cell r="AF620" t="str">
            <v>#N/A N/A</v>
          </cell>
          <cell r="AH620">
            <v>37391</v>
          </cell>
          <cell r="AI620" t="str">
            <v>#N/A N/A</v>
          </cell>
          <cell r="AK620">
            <v>37391</v>
          </cell>
          <cell r="AL620">
            <v>1.9508222222222225</v>
          </cell>
          <cell r="AM620">
            <v>2.0616481278392391</v>
          </cell>
          <cell r="AN620">
            <v>2.8826545454545456</v>
          </cell>
          <cell r="AO620">
            <v>0.96905833333333335</v>
          </cell>
        </row>
        <row r="621">
          <cell r="A621">
            <v>37392</v>
          </cell>
          <cell r="B621">
            <v>1.8531</v>
          </cell>
          <cell r="D621">
            <v>37392</v>
          </cell>
          <cell r="E621">
            <v>2.1206999999999998</v>
          </cell>
          <cell r="G621">
            <v>37392</v>
          </cell>
          <cell r="H621">
            <v>2.2305999999999999</v>
          </cell>
          <cell r="J621">
            <v>37392</v>
          </cell>
          <cell r="K621">
            <v>1.9710000000000001</v>
          </cell>
          <cell r="M621">
            <v>37392</v>
          </cell>
          <cell r="N621">
            <v>2.0642999999999998</v>
          </cell>
          <cell r="P621">
            <v>37392</v>
          </cell>
          <cell r="Q621">
            <v>1.6846000000000001</v>
          </cell>
          <cell r="S621">
            <v>37392</v>
          </cell>
          <cell r="T621">
            <v>1.3267</v>
          </cell>
          <cell r="V621">
            <v>37392</v>
          </cell>
          <cell r="W621">
            <v>1.2631000000000001</v>
          </cell>
          <cell r="Y621">
            <v>37392</v>
          </cell>
          <cell r="Z621">
            <v>3.0011000000000001</v>
          </cell>
          <cell r="AB621">
            <v>37392</v>
          </cell>
          <cell r="AC621" t="str">
            <v>#N/A N/A</v>
          </cell>
          <cell r="AE621">
            <v>37392</v>
          </cell>
          <cell r="AF621" t="str">
            <v>#N/A N/A</v>
          </cell>
          <cell r="AH621">
            <v>37392</v>
          </cell>
          <cell r="AI621" t="str">
            <v>#N/A N/A</v>
          </cell>
          <cell r="AK621">
            <v>37392</v>
          </cell>
          <cell r="AL621">
            <v>1.9461333333333333</v>
          </cell>
          <cell r="AM621">
            <v>2.0616481278392391</v>
          </cell>
          <cell r="AN621">
            <v>2.8826545454545456</v>
          </cell>
          <cell r="AO621">
            <v>0.96905833333333335</v>
          </cell>
        </row>
        <row r="622">
          <cell r="A622">
            <v>37393</v>
          </cell>
          <cell r="B622">
            <v>1.8136000000000001</v>
          </cell>
          <cell r="D622">
            <v>37393</v>
          </cell>
          <cell r="E622">
            <v>2.0884999999999998</v>
          </cell>
          <cell r="G622">
            <v>37393</v>
          </cell>
          <cell r="H622">
            <v>2.2126999999999999</v>
          </cell>
          <cell r="J622">
            <v>37393</v>
          </cell>
          <cell r="K622">
            <v>1.9131</v>
          </cell>
          <cell r="M622">
            <v>37393</v>
          </cell>
          <cell r="N622">
            <v>1.9946000000000002</v>
          </cell>
          <cell r="P622">
            <v>37393</v>
          </cell>
          <cell r="Q622">
            <v>1.6596</v>
          </cell>
          <cell r="S622">
            <v>37393</v>
          </cell>
          <cell r="T622">
            <v>1.3267</v>
          </cell>
          <cell r="V622">
            <v>37393</v>
          </cell>
          <cell r="W622">
            <v>1.2386999999999999</v>
          </cell>
          <cell r="Y622">
            <v>37393</v>
          </cell>
          <cell r="Z622">
            <v>2.9908000000000001</v>
          </cell>
          <cell r="AB622">
            <v>37393</v>
          </cell>
          <cell r="AC622" t="str">
            <v>#N/A N/A</v>
          </cell>
          <cell r="AE622">
            <v>37393</v>
          </cell>
          <cell r="AF622" t="str">
            <v>#N/A N/A</v>
          </cell>
          <cell r="AH622">
            <v>37393</v>
          </cell>
          <cell r="AI622" t="str">
            <v>#N/A N/A</v>
          </cell>
          <cell r="AK622">
            <v>37393</v>
          </cell>
          <cell r="AL622">
            <v>1.9153666666666664</v>
          </cell>
          <cell r="AM622">
            <v>2.0616481278392391</v>
          </cell>
          <cell r="AN622">
            <v>2.8826545454545456</v>
          </cell>
          <cell r="AO622">
            <v>0.96905833333333335</v>
          </cell>
        </row>
        <row r="623">
          <cell r="A623">
            <v>37396</v>
          </cell>
          <cell r="B623">
            <v>1.8136000000000001</v>
          </cell>
          <cell r="D623">
            <v>37396</v>
          </cell>
          <cell r="E623">
            <v>2.0884999999999998</v>
          </cell>
          <cell r="G623">
            <v>37396</v>
          </cell>
          <cell r="H623">
            <v>2.2126999999999999</v>
          </cell>
          <cell r="J623">
            <v>37396</v>
          </cell>
          <cell r="K623">
            <v>1.9131</v>
          </cell>
          <cell r="M623">
            <v>37396</v>
          </cell>
          <cell r="N623">
            <v>1.9946000000000002</v>
          </cell>
          <cell r="P623">
            <v>37396</v>
          </cell>
          <cell r="Q623">
            <v>1.6596</v>
          </cell>
          <cell r="S623">
            <v>37396</v>
          </cell>
          <cell r="T623">
            <v>1.3267</v>
          </cell>
          <cell r="V623">
            <v>37396</v>
          </cell>
          <cell r="W623">
            <v>1.2386999999999999</v>
          </cell>
          <cell r="Y623">
            <v>37396</v>
          </cell>
          <cell r="Z623">
            <v>2.9908000000000001</v>
          </cell>
          <cell r="AB623">
            <v>37396</v>
          </cell>
          <cell r="AC623" t="str">
            <v>#N/A N/A</v>
          </cell>
          <cell r="AE623">
            <v>37396</v>
          </cell>
          <cell r="AF623" t="str">
            <v>#N/A N/A</v>
          </cell>
          <cell r="AH623">
            <v>37396</v>
          </cell>
          <cell r="AI623" t="str">
            <v>#N/A N/A</v>
          </cell>
          <cell r="AK623">
            <v>37396</v>
          </cell>
          <cell r="AL623">
            <v>1.9153666666666664</v>
          </cell>
          <cell r="AM623">
            <v>2.0616481278392391</v>
          </cell>
          <cell r="AN623">
            <v>2.8826545454545456</v>
          </cell>
          <cell r="AO623">
            <v>0.96905833333333335</v>
          </cell>
        </row>
        <row r="624">
          <cell r="A624">
            <v>37397</v>
          </cell>
          <cell r="B624">
            <v>1.8056999999999999</v>
          </cell>
          <cell r="D624">
            <v>37397</v>
          </cell>
          <cell r="E624">
            <v>2.0535999999999999</v>
          </cell>
          <cell r="G624">
            <v>37397</v>
          </cell>
          <cell r="H624">
            <v>2.2145999999999999</v>
          </cell>
          <cell r="J624">
            <v>37397</v>
          </cell>
          <cell r="K624">
            <v>1.9014</v>
          </cell>
          <cell r="M624">
            <v>37397</v>
          </cell>
          <cell r="N624">
            <v>2.0204</v>
          </cell>
          <cell r="P624">
            <v>37397</v>
          </cell>
          <cell r="Q624">
            <v>1.6478000000000002</v>
          </cell>
          <cell r="S624">
            <v>37397</v>
          </cell>
          <cell r="T624">
            <v>1.3267</v>
          </cell>
          <cell r="V624">
            <v>37397</v>
          </cell>
          <cell r="W624">
            <v>1.2538</v>
          </cell>
          <cell r="Y624">
            <v>37397</v>
          </cell>
          <cell r="Z624">
            <v>2.9908000000000001</v>
          </cell>
          <cell r="AB624">
            <v>37397</v>
          </cell>
          <cell r="AC624" t="str">
            <v>#N/A N/A</v>
          </cell>
          <cell r="AE624">
            <v>37397</v>
          </cell>
          <cell r="AF624" t="str">
            <v>#N/A N/A</v>
          </cell>
          <cell r="AH624">
            <v>37397</v>
          </cell>
          <cell r="AI624" t="str">
            <v>#N/A N/A</v>
          </cell>
          <cell r="AK624">
            <v>37397</v>
          </cell>
          <cell r="AL624">
            <v>1.9127555555555555</v>
          </cell>
          <cell r="AM624">
            <v>2.0616481278392391</v>
          </cell>
          <cell r="AN624">
            <v>2.8826545454545456</v>
          </cell>
          <cell r="AO624">
            <v>0.96905833333333335</v>
          </cell>
        </row>
        <row r="625">
          <cell r="A625">
            <v>37398</v>
          </cell>
          <cell r="B625">
            <v>1.7919</v>
          </cell>
          <cell r="D625">
            <v>37398</v>
          </cell>
          <cell r="E625">
            <v>2.0112999999999999</v>
          </cell>
          <cell r="G625">
            <v>37398</v>
          </cell>
          <cell r="H625">
            <v>2.1966999999999999</v>
          </cell>
          <cell r="J625">
            <v>37398</v>
          </cell>
          <cell r="K625">
            <v>1.8807</v>
          </cell>
          <cell r="M625">
            <v>37398</v>
          </cell>
          <cell r="N625">
            <v>1.9765999999999999</v>
          </cell>
          <cell r="P625">
            <v>37398</v>
          </cell>
          <cell r="Q625">
            <v>1.6213</v>
          </cell>
          <cell r="S625">
            <v>37398</v>
          </cell>
          <cell r="T625">
            <v>1.3258000000000001</v>
          </cell>
          <cell r="V625">
            <v>37398</v>
          </cell>
          <cell r="W625">
            <v>1.2349000000000001</v>
          </cell>
          <cell r="Y625">
            <v>37398</v>
          </cell>
          <cell r="Z625">
            <v>3.0114000000000001</v>
          </cell>
          <cell r="AB625">
            <v>37398</v>
          </cell>
          <cell r="AC625" t="str">
            <v>#N/A N/A</v>
          </cell>
          <cell r="AE625">
            <v>37398</v>
          </cell>
          <cell r="AF625" t="str">
            <v>#N/A N/A</v>
          </cell>
          <cell r="AH625">
            <v>37398</v>
          </cell>
          <cell r="AI625" t="str">
            <v>#N/A N/A</v>
          </cell>
          <cell r="AK625">
            <v>37398</v>
          </cell>
          <cell r="AL625">
            <v>1.8945111111111115</v>
          </cell>
          <cell r="AM625">
            <v>2.0616481278392391</v>
          </cell>
          <cell r="AN625">
            <v>2.8826545454545456</v>
          </cell>
          <cell r="AO625">
            <v>0.96905833333333335</v>
          </cell>
        </row>
        <row r="626">
          <cell r="A626">
            <v>37399</v>
          </cell>
          <cell r="B626">
            <v>1.8332999999999999</v>
          </cell>
          <cell r="D626">
            <v>37399</v>
          </cell>
          <cell r="E626">
            <v>2.0516000000000001</v>
          </cell>
          <cell r="G626">
            <v>37399</v>
          </cell>
          <cell r="H626">
            <v>2.2762000000000002</v>
          </cell>
          <cell r="J626">
            <v>37399</v>
          </cell>
          <cell r="K626">
            <v>1.8995</v>
          </cell>
          <cell r="M626">
            <v>37399</v>
          </cell>
          <cell r="N626">
            <v>1.9838</v>
          </cell>
          <cell r="P626">
            <v>37399</v>
          </cell>
          <cell r="Q626">
            <v>1.6606000000000001</v>
          </cell>
          <cell r="S626">
            <v>37399</v>
          </cell>
          <cell r="T626">
            <v>1.3258000000000001</v>
          </cell>
          <cell r="V626">
            <v>37399</v>
          </cell>
          <cell r="W626">
            <v>1.2310000000000001</v>
          </cell>
          <cell r="Y626">
            <v>37399</v>
          </cell>
          <cell r="Z626">
            <v>3.03</v>
          </cell>
          <cell r="AB626">
            <v>37399</v>
          </cell>
          <cell r="AC626" t="str">
            <v>#N/A N/A</v>
          </cell>
          <cell r="AE626">
            <v>37399</v>
          </cell>
          <cell r="AF626" t="str">
            <v>#N/A N/A</v>
          </cell>
          <cell r="AH626">
            <v>37399</v>
          </cell>
          <cell r="AI626" t="str">
            <v>#N/A N/A</v>
          </cell>
          <cell r="AK626">
            <v>37399</v>
          </cell>
          <cell r="AL626">
            <v>1.9213111111111114</v>
          </cell>
          <cell r="AM626">
            <v>2.0616481278392391</v>
          </cell>
          <cell r="AN626">
            <v>2.8826545454545456</v>
          </cell>
          <cell r="AO626">
            <v>0.96905833333333335</v>
          </cell>
        </row>
        <row r="627">
          <cell r="A627">
            <v>37400</v>
          </cell>
          <cell r="B627">
            <v>1.8111999999999999</v>
          </cell>
          <cell r="D627">
            <v>37400</v>
          </cell>
          <cell r="E627">
            <v>2.0396000000000001</v>
          </cell>
          <cell r="G627">
            <v>37400</v>
          </cell>
          <cell r="H627">
            <v>2.2726000000000002</v>
          </cell>
          <cell r="J627">
            <v>37400</v>
          </cell>
          <cell r="K627">
            <v>1.8938999999999999</v>
          </cell>
          <cell r="M627">
            <v>37400</v>
          </cell>
          <cell r="N627">
            <v>1.9817</v>
          </cell>
          <cell r="P627">
            <v>37400</v>
          </cell>
          <cell r="Q627">
            <v>1.6412</v>
          </cell>
          <cell r="S627">
            <v>37400</v>
          </cell>
          <cell r="T627">
            <v>1.3162</v>
          </cell>
          <cell r="V627">
            <v>37400</v>
          </cell>
          <cell r="W627">
            <v>1.2233000000000001</v>
          </cell>
          <cell r="Y627">
            <v>37400</v>
          </cell>
          <cell r="Z627">
            <v>2.9702000000000002</v>
          </cell>
          <cell r="AB627">
            <v>37400</v>
          </cell>
          <cell r="AC627" t="str">
            <v>#N/A N/A</v>
          </cell>
          <cell r="AE627">
            <v>37400</v>
          </cell>
          <cell r="AF627" t="str">
            <v>#N/A N/A</v>
          </cell>
          <cell r="AH627">
            <v>37400</v>
          </cell>
          <cell r="AI627" t="str">
            <v>#N/A N/A</v>
          </cell>
          <cell r="AK627">
            <v>37400</v>
          </cell>
          <cell r="AL627">
            <v>1.9055444444444447</v>
          </cell>
          <cell r="AM627">
            <v>2.0616481278392391</v>
          </cell>
          <cell r="AN627">
            <v>2.8826545454545456</v>
          </cell>
          <cell r="AO627">
            <v>0.96905833333333335</v>
          </cell>
        </row>
        <row r="628">
          <cell r="A628">
            <v>37403</v>
          </cell>
          <cell r="B628">
            <v>1.821</v>
          </cell>
          <cell r="D628">
            <v>37403</v>
          </cell>
          <cell r="E628">
            <v>2.0531999999999999</v>
          </cell>
          <cell r="G628">
            <v>37403</v>
          </cell>
          <cell r="H628">
            <v>2.2597999999999998</v>
          </cell>
          <cell r="J628">
            <v>37403</v>
          </cell>
          <cell r="K628">
            <v>1.9033</v>
          </cell>
          <cell r="M628">
            <v>37403</v>
          </cell>
          <cell r="N628">
            <v>1.9859</v>
          </cell>
          <cell r="P628">
            <v>37403</v>
          </cell>
          <cell r="Q628">
            <v>1.6484000000000001</v>
          </cell>
          <cell r="S628">
            <v>37403</v>
          </cell>
          <cell r="T628">
            <v>1.3186</v>
          </cell>
          <cell r="V628">
            <v>37403</v>
          </cell>
          <cell r="W628">
            <v>1.2175</v>
          </cell>
          <cell r="Y628">
            <v>37403</v>
          </cell>
          <cell r="Z628">
            <v>2.9805000000000001</v>
          </cell>
          <cell r="AB628">
            <v>37403</v>
          </cell>
          <cell r="AC628" t="str">
            <v>#N/A N/A</v>
          </cell>
          <cell r="AE628">
            <v>37403</v>
          </cell>
          <cell r="AF628" t="str">
            <v>#N/A N/A</v>
          </cell>
          <cell r="AH628">
            <v>37403</v>
          </cell>
          <cell r="AI628" t="str">
            <v>#N/A N/A</v>
          </cell>
          <cell r="AK628">
            <v>37403</v>
          </cell>
          <cell r="AL628">
            <v>1.9097999999999997</v>
          </cell>
          <cell r="AM628">
            <v>2.0616481278392391</v>
          </cell>
          <cell r="AN628">
            <v>2.8826545454545456</v>
          </cell>
          <cell r="AO628">
            <v>0.96905833333333335</v>
          </cell>
        </row>
        <row r="629">
          <cell r="A629">
            <v>37404</v>
          </cell>
          <cell r="B629">
            <v>1.8037999999999998</v>
          </cell>
          <cell r="D629">
            <v>37404</v>
          </cell>
          <cell r="E629">
            <v>2.1156000000000001</v>
          </cell>
          <cell r="G629">
            <v>37404</v>
          </cell>
          <cell r="H629">
            <v>2.2393999999999998</v>
          </cell>
          <cell r="J629">
            <v>37404</v>
          </cell>
          <cell r="K629">
            <v>1.9033</v>
          </cell>
          <cell r="M629">
            <v>37404</v>
          </cell>
          <cell r="N629">
            <v>1.9868999999999999</v>
          </cell>
          <cell r="P629">
            <v>37404</v>
          </cell>
          <cell r="Q629">
            <v>1.6560000000000001</v>
          </cell>
          <cell r="S629">
            <v>37404</v>
          </cell>
          <cell r="T629">
            <v>1.3233999999999999</v>
          </cell>
          <cell r="V629">
            <v>37404</v>
          </cell>
          <cell r="W629">
            <v>1.2276</v>
          </cell>
          <cell r="Y629">
            <v>37404</v>
          </cell>
          <cell r="Z629">
            <v>3.0072999999999999</v>
          </cell>
          <cell r="AB629">
            <v>37404</v>
          </cell>
          <cell r="AC629" t="str">
            <v>#N/A N/A</v>
          </cell>
          <cell r="AE629">
            <v>37404</v>
          </cell>
          <cell r="AF629" t="str">
            <v>#N/A N/A</v>
          </cell>
          <cell r="AH629">
            <v>37404</v>
          </cell>
          <cell r="AI629" t="str">
            <v>#N/A N/A</v>
          </cell>
          <cell r="AK629">
            <v>37404</v>
          </cell>
          <cell r="AL629">
            <v>1.9181444444444447</v>
          </cell>
          <cell r="AM629">
            <v>2.0616481278392391</v>
          </cell>
          <cell r="AN629">
            <v>2.8826545454545456</v>
          </cell>
          <cell r="AO629">
            <v>0.96905833333333335</v>
          </cell>
        </row>
        <row r="630">
          <cell r="A630">
            <v>37405</v>
          </cell>
          <cell r="B630">
            <v>1.8332999999999999</v>
          </cell>
          <cell r="D630">
            <v>37405</v>
          </cell>
          <cell r="E630">
            <v>2.0865</v>
          </cell>
          <cell r="G630">
            <v>37405</v>
          </cell>
          <cell r="H630">
            <v>2.2469999999999999</v>
          </cell>
          <cell r="J630">
            <v>37405</v>
          </cell>
          <cell r="K630">
            <v>1.877</v>
          </cell>
          <cell r="M630">
            <v>37405</v>
          </cell>
          <cell r="N630">
            <v>1.9533</v>
          </cell>
          <cell r="P630">
            <v>37405</v>
          </cell>
          <cell r="Q630">
            <v>1.6208</v>
          </cell>
          <cell r="S630">
            <v>37405</v>
          </cell>
          <cell r="T630">
            <v>1.3070999999999999</v>
          </cell>
          <cell r="V630">
            <v>37405</v>
          </cell>
          <cell r="W630">
            <v>1.2523</v>
          </cell>
          <cell r="Y630">
            <v>37405</v>
          </cell>
          <cell r="Z630">
            <v>3.0939000000000001</v>
          </cell>
          <cell r="AB630">
            <v>37405</v>
          </cell>
          <cell r="AC630" t="str">
            <v>#N/A N/A</v>
          </cell>
          <cell r="AE630">
            <v>37405</v>
          </cell>
          <cell r="AF630" t="str">
            <v>#N/A N/A</v>
          </cell>
          <cell r="AH630">
            <v>37405</v>
          </cell>
          <cell r="AI630" t="str">
            <v>#N/A N/A</v>
          </cell>
          <cell r="AK630">
            <v>37405</v>
          </cell>
          <cell r="AL630">
            <v>1.9190222222222226</v>
          </cell>
          <cell r="AM630">
            <v>2.0616481278392391</v>
          </cell>
          <cell r="AN630">
            <v>2.8826545454545456</v>
          </cell>
          <cell r="AO630">
            <v>0.96905833333333335</v>
          </cell>
        </row>
        <row r="631">
          <cell r="A631">
            <v>37406</v>
          </cell>
          <cell r="B631">
            <v>1.8471</v>
          </cell>
          <cell r="D631">
            <v>37406</v>
          </cell>
          <cell r="E631">
            <v>2.0989</v>
          </cell>
          <cell r="G631">
            <v>37406</v>
          </cell>
          <cell r="H631">
            <v>2.2865000000000002</v>
          </cell>
          <cell r="J631">
            <v>37406</v>
          </cell>
          <cell r="K631">
            <v>1.9239999999999999</v>
          </cell>
          <cell r="M631">
            <v>37406</v>
          </cell>
          <cell r="N631">
            <v>1.9868999999999999</v>
          </cell>
          <cell r="P631">
            <v>37406</v>
          </cell>
          <cell r="Q631">
            <v>1.6254</v>
          </cell>
          <cell r="S631">
            <v>37406</v>
          </cell>
          <cell r="T631">
            <v>1.2908999999999999</v>
          </cell>
          <cell r="V631">
            <v>37406</v>
          </cell>
          <cell r="W631">
            <v>1.2291000000000001</v>
          </cell>
          <cell r="Y631">
            <v>37406</v>
          </cell>
          <cell r="Z631">
            <v>3.0527000000000002</v>
          </cell>
          <cell r="AB631">
            <v>37406</v>
          </cell>
          <cell r="AC631" t="str">
            <v>#N/A N/A</v>
          </cell>
          <cell r="AE631">
            <v>37406</v>
          </cell>
          <cell r="AF631" t="str">
            <v>#N/A N/A</v>
          </cell>
          <cell r="AH631">
            <v>37406</v>
          </cell>
          <cell r="AI631" t="str">
            <v>#N/A N/A</v>
          </cell>
          <cell r="AK631">
            <v>37406</v>
          </cell>
          <cell r="AL631">
            <v>1.9268333333333334</v>
          </cell>
          <cell r="AM631">
            <v>2.0616481278392391</v>
          </cell>
          <cell r="AN631">
            <v>2.8826545454545456</v>
          </cell>
          <cell r="AO631">
            <v>0.96905833333333335</v>
          </cell>
        </row>
        <row r="632">
          <cell r="A632">
            <v>37407</v>
          </cell>
          <cell r="B632">
            <v>1.8728</v>
          </cell>
          <cell r="D632">
            <v>37407</v>
          </cell>
          <cell r="E632">
            <v>2.1280000000000001</v>
          </cell>
          <cell r="G632">
            <v>37407</v>
          </cell>
          <cell r="H632">
            <v>2.3405</v>
          </cell>
          <cell r="J632">
            <v>37407</v>
          </cell>
          <cell r="K632">
            <v>1.9232</v>
          </cell>
          <cell r="M632">
            <v>37407</v>
          </cell>
          <cell r="N632">
            <v>1.9998</v>
          </cell>
          <cell r="P632">
            <v>37407</v>
          </cell>
          <cell r="Q632">
            <v>1.6816</v>
          </cell>
          <cell r="S632">
            <v>37407</v>
          </cell>
          <cell r="T632">
            <v>1.2713000000000001</v>
          </cell>
          <cell r="V632">
            <v>37407</v>
          </cell>
          <cell r="W632">
            <v>1.2425999999999999</v>
          </cell>
          <cell r="Y632">
            <v>37407</v>
          </cell>
          <cell r="Z632">
            <v>3.0939000000000001</v>
          </cell>
          <cell r="AB632">
            <v>37407</v>
          </cell>
          <cell r="AC632" t="str">
            <v>#N/A N/A</v>
          </cell>
          <cell r="AE632">
            <v>37407</v>
          </cell>
          <cell r="AF632" t="str">
            <v>#N/A N/A</v>
          </cell>
          <cell r="AH632">
            <v>37407</v>
          </cell>
          <cell r="AI632" t="str">
            <v>#N/A N/A</v>
          </cell>
          <cell r="AK632">
            <v>37407</v>
          </cell>
          <cell r="AL632">
            <v>1.9504111111111111</v>
          </cell>
          <cell r="AM632">
            <v>2.0616481278392391</v>
          </cell>
          <cell r="AN632">
            <v>2.8826545454545456</v>
          </cell>
          <cell r="AO632">
            <v>0.96905833333333335</v>
          </cell>
        </row>
        <row r="633">
          <cell r="A633">
            <v>37410</v>
          </cell>
          <cell r="B633">
            <v>1.8467</v>
          </cell>
          <cell r="D633">
            <v>37410</v>
          </cell>
          <cell r="E633">
            <v>2.1059000000000001</v>
          </cell>
          <cell r="G633">
            <v>37410</v>
          </cell>
          <cell r="H633">
            <v>2.3365</v>
          </cell>
          <cell r="J633">
            <v>37410</v>
          </cell>
          <cell r="K633">
            <v>1.8976999999999999</v>
          </cell>
          <cell r="M633">
            <v>37410</v>
          </cell>
          <cell r="N633">
            <v>1.9533</v>
          </cell>
          <cell r="P633">
            <v>37410</v>
          </cell>
          <cell r="Q633">
            <v>1.6667999999999998</v>
          </cell>
          <cell r="S633">
            <v>37410</v>
          </cell>
          <cell r="T633">
            <v>1.3138000000000001</v>
          </cell>
          <cell r="V633">
            <v>37410</v>
          </cell>
          <cell r="W633">
            <v>1.2349000000000001</v>
          </cell>
          <cell r="Y633">
            <v>37410</v>
          </cell>
          <cell r="Z633">
            <v>3.0527000000000002</v>
          </cell>
          <cell r="AB633">
            <v>37410</v>
          </cell>
          <cell r="AC633" t="str">
            <v>#N/A N/A</v>
          </cell>
          <cell r="AE633">
            <v>37410</v>
          </cell>
          <cell r="AF633" t="str">
            <v>#N/A N/A</v>
          </cell>
          <cell r="AH633">
            <v>37410</v>
          </cell>
          <cell r="AI633" t="str">
            <v>#N/A N/A</v>
          </cell>
          <cell r="AK633">
            <v>37410</v>
          </cell>
          <cell r="AL633">
            <v>1.9342555555555556</v>
          </cell>
          <cell r="AM633">
            <v>2.0616481278392391</v>
          </cell>
          <cell r="AN633">
            <v>2.8826545454545456</v>
          </cell>
          <cell r="AO633">
            <v>0.96905833333333335</v>
          </cell>
        </row>
        <row r="634">
          <cell r="A634">
            <v>37411</v>
          </cell>
          <cell r="B634">
            <v>1.8427</v>
          </cell>
          <cell r="D634">
            <v>37411</v>
          </cell>
          <cell r="E634">
            <v>2.0924</v>
          </cell>
          <cell r="G634">
            <v>37411</v>
          </cell>
          <cell r="H634">
            <v>2.3445</v>
          </cell>
          <cell r="J634">
            <v>37411</v>
          </cell>
          <cell r="K634">
            <v>1.8938999999999999</v>
          </cell>
          <cell r="M634">
            <v>37411</v>
          </cell>
          <cell r="N634">
            <v>1.9353</v>
          </cell>
          <cell r="P634">
            <v>37411</v>
          </cell>
          <cell r="Q634">
            <v>1.6743999999999999</v>
          </cell>
          <cell r="S634">
            <v>37411</v>
          </cell>
          <cell r="T634">
            <v>1.3052000000000001</v>
          </cell>
          <cell r="V634">
            <v>37411</v>
          </cell>
          <cell r="W634">
            <v>1.2391000000000001</v>
          </cell>
          <cell r="Y634">
            <v>37411</v>
          </cell>
          <cell r="Z634">
            <v>3.0733000000000001</v>
          </cell>
          <cell r="AB634">
            <v>37411</v>
          </cell>
          <cell r="AC634" t="str">
            <v>#N/A N/A</v>
          </cell>
          <cell r="AE634">
            <v>37411</v>
          </cell>
          <cell r="AF634" t="str">
            <v>#N/A N/A</v>
          </cell>
          <cell r="AH634">
            <v>37411</v>
          </cell>
          <cell r="AI634" t="str">
            <v>#N/A N/A</v>
          </cell>
          <cell r="AK634">
            <v>37411</v>
          </cell>
          <cell r="AL634">
            <v>1.9334222222222222</v>
          </cell>
          <cell r="AM634">
            <v>2.0616481278392391</v>
          </cell>
          <cell r="AN634">
            <v>2.8826545454545456</v>
          </cell>
          <cell r="AO634">
            <v>0.96905833333333335</v>
          </cell>
        </row>
        <row r="635">
          <cell r="A635">
            <v>37412</v>
          </cell>
          <cell r="B635">
            <v>1.8441999999999998</v>
          </cell>
          <cell r="D635">
            <v>37412</v>
          </cell>
          <cell r="E635">
            <v>2.0830000000000002</v>
          </cell>
          <cell r="G635">
            <v>37412</v>
          </cell>
          <cell r="H635">
            <v>2.3189000000000002</v>
          </cell>
          <cell r="J635">
            <v>37412</v>
          </cell>
          <cell r="K635">
            <v>1.8784999999999998</v>
          </cell>
          <cell r="M635">
            <v>37412</v>
          </cell>
          <cell r="N635">
            <v>1.9281000000000001</v>
          </cell>
          <cell r="P635">
            <v>37412</v>
          </cell>
          <cell r="Q635">
            <v>1.6779999999999999</v>
          </cell>
          <cell r="S635">
            <v>37412</v>
          </cell>
          <cell r="T635">
            <v>1.3148</v>
          </cell>
          <cell r="V635">
            <v>37412</v>
          </cell>
          <cell r="W635">
            <v>1.3101</v>
          </cell>
          <cell r="Y635">
            <v>37412</v>
          </cell>
          <cell r="Z635">
            <v>3.0547</v>
          </cell>
          <cell r="AB635">
            <v>37412</v>
          </cell>
          <cell r="AC635" t="str">
            <v>#N/A N/A</v>
          </cell>
          <cell r="AE635">
            <v>37412</v>
          </cell>
          <cell r="AF635" t="str">
            <v>#N/A N/A</v>
          </cell>
          <cell r="AH635">
            <v>37412</v>
          </cell>
          <cell r="AI635" t="str">
            <v>#N/A N/A</v>
          </cell>
          <cell r="AK635">
            <v>37412</v>
          </cell>
          <cell r="AL635">
            <v>1.9344777777777782</v>
          </cell>
          <cell r="AM635">
            <v>2.0616481278392391</v>
          </cell>
          <cell r="AN635">
            <v>2.8826545454545456</v>
          </cell>
          <cell r="AO635">
            <v>0.96905833333333335</v>
          </cell>
        </row>
        <row r="636">
          <cell r="A636">
            <v>37413</v>
          </cell>
          <cell r="B636">
            <v>1.8407</v>
          </cell>
          <cell r="D636">
            <v>37413</v>
          </cell>
          <cell r="E636">
            <v>2.0651999999999999</v>
          </cell>
          <cell r="G636">
            <v>37413</v>
          </cell>
          <cell r="H636">
            <v>2.2865000000000002</v>
          </cell>
          <cell r="J636">
            <v>37413</v>
          </cell>
          <cell r="K636">
            <v>1.8656999999999999</v>
          </cell>
          <cell r="M636">
            <v>37413</v>
          </cell>
          <cell r="N636">
            <v>1.9224000000000001</v>
          </cell>
          <cell r="P636">
            <v>37413</v>
          </cell>
          <cell r="Q636">
            <v>1.6968999999999999</v>
          </cell>
          <cell r="S636">
            <v>37413</v>
          </cell>
          <cell r="T636">
            <v>1.3258000000000001</v>
          </cell>
          <cell r="V636">
            <v>37413</v>
          </cell>
          <cell r="W636">
            <v>1.3082</v>
          </cell>
          <cell r="Y636">
            <v>37413</v>
          </cell>
          <cell r="Z636">
            <v>3.1021999999999998</v>
          </cell>
          <cell r="AB636">
            <v>37413</v>
          </cell>
          <cell r="AC636" t="str">
            <v>#N/A N/A</v>
          </cell>
          <cell r="AE636">
            <v>37413</v>
          </cell>
          <cell r="AF636" t="str">
            <v>#N/A N/A</v>
          </cell>
          <cell r="AH636">
            <v>37413</v>
          </cell>
          <cell r="AI636" t="str">
            <v>#N/A N/A</v>
          </cell>
          <cell r="AK636">
            <v>37413</v>
          </cell>
          <cell r="AL636">
            <v>1.9348444444444444</v>
          </cell>
          <cell r="AM636">
            <v>2.0616481278392391</v>
          </cell>
          <cell r="AN636">
            <v>2.8826545454545456</v>
          </cell>
          <cell r="AO636">
            <v>0.96905833333333335</v>
          </cell>
        </row>
        <row r="637">
          <cell r="A637">
            <v>37414</v>
          </cell>
          <cell r="B637">
            <v>1.8329</v>
          </cell>
          <cell r="D637">
            <v>37414</v>
          </cell>
          <cell r="E637">
            <v>2.0670999999999999</v>
          </cell>
          <cell r="G637">
            <v>37414</v>
          </cell>
          <cell r="H637">
            <v>2.3125</v>
          </cell>
          <cell r="J637">
            <v>37414</v>
          </cell>
          <cell r="K637">
            <v>1.8807</v>
          </cell>
          <cell r="M637">
            <v>37414</v>
          </cell>
          <cell r="N637">
            <v>1.9146000000000001</v>
          </cell>
          <cell r="P637">
            <v>37414</v>
          </cell>
          <cell r="Q637">
            <v>1.7040999999999999</v>
          </cell>
          <cell r="S637">
            <v>37414</v>
          </cell>
          <cell r="T637">
            <v>1.3162</v>
          </cell>
          <cell r="V637">
            <v>37414</v>
          </cell>
          <cell r="W637">
            <v>1.3429</v>
          </cell>
          <cell r="Y637">
            <v>37414</v>
          </cell>
          <cell r="Z637">
            <v>3.0939000000000001</v>
          </cell>
          <cell r="AB637">
            <v>37414</v>
          </cell>
          <cell r="AC637" t="str">
            <v>#N/A N/A</v>
          </cell>
          <cell r="AE637">
            <v>37414</v>
          </cell>
          <cell r="AF637" t="str">
            <v>#N/A N/A</v>
          </cell>
          <cell r="AH637">
            <v>37414</v>
          </cell>
          <cell r="AI637" t="str">
            <v>#N/A N/A</v>
          </cell>
          <cell r="AK637">
            <v>37414</v>
          </cell>
          <cell r="AL637">
            <v>1.9405444444444444</v>
          </cell>
          <cell r="AM637">
            <v>2.0616481278392391</v>
          </cell>
          <cell r="AN637">
            <v>2.8826545454545456</v>
          </cell>
          <cell r="AO637">
            <v>0.96905833333333335</v>
          </cell>
        </row>
        <row r="638">
          <cell r="A638">
            <v>37417</v>
          </cell>
          <cell r="B638">
            <v>1.8383</v>
          </cell>
          <cell r="D638">
            <v>37417</v>
          </cell>
          <cell r="E638">
            <v>2.0497000000000001</v>
          </cell>
          <cell r="G638">
            <v>37417</v>
          </cell>
          <cell r="H638">
            <v>2.3005</v>
          </cell>
          <cell r="J638">
            <v>37417</v>
          </cell>
          <cell r="K638">
            <v>1.8856000000000002</v>
          </cell>
          <cell r="M638">
            <v>37417</v>
          </cell>
          <cell r="N638">
            <v>1.9083999999999999</v>
          </cell>
          <cell r="P638">
            <v>37417</v>
          </cell>
          <cell r="Q638">
            <v>1.6816</v>
          </cell>
          <cell r="S638">
            <v>37417</v>
          </cell>
          <cell r="T638">
            <v>1.3371999999999999</v>
          </cell>
          <cell r="V638">
            <v>37417</v>
          </cell>
          <cell r="W638">
            <v>1.3063</v>
          </cell>
          <cell r="Y638">
            <v>37417</v>
          </cell>
          <cell r="Z638">
            <v>3.1970999999999998</v>
          </cell>
          <cell r="AB638">
            <v>37417</v>
          </cell>
          <cell r="AC638" t="str">
            <v>#N/A N/A</v>
          </cell>
          <cell r="AE638">
            <v>37417</v>
          </cell>
          <cell r="AF638" t="str">
            <v>#N/A N/A</v>
          </cell>
          <cell r="AH638">
            <v>37417</v>
          </cell>
          <cell r="AI638" t="str">
            <v>#N/A N/A</v>
          </cell>
          <cell r="AK638">
            <v>37417</v>
          </cell>
          <cell r="AL638">
            <v>1.9449666666666667</v>
          </cell>
          <cell r="AM638">
            <v>2.0616481278392391</v>
          </cell>
          <cell r="AN638">
            <v>2.8826545454545456</v>
          </cell>
          <cell r="AO638">
            <v>0.96905833333333335</v>
          </cell>
        </row>
        <row r="639">
          <cell r="A639">
            <v>37418</v>
          </cell>
          <cell r="B639">
            <v>1.8077000000000001</v>
          </cell>
          <cell r="D639">
            <v>37418</v>
          </cell>
          <cell r="E639">
            <v>2.0268000000000002</v>
          </cell>
          <cell r="G639">
            <v>37418</v>
          </cell>
          <cell r="H639">
            <v>2.2509999999999999</v>
          </cell>
          <cell r="J639">
            <v>37418</v>
          </cell>
          <cell r="K639">
            <v>1.8517999999999999</v>
          </cell>
          <cell r="M639">
            <v>37418</v>
          </cell>
          <cell r="N639">
            <v>1.863</v>
          </cell>
          <cell r="P639">
            <v>37418</v>
          </cell>
          <cell r="Q639">
            <v>1.6305000000000001</v>
          </cell>
          <cell r="S639">
            <v>37418</v>
          </cell>
          <cell r="T639">
            <v>1.3167</v>
          </cell>
          <cell r="V639">
            <v>37418</v>
          </cell>
          <cell r="W639">
            <v>1.3005</v>
          </cell>
          <cell r="Y639">
            <v>37418</v>
          </cell>
          <cell r="Z639">
            <v>3.1661000000000001</v>
          </cell>
          <cell r="AB639">
            <v>37418</v>
          </cell>
          <cell r="AC639" t="str">
            <v>#N/A N/A</v>
          </cell>
          <cell r="AE639">
            <v>37418</v>
          </cell>
          <cell r="AF639" t="str">
            <v>#N/A N/A</v>
          </cell>
          <cell r="AH639">
            <v>37418</v>
          </cell>
          <cell r="AI639" t="str">
            <v>#N/A N/A</v>
          </cell>
          <cell r="AK639">
            <v>37418</v>
          </cell>
          <cell r="AL639">
            <v>1.9126777777777777</v>
          </cell>
          <cell r="AM639">
            <v>2.0616481278392391</v>
          </cell>
          <cell r="AN639">
            <v>2.8826545454545456</v>
          </cell>
          <cell r="AO639">
            <v>0.96905833333333335</v>
          </cell>
        </row>
        <row r="640">
          <cell r="A640">
            <v>37419</v>
          </cell>
          <cell r="B640">
            <v>1.7939000000000001</v>
          </cell>
          <cell r="D640">
            <v>37419</v>
          </cell>
          <cell r="E640">
            <v>2.0457999999999998</v>
          </cell>
          <cell r="G640">
            <v>37419</v>
          </cell>
          <cell r="H640">
            <v>2.2526000000000002</v>
          </cell>
          <cell r="J640">
            <v>37419</v>
          </cell>
          <cell r="K640">
            <v>1.8149</v>
          </cell>
          <cell r="M640">
            <v>37419</v>
          </cell>
          <cell r="N640">
            <v>1.8393000000000002</v>
          </cell>
          <cell r="P640">
            <v>37419</v>
          </cell>
          <cell r="Q640">
            <v>1.6335</v>
          </cell>
          <cell r="S640">
            <v>37419</v>
          </cell>
          <cell r="T640">
            <v>1.3138000000000001</v>
          </cell>
          <cell r="V640">
            <v>37419</v>
          </cell>
          <cell r="W640">
            <v>1.2429999999999999</v>
          </cell>
          <cell r="Y640">
            <v>37419</v>
          </cell>
          <cell r="Z640">
            <v>3.1558000000000002</v>
          </cell>
          <cell r="AB640">
            <v>37419</v>
          </cell>
          <cell r="AC640" t="str">
            <v>#N/A N/A</v>
          </cell>
          <cell r="AE640">
            <v>37419</v>
          </cell>
          <cell r="AF640" t="str">
            <v>#N/A N/A</v>
          </cell>
          <cell r="AH640">
            <v>37419</v>
          </cell>
          <cell r="AI640" t="str">
            <v>#N/A N/A</v>
          </cell>
          <cell r="AK640">
            <v>37419</v>
          </cell>
          <cell r="AL640">
            <v>1.8991777777777779</v>
          </cell>
          <cell r="AM640">
            <v>2.0616481278392391</v>
          </cell>
          <cell r="AN640">
            <v>2.8826545454545456</v>
          </cell>
          <cell r="AO640">
            <v>0.96905833333333335</v>
          </cell>
        </row>
        <row r="641">
          <cell r="A641">
            <v>37420</v>
          </cell>
          <cell r="B641">
            <v>1.7801</v>
          </cell>
          <cell r="D641">
            <v>37420</v>
          </cell>
          <cell r="E641">
            <v>2.0089999999999999</v>
          </cell>
          <cell r="G641">
            <v>37420</v>
          </cell>
          <cell r="H641">
            <v>2.2326000000000001</v>
          </cell>
          <cell r="J641">
            <v>37420</v>
          </cell>
          <cell r="K641">
            <v>1.8111000000000002</v>
          </cell>
          <cell r="M641">
            <v>37420</v>
          </cell>
          <cell r="N641">
            <v>1.8315999999999999</v>
          </cell>
          <cell r="P641">
            <v>37420</v>
          </cell>
          <cell r="Q641">
            <v>1.633</v>
          </cell>
          <cell r="S641">
            <v>37420</v>
          </cell>
          <cell r="T641">
            <v>1.2966</v>
          </cell>
          <cell r="V641">
            <v>37420</v>
          </cell>
          <cell r="W641">
            <v>1.2330000000000001</v>
          </cell>
          <cell r="Y641">
            <v>37420</v>
          </cell>
          <cell r="Z641">
            <v>3.1764000000000001</v>
          </cell>
          <cell r="AB641">
            <v>37420</v>
          </cell>
          <cell r="AC641" t="str">
            <v>#N/A N/A</v>
          </cell>
          <cell r="AE641">
            <v>37420</v>
          </cell>
          <cell r="AF641" t="str">
            <v>#N/A N/A</v>
          </cell>
          <cell r="AH641">
            <v>37420</v>
          </cell>
          <cell r="AI641" t="str">
            <v>#N/A N/A</v>
          </cell>
          <cell r="AK641">
            <v>37420</v>
          </cell>
          <cell r="AL641">
            <v>1.8892666666666666</v>
          </cell>
          <cell r="AM641">
            <v>2.0616481278392391</v>
          </cell>
          <cell r="AN641">
            <v>2.8826545454545456</v>
          </cell>
          <cell r="AO641">
            <v>0.96905833333333335</v>
          </cell>
        </row>
        <row r="642">
          <cell r="A642">
            <v>37421</v>
          </cell>
          <cell r="B642">
            <v>1.7643</v>
          </cell>
          <cell r="D642">
            <v>37421</v>
          </cell>
          <cell r="E642">
            <v>1.9838</v>
          </cell>
          <cell r="G642">
            <v>37421</v>
          </cell>
          <cell r="H642">
            <v>2.2027000000000001</v>
          </cell>
          <cell r="J642">
            <v>37421</v>
          </cell>
          <cell r="K642">
            <v>1.8149</v>
          </cell>
          <cell r="M642">
            <v>37421</v>
          </cell>
          <cell r="N642">
            <v>1.8207</v>
          </cell>
          <cell r="P642">
            <v>37421</v>
          </cell>
          <cell r="Q642">
            <v>1.6002999999999998</v>
          </cell>
          <cell r="S642">
            <v>37421</v>
          </cell>
          <cell r="T642">
            <v>1.2732000000000001</v>
          </cell>
          <cell r="V642">
            <v>37421</v>
          </cell>
          <cell r="W642">
            <v>1.2310000000000001</v>
          </cell>
          <cell r="Y642">
            <v>37421</v>
          </cell>
          <cell r="Z642">
            <v>3.1970999999999998</v>
          </cell>
          <cell r="AB642">
            <v>37421</v>
          </cell>
          <cell r="AC642" t="str">
            <v>#N/A N/A</v>
          </cell>
          <cell r="AE642">
            <v>37421</v>
          </cell>
          <cell r="AF642" t="str">
            <v>#N/A N/A</v>
          </cell>
          <cell r="AH642">
            <v>37421</v>
          </cell>
          <cell r="AI642" t="str">
            <v>#N/A N/A</v>
          </cell>
          <cell r="AK642">
            <v>37421</v>
          </cell>
          <cell r="AL642">
            <v>1.8764444444444441</v>
          </cell>
          <cell r="AM642">
            <v>2.0616481278392391</v>
          </cell>
          <cell r="AN642">
            <v>2.8826545454545456</v>
          </cell>
          <cell r="AO642">
            <v>0.96905833333333335</v>
          </cell>
        </row>
        <row r="643">
          <cell r="A643">
            <v>37424</v>
          </cell>
          <cell r="B643">
            <v>1.8170999999999999</v>
          </cell>
          <cell r="D643">
            <v>37424</v>
          </cell>
          <cell r="E643">
            <v>2.0097</v>
          </cell>
          <cell r="G643">
            <v>37424</v>
          </cell>
          <cell r="H643">
            <v>2.2206000000000001</v>
          </cell>
          <cell r="J643">
            <v>37424</v>
          </cell>
          <cell r="K643">
            <v>1.8431</v>
          </cell>
          <cell r="M643">
            <v>37424</v>
          </cell>
          <cell r="N643">
            <v>1.8408</v>
          </cell>
          <cell r="P643">
            <v>37424</v>
          </cell>
          <cell r="Q643">
            <v>1.6192</v>
          </cell>
          <cell r="S643">
            <v>37424</v>
          </cell>
          <cell r="T643">
            <v>1.2812999999999999</v>
          </cell>
          <cell r="V643">
            <v>37424</v>
          </cell>
          <cell r="W643">
            <v>1.2793000000000001</v>
          </cell>
          <cell r="Y643">
            <v>37424</v>
          </cell>
          <cell r="Z643">
            <v>3.1867000000000001</v>
          </cell>
          <cell r="AB643">
            <v>37424</v>
          </cell>
          <cell r="AC643" t="str">
            <v>#N/A N/A</v>
          </cell>
          <cell r="AE643">
            <v>37424</v>
          </cell>
          <cell r="AF643" t="str">
            <v>#N/A N/A</v>
          </cell>
          <cell r="AH643">
            <v>37424</v>
          </cell>
          <cell r="AI643" t="str">
            <v>#N/A N/A</v>
          </cell>
          <cell r="AK643">
            <v>37424</v>
          </cell>
          <cell r="AL643">
            <v>1.8997555555555554</v>
          </cell>
          <cell r="AM643">
            <v>2.0616481278392391</v>
          </cell>
          <cell r="AN643">
            <v>2.8826545454545456</v>
          </cell>
          <cell r="AO643">
            <v>0.96905833333333335</v>
          </cell>
        </row>
        <row r="644">
          <cell r="A644">
            <v>37425</v>
          </cell>
          <cell r="B644">
            <v>1.8028</v>
          </cell>
          <cell r="D644">
            <v>37425</v>
          </cell>
          <cell r="E644">
            <v>1.9992999999999999</v>
          </cell>
          <cell r="G644">
            <v>37425</v>
          </cell>
          <cell r="H644">
            <v>2.2010999999999998</v>
          </cell>
          <cell r="J644">
            <v>37425</v>
          </cell>
          <cell r="K644">
            <v>1.8243</v>
          </cell>
          <cell r="M644">
            <v>37425</v>
          </cell>
          <cell r="N644">
            <v>1.7959000000000001</v>
          </cell>
          <cell r="P644">
            <v>37425</v>
          </cell>
          <cell r="Q644">
            <v>1.6356000000000002</v>
          </cell>
          <cell r="S644">
            <v>37425</v>
          </cell>
          <cell r="T644">
            <v>1.2612999999999999</v>
          </cell>
          <cell r="V644">
            <v>37425</v>
          </cell>
          <cell r="W644">
            <v>1.2735000000000001</v>
          </cell>
          <cell r="Y644">
            <v>37425</v>
          </cell>
          <cell r="Z644">
            <v>3.1764000000000001</v>
          </cell>
          <cell r="AB644">
            <v>37425</v>
          </cell>
          <cell r="AC644" t="str">
            <v>#N/A N/A</v>
          </cell>
          <cell r="AE644">
            <v>37425</v>
          </cell>
          <cell r="AF644" t="str">
            <v>#N/A N/A</v>
          </cell>
          <cell r="AH644">
            <v>37425</v>
          </cell>
          <cell r="AI644" t="str">
            <v>#N/A N/A</v>
          </cell>
          <cell r="AK644">
            <v>37425</v>
          </cell>
          <cell r="AL644">
            <v>1.885577777777778</v>
          </cell>
          <cell r="AM644">
            <v>2.0616481278392391</v>
          </cell>
          <cell r="AN644">
            <v>2.8826545454545456</v>
          </cell>
          <cell r="AO644">
            <v>0.96905833333333335</v>
          </cell>
        </row>
        <row r="645">
          <cell r="A645">
            <v>37426</v>
          </cell>
          <cell r="B645">
            <v>1.7791000000000001</v>
          </cell>
          <cell r="D645">
            <v>37426</v>
          </cell>
          <cell r="E645">
            <v>1.988</v>
          </cell>
          <cell r="G645">
            <v>37426</v>
          </cell>
          <cell r="H645">
            <v>2.2027000000000001</v>
          </cell>
          <cell r="J645">
            <v>37426</v>
          </cell>
          <cell r="K645">
            <v>1.7848000000000002</v>
          </cell>
          <cell r="M645">
            <v>37426</v>
          </cell>
          <cell r="N645">
            <v>1.7624</v>
          </cell>
          <cell r="P645">
            <v>37426</v>
          </cell>
          <cell r="Q645">
            <v>1.6059000000000001</v>
          </cell>
          <cell r="S645">
            <v>37426</v>
          </cell>
          <cell r="T645">
            <v>1.2565</v>
          </cell>
          <cell r="V645">
            <v>37426</v>
          </cell>
          <cell r="W645">
            <v>1.2310000000000001</v>
          </cell>
          <cell r="Y645">
            <v>37426</v>
          </cell>
          <cell r="Z645">
            <v>3.1042000000000001</v>
          </cell>
          <cell r="AB645">
            <v>37426</v>
          </cell>
          <cell r="AC645" t="str">
            <v>#N/A N/A</v>
          </cell>
          <cell r="AE645">
            <v>37426</v>
          </cell>
          <cell r="AF645" t="str">
            <v>#N/A N/A</v>
          </cell>
          <cell r="AH645">
            <v>37426</v>
          </cell>
          <cell r="AI645" t="str">
            <v>#N/A N/A</v>
          </cell>
          <cell r="AK645">
            <v>37426</v>
          </cell>
          <cell r="AL645">
            <v>1.8571777777777778</v>
          </cell>
          <cell r="AM645">
            <v>2.0616481278392391</v>
          </cell>
          <cell r="AN645">
            <v>2.8826545454545456</v>
          </cell>
          <cell r="AO645">
            <v>0.96905833333333335</v>
          </cell>
        </row>
        <row r="646">
          <cell r="A646">
            <v>37427</v>
          </cell>
          <cell r="B646">
            <v>1.7698</v>
          </cell>
          <cell r="D646">
            <v>37427</v>
          </cell>
          <cell r="E646">
            <v>1.9643999999999999</v>
          </cell>
          <cell r="G646">
            <v>37427</v>
          </cell>
          <cell r="H646">
            <v>2.1867000000000001</v>
          </cell>
          <cell r="J646">
            <v>37427</v>
          </cell>
          <cell r="K646">
            <v>1.7810999999999999</v>
          </cell>
          <cell r="M646">
            <v>37427</v>
          </cell>
          <cell r="N646">
            <v>1.7675999999999998</v>
          </cell>
          <cell r="P646">
            <v>37427</v>
          </cell>
          <cell r="Q646">
            <v>1.5845</v>
          </cell>
          <cell r="S646">
            <v>37427</v>
          </cell>
          <cell r="T646">
            <v>1.2474000000000001</v>
          </cell>
          <cell r="V646">
            <v>37427</v>
          </cell>
          <cell r="W646">
            <v>1.2117</v>
          </cell>
          <cell r="Y646">
            <v>37427</v>
          </cell>
          <cell r="Z646">
            <v>3.1145</v>
          </cell>
          <cell r="AB646">
            <v>37427</v>
          </cell>
          <cell r="AC646" t="str">
            <v>#N/A N/A</v>
          </cell>
          <cell r="AE646">
            <v>37427</v>
          </cell>
          <cell r="AF646" t="str">
            <v>#N/A N/A</v>
          </cell>
          <cell r="AH646">
            <v>37427</v>
          </cell>
          <cell r="AI646" t="str">
            <v>#N/A N/A</v>
          </cell>
          <cell r="AK646">
            <v>37427</v>
          </cell>
          <cell r="AL646">
            <v>1.8475222222222223</v>
          </cell>
          <cell r="AM646">
            <v>2.0616481278392391</v>
          </cell>
          <cell r="AN646">
            <v>2.8826545454545456</v>
          </cell>
          <cell r="AO646">
            <v>0.96905833333333335</v>
          </cell>
        </row>
        <row r="647">
          <cell r="A647">
            <v>37428</v>
          </cell>
          <cell r="B647">
            <v>1.7570000000000001</v>
          </cell>
          <cell r="D647">
            <v>37428</v>
          </cell>
          <cell r="E647">
            <v>1.9333</v>
          </cell>
          <cell r="G647">
            <v>37428</v>
          </cell>
          <cell r="H647">
            <v>2.1570999999999998</v>
          </cell>
          <cell r="J647">
            <v>37428</v>
          </cell>
          <cell r="K647">
            <v>1.7521</v>
          </cell>
          <cell r="M647">
            <v>37428</v>
          </cell>
          <cell r="N647">
            <v>1.7521</v>
          </cell>
          <cell r="P647">
            <v>37428</v>
          </cell>
          <cell r="Q647">
            <v>1.4828000000000001</v>
          </cell>
          <cell r="S647">
            <v>37428</v>
          </cell>
          <cell r="T647">
            <v>1.2422</v>
          </cell>
          <cell r="V647">
            <v>37428</v>
          </cell>
          <cell r="W647">
            <v>1.1962999999999999</v>
          </cell>
          <cell r="Y647">
            <v>37428</v>
          </cell>
          <cell r="Z647">
            <v>3.1042000000000001</v>
          </cell>
          <cell r="AB647">
            <v>37428</v>
          </cell>
          <cell r="AC647" t="str">
            <v>#N/A N/A</v>
          </cell>
          <cell r="AE647">
            <v>37428</v>
          </cell>
          <cell r="AF647" t="str">
            <v>#N/A N/A</v>
          </cell>
          <cell r="AH647">
            <v>37428</v>
          </cell>
          <cell r="AI647" t="str">
            <v>#N/A N/A</v>
          </cell>
          <cell r="AK647">
            <v>37428</v>
          </cell>
          <cell r="AL647">
            <v>1.8196777777777779</v>
          </cell>
          <cell r="AM647">
            <v>2.0616481278392391</v>
          </cell>
          <cell r="AN647">
            <v>2.8826545454545456</v>
          </cell>
          <cell r="AO647">
            <v>0.96905833333333335</v>
          </cell>
        </row>
        <row r="648">
          <cell r="A648">
            <v>37431</v>
          </cell>
          <cell r="B648">
            <v>1.7643</v>
          </cell>
          <cell r="D648">
            <v>37431</v>
          </cell>
          <cell r="E648">
            <v>1.9201999999999999</v>
          </cell>
          <cell r="G648">
            <v>37431</v>
          </cell>
          <cell r="H648">
            <v>2.1168</v>
          </cell>
          <cell r="J648">
            <v>37431</v>
          </cell>
          <cell r="K648">
            <v>1.7382</v>
          </cell>
          <cell r="M648">
            <v>37431</v>
          </cell>
          <cell r="N648">
            <v>1.732</v>
          </cell>
          <cell r="P648">
            <v>37431</v>
          </cell>
          <cell r="Q648">
            <v>1.5537999999999998</v>
          </cell>
          <cell r="S648">
            <v>37431</v>
          </cell>
          <cell r="T648">
            <v>1.2374000000000001</v>
          </cell>
          <cell r="V648">
            <v>37431</v>
          </cell>
          <cell r="W648">
            <v>1.2137</v>
          </cell>
          <cell r="Y648">
            <v>37431</v>
          </cell>
          <cell r="Z648">
            <v>3.1063000000000001</v>
          </cell>
          <cell r="AB648">
            <v>37431</v>
          </cell>
          <cell r="AC648" t="str">
            <v>#N/A N/A</v>
          </cell>
          <cell r="AE648">
            <v>37431</v>
          </cell>
          <cell r="AF648" t="str">
            <v>#N/A N/A</v>
          </cell>
          <cell r="AH648">
            <v>37431</v>
          </cell>
          <cell r="AI648" t="str">
            <v>#N/A N/A</v>
          </cell>
          <cell r="AK648">
            <v>37431</v>
          </cell>
          <cell r="AL648">
            <v>1.8203</v>
          </cell>
          <cell r="AM648">
            <v>2.0616481278392391</v>
          </cell>
          <cell r="AN648">
            <v>2.8826545454545456</v>
          </cell>
          <cell r="AO648">
            <v>0.96905833333333335</v>
          </cell>
        </row>
        <row r="649">
          <cell r="A649">
            <v>37432</v>
          </cell>
          <cell r="B649">
            <v>1.7544999999999999</v>
          </cell>
          <cell r="D649">
            <v>37432</v>
          </cell>
          <cell r="E649">
            <v>1.9388000000000001</v>
          </cell>
          <cell r="G649">
            <v>37432</v>
          </cell>
          <cell r="H649">
            <v>2.1076000000000001</v>
          </cell>
          <cell r="J649">
            <v>37432</v>
          </cell>
          <cell r="K649">
            <v>1.7581</v>
          </cell>
          <cell r="M649">
            <v>37432</v>
          </cell>
          <cell r="N649">
            <v>1.716</v>
          </cell>
          <cell r="P649">
            <v>37432</v>
          </cell>
          <cell r="Q649">
            <v>1.5512000000000001</v>
          </cell>
          <cell r="S649">
            <v>37432</v>
          </cell>
          <cell r="T649">
            <v>1.2398</v>
          </cell>
          <cell r="V649">
            <v>37432</v>
          </cell>
          <cell r="W649">
            <v>1.1766000000000001</v>
          </cell>
          <cell r="Y649">
            <v>37432</v>
          </cell>
          <cell r="Z649">
            <v>3.1248999999999998</v>
          </cell>
          <cell r="AB649">
            <v>37432</v>
          </cell>
          <cell r="AC649" t="str">
            <v>#N/A N/A</v>
          </cell>
          <cell r="AE649">
            <v>37432</v>
          </cell>
          <cell r="AF649" t="str">
            <v>#N/A N/A</v>
          </cell>
          <cell r="AH649">
            <v>37432</v>
          </cell>
          <cell r="AI649" t="str">
            <v>#N/A N/A</v>
          </cell>
          <cell r="AK649">
            <v>37432</v>
          </cell>
          <cell r="AL649">
            <v>1.8186111111111112</v>
          </cell>
          <cell r="AM649">
            <v>2.0616481278392391</v>
          </cell>
          <cell r="AN649">
            <v>2.8826545454545456</v>
          </cell>
          <cell r="AO649">
            <v>0.96905833333333335</v>
          </cell>
        </row>
        <row r="650">
          <cell r="A650">
            <v>37433</v>
          </cell>
          <cell r="B650">
            <v>1.7126000000000001</v>
          </cell>
          <cell r="D650">
            <v>37433</v>
          </cell>
          <cell r="E650">
            <v>1.8915</v>
          </cell>
          <cell r="G650">
            <v>37433</v>
          </cell>
          <cell r="H650">
            <v>2.0373000000000001</v>
          </cell>
          <cell r="J650">
            <v>37433</v>
          </cell>
          <cell r="K650">
            <v>1.6930000000000001</v>
          </cell>
          <cell r="M650">
            <v>37433</v>
          </cell>
          <cell r="N650">
            <v>1.7805</v>
          </cell>
          <cell r="P650">
            <v>37433</v>
          </cell>
          <cell r="Q650">
            <v>1.5824</v>
          </cell>
          <cell r="S650">
            <v>37433</v>
          </cell>
          <cell r="T650">
            <v>1.2086999999999999</v>
          </cell>
          <cell r="V650">
            <v>37433</v>
          </cell>
          <cell r="W650">
            <v>1.1480999999999999</v>
          </cell>
          <cell r="Y650">
            <v>37433</v>
          </cell>
          <cell r="Z650">
            <v>3.1558000000000002</v>
          </cell>
          <cell r="AB650">
            <v>37433</v>
          </cell>
          <cell r="AC650" t="str">
            <v>#N/A N/A</v>
          </cell>
          <cell r="AE650">
            <v>37433</v>
          </cell>
          <cell r="AF650" t="str">
            <v>#N/A N/A</v>
          </cell>
          <cell r="AH650">
            <v>37433</v>
          </cell>
          <cell r="AI650" t="str">
            <v>#N/A N/A</v>
          </cell>
          <cell r="AK650">
            <v>37433</v>
          </cell>
          <cell r="AL650">
            <v>1.8011000000000001</v>
          </cell>
          <cell r="AM650">
            <v>2.0616481278392391</v>
          </cell>
          <cell r="AN650">
            <v>2.8826545454545456</v>
          </cell>
          <cell r="AO650">
            <v>0.96905833333333335</v>
          </cell>
        </row>
        <row r="651">
          <cell r="A651">
            <v>37434</v>
          </cell>
          <cell r="B651">
            <v>1.7323</v>
          </cell>
          <cell r="D651">
            <v>37434</v>
          </cell>
          <cell r="E651">
            <v>1.9100999999999999</v>
          </cell>
          <cell r="G651">
            <v>37434</v>
          </cell>
          <cell r="H651">
            <v>2.1008</v>
          </cell>
          <cell r="J651">
            <v>37434</v>
          </cell>
          <cell r="K651">
            <v>1.7991000000000001</v>
          </cell>
          <cell r="M651">
            <v>37434</v>
          </cell>
          <cell r="N651">
            <v>1.8326</v>
          </cell>
          <cell r="P651">
            <v>37434</v>
          </cell>
          <cell r="Q651">
            <v>1.5691000000000002</v>
          </cell>
          <cell r="S651">
            <v>37434</v>
          </cell>
          <cell r="T651">
            <v>1.2422</v>
          </cell>
          <cell r="V651">
            <v>37434</v>
          </cell>
          <cell r="W651">
            <v>1.167</v>
          </cell>
          <cell r="Y651">
            <v>37434</v>
          </cell>
          <cell r="Z651">
            <v>3.1063000000000001</v>
          </cell>
          <cell r="AB651">
            <v>37434</v>
          </cell>
          <cell r="AC651" t="str">
            <v>#N/A N/A</v>
          </cell>
          <cell r="AE651">
            <v>37434</v>
          </cell>
          <cell r="AF651" t="str">
            <v>#N/A N/A</v>
          </cell>
          <cell r="AH651">
            <v>37434</v>
          </cell>
          <cell r="AI651" t="str">
            <v>#N/A N/A</v>
          </cell>
          <cell r="AK651">
            <v>37434</v>
          </cell>
          <cell r="AL651">
            <v>1.8288333333333335</v>
          </cell>
          <cell r="AM651">
            <v>2.0616481278392391</v>
          </cell>
          <cell r="AN651">
            <v>2.8826545454545456</v>
          </cell>
          <cell r="AO651">
            <v>0.96905833333333335</v>
          </cell>
        </row>
        <row r="652">
          <cell r="A652">
            <v>37435</v>
          </cell>
          <cell r="B652">
            <v>1.7570000000000001</v>
          </cell>
          <cell r="D652">
            <v>37435</v>
          </cell>
          <cell r="E652">
            <v>1.9388000000000001</v>
          </cell>
          <cell r="G652">
            <v>37435</v>
          </cell>
          <cell r="H652">
            <v>2.0968</v>
          </cell>
          <cell r="J652">
            <v>37435</v>
          </cell>
          <cell r="K652">
            <v>1.8281000000000001</v>
          </cell>
          <cell r="M652">
            <v>37435</v>
          </cell>
          <cell r="N652">
            <v>1.8536999999999999</v>
          </cell>
          <cell r="P652">
            <v>37435</v>
          </cell>
          <cell r="Q652">
            <v>1.5487</v>
          </cell>
          <cell r="S652">
            <v>37435</v>
          </cell>
          <cell r="T652">
            <v>1.2422</v>
          </cell>
          <cell r="V652">
            <v>37435</v>
          </cell>
          <cell r="W652">
            <v>1.1886000000000001</v>
          </cell>
          <cell r="Y652">
            <v>37435</v>
          </cell>
          <cell r="Z652">
            <v>2.9426999999999999</v>
          </cell>
          <cell r="AB652">
            <v>37435</v>
          </cell>
          <cell r="AC652" t="str">
            <v>#N/A N/A</v>
          </cell>
          <cell r="AE652">
            <v>37435</v>
          </cell>
          <cell r="AF652" t="str">
            <v>#N/A N/A</v>
          </cell>
          <cell r="AH652">
            <v>37435</v>
          </cell>
          <cell r="AI652" t="str">
            <v>#N/A N/A</v>
          </cell>
          <cell r="AK652">
            <v>37435</v>
          </cell>
          <cell r="AL652">
            <v>1.8218444444444444</v>
          </cell>
          <cell r="AM652">
            <v>2.0616481278392391</v>
          </cell>
          <cell r="AN652">
            <v>2.8826545454545456</v>
          </cell>
          <cell r="AO652">
            <v>0.96905833333333335</v>
          </cell>
        </row>
        <row r="653">
          <cell r="A653">
            <v>37438</v>
          </cell>
          <cell r="B653">
            <v>1.7570000000000001</v>
          </cell>
          <cell r="D653">
            <v>37438</v>
          </cell>
          <cell r="E653">
            <v>1.9388000000000001</v>
          </cell>
          <cell r="G653">
            <v>37438</v>
          </cell>
          <cell r="H653">
            <v>2.0968</v>
          </cell>
          <cell r="J653">
            <v>37438</v>
          </cell>
          <cell r="K653">
            <v>1.8281000000000001</v>
          </cell>
          <cell r="M653">
            <v>37438</v>
          </cell>
          <cell r="N653">
            <v>1.8536999999999999</v>
          </cell>
          <cell r="P653">
            <v>37438</v>
          </cell>
          <cell r="Q653">
            <v>1.5487</v>
          </cell>
          <cell r="S653">
            <v>37438</v>
          </cell>
          <cell r="T653">
            <v>1.2422</v>
          </cell>
          <cell r="V653">
            <v>37438</v>
          </cell>
          <cell r="W653">
            <v>1.1886000000000001</v>
          </cell>
          <cell r="Y653">
            <v>37438</v>
          </cell>
          <cell r="Z653">
            <v>2.9426999999999999</v>
          </cell>
          <cell r="AB653">
            <v>37438</v>
          </cell>
          <cell r="AC653" t="str">
            <v>#N/A N/A</v>
          </cell>
          <cell r="AE653">
            <v>37438</v>
          </cell>
          <cell r="AF653" t="str">
            <v>#N/A N/A</v>
          </cell>
          <cell r="AH653">
            <v>37438</v>
          </cell>
          <cell r="AI653" t="str">
            <v>#N/A N/A</v>
          </cell>
          <cell r="AK653">
            <v>37438</v>
          </cell>
          <cell r="AL653">
            <v>1.8218444444444444</v>
          </cell>
          <cell r="AM653">
            <v>2.0616481278392391</v>
          </cell>
          <cell r="AN653">
            <v>2.8826545454545456</v>
          </cell>
          <cell r="AO653">
            <v>0.96905833333333335</v>
          </cell>
        </row>
        <row r="654">
          <cell r="A654">
            <v>37439</v>
          </cell>
          <cell r="B654">
            <v>1.752</v>
          </cell>
          <cell r="D654">
            <v>37439</v>
          </cell>
          <cell r="E654">
            <v>1.9372</v>
          </cell>
          <cell r="G654">
            <v>37439</v>
          </cell>
          <cell r="H654">
            <v>2.0657000000000001</v>
          </cell>
          <cell r="J654">
            <v>37439</v>
          </cell>
          <cell r="K654">
            <v>1.7791999999999999</v>
          </cell>
          <cell r="M654">
            <v>37439</v>
          </cell>
          <cell r="N654">
            <v>1.7732000000000001</v>
          </cell>
          <cell r="P654">
            <v>37439</v>
          </cell>
          <cell r="Q654">
            <v>1.5426</v>
          </cell>
          <cell r="S654">
            <v>37439</v>
          </cell>
          <cell r="T654">
            <v>1.2422</v>
          </cell>
          <cell r="V654">
            <v>37439</v>
          </cell>
          <cell r="W654">
            <v>1.1616</v>
          </cell>
          <cell r="Y654">
            <v>37439</v>
          </cell>
          <cell r="Z654">
            <v>2.9426999999999999</v>
          </cell>
          <cell r="AB654">
            <v>37439</v>
          </cell>
          <cell r="AC654" t="str">
            <v>#N/A N/A</v>
          </cell>
          <cell r="AE654">
            <v>37439</v>
          </cell>
          <cell r="AF654" t="str">
            <v>#N/A N/A</v>
          </cell>
          <cell r="AH654">
            <v>37439</v>
          </cell>
          <cell r="AI654" t="str">
            <v>#N/A N/A</v>
          </cell>
          <cell r="AK654">
            <v>37439</v>
          </cell>
          <cell r="AL654">
            <v>1.7996000000000001</v>
          </cell>
          <cell r="AM654">
            <v>2.0616481278392391</v>
          </cell>
          <cell r="AN654">
            <v>2.8826545454545456</v>
          </cell>
          <cell r="AO654">
            <v>0.96905833333333335</v>
          </cell>
        </row>
        <row r="655">
          <cell r="A655">
            <v>37440</v>
          </cell>
          <cell r="B655">
            <v>1.7397</v>
          </cell>
          <cell r="D655">
            <v>37440</v>
          </cell>
          <cell r="E655">
            <v>1.9353</v>
          </cell>
          <cell r="G655">
            <v>37440</v>
          </cell>
          <cell r="H655">
            <v>2.0848</v>
          </cell>
          <cell r="J655">
            <v>37440</v>
          </cell>
          <cell r="K655">
            <v>1.7679</v>
          </cell>
          <cell r="M655">
            <v>37440</v>
          </cell>
          <cell r="N655">
            <v>1.7903</v>
          </cell>
          <cell r="P655">
            <v>37440</v>
          </cell>
          <cell r="Q655">
            <v>1.5318000000000001</v>
          </cell>
          <cell r="S655">
            <v>37440</v>
          </cell>
          <cell r="T655">
            <v>1.2422</v>
          </cell>
          <cell r="V655">
            <v>37440</v>
          </cell>
          <cell r="W655">
            <v>1.1461000000000001</v>
          </cell>
          <cell r="Y655">
            <v>37440</v>
          </cell>
          <cell r="Z655">
            <v>2.9525000000000001</v>
          </cell>
          <cell r="AB655">
            <v>37440</v>
          </cell>
          <cell r="AC655" t="str">
            <v>#N/A N/A</v>
          </cell>
          <cell r="AE655">
            <v>37440</v>
          </cell>
          <cell r="AF655" t="str">
            <v>#N/A N/A</v>
          </cell>
          <cell r="AH655">
            <v>37440</v>
          </cell>
          <cell r="AI655" t="str">
            <v>#N/A N/A</v>
          </cell>
          <cell r="AK655">
            <v>37440</v>
          </cell>
          <cell r="AL655">
            <v>1.7989555555555556</v>
          </cell>
          <cell r="AM655">
            <v>2.0616481278392391</v>
          </cell>
          <cell r="AN655">
            <v>2.8826545454545456</v>
          </cell>
          <cell r="AO655">
            <v>0.96905833333333335</v>
          </cell>
        </row>
        <row r="656">
          <cell r="A656">
            <v>37441</v>
          </cell>
          <cell r="B656">
            <v>1.7259</v>
          </cell>
          <cell r="D656">
            <v>37441</v>
          </cell>
          <cell r="E656">
            <v>1.9283000000000001</v>
          </cell>
          <cell r="G656">
            <v>37441</v>
          </cell>
          <cell r="H656">
            <v>2.0888</v>
          </cell>
          <cell r="J656">
            <v>37441</v>
          </cell>
          <cell r="K656">
            <v>1.7772999999999999</v>
          </cell>
          <cell r="M656">
            <v>37441</v>
          </cell>
          <cell r="N656">
            <v>1.8047</v>
          </cell>
          <cell r="P656">
            <v>37441</v>
          </cell>
          <cell r="Q656">
            <v>1.5282</v>
          </cell>
          <cell r="S656">
            <v>37441</v>
          </cell>
          <cell r="T656">
            <v>1.2393000000000001</v>
          </cell>
          <cell r="V656">
            <v>37441</v>
          </cell>
          <cell r="W656">
            <v>1.1480999999999999</v>
          </cell>
          <cell r="Y656">
            <v>37441</v>
          </cell>
          <cell r="Z656">
            <v>2.9740000000000002</v>
          </cell>
          <cell r="AB656">
            <v>37441</v>
          </cell>
          <cell r="AC656" t="str">
            <v>#N/A N/A</v>
          </cell>
          <cell r="AE656">
            <v>37441</v>
          </cell>
          <cell r="AF656" t="str">
            <v>#N/A N/A</v>
          </cell>
          <cell r="AH656">
            <v>37441</v>
          </cell>
          <cell r="AI656" t="str">
            <v>#N/A N/A</v>
          </cell>
          <cell r="AK656">
            <v>37441</v>
          </cell>
          <cell r="AL656">
            <v>1.8016222222222222</v>
          </cell>
          <cell r="AM656">
            <v>2.0616481278392391</v>
          </cell>
          <cell r="AN656">
            <v>2.8826545454545456</v>
          </cell>
          <cell r="AO656">
            <v>0.96905833333333335</v>
          </cell>
        </row>
        <row r="657">
          <cell r="A657">
            <v>37442</v>
          </cell>
          <cell r="B657">
            <v>1.7501</v>
          </cell>
          <cell r="D657">
            <v>37442</v>
          </cell>
          <cell r="E657">
            <v>1.9275</v>
          </cell>
          <cell r="G657">
            <v>37442</v>
          </cell>
          <cell r="H657">
            <v>2.1208</v>
          </cell>
          <cell r="J657">
            <v>37442</v>
          </cell>
          <cell r="K657">
            <v>1.8054999999999999</v>
          </cell>
          <cell r="M657">
            <v>37442</v>
          </cell>
          <cell r="N657">
            <v>1.8351999999999999</v>
          </cell>
          <cell r="P657">
            <v>37442</v>
          </cell>
          <cell r="Q657">
            <v>1.5333999999999999</v>
          </cell>
          <cell r="S657">
            <v>37442</v>
          </cell>
          <cell r="T657">
            <v>1.2422</v>
          </cell>
          <cell r="V657">
            <v>37442</v>
          </cell>
          <cell r="W657">
            <v>1.1480999999999999</v>
          </cell>
          <cell r="Y657">
            <v>37442</v>
          </cell>
          <cell r="Z657">
            <v>3.0131000000000001</v>
          </cell>
          <cell r="AB657">
            <v>37442</v>
          </cell>
          <cell r="AC657" t="str">
            <v>#N/A N/A</v>
          </cell>
          <cell r="AE657">
            <v>37442</v>
          </cell>
          <cell r="AF657" t="str">
            <v>#N/A N/A</v>
          </cell>
          <cell r="AH657">
            <v>37442</v>
          </cell>
          <cell r="AI657" t="str">
            <v>#N/A N/A</v>
          </cell>
          <cell r="AK657">
            <v>37442</v>
          </cell>
          <cell r="AL657">
            <v>1.8195444444444446</v>
          </cell>
          <cell r="AM657">
            <v>2.0616481278392391</v>
          </cell>
          <cell r="AN657">
            <v>2.8826545454545456</v>
          </cell>
          <cell r="AO657">
            <v>0.96905833333333335</v>
          </cell>
        </row>
        <row r="658">
          <cell r="A658">
            <v>37445</v>
          </cell>
          <cell r="B658">
            <v>1.7509999999999999</v>
          </cell>
          <cell r="D658">
            <v>37445</v>
          </cell>
          <cell r="E658">
            <v>1.9586000000000001</v>
          </cell>
          <cell r="G658">
            <v>37445</v>
          </cell>
          <cell r="H658">
            <v>2.1288</v>
          </cell>
          <cell r="J658">
            <v>37445</v>
          </cell>
          <cell r="K658">
            <v>1.7991000000000001</v>
          </cell>
          <cell r="M658">
            <v>37445</v>
          </cell>
          <cell r="N658">
            <v>1.7903</v>
          </cell>
          <cell r="P658">
            <v>37445</v>
          </cell>
          <cell r="Q658">
            <v>1.5640000000000001</v>
          </cell>
          <cell r="S658">
            <v>37445</v>
          </cell>
          <cell r="T658">
            <v>1.2325999999999999</v>
          </cell>
          <cell r="V658">
            <v>37445</v>
          </cell>
          <cell r="W658">
            <v>1.1461000000000001</v>
          </cell>
          <cell r="Y658">
            <v>37445</v>
          </cell>
          <cell r="Z658">
            <v>2.9817999999999998</v>
          </cell>
          <cell r="AB658">
            <v>37445</v>
          </cell>
          <cell r="AC658" t="str">
            <v>#N/A N/A</v>
          </cell>
          <cell r="AE658">
            <v>37445</v>
          </cell>
          <cell r="AF658" t="str">
            <v>#N/A N/A</v>
          </cell>
          <cell r="AH658">
            <v>37445</v>
          </cell>
          <cell r="AI658" t="str">
            <v>#N/A N/A</v>
          </cell>
          <cell r="AK658">
            <v>37445</v>
          </cell>
          <cell r="AL658">
            <v>1.8169222222222221</v>
          </cell>
          <cell r="AM658">
            <v>2.0616481278392391</v>
          </cell>
          <cell r="AN658">
            <v>2.8826545454545456</v>
          </cell>
          <cell r="AO658">
            <v>0.96905833333333335</v>
          </cell>
        </row>
        <row r="659">
          <cell r="A659">
            <v>37446</v>
          </cell>
          <cell r="B659">
            <v>1.7450999999999999</v>
          </cell>
          <cell r="D659">
            <v>37446</v>
          </cell>
          <cell r="E659">
            <v>1.9776</v>
          </cell>
          <cell r="G659">
            <v>37446</v>
          </cell>
          <cell r="H659">
            <v>2.1192000000000002</v>
          </cell>
          <cell r="J659">
            <v>37446</v>
          </cell>
          <cell r="K659">
            <v>1.7698</v>
          </cell>
          <cell r="M659">
            <v>37446</v>
          </cell>
          <cell r="N659">
            <v>1.7246999999999999</v>
          </cell>
          <cell r="P659">
            <v>37446</v>
          </cell>
          <cell r="Q659">
            <v>1.5537999999999998</v>
          </cell>
          <cell r="S659">
            <v>37446</v>
          </cell>
          <cell r="T659">
            <v>1.2422</v>
          </cell>
          <cell r="V659">
            <v>37446</v>
          </cell>
          <cell r="W659">
            <v>1.1423000000000001</v>
          </cell>
          <cell r="Y659">
            <v>37446</v>
          </cell>
          <cell r="Z659">
            <v>2.9817999999999998</v>
          </cell>
          <cell r="AB659">
            <v>37446</v>
          </cell>
          <cell r="AC659" t="str">
            <v>#N/A N/A</v>
          </cell>
          <cell r="AE659">
            <v>37446</v>
          </cell>
          <cell r="AF659" t="str">
            <v>#N/A N/A</v>
          </cell>
          <cell r="AH659">
            <v>37446</v>
          </cell>
          <cell r="AI659" t="str">
            <v>#N/A N/A</v>
          </cell>
          <cell r="AK659">
            <v>37446</v>
          </cell>
          <cell r="AL659">
            <v>1.8062777777777781</v>
          </cell>
          <cell r="AM659">
            <v>2.0616481278392391</v>
          </cell>
          <cell r="AN659">
            <v>2.8826545454545456</v>
          </cell>
          <cell r="AO659">
            <v>0.96905833333333335</v>
          </cell>
        </row>
        <row r="660">
          <cell r="A660">
            <v>37447</v>
          </cell>
          <cell r="B660">
            <v>1.72</v>
          </cell>
          <cell r="D660">
            <v>37447</v>
          </cell>
          <cell r="E660">
            <v>1.9588999999999999</v>
          </cell>
          <cell r="G660">
            <v>37447</v>
          </cell>
          <cell r="H660">
            <v>2.0672999999999999</v>
          </cell>
          <cell r="J660">
            <v>37447</v>
          </cell>
          <cell r="K660">
            <v>1.7302999999999999</v>
          </cell>
          <cell r="M660">
            <v>37447</v>
          </cell>
          <cell r="N660">
            <v>1.7004999999999999</v>
          </cell>
          <cell r="P660">
            <v>37447</v>
          </cell>
          <cell r="Q660">
            <v>1.5604</v>
          </cell>
          <cell r="S660">
            <v>37447</v>
          </cell>
          <cell r="T660">
            <v>1.2302</v>
          </cell>
          <cell r="V660">
            <v>37447</v>
          </cell>
          <cell r="W660">
            <v>1.1268</v>
          </cell>
          <cell r="Y660">
            <v>37447</v>
          </cell>
          <cell r="Z660">
            <v>2.9740000000000002</v>
          </cell>
          <cell r="AB660">
            <v>37447</v>
          </cell>
          <cell r="AC660" t="str">
            <v>#N/A N/A</v>
          </cell>
          <cell r="AE660">
            <v>37447</v>
          </cell>
          <cell r="AF660" t="str">
            <v>#N/A N/A</v>
          </cell>
          <cell r="AH660">
            <v>37447</v>
          </cell>
          <cell r="AI660" t="str">
            <v>#N/A N/A</v>
          </cell>
          <cell r="AK660">
            <v>37447</v>
          </cell>
          <cell r="AL660">
            <v>1.7853777777777775</v>
          </cell>
          <cell r="AM660">
            <v>2.0616481278392391</v>
          </cell>
          <cell r="AN660">
            <v>2.8826545454545456</v>
          </cell>
          <cell r="AO660">
            <v>0.96905833333333335</v>
          </cell>
        </row>
        <row r="661">
          <cell r="A661">
            <v>37448</v>
          </cell>
          <cell r="B661">
            <v>1.7248999999999999</v>
          </cell>
          <cell r="D661">
            <v>37448</v>
          </cell>
          <cell r="E661">
            <v>1.9081000000000001</v>
          </cell>
          <cell r="G661">
            <v>37448</v>
          </cell>
          <cell r="H661">
            <v>2.0815999999999999</v>
          </cell>
          <cell r="J661">
            <v>37448</v>
          </cell>
          <cell r="K661">
            <v>1.7679</v>
          </cell>
          <cell r="M661">
            <v>37448</v>
          </cell>
          <cell r="N661">
            <v>1.6865000000000001</v>
          </cell>
          <cell r="P661">
            <v>37448</v>
          </cell>
          <cell r="Q661">
            <v>1.5731999999999999</v>
          </cell>
          <cell r="S661">
            <v>37448</v>
          </cell>
          <cell r="T661">
            <v>1.2350000000000001</v>
          </cell>
          <cell r="V661">
            <v>37448</v>
          </cell>
          <cell r="W661">
            <v>1.1002000000000001</v>
          </cell>
          <cell r="Y661">
            <v>37448</v>
          </cell>
          <cell r="Z661">
            <v>2.9329999999999998</v>
          </cell>
          <cell r="AB661">
            <v>37448</v>
          </cell>
          <cell r="AC661" t="str">
            <v>#N/A N/A</v>
          </cell>
          <cell r="AE661">
            <v>37448</v>
          </cell>
          <cell r="AF661" t="str">
            <v>#N/A N/A</v>
          </cell>
          <cell r="AH661">
            <v>37448</v>
          </cell>
          <cell r="AI661" t="str">
            <v>#N/A N/A</v>
          </cell>
          <cell r="AK661">
            <v>37448</v>
          </cell>
          <cell r="AL661">
            <v>1.7789333333333335</v>
          </cell>
          <cell r="AM661">
            <v>2.0616481278392391</v>
          </cell>
          <cell r="AN661">
            <v>2.8826545454545456</v>
          </cell>
          <cell r="AO661">
            <v>0.96905833333333335</v>
          </cell>
        </row>
        <row r="662">
          <cell r="A662">
            <v>37449</v>
          </cell>
          <cell r="B662">
            <v>1.6978</v>
          </cell>
          <cell r="D662">
            <v>37449</v>
          </cell>
          <cell r="E662">
            <v>1.8915</v>
          </cell>
          <cell r="G662">
            <v>37449</v>
          </cell>
          <cell r="H662">
            <v>2.0409000000000002</v>
          </cell>
          <cell r="J662">
            <v>37449</v>
          </cell>
          <cell r="K662">
            <v>1.7378</v>
          </cell>
          <cell r="M662">
            <v>37449</v>
          </cell>
          <cell r="N662">
            <v>1.6823999999999999</v>
          </cell>
          <cell r="P662">
            <v>37449</v>
          </cell>
          <cell r="Q662">
            <v>1.5518000000000001</v>
          </cell>
          <cell r="S662">
            <v>37449</v>
          </cell>
          <cell r="T662">
            <v>1.2422</v>
          </cell>
          <cell r="V662">
            <v>37449</v>
          </cell>
          <cell r="W662">
            <v>1.0712999999999999</v>
          </cell>
          <cell r="Y662">
            <v>37449</v>
          </cell>
          <cell r="Z662">
            <v>2.9329999999999998</v>
          </cell>
          <cell r="AB662">
            <v>37449</v>
          </cell>
          <cell r="AC662" t="str">
            <v>#N/A N/A</v>
          </cell>
          <cell r="AE662">
            <v>37449</v>
          </cell>
          <cell r="AF662" t="str">
            <v>#N/A N/A</v>
          </cell>
          <cell r="AH662">
            <v>37449</v>
          </cell>
          <cell r="AI662" t="str">
            <v>#N/A N/A</v>
          </cell>
          <cell r="AK662">
            <v>37449</v>
          </cell>
          <cell r="AL662">
            <v>1.7609666666666668</v>
          </cell>
          <cell r="AM662">
            <v>2.0616481278392391</v>
          </cell>
          <cell r="AN662">
            <v>2.8826545454545456</v>
          </cell>
          <cell r="AO662">
            <v>0.96905833333333335</v>
          </cell>
        </row>
        <row r="663">
          <cell r="A663">
            <v>37452</v>
          </cell>
          <cell r="B663">
            <v>1.6816</v>
          </cell>
          <cell r="D663">
            <v>37452</v>
          </cell>
          <cell r="E663">
            <v>1.8845000000000001</v>
          </cell>
          <cell r="G663">
            <v>37452</v>
          </cell>
          <cell r="H663">
            <v>2.0232999999999999</v>
          </cell>
          <cell r="J663">
            <v>37452</v>
          </cell>
          <cell r="K663">
            <v>1.7115</v>
          </cell>
          <cell r="M663">
            <v>37452</v>
          </cell>
          <cell r="N663">
            <v>1.6606999999999998</v>
          </cell>
          <cell r="P663">
            <v>37452</v>
          </cell>
          <cell r="Q663">
            <v>1.5333999999999999</v>
          </cell>
          <cell r="S663">
            <v>37452</v>
          </cell>
          <cell r="T663">
            <v>1.2398</v>
          </cell>
          <cell r="V663">
            <v>37452</v>
          </cell>
          <cell r="W663">
            <v>1.089</v>
          </cell>
          <cell r="Y663">
            <v>37452</v>
          </cell>
          <cell r="Z663">
            <v>2.9426999999999999</v>
          </cell>
          <cell r="AB663">
            <v>37452</v>
          </cell>
          <cell r="AC663" t="str">
            <v>#N/A N/A</v>
          </cell>
          <cell r="AE663">
            <v>37452</v>
          </cell>
          <cell r="AF663" t="str">
            <v>#N/A N/A</v>
          </cell>
          <cell r="AH663">
            <v>37452</v>
          </cell>
          <cell r="AI663" t="str">
            <v>#N/A N/A</v>
          </cell>
          <cell r="AK663">
            <v>37452</v>
          </cell>
          <cell r="AL663">
            <v>1.7518333333333334</v>
          </cell>
          <cell r="AM663">
            <v>2.0616481278392391</v>
          </cell>
          <cell r="AN663">
            <v>2.8826545454545456</v>
          </cell>
          <cell r="AO663">
            <v>0.96905833333333335</v>
          </cell>
        </row>
        <row r="664">
          <cell r="A664">
            <v>37453</v>
          </cell>
          <cell r="B664">
            <v>1.7002999999999999</v>
          </cell>
          <cell r="D664">
            <v>37453</v>
          </cell>
          <cell r="E664">
            <v>1.8658999999999999</v>
          </cell>
          <cell r="G664">
            <v>37453</v>
          </cell>
          <cell r="H664">
            <v>2.0236999999999998</v>
          </cell>
          <cell r="J664">
            <v>37453</v>
          </cell>
          <cell r="K664">
            <v>1.7189999999999999</v>
          </cell>
          <cell r="M664">
            <v>37453</v>
          </cell>
          <cell r="N664">
            <v>1.6514</v>
          </cell>
          <cell r="P664">
            <v>37453</v>
          </cell>
          <cell r="Q664">
            <v>1.5819000000000001</v>
          </cell>
          <cell r="S664">
            <v>37453</v>
          </cell>
          <cell r="T664">
            <v>1.2068000000000001</v>
          </cell>
          <cell r="V664">
            <v>37453</v>
          </cell>
          <cell r="W664">
            <v>1.0998000000000001</v>
          </cell>
          <cell r="Y664">
            <v>37453</v>
          </cell>
          <cell r="Z664">
            <v>2.8860000000000001</v>
          </cell>
          <cell r="AB664">
            <v>37453</v>
          </cell>
          <cell r="AC664" t="str">
            <v>#N/A N/A</v>
          </cell>
          <cell r="AE664">
            <v>37453</v>
          </cell>
          <cell r="AF664" t="str">
            <v>#N/A N/A</v>
          </cell>
          <cell r="AH664">
            <v>37453</v>
          </cell>
          <cell r="AI664" t="str">
            <v>#N/A N/A</v>
          </cell>
          <cell r="AK664">
            <v>37453</v>
          </cell>
          <cell r="AL664">
            <v>1.7483111111111111</v>
          </cell>
          <cell r="AM664">
            <v>2.0616481278392391</v>
          </cell>
          <cell r="AN664">
            <v>2.8826545454545456</v>
          </cell>
          <cell r="AO664">
            <v>0.96905833333333335</v>
          </cell>
        </row>
        <row r="665">
          <cell r="A665">
            <v>37454</v>
          </cell>
          <cell r="B665">
            <v>1.7092000000000001</v>
          </cell>
          <cell r="D665">
            <v>37454</v>
          </cell>
          <cell r="E665">
            <v>1.9062000000000001</v>
          </cell>
          <cell r="G665">
            <v>37454</v>
          </cell>
          <cell r="H665">
            <v>2.0432999999999999</v>
          </cell>
          <cell r="J665">
            <v>37454</v>
          </cell>
          <cell r="K665">
            <v>1.7002000000000002</v>
          </cell>
          <cell r="M665">
            <v>37454</v>
          </cell>
          <cell r="N665">
            <v>1.6747000000000001</v>
          </cell>
          <cell r="P665">
            <v>37454</v>
          </cell>
          <cell r="Q665">
            <v>1.5920999999999998</v>
          </cell>
          <cell r="S665">
            <v>37454</v>
          </cell>
          <cell r="T665">
            <v>1.2059</v>
          </cell>
          <cell r="V665">
            <v>37454</v>
          </cell>
          <cell r="W665">
            <v>1.1175999999999999</v>
          </cell>
          <cell r="Y665">
            <v>37454</v>
          </cell>
          <cell r="Z665">
            <v>2.8586999999999998</v>
          </cell>
          <cell r="AB665">
            <v>37454</v>
          </cell>
          <cell r="AC665" t="str">
            <v>#N/A N/A</v>
          </cell>
          <cell r="AE665">
            <v>37454</v>
          </cell>
          <cell r="AF665" t="str">
            <v>#N/A N/A</v>
          </cell>
          <cell r="AH665">
            <v>37454</v>
          </cell>
          <cell r="AI665" t="str">
            <v>#N/A N/A</v>
          </cell>
          <cell r="AK665">
            <v>37454</v>
          </cell>
          <cell r="AL665">
            <v>1.7564333333333333</v>
          </cell>
          <cell r="AM665">
            <v>2.0616481278392391</v>
          </cell>
          <cell r="AN665">
            <v>2.8826545454545456</v>
          </cell>
          <cell r="AO665">
            <v>0.96905833333333335</v>
          </cell>
        </row>
        <row r="666">
          <cell r="A666">
            <v>37455</v>
          </cell>
          <cell r="B666">
            <v>1.7175</v>
          </cell>
          <cell r="D666">
            <v>37455</v>
          </cell>
          <cell r="E666">
            <v>1.9008</v>
          </cell>
          <cell r="G666">
            <v>37455</v>
          </cell>
          <cell r="H666">
            <v>2.0669</v>
          </cell>
          <cell r="J666">
            <v>37455</v>
          </cell>
          <cell r="K666">
            <v>1.6945000000000001</v>
          </cell>
          <cell r="M666">
            <v>37455</v>
          </cell>
          <cell r="N666">
            <v>1.7262999999999999</v>
          </cell>
          <cell r="P666">
            <v>37455</v>
          </cell>
          <cell r="Q666">
            <v>1.5472000000000001</v>
          </cell>
          <cell r="S666">
            <v>37455</v>
          </cell>
          <cell r="T666">
            <v>1.1943999999999999</v>
          </cell>
          <cell r="V666">
            <v>37455</v>
          </cell>
          <cell r="W666">
            <v>1.1113999999999999</v>
          </cell>
          <cell r="Y666">
            <v>37455</v>
          </cell>
          <cell r="Z666">
            <v>2.6553</v>
          </cell>
          <cell r="AB666">
            <v>37455</v>
          </cell>
          <cell r="AC666" t="str">
            <v>#N/A N/A</v>
          </cell>
          <cell r="AE666">
            <v>37455</v>
          </cell>
          <cell r="AF666" t="str">
            <v>#N/A N/A</v>
          </cell>
          <cell r="AH666">
            <v>37455</v>
          </cell>
          <cell r="AI666" t="str">
            <v>#N/A N/A</v>
          </cell>
          <cell r="AK666">
            <v>37455</v>
          </cell>
          <cell r="AL666">
            <v>1.7349222222222223</v>
          </cell>
          <cell r="AM666">
            <v>2.0616481278392391</v>
          </cell>
          <cell r="AN666">
            <v>2.8826545454545456</v>
          </cell>
          <cell r="AO666">
            <v>0.96905833333333335</v>
          </cell>
        </row>
        <row r="667">
          <cell r="A667">
            <v>37456</v>
          </cell>
          <cell r="B667">
            <v>1.6657999999999999</v>
          </cell>
          <cell r="D667">
            <v>37456</v>
          </cell>
          <cell r="E667">
            <v>1.8228</v>
          </cell>
          <cell r="G667">
            <v>37456</v>
          </cell>
          <cell r="H667">
            <v>1.9870000000000001</v>
          </cell>
          <cell r="J667">
            <v>37456</v>
          </cell>
          <cell r="K667">
            <v>1.6024</v>
          </cell>
          <cell r="M667">
            <v>37456</v>
          </cell>
          <cell r="N667">
            <v>1.605</v>
          </cell>
          <cell r="P667">
            <v>37456</v>
          </cell>
          <cell r="Q667">
            <v>1.5308000000000002</v>
          </cell>
          <cell r="S667">
            <v>37456</v>
          </cell>
          <cell r="T667">
            <v>1.1939</v>
          </cell>
          <cell r="V667">
            <v>37456</v>
          </cell>
          <cell r="W667">
            <v>1.0944</v>
          </cell>
          <cell r="Y667">
            <v>37456</v>
          </cell>
          <cell r="Z667">
            <v>2.5613999999999999</v>
          </cell>
          <cell r="AB667">
            <v>37456</v>
          </cell>
          <cell r="AC667" t="str">
            <v>#N/A N/A</v>
          </cell>
          <cell r="AE667">
            <v>37456</v>
          </cell>
          <cell r="AF667" t="str">
            <v>#N/A N/A</v>
          </cell>
          <cell r="AH667">
            <v>37456</v>
          </cell>
          <cell r="AI667" t="str">
            <v>#N/A N/A</v>
          </cell>
          <cell r="AK667">
            <v>37456</v>
          </cell>
          <cell r="AL667">
            <v>1.6737222222222219</v>
          </cell>
          <cell r="AM667">
            <v>2.0616481278392391</v>
          </cell>
          <cell r="AN667">
            <v>2.8826545454545456</v>
          </cell>
          <cell r="AO667">
            <v>0.96905833333333335</v>
          </cell>
        </row>
        <row r="668">
          <cell r="A668">
            <v>37459</v>
          </cell>
          <cell r="B668">
            <v>1.6238999999999999</v>
          </cell>
          <cell r="D668">
            <v>37459</v>
          </cell>
          <cell r="E668">
            <v>1.8081</v>
          </cell>
          <cell r="G668">
            <v>37459</v>
          </cell>
          <cell r="H668">
            <v>1.9471000000000001</v>
          </cell>
          <cell r="J668">
            <v>37459</v>
          </cell>
          <cell r="K668">
            <v>1.5790999999999999</v>
          </cell>
          <cell r="M668">
            <v>37459</v>
          </cell>
          <cell r="N668">
            <v>1.5735000000000001</v>
          </cell>
          <cell r="P668">
            <v>37459</v>
          </cell>
          <cell r="Q668">
            <v>1.5303</v>
          </cell>
          <cell r="S668">
            <v>37459</v>
          </cell>
          <cell r="T668">
            <v>1.1753</v>
          </cell>
          <cell r="V668">
            <v>37459</v>
          </cell>
          <cell r="W668">
            <v>1.0709</v>
          </cell>
          <cell r="Y668">
            <v>37459</v>
          </cell>
          <cell r="Z668">
            <v>2.4049999999999998</v>
          </cell>
          <cell r="AB668">
            <v>37459</v>
          </cell>
          <cell r="AC668" t="str">
            <v>#N/A N/A</v>
          </cell>
          <cell r="AE668">
            <v>37459</v>
          </cell>
          <cell r="AF668" t="str">
            <v>#N/A N/A</v>
          </cell>
          <cell r="AH668">
            <v>37459</v>
          </cell>
          <cell r="AI668" t="str">
            <v>#N/A N/A</v>
          </cell>
          <cell r="AK668">
            <v>37459</v>
          </cell>
          <cell r="AL668">
            <v>1.6348</v>
          </cell>
          <cell r="AM668">
            <v>2.0616481278392391</v>
          </cell>
          <cell r="AN668">
            <v>2.8826545454545456</v>
          </cell>
          <cell r="AO668">
            <v>0.96905833333333335</v>
          </cell>
        </row>
        <row r="669">
          <cell r="A669">
            <v>37460</v>
          </cell>
          <cell r="B669">
            <v>1.5819999999999999</v>
          </cell>
          <cell r="D669">
            <v>37460</v>
          </cell>
          <cell r="E669">
            <v>1.7587999999999999</v>
          </cell>
          <cell r="G669">
            <v>37460</v>
          </cell>
          <cell r="H669">
            <v>1.8871</v>
          </cell>
          <cell r="J669">
            <v>37460</v>
          </cell>
          <cell r="K669">
            <v>1.5234000000000001</v>
          </cell>
          <cell r="M669">
            <v>37460</v>
          </cell>
          <cell r="N669">
            <v>1.5585</v>
          </cell>
          <cell r="P669">
            <v>37460</v>
          </cell>
          <cell r="Q669">
            <v>1.5078</v>
          </cell>
          <cell r="S669">
            <v>37460</v>
          </cell>
          <cell r="T669">
            <v>1.1633</v>
          </cell>
          <cell r="V669">
            <v>37460</v>
          </cell>
          <cell r="W669">
            <v>1.0650999999999999</v>
          </cell>
          <cell r="Y669">
            <v>37460</v>
          </cell>
          <cell r="Z669">
            <v>2.5497000000000001</v>
          </cell>
          <cell r="AB669">
            <v>37460</v>
          </cell>
          <cell r="AC669" t="str">
            <v>#N/A N/A</v>
          </cell>
          <cell r="AE669">
            <v>37460</v>
          </cell>
          <cell r="AF669" t="str">
            <v>#N/A N/A</v>
          </cell>
          <cell r="AH669">
            <v>37460</v>
          </cell>
          <cell r="AI669" t="str">
            <v>#N/A N/A</v>
          </cell>
          <cell r="AK669">
            <v>37460</v>
          </cell>
          <cell r="AL669">
            <v>1.6217444444444444</v>
          </cell>
          <cell r="AM669">
            <v>2.0616481278392391</v>
          </cell>
          <cell r="AN669">
            <v>2.8826545454545456</v>
          </cell>
          <cell r="AO669">
            <v>0.96905833333333335</v>
          </cell>
        </row>
        <row r="670">
          <cell r="A670">
            <v>37461</v>
          </cell>
          <cell r="B670">
            <v>1.6461000000000001</v>
          </cell>
          <cell r="D670">
            <v>37461</v>
          </cell>
          <cell r="E670">
            <v>1.7957000000000001</v>
          </cell>
          <cell r="G670">
            <v>37461</v>
          </cell>
          <cell r="H670">
            <v>1.9351</v>
          </cell>
          <cell r="J670">
            <v>37461</v>
          </cell>
          <cell r="K670">
            <v>1.593</v>
          </cell>
          <cell r="M670">
            <v>37461</v>
          </cell>
          <cell r="N670">
            <v>1.6736</v>
          </cell>
          <cell r="P670">
            <v>37461</v>
          </cell>
          <cell r="Q670">
            <v>1.5742</v>
          </cell>
          <cell r="S670">
            <v>37461</v>
          </cell>
          <cell r="T670">
            <v>1.1466000000000001</v>
          </cell>
          <cell r="V670">
            <v>37461</v>
          </cell>
          <cell r="W670">
            <v>1.0709</v>
          </cell>
          <cell r="Y670">
            <v>37461</v>
          </cell>
          <cell r="Z670">
            <v>2.6396999999999999</v>
          </cell>
          <cell r="AB670">
            <v>37461</v>
          </cell>
          <cell r="AC670" t="str">
            <v>#N/A N/A</v>
          </cell>
          <cell r="AE670">
            <v>37461</v>
          </cell>
          <cell r="AF670" t="str">
            <v>#N/A N/A</v>
          </cell>
          <cell r="AH670">
            <v>37461</v>
          </cell>
          <cell r="AI670" t="str">
            <v>#N/A N/A</v>
          </cell>
          <cell r="AK670">
            <v>37461</v>
          </cell>
          <cell r="AL670">
            <v>1.6749888888888886</v>
          </cell>
          <cell r="AM670">
            <v>2.0616481278392391</v>
          </cell>
          <cell r="AN670">
            <v>2.8826545454545456</v>
          </cell>
          <cell r="AO670">
            <v>0.96905833333333335</v>
          </cell>
        </row>
        <row r="671">
          <cell r="A671">
            <v>37462</v>
          </cell>
          <cell r="B671">
            <v>1.6263999999999998</v>
          </cell>
          <cell r="D671">
            <v>37462</v>
          </cell>
          <cell r="E671">
            <v>1.8130999999999999</v>
          </cell>
          <cell r="G671">
            <v>37462</v>
          </cell>
          <cell r="H671">
            <v>1.9091</v>
          </cell>
          <cell r="J671">
            <v>37462</v>
          </cell>
          <cell r="K671">
            <v>1.5516000000000001</v>
          </cell>
          <cell r="M671">
            <v>37462</v>
          </cell>
          <cell r="N671">
            <v>1.6385000000000001</v>
          </cell>
          <cell r="P671">
            <v>37462</v>
          </cell>
          <cell r="Q671">
            <v>1.5564</v>
          </cell>
          <cell r="S671">
            <v>37462</v>
          </cell>
          <cell r="T671">
            <v>1.1347</v>
          </cell>
          <cell r="V671">
            <v>37462</v>
          </cell>
          <cell r="W671">
            <v>1.0611999999999999</v>
          </cell>
          <cell r="Y671">
            <v>37462</v>
          </cell>
          <cell r="Z671">
            <v>2.6415999999999999</v>
          </cell>
          <cell r="AB671">
            <v>37462</v>
          </cell>
          <cell r="AC671" t="str">
            <v>#N/A N/A</v>
          </cell>
          <cell r="AE671">
            <v>37462</v>
          </cell>
          <cell r="AF671" t="str">
            <v>#N/A N/A</v>
          </cell>
          <cell r="AH671">
            <v>37462</v>
          </cell>
          <cell r="AI671" t="str">
            <v>#N/A N/A</v>
          </cell>
          <cell r="AK671">
            <v>37462</v>
          </cell>
          <cell r="AL671">
            <v>1.6591777777777779</v>
          </cell>
          <cell r="AM671">
            <v>2.0616481278392391</v>
          </cell>
          <cell r="AN671">
            <v>2.8826545454545456</v>
          </cell>
          <cell r="AO671">
            <v>0.96905833333333335</v>
          </cell>
        </row>
        <row r="672">
          <cell r="A672">
            <v>37463</v>
          </cell>
          <cell r="B672">
            <v>1.6558999999999999</v>
          </cell>
          <cell r="D672">
            <v>37463</v>
          </cell>
          <cell r="E672">
            <v>1.8228</v>
          </cell>
          <cell r="G672">
            <v>37463</v>
          </cell>
          <cell r="H672">
            <v>1.9565999999999999</v>
          </cell>
          <cell r="J672">
            <v>37463</v>
          </cell>
          <cell r="K672">
            <v>1.5737999999999999</v>
          </cell>
          <cell r="M672">
            <v>37463</v>
          </cell>
          <cell r="N672">
            <v>1.621</v>
          </cell>
          <cell r="P672">
            <v>37463</v>
          </cell>
          <cell r="Q672">
            <v>1.5819000000000001</v>
          </cell>
          <cell r="S672">
            <v>37463</v>
          </cell>
          <cell r="T672">
            <v>1.1347</v>
          </cell>
          <cell r="V672">
            <v>37463</v>
          </cell>
          <cell r="W672">
            <v>1.0767</v>
          </cell>
          <cell r="Y672">
            <v>37463</v>
          </cell>
          <cell r="Z672">
            <v>2.7335000000000003</v>
          </cell>
          <cell r="AB672">
            <v>37463</v>
          </cell>
          <cell r="AC672" t="str">
            <v>#N/A N/A</v>
          </cell>
          <cell r="AE672">
            <v>37463</v>
          </cell>
          <cell r="AF672" t="str">
            <v>#N/A N/A</v>
          </cell>
          <cell r="AH672">
            <v>37463</v>
          </cell>
          <cell r="AI672" t="str">
            <v>#N/A N/A</v>
          </cell>
          <cell r="AK672">
            <v>37463</v>
          </cell>
          <cell r="AL672">
            <v>1.6840999999999999</v>
          </cell>
          <cell r="AM672">
            <v>2.0616481278392391</v>
          </cell>
          <cell r="AN672">
            <v>2.8826545454545456</v>
          </cell>
          <cell r="AO672">
            <v>0.96905833333333335</v>
          </cell>
        </row>
        <row r="673">
          <cell r="A673">
            <v>37466</v>
          </cell>
          <cell r="B673">
            <v>1.6903999999999999</v>
          </cell>
          <cell r="D673">
            <v>37466</v>
          </cell>
          <cell r="E673">
            <v>1.85</v>
          </cell>
          <cell r="G673">
            <v>37466</v>
          </cell>
          <cell r="H673">
            <v>2.0348999999999999</v>
          </cell>
          <cell r="J673">
            <v>37466</v>
          </cell>
          <cell r="K673">
            <v>1.6606999999999998</v>
          </cell>
          <cell r="M673">
            <v>37466</v>
          </cell>
          <cell r="N673">
            <v>1.6427</v>
          </cell>
          <cell r="P673">
            <v>37466</v>
          </cell>
          <cell r="Q673">
            <v>1.5920999999999998</v>
          </cell>
          <cell r="S673">
            <v>37466</v>
          </cell>
          <cell r="T673">
            <v>1.1567000000000001</v>
          </cell>
          <cell r="V673">
            <v>37466</v>
          </cell>
          <cell r="W673">
            <v>1.1017999999999999</v>
          </cell>
          <cell r="Y673">
            <v>37466</v>
          </cell>
          <cell r="Z673">
            <v>2.7179000000000002</v>
          </cell>
          <cell r="AB673">
            <v>37466</v>
          </cell>
          <cell r="AC673" t="str">
            <v>#N/A N/A</v>
          </cell>
          <cell r="AE673">
            <v>37466</v>
          </cell>
          <cell r="AF673" t="str">
            <v>#N/A N/A</v>
          </cell>
          <cell r="AH673">
            <v>37466</v>
          </cell>
          <cell r="AI673" t="str">
            <v>#N/A N/A</v>
          </cell>
          <cell r="AK673">
            <v>37466</v>
          </cell>
          <cell r="AL673">
            <v>1.7163555555555559</v>
          </cell>
          <cell r="AM673">
            <v>2.0616481278392391</v>
          </cell>
          <cell r="AN673">
            <v>2.8826545454545456</v>
          </cell>
          <cell r="AO673">
            <v>0.96905833333333335</v>
          </cell>
        </row>
        <row r="674">
          <cell r="A674">
            <v>37467</v>
          </cell>
          <cell r="B674">
            <v>1.7077</v>
          </cell>
          <cell r="D674">
            <v>37467</v>
          </cell>
          <cell r="E674">
            <v>1.8732</v>
          </cell>
          <cell r="G674">
            <v>37467</v>
          </cell>
          <cell r="H674">
            <v>2.0649000000000002</v>
          </cell>
          <cell r="J674">
            <v>37467</v>
          </cell>
          <cell r="K674">
            <v>1.6494</v>
          </cell>
          <cell r="M674">
            <v>37467</v>
          </cell>
          <cell r="N674">
            <v>1.6468</v>
          </cell>
          <cell r="P674">
            <v>37467</v>
          </cell>
          <cell r="Q674">
            <v>1.6049</v>
          </cell>
          <cell r="S674">
            <v>37467</v>
          </cell>
          <cell r="T674">
            <v>1.1614</v>
          </cell>
          <cell r="V674">
            <v>37467</v>
          </cell>
          <cell r="W674">
            <v>1.1036999999999999</v>
          </cell>
          <cell r="Y674">
            <v>37467</v>
          </cell>
          <cell r="Z674">
            <v>2.7355</v>
          </cell>
          <cell r="AB674">
            <v>37467</v>
          </cell>
          <cell r="AC674" t="str">
            <v>#N/A N/A</v>
          </cell>
          <cell r="AE674">
            <v>37467</v>
          </cell>
          <cell r="AF674" t="str">
            <v>#N/A N/A</v>
          </cell>
          <cell r="AH674">
            <v>37467</v>
          </cell>
          <cell r="AI674" t="str">
            <v>#N/A N/A</v>
          </cell>
          <cell r="AK674">
            <v>37467</v>
          </cell>
          <cell r="AL674">
            <v>1.7275</v>
          </cell>
          <cell r="AM674">
            <v>2.0616481278392391</v>
          </cell>
          <cell r="AN674">
            <v>2.8826545454545456</v>
          </cell>
          <cell r="AO674">
            <v>0.96905833333333335</v>
          </cell>
        </row>
        <row r="675">
          <cell r="A675">
            <v>37468</v>
          </cell>
          <cell r="B675">
            <v>1.6998</v>
          </cell>
          <cell r="D675">
            <v>37468</v>
          </cell>
          <cell r="E675">
            <v>1.8573</v>
          </cell>
          <cell r="G675">
            <v>37468</v>
          </cell>
          <cell r="H675">
            <v>2.0912999999999999</v>
          </cell>
          <cell r="J675">
            <v>37468</v>
          </cell>
          <cell r="K675">
            <v>1.7061999999999999</v>
          </cell>
          <cell r="M675">
            <v>37468</v>
          </cell>
          <cell r="N675">
            <v>1.7724</v>
          </cell>
          <cell r="P675">
            <v>37468</v>
          </cell>
          <cell r="Q675">
            <v>1.6457999999999999</v>
          </cell>
          <cell r="S675">
            <v>37468</v>
          </cell>
          <cell r="T675">
            <v>1.1703999999999999</v>
          </cell>
          <cell r="V675">
            <v>37468</v>
          </cell>
          <cell r="W675">
            <v>1.0928</v>
          </cell>
          <cell r="Y675">
            <v>37468</v>
          </cell>
          <cell r="Z675">
            <v>2.7374000000000001</v>
          </cell>
          <cell r="AB675">
            <v>37468</v>
          </cell>
          <cell r="AC675" t="str">
            <v>#N/A N/A</v>
          </cell>
          <cell r="AE675">
            <v>37468</v>
          </cell>
          <cell r="AF675" t="str">
            <v>#N/A N/A</v>
          </cell>
          <cell r="AH675">
            <v>37468</v>
          </cell>
          <cell r="AI675" t="str">
            <v>#N/A N/A</v>
          </cell>
          <cell r="AK675">
            <v>37468</v>
          </cell>
          <cell r="AL675">
            <v>1.7526000000000002</v>
          </cell>
          <cell r="AM675">
            <v>2.0616481278392391</v>
          </cell>
          <cell r="AN675">
            <v>2.8826545454545456</v>
          </cell>
          <cell r="AO675">
            <v>0.96905833333333335</v>
          </cell>
        </row>
        <row r="676">
          <cell r="A676">
            <v>37469</v>
          </cell>
          <cell r="B676">
            <v>1.6825000000000001</v>
          </cell>
          <cell r="D676">
            <v>37469</v>
          </cell>
          <cell r="E676">
            <v>1.8611</v>
          </cell>
          <cell r="G676">
            <v>37469</v>
          </cell>
          <cell r="H676">
            <v>2.0642999999999998</v>
          </cell>
          <cell r="J676">
            <v>37469</v>
          </cell>
          <cell r="K676">
            <v>1.6592</v>
          </cell>
          <cell r="M676">
            <v>37469</v>
          </cell>
          <cell r="N676">
            <v>1.7805</v>
          </cell>
          <cell r="P676">
            <v>37469</v>
          </cell>
          <cell r="Q676">
            <v>1.6354</v>
          </cell>
          <cell r="S676">
            <v>37469</v>
          </cell>
          <cell r="T676">
            <v>1.1657</v>
          </cell>
          <cell r="V676">
            <v>37469</v>
          </cell>
          <cell r="W676">
            <v>1.1135999999999999</v>
          </cell>
          <cell r="Y676">
            <v>37469</v>
          </cell>
          <cell r="Z676">
            <v>2.7374000000000001</v>
          </cell>
          <cell r="AB676">
            <v>37469</v>
          </cell>
          <cell r="AC676" t="str">
            <v>#N/A N/A</v>
          </cell>
          <cell r="AE676">
            <v>37469</v>
          </cell>
          <cell r="AF676" t="str">
            <v>#N/A N/A</v>
          </cell>
          <cell r="AH676">
            <v>37469</v>
          </cell>
          <cell r="AI676" t="str">
            <v>#N/A N/A</v>
          </cell>
          <cell r="AK676">
            <v>37469</v>
          </cell>
          <cell r="AL676">
            <v>1.7444111111111111</v>
          </cell>
          <cell r="AM676">
            <v>2.0616481278392391</v>
          </cell>
          <cell r="AN676">
            <v>2.8826545454545456</v>
          </cell>
          <cell r="AO676">
            <v>0.96905833333333335</v>
          </cell>
        </row>
        <row r="677">
          <cell r="A677">
            <v>37470</v>
          </cell>
          <cell r="B677">
            <v>1.6968999999999999</v>
          </cell>
          <cell r="D677">
            <v>37470</v>
          </cell>
          <cell r="E677">
            <v>1.8761999999999999</v>
          </cell>
          <cell r="G677">
            <v>37470</v>
          </cell>
          <cell r="H677">
            <v>2.0697999999999999</v>
          </cell>
          <cell r="J677">
            <v>37470</v>
          </cell>
          <cell r="K677">
            <v>1.6625999999999999</v>
          </cell>
          <cell r="M677">
            <v>37470</v>
          </cell>
          <cell r="N677">
            <v>1.7890999999999999</v>
          </cell>
          <cell r="P677">
            <v>37470</v>
          </cell>
          <cell r="Q677">
            <v>1.6562000000000001</v>
          </cell>
          <cell r="S677">
            <v>37470</v>
          </cell>
          <cell r="T677">
            <v>1.1769000000000001</v>
          </cell>
          <cell r="V677">
            <v>37470</v>
          </cell>
          <cell r="W677">
            <v>1.1307</v>
          </cell>
          <cell r="Y677">
            <v>37470</v>
          </cell>
          <cell r="Z677">
            <v>2.7275999999999998</v>
          </cell>
          <cell r="AB677">
            <v>37470</v>
          </cell>
          <cell r="AC677" t="str">
            <v>#N/A N/A</v>
          </cell>
          <cell r="AE677">
            <v>37470</v>
          </cell>
          <cell r="AF677" t="str">
            <v>#N/A N/A</v>
          </cell>
          <cell r="AH677">
            <v>37470</v>
          </cell>
          <cell r="AI677" t="str">
            <v>#N/A N/A</v>
          </cell>
          <cell r="AK677">
            <v>37470</v>
          </cell>
          <cell r="AL677">
            <v>1.7539999999999998</v>
          </cell>
          <cell r="AM677">
            <v>2.0616481278392391</v>
          </cell>
          <cell r="AN677">
            <v>2.8826545454545456</v>
          </cell>
          <cell r="AO677">
            <v>0.96905833333333335</v>
          </cell>
        </row>
        <row r="678">
          <cell r="A678">
            <v>37473</v>
          </cell>
          <cell r="B678">
            <v>1.6968999999999999</v>
          </cell>
          <cell r="D678">
            <v>37473</v>
          </cell>
          <cell r="E678">
            <v>1.8761999999999999</v>
          </cell>
          <cell r="G678">
            <v>37473</v>
          </cell>
          <cell r="H678">
            <v>2.0697999999999999</v>
          </cell>
          <cell r="J678">
            <v>37473</v>
          </cell>
          <cell r="K678">
            <v>1.6625999999999999</v>
          </cell>
          <cell r="M678">
            <v>37473</v>
          </cell>
          <cell r="N678">
            <v>1.7890999999999999</v>
          </cell>
          <cell r="P678">
            <v>37473</v>
          </cell>
          <cell r="Q678">
            <v>1.6562000000000001</v>
          </cell>
          <cell r="S678">
            <v>37473</v>
          </cell>
          <cell r="T678">
            <v>1.1769000000000001</v>
          </cell>
          <cell r="V678">
            <v>37473</v>
          </cell>
          <cell r="W678">
            <v>1.1307</v>
          </cell>
          <cell r="Y678">
            <v>37473</v>
          </cell>
          <cell r="Z678">
            <v>2.7275999999999998</v>
          </cell>
          <cell r="AB678">
            <v>37473</v>
          </cell>
          <cell r="AC678" t="str">
            <v>#N/A N/A</v>
          </cell>
          <cell r="AE678">
            <v>37473</v>
          </cell>
          <cell r="AF678" t="str">
            <v>#N/A N/A</v>
          </cell>
          <cell r="AH678">
            <v>37473</v>
          </cell>
          <cell r="AI678" t="str">
            <v>#N/A N/A</v>
          </cell>
          <cell r="AK678">
            <v>37473</v>
          </cell>
          <cell r="AL678">
            <v>1.7539999999999998</v>
          </cell>
          <cell r="AM678">
            <v>2.0616481278392391</v>
          </cell>
          <cell r="AN678">
            <v>2.8826545454545456</v>
          </cell>
          <cell r="AO678">
            <v>0.96905833333333335</v>
          </cell>
        </row>
        <row r="679">
          <cell r="A679">
            <v>37474</v>
          </cell>
          <cell r="B679">
            <v>1.7341</v>
          </cell>
          <cell r="D679">
            <v>37474</v>
          </cell>
          <cell r="E679">
            <v>1.8738999999999999</v>
          </cell>
          <cell r="G679">
            <v>37474</v>
          </cell>
          <cell r="H679">
            <v>2.0853999999999999</v>
          </cell>
          <cell r="J679">
            <v>37474</v>
          </cell>
          <cell r="K679">
            <v>1.6720999999999999</v>
          </cell>
          <cell r="M679">
            <v>37474</v>
          </cell>
          <cell r="N679">
            <v>1.8035999999999999</v>
          </cell>
          <cell r="P679">
            <v>37474</v>
          </cell>
          <cell r="Q679">
            <v>1.6474</v>
          </cell>
          <cell r="S679">
            <v>37474</v>
          </cell>
          <cell r="T679">
            <v>1.1820999999999999</v>
          </cell>
          <cell r="V679">
            <v>37474</v>
          </cell>
          <cell r="W679">
            <v>1.1345000000000001</v>
          </cell>
          <cell r="Y679">
            <v>37474</v>
          </cell>
          <cell r="Z679">
            <v>2.7275999999999998</v>
          </cell>
          <cell r="AB679">
            <v>37474</v>
          </cell>
          <cell r="AC679" t="str">
            <v>#N/A N/A</v>
          </cell>
          <cell r="AE679">
            <v>37474</v>
          </cell>
          <cell r="AF679" t="str">
            <v>#N/A N/A</v>
          </cell>
          <cell r="AH679">
            <v>37474</v>
          </cell>
          <cell r="AI679" t="str">
            <v>#N/A N/A</v>
          </cell>
          <cell r="AK679">
            <v>37474</v>
          </cell>
          <cell r="AL679">
            <v>1.7622999999999998</v>
          </cell>
          <cell r="AM679">
            <v>2.0616481278392391</v>
          </cell>
          <cell r="AN679">
            <v>2.8826545454545456</v>
          </cell>
          <cell r="AO679">
            <v>0.96905833333333335</v>
          </cell>
        </row>
        <row r="680">
          <cell r="A680">
            <v>37475</v>
          </cell>
          <cell r="B680">
            <v>1.7292000000000001</v>
          </cell>
          <cell r="D680">
            <v>37475</v>
          </cell>
          <cell r="E680">
            <v>1.8780000000000001</v>
          </cell>
          <cell r="G680">
            <v>37475</v>
          </cell>
          <cell r="H680">
            <v>2.0931999999999999</v>
          </cell>
          <cell r="J680">
            <v>37475</v>
          </cell>
          <cell r="K680">
            <v>1.6267</v>
          </cell>
          <cell r="M680">
            <v>37475</v>
          </cell>
          <cell r="N680">
            <v>1.8094999999999999</v>
          </cell>
          <cell r="P680">
            <v>37475</v>
          </cell>
          <cell r="Q680">
            <v>1.6436999999999999</v>
          </cell>
          <cell r="S680">
            <v>37475</v>
          </cell>
          <cell r="T680">
            <v>1.1596</v>
          </cell>
          <cell r="V680">
            <v>37475</v>
          </cell>
          <cell r="W680">
            <v>1.1004</v>
          </cell>
          <cell r="Y680">
            <v>37475</v>
          </cell>
          <cell r="Z680">
            <v>2.7374000000000001</v>
          </cell>
          <cell r="AB680">
            <v>37475</v>
          </cell>
          <cell r="AC680" t="str">
            <v>#N/A N/A</v>
          </cell>
          <cell r="AE680">
            <v>37475</v>
          </cell>
          <cell r="AF680" t="str">
            <v>#N/A N/A</v>
          </cell>
          <cell r="AH680">
            <v>37475</v>
          </cell>
          <cell r="AI680" t="str">
            <v>#N/A N/A</v>
          </cell>
          <cell r="AK680">
            <v>37475</v>
          </cell>
          <cell r="AL680">
            <v>1.7530777777777777</v>
          </cell>
          <cell r="AM680">
            <v>2.0616481278392391</v>
          </cell>
          <cell r="AN680">
            <v>2.8826545454545456</v>
          </cell>
          <cell r="AO680">
            <v>0.96905833333333335</v>
          </cell>
        </row>
        <row r="681">
          <cell r="A681">
            <v>37476</v>
          </cell>
          <cell r="B681">
            <v>1.7476</v>
          </cell>
          <cell r="D681">
            <v>37476</v>
          </cell>
          <cell r="E681">
            <v>1.9007000000000001</v>
          </cell>
          <cell r="G681">
            <v>37476</v>
          </cell>
          <cell r="H681">
            <v>2.1265000000000001</v>
          </cell>
          <cell r="J681">
            <v>37476</v>
          </cell>
          <cell r="K681">
            <v>1.6381000000000001</v>
          </cell>
          <cell r="M681">
            <v>37476</v>
          </cell>
          <cell r="N681">
            <v>1.8395999999999999</v>
          </cell>
          <cell r="P681">
            <v>37476</v>
          </cell>
          <cell r="Q681">
            <v>1.6926999999999999</v>
          </cell>
          <cell r="S681">
            <v>37476</v>
          </cell>
          <cell r="T681">
            <v>1.1605000000000001</v>
          </cell>
          <cell r="V681">
            <v>37476</v>
          </cell>
          <cell r="W681">
            <v>1.1177999999999999</v>
          </cell>
          <cell r="Y681">
            <v>37476</v>
          </cell>
          <cell r="Z681">
            <v>2.7081</v>
          </cell>
          <cell r="AB681">
            <v>37476</v>
          </cell>
          <cell r="AC681" t="str">
            <v>#N/A N/A</v>
          </cell>
          <cell r="AE681">
            <v>37476</v>
          </cell>
          <cell r="AF681" t="str">
            <v>#N/A N/A</v>
          </cell>
          <cell r="AH681">
            <v>37476</v>
          </cell>
          <cell r="AI681" t="str">
            <v>#N/A N/A</v>
          </cell>
          <cell r="AK681">
            <v>37476</v>
          </cell>
          <cell r="AL681">
            <v>1.7701777777777778</v>
          </cell>
          <cell r="AM681">
            <v>2.0616481278392391</v>
          </cell>
          <cell r="AN681">
            <v>2.8826545454545456</v>
          </cell>
          <cell r="AO681">
            <v>0.96905833333333335</v>
          </cell>
        </row>
        <row r="682">
          <cell r="A682">
            <v>37477</v>
          </cell>
          <cell r="B682">
            <v>1.7774000000000001</v>
          </cell>
          <cell r="D682">
            <v>37477</v>
          </cell>
          <cell r="E682">
            <v>1.9043999999999999</v>
          </cell>
          <cell r="G682">
            <v>37477</v>
          </cell>
          <cell r="H682">
            <v>2.1324000000000001</v>
          </cell>
          <cell r="J682">
            <v>37477</v>
          </cell>
          <cell r="K682">
            <v>1.6513</v>
          </cell>
          <cell r="M682">
            <v>37477</v>
          </cell>
          <cell r="N682">
            <v>1.853</v>
          </cell>
          <cell r="P682">
            <v>37477</v>
          </cell>
          <cell r="Q682">
            <v>1.6890000000000001</v>
          </cell>
          <cell r="S682">
            <v>37477</v>
          </cell>
          <cell r="T682">
            <v>1.1554</v>
          </cell>
          <cell r="V682">
            <v>37477</v>
          </cell>
          <cell r="W682">
            <v>1.1273</v>
          </cell>
          <cell r="Y682">
            <v>37477</v>
          </cell>
          <cell r="Z682">
            <v>2.6943999999999999</v>
          </cell>
          <cell r="AB682">
            <v>37477</v>
          </cell>
          <cell r="AC682" t="str">
            <v>#N/A N/A</v>
          </cell>
          <cell r="AE682">
            <v>37477</v>
          </cell>
          <cell r="AF682" t="str">
            <v>#N/A N/A</v>
          </cell>
          <cell r="AH682">
            <v>37477</v>
          </cell>
          <cell r="AI682" t="str">
            <v>#N/A N/A</v>
          </cell>
          <cell r="AK682">
            <v>37477</v>
          </cell>
          <cell r="AL682">
            <v>1.7760666666666667</v>
          </cell>
          <cell r="AM682">
            <v>2.0616481278392391</v>
          </cell>
          <cell r="AN682">
            <v>2.8826545454545456</v>
          </cell>
          <cell r="AO682">
            <v>0.96905833333333335</v>
          </cell>
        </row>
        <row r="683">
          <cell r="A683">
            <v>37480</v>
          </cell>
          <cell r="B683">
            <v>1.7476</v>
          </cell>
          <cell r="D683">
            <v>37480</v>
          </cell>
          <cell r="E683">
            <v>1.8912</v>
          </cell>
          <cell r="G683">
            <v>37480</v>
          </cell>
          <cell r="H683">
            <v>2.0956000000000001</v>
          </cell>
          <cell r="J683">
            <v>37480</v>
          </cell>
          <cell r="K683">
            <v>1.6343000000000001</v>
          </cell>
          <cell r="M683">
            <v>37480</v>
          </cell>
          <cell r="N683">
            <v>1.8288</v>
          </cell>
          <cell r="P683">
            <v>37480</v>
          </cell>
          <cell r="Q683">
            <v>1.6515</v>
          </cell>
          <cell r="S683">
            <v>37480</v>
          </cell>
          <cell r="T683">
            <v>1.1535</v>
          </cell>
          <cell r="V683">
            <v>37480</v>
          </cell>
          <cell r="W683">
            <v>1.1231</v>
          </cell>
          <cell r="Y683">
            <v>37480</v>
          </cell>
          <cell r="Z683">
            <v>2.6787999999999998</v>
          </cell>
          <cell r="AB683">
            <v>37480</v>
          </cell>
          <cell r="AC683" t="str">
            <v>#N/A N/A</v>
          </cell>
          <cell r="AE683">
            <v>37480</v>
          </cell>
          <cell r="AF683" t="str">
            <v>#N/A N/A</v>
          </cell>
          <cell r="AH683">
            <v>37480</v>
          </cell>
          <cell r="AI683" t="str">
            <v>#N/A N/A</v>
          </cell>
          <cell r="AK683">
            <v>37480</v>
          </cell>
          <cell r="AL683">
            <v>1.7560444444444441</v>
          </cell>
          <cell r="AM683">
            <v>2.0616481278392391</v>
          </cell>
          <cell r="AN683">
            <v>2.8826545454545456</v>
          </cell>
          <cell r="AO683">
            <v>0.96905833333333335</v>
          </cell>
        </row>
        <row r="684">
          <cell r="A684">
            <v>37481</v>
          </cell>
          <cell r="B684">
            <v>1.7465999999999999</v>
          </cell>
          <cell r="D684">
            <v>37481</v>
          </cell>
          <cell r="E684">
            <v>1.8780000000000001</v>
          </cell>
          <cell r="G684">
            <v>37481</v>
          </cell>
          <cell r="H684">
            <v>2.0807000000000002</v>
          </cell>
          <cell r="J684">
            <v>37481</v>
          </cell>
          <cell r="K684">
            <v>1.6233</v>
          </cell>
          <cell r="M684">
            <v>37481</v>
          </cell>
          <cell r="N684">
            <v>1.8260999999999998</v>
          </cell>
          <cell r="P684">
            <v>37481</v>
          </cell>
          <cell r="Q684">
            <v>1.6139999999999999</v>
          </cell>
          <cell r="S684">
            <v>37481</v>
          </cell>
          <cell r="T684">
            <v>1.1428</v>
          </cell>
          <cell r="V684">
            <v>37481</v>
          </cell>
          <cell r="W684">
            <v>1.1097999999999999</v>
          </cell>
          <cell r="Y684">
            <v>37481</v>
          </cell>
          <cell r="Z684">
            <v>2.6650999999999998</v>
          </cell>
          <cell r="AB684">
            <v>37481</v>
          </cell>
          <cell r="AC684" t="str">
            <v>#N/A N/A</v>
          </cell>
          <cell r="AE684">
            <v>37481</v>
          </cell>
          <cell r="AF684" t="str">
            <v>#N/A N/A</v>
          </cell>
          <cell r="AH684">
            <v>37481</v>
          </cell>
          <cell r="AI684" t="str">
            <v>#N/A N/A</v>
          </cell>
          <cell r="AK684">
            <v>37481</v>
          </cell>
          <cell r="AL684">
            <v>1.7429333333333332</v>
          </cell>
          <cell r="AM684">
            <v>2.0616481278392391</v>
          </cell>
          <cell r="AN684">
            <v>2.8826545454545456</v>
          </cell>
          <cell r="AO684">
            <v>0.96905833333333335</v>
          </cell>
        </row>
        <row r="685">
          <cell r="A685">
            <v>37482</v>
          </cell>
          <cell r="B685">
            <v>1.7471000000000001</v>
          </cell>
          <cell r="D685">
            <v>37482</v>
          </cell>
          <cell r="E685">
            <v>1.8841000000000001</v>
          </cell>
          <cell r="G685">
            <v>37482</v>
          </cell>
          <cell r="H685">
            <v>2.1011000000000002</v>
          </cell>
          <cell r="J685">
            <v>37482</v>
          </cell>
          <cell r="K685">
            <v>1.6362000000000001</v>
          </cell>
          <cell r="M685">
            <v>37482</v>
          </cell>
          <cell r="N685">
            <v>1.81</v>
          </cell>
          <cell r="P685">
            <v>37482</v>
          </cell>
          <cell r="Q685">
            <v>1.6146</v>
          </cell>
          <cell r="S685">
            <v>37482</v>
          </cell>
          <cell r="T685">
            <v>1.1657</v>
          </cell>
          <cell r="V685">
            <v>37482</v>
          </cell>
          <cell r="W685">
            <v>1.1004</v>
          </cell>
          <cell r="Y685">
            <v>37482</v>
          </cell>
          <cell r="Z685">
            <v>2.5712000000000002</v>
          </cell>
          <cell r="AB685">
            <v>37482</v>
          </cell>
          <cell r="AC685" t="str">
            <v>#N/A N/A</v>
          </cell>
          <cell r="AE685">
            <v>37482</v>
          </cell>
          <cell r="AF685" t="str">
            <v>#N/A N/A</v>
          </cell>
          <cell r="AH685">
            <v>37482</v>
          </cell>
          <cell r="AI685" t="str">
            <v>#N/A N/A</v>
          </cell>
          <cell r="AK685">
            <v>37482</v>
          </cell>
          <cell r="AL685">
            <v>1.7367111111111113</v>
          </cell>
          <cell r="AM685">
            <v>2.0616481278392391</v>
          </cell>
          <cell r="AN685">
            <v>2.8826545454545456</v>
          </cell>
          <cell r="AO685">
            <v>0.96905833333333335</v>
          </cell>
        </row>
        <row r="686">
          <cell r="A686">
            <v>37483</v>
          </cell>
          <cell r="B686">
            <v>1.7379</v>
          </cell>
          <cell r="D686">
            <v>37483</v>
          </cell>
          <cell r="E686">
            <v>1.8553999999999999</v>
          </cell>
          <cell r="G686">
            <v>37483</v>
          </cell>
          <cell r="H686">
            <v>2.0775999999999999</v>
          </cell>
          <cell r="J686">
            <v>37483</v>
          </cell>
          <cell r="K686">
            <v>1.64</v>
          </cell>
          <cell r="M686">
            <v>37483</v>
          </cell>
          <cell r="N686">
            <v>1.8331</v>
          </cell>
          <cell r="P686">
            <v>37483</v>
          </cell>
          <cell r="Q686">
            <v>1.6015000000000001</v>
          </cell>
          <cell r="S686">
            <v>37483</v>
          </cell>
          <cell r="T686">
            <v>1.1605000000000001</v>
          </cell>
          <cell r="V686">
            <v>37483</v>
          </cell>
          <cell r="W686">
            <v>1.1000000000000001</v>
          </cell>
          <cell r="Y686">
            <v>37483</v>
          </cell>
          <cell r="Z686">
            <v>2.6006</v>
          </cell>
          <cell r="AB686">
            <v>37483</v>
          </cell>
          <cell r="AC686" t="str">
            <v>#N/A N/A</v>
          </cell>
          <cell r="AE686">
            <v>37483</v>
          </cell>
          <cell r="AF686" t="str">
            <v>#N/A N/A</v>
          </cell>
          <cell r="AH686">
            <v>37483</v>
          </cell>
          <cell r="AI686" t="str">
            <v>#N/A N/A</v>
          </cell>
          <cell r="AK686">
            <v>37483</v>
          </cell>
          <cell r="AL686">
            <v>1.7340666666666664</v>
          </cell>
          <cell r="AM686">
            <v>2.0616481278392391</v>
          </cell>
          <cell r="AN686">
            <v>2.8826545454545456</v>
          </cell>
          <cell r="AO686">
            <v>0.96905833333333335</v>
          </cell>
        </row>
        <row r="687">
          <cell r="A687">
            <v>37484</v>
          </cell>
          <cell r="B687">
            <v>1.748</v>
          </cell>
          <cell r="D687">
            <v>37484</v>
          </cell>
          <cell r="E687">
            <v>1.8498000000000001</v>
          </cell>
          <cell r="G687">
            <v>37484</v>
          </cell>
          <cell r="H687">
            <v>2.0831</v>
          </cell>
          <cell r="J687">
            <v>37484</v>
          </cell>
          <cell r="K687">
            <v>1.6244000000000001</v>
          </cell>
          <cell r="M687">
            <v>37484</v>
          </cell>
          <cell r="N687">
            <v>1.8449</v>
          </cell>
          <cell r="P687">
            <v>37484</v>
          </cell>
          <cell r="Q687">
            <v>1.5676999999999999</v>
          </cell>
          <cell r="S687">
            <v>37484</v>
          </cell>
          <cell r="T687">
            <v>1.1587000000000001</v>
          </cell>
          <cell r="V687">
            <v>37484</v>
          </cell>
          <cell r="W687">
            <v>1.0962000000000001</v>
          </cell>
          <cell r="Y687">
            <v>37484</v>
          </cell>
          <cell r="Z687">
            <v>2.5535999999999999</v>
          </cell>
          <cell r="AB687">
            <v>37484</v>
          </cell>
          <cell r="AC687" t="str">
            <v>#N/A N/A</v>
          </cell>
          <cell r="AE687">
            <v>37484</v>
          </cell>
          <cell r="AF687" t="str">
            <v>#N/A N/A</v>
          </cell>
          <cell r="AH687">
            <v>37484</v>
          </cell>
          <cell r="AI687" t="str">
            <v>#N/A N/A</v>
          </cell>
          <cell r="AK687">
            <v>37484</v>
          </cell>
          <cell r="AL687">
            <v>1.7251555555555556</v>
          </cell>
          <cell r="AM687">
            <v>2.0616481278392391</v>
          </cell>
          <cell r="AN687">
            <v>2.8826545454545456</v>
          </cell>
          <cell r="AO687">
            <v>0.96905833333333335</v>
          </cell>
        </row>
        <row r="688">
          <cell r="A688">
            <v>37487</v>
          </cell>
          <cell r="B688">
            <v>1.7741</v>
          </cell>
          <cell r="D688">
            <v>37487</v>
          </cell>
          <cell r="E688">
            <v>1.8731</v>
          </cell>
          <cell r="G688">
            <v>37487</v>
          </cell>
          <cell r="H688">
            <v>2.1089000000000002</v>
          </cell>
          <cell r="J688">
            <v>37487</v>
          </cell>
          <cell r="K688">
            <v>1.6509</v>
          </cell>
          <cell r="M688">
            <v>37487</v>
          </cell>
          <cell r="N688">
            <v>1.8664000000000001</v>
          </cell>
          <cell r="P688">
            <v>37487</v>
          </cell>
          <cell r="Q688">
            <v>1.5703</v>
          </cell>
          <cell r="S688">
            <v>37487</v>
          </cell>
          <cell r="T688">
            <v>1.1516</v>
          </cell>
          <cell r="V688">
            <v>37487</v>
          </cell>
          <cell r="W688">
            <v>1.0905</v>
          </cell>
          <cell r="Y688">
            <v>37487</v>
          </cell>
          <cell r="Z688">
            <v>2.5613999999999999</v>
          </cell>
          <cell r="AB688">
            <v>37487</v>
          </cell>
          <cell r="AC688" t="str">
            <v>#N/A N/A</v>
          </cell>
          <cell r="AE688">
            <v>37487</v>
          </cell>
          <cell r="AF688" t="str">
            <v>#N/A N/A</v>
          </cell>
          <cell r="AH688">
            <v>37487</v>
          </cell>
          <cell r="AI688" t="str">
            <v>#N/A N/A</v>
          </cell>
          <cell r="AK688">
            <v>37487</v>
          </cell>
          <cell r="AL688">
            <v>1.738577777777778</v>
          </cell>
          <cell r="AM688">
            <v>2.0616481278392391</v>
          </cell>
          <cell r="AN688">
            <v>2.8826545454545456</v>
          </cell>
          <cell r="AO688">
            <v>0.96905833333333335</v>
          </cell>
        </row>
        <row r="689">
          <cell r="A689">
            <v>37488</v>
          </cell>
          <cell r="B689">
            <v>1.7746</v>
          </cell>
          <cell r="D689">
            <v>37488</v>
          </cell>
          <cell r="E689">
            <v>1.8988</v>
          </cell>
          <cell r="G689">
            <v>37488</v>
          </cell>
          <cell r="H689">
            <v>2.1128</v>
          </cell>
          <cell r="J689">
            <v>37488</v>
          </cell>
          <cell r="K689">
            <v>1.6755</v>
          </cell>
          <cell r="M689">
            <v>37488</v>
          </cell>
          <cell r="N689">
            <v>1.8868</v>
          </cell>
          <cell r="P689">
            <v>37488</v>
          </cell>
          <cell r="Q689">
            <v>1.5703</v>
          </cell>
          <cell r="S689">
            <v>37488</v>
          </cell>
          <cell r="T689">
            <v>1.131</v>
          </cell>
          <cell r="V689">
            <v>37488</v>
          </cell>
          <cell r="W689">
            <v>1.1004</v>
          </cell>
          <cell r="Y689">
            <v>37488</v>
          </cell>
          <cell r="Z689">
            <v>2.5653999999999999</v>
          </cell>
          <cell r="AB689">
            <v>37488</v>
          </cell>
          <cell r="AC689" t="str">
            <v>#N/A N/A</v>
          </cell>
          <cell r="AE689">
            <v>37488</v>
          </cell>
          <cell r="AF689" t="str">
            <v>#N/A N/A</v>
          </cell>
          <cell r="AH689">
            <v>37488</v>
          </cell>
          <cell r="AI689" t="str">
            <v>#N/A N/A</v>
          </cell>
          <cell r="AK689">
            <v>37488</v>
          </cell>
          <cell r="AL689">
            <v>1.7461777777777781</v>
          </cell>
          <cell r="AM689">
            <v>2.0616481278392391</v>
          </cell>
          <cell r="AN689">
            <v>2.8826545454545456</v>
          </cell>
          <cell r="AO689">
            <v>0.96905833333333335</v>
          </cell>
        </row>
        <row r="690">
          <cell r="A690">
            <v>37489</v>
          </cell>
          <cell r="B690">
            <v>1.7789000000000001</v>
          </cell>
          <cell r="D690">
            <v>37489</v>
          </cell>
          <cell r="E690">
            <v>1.8961000000000001</v>
          </cell>
          <cell r="G690">
            <v>37489</v>
          </cell>
          <cell r="H690">
            <v>2.1381999999999999</v>
          </cell>
          <cell r="J690">
            <v>37489</v>
          </cell>
          <cell r="K690">
            <v>1.6097000000000001</v>
          </cell>
          <cell r="M690">
            <v>37489</v>
          </cell>
          <cell r="N690">
            <v>1.9062000000000001</v>
          </cell>
          <cell r="P690">
            <v>37489</v>
          </cell>
          <cell r="Q690">
            <v>1.5521</v>
          </cell>
          <cell r="S690">
            <v>37489</v>
          </cell>
          <cell r="T690">
            <v>1.1353</v>
          </cell>
          <cell r="V690">
            <v>37489</v>
          </cell>
          <cell r="W690">
            <v>1.1116999999999999</v>
          </cell>
          <cell r="Y690">
            <v>37489</v>
          </cell>
          <cell r="Z690">
            <v>2.5613999999999999</v>
          </cell>
          <cell r="AB690">
            <v>37489</v>
          </cell>
          <cell r="AC690" t="str">
            <v>#N/A N/A</v>
          </cell>
          <cell r="AE690">
            <v>37489</v>
          </cell>
          <cell r="AF690" t="str">
            <v>#N/A N/A</v>
          </cell>
          <cell r="AH690">
            <v>37489</v>
          </cell>
          <cell r="AI690" t="str">
            <v>#N/A N/A</v>
          </cell>
          <cell r="AK690">
            <v>37489</v>
          </cell>
          <cell r="AL690">
            <v>1.7432888888888887</v>
          </cell>
          <cell r="AM690">
            <v>2.0616481278392391</v>
          </cell>
          <cell r="AN690">
            <v>2.8826545454545456</v>
          </cell>
          <cell r="AO690">
            <v>0.96905833333333335</v>
          </cell>
        </row>
        <row r="691">
          <cell r="A691">
            <v>37490</v>
          </cell>
          <cell r="B691">
            <v>1.7852000000000001</v>
          </cell>
          <cell r="D691">
            <v>37490</v>
          </cell>
          <cell r="E691">
            <v>1.8841000000000001</v>
          </cell>
          <cell r="G691">
            <v>37490</v>
          </cell>
          <cell r="H691">
            <v>2.137</v>
          </cell>
          <cell r="J691">
            <v>37490</v>
          </cell>
          <cell r="K691">
            <v>1.579</v>
          </cell>
          <cell r="M691">
            <v>37490</v>
          </cell>
          <cell r="N691">
            <v>1.8502999999999998</v>
          </cell>
          <cell r="P691">
            <v>37490</v>
          </cell>
          <cell r="Q691">
            <v>1.5729</v>
          </cell>
          <cell r="S691">
            <v>37490</v>
          </cell>
          <cell r="T691">
            <v>1.1362000000000001</v>
          </cell>
          <cell r="V691">
            <v>37490</v>
          </cell>
          <cell r="W691">
            <v>1.1383000000000001</v>
          </cell>
          <cell r="Y691">
            <v>37490</v>
          </cell>
          <cell r="Z691">
            <v>2.5613999999999999</v>
          </cell>
          <cell r="AB691">
            <v>37490</v>
          </cell>
          <cell r="AC691" t="str">
            <v>#N/A N/A</v>
          </cell>
          <cell r="AE691">
            <v>37490</v>
          </cell>
          <cell r="AF691" t="str">
            <v>#N/A N/A</v>
          </cell>
          <cell r="AH691">
            <v>37490</v>
          </cell>
          <cell r="AI691" t="str">
            <v>#N/A N/A</v>
          </cell>
          <cell r="AK691">
            <v>37490</v>
          </cell>
          <cell r="AL691">
            <v>1.7382666666666668</v>
          </cell>
          <cell r="AM691">
            <v>2.0616481278392391</v>
          </cell>
          <cell r="AN691">
            <v>2.8826545454545456</v>
          </cell>
          <cell r="AO691">
            <v>0.96905833333333335</v>
          </cell>
        </row>
        <row r="692">
          <cell r="A692">
            <v>37491</v>
          </cell>
          <cell r="B692">
            <v>1.7688000000000001</v>
          </cell>
          <cell r="D692">
            <v>37491</v>
          </cell>
          <cell r="E692">
            <v>1.8799000000000001</v>
          </cell>
          <cell r="G692">
            <v>37491</v>
          </cell>
          <cell r="H692">
            <v>2.1147</v>
          </cell>
          <cell r="J692">
            <v>37491</v>
          </cell>
          <cell r="K692">
            <v>1.5895999999999999</v>
          </cell>
          <cell r="M692">
            <v>37491</v>
          </cell>
          <cell r="N692">
            <v>1.8233999999999999</v>
          </cell>
          <cell r="P692">
            <v>37491</v>
          </cell>
          <cell r="Q692">
            <v>1.5505</v>
          </cell>
          <cell r="S692">
            <v>37491</v>
          </cell>
          <cell r="T692">
            <v>1.1353</v>
          </cell>
          <cell r="V692">
            <v>37491</v>
          </cell>
          <cell r="W692">
            <v>1.1496999999999999</v>
          </cell>
          <cell r="Y692">
            <v>37491</v>
          </cell>
          <cell r="Z692">
            <v>2.581</v>
          </cell>
          <cell r="AB692">
            <v>37491</v>
          </cell>
          <cell r="AC692" t="str">
            <v>#N/A N/A</v>
          </cell>
          <cell r="AE692">
            <v>37491</v>
          </cell>
          <cell r="AF692" t="str">
            <v>#N/A N/A</v>
          </cell>
          <cell r="AH692">
            <v>37491</v>
          </cell>
          <cell r="AI692" t="str">
            <v>#N/A N/A</v>
          </cell>
          <cell r="AK692">
            <v>37491</v>
          </cell>
          <cell r="AL692">
            <v>1.7325444444444444</v>
          </cell>
          <cell r="AM692">
            <v>2.0616481278392391</v>
          </cell>
          <cell r="AN692">
            <v>2.8826545454545456</v>
          </cell>
          <cell r="AO692">
            <v>0.96905833333333335</v>
          </cell>
        </row>
        <row r="693">
          <cell r="A693">
            <v>37494</v>
          </cell>
          <cell r="B693">
            <v>1.8064</v>
          </cell>
          <cell r="D693">
            <v>37494</v>
          </cell>
          <cell r="E693">
            <v>1.8931</v>
          </cell>
          <cell r="G693">
            <v>37494</v>
          </cell>
          <cell r="H693">
            <v>2.1515</v>
          </cell>
          <cell r="J693">
            <v>37494</v>
          </cell>
          <cell r="K693">
            <v>1.6169</v>
          </cell>
          <cell r="M693">
            <v>37494</v>
          </cell>
          <cell r="N693">
            <v>1.853</v>
          </cell>
          <cell r="P693">
            <v>37494</v>
          </cell>
          <cell r="Q693">
            <v>1.5625</v>
          </cell>
          <cell r="S693">
            <v>37494</v>
          </cell>
          <cell r="T693">
            <v>1.1259000000000001</v>
          </cell>
          <cell r="V693">
            <v>37494</v>
          </cell>
          <cell r="W693">
            <v>1.1501000000000001</v>
          </cell>
          <cell r="Y693">
            <v>37494</v>
          </cell>
          <cell r="Z693">
            <v>2.581</v>
          </cell>
          <cell r="AB693">
            <v>37494</v>
          </cell>
          <cell r="AC693" t="str">
            <v>#N/A N/A</v>
          </cell>
          <cell r="AE693">
            <v>37494</v>
          </cell>
          <cell r="AF693" t="str">
            <v>#N/A N/A</v>
          </cell>
          <cell r="AH693">
            <v>37494</v>
          </cell>
          <cell r="AI693" t="str">
            <v>#N/A N/A</v>
          </cell>
          <cell r="AK693">
            <v>37494</v>
          </cell>
          <cell r="AL693">
            <v>1.7489333333333332</v>
          </cell>
          <cell r="AM693">
            <v>2.0616481278392391</v>
          </cell>
          <cell r="AN693">
            <v>2.8826545454545456</v>
          </cell>
          <cell r="AO693">
            <v>0.96905833333333335</v>
          </cell>
        </row>
        <row r="694">
          <cell r="A694">
            <v>37495</v>
          </cell>
          <cell r="B694">
            <v>1.7547999999999999</v>
          </cell>
          <cell r="D694">
            <v>37495</v>
          </cell>
          <cell r="E694">
            <v>1.8075000000000001</v>
          </cell>
          <cell r="G694">
            <v>37495</v>
          </cell>
          <cell r="H694">
            <v>2.1440999999999999</v>
          </cell>
          <cell r="J694">
            <v>37495</v>
          </cell>
          <cell r="K694">
            <v>1.6244000000000001</v>
          </cell>
          <cell r="M694">
            <v>37495</v>
          </cell>
          <cell r="N694">
            <v>1.8525</v>
          </cell>
          <cell r="P694">
            <v>37495</v>
          </cell>
          <cell r="Q694">
            <v>1.5207999999999999</v>
          </cell>
          <cell r="S694">
            <v>37495</v>
          </cell>
          <cell r="T694">
            <v>1.1259000000000001</v>
          </cell>
          <cell r="V694">
            <v>37495</v>
          </cell>
          <cell r="W694">
            <v>1.1573</v>
          </cell>
          <cell r="Y694">
            <v>37495</v>
          </cell>
          <cell r="Z694">
            <v>2.581</v>
          </cell>
          <cell r="AB694">
            <v>37495</v>
          </cell>
          <cell r="AC694" t="str">
            <v>#N/A N/A</v>
          </cell>
          <cell r="AE694">
            <v>37495</v>
          </cell>
          <cell r="AF694" t="str">
            <v>#N/A N/A</v>
          </cell>
          <cell r="AH694">
            <v>37495</v>
          </cell>
          <cell r="AI694" t="str">
            <v>#N/A N/A</v>
          </cell>
          <cell r="AK694">
            <v>37495</v>
          </cell>
          <cell r="AL694">
            <v>1.7298111111111107</v>
          </cell>
          <cell r="AM694">
            <v>2.0616481278392391</v>
          </cell>
          <cell r="AN694">
            <v>2.8826545454545456</v>
          </cell>
          <cell r="AO694">
            <v>0.96905833333333335</v>
          </cell>
        </row>
        <row r="695">
          <cell r="A695">
            <v>37496</v>
          </cell>
          <cell r="B695">
            <v>1.7730999999999999</v>
          </cell>
          <cell r="D695">
            <v>37496</v>
          </cell>
          <cell r="E695">
            <v>1.7686999999999999</v>
          </cell>
          <cell r="G695">
            <v>37496</v>
          </cell>
          <cell r="H695">
            <v>2.1518999999999999</v>
          </cell>
          <cell r="J695">
            <v>37496</v>
          </cell>
          <cell r="K695">
            <v>1.6324000000000001</v>
          </cell>
          <cell r="M695">
            <v>37496</v>
          </cell>
          <cell r="N695">
            <v>1.8540999999999999</v>
          </cell>
          <cell r="P695">
            <v>37496</v>
          </cell>
          <cell r="Q695">
            <v>1.5396000000000001</v>
          </cell>
          <cell r="S695">
            <v>37496</v>
          </cell>
          <cell r="T695">
            <v>1.1133</v>
          </cell>
          <cell r="V695">
            <v>37496</v>
          </cell>
          <cell r="W695">
            <v>1.1573</v>
          </cell>
          <cell r="Y695">
            <v>37496</v>
          </cell>
          <cell r="Z695">
            <v>2.5047000000000001</v>
          </cell>
          <cell r="AB695">
            <v>37496</v>
          </cell>
          <cell r="AC695" t="str">
            <v>#N/A N/A</v>
          </cell>
          <cell r="AE695">
            <v>37496</v>
          </cell>
          <cell r="AF695" t="str">
            <v>#N/A N/A</v>
          </cell>
          <cell r="AH695">
            <v>37496</v>
          </cell>
          <cell r="AI695" t="str">
            <v>#N/A N/A</v>
          </cell>
          <cell r="AK695">
            <v>37496</v>
          </cell>
          <cell r="AL695">
            <v>1.7216777777777776</v>
          </cell>
          <cell r="AM695">
            <v>2.0616481278392391</v>
          </cell>
          <cell r="AN695">
            <v>2.8826545454545456</v>
          </cell>
          <cell r="AO695">
            <v>0.96905833333333335</v>
          </cell>
        </row>
        <row r="696">
          <cell r="A696">
            <v>37497</v>
          </cell>
          <cell r="B696">
            <v>1.7928999999999999</v>
          </cell>
          <cell r="D696">
            <v>37497</v>
          </cell>
          <cell r="E696">
            <v>1.7608000000000001</v>
          </cell>
          <cell r="G696">
            <v>37497</v>
          </cell>
          <cell r="H696">
            <v>2.1753999999999998</v>
          </cell>
          <cell r="J696">
            <v>37497</v>
          </cell>
          <cell r="K696">
            <v>1.6183999999999998</v>
          </cell>
          <cell r="M696">
            <v>37497</v>
          </cell>
          <cell r="N696">
            <v>1.861</v>
          </cell>
          <cell r="P696">
            <v>37497</v>
          </cell>
          <cell r="Q696">
            <v>1.5270999999999999</v>
          </cell>
          <cell r="S696">
            <v>37497</v>
          </cell>
          <cell r="T696">
            <v>1.1362000000000001</v>
          </cell>
          <cell r="V696">
            <v>37497</v>
          </cell>
          <cell r="W696">
            <v>1.1416999999999999</v>
          </cell>
          <cell r="Y696">
            <v>37497</v>
          </cell>
          <cell r="Z696">
            <v>2.4637000000000002</v>
          </cell>
          <cell r="AB696">
            <v>37497</v>
          </cell>
          <cell r="AC696" t="str">
            <v>#N/A N/A</v>
          </cell>
          <cell r="AE696">
            <v>37497</v>
          </cell>
          <cell r="AF696" t="str">
            <v>#N/A N/A</v>
          </cell>
          <cell r="AH696">
            <v>37497</v>
          </cell>
          <cell r="AI696" t="str">
            <v>#N/A N/A</v>
          </cell>
          <cell r="AK696">
            <v>37497</v>
          </cell>
          <cell r="AL696">
            <v>1.7196888888888893</v>
          </cell>
          <cell r="AM696">
            <v>2.0616481278392391</v>
          </cell>
          <cell r="AN696">
            <v>2.8826545454545456</v>
          </cell>
          <cell r="AO696">
            <v>0.96905833333333335</v>
          </cell>
        </row>
        <row r="697">
          <cell r="A697">
            <v>37498</v>
          </cell>
          <cell r="B697">
            <v>1.8029999999999999</v>
          </cell>
          <cell r="D697">
            <v>37498</v>
          </cell>
          <cell r="E697">
            <v>1.7724</v>
          </cell>
          <cell r="G697">
            <v>37498</v>
          </cell>
          <cell r="H697">
            <v>2.1909999999999998</v>
          </cell>
          <cell r="J697">
            <v>37498</v>
          </cell>
          <cell r="K697">
            <v>1.6324000000000001</v>
          </cell>
          <cell r="M697">
            <v>37498</v>
          </cell>
          <cell r="N697">
            <v>1.8561999999999999</v>
          </cell>
          <cell r="P697">
            <v>37498</v>
          </cell>
          <cell r="Q697">
            <v>1.5333000000000001</v>
          </cell>
          <cell r="S697">
            <v>37498</v>
          </cell>
          <cell r="T697">
            <v>1.1259000000000001</v>
          </cell>
          <cell r="V697">
            <v>37498</v>
          </cell>
          <cell r="W697">
            <v>1.1288</v>
          </cell>
          <cell r="Y697">
            <v>37498</v>
          </cell>
          <cell r="Z697">
            <v>2.4813000000000001</v>
          </cell>
          <cell r="AB697">
            <v>37498</v>
          </cell>
          <cell r="AC697" t="str">
            <v>#N/A N/A</v>
          </cell>
          <cell r="AE697">
            <v>37498</v>
          </cell>
          <cell r="AF697" t="str">
            <v>#N/A N/A</v>
          </cell>
          <cell r="AH697">
            <v>37498</v>
          </cell>
          <cell r="AI697" t="str">
            <v>#N/A N/A</v>
          </cell>
          <cell r="AK697">
            <v>37498</v>
          </cell>
          <cell r="AL697">
            <v>1.7249222222222222</v>
          </cell>
          <cell r="AM697">
            <v>2.0616481278392391</v>
          </cell>
          <cell r="AN697">
            <v>2.8826545454545456</v>
          </cell>
          <cell r="AO697">
            <v>0.96905833333333335</v>
          </cell>
        </row>
        <row r="698">
          <cell r="A698">
            <v>37501</v>
          </cell>
          <cell r="B698">
            <v>1.8029999999999999</v>
          </cell>
          <cell r="D698">
            <v>37501</v>
          </cell>
          <cell r="E698">
            <v>1.7724</v>
          </cell>
          <cell r="G698">
            <v>37501</v>
          </cell>
          <cell r="H698">
            <v>2.1909999999999998</v>
          </cell>
          <cell r="J698">
            <v>37501</v>
          </cell>
          <cell r="K698">
            <v>1.6324000000000001</v>
          </cell>
          <cell r="M698">
            <v>37501</v>
          </cell>
          <cell r="N698">
            <v>1.8561999999999999</v>
          </cell>
          <cell r="P698">
            <v>37501</v>
          </cell>
          <cell r="Q698">
            <v>1.5333000000000001</v>
          </cell>
          <cell r="S698">
            <v>37501</v>
          </cell>
          <cell r="T698">
            <v>1.1259000000000001</v>
          </cell>
          <cell r="V698">
            <v>37501</v>
          </cell>
          <cell r="W698">
            <v>1.1288</v>
          </cell>
          <cell r="Y698">
            <v>37501</v>
          </cell>
          <cell r="Z698">
            <v>2.4813000000000001</v>
          </cell>
          <cell r="AB698">
            <v>37501</v>
          </cell>
          <cell r="AC698" t="str">
            <v>#N/A N/A</v>
          </cell>
          <cell r="AE698">
            <v>37501</v>
          </cell>
          <cell r="AF698" t="str">
            <v>#N/A N/A</v>
          </cell>
          <cell r="AH698">
            <v>37501</v>
          </cell>
          <cell r="AI698" t="str">
            <v>#N/A N/A</v>
          </cell>
          <cell r="AK698">
            <v>37501</v>
          </cell>
          <cell r="AL698">
            <v>1.7249222222222222</v>
          </cell>
          <cell r="AM698">
            <v>2.0616481278392391</v>
          </cell>
          <cell r="AN698">
            <v>2.8826545454545456</v>
          </cell>
          <cell r="AO698">
            <v>0.96905833333333335</v>
          </cell>
        </row>
        <row r="699">
          <cell r="A699">
            <v>37502</v>
          </cell>
          <cell r="B699">
            <v>1.7717000000000001</v>
          </cell>
          <cell r="D699">
            <v>37502</v>
          </cell>
          <cell r="E699">
            <v>1.7298</v>
          </cell>
          <cell r="G699">
            <v>37502</v>
          </cell>
          <cell r="H699">
            <v>2.1236999999999999</v>
          </cell>
          <cell r="J699">
            <v>37502</v>
          </cell>
          <cell r="K699">
            <v>1.5895999999999999</v>
          </cell>
          <cell r="M699">
            <v>37502</v>
          </cell>
          <cell r="N699">
            <v>1.8047</v>
          </cell>
          <cell r="P699">
            <v>37502</v>
          </cell>
          <cell r="Q699">
            <v>1.5</v>
          </cell>
          <cell r="S699">
            <v>37502</v>
          </cell>
          <cell r="T699">
            <v>1.1133</v>
          </cell>
          <cell r="V699">
            <v>37502</v>
          </cell>
          <cell r="W699">
            <v>1.1056999999999999</v>
          </cell>
          <cell r="Y699">
            <v>37502</v>
          </cell>
          <cell r="Z699">
            <v>2.4637000000000002</v>
          </cell>
          <cell r="AB699">
            <v>37502</v>
          </cell>
          <cell r="AC699" t="str">
            <v>#N/A N/A</v>
          </cell>
          <cell r="AE699">
            <v>37502</v>
          </cell>
          <cell r="AF699" t="str">
            <v>#N/A N/A</v>
          </cell>
          <cell r="AH699">
            <v>37502</v>
          </cell>
          <cell r="AI699" t="str">
            <v>#N/A N/A</v>
          </cell>
          <cell r="AK699">
            <v>37502</v>
          </cell>
          <cell r="AL699">
            <v>1.6891333333333334</v>
          </cell>
          <cell r="AM699">
            <v>2.0616481278392391</v>
          </cell>
          <cell r="AN699">
            <v>2.8826545454545456</v>
          </cell>
          <cell r="AO699">
            <v>0.96905833333333335</v>
          </cell>
        </row>
        <row r="700">
          <cell r="A700">
            <v>37503</v>
          </cell>
          <cell r="B700">
            <v>1.7827999999999999</v>
          </cell>
          <cell r="D700">
            <v>37503</v>
          </cell>
          <cell r="E700">
            <v>1.7574000000000001</v>
          </cell>
          <cell r="G700">
            <v>37503</v>
          </cell>
          <cell r="H700">
            <v>2.1518999999999999</v>
          </cell>
          <cell r="J700">
            <v>37503</v>
          </cell>
          <cell r="K700">
            <v>1.6021000000000001</v>
          </cell>
          <cell r="M700">
            <v>37503</v>
          </cell>
          <cell r="N700">
            <v>1.8127</v>
          </cell>
          <cell r="P700">
            <v>37503</v>
          </cell>
          <cell r="Q700">
            <v>1.5312000000000001</v>
          </cell>
          <cell r="S700">
            <v>37503</v>
          </cell>
          <cell r="T700">
            <v>1.1301000000000001</v>
          </cell>
          <cell r="V700">
            <v>37503</v>
          </cell>
          <cell r="W700">
            <v>1.0969</v>
          </cell>
          <cell r="Y700">
            <v>37503</v>
          </cell>
          <cell r="Z700">
            <v>2.4539</v>
          </cell>
          <cell r="AB700">
            <v>37503</v>
          </cell>
          <cell r="AC700" t="str">
            <v>#N/A N/A</v>
          </cell>
          <cell r="AE700">
            <v>37503</v>
          </cell>
          <cell r="AF700" t="str">
            <v>#N/A N/A</v>
          </cell>
          <cell r="AH700">
            <v>37503</v>
          </cell>
          <cell r="AI700" t="str">
            <v>#N/A N/A</v>
          </cell>
          <cell r="AK700">
            <v>37503</v>
          </cell>
          <cell r="AL700">
            <v>1.7021111111111109</v>
          </cell>
          <cell r="AM700">
            <v>2.0616481278392391</v>
          </cell>
          <cell r="AN700">
            <v>2.8826545454545456</v>
          </cell>
          <cell r="AO700">
            <v>0.96905833333333335</v>
          </cell>
        </row>
        <row r="701">
          <cell r="A701">
            <v>37504</v>
          </cell>
          <cell r="B701">
            <v>1.8029999999999999</v>
          </cell>
          <cell r="D701">
            <v>37504</v>
          </cell>
          <cell r="E701">
            <v>1.7721</v>
          </cell>
          <cell r="G701">
            <v>37504</v>
          </cell>
          <cell r="H701">
            <v>2.1558000000000002</v>
          </cell>
          <cell r="J701">
            <v>37504</v>
          </cell>
          <cell r="K701">
            <v>1.5927</v>
          </cell>
          <cell r="M701">
            <v>37504</v>
          </cell>
          <cell r="N701">
            <v>1.7939000000000001</v>
          </cell>
          <cell r="P701">
            <v>37504</v>
          </cell>
          <cell r="Q701">
            <v>1.5406</v>
          </cell>
          <cell r="S701">
            <v>37504</v>
          </cell>
          <cell r="T701">
            <v>1.1235999999999999</v>
          </cell>
          <cell r="V701">
            <v>37504</v>
          </cell>
          <cell r="W701">
            <v>1.1014999999999999</v>
          </cell>
          <cell r="Y701">
            <v>37504</v>
          </cell>
          <cell r="Z701">
            <v>2.4637000000000002</v>
          </cell>
          <cell r="AB701">
            <v>37504</v>
          </cell>
          <cell r="AC701" t="str">
            <v>#N/A N/A</v>
          </cell>
          <cell r="AE701">
            <v>37504</v>
          </cell>
          <cell r="AF701" t="str">
            <v>#N/A N/A</v>
          </cell>
          <cell r="AH701">
            <v>37504</v>
          </cell>
          <cell r="AI701" t="str">
            <v>#N/A N/A</v>
          </cell>
          <cell r="AK701">
            <v>37504</v>
          </cell>
          <cell r="AL701">
            <v>1.7052111111111108</v>
          </cell>
          <cell r="AM701">
            <v>2.0616481278392391</v>
          </cell>
          <cell r="AN701">
            <v>2.8826545454545456</v>
          </cell>
          <cell r="AO701">
            <v>0.96905833333333335</v>
          </cell>
        </row>
        <row r="702">
          <cell r="A702">
            <v>37505</v>
          </cell>
          <cell r="B702">
            <v>1.8096999999999999</v>
          </cell>
          <cell r="D702">
            <v>37505</v>
          </cell>
          <cell r="E702">
            <v>1.7442</v>
          </cell>
          <cell r="G702">
            <v>37505</v>
          </cell>
          <cell r="H702">
            <v>2.1518999999999999</v>
          </cell>
          <cell r="J702">
            <v>37505</v>
          </cell>
          <cell r="K702">
            <v>1.6040000000000001</v>
          </cell>
          <cell r="M702">
            <v>37505</v>
          </cell>
          <cell r="N702">
            <v>1.7826</v>
          </cell>
          <cell r="P702">
            <v>37505</v>
          </cell>
          <cell r="Q702">
            <v>1.5078</v>
          </cell>
          <cell r="S702">
            <v>37505</v>
          </cell>
          <cell r="T702">
            <v>1.1189</v>
          </cell>
          <cell r="V702">
            <v>37505</v>
          </cell>
          <cell r="W702">
            <v>1.1042000000000001</v>
          </cell>
          <cell r="Y702">
            <v>37505</v>
          </cell>
          <cell r="Z702">
            <v>2.4735</v>
          </cell>
          <cell r="AB702">
            <v>37505</v>
          </cell>
          <cell r="AC702" t="str">
            <v>#N/A N/A</v>
          </cell>
          <cell r="AE702">
            <v>37505</v>
          </cell>
          <cell r="AF702" t="str">
            <v>#N/A N/A</v>
          </cell>
          <cell r="AH702">
            <v>37505</v>
          </cell>
          <cell r="AI702" t="str">
            <v>#N/A N/A</v>
          </cell>
          <cell r="AK702">
            <v>37505</v>
          </cell>
          <cell r="AL702">
            <v>1.6996444444444443</v>
          </cell>
          <cell r="AM702">
            <v>2.0616481278392391</v>
          </cell>
          <cell r="AN702">
            <v>2.8826545454545456</v>
          </cell>
          <cell r="AO702">
            <v>0.96905833333333335</v>
          </cell>
        </row>
        <row r="703">
          <cell r="A703">
            <v>37508</v>
          </cell>
          <cell r="B703">
            <v>1.8189</v>
          </cell>
          <cell r="D703">
            <v>37508</v>
          </cell>
          <cell r="E703">
            <v>1.7664</v>
          </cell>
          <cell r="G703">
            <v>37508</v>
          </cell>
          <cell r="H703">
            <v>2.15</v>
          </cell>
          <cell r="J703">
            <v>37508</v>
          </cell>
          <cell r="K703">
            <v>1.6362000000000001</v>
          </cell>
          <cell r="M703">
            <v>37508</v>
          </cell>
          <cell r="N703">
            <v>1.7719</v>
          </cell>
          <cell r="P703">
            <v>37508</v>
          </cell>
          <cell r="Q703">
            <v>1.5318000000000001</v>
          </cell>
          <cell r="S703">
            <v>37508</v>
          </cell>
          <cell r="T703">
            <v>1.1142000000000001</v>
          </cell>
          <cell r="V703">
            <v>37508</v>
          </cell>
          <cell r="W703">
            <v>1.0928</v>
          </cell>
          <cell r="Y703">
            <v>37508</v>
          </cell>
          <cell r="Z703">
            <v>2.4929999999999999</v>
          </cell>
          <cell r="AB703">
            <v>37508</v>
          </cell>
          <cell r="AC703" t="str">
            <v>#N/A N/A</v>
          </cell>
          <cell r="AE703">
            <v>37508</v>
          </cell>
          <cell r="AF703" t="str">
            <v>#N/A N/A</v>
          </cell>
          <cell r="AH703">
            <v>37508</v>
          </cell>
          <cell r="AI703" t="str">
            <v>#N/A N/A</v>
          </cell>
          <cell r="AK703">
            <v>37508</v>
          </cell>
          <cell r="AL703">
            <v>1.7083555555555558</v>
          </cell>
          <cell r="AM703">
            <v>2.0616481278392391</v>
          </cell>
          <cell r="AN703">
            <v>2.8826545454545456</v>
          </cell>
          <cell r="AO703">
            <v>0.96905833333333335</v>
          </cell>
        </row>
        <row r="704">
          <cell r="A704">
            <v>37509</v>
          </cell>
          <cell r="B704">
            <v>1.8126</v>
          </cell>
          <cell r="D704">
            <v>37509</v>
          </cell>
          <cell r="E704">
            <v>1.7629999999999999</v>
          </cell>
          <cell r="G704">
            <v>37509</v>
          </cell>
          <cell r="H704">
            <v>2.1398000000000001</v>
          </cell>
          <cell r="J704">
            <v>37509</v>
          </cell>
          <cell r="K704">
            <v>1.657</v>
          </cell>
          <cell r="M704">
            <v>37509</v>
          </cell>
          <cell r="N704">
            <v>1.7450000000000001</v>
          </cell>
          <cell r="P704">
            <v>37509</v>
          </cell>
          <cell r="Q704">
            <v>1.5312000000000001</v>
          </cell>
          <cell r="S704">
            <v>37509</v>
          </cell>
          <cell r="T704">
            <v>1.1189</v>
          </cell>
          <cell r="V704">
            <v>37509</v>
          </cell>
          <cell r="W704">
            <v>1.0909</v>
          </cell>
          <cell r="Y704">
            <v>37509</v>
          </cell>
          <cell r="Z704">
            <v>2.5341</v>
          </cell>
          <cell r="AB704">
            <v>37509</v>
          </cell>
          <cell r="AC704" t="str">
            <v>#N/A N/A</v>
          </cell>
          <cell r="AE704">
            <v>37509</v>
          </cell>
          <cell r="AF704" t="str">
            <v>#N/A N/A</v>
          </cell>
          <cell r="AH704">
            <v>37509</v>
          </cell>
          <cell r="AI704" t="str">
            <v>#N/A N/A</v>
          </cell>
          <cell r="AK704">
            <v>37509</v>
          </cell>
          <cell r="AL704">
            <v>1.7102777777777778</v>
          </cell>
          <cell r="AM704">
            <v>2.0616481278392391</v>
          </cell>
          <cell r="AN704">
            <v>2.8826545454545456</v>
          </cell>
          <cell r="AO704">
            <v>0.96905833333333335</v>
          </cell>
        </row>
        <row r="705">
          <cell r="A705">
            <v>37510</v>
          </cell>
          <cell r="B705">
            <v>1.831</v>
          </cell>
          <cell r="D705">
            <v>37510</v>
          </cell>
          <cell r="E705">
            <v>1.7951000000000001</v>
          </cell>
          <cell r="G705">
            <v>37510</v>
          </cell>
          <cell r="H705">
            <v>2.1686999999999999</v>
          </cell>
          <cell r="J705">
            <v>37510</v>
          </cell>
          <cell r="K705">
            <v>1.6861000000000002</v>
          </cell>
          <cell r="M705">
            <v>37510</v>
          </cell>
          <cell r="N705">
            <v>1.7488000000000001</v>
          </cell>
          <cell r="P705">
            <v>37510</v>
          </cell>
          <cell r="Q705">
            <v>1.5505</v>
          </cell>
          <cell r="S705">
            <v>37510</v>
          </cell>
          <cell r="T705">
            <v>1.1254</v>
          </cell>
          <cell r="V705">
            <v>37510</v>
          </cell>
          <cell r="W705">
            <v>1.0912999999999999</v>
          </cell>
          <cell r="Y705">
            <v>37510</v>
          </cell>
          <cell r="Z705">
            <v>2.5419</v>
          </cell>
          <cell r="AB705">
            <v>37510</v>
          </cell>
          <cell r="AC705" t="str">
            <v>#N/A N/A</v>
          </cell>
          <cell r="AE705">
            <v>37510</v>
          </cell>
          <cell r="AF705" t="str">
            <v>#N/A N/A</v>
          </cell>
          <cell r="AH705">
            <v>37510</v>
          </cell>
          <cell r="AI705" t="str">
            <v>#N/A N/A</v>
          </cell>
          <cell r="AK705">
            <v>37510</v>
          </cell>
          <cell r="AL705">
            <v>1.7265333333333333</v>
          </cell>
          <cell r="AM705">
            <v>2.0616481278392391</v>
          </cell>
          <cell r="AN705">
            <v>2.8826545454545456</v>
          </cell>
          <cell r="AO705">
            <v>0.96905833333333335</v>
          </cell>
        </row>
        <row r="706">
          <cell r="A706">
            <v>37511</v>
          </cell>
          <cell r="B706">
            <v>1.8029999999999999</v>
          </cell>
          <cell r="D706">
            <v>37511</v>
          </cell>
          <cell r="E706">
            <v>1.7648999999999999</v>
          </cell>
          <cell r="G706">
            <v>37511</v>
          </cell>
          <cell r="H706">
            <v>2.1402000000000001</v>
          </cell>
          <cell r="J706">
            <v>37511</v>
          </cell>
          <cell r="K706">
            <v>1.6456</v>
          </cell>
          <cell r="M706">
            <v>37511</v>
          </cell>
          <cell r="N706">
            <v>1.6972</v>
          </cell>
          <cell r="P706">
            <v>37511</v>
          </cell>
          <cell r="Q706">
            <v>1.5417000000000001</v>
          </cell>
          <cell r="S706">
            <v>37511</v>
          </cell>
          <cell r="T706">
            <v>1.1423000000000001</v>
          </cell>
          <cell r="V706">
            <v>37511</v>
          </cell>
          <cell r="W706">
            <v>1.0882000000000001</v>
          </cell>
          <cell r="Y706">
            <v>37511</v>
          </cell>
          <cell r="Z706">
            <v>2.5419</v>
          </cell>
          <cell r="AB706">
            <v>37511</v>
          </cell>
          <cell r="AC706" t="str">
            <v>#N/A N/A</v>
          </cell>
          <cell r="AE706">
            <v>37511</v>
          </cell>
          <cell r="AF706" t="str">
            <v>#N/A N/A</v>
          </cell>
          <cell r="AH706">
            <v>37511</v>
          </cell>
          <cell r="AI706" t="str">
            <v>#N/A N/A</v>
          </cell>
          <cell r="AK706">
            <v>37511</v>
          </cell>
          <cell r="AL706">
            <v>1.7072222222222224</v>
          </cell>
          <cell r="AM706">
            <v>2.0616481278392391</v>
          </cell>
          <cell r="AN706">
            <v>2.8826545454545456</v>
          </cell>
          <cell r="AO706">
            <v>0.96905833333333335</v>
          </cell>
        </row>
        <row r="707">
          <cell r="A707">
            <v>37512</v>
          </cell>
          <cell r="B707">
            <v>1.7890000000000001</v>
          </cell>
          <cell r="D707">
            <v>37512</v>
          </cell>
          <cell r="E707">
            <v>1.7652999999999999</v>
          </cell>
          <cell r="G707">
            <v>37512</v>
          </cell>
          <cell r="H707">
            <v>2.1362999999999999</v>
          </cell>
          <cell r="J707">
            <v>37512</v>
          </cell>
          <cell r="K707">
            <v>1.6478999999999999</v>
          </cell>
          <cell r="M707">
            <v>37512</v>
          </cell>
          <cell r="N707">
            <v>1.6865000000000001</v>
          </cell>
          <cell r="P707">
            <v>37512</v>
          </cell>
          <cell r="Q707">
            <v>1.5629999999999999</v>
          </cell>
          <cell r="S707">
            <v>37512</v>
          </cell>
          <cell r="T707">
            <v>1.1507000000000001</v>
          </cell>
          <cell r="V707">
            <v>37512</v>
          </cell>
          <cell r="W707">
            <v>1.0514000000000001</v>
          </cell>
          <cell r="Y707">
            <v>37512</v>
          </cell>
          <cell r="Z707">
            <v>2.536</v>
          </cell>
          <cell r="AB707">
            <v>37512</v>
          </cell>
          <cell r="AC707" t="str">
            <v>#N/A N/A</v>
          </cell>
          <cell r="AE707">
            <v>37512</v>
          </cell>
          <cell r="AF707" t="str">
            <v>#N/A N/A</v>
          </cell>
          <cell r="AH707">
            <v>37512</v>
          </cell>
          <cell r="AI707" t="str">
            <v>#N/A N/A</v>
          </cell>
          <cell r="AK707">
            <v>37512</v>
          </cell>
          <cell r="AL707">
            <v>1.7029000000000003</v>
          </cell>
          <cell r="AM707">
            <v>2.0616481278392391</v>
          </cell>
          <cell r="AN707">
            <v>2.8826545454545456</v>
          </cell>
          <cell r="AO707">
            <v>0.96905833333333335</v>
          </cell>
        </row>
        <row r="708">
          <cell r="A708">
            <v>37515</v>
          </cell>
          <cell r="B708">
            <v>1.8025</v>
          </cell>
          <cell r="D708">
            <v>37515</v>
          </cell>
          <cell r="E708">
            <v>1.7648999999999999</v>
          </cell>
          <cell r="G708">
            <v>37515</v>
          </cell>
          <cell r="H708">
            <v>2.1421000000000001</v>
          </cell>
          <cell r="J708">
            <v>37515</v>
          </cell>
          <cell r="K708">
            <v>1.6449</v>
          </cell>
          <cell r="M708">
            <v>37515</v>
          </cell>
          <cell r="N708">
            <v>1.6783999999999999</v>
          </cell>
          <cell r="P708">
            <v>37515</v>
          </cell>
          <cell r="Q708">
            <v>1.5697999999999999</v>
          </cell>
          <cell r="S708">
            <v>37515</v>
          </cell>
          <cell r="T708">
            <v>1.1474</v>
          </cell>
          <cell r="V708">
            <v>37515</v>
          </cell>
          <cell r="W708">
            <v>1.0586</v>
          </cell>
          <cell r="Y708">
            <v>37515</v>
          </cell>
          <cell r="Z708">
            <v>2.5478000000000001</v>
          </cell>
          <cell r="AB708">
            <v>37515</v>
          </cell>
          <cell r="AC708" t="str">
            <v>#N/A N/A</v>
          </cell>
          <cell r="AE708">
            <v>37515</v>
          </cell>
          <cell r="AF708" t="str">
            <v>#N/A N/A</v>
          </cell>
          <cell r="AH708">
            <v>37515</v>
          </cell>
          <cell r="AI708" t="str">
            <v>#N/A N/A</v>
          </cell>
          <cell r="AK708">
            <v>37515</v>
          </cell>
          <cell r="AL708">
            <v>1.7062666666666666</v>
          </cell>
          <cell r="AM708">
            <v>2.0616481278392391</v>
          </cell>
          <cell r="AN708">
            <v>2.8826545454545456</v>
          </cell>
          <cell r="AO708">
            <v>0.96905833333333335</v>
          </cell>
        </row>
        <row r="709">
          <cell r="A709">
            <v>37516</v>
          </cell>
          <cell r="B709">
            <v>1.7808000000000002</v>
          </cell>
          <cell r="D709">
            <v>37516</v>
          </cell>
          <cell r="E709">
            <v>1.7562</v>
          </cell>
          <cell r="G709">
            <v>37516</v>
          </cell>
          <cell r="H709">
            <v>2.1162999999999998</v>
          </cell>
          <cell r="J709">
            <v>37516</v>
          </cell>
          <cell r="K709">
            <v>1.6101000000000001</v>
          </cell>
          <cell r="M709">
            <v>37516</v>
          </cell>
          <cell r="N709">
            <v>1.6101999999999999</v>
          </cell>
          <cell r="P709">
            <v>37516</v>
          </cell>
          <cell r="Q709">
            <v>1.5598999999999998</v>
          </cell>
          <cell r="S709">
            <v>37516</v>
          </cell>
          <cell r="T709">
            <v>1.147</v>
          </cell>
          <cell r="V709">
            <v>37516</v>
          </cell>
          <cell r="W709">
            <v>1.0528999999999999</v>
          </cell>
          <cell r="Y709">
            <v>37516</v>
          </cell>
          <cell r="Z709">
            <v>2.5320999999999998</v>
          </cell>
          <cell r="AB709">
            <v>37516</v>
          </cell>
          <cell r="AC709" t="str">
            <v>#N/A N/A</v>
          </cell>
          <cell r="AE709">
            <v>37516</v>
          </cell>
          <cell r="AF709" t="str">
            <v>#N/A N/A</v>
          </cell>
          <cell r="AH709">
            <v>37516</v>
          </cell>
          <cell r="AI709" t="str">
            <v>#N/A N/A</v>
          </cell>
          <cell r="AK709">
            <v>37516</v>
          </cell>
          <cell r="AL709">
            <v>1.6850555555555553</v>
          </cell>
          <cell r="AM709">
            <v>2.0616481278392391</v>
          </cell>
          <cell r="AN709">
            <v>2.8826545454545456</v>
          </cell>
          <cell r="AO709">
            <v>0.96905833333333335</v>
          </cell>
        </row>
        <row r="710">
          <cell r="A710">
            <v>37517</v>
          </cell>
          <cell r="B710">
            <v>1.7625</v>
          </cell>
          <cell r="D710">
            <v>37517</v>
          </cell>
          <cell r="E710">
            <v>1.7197</v>
          </cell>
          <cell r="G710">
            <v>37517</v>
          </cell>
          <cell r="H710">
            <v>2.0760000000000001</v>
          </cell>
          <cell r="J710">
            <v>37517</v>
          </cell>
          <cell r="K710">
            <v>1.5760000000000001</v>
          </cell>
          <cell r="M710">
            <v>37517</v>
          </cell>
          <cell r="N710">
            <v>1.5764</v>
          </cell>
          <cell r="P710">
            <v>37517</v>
          </cell>
          <cell r="Q710">
            <v>1.5318000000000001</v>
          </cell>
          <cell r="S710">
            <v>37517</v>
          </cell>
          <cell r="T710">
            <v>1.161</v>
          </cell>
          <cell r="V710">
            <v>37517</v>
          </cell>
          <cell r="W710">
            <v>1.0434000000000001</v>
          </cell>
          <cell r="Y710">
            <v>37517</v>
          </cell>
          <cell r="Z710">
            <v>2.5223</v>
          </cell>
          <cell r="AB710">
            <v>37517</v>
          </cell>
          <cell r="AC710" t="str">
            <v>#N/A N/A</v>
          </cell>
          <cell r="AE710">
            <v>37517</v>
          </cell>
          <cell r="AF710" t="str">
            <v>#N/A N/A</v>
          </cell>
          <cell r="AH710">
            <v>37517</v>
          </cell>
          <cell r="AI710" t="str">
            <v>#N/A N/A</v>
          </cell>
          <cell r="AK710">
            <v>37517</v>
          </cell>
          <cell r="AL710">
            <v>1.6632333333333333</v>
          </cell>
          <cell r="AM710">
            <v>2.0616481278392391</v>
          </cell>
          <cell r="AN710">
            <v>2.8826545454545456</v>
          </cell>
          <cell r="AO710">
            <v>0.96905833333333335</v>
          </cell>
        </row>
        <row r="711">
          <cell r="A711">
            <v>37518</v>
          </cell>
          <cell r="B711">
            <v>1.7210000000000001</v>
          </cell>
          <cell r="D711">
            <v>37518</v>
          </cell>
          <cell r="E711">
            <v>1.6669</v>
          </cell>
          <cell r="G711">
            <v>37518</v>
          </cell>
          <cell r="H711">
            <v>2.0150000000000001</v>
          </cell>
          <cell r="J711">
            <v>37518</v>
          </cell>
          <cell r="K711">
            <v>1.5457999999999998</v>
          </cell>
          <cell r="M711">
            <v>37518</v>
          </cell>
          <cell r="N711">
            <v>1.5125</v>
          </cell>
          <cell r="P711">
            <v>37518</v>
          </cell>
          <cell r="Q711">
            <v>1.488</v>
          </cell>
          <cell r="S711">
            <v>37518</v>
          </cell>
          <cell r="T711">
            <v>1.147</v>
          </cell>
          <cell r="V711">
            <v>37518</v>
          </cell>
          <cell r="W711">
            <v>1.0245</v>
          </cell>
          <cell r="Y711">
            <v>37518</v>
          </cell>
          <cell r="Z711">
            <v>2.4969000000000001</v>
          </cell>
          <cell r="AB711">
            <v>37518</v>
          </cell>
          <cell r="AC711" t="str">
            <v>#N/A N/A</v>
          </cell>
          <cell r="AE711">
            <v>37518</v>
          </cell>
          <cell r="AF711" t="str">
            <v>#N/A N/A</v>
          </cell>
          <cell r="AH711">
            <v>37518</v>
          </cell>
          <cell r="AI711" t="str">
            <v>#N/A N/A</v>
          </cell>
          <cell r="AK711">
            <v>37518</v>
          </cell>
          <cell r="AL711">
            <v>1.6241777777777777</v>
          </cell>
          <cell r="AM711">
            <v>2.0616481278392391</v>
          </cell>
          <cell r="AN711">
            <v>2.8826545454545456</v>
          </cell>
          <cell r="AO711">
            <v>0.96905833333333335</v>
          </cell>
        </row>
        <row r="712">
          <cell r="A712">
            <v>37519</v>
          </cell>
          <cell r="B712">
            <v>1.7185999999999999</v>
          </cell>
          <cell r="D712">
            <v>37519</v>
          </cell>
          <cell r="E712">
            <v>1.6695</v>
          </cell>
          <cell r="G712">
            <v>37519</v>
          </cell>
          <cell r="H712">
            <v>2.0181</v>
          </cell>
          <cell r="J712">
            <v>37519</v>
          </cell>
          <cell r="K712">
            <v>1.5737000000000001</v>
          </cell>
          <cell r="M712">
            <v>37519</v>
          </cell>
          <cell r="N712">
            <v>1.5119</v>
          </cell>
          <cell r="P712">
            <v>37519</v>
          </cell>
          <cell r="Q712">
            <v>1.4614</v>
          </cell>
          <cell r="S712">
            <v>37519</v>
          </cell>
          <cell r="T712">
            <v>1.1306</v>
          </cell>
          <cell r="V712">
            <v>37519</v>
          </cell>
          <cell r="W712">
            <v>1.0093000000000001</v>
          </cell>
          <cell r="Y712">
            <v>37519</v>
          </cell>
          <cell r="Z712">
            <v>2.4832000000000001</v>
          </cell>
          <cell r="AB712">
            <v>37519</v>
          </cell>
          <cell r="AC712" t="str">
            <v>#N/A N/A</v>
          </cell>
          <cell r="AE712">
            <v>37519</v>
          </cell>
          <cell r="AF712" t="str">
            <v>#N/A N/A</v>
          </cell>
          <cell r="AH712">
            <v>37519</v>
          </cell>
          <cell r="AI712" t="str">
            <v>#N/A N/A</v>
          </cell>
          <cell r="AK712">
            <v>37519</v>
          </cell>
          <cell r="AL712">
            <v>1.619588888888889</v>
          </cell>
          <cell r="AM712">
            <v>2.0616481278392391</v>
          </cell>
          <cell r="AN712">
            <v>2.8826545454545456</v>
          </cell>
          <cell r="AO712">
            <v>0.96905833333333335</v>
          </cell>
        </row>
        <row r="713">
          <cell r="A713">
            <v>37522</v>
          </cell>
          <cell r="B713">
            <v>1.6646000000000001</v>
          </cell>
          <cell r="D713">
            <v>37522</v>
          </cell>
          <cell r="E713">
            <v>1.6273</v>
          </cell>
          <cell r="G713">
            <v>37522</v>
          </cell>
          <cell r="H713">
            <v>1.9664999999999999</v>
          </cell>
          <cell r="J713">
            <v>37522</v>
          </cell>
          <cell r="K713">
            <v>1.5169999999999999</v>
          </cell>
          <cell r="M713">
            <v>37522</v>
          </cell>
          <cell r="N713">
            <v>1.4878</v>
          </cell>
          <cell r="P713">
            <v>37522</v>
          </cell>
          <cell r="Q713">
            <v>1.4062000000000001</v>
          </cell>
          <cell r="S713">
            <v>37522</v>
          </cell>
          <cell r="T713">
            <v>1.1235999999999999</v>
          </cell>
          <cell r="V713">
            <v>37522</v>
          </cell>
          <cell r="W713">
            <v>1.0093000000000001</v>
          </cell>
          <cell r="Y713">
            <v>37522</v>
          </cell>
          <cell r="Z713">
            <v>2.4735</v>
          </cell>
          <cell r="AB713">
            <v>37522</v>
          </cell>
          <cell r="AC713" t="str">
            <v>#N/A N/A</v>
          </cell>
          <cell r="AE713">
            <v>37522</v>
          </cell>
          <cell r="AF713" t="str">
            <v>#N/A N/A</v>
          </cell>
          <cell r="AH713">
            <v>37522</v>
          </cell>
          <cell r="AI713" t="str">
            <v>#N/A N/A</v>
          </cell>
          <cell r="AK713">
            <v>37522</v>
          </cell>
          <cell r="AL713">
            <v>1.5861999999999998</v>
          </cell>
          <cell r="AM713">
            <v>2.0616481278392391</v>
          </cell>
          <cell r="AN713">
            <v>2.8826545454545456</v>
          </cell>
          <cell r="AO713">
            <v>0.96905833333333335</v>
          </cell>
        </row>
        <row r="714">
          <cell r="A714">
            <v>37523</v>
          </cell>
          <cell r="B714">
            <v>1.6752</v>
          </cell>
          <cell r="D714">
            <v>37523</v>
          </cell>
          <cell r="E714">
            <v>1.6238999999999999</v>
          </cell>
          <cell r="G714">
            <v>37523</v>
          </cell>
          <cell r="H714">
            <v>1.9542999999999999</v>
          </cell>
          <cell r="J714">
            <v>37523</v>
          </cell>
          <cell r="K714">
            <v>1.5144</v>
          </cell>
          <cell r="M714">
            <v>37523</v>
          </cell>
          <cell r="N714">
            <v>1.4931000000000001</v>
          </cell>
          <cell r="P714">
            <v>37523</v>
          </cell>
          <cell r="Q714">
            <v>1.4328000000000001</v>
          </cell>
          <cell r="S714">
            <v>37523</v>
          </cell>
          <cell r="T714">
            <v>1.1235999999999999</v>
          </cell>
          <cell r="V714">
            <v>37523</v>
          </cell>
          <cell r="W714">
            <v>1.0168999999999999</v>
          </cell>
          <cell r="Y714">
            <v>37523</v>
          </cell>
          <cell r="Z714">
            <v>2.4832000000000001</v>
          </cell>
          <cell r="AB714">
            <v>37523</v>
          </cell>
          <cell r="AC714" t="str">
            <v>#N/A N/A</v>
          </cell>
          <cell r="AE714">
            <v>37523</v>
          </cell>
          <cell r="AF714" t="str">
            <v>#N/A N/A</v>
          </cell>
          <cell r="AH714">
            <v>37523</v>
          </cell>
          <cell r="AI714" t="str">
            <v>#N/A N/A</v>
          </cell>
          <cell r="AK714">
            <v>37523</v>
          </cell>
          <cell r="AL714">
            <v>1.5908222222222221</v>
          </cell>
          <cell r="AM714">
            <v>2.0616481278392391</v>
          </cell>
          <cell r="AN714">
            <v>2.8826545454545456</v>
          </cell>
          <cell r="AO714">
            <v>0.96905833333333335</v>
          </cell>
        </row>
        <row r="715">
          <cell r="A715">
            <v>37524</v>
          </cell>
          <cell r="B715">
            <v>1.7050999999999998</v>
          </cell>
          <cell r="D715">
            <v>37524</v>
          </cell>
          <cell r="E715">
            <v>1.6608000000000001</v>
          </cell>
          <cell r="G715">
            <v>37524</v>
          </cell>
          <cell r="H715">
            <v>2.0032000000000001</v>
          </cell>
          <cell r="J715">
            <v>37524</v>
          </cell>
          <cell r="K715">
            <v>1.5146999999999999</v>
          </cell>
          <cell r="M715">
            <v>37524</v>
          </cell>
          <cell r="N715">
            <v>1.4915</v>
          </cell>
          <cell r="P715">
            <v>37524</v>
          </cell>
          <cell r="Q715">
            <v>1.4828000000000001</v>
          </cell>
          <cell r="S715">
            <v>37524</v>
          </cell>
          <cell r="T715">
            <v>1.1375999999999999</v>
          </cell>
          <cell r="V715">
            <v>37524</v>
          </cell>
          <cell r="W715">
            <v>1.0226</v>
          </cell>
          <cell r="Y715">
            <v>37524</v>
          </cell>
          <cell r="Z715">
            <v>2.5223</v>
          </cell>
          <cell r="AB715">
            <v>37524</v>
          </cell>
          <cell r="AC715" t="str">
            <v>#N/A N/A</v>
          </cell>
          <cell r="AE715">
            <v>37524</v>
          </cell>
          <cell r="AF715" t="str">
            <v>#N/A N/A</v>
          </cell>
          <cell r="AH715">
            <v>37524</v>
          </cell>
          <cell r="AI715" t="str">
            <v>#N/A N/A</v>
          </cell>
          <cell r="AK715">
            <v>37524</v>
          </cell>
          <cell r="AL715">
            <v>1.6156222222222221</v>
          </cell>
          <cell r="AM715">
            <v>2.0616481278392391</v>
          </cell>
          <cell r="AN715">
            <v>2.8826545454545456</v>
          </cell>
          <cell r="AO715">
            <v>0.96905833333333335</v>
          </cell>
        </row>
        <row r="716">
          <cell r="A716">
            <v>37525</v>
          </cell>
          <cell r="B716">
            <v>1.7383999999999999</v>
          </cell>
          <cell r="D716">
            <v>37525</v>
          </cell>
          <cell r="E716">
            <v>1.6819</v>
          </cell>
          <cell r="G716">
            <v>37525</v>
          </cell>
          <cell r="H716">
            <v>2.0438999999999998</v>
          </cell>
          <cell r="J716">
            <v>37525</v>
          </cell>
          <cell r="K716">
            <v>1.5434999999999999</v>
          </cell>
          <cell r="M716">
            <v>37525</v>
          </cell>
          <cell r="N716">
            <v>1.5215999999999998</v>
          </cell>
          <cell r="P716">
            <v>37525</v>
          </cell>
          <cell r="Q716">
            <v>1.526</v>
          </cell>
          <cell r="S716">
            <v>37525</v>
          </cell>
          <cell r="T716">
            <v>1.1375999999999999</v>
          </cell>
          <cell r="V716">
            <v>37525</v>
          </cell>
          <cell r="W716">
            <v>1.0567</v>
          </cell>
          <cell r="Y716">
            <v>37525</v>
          </cell>
          <cell r="Z716">
            <v>2.4735</v>
          </cell>
          <cell r="AB716">
            <v>37525</v>
          </cell>
          <cell r="AC716" t="str">
            <v>#N/A N/A</v>
          </cell>
          <cell r="AE716">
            <v>37525</v>
          </cell>
          <cell r="AF716" t="str">
            <v>#N/A N/A</v>
          </cell>
          <cell r="AH716">
            <v>37525</v>
          </cell>
          <cell r="AI716" t="str">
            <v>#N/A N/A</v>
          </cell>
          <cell r="AK716">
            <v>37525</v>
          </cell>
          <cell r="AL716">
            <v>1.6358999999999997</v>
          </cell>
          <cell r="AM716">
            <v>2.0616481278392391</v>
          </cell>
          <cell r="AN716">
            <v>2.8826545454545456</v>
          </cell>
          <cell r="AO716">
            <v>0.96905833333333335</v>
          </cell>
        </row>
        <row r="717">
          <cell r="A717">
            <v>37526</v>
          </cell>
          <cell r="B717">
            <v>1.7282999999999999</v>
          </cell>
          <cell r="D717">
            <v>37526</v>
          </cell>
          <cell r="E717">
            <v>1.6400999999999999</v>
          </cell>
          <cell r="G717">
            <v>37526</v>
          </cell>
          <cell r="H717">
            <v>2.0087000000000002</v>
          </cell>
          <cell r="J717">
            <v>37526</v>
          </cell>
          <cell r="K717">
            <v>1.5112999999999999</v>
          </cell>
          <cell r="M717">
            <v>37526</v>
          </cell>
          <cell r="N717">
            <v>1.4813000000000001</v>
          </cell>
          <cell r="P717">
            <v>37526</v>
          </cell>
          <cell r="Q717">
            <v>1.5030999999999999</v>
          </cell>
          <cell r="S717">
            <v>37526</v>
          </cell>
          <cell r="T717">
            <v>1.1282000000000001</v>
          </cell>
          <cell r="V717">
            <v>37526</v>
          </cell>
          <cell r="W717">
            <v>1.0131000000000001</v>
          </cell>
          <cell r="Y717">
            <v>37526</v>
          </cell>
          <cell r="Z717">
            <v>2.4735</v>
          </cell>
          <cell r="AB717">
            <v>37526</v>
          </cell>
          <cell r="AC717" t="str">
            <v>#N/A N/A</v>
          </cell>
          <cell r="AE717">
            <v>37526</v>
          </cell>
          <cell r="AF717" t="str">
            <v>#N/A N/A</v>
          </cell>
          <cell r="AH717">
            <v>37526</v>
          </cell>
          <cell r="AI717" t="str">
            <v>#N/A N/A</v>
          </cell>
          <cell r="AK717">
            <v>37526</v>
          </cell>
          <cell r="AL717">
            <v>1.6097333333333335</v>
          </cell>
          <cell r="AM717">
            <v>2.0616481278392391</v>
          </cell>
          <cell r="AN717">
            <v>2.8826545454545456</v>
          </cell>
          <cell r="AO717">
            <v>0.96905833333333335</v>
          </cell>
        </row>
        <row r="718">
          <cell r="A718">
            <v>37529</v>
          </cell>
          <cell r="B718">
            <v>1.7784</v>
          </cell>
          <cell r="D718">
            <v>37529</v>
          </cell>
          <cell r="E718">
            <v>1.6895</v>
          </cell>
          <cell r="G718">
            <v>37529</v>
          </cell>
          <cell r="H718">
            <v>2.0619000000000001</v>
          </cell>
          <cell r="J718">
            <v>37529</v>
          </cell>
          <cell r="K718">
            <v>1.5310000000000001</v>
          </cell>
          <cell r="M718">
            <v>37529</v>
          </cell>
          <cell r="N718">
            <v>1.4915</v>
          </cell>
          <cell r="P718">
            <v>37529</v>
          </cell>
          <cell r="Q718">
            <v>1.5338000000000001</v>
          </cell>
          <cell r="S718">
            <v>37529</v>
          </cell>
          <cell r="T718">
            <v>1.1259000000000001</v>
          </cell>
          <cell r="V718">
            <v>37529</v>
          </cell>
          <cell r="W718">
            <v>1.0149999999999999</v>
          </cell>
          <cell r="Y718">
            <v>37529</v>
          </cell>
          <cell r="Z718">
            <v>2.3692000000000002</v>
          </cell>
          <cell r="AB718">
            <v>37529</v>
          </cell>
          <cell r="AC718" t="str">
            <v>#N/A N/A</v>
          </cell>
          <cell r="AE718">
            <v>37529</v>
          </cell>
          <cell r="AF718" t="str">
            <v>#N/A N/A</v>
          </cell>
          <cell r="AH718">
            <v>37529</v>
          </cell>
          <cell r="AI718" t="str">
            <v>#N/A N/A</v>
          </cell>
          <cell r="AK718">
            <v>37529</v>
          </cell>
          <cell r="AL718">
            <v>1.6217999999999999</v>
          </cell>
          <cell r="AM718">
            <v>2.0616481278392391</v>
          </cell>
          <cell r="AN718">
            <v>2.8826545454545456</v>
          </cell>
          <cell r="AO718">
            <v>0.96905833333333335</v>
          </cell>
        </row>
        <row r="719">
          <cell r="A719">
            <v>37530</v>
          </cell>
          <cell r="B719">
            <v>1.7909000000000002</v>
          </cell>
          <cell r="D719">
            <v>37530</v>
          </cell>
          <cell r="E719">
            <v>1.714</v>
          </cell>
          <cell r="G719">
            <v>37530</v>
          </cell>
          <cell r="H719">
            <v>2.0619000000000001</v>
          </cell>
          <cell r="J719">
            <v>37530</v>
          </cell>
          <cell r="K719">
            <v>1.5284</v>
          </cell>
          <cell r="M719">
            <v>37530</v>
          </cell>
          <cell r="N719">
            <v>1.4958</v>
          </cell>
          <cell r="P719">
            <v>37530</v>
          </cell>
          <cell r="Q719">
            <v>1.5312000000000001</v>
          </cell>
          <cell r="S719">
            <v>37530</v>
          </cell>
          <cell r="T719">
            <v>1.1362000000000001</v>
          </cell>
          <cell r="V719">
            <v>37530</v>
          </cell>
          <cell r="W719">
            <v>1.0411999999999999</v>
          </cell>
          <cell r="Y719">
            <v>37530</v>
          </cell>
          <cell r="Z719">
            <v>2.3692000000000002</v>
          </cell>
          <cell r="AB719">
            <v>37530</v>
          </cell>
          <cell r="AC719" t="str">
            <v>#N/A N/A</v>
          </cell>
          <cell r="AE719">
            <v>37530</v>
          </cell>
          <cell r="AF719" t="str">
            <v>#N/A N/A</v>
          </cell>
          <cell r="AH719">
            <v>37530</v>
          </cell>
          <cell r="AI719" t="str">
            <v>#N/A N/A</v>
          </cell>
          <cell r="AK719">
            <v>37530</v>
          </cell>
          <cell r="AL719">
            <v>1.6298666666666668</v>
          </cell>
          <cell r="AM719">
            <v>2.0616481278392391</v>
          </cell>
          <cell r="AN719">
            <v>2.8826545454545456</v>
          </cell>
          <cell r="AO719">
            <v>0.96905833333333335</v>
          </cell>
        </row>
        <row r="720">
          <cell r="A720">
            <v>37531</v>
          </cell>
          <cell r="B720">
            <v>1.7582</v>
          </cell>
          <cell r="D720">
            <v>37531</v>
          </cell>
          <cell r="E720">
            <v>1.6705999999999999</v>
          </cell>
          <cell r="G720">
            <v>37531</v>
          </cell>
          <cell r="H720">
            <v>1.9778</v>
          </cell>
          <cell r="J720">
            <v>37531</v>
          </cell>
          <cell r="K720">
            <v>1.4830000000000001</v>
          </cell>
          <cell r="M720">
            <v>37531</v>
          </cell>
          <cell r="N720">
            <v>1.4506999999999999</v>
          </cell>
          <cell r="P720">
            <v>37531</v>
          </cell>
          <cell r="Q720">
            <v>1.5207999999999999</v>
          </cell>
          <cell r="S720">
            <v>37531</v>
          </cell>
          <cell r="T720">
            <v>1.1446000000000001</v>
          </cell>
          <cell r="V720">
            <v>37531</v>
          </cell>
          <cell r="W720">
            <v>1.0149999999999999</v>
          </cell>
          <cell r="Y720">
            <v>37531</v>
          </cell>
          <cell r="Z720">
            <v>2.3414000000000001</v>
          </cell>
          <cell r="AB720">
            <v>37531</v>
          </cell>
          <cell r="AC720" t="str">
            <v>#N/A N/A</v>
          </cell>
          <cell r="AE720">
            <v>37531</v>
          </cell>
          <cell r="AF720" t="str">
            <v>#N/A N/A</v>
          </cell>
          <cell r="AH720">
            <v>37531</v>
          </cell>
          <cell r="AI720" t="str">
            <v>#N/A N/A</v>
          </cell>
          <cell r="AK720">
            <v>37531</v>
          </cell>
          <cell r="AL720">
            <v>1.5957888888888889</v>
          </cell>
          <cell r="AM720">
            <v>2.0616481278392391</v>
          </cell>
          <cell r="AN720">
            <v>2.8826545454545456</v>
          </cell>
          <cell r="AO720">
            <v>0.96905833333333335</v>
          </cell>
        </row>
        <row r="721">
          <cell r="A721">
            <v>37532</v>
          </cell>
          <cell r="B721">
            <v>1.6873</v>
          </cell>
          <cell r="D721">
            <v>37532</v>
          </cell>
          <cell r="E721">
            <v>1.6400999999999999</v>
          </cell>
          <cell r="G721">
            <v>37532</v>
          </cell>
          <cell r="H721">
            <v>1.9405999999999999</v>
          </cell>
          <cell r="J721">
            <v>37532</v>
          </cell>
          <cell r="K721">
            <v>1.4262000000000001</v>
          </cell>
          <cell r="M721">
            <v>37532</v>
          </cell>
          <cell r="N721">
            <v>1.4072</v>
          </cell>
          <cell r="P721">
            <v>37532</v>
          </cell>
          <cell r="Q721">
            <v>1.5093999999999999</v>
          </cell>
          <cell r="S721">
            <v>37532</v>
          </cell>
          <cell r="T721">
            <v>1.1417999999999999</v>
          </cell>
          <cell r="V721">
            <v>37532</v>
          </cell>
          <cell r="W721">
            <v>1.0055000000000001</v>
          </cell>
          <cell r="Y721">
            <v>37532</v>
          </cell>
          <cell r="Z721">
            <v>2.3525</v>
          </cell>
          <cell r="AB721">
            <v>37532</v>
          </cell>
          <cell r="AC721" t="str">
            <v>#N/A N/A</v>
          </cell>
          <cell r="AE721">
            <v>37532</v>
          </cell>
          <cell r="AF721" t="str">
            <v>#N/A N/A</v>
          </cell>
          <cell r="AH721">
            <v>37532</v>
          </cell>
          <cell r="AI721" t="str">
            <v>#N/A N/A</v>
          </cell>
          <cell r="AK721">
            <v>37532</v>
          </cell>
          <cell r="AL721">
            <v>1.5678444444444442</v>
          </cell>
          <cell r="AM721">
            <v>2.0616481278392391</v>
          </cell>
          <cell r="AN721">
            <v>2.8826545454545456</v>
          </cell>
          <cell r="AO721">
            <v>0.96905833333333335</v>
          </cell>
        </row>
        <row r="722">
          <cell r="A722">
            <v>37533</v>
          </cell>
          <cell r="B722">
            <v>1.6589</v>
          </cell>
          <cell r="D722">
            <v>37533</v>
          </cell>
          <cell r="E722">
            <v>1.6329</v>
          </cell>
          <cell r="G722">
            <v>37533</v>
          </cell>
          <cell r="H722">
            <v>1.9453</v>
          </cell>
          <cell r="J722">
            <v>37533</v>
          </cell>
          <cell r="K722">
            <v>1.3865000000000001</v>
          </cell>
          <cell r="M722">
            <v>37533</v>
          </cell>
          <cell r="N722">
            <v>1.3562000000000001</v>
          </cell>
          <cell r="P722">
            <v>37533</v>
          </cell>
          <cell r="Q722">
            <v>1.4922</v>
          </cell>
          <cell r="S722">
            <v>37533</v>
          </cell>
          <cell r="T722">
            <v>1.1235999999999999</v>
          </cell>
          <cell r="V722">
            <v>37533</v>
          </cell>
          <cell r="W722">
            <v>1.004</v>
          </cell>
          <cell r="Y722">
            <v>37533</v>
          </cell>
          <cell r="Z722">
            <v>2.3711000000000002</v>
          </cell>
          <cell r="AB722">
            <v>37533</v>
          </cell>
          <cell r="AC722" t="str">
            <v>#N/A N/A</v>
          </cell>
          <cell r="AE722">
            <v>37533</v>
          </cell>
          <cell r="AF722" t="str">
            <v>#N/A N/A</v>
          </cell>
          <cell r="AH722">
            <v>37533</v>
          </cell>
          <cell r="AI722" t="str">
            <v>#N/A N/A</v>
          </cell>
          <cell r="AK722">
            <v>37533</v>
          </cell>
          <cell r="AL722">
            <v>1.5522999999999998</v>
          </cell>
          <cell r="AM722">
            <v>2.0616481278392391</v>
          </cell>
          <cell r="AN722">
            <v>2.8826545454545456</v>
          </cell>
          <cell r="AO722">
            <v>0.96905833333333335</v>
          </cell>
        </row>
        <row r="723">
          <cell r="A723">
            <v>37536</v>
          </cell>
          <cell r="B723">
            <v>1.629</v>
          </cell>
          <cell r="D723">
            <v>37536</v>
          </cell>
          <cell r="E723">
            <v>1.6212</v>
          </cell>
          <cell r="G723">
            <v>37536</v>
          </cell>
          <cell r="H723">
            <v>1.9132</v>
          </cell>
          <cell r="J723">
            <v>37536</v>
          </cell>
          <cell r="K723">
            <v>1.3222</v>
          </cell>
          <cell r="M723">
            <v>37536</v>
          </cell>
          <cell r="N723">
            <v>1.411</v>
          </cell>
          <cell r="P723">
            <v>37536</v>
          </cell>
          <cell r="Q723">
            <v>1.4823</v>
          </cell>
          <cell r="S723">
            <v>37536</v>
          </cell>
          <cell r="T723">
            <v>1.1174999999999999</v>
          </cell>
          <cell r="V723">
            <v>37536</v>
          </cell>
          <cell r="W723">
            <v>0.98650000000000004</v>
          </cell>
          <cell r="Y723">
            <v>37536</v>
          </cell>
          <cell r="Z723">
            <v>2.3228</v>
          </cell>
          <cell r="AB723">
            <v>37536</v>
          </cell>
          <cell r="AC723" t="str">
            <v>#N/A N/A</v>
          </cell>
          <cell r="AE723">
            <v>37536</v>
          </cell>
          <cell r="AF723" t="str">
            <v>#N/A N/A</v>
          </cell>
          <cell r="AH723">
            <v>37536</v>
          </cell>
          <cell r="AI723" t="str">
            <v>#N/A N/A</v>
          </cell>
          <cell r="AK723">
            <v>37536</v>
          </cell>
          <cell r="AL723">
            <v>1.5339666666666665</v>
          </cell>
          <cell r="AM723">
            <v>2.0616481278392391</v>
          </cell>
          <cell r="AN723">
            <v>2.8826545454545456</v>
          </cell>
          <cell r="AO723">
            <v>0.96905833333333335</v>
          </cell>
        </row>
        <row r="724">
          <cell r="A724">
            <v>37537</v>
          </cell>
          <cell r="B724">
            <v>1.71</v>
          </cell>
          <cell r="D724">
            <v>37537</v>
          </cell>
          <cell r="E724">
            <v>1.6593</v>
          </cell>
          <cell r="G724">
            <v>37537</v>
          </cell>
          <cell r="H724">
            <v>1.9851999999999999</v>
          </cell>
          <cell r="J724">
            <v>37537</v>
          </cell>
          <cell r="K724">
            <v>1.3277999999999999</v>
          </cell>
          <cell r="M724">
            <v>37537</v>
          </cell>
          <cell r="N724">
            <v>1.4844999999999999</v>
          </cell>
          <cell r="P724">
            <v>37537</v>
          </cell>
          <cell r="Q724">
            <v>1.5198</v>
          </cell>
          <cell r="S724">
            <v>37537</v>
          </cell>
          <cell r="T724">
            <v>1.0889</v>
          </cell>
          <cell r="V724">
            <v>37537</v>
          </cell>
          <cell r="W724">
            <v>1.0027999999999999</v>
          </cell>
          <cell r="Y724">
            <v>37537</v>
          </cell>
          <cell r="Z724">
            <v>2.3041999999999998</v>
          </cell>
          <cell r="AB724">
            <v>37537</v>
          </cell>
          <cell r="AC724" t="str">
            <v>#N/A N/A</v>
          </cell>
          <cell r="AE724">
            <v>37537</v>
          </cell>
          <cell r="AF724" t="str">
            <v>#N/A N/A</v>
          </cell>
          <cell r="AH724">
            <v>37537</v>
          </cell>
          <cell r="AI724" t="str">
            <v>#N/A N/A</v>
          </cell>
          <cell r="AK724">
            <v>37537</v>
          </cell>
          <cell r="AL724">
            <v>1.5647222222222223</v>
          </cell>
          <cell r="AM724">
            <v>2.0616481278392391</v>
          </cell>
          <cell r="AN724">
            <v>2.8826545454545456</v>
          </cell>
          <cell r="AO724">
            <v>0.96905833333333335</v>
          </cell>
        </row>
        <row r="725">
          <cell r="A725">
            <v>37538</v>
          </cell>
          <cell r="B725">
            <v>1.6438999999999999</v>
          </cell>
          <cell r="D725">
            <v>37538</v>
          </cell>
          <cell r="E725">
            <v>1.6038999999999999</v>
          </cell>
          <cell r="G725">
            <v>37538</v>
          </cell>
          <cell r="H725">
            <v>1.9609999999999999</v>
          </cell>
          <cell r="J725">
            <v>37538</v>
          </cell>
          <cell r="K725">
            <v>1.2961</v>
          </cell>
          <cell r="M725">
            <v>37538</v>
          </cell>
          <cell r="N725">
            <v>1.4394</v>
          </cell>
          <cell r="P725">
            <v>37538</v>
          </cell>
          <cell r="Q725">
            <v>1.4614</v>
          </cell>
          <cell r="S725">
            <v>37538</v>
          </cell>
          <cell r="T725">
            <v>1.1067</v>
          </cell>
          <cell r="V725">
            <v>37538</v>
          </cell>
          <cell r="W725">
            <v>0.98429999999999995</v>
          </cell>
          <cell r="Y725">
            <v>37538</v>
          </cell>
          <cell r="Z725">
            <v>2.2298999999999998</v>
          </cell>
          <cell r="AB725">
            <v>37538</v>
          </cell>
          <cell r="AC725" t="str">
            <v>#N/A N/A</v>
          </cell>
          <cell r="AE725">
            <v>37538</v>
          </cell>
          <cell r="AF725" t="str">
            <v>#N/A N/A</v>
          </cell>
          <cell r="AH725">
            <v>37538</v>
          </cell>
          <cell r="AI725" t="str">
            <v>#N/A N/A</v>
          </cell>
          <cell r="AK725">
            <v>37538</v>
          </cell>
          <cell r="AL725">
            <v>1.5251777777777775</v>
          </cell>
          <cell r="AM725">
            <v>2.0616481278392391</v>
          </cell>
          <cell r="AN725">
            <v>2.8826545454545456</v>
          </cell>
          <cell r="AO725">
            <v>0.96905833333333335</v>
          </cell>
        </row>
        <row r="726">
          <cell r="A726">
            <v>37539</v>
          </cell>
          <cell r="B726">
            <v>1.7185999999999999</v>
          </cell>
          <cell r="D726">
            <v>37539</v>
          </cell>
          <cell r="E726">
            <v>1.6503000000000001</v>
          </cell>
          <cell r="G726">
            <v>37539</v>
          </cell>
          <cell r="H726">
            <v>2.0592000000000001</v>
          </cell>
          <cell r="J726">
            <v>37539</v>
          </cell>
          <cell r="K726">
            <v>1.3165</v>
          </cell>
          <cell r="M726">
            <v>37539</v>
          </cell>
          <cell r="N726">
            <v>1.4781</v>
          </cell>
          <cell r="P726">
            <v>37539</v>
          </cell>
          <cell r="Q726">
            <v>1.4702999999999999</v>
          </cell>
          <cell r="S726">
            <v>37539</v>
          </cell>
          <cell r="T726">
            <v>1.1006</v>
          </cell>
          <cell r="V726">
            <v>37539</v>
          </cell>
          <cell r="W726">
            <v>0.98650000000000004</v>
          </cell>
          <cell r="Y726">
            <v>37539</v>
          </cell>
          <cell r="Z726">
            <v>2.137</v>
          </cell>
          <cell r="AB726">
            <v>37539</v>
          </cell>
          <cell r="AC726" t="str">
            <v>#N/A N/A</v>
          </cell>
          <cell r="AE726">
            <v>37539</v>
          </cell>
          <cell r="AF726" t="str">
            <v>#N/A N/A</v>
          </cell>
          <cell r="AH726">
            <v>37539</v>
          </cell>
          <cell r="AI726" t="str">
            <v>#N/A N/A</v>
          </cell>
          <cell r="AK726">
            <v>37539</v>
          </cell>
          <cell r="AL726">
            <v>1.5463444444444443</v>
          </cell>
          <cell r="AM726">
            <v>2.0616481278392391</v>
          </cell>
          <cell r="AN726">
            <v>2.8826545454545456</v>
          </cell>
          <cell r="AO726">
            <v>0.96905833333333335</v>
          </cell>
        </row>
        <row r="727">
          <cell r="A727">
            <v>37540</v>
          </cell>
          <cell r="B727">
            <v>1.7812999999999999</v>
          </cell>
          <cell r="D727">
            <v>37540</v>
          </cell>
          <cell r="E727">
            <v>1.6831</v>
          </cell>
          <cell r="G727">
            <v>37540</v>
          </cell>
          <cell r="H727">
            <v>2.0794999999999999</v>
          </cell>
          <cell r="J727">
            <v>37540</v>
          </cell>
          <cell r="K727">
            <v>1.3846000000000001</v>
          </cell>
          <cell r="M727">
            <v>37540</v>
          </cell>
          <cell r="N727">
            <v>1.571</v>
          </cell>
          <cell r="P727">
            <v>37540</v>
          </cell>
          <cell r="Q727">
            <v>1.5062</v>
          </cell>
          <cell r="S727">
            <v>37540</v>
          </cell>
          <cell r="T727">
            <v>1.1142000000000001</v>
          </cell>
          <cell r="V727">
            <v>37540</v>
          </cell>
          <cell r="W727">
            <v>0.99790000000000001</v>
          </cell>
          <cell r="Y727">
            <v>37540</v>
          </cell>
          <cell r="Z727">
            <v>2.2763</v>
          </cell>
          <cell r="AB727">
            <v>37540</v>
          </cell>
          <cell r="AC727" t="str">
            <v>#N/A N/A</v>
          </cell>
          <cell r="AE727">
            <v>37540</v>
          </cell>
          <cell r="AF727" t="str">
            <v>#N/A N/A</v>
          </cell>
          <cell r="AH727">
            <v>37540</v>
          </cell>
          <cell r="AI727" t="str">
            <v>#N/A N/A</v>
          </cell>
          <cell r="AK727">
            <v>37540</v>
          </cell>
          <cell r="AL727">
            <v>1.5993444444444442</v>
          </cell>
          <cell r="AM727">
            <v>2.0616481278392391</v>
          </cell>
          <cell r="AN727">
            <v>2.8826545454545456</v>
          </cell>
          <cell r="AO727">
            <v>0.96905833333333335</v>
          </cell>
        </row>
        <row r="728">
          <cell r="A728">
            <v>37543</v>
          </cell>
          <cell r="B728">
            <v>1.7812999999999999</v>
          </cell>
          <cell r="D728">
            <v>37543</v>
          </cell>
          <cell r="E728">
            <v>1.6831</v>
          </cell>
          <cell r="G728">
            <v>37543</v>
          </cell>
          <cell r="H728">
            <v>2.0794999999999999</v>
          </cell>
          <cell r="J728">
            <v>37543</v>
          </cell>
          <cell r="K728">
            <v>1.3846000000000001</v>
          </cell>
          <cell r="M728">
            <v>37543</v>
          </cell>
          <cell r="N728">
            <v>1.571</v>
          </cell>
          <cell r="P728">
            <v>37543</v>
          </cell>
          <cell r="Q728">
            <v>1.5062</v>
          </cell>
          <cell r="S728">
            <v>37543</v>
          </cell>
          <cell r="T728">
            <v>1.1142000000000001</v>
          </cell>
          <cell r="V728">
            <v>37543</v>
          </cell>
          <cell r="W728">
            <v>0.99790000000000001</v>
          </cell>
          <cell r="Y728">
            <v>37543</v>
          </cell>
          <cell r="Z728">
            <v>2.2763</v>
          </cell>
          <cell r="AB728">
            <v>37543</v>
          </cell>
          <cell r="AC728" t="str">
            <v>#N/A N/A</v>
          </cell>
          <cell r="AE728">
            <v>37543</v>
          </cell>
          <cell r="AF728" t="str">
            <v>#N/A N/A</v>
          </cell>
          <cell r="AH728">
            <v>37543</v>
          </cell>
          <cell r="AI728" t="str">
            <v>#N/A N/A</v>
          </cell>
          <cell r="AK728">
            <v>37543</v>
          </cell>
          <cell r="AL728">
            <v>1.5993444444444442</v>
          </cell>
          <cell r="AM728">
            <v>2.0616481278392391</v>
          </cell>
          <cell r="AN728">
            <v>2.8826545454545456</v>
          </cell>
          <cell r="AO728">
            <v>0.96905833333333335</v>
          </cell>
        </row>
        <row r="729">
          <cell r="A729">
            <v>37544</v>
          </cell>
          <cell r="B729">
            <v>1.8391999999999999</v>
          </cell>
          <cell r="D729">
            <v>37544</v>
          </cell>
          <cell r="E729">
            <v>1.7838000000000001</v>
          </cell>
          <cell r="G729">
            <v>37544</v>
          </cell>
          <cell r="H729">
            <v>2.1867000000000001</v>
          </cell>
          <cell r="J729">
            <v>37544</v>
          </cell>
          <cell r="K729">
            <v>1.4885999999999999</v>
          </cell>
          <cell r="M729">
            <v>37544</v>
          </cell>
          <cell r="N729">
            <v>1.6494</v>
          </cell>
          <cell r="P729">
            <v>37544</v>
          </cell>
          <cell r="Q729">
            <v>1.5754999999999999</v>
          </cell>
          <cell r="S729">
            <v>37544</v>
          </cell>
          <cell r="T729">
            <v>1.1493</v>
          </cell>
          <cell r="V729">
            <v>37544</v>
          </cell>
          <cell r="W729">
            <v>1.0302</v>
          </cell>
          <cell r="Y729">
            <v>37544</v>
          </cell>
          <cell r="Z729">
            <v>2.4603000000000002</v>
          </cell>
          <cell r="AB729">
            <v>37544</v>
          </cell>
          <cell r="AC729" t="str">
            <v>#N/A N/A</v>
          </cell>
          <cell r="AE729">
            <v>37544</v>
          </cell>
          <cell r="AF729" t="str">
            <v>#N/A N/A</v>
          </cell>
          <cell r="AH729">
            <v>37544</v>
          </cell>
          <cell r="AI729" t="str">
            <v>#N/A N/A</v>
          </cell>
          <cell r="AK729">
            <v>37544</v>
          </cell>
          <cell r="AL729">
            <v>1.6847777777777779</v>
          </cell>
          <cell r="AM729">
            <v>2.0616481278392391</v>
          </cell>
          <cell r="AN729">
            <v>2.8826545454545456</v>
          </cell>
          <cell r="AO729">
            <v>0.96905833333333335</v>
          </cell>
        </row>
        <row r="730">
          <cell r="A730">
            <v>37545</v>
          </cell>
          <cell r="B730">
            <v>1.8439999999999999</v>
          </cell>
          <cell r="D730">
            <v>37545</v>
          </cell>
          <cell r="E730">
            <v>1.7623</v>
          </cell>
          <cell r="G730">
            <v>37545</v>
          </cell>
          <cell r="H730">
            <v>2.1793</v>
          </cell>
          <cell r="J730">
            <v>37545</v>
          </cell>
          <cell r="K730">
            <v>1.4565000000000001</v>
          </cell>
          <cell r="M730">
            <v>37545</v>
          </cell>
          <cell r="N730">
            <v>1.6381999999999999</v>
          </cell>
          <cell r="P730">
            <v>37545</v>
          </cell>
          <cell r="Q730">
            <v>1.5937000000000001</v>
          </cell>
          <cell r="S730">
            <v>37545</v>
          </cell>
          <cell r="T730">
            <v>1.1516</v>
          </cell>
          <cell r="V730">
            <v>37545</v>
          </cell>
          <cell r="W730">
            <v>1.0210999999999999</v>
          </cell>
          <cell r="Y730">
            <v>37545</v>
          </cell>
          <cell r="Z730">
            <v>2.4380000000000002</v>
          </cell>
          <cell r="AB730">
            <v>37545</v>
          </cell>
          <cell r="AC730" t="str">
            <v>#N/A N/A</v>
          </cell>
          <cell r="AE730">
            <v>37545</v>
          </cell>
          <cell r="AF730" t="str">
            <v>#N/A N/A</v>
          </cell>
          <cell r="AH730">
            <v>37545</v>
          </cell>
          <cell r="AI730" t="str">
            <v>#N/A N/A</v>
          </cell>
          <cell r="AK730">
            <v>37545</v>
          </cell>
          <cell r="AL730">
            <v>1.676077777777778</v>
          </cell>
          <cell r="AM730">
            <v>2.0616481278392391</v>
          </cell>
          <cell r="AN730">
            <v>2.8826545454545456</v>
          </cell>
          <cell r="AO730">
            <v>0.96905833333333335</v>
          </cell>
        </row>
        <row r="731">
          <cell r="A731">
            <v>37546</v>
          </cell>
          <cell r="B731">
            <v>1.8898000000000001</v>
          </cell>
          <cell r="D731">
            <v>37546</v>
          </cell>
          <cell r="E731">
            <v>1.7991999999999999</v>
          </cell>
          <cell r="G731">
            <v>37546</v>
          </cell>
          <cell r="H731">
            <v>2.1957</v>
          </cell>
          <cell r="J731">
            <v>37546</v>
          </cell>
          <cell r="K731">
            <v>1.5257000000000001</v>
          </cell>
          <cell r="M731">
            <v>37546</v>
          </cell>
          <cell r="N731">
            <v>1.7241</v>
          </cell>
          <cell r="P731">
            <v>37546</v>
          </cell>
          <cell r="Q731">
            <v>1.589</v>
          </cell>
          <cell r="S731">
            <v>37546</v>
          </cell>
          <cell r="T731">
            <v>1.1844000000000001</v>
          </cell>
          <cell r="V731">
            <v>37546</v>
          </cell>
          <cell r="W731">
            <v>1.0624</v>
          </cell>
          <cell r="Y731">
            <v>37546</v>
          </cell>
          <cell r="Z731">
            <v>2.4956</v>
          </cell>
          <cell r="AB731">
            <v>37546</v>
          </cell>
          <cell r="AC731" t="str">
            <v>#N/A N/A</v>
          </cell>
          <cell r="AE731">
            <v>37546</v>
          </cell>
          <cell r="AF731" t="str">
            <v>#N/A N/A</v>
          </cell>
          <cell r="AH731">
            <v>37546</v>
          </cell>
          <cell r="AI731" t="str">
            <v>#N/A N/A</v>
          </cell>
          <cell r="AK731">
            <v>37546</v>
          </cell>
          <cell r="AL731">
            <v>1.7184333333333335</v>
          </cell>
          <cell r="AM731">
            <v>2.0616481278392391</v>
          </cell>
          <cell r="AN731">
            <v>2.8826545454545456</v>
          </cell>
          <cell r="AO731">
            <v>0.96905833333333335</v>
          </cell>
        </row>
        <row r="732">
          <cell r="A732">
            <v>37547</v>
          </cell>
          <cell r="B732">
            <v>1.8811</v>
          </cell>
          <cell r="D732">
            <v>37547</v>
          </cell>
          <cell r="E732">
            <v>1.8460000000000001</v>
          </cell>
          <cell r="G732">
            <v>37547</v>
          </cell>
          <cell r="H732">
            <v>2.2399</v>
          </cell>
          <cell r="J732">
            <v>37547</v>
          </cell>
          <cell r="K732">
            <v>1.5582</v>
          </cell>
          <cell r="M732">
            <v>37547</v>
          </cell>
          <cell r="N732">
            <v>1.7385999999999999</v>
          </cell>
          <cell r="P732">
            <v>37547</v>
          </cell>
          <cell r="Q732">
            <v>1.6139999999999999</v>
          </cell>
          <cell r="S732">
            <v>37547</v>
          </cell>
          <cell r="T732">
            <v>1.1820999999999999</v>
          </cell>
          <cell r="V732">
            <v>37547</v>
          </cell>
          <cell r="W732">
            <v>1.0905</v>
          </cell>
          <cell r="Y732">
            <v>37547</v>
          </cell>
          <cell r="Z732">
            <v>2.5253000000000001</v>
          </cell>
          <cell r="AB732">
            <v>37547</v>
          </cell>
          <cell r="AC732" t="str">
            <v>#N/A N/A</v>
          </cell>
          <cell r="AE732">
            <v>37547</v>
          </cell>
          <cell r="AF732" t="str">
            <v>#N/A N/A</v>
          </cell>
          <cell r="AH732">
            <v>37547</v>
          </cell>
          <cell r="AI732" t="str">
            <v>#N/A N/A</v>
          </cell>
          <cell r="AK732">
            <v>37547</v>
          </cell>
          <cell r="AL732">
            <v>1.7417444444444445</v>
          </cell>
          <cell r="AM732">
            <v>2.0616481278392391</v>
          </cell>
          <cell r="AN732">
            <v>2.8826545454545456</v>
          </cell>
          <cell r="AO732">
            <v>0.96905833333333335</v>
          </cell>
        </row>
        <row r="733">
          <cell r="A733">
            <v>37550</v>
          </cell>
          <cell r="B733">
            <v>1.8801000000000001</v>
          </cell>
          <cell r="D733">
            <v>37550</v>
          </cell>
          <cell r="E733">
            <v>1.8637000000000001</v>
          </cell>
          <cell r="G733">
            <v>37550</v>
          </cell>
          <cell r="H733">
            <v>2.2098</v>
          </cell>
          <cell r="J733">
            <v>37550</v>
          </cell>
          <cell r="K733">
            <v>1.5927</v>
          </cell>
          <cell r="M733">
            <v>37550</v>
          </cell>
          <cell r="N733">
            <v>1.7370000000000001</v>
          </cell>
          <cell r="P733">
            <v>37550</v>
          </cell>
          <cell r="Q733">
            <v>1.6082999999999998</v>
          </cell>
          <cell r="S733">
            <v>37550</v>
          </cell>
          <cell r="T733">
            <v>1.1774</v>
          </cell>
          <cell r="V733">
            <v>37550</v>
          </cell>
          <cell r="W733">
            <v>1.1004</v>
          </cell>
          <cell r="Y733">
            <v>37550</v>
          </cell>
          <cell r="Z733">
            <v>2.6943999999999999</v>
          </cell>
          <cell r="AB733">
            <v>37550</v>
          </cell>
          <cell r="AC733" t="str">
            <v>#N/A N/A</v>
          </cell>
          <cell r="AE733">
            <v>37550</v>
          </cell>
          <cell r="AF733" t="str">
            <v>#N/A N/A</v>
          </cell>
          <cell r="AH733">
            <v>37550</v>
          </cell>
          <cell r="AI733" t="str">
            <v>#N/A N/A</v>
          </cell>
          <cell r="AK733">
            <v>37550</v>
          </cell>
          <cell r="AL733">
            <v>1.7626444444444447</v>
          </cell>
          <cell r="AM733">
            <v>2.0616481278392391</v>
          </cell>
          <cell r="AN733">
            <v>2.8826545454545456</v>
          </cell>
          <cell r="AO733">
            <v>0.96905833333333335</v>
          </cell>
        </row>
        <row r="734">
          <cell r="A734">
            <v>37551</v>
          </cell>
          <cell r="B734">
            <v>1.8387</v>
          </cell>
          <cell r="D734">
            <v>37551</v>
          </cell>
          <cell r="E734">
            <v>1.7633999999999999</v>
          </cell>
          <cell r="G734">
            <v>37551</v>
          </cell>
          <cell r="H734">
            <v>2.1676000000000002</v>
          </cell>
          <cell r="J734">
            <v>37551</v>
          </cell>
          <cell r="K734">
            <v>1.4754</v>
          </cell>
          <cell r="M734">
            <v>37551</v>
          </cell>
          <cell r="N734">
            <v>1.6919</v>
          </cell>
          <cell r="P734">
            <v>37551</v>
          </cell>
          <cell r="Q734">
            <v>1.6005</v>
          </cell>
          <cell r="S734">
            <v>37551</v>
          </cell>
          <cell r="T734">
            <v>1.1820999999999999</v>
          </cell>
          <cell r="V734">
            <v>37551</v>
          </cell>
          <cell r="W734">
            <v>1.0813999999999999</v>
          </cell>
          <cell r="Y734">
            <v>37551</v>
          </cell>
          <cell r="Z734">
            <v>2.6943999999999999</v>
          </cell>
          <cell r="AB734">
            <v>37551</v>
          </cell>
          <cell r="AC734" t="str">
            <v>#N/A N/A</v>
          </cell>
          <cell r="AE734">
            <v>37551</v>
          </cell>
          <cell r="AF734" t="str">
            <v>#N/A N/A</v>
          </cell>
          <cell r="AH734">
            <v>37551</v>
          </cell>
          <cell r="AI734" t="str">
            <v>#N/A N/A</v>
          </cell>
          <cell r="AK734">
            <v>37551</v>
          </cell>
          <cell r="AL734">
            <v>1.7217111111111114</v>
          </cell>
          <cell r="AM734">
            <v>2.0616481278392391</v>
          </cell>
          <cell r="AN734">
            <v>2.8826545454545456</v>
          </cell>
          <cell r="AO734">
            <v>0.96905833333333335</v>
          </cell>
        </row>
        <row r="735">
          <cell r="A735">
            <v>37552</v>
          </cell>
          <cell r="B735">
            <v>1.8797000000000001</v>
          </cell>
          <cell r="D735">
            <v>37552</v>
          </cell>
          <cell r="E735">
            <v>1.7648999999999999</v>
          </cell>
          <cell r="G735">
            <v>37552</v>
          </cell>
          <cell r="H735">
            <v>2.2161</v>
          </cell>
          <cell r="J735">
            <v>37552</v>
          </cell>
          <cell r="K735">
            <v>1.4939</v>
          </cell>
          <cell r="M735">
            <v>37552</v>
          </cell>
          <cell r="N735">
            <v>1.7096</v>
          </cell>
          <cell r="P735">
            <v>37552</v>
          </cell>
          <cell r="Q735">
            <v>1.5916999999999999</v>
          </cell>
          <cell r="S735">
            <v>37552</v>
          </cell>
          <cell r="T735">
            <v>1.1938</v>
          </cell>
          <cell r="V735">
            <v>37552</v>
          </cell>
          <cell r="W735">
            <v>1.089</v>
          </cell>
          <cell r="Y735">
            <v>37552</v>
          </cell>
          <cell r="Z735">
            <v>2.6943999999999999</v>
          </cell>
          <cell r="AB735">
            <v>37552</v>
          </cell>
          <cell r="AC735" t="str">
            <v>#N/A N/A</v>
          </cell>
          <cell r="AE735">
            <v>37552</v>
          </cell>
          <cell r="AF735" t="str">
            <v>#N/A N/A</v>
          </cell>
          <cell r="AH735">
            <v>37552</v>
          </cell>
          <cell r="AI735" t="str">
            <v>#N/A N/A</v>
          </cell>
          <cell r="AK735">
            <v>37552</v>
          </cell>
          <cell r="AL735">
            <v>1.7370111111111111</v>
          </cell>
          <cell r="AM735">
            <v>2.0616481278392391</v>
          </cell>
          <cell r="AN735">
            <v>2.8826545454545456</v>
          </cell>
          <cell r="AO735">
            <v>0.96905833333333335</v>
          </cell>
        </row>
        <row r="736">
          <cell r="A736">
            <v>37553</v>
          </cell>
          <cell r="B736">
            <v>1.9428000000000001</v>
          </cell>
          <cell r="D736">
            <v>37553</v>
          </cell>
          <cell r="E736">
            <v>1.8124</v>
          </cell>
          <cell r="G736">
            <v>37553</v>
          </cell>
          <cell r="H736">
            <v>2.1682999999999999</v>
          </cell>
          <cell r="J736">
            <v>37553</v>
          </cell>
          <cell r="K736">
            <v>1.5373999999999999</v>
          </cell>
          <cell r="M736">
            <v>37553</v>
          </cell>
          <cell r="N736">
            <v>1.7370000000000001</v>
          </cell>
          <cell r="P736">
            <v>37553</v>
          </cell>
          <cell r="Q736">
            <v>1.6021000000000001</v>
          </cell>
          <cell r="S736">
            <v>37553</v>
          </cell>
          <cell r="T736">
            <v>1.1835</v>
          </cell>
          <cell r="V736">
            <v>37553</v>
          </cell>
          <cell r="W736">
            <v>1.1004</v>
          </cell>
          <cell r="Y736">
            <v>37553</v>
          </cell>
          <cell r="Z736">
            <v>2.6665000000000001</v>
          </cell>
          <cell r="AB736">
            <v>37553</v>
          </cell>
          <cell r="AC736" t="str">
            <v>#N/A N/A</v>
          </cell>
          <cell r="AE736">
            <v>37553</v>
          </cell>
          <cell r="AF736" t="str">
            <v>#N/A N/A</v>
          </cell>
          <cell r="AH736">
            <v>37553</v>
          </cell>
          <cell r="AI736" t="str">
            <v>#N/A N/A</v>
          </cell>
          <cell r="AK736">
            <v>37553</v>
          </cell>
          <cell r="AL736">
            <v>1.7500444444444447</v>
          </cell>
          <cell r="AM736">
            <v>2.0616481278392391</v>
          </cell>
          <cell r="AN736">
            <v>2.8826545454545456</v>
          </cell>
          <cell r="AO736">
            <v>0.96905833333333335</v>
          </cell>
        </row>
        <row r="737">
          <cell r="A737">
            <v>37554</v>
          </cell>
          <cell r="B737">
            <v>1.9379999999999999</v>
          </cell>
          <cell r="D737">
            <v>37554</v>
          </cell>
          <cell r="E737">
            <v>1.8328</v>
          </cell>
          <cell r="G737">
            <v>37554</v>
          </cell>
          <cell r="H737">
            <v>2.2145000000000001</v>
          </cell>
          <cell r="J737">
            <v>37554</v>
          </cell>
          <cell r="K737">
            <v>1.573</v>
          </cell>
          <cell r="M737">
            <v>37554</v>
          </cell>
          <cell r="N737">
            <v>1.716</v>
          </cell>
          <cell r="P737">
            <v>37554</v>
          </cell>
          <cell r="Q737">
            <v>1.6400999999999999</v>
          </cell>
          <cell r="S737">
            <v>37554</v>
          </cell>
          <cell r="T737">
            <v>1.1872</v>
          </cell>
          <cell r="V737">
            <v>37554</v>
          </cell>
          <cell r="W737">
            <v>1.1061000000000001</v>
          </cell>
          <cell r="Y737">
            <v>37554</v>
          </cell>
          <cell r="Z737">
            <v>2.6480000000000001</v>
          </cell>
          <cell r="AB737">
            <v>37554</v>
          </cell>
          <cell r="AC737" t="str">
            <v>#N/A N/A</v>
          </cell>
          <cell r="AE737">
            <v>37554</v>
          </cell>
          <cell r="AF737" t="str">
            <v>#N/A N/A</v>
          </cell>
          <cell r="AH737">
            <v>37554</v>
          </cell>
          <cell r="AI737" t="str">
            <v>#N/A N/A</v>
          </cell>
          <cell r="AK737">
            <v>37554</v>
          </cell>
          <cell r="AL737">
            <v>1.7617444444444446</v>
          </cell>
          <cell r="AM737">
            <v>2.0616481278392391</v>
          </cell>
          <cell r="AN737">
            <v>2.8826545454545456</v>
          </cell>
          <cell r="AO737">
            <v>0.96905833333333335</v>
          </cell>
        </row>
        <row r="738">
          <cell r="A738">
            <v>37557</v>
          </cell>
          <cell r="B738">
            <v>1.9317</v>
          </cell>
          <cell r="D738">
            <v>37557</v>
          </cell>
          <cell r="E738">
            <v>1.8498000000000001</v>
          </cell>
          <cell r="G738">
            <v>37557</v>
          </cell>
          <cell r="H738">
            <v>2.1938</v>
          </cell>
          <cell r="J738">
            <v>37557</v>
          </cell>
          <cell r="K738">
            <v>1.6036000000000001</v>
          </cell>
          <cell r="M738">
            <v>37557</v>
          </cell>
          <cell r="N738">
            <v>1.6865000000000001</v>
          </cell>
          <cell r="P738">
            <v>37557</v>
          </cell>
          <cell r="Q738">
            <v>1.6135000000000002</v>
          </cell>
          <cell r="S738">
            <v>37557</v>
          </cell>
          <cell r="T738">
            <v>1.2055</v>
          </cell>
          <cell r="V738">
            <v>37557</v>
          </cell>
          <cell r="W738">
            <v>1.0909</v>
          </cell>
          <cell r="Y738">
            <v>37557</v>
          </cell>
          <cell r="Z738">
            <v>2.7130000000000001</v>
          </cell>
          <cell r="AB738">
            <v>37557</v>
          </cell>
          <cell r="AC738" t="str">
            <v>#N/A N/A</v>
          </cell>
          <cell r="AE738">
            <v>37557</v>
          </cell>
          <cell r="AF738" t="str">
            <v>#N/A N/A</v>
          </cell>
          <cell r="AH738">
            <v>37557</v>
          </cell>
          <cell r="AI738" t="str">
            <v>#N/A N/A</v>
          </cell>
          <cell r="AK738">
            <v>37557</v>
          </cell>
          <cell r="AL738">
            <v>1.7653666666666668</v>
          </cell>
          <cell r="AM738">
            <v>2.0616481278392391</v>
          </cell>
          <cell r="AN738">
            <v>2.8826545454545456</v>
          </cell>
          <cell r="AO738">
            <v>0.96905833333333335</v>
          </cell>
        </row>
        <row r="739">
          <cell r="A739">
            <v>37558</v>
          </cell>
          <cell r="B739">
            <v>1.8858999999999999</v>
          </cell>
          <cell r="D739">
            <v>37558</v>
          </cell>
          <cell r="E739">
            <v>1.7856000000000001</v>
          </cell>
          <cell r="G739">
            <v>37558</v>
          </cell>
          <cell r="H739">
            <v>2.1852</v>
          </cell>
          <cell r="J739">
            <v>37558</v>
          </cell>
          <cell r="K739">
            <v>1.5299</v>
          </cell>
          <cell r="M739">
            <v>37558</v>
          </cell>
          <cell r="N739">
            <v>1.6204000000000001</v>
          </cell>
          <cell r="P739">
            <v>37558</v>
          </cell>
          <cell r="Q739">
            <v>1.5573000000000001</v>
          </cell>
          <cell r="S739">
            <v>37558</v>
          </cell>
          <cell r="T739">
            <v>1.2172000000000001</v>
          </cell>
          <cell r="V739">
            <v>37558</v>
          </cell>
          <cell r="W739">
            <v>1.0771999999999999</v>
          </cell>
          <cell r="Y739">
            <v>37558</v>
          </cell>
          <cell r="Z739">
            <v>2.6943999999999999</v>
          </cell>
          <cell r="AB739">
            <v>37558</v>
          </cell>
          <cell r="AC739" t="str">
            <v>#N/A N/A</v>
          </cell>
          <cell r="AE739">
            <v>37558</v>
          </cell>
          <cell r="AF739" t="str">
            <v>#N/A N/A</v>
          </cell>
          <cell r="AH739">
            <v>37558</v>
          </cell>
          <cell r="AI739" t="str">
            <v>#N/A N/A</v>
          </cell>
          <cell r="AK739">
            <v>37558</v>
          </cell>
          <cell r="AL739">
            <v>1.7281222222222221</v>
          </cell>
          <cell r="AM739">
            <v>2.0616481278392391</v>
          </cell>
          <cell r="AN739">
            <v>2.8826545454545456</v>
          </cell>
          <cell r="AO739">
            <v>0.96905833333333335</v>
          </cell>
        </row>
        <row r="740">
          <cell r="A740">
            <v>37559</v>
          </cell>
          <cell r="B740">
            <v>1.8633</v>
          </cell>
          <cell r="D740">
            <v>37559</v>
          </cell>
          <cell r="E740">
            <v>1.7648999999999999</v>
          </cell>
          <cell r="G740">
            <v>37559</v>
          </cell>
          <cell r="H740">
            <v>2.1949999999999998</v>
          </cell>
          <cell r="J740">
            <v>37559</v>
          </cell>
          <cell r="K740">
            <v>1.5321</v>
          </cell>
          <cell r="M740">
            <v>37559</v>
          </cell>
          <cell r="N740">
            <v>1.6328</v>
          </cell>
          <cell r="P740">
            <v>37559</v>
          </cell>
          <cell r="Q740">
            <v>1.5703</v>
          </cell>
          <cell r="S740">
            <v>37559</v>
          </cell>
          <cell r="T740">
            <v>1.1941999999999999</v>
          </cell>
          <cell r="V740">
            <v>37559</v>
          </cell>
          <cell r="W740">
            <v>1.0719000000000001</v>
          </cell>
          <cell r="Y740">
            <v>37559</v>
          </cell>
          <cell r="Z740">
            <v>2.6720999999999999</v>
          </cell>
          <cell r="AB740">
            <v>37559</v>
          </cell>
          <cell r="AC740" t="str">
            <v>#N/A N/A</v>
          </cell>
          <cell r="AE740">
            <v>37559</v>
          </cell>
          <cell r="AF740" t="str">
            <v>#N/A N/A</v>
          </cell>
          <cell r="AH740">
            <v>37559</v>
          </cell>
          <cell r="AI740" t="str">
            <v>#N/A N/A</v>
          </cell>
          <cell r="AK740">
            <v>37559</v>
          </cell>
          <cell r="AL740">
            <v>1.7218444444444443</v>
          </cell>
          <cell r="AM740">
            <v>2.0616481278392391</v>
          </cell>
          <cell r="AN740">
            <v>2.8826545454545456</v>
          </cell>
          <cell r="AO740">
            <v>0.96905833333333335</v>
          </cell>
        </row>
        <row r="741">
          <cell r="A741">
            <v>37560</v>
          </cell>
          <cell r="B741">
            <v>1.8083</v>
          </cell>
          <cell r="D741">
            <v>37560</v>
          </cell>
          <cell r="E741">
            <v>1.7130000000000001</v>
          </cell>
          <cell r="G741">
            <v>37560</v>
          </cell>
          <cell r="H741">
            <v>2.0998000000000001</v>
          </cell>
          <cell r="J741">
            <v>37560</v>
          </cell>
          <cell r="K741">
            <v>1.5049999999999999</v>
          </cell>
          <cell r="M741">
            <v>37560</v>
          </cell>
          <cell r="N741">
            <v>1.6392</v>
          </cell>
          <cell r="P741">
            <v>37560</v>
          </cell>
          <cell r="Q741">
            <v>1.4903</v>
          </cell>
          <cell r="S741">
            <v>37560</v>
          </cell>
          <cell r="T741">
            <v>1.1721999999999999</v>
          </cell>
          <cell r="V741">
            <v>37560</v>
          </cell>
          <cell r="W741">
            <v>1.0568</v>
          </cell>
          <cell r="Y741">
            <v>37560</v>
          </cell>
          <cell r="Z741">
            <v>2.6274999999999999</v>
          </cell>
          <cell r="AB741">
            <v>37560</v>
          </cell>
          <cell r="AC741" t="str">
            <v>#N/A N/A</v>
          </cell>
          <cell r="AE741">
            <v>37560</v>
          </cell>
          <cell r="AF741" t="str">
            <v>#N/A N/A</v>
          </cell>
          <cell r="AH741">
            <v>37560</v>
          </cell>
          <cell r="AI741" t="str">
            <v>#N/A N/A</v>
          </cell>
          <cell r="AK741">
            <v>37560</v>
          </cell>
          <cell r="AL741">
            <v>1.6791222222222222</v>
          </cell>
          <cell r="AM741">
            <v>2.0616481278392391</v>
          </cell>
          <cell r="AN741">
            <v>2.8826545454545456</v>
          </cell>
          <cell r="AO741">
            <v>0.96905833333333335</v>
          </cell>
        </row>
        <row r="742">
          <cell r="A742">
            <v>37561</v>
          </cell>
          <cell r="B742">
            <v>1.8325</v>
          </cell>
          <cell r="D742">
            <v>37561</v>
          </cell>
          <cell r="E742">
            <v>1.7511000000000001</v>
          </cell>
          <cell r="G742">
            <v>37561</v>
          </cell>
          <cell r="H742">
            <v>2.1225999999999998</v>
          </cell>
          <cell r="J742">
            <v>37561</v>
          </cell>
          <cell r="K742">
            <v>1.5341</v>
          </cell>
          <cell r="M742">
            <v>37561</v>
          </cell>
          <cell r="N742">
            <v>1.6732</v>
          </cell>
          <cell r="P742">
            <v>37561</v>
          </cell>
          <cell r="Q742">
            <v>1.5314000000000001</v>
          </cell>
          <cell r="S742">
            <v>37561</v>
          </cell>
          <cell r="T742">
            <v>1.1754</v>
          </cell>
          <cell r="V742">
            <v>37561</v>
          </cell>
          <cell r="W742">
            <v>1.0669999999999999</v>
          </cell>
          <cell r="Y742">
            <v>37561</v>
          </cell>
          <cell r="Z742">
            <v>2.6200999999999999</v>
          </cell>
          <cell r="AB742">
            <v>37561</v>
          </cell>
          <cell r="AC742" t="str">
            <v>#N/A N/A</v>
          </cell>
          <cell r="AE742">
            <v>37561</v>
          </cell>
          <cell r="AF742" t="str">
            <v>#N/A N/A</v>
          </cell>
          <cell r="AH742">
            <v>37561</v>
          </cell>
          <cell r="AI742" t="str">
            <v>#N/A N/A</v>
          </cell>
          <cell r="AK742">
            <v>37561</v>
          </cell>
          <cell r="AL742">
            <v>1.700822222222222</v>
          </cell>
          <cell r="AM742">
            <v>2.0616481278392391</v>
          </cell>
          <cell r="AN742">
            <v>2.8826545454545456</v>
          </cell>
          <cell r="AO742">
            <v>0.96905833333333335</v>
          </cell>
        </row>
        <row r="743">
          <cell r="A743">
            <v>37564</v>
          </cell>
          <cell r="B743">
            <v>1.8694999999999999</v>
          </cell>
          <cell r="D743">
            <v>37564</v>
          </cell>
          <cell r="E743">
            <v>1.7922</v>
          </cell>
          <cell r="G743">
            <v>37564</v>
          </cell>
          <cell r="H743">
            <v>2.1747000000000001</v>
          </cell>
          <cell r="J743">
            <v>37564</v>
          </cell>
          <cell r="K743">
            <v>1.5908</v>
          </cell>
          <cell r="M743">
            <v>37564</v>
          </cell>
          <cell r="N743">
            <v>1.7424999999999999</v>
          </cell>
          <cell r="P743">
            <v>37564</v>
          </cell>
          <cell r="Q743">
            <v>1.5461</v>
          </cell>
          <cell r="S743">
            <v>37564</v>
          </cell>
          <cell r="T743">
            <v>1.179</v>
          </cell>
          <cell r="V743">
            <v>37564</v>
          </cell>
          <cell r="W743">
            <v>1.0918000000000001</v>
          </cell>
          <cell r="Y743">
            <v>37564</v>
          </cell>
          <cell r="Z743">
            <v>2.5922000000000001</v>
          </cell>
          <cell r="AB743">
            <v>37564</v>
          </cell>
          <cell r="AC743" t="str">
            <v>#N/A N/A</v>
          </cell>
          <cell r="AE743">
            <v>37564</v>
          </cell>
          <cell r="AF743" t="str">
            <v>#N/A N/A</v>
          </cell>
          <cell r="AH743">
            <v>37564</v>
          </cell>
          <cell r="AI743" t="str">
            <v>#N/A N/A</v>
          </cell>
          <cell r="AK743">
            <v>37564</v>
          </cell>
          <cell r="AL743">
            <v>1.7309777777777777</v>
          </cell>
          <cell r="AM743">
            <v>2.0616481278392391</v>
          </cell>
          <cell r="AN743">
            <v>2.8826545454545456</v>
          </cell>
          <cell r="AO743">
            <v>0.96905833333333335</v>
          </cell>
        </row>
        <row r="744">
          <cell r="A744">
            <v>37565</v>
          </cell>
          <cell r="B744">
            <v>1.8534000000000002</v>
          </cell>
          <cell r="D744">
            <v>37565</v>
          </cell>
          <cell r="E744">
            <v>1.7212000000000001</v>
          </cell>
          <cell r="G744">
            <v>37565</v>
          </cell>
          <cell r="H744">
            <v>2.1781999999999999</v>
          </cell>
          <cell r="J744">
            <v>37565</v>
          </cell>
          <cell r="K744">
            <v>1.5524</v>
          </cell>
          <cell r="M744">
            <v>37565</v>
          </cell>
          <cell r="N744">
            <v>1.6475</v>
          </cell>
          <cell r="P744">
            <v>37565</v>
          </cell>
          <cell r="Q744">
            <v>1.5495999999999999</v>
          </cell>
          <cell r="S744">
            <v>37565</v>
          </cell>
          <cell r="T744">
            <v>1.179</v>
          </cell>
          <cell r="V744">
            <v>37565</v>
          </cell>
          <cell r="W744">
            <v>1.1009</v>
          </cell>
          <cell r="Y744">
            <v>37565</v>
          </cell>
          <cell r="Z744">
            <v>2.4714</v>
          </cell>
          <cell r="AB744">
            <v>37565</v>
          </cell>
          <cell r="AC744" t="str">
            <v>#N/A N/A</v>
          </cell>
          <cell r="AE744">
            <v>37565</v>
          </cell>
          <cell r="AF744" t="str">
            <v>#N/A N/A</v>
          </cell>
          <cell r="AH744">
            <v>37565</v>
          </cell>
          <cell r="AI744" t="str">
            <v>#N/A N/A</v>
          </cell>
          <cell r="AK744">
            <v>37565</v>
          </cell>
          <cell r="AL744">
            <v>1.6948444444444444</v>
          </cell>
          <cell r="AM744">
            <v>2.0616481278392391</v>
          </cell>
          <cell r="AN744">
            <v>2.8826545454545456</v>
          </cell>
          <cell r="AO744">
            <v>0.96905833333333335</v>
          </cell>
        </row>
        <row r="745">
          <cell r="A745">
            <v>37566</v>
          </cell>
          <cell r="B745">
            <v>1.8472</v>
          </cell>
          <cell r="D745">
            <v>37566</v>
          </cell>
          <cell r="E745">
            <v>1.7059</v>
          </cell>
          <cell r="G745">
            <v>37566</v>
          </cell>
          <cell r="H745">
            <v>2.1882000000000001</v>
          </cell>
          <cell r="J745">
            <v>37566</v>
          </cell>
          <cell r="K745">
            <v>1.5718000000000001</v>
          </cell>
          <cell r="M745">
            <v>37566</v>
          </cell>
          <cell r="N745">
            <v>1.6453</v>
          </cell>
          <cell r="P745">
            <v>37566</v>
          </cell>
          <cell r="Q745">
            <v>1.5613000000000001</v>
          </cell>
          <cell r="S745">
            <v>37566</v>
          </cell>
          <cell r="T745">
            <v>1.1813</v>
          </cell>
          <cell r="V745">
            <v>37566</v>
          </cell>
          <cell r="W745">
            <v>1.0933999999999999</v>
          </cell>
          <cell r="Y745">
            <v>37566</v>
          </cell>
          <cell r="Z745">
            <v>2.5197000000000003</v>
          </cell>
          <cell r="AB745">
            <v>37566</v>
          </cell>
          <cell r="AC745" t="str">
            <v>#N/A N/A</v>
          </cell>
          <cell r="AE745">
            <v>37566</v>
          </cell>
          <cell r="AF745" t="str">
            <v>#N/A N/A</v>
          </cell>
          <cell r="AH745">
            <v>37566</v>
          </cell>
          <cell r="AI745" t="str">
            <v>#N/A N/A</v>
          </cell>
          <cell r="AK745">
            <v>37566</v>
          </cell>
          <cell r="AL745">
            <v>1.7015666666666667</v>
          </cell>
          <cell r="AM745">
            <v>2.0616481278392391</v>
          </cell>
          <cell r="AN745">
            <v>2.8826545454545456</v>
          </cell>
          <cell r="AO745">
            <v>0.96905833333333335</v>
          </cell>
        </row>
        <row r="746">
          <cell r="A746">
            <v>37567</v>
          </cell>
          <cell r="B746">
            <v>1.8414999999999999</v>
          </cell>
          <cell r="D746">
            <v>37567</v>
          </cell>
          <cell r="E746">
            <v>1.6992</v>
          </cell>
          <cell r="G746">
            <v>37567</v>
          </cell>
          <cell r="H746">
            <v>2.1774</v>
          </cell>
          <cell r="J746">
            <v>37567</v>
          </cell>
          <cell r="K746">
            <v>1.5535000000000001</v>
          </cell>
          <cell r="M746">
            <v>37567</v>
          </cell>
          <cell r="N746">
            <v>1.6308</v>
          </cell>
          <cell r="P746">
            <v>37567</v>
          </cell>
          <cell r="Q746">
            <v>1.5840999999999998</v>
          </cell>
          <cell r="S746">
            <v>37567</v>
          </cell>
          <cell r="T746">
            <v>1.1858</v>
          </cell>
          <cell r="V746">
            <v>37567</v>
          </cell>
          <cell r="W746">
            <v>1.0858000000000001</v>
          </cell>
          <cell r="Y746">
            <v>37567</v>
          </cell>
          <cell r="Z746">
            <v>2.5215999999999998</v>
          </cell>
          <cell r="AB746">
            <v>37567</v>
          </cell>
          <cell r="AC746" t="str">
            <v>#N/A N/A</v>
          </cell>
          <cell r="AE746">
            <v>37567</v>
          </cell>
          <cell r="AF746" t="str">
            <v>#N/A N/A</v>
          </cell>
          <cell r="AH746">
            <v>37567</v>
          </cell>
          <cell r="AI746" t="str">
            <v>#N/A N/A</v>
          </cell>
          <cell r="AK746">
            <v>37567</v>
          </cell>
          <cell r="AL746">
            <v>1.6977444444444445</v>
          </cell>
          <cell r="AM746">
            <v>2.0616481278392391</v>
          </cell>
          <cell r="AN746">
            <v>2.8826545454545456</v>
          </cell>
          <cell r="AO746">
            <v>0.96905833333333335</v>
          </cell>
        </row>
        <row r="747">
          <cell r="A747">
            <v>37568</v>
          </cell>
          <cell r="B747">
            <v>1.8368</v>
          </cell>
          <cell r="D747">
            <v>37568</v>
          </cell>
          <cell r="E747">
            <v>1.7082000000000002</v>
          </cell>
          <cell r="G747">
            <v>37568</v>
          </cell>
          <cell r="H747">
            <v>2.1728000000000001</v>
          </cell>
          <cell r="J747">
            <v>37568</v>
          </cell>
          <cell r="K747">
            <v>1.5605</v>
          </cell>
          <cell r="M747">
            <v>37568</v>
          </cell>
          <cell r="N747">
            <v>1.6146</v>
          </cell>
          <cell r="P747">
            <v>37568</v>
          </cell>
          <cell r="Q747">
            <v>1.5718999999999999</v>
          </cell>
          <cell r="S747">
            <v>37568</v>
          </cell>
          <cell r="T747">
            <v>1.179</v>
          </cell>
          <cell r="V747">
            <v>37568</v>
          </cell>
          <cell r="W747">
            <v>1.0971</v>
          </cell>
          <cell r="Y747">
            <v>37568</v>
          </cell>
          <cell r="Z747">
            <v>2.5550999999999999</v>
          </cell>
          <cell r="AB747">
            <v>37568</v>
          </cell>
          <cell r="AC747" t="str">
            <v>#N/A N/A</v>
          </cell>
          <cell r="AE747">
            <v>37568</v>
          </cell>
          <cell r="AF747" t="str">
            <v>#N/A N/A</v>
          </cell>
          <cell r="AH747">
            <v>37568</v>
          </cell>
          <cell r="AI747" t="str">
            <v>#N/A N/A</v>
          </cell>
          <cell r="AK747">
            <v>37568</v>
          </cell>
          <cell r="AL747">
            <v>1.6995555555555555</v>
          </cell>
          <cell r="AM747">
            <v>2.0616481278392391</v>
          </cell>
          <cell r="AN747">
            <v>2.8826545454545456</v>
          </cell>
          <cell r="AO747">
            <v>0.96905833333333335</v>
          </cell>
        </row>
        <row r="748">
          <cell r="A748">
            <v>37571</v>
          </cell>
          <cell r="B748">
            <v>1.8106</v>
          </cell>
          <cell r="D748">
            <v>37571</v>
          </cell>
          <cell r="E748">
            <v>1.6987999999999999</v>
          </cell>
          <cell r="G748">
            <v>37571</v>
          </cell>
          <cell r="H748">
            <v>2.1410999999999998</v>
          </cell>
          <cell r="J748">
            <v>37571</v>
          </cell>
          <cell r="K748">
            <v>1.5442</v>
          </cell>
          <cell r="M748">
            <v>37571</v>
          </cell>
          <cell r="N748">
            <v>1.5872000000000002</v>
          </cell>
          <cell r="P748">
            <v>37571</v>
          </cell>
          <cell r="Q748">
            <v>1.542</v>
          </cell>
          <cell r="S748">
            <v>37571</v>
          </cell>
          <cell r="T748">
            <v>1.1836</v>
          </cell>
          <cell r="V748">
            <v>37571</v>
          </cell>
          <cell r="W748">
            <v>1.0918000000000001</v>
          </cell>
          <cell r="Y748">
            <v>37571</v>
          </cell>
          <cell r="Z748">
            <v>2.5253000000000001</v>
          </cell>
          <cell r="AB748">
            <v>37571</v>
          </cell>
          <cell r="AC748" t="str">
            <v>#N/A N/A</v>
          </cell>
          <cell r="AE748">
            <v>37571</v>
          </cell>
          <cell r="AF748" t="str">
            <v>#N/A N/A</v>
          </cell>
          <cell r="AH748">
            <v>37571</v>
          </cell>
          <cell r="AI748" t="str">
            <v>#N/A N/A</v>
          </cell>
          <cell r="AK748">
            <v>37571</v>
          </cell>
          <cell r="AL748">
            <v>1.6805111111111111</v>
          </cell>
          <cell r="AM748">
            <v>2.0616481278392391</v>
          </cell>
          <cell r="AN748">
            <v>2.8826545454545456</v>
          </cell>
          <cell r="AO748">
            <v>0.96905833333333335</v>
          </cell>
        </row>
        <row r="749">
          <cell r="A749">
            <v>37572</v>
          </cell>
          <cell r="B749">
            <v>1.8092000000000001</v>
          </cell>
          <cell r="D749">
            <v>37572</v>
          </cell>
          <cell r="E749">
            <v>1.7134</v>
          </cell>
          <cell r="G749">
            <v>37572</v>
          </cell>
          <cell r="H749">
            <v>2.1515</v>
          </cell>
          <cell r="J749">
            <v>37572</v>
          </cell>
          <cell r="K749">
            <v>1.5497000000000001</v>
          </cell>
          <cell r="M749">
            <v>37572</v>
          </cell>
          <cell r="N749">
            <v>1.585</v>
          </cell>
          <cell r="P749">
            <v>37572</v>
          </cell>
          <cell r="Q749">
            <v>1.5314000000000001</v>
          </cell>
          <cell r="S749">
            <v>37572</v>
          </cell>
          <cell r="T749">
            <v>1.1836</v>
          </cell>
          <cell r="V749">
            <v>37572</v>
          </cell>
          <cell r="W749">
            <v>1.0918000000000001</v>
          </cell>
          <cell r="Y749">
            <v>37572</v>
          </cell>
          <cell r="Z749">
            <v>2.5531999999999999</v>
          </cell>
          <cell r="AB749">
            <v>37572</v>
          </cell>
          <cell r="AC749" t="str">
            <v>#N/A N/A</v>
          </cell>
          <cell r="AE749">
            <v>37572</v>
          </cell>
          <cell r="AF749" t="str">
            <v>#N/A N/A</v>
          </cell>
          <cell r="AH749">
            <v>37572</v>
          </cell>
          <cell r="AI749" t="str">
            <v>#N/A N/A</v>
          </cell>
          <cell r="AK749">
            <v>37572</v>
          </cell>
          <cell r="AL749">
            <v>1.6854222222222224</v>
          </cell>
          <cell r="AM749">
            <v>2.0616481278392391</v>
          </cell>
          <cell r="AN749">
            <v>2.8826545454545456</v>
          </cell>
          <cell r="AO749">
            <v>0.96905833333333335</v>
          </cell>
        </row>
        <row r="750">
          <cell r="A750">
            <v>37573</v>
          </cell>
          <cell r="B750">
            <v>1.8121</v>
          </cell>
          <cell r="D750">
            <v>37573</v>
          </cell>
          <cell r="E750">
            <v>1.7175</v>
          </cell>
          <cell r="G750">
            <v>37573</v>
          </cell>
          <cell r="H750">
            <v>2.1535000000000002</v>
          </cell>
          <cell r="J750">
            <v>37573</v>
          </cell>
          <cell r="K750">
            <v>1.5670999999999999</v>
          </cell>
          <cell r="M750">
            <v>37573</v>
          </cell>
          <cell r="N750">
            <v>1.5832999999999999</v>
          </cell>
          <cell r="P750">
            <v>37573</v>
          </cell>
          <cell r="Q750">
            <v>1.5186999999999999</v>
          </cell>
          <cell r="S750">
            <v>37573</v>
          </cell>
          <cell r="T750">
            <v>1.3087</v>
          </cell>
          <cell r="V750">
            <v>37573</v>
          </cell>
          <cell r="W750">
            <v>1.0971</v>
          </cell>
          <cell r="Y750">
            <v>37573</v>
          </cell>
          <cell r="Z750">
            <v>2.5550999999999999</v>
          </cell>
          <cell r="AB750">
            <v>37573</v>
          </cell>
          <cell r="AC750" t="str">
            <v>#N/A N/A</v>
          </cell>
          <cell r="AE750">
            <v>37573</v>
          </cell>
          <cell r="AF750" t="str">
            <v>#N/A N/A</v>
          </cell>
          <cell r="AH750">
            <v>37573</v>
          </cell>
          <cell r="AI750" t="str">
            <v>#N/A N/A</v>
          </cell>
          <cell r="AK750">
            <v>37573</v>
          </cell>
          <cell r="AL750">
            <v>1.7014555555555555</v>
          </cell>
          <cell r="AM750">
            <v>2.0616481278392391</v>
          </cell>
          <cell r="AN750">
            <v>2.8826545454545456</v>
          </cell>
          <cell r="AO750">
            <v>0.96905833333333335</v>
          </cell>
        </row>
        <row r="751">
          <cell r="A751">
            <v>37574</v>
          </cell>
          <cell r="B751">
            <v>1.8376999999999999</v>
          </cell>
          <cell r="D751">
            <v>37574</v>
          </cell>
          <cell r="E751">
            <v>1.7267999999999999</v>
          </cell>
          <cell r="G751">
            <v>37574</v>
          </cell>
          <cell r="H751">
            <v>2.1766000000000001</v>
          </cell>
          <cell r="J751">
            <v>37574</v>
          </cell>
          <cell r="K751">
            <v>1.5752999999999999</v>
          </cell>
          <cell r="M751">
            <v>37574</v>
          </cell>
          <cell r="N751">
            <v>1.6112</v>
          </cell>
          <cell r="P751">
            <v>37574</v>
          </cell>
          <cell r="Q751">
            <v>1.5445</v>
          </cell>
          <cell r="S751">
            <v>37574</v>
          </cell>
          <cell r="T751">
            <v>1.2132000000000001</v>
          </cell>
          <cell r="V751">
            <v>37574</v>
          </cell>
          <cell r="W751">
            <v>1.0911</v>
          </cell>
          <cell r="Y751">
            <v>37574</v>
          </cell>
          <cell r="Z751">
            <v>2.5531999999999999</v>
          </cell>
          <cell r="AB751">
            <v>37574</v>
          </cell>
          <cell r="AC751" t="str">
            <v>#N/A N/A</v>
          </cell>
          <cell r="AE751">
            <v>37574</v>
          </cell>
          <cell r="AF751" t="str">
            <v>#N/A N/A</v>
          </cell>
          <cell r="AH751">
            <v>37574</v>
          </cell>
          <cell r="AI751" t="str">
            <v>#N/A N/A</v>
          </cell>
          <cell r="AK751">
            <v>37574</v>
          </cell>
          <cell r="AL751">
            <v>1.7032888888888889</v>
          </cell>
          <cell r="AM751">
            <v>2.0616481278392391</v>
          </cell>
          <cell r="AN751">
            <v>2.8826545454545456</v>
          </cell>
          <cell r="AO751">
            <v>0.96905833333333335</v>
          </cell>
        </row>
        <row r="752">
          <cell r="A752">
            <v>37575</v>
          </cell>
          <cell r="B752">
            <v>1.8928</v>
          </cell>
          <cell r="D752">
            <v>37575</v>
          </cell>
          <cell r="E752">
            <v>1.7156</v>
          </cell>
          <cell r="G752">
            <v>37575</v>
          </cell>
          <cell r="H752">
            <v>2.2198000000000002</v>
          </cell>
          <cell r="J752">
            <v>37575</v>
          </cell>
          <cell r="K752">
            <v>1.5947</v>
          </cell>
          <cell r="M752">
            <v>37575</v>
          </cell>
          <cell r="N752">
            <v>1.6503000000000001</v>
          </cell>
          <cell r="P752">
            <v>37575</v>
          </cell>
          <cell r="Q752">
            <v>1.5846</v>
          </cell>
          <cell r="S752">
            <v>37575</v>
          </cell>
          <cell r="T752">
            <v>1.2291000000000001</v>
          </cell>
          <cell r="V752">
            <v>37575</v>
          </cell>
          <cell r="W752">
            <v>1.0764</v>
          </cell>
          <cell r="Y752">
            <v>37575</v>
          </cell>
          <cell r="Z752">
            <v>2.5234999999999999</v>
          </cell>
          <cell r="AB752">
            <v>37575</v>
          </cell>
          <cell r="AC752" t="str">
            <v>#N/A N/A</v>
          </cell>
          <cell r="AE752">
            <v>37575</v>
          </cell>
          <cell r="AF752" t="str">
            <v>#N/A N/A</v>
          </cell>
          <cell r="AH752">
            <v>37575</v>
          </cell>
          <cell r="AI752" t="str">
            <v>#N/A N/A</v>
          </cell>
          <cell r="AK752">
            <v>37575</v>
          </cell>
          <cell r="AL752">
            <v>1.7207555555555556</v>
          </cell>
          <cell r="AM752">
            <v>2.0616481278392391</v>
          </cell>
          <cell r="AN752">
            <v>2.8826545454545456</v>
          </cell>
          <cell r="AO752">
            <v>0.96905833333333335</v>
          </cell>
        </row>
        <row r="753">
          <cell r="A753">
            <v>37578</v>
          </cell>
          <cell r="B753">
            <v>1.8975</v>
          </cell>
          <cell r="D753">
            <v>37578</v>
          </cell>
          <cell r="E753">
            <v>1.7156</v>
          </cell>
          <cell r="G753">
            <v>37578</v>
          </cell>
          <cell r="H753">
            <v>2.2267999999999999</v>
          </cell>
          <cell r="J753">
            <v>37578</v>
          </cell>
          <cell r="K753">
            <v>1.6312</v>
          </cell>
          <cell r="M753">
            <v>37578</v>
          </cell>
          <cell r="N753">
            <v>1.6894</v>
          </cell>
          <cell r="P753">
            <v>37578</v>
          </cell>
          <cell r="Q753">
            <v>1.5998000000000001</v>
          </cell>
          <cell r="S753">
            <v>37578</v>
          </cell>
          <cell r="T753">
            <v>1.2291000000000001</v>
          </cell>
          <cell r="V753">
            <v>37578</v>
          </cell>
          <cell r="W753">
            <v>1.0669999999999999</v>
          </cell>
          <cell r="Y753">
            <v>37578</v>
          </cell>
          <cell r="Z753">
            <v>2.5272000000000001</v>
          </cell>
          <cell r="AB753">
            <v>37578</v>
          </cell>
          <cell r="AC753" t="str">
            <v>#N/A N/A</v>
          </cell>
          <cell r="AE753">
            <v>37578</v>
          </cell>
          <cell r="AF753" t="str">
            <v>#N/A N/A</v>
          </cell>
          <cell r="AH753">
            <v>37578</v>
          </cell>
          <cell r="AI753" t="str">
            <v>#N/A N/A</v>
          </cell>
          <cell r="AK753">
            <v>37578</v>
          </cell>
          <cell r="AL753">
            <v>1.7315111111111112</v>
          </cell>
          <cell r="AM753">
            <v>2.0616481278392391</v>
          </cell>
          <cell r="AN753">
            <v>2.8826545454545456</v>
          </cell>
          <cell r="AO753">
            <v>0.96905833333333335</v>
          </cell>
        </row>
        <row r="754">
          <cell r="A754">
            <v>37579</v>
          </cell>
          <cell r="B754">
            <v>1.9045999999999998</v>
          </cell>
          <cell r="D754">
            <v>37579</v>
          </cell>
          <cell r="E754">
            <v>1.7021999999999999</v>
          </cell>
          <cell r="G754">
            <v>37579</v>
          </cell>
          <cell r="H754">
            <v>2.2383999999999999</v>
          </cell>
          <cell r="J754">
            <v>37579</v>
          </cell>
          <cell r="K754">
            <v>1.6534</v>
          </cell>
          <cell r="M754">
            <v>37579</v>
          </cell>
          <cell r="N754">
            <v>1.6922000000000001</v>
          </cell>
          <cell r="P754">
            <v>37579</v>
          </cell>
          <cell r="Q754">
            <v>1.6135000000000002</v>
          </cell>
          <cell r="S754">
            <v>37579</v>
          </cell>
          <cell r="T754">
            <v>1.2009000000000001</v>
          </cell>
          <cell r="V754">
            <v>37579</v>
          </cell>
          <cell r="W754">
            <v>1.0631999999999999</v>
          </cell>
          <cell r="Y754">
            <v>37579</v>
          </cell>
          <cell r="Z754">
            <v>2.5568999999999997</v>
          </cell>
          <cell r="AB754">
            <v>37579</v>
          </cell>
          <cell r="AC754" t="str">
            <v>#N/A N/A</v>
          </cell>
          <cell r="AE754">
            <v>37579</v>
          </cell>
          <cell r="AF754" t="str">
            <v>#N/A N/A</v>
          </cell>
          <cell r="AH754">
            <v>37579</v>
          </cell>
          <cell r="AI754" t="str">
            <v>#N/A N/A</v>
          </cell>
          <cell r="AK754">
            <v>37579</v>
          </cell>
          <cell r="AL754">
            <v>1.7361444444444443</v>
          </cell>
          <cell r="AM754">
            <v>2.0616481278392391</v>
          </cell>
          <cell r="AN754">
            <v>2.8826545454545456</v>
          </cell>
          <cell r="AO754">
            <v>0.96905833333333335</v>
          </cell>
        </row>
        <row r="755">
          <cell r="A755">
            <v>37580</v>
          </cell>
          <cell r="B755">
            <v>1.9317</v>
          </cell>
          <cell r="D755">
            <v>37580</v>
          </cell>
          <cell r="E755">
            <v>1.7166999999999999</v>
          </cell>
          <cell r="G755">
            <v>37580</v>
          </cell>
          <cell r="H755">
            <v>2.2286999999999999</v>
          </cell>
          <cell r="J755">
            <v>37580</v>
          </cell>
          <cell r="K755">
            <v>1.6953</v>
          </cell>
          <cell r="M755">
            <v>37580</v>
          </cell>
          <cell r="N755">
            <v>1.7452999999999999</v>
          </cell>
          <cell r="P755">
            <v>37580</v>
          </cell>
          <cell r="Q755">
            <v>1.6377999999999999</v>
          </cell>
          <cell r="S755">
            <v>37580</v>
          </cell>
          <cell r="T755">
            <v>1.2062999999999999</v>
          </cell>
          <cell r="V755">
            <v>37580</v>
          </cell>
          <cell r="W755">
            <v>1.0535000000000001</v>
          </cell>
          <cell r="Y755">
            <v>37580</v>
          </cell>
          <cell r="Z755">
            <v>2.5495000000000001</v>
          </cell>
          <cell r="AB755">
            <v>37580</v>
          </cell>
          <cell r="AC755" t="str">
            <v>#N/A N/A</v>
          </cell>
          <cell r="AE755">
            <v>37580</v>
          </cell>
          <cell r="AF755" t="str">
            <v>#N/A N/A</v>
          </cell>
          <cell r="AH755">
            <v>37580</v>
          </cell>
          <cell r="AI755" t="str">
            <v>#N/A N/A</v>
          </cell>
          <cell r="AK755">
            <v>37580</v>
          </cell>
          <cell r="AL755">
            <v>1.7516444444444446</v>
          </cell>
          <cell r="AM755">
            <v>2.0616481278392391</v>
          </cell>
          <cell r="AN755">
            <v>2.8826545454545456</v>
          </cell>
          <cell r="AO755">
            <v>0.96905833333333335</v>
          </cell>
        </row>
        <row r="756">
          <cell r="A756">
            <v>37581</v>
          </cell>
          <cell r="B756">
            <v>1.9127000000000001</v>
          </cell>
          <cell r="D756">
            <v>37581</v>
          </cell>
          <cell r="E756">
            <v>1.7566999999999999</v>
          </cell>
          <cell r="G756">
            <v>37581</v>
          </cell>
          <cell r="H756">
            <v>2.2364000000000002</v>
          </cell>
          <cell r="J756">
            <v>37581</v>
          </cell>
          <cell r="K756">
            <v>1.7282999999999999</v>
          </cell>
          <cell r="M756">
            <v>37581</v>
          </cell>
          <cell r="N756">
            <v>1.8010999999999999</v>
          </cell>
          <cell r="P756">
            <v>37581</v>
          </cell>
          <cell r="Q756">
            <v>1.6465000000000001</v>
          </cell>
          <cell r="S756">
            <v>37581</v>
          </cell>
          <cell r="T756">
            <v>1.21</v>
          </cell>
          <cell r="V756">
            <v>37581</v>
          </cell>
          <cell r="W756">
            <v>1.0708</v>
          </cell>
          <cell r="Y756">
            <v>37581</v>
          </cell>
          <cell r="Z756">
            <v>2.5383</v>
          </cell>
          <cell r="AB756">
            <v>37581</v>
          </cell>
          <cell r="AC756" t="str">
            <v>#N/A N/A</v>
          </cell>
          <cell r="AE756">
            <v>37581</v>
          </cell>
          <cell r="AF756" t="str">
            <v>#N/A N/A</v>
          </cell>
          <cell r="AH756">
            <v>37581</v>
          </cell>
          <cell r="AI756" t="str">
            <v>#N/A N/A</v>
          </cell>
          <cell r="AK756">
            <v>37581</v>
          </cell>
          <cell r="AL756">
            <v>1.7667555555555554</v>
          </cell>
          <cell r="AM756">
            <v>2.0616481278392391</v>
          </cell>
          <cell r="AN756">
            <v>2.8826545454545456</v>
          </cell>
          <cell r="AO756">
            <v>0.96905833333333335</v>
          </cell>
        </row>
        <row r="757">
          <cell r="A757">
            <v>37582</v>
          </cell>
          <cell r="B757">
            <v>1.9245999999999999</v>
          </cell>
          <cell r="D757">
            <v>37582</v>
          </cell>
          <cell r="E757">
            <v>1.8197999999999999</v>
          </cell>
          <cell r="G757">
            <v>37582</v>
          </cell>
          <cell r="H757">
            <v>2.2275999999999998</v>
          </cell>
          <cell r="J757">
            <v>37582</v>
          </cell>
          <cell r="K757">
            <v>1.7419</v>
          </cell>
          <cell r="M757">
            <v>37582</v>
          </cell>
          <cell r="N757">
            <v>1.8151000000000002</v>
          </cell>
          <cell r="P757">
            <v>37582</v>
          </cell>
          <cell r="Q757">
            <v>1.6282000000000001</v>
          </cell>
          <cell r="S757">
            <v>37582</v>
          </cell>
          <cell r="T757">
            <v>1.2062999999999999</v>
          </cell>
          <cell r="V757">
            <v>37582</v>
          </cell>
          <cell r="W757">
            <v>1.0689</v>
          </cell>
          <cell r="Y757">
            <v>37582</v>
          </cell>
          <cell r="Z757">
            <v>2.5365000000000002</v>
          </cell>
          <cell r="AB757">
            <v>37582</v>
          </cell>
          <cell r="AC757" t="str">
            <v>#N/A N/A</v>
          </cell>
          <cell r="AE757">
            <v>37582</v>
          </cell>
          <cell r="AF757" t="str">
            <v>#N/A N/A</v>
          </cell>
          <cell r="AH757">
            <v>37582</v>
          </cell>
          <cell r="AI757" t="str">
            <v>#N/A N/A</v>
          </cell>
          <cell r="AK757">
            <v>37582</v>
          </cell>
          <cell r="AL757">
            <v>1.7743222222222221</v>
          </cell>
          <cell r="AM757">
            <v>2.0616481278392391</v>
          </cell>
          <cell r="AN757">
            <v>2.8826545454545456</v>
          </cell>
          <cell r="AO757">
            <v>0.96905833333333335</v>
          </cell>
        </row>
        <row r="758">
          <cell r="A758">
            <v>37585</v>
          </cell>
          <cell r="B758">
            <v>1.9278999999999999</v>
          </cell>
          <cell r="D758">
            <v>37585</v>
          </cell>
          <cell r="E758">
            <v>1.8444</v>
          </cell>
          <cell r="G758">
            <v>37585</v>
          </cell>
          <cell r="H758">
            <v>2.2383999999999999</v>
          </cell>
          <cell r="J758">
            <v>37585</v>
          </cell>
          <cell r="K758">
            <v>1.7765</v>
          </cell>
          <cell r="M758">
            <v>37585</v>
          </cell>
          <cell r="N758">
            <v>1.8324</v>
          </cell>
          <cell r="P758">
            <v>37585</v>
          </cell>
          <cell r="Q758">
            <v>1.6226</v>
          </cell>
          <cell r="S758">
            <v>37585</v>
          </cell>
          <cell r="T758">
            <v>1.2222999999999999</v>
          </cell>
          <cell r="V758">
            <v>37585</v>
          </cell>
          <cell r="W758">
            <v>1.0858000000000001</v>
          </cell>
          <cell r="Y758">
            <v>37585</v>
          </cell>
          <cell r="Z758">
            <v>2.5346000000000002</v>
          </cell>
          <cell r="AB758">
            <v>37585</v>
          </cell>
          <cell r="AC758" t="str">
            <v>#N/A N/A</v>
          </cell>
          <cell r="AE758">
            <v>37585</v>
          </cell>
          <cell r="AF758" t="str">
            <v>#N/A N/A</v>
          </cell>
          <cell r="AH758">
            <v>37585</v>
          </cell>
          <cell r="AI758" t="str">
            <v>#N/A N/A</v>
          </cell>
          <cell r="AK758">
            <v>37585</v>
          </cell>
          <cell r="AL758">
            <v>1.7872111111111113</v>
          </cell>
          <cell r="AM758">
            <v>2.0616481278392391</v>
          </cell>
          <cell r="AN758">
            <v>2.8826545454545456</v>
          </cell>
          <cell r="AO758">
            <v>0.96905833333333335</v>
          </cell>
        </row>
        <row r="759">
          <cell r="A759">
            <v>37586</v>
          </cell>
          <cell r="B759">
            <v>1.8866000000000001</v>
          </cell>
          <cell r="D759">
            <v>37586</v>
          </cell>
          <cell r="E759">
            <v>1.8108</v>
          </cell>
          <cell r="G759">
            <v>37586</v>
          </cell>
          <cell r="H759">
            <v>2.1998000000000002</v>
          </cell>
          <cell r="J759">
            <v>37586</v>
          </cell>
          <cell r="K759">
            <v>1.7309999999999999</v>
          </cell>
          <cell r="M759">
            <v>37586</v>
          </cell>
          <cell r="N759">
            <v>1.7955000000000001</v>
          </cell>
          <cell r="P759">
            <v>37586</v>
          </cell>
          <cell r="Q759">
            <v>1.6089</v>
          </cell>
          <cell r="S759">
            <v>37586</v>
          </cell>
          <cell r="T759">
            <v>1.2062999999999999</v>
          </cell>
          <cell r="V759">
            <v>37586</v>
          </cell>
          <cell r="W759">
            <v>1.0631999999999999</v>
          </cell>
          <cell r="Y759">
            <v>37586</v>
          </cell>
          <cell r="Z759">
            <v>2.5346000000000002</v>
          </cell>
          <cell r="AB759">
            <v>37586</v>
          </cell>
          <cell r="AC759" t="str">
            <v>#N/A N/A</v>
          </cell>
          <cell r="AE759">
            <v>37586</v>
          </cell>
          <cell r="AF759" t="str">
            <v>#N/A N/A</v>
          </cell>
          <cell r="AH759">
            <v>37586</v>
          </cell>
          <cell r="AI759" t="str">
            <v>#N/A N/A</v>
          </cell>
          <cell r="AK759">
            <v>37586</v>
          </cell>
          <cell r="AL759">
            <v>1.7596333333333334</v>
          </cell>
          <cell r="AM759">
            <v>2.0616481278392391</v>
          </cell>
          <cell r="AN759">
            <v>2.8826545454545456</v>
          </cell>
          <cell r="AO759">
            <v>0.96905833333333335</v>
          </cell>
        </row>
        <row r="760">
          <cell r="A760">
            <v>37587</v>
          </cell>
          <cell r="B760">
            <v>1.9363999999999999</v>
          </cell>
          <cell r="D760">
            <v>37587</v>
          </cell>
          <cell r="E760">
            <v>1.8294999999999999</v>
          </cell>
          <cell r="G760">
            <v>37587</v>
          </cell>
          <cell r="H760">
            <v>2.2631000000000001</v>
          </cell>
          <cell r="J760">
            <v>37587</v>
          </cell>
          <cell r="K760">
            <v>1.6934</v>
          </cell>
          <cell r="M760">
            <v>37587</v>
          </cell>
          <cell r="N760">
            <v>1.8256999999999999</v>
          </cell>
          <cell r="P760">
            <v>37587</v>
          </cell>
          <cell r="Q760">
            <v>1.6226</v>
          </cell>
          <cell r="S760">
            <v>37587</v>
          </cell>
          <cell r="T760">
            <v>1.2173</v>
          </cell>
          <cell r="V760">
            <v>37587</v>
          </cell>
          <cell r="W760">
            <v>1.0783</v>
          </cell>
          <cell r="Y760">
            <v>37587</v>
          </cell>
          <cell r="Z760">
            <v>2.5531999999999999</v>
          </cell>
          <cell r="AB760">
            <v>37587</v>
          </cell>
          <cell r="AC760" t="str">
            <v>#N/A N/A</v>
          </cell>
          <cell r="AE760">
            <v>37587</v>
          </cell>
          <cell r="AF760" t="str">
            <v>#N/A N/A</v>
          </cell>
          <cell r="AH760">
            <v>37587</v>
          </cell>
          <cell r="AI760" t="str">
            <v>#N/A N/A</v>
          </cell>
          <cell r="AK760">
            <v>37587</v>
          </cell>
          <cell r="AL760">
            <v>1.7799444444444446</v>
          </cell>
          <cell r="AM760">
            <v>2.0616481278392391</v>
          </cell>
          <cell r="AN760">
            <v>2.8826545454545456</v>
          </cell>
          <cell r="AO760">
            <v>0.96905833333333335</v>
          </cell>
        </row>
        <row r="761">
          <cell r="A761">
            <v>37588</v>
          </cell>
          <cell r="B761">
            <v>1.9293</v>
          </cell>
          <cell r="D761">
            <v>37588</v>
          </cell>
          <cell r="E761">
            <v>1.8444</v>
          </cell>
          <cell r="G761">
            <v>37588</v>
          </cell>
          <cell r="H761">
            <v>2.2847</v>
          </cell>
          <cell r="J761">
            <v>37588</v>
          </cell>
          <cell r="K761">
            <v>1.6821000000000002</v>
          </cell>
          <cell r="M761">
            <v>37588</v>
          </cell>
          <cell r="N761">
            <v>1.8793</v>
          </cell>
          <cell r="P761">
            <v>37588</v>
          </cell>
          <cell r="Q761">
            <v>1.617</v>
          </cell>
          <cell r="S761">
            <v>37588</v>
          </cell>
          <cell r="T761">
            <v>1.2177</v>
          </cell>
          <cell r="V761">
            <v>37588</v>
          </cell>
          <cell r="W761">
            <v>1.0821000000000001</v>
          </cell>
          <cell r="Y761">
            <v>37588</v>
          </cell>
          <cell r="Z761">
            <v>2.6015000000000001</v>
          </cell>
          <cell r="AB761">
            <v>37588</v>
          </cell>
          <cell r="AC761" t="str">
            <v>#N/A N/A</v>
          </cell>
          <cell r="AE761">
            <v>37588</v>
          </cell>
          <cell r="AF761" t="str">
            <v>#N/A N/A</v>
          </cell>
          <cell r="AH761">
            <v>37588</v>
          </cell>
          <cell r="AI761" t="str">
            <v>#N/A N/A</v>
          </cell>
          <cell r="AK761">
            <v>37588</v>
          </cell>
          <cell r="AL761">
            <v>1.7931222222222223</v>
          </cell>
          <cell r="AM761">
            <v>2.0616481278392391</v>
          </cell>
          <cell r="AN761">
            <v>2.8826545454545456</v>
          </cell>
          <cell r="AO761">
            <v>0.96905833333333335</v>
          </cell>
        </row>
        <row r="762">
          <cell r="A762">
            <v>37589</v>
          </cell>
          <cell r="B762">
            <v>1.8984999999999999</v>
          </cell>
          <cell r="D762">
            <v>37589</v>
          </cell>
          <cell r="E762">
            <v>1.8336000000000001</v>
          </cell>
          <cell r="G762">
            <v>37589</v>
          </cell>
          <cell r="H762">
            <v>2.2595999999999998</v>
          </cell>
          <cell r="J762">
            <v>37589</v>
          </cell>
          <cell r="K762">
            <v>1.6421000000000001</v>
          </cell>
          <cell r="M762">
            <v>37589</v>
          </cell>
          <cell r="N762">
            <v>1.857</v>
          </cell>
          <cell r="P762">
            <v>37589</v>
          </cell>
          <cell r="Q762">
            <v>1.5724</v>
          </cell>
          <cell r="S762">
            <v>37589</v>
          </cell>
          <cell r="T762">
            <v>1.2244999999999999</v>
          </cell>
          <cell r="V762">
            <v>37589</v>
          </cell>
          <cell r="W762">
            <v>1.0835999999999999</v>
          </cell>
          <cell r="Y762">
            <v>37589</v>
          </cell>
          <cell r="Z762">
            <v>2.7130000000000001</v>
          </cell>
          <cell r="AB762">
            <v>37589</v>
          </cell>
          <cell r="AC762" t="str">
            <v>#N/A N/A</v>
          </cell>
          <cell r="AE762">
            <v>37589</v>
          </cell>
          <cell r="AF762" t="str">
            <v>#N/A N/A</v>
          </cell>
          <cell r="AH762">
            <v>37589</v>
          </cell>
          <cell r="AI762" t="str">
            <v>#N/A N/A</v>
          </cell>
          <cell r="AK762">
            <v>37589</v>
          </cell>
          <cell r="AL762">
            <v>1.7871444444444446</v>
          </cell>
          <cell r="AM762">
            <v>2.0616481278392391</v>
          </cell>
          <cell r="AN762">
            <v>2.8826545454545456</v>
          </cell>
          <cell r="AO762">
            <v>0.96905833333333335</v>
          </cell>
        </row>
        <row r="763">
          <cell r="A763">
            <v>37592</v>
          </cell>
          <cell r="B763">
            <v>1.8984999999999999</v>
          </cell>
          <cell r="D763">
            <v>37592</v>
          </cell>
          <cell r="E763">
            <v>1.8130999999999999</v>
          </cell>
          <cell r="G763">
            <v>37592</v>
          </cell>
          <cell r="H763">
            <v>2.2770000000000001</v>
          </cell>
          <cell r="J763">
            <v>37592</v>
          </cell>
          <cell r="K763">
            <v>1.6680999999999999</v>
          </cell>
          <cell r="M763">
            <v>37592</v>
          </cell>
          <cell r="N763">
            <v>1.9151</v>
          </cell>
          <cell r="P763">
            <v>37592</v>
          </cell>
          <cell r="Q763">
            <v>1.5821000000000001</v>
          </cell>
          <cell r="S763">
            <v>37592</v>
          </cell>
          <cell r="T763">
            <v>1.2062999999999999</v>
          </cell>
          <cell r="V763">
            <v>37592</v>
          </cell>
          <cell r="W763">
            <v>1.0760000000000001</v>
          </cell>
          <cell r="Y763">
            <v>37592</v>
          </cell>
          <cell r="Z763">
            <v>2.6851000000000003</v>
          </cell>
          <cell r="AB763">
            <v>37592</v>
          </cell>
          <cell r="AC763" t="str">
            <v>#N/A N/A</v>
          </cell>
          <cell r="AE763">
            <v>37592</v>
          </cell>
          <cell r="AF763" t="str">
            <v>#N/A N/A</v>
          </cell>
          <cell r="AH763">
            <v>37592</v>
          </cell>
          <cell r="AI763" t="str">
            <v>#N/A N/A</v>
          </cell>
          <cell r="AK763">
            <v>37592</v>
          </cell>
          <cell r="AL763">
            <v>1.7912555555555558</v>
          </cell>
          <cell r="AM763">
            <v>2.0616481278392391</v>
          </cell>
          <cell r="AN763">
            <v>2.8826545454545456</v>
          </cell>
          <cell r="AO763">
            <v>0.96905833333333335</v>
          </cell>
        </row>
        <row r="764">
          <cell r="A764">
            <v>37593</v>
          </cell>
          <cell r="B764">
            <v>1.8947000000000001</v>
          </cell>
          <cell r="D764">
            <v>37593</v>
          </cell>
          <cell r="E764">
            <v>1.8332000000000002</v>
          </cell>
          <cell r="G764">
            <v>37593</v>
          </cell>
          <cell r="H764">
            <v>2.2688999999999999</v>
          </cell>
          <cell r="J764">
            <v>37593</v>
          </cell>
          <cell r="K764">
            <v>1.6724000000000001</v>
          </cell>
          <cell r="M764">
            <v>37593</v>
          </cell>
          <cell r="N764">
            <v>1.9195</v>
          </cell>
          <cell r="P764">
            <v>37593</v>
          </cell>
          <cell r="Q764">
            <v>1.5931999999999999</v>
          </cell>
          <cell r="S764">
            <v>37593</v>
          </cell>
          <cell r="T764">
            <v>1.2062999999999999</v>
          </cell>
          <cell r="V764">
            <v>37593</v>
          </cell>
          <cell r="W764">
            <v>1.0727</v>
          </cell>
          <cell r="Y764">
            <v>37593</v>
          </cell>
          <cell r="Z764">
            <v>2.6757999999999997</v>
          </cell>
          <cell r="AB764">
            <v>37593</v>
          </cell>
          <cell r="AC764" t="str">
            <v>#N/A N/A</v>
          </cell>
          <cell r="AE764">
            <v>37593</v>
          </cell>
          <cell r="AF764" t="str">
            <v>#N/A N/A</v>
          </cell>
          <cell r="AH764">
            <v>37593</v>
          </cell>
          <cell r="AI764" t="str">
            <v>#N/A N/A</v>
          </cell>
          <cell r="AK764">
            <v>37593</v>
          </cell>
          <cell r="AL764">
            <v>1.7929666666666664</v>
          </cell>
          <cell r="AM764">
            <v>2.0616481278392391</v>
          </cell>
          <cell r="AN764">
            <v>2.8826545454545456</v>
          </cell>
          <cell r="AO764">
            <v>0.96905833333333335</v>
          </cell>
        </row>
        <row r="765">
          <cell r="A765">
            <v>37594</v>
          </cell>
          <cell r="B765">
            <v>1.9146000000000001</v>
          </cell>
          <cell r="D765">
            <v>37594</v>
          </cell>
          <cell r="E765">
            <v>1.8391999999999999</v>
          </cell>
          <cell r="G765">
            <v>37594</v>
          </cell>
          <cell r="H765">
            <v>2.2766000000000002</v>
          </cell>
          <cell r="J765">
            <v>37594</v>
          </cell>
          <cell r="K765">
            <v>1.6739000000000002</v>
          </cell>
          <cell r="M765">
            <v>37594</v>
          </cell>
          <cell r="N765">
            <v>1.9134</v>
          </cell>
          <cell r="P765">
            <v>37594</v>
          </cell>
          <cell r="Q765">
            <v>1.5657999999999999</v>
          </cell>
          <cell r="S765">
            <v>37594</v>
          </cell>
          <cell r="T765">
            <v>1.1949000000000001</v>
          </cell>
          <cell r="V765">
            <v>37594</v>
          </cell>
          <cell r="W765">
            <v>1.0387999999999999</v>
          </cell>
          <cell r="Y765">
            <v>37594</v>
          </cell>
          <cell r="Z765">
            <v>2.6480000000000001</v>
          </cell>
          <cell r="AB765">
            <v>37594</v>
          </cell>
          <cell r="AC765" t="str">
            <v>#N/A N/A</v>
          </cell>
          <cell r="AE765">
            <v>37594</v>
          </cell>
          <cell r="AF765" t="str">
            <v>#N/A N/A</v>
          </cell>
          <cell r="AH765">
            <v>37594</v>
          </cell>
          <cell r="AI765" t="str">
            <v>#N/A N/A</v>
          </cell>
          <cell r="AK765">
            <v>37594</v>
          </cell>
          <cell r="AL765">
            <v>1.7850222222222223</v>
          </cell>
          <cell r="AM765">
            <v>2.0616481278392391</v>
          </cell>
          <cell r="AN765">
            <v>2.8826545454545456</v>
          </cell>
          <cell r="AO765">
            <v>0.96905833333333335</v>
          </cell>
        </row>
        <row r="766">
          <cell r="A766">
            <v>37595</v>
          </cell>
          <cell r="B766">
            <v>1.8984999999999999</v>
          </cell>
          <cell r="D766">
            <v>37595</v>
          </cell>
          <cell r="E766">
            <v>1.8220000000000001</v>
          </cell>
          <cell r="G766">
            <v>37595</v>
          </cell>
          <cell r="H766">
            <v>2.2461000000000002</v>
          </cell>
          <cell r="J766">
            <v>37595</v>
          </cell>
          <cell r="K766">
            <v>1.6569</v>
          </cell>
          <cell r="M766">
            <v>37595</v>
          </cell>
          <cell r="N766">
            <v>1.8877000000000002</v>
          </cell>
          <cell r="P766">
            <v>37595</v>
          </cell>
          <cell r="Q766">
            <v>1.5293000000000001</v>
          </cell>
          <cell r="S766">
            <v>37595</v>
          </cell>
          <cell r="T766">
            <v>1.1836</v>
          </cell>
          <cell r="V766">
            <v>37595</v>
          </cell>
          <cell r="W766">
            <v>1.02</v>
          </cell>
          <cell r="Y766">
            <v>37595</v>
          </cell>
          <cell r="Z766">
            <v>2.6015000000000001</v>
          </cell>
          <cell r="AB766">
            <v>37595</v>
          </cell>
          <cell r="AC766" t="str">
            <v>#N/A N/A</v>
          </cell>
          <cell r="AE766">
            <v>37595</v>
          </cell>
          <cell r="AF766" t="str">
            <v>#N/A N/A</v>
          </cell>
          <cell r="AH766">
            <v>37595</v>
          </cell>
          <cell r="AI766" t="str">
            <v>#N/A N/A</v>
          </cell>
          <cell r="AK766">
            <v>37595</v>
          </cell>
          <cell r="AL766">
            <v>1.7606222222222223</v>
          </cell>
          <cell r="AM766">
            <v>2.0616481278392391</v>
          </cell>
          <cell r="AN766">
            <v>2.8826545454545456</v>
          </cell>
          <cell r="AO766">
            <v>0.96905833333333335</v>
          </cell>
        </row>
        <row r="767">
          <cell r="A767">
            <v>37596</v>
          </cell>
          <cell r="B767">
            <v>1.9325999999999999</v>
          </cell>
          <cell r="D767">
            <v>37596</v>
          </cell>
          <cell r="E767">
            <v>1.8441000000000001</v>
          </cell>
          <cell r="G767">
            <v>37596</v>
          </cell>
          <cell r="H767">
            <v>2.2665000000000002</v>
          </cell>
          <cell r="J767">
            <v>37596</v>
          </cell>
          <cell r="K767">
            <v>1.6611</v>
          </cell>
          <cell r="M767">
            <v>37596</v>
          </cell>
          <cell r="N767">
            <v>1.8754</v>
          </cell>
          <cell r="P767">
            <v>37596</v>
          </cell>
          <cell r="Q767">
            <v>1.5542</v>
          </cell>
          <cell r="S767">
            <v>37596</v>
          </cell>
          <cell r="T767">
            <v>1.1617</v>
          </cell>
          <cell r="V767">
            <v>37596</v>
          </cell>
          <cell r="W767">
            <v>1.0162</v>
          </cell>
          <cell r="Y767">
            <v>37596</v>
          </cell>
          <cell r="Z767">
            <v>2.6200999999999999</v>
          </cell>
          <cell r="AB767">
            <v>37596</v>
          </cell>
          <cell r="AC767" t="str">
            <v>#N/A N/A</v>
          </cell>
          <cell r="AE767">
            <v>37596</v>
          </cell>
          <cell r="AF767" t="str">
            <v>#N/A N/A</v>
          </cell>
          <cell r="AH767">
            <v>37596</v>
          </cell>
          <cell r="AI767" t="str">
            <v>#N/A N/A</v>
          </cell>
          <cell r="AK767">
            <v>37596</v>
          </cell>
          <cell r="AL767">
            <v>1.770211111111111</v>
          </cell>
          <cell r="AM767">
            <v>2.0616481278392391</v>
          </cell>
          <cell r="AN767">
            <v>2.8826545454545456</v>
          </cell>
          <cell r="AO767">
            <v>0.96905833333333335</v>
          </cell>
        </row>
        <row r="768">
          <cell r="A768">
            <v>37599</v>
          </cell>
          <cell r="B768">
            <v>1.9388000000000001</v>
          </cell>
          <cell r="D768">
            <v>37599</v>
          </cell>
          <cell r="E768">
            <v>1.8538000000000001</v>
          </cell>
          <cell r="G768">
            <v>37599</v>
          </cell>
          <cell r="H768">
            <v>2.2673000000000001</v>
          </cell>
          <cell r="J768">
            <v>37599</v>
          </cell>
          <cell r="K768">
            <v>1.6701000000000001</v>
          </cell>
          <cell r="M768">
            <v>37599</v>
          </cell>
          <cell r="N768">
            <v>1.8346</v>
          </cell>
          <cell r="P768">
            <v>37599</v>
          </cell>
          <cell r="Q768">
            <v>1.5491000000000001</v>
          </cell>
          <cell r="S768">
            <v>37599</v>
          </cell>
          <cell r="T768">
            <v>1.1494</v>
          </cell>
          <cell r="V768">
            <v>37599</v>
          </cell>
          <cell r="W768">
            <v>1.0181</v>
          </cell>
          <cell r="Y768">
            <v>37599</v>
          </cell>
          <cell r="Z768">
            <v>2.6108000000000002</v>
          </cell>
          <cell r="AB768">
            <v>37599</v>
          </cell>
          <cell r="AC768" t="str">
            <v>#N/A N/A</v>
          </cell>
          <cell r="AE768">
            <v>37599</v>
          </cell>
          <cell r="AF768" t="str">
            <v>#N/A N/A</v>
          </cell>
          <cell r="AH768">
            <v>37599</v>
          </cell>
          <cell r="AI768" t="str">
            <v>#N/A N/A</v>
          </cell>
          <cell r="AK768">
            <v>37599</v>
          </cell>
          <cell r="AL768">
            <v>1.7657777777777781</v>
          </cell>
          <cell r="AM768">
            <v>2.0616481278392391</v>
          </cell>
          <cell r="AN768">
            <v>2.8826545454545456</v>
          </cell>
          <cell r="AO768">
            <v>0.96905833333333335</v>
          </cell>
        </row>
        <row r="769">
          <cell r="A769">
            <v>37600</v>
          </cell>
          <cell r="B769">
            <v>1.9691999999999998</v>
          </cell>
          <cell r="D769">
            <v>37600</v>
          </cell>
          <cell r="E769">
            <v>1.8940999999999999</v>
          </cell>
          <cell r="G769">
            <v>37600</v>
          </cell>
          <cell r="H769">
            <v>2.3001</v>
          </cell>
          <cell r="J769">
            <v>37600</v>
          </cell>
          <cell r="K769">
            <v>1.7046000000000001</v>
          </cell>
          <cell r="M769">
            <v>37600</v>
          </cell>
          <cell r="N769">
            <v>1.8542000000000001</v>
          </cell>
          <cell r="P769">
            <v>37600</v>
          </cell>
          <cell r="Q769">
            <v>1.5617999999999999</v>
          </cell>
          <cell r="S769">
            <v>37600</v>
          </cell>
          <cell r="T769">
            <v>1.1471</v>
          </cell>
          <cell r="V769">
            <v>37600</v>
          </cell>
          <cell r="W769">
            <v>1.0181</v>
          </cell>
          <cell r="Y769">
            <v>37600</v>
          </cell>
          <cell r="Z769">
            <v>2.6015000000000001</v>
          </cell>
          <cell r="AB769">
            <v>37600</v>
          </cell>
          <cell r="AC769" t="str">
            <v>#N/A N/A</v>
          </cell>
          <cell r="AE769">
            <v>37600</v>
          </cell>
          <cell r="AF769" t="str">
            <v>#N/A N/A</v>
          </cell>
          <cell r="AH769">
            <v>37600</v>
          </cell>
          <cell r="AI769" t="str">
            <v>#N/A N/A</v>
          </cell>
          <cell r="AK769">
            <v>37600</v>
          </cell>
          <cell r="AL769">
            <v>1.7834111111111111</v>
          </cell>
          <cell r="AM769">
            <v>2.0616481278392391</v>
          </cell>
          <cell r="AN769">
            <v>2.8826545454545456</v>
          </cell>
          <cell r="AO769">
            <v>0.96905833333333335</v>
          </cell>
        </row>
        <row r="770">
          <cell r="A770">
            <v>37601</v>
          </cell>
          <cell r="B770">
            <v>1.9388000000000001</v>
          </cell>
          <cell r="D770">
            <v>37601</v>
          </cell>
          <cell r="E770">
            <v>1.9138999999999999</v>
          </cell>
          <cell r="G770">
            <v>37601</v>
          </cell>
          <cell r="H770">
            <v>2.2904999999999998</v>
          </cell>
          <cell r="J770">
            <v>37601</v>
          </cell>
          <cell r="K770">
            <v>1.6973</v>
          </cell>
          <cell r="M770">
            <v>37601</v>
          </cell>
          <cell r="N770">
            <v>1.8665</v>
          </cell>
          <cell r="P770">
            <v>37601</v>
          </cell>
          <cell r="Q770">
            <v>1.5693999999999999</v>
          </cell>
          <cell r="S770">
            <v>37601</v>
          </cell>
          <cell r="T770">
            <v>1.1375999999999999</v>
          </cell>
          <cell r="V770">
            <v>37601</v>
          </cell>
          <cell r="W770">
            <v>1.0222</v>
          </cell>
          <cell r="Y770">
            <v>37601</v>
          </cell>
          <cell r="Z770">
            <v>2.6015000000000001</v>
          </cell>
          <cell r="AB770">
            <v>37601</v>
          </cell>
          <cell r="AC770" t="str">
            <v>#N/A N/A</v>
          </cell>
          <cell r="AE770">
            <v>37601</v>
          </cell>
          <cell r="AF770" t="str">
            <v>#N/A N/A</v>
          </cell>
          <cell r="AH770">
            <v>37601</v>
          </cell>
          <cell r="AI770" t="str">
            <v>#N/A N/A</v>
          </cell>
          <cell r="AK770">
            <v>37601</v>
          </cell>
          <cell r="AL770">
            <v>1.7819666666666667</v>
          </cell>
          <cell r="AM770">
            <v>2.0616481278392391</v>
          </cell>
          <cell r="AN770">
            <v>2.8826545454545456</v>
          </cell>
          <cell r="AO770">
            <v>0.96905833333333335</v>
          </cell>
        </row>
        <row r="771">
          <cell r="A771">
            <v>37602</v>
          </cell>
          <cell r="B771">
            <v>1.9691999999999998</v>
          </cell>
          <cell r="D771">
            <v>37602</v>
          </cell>
          <cell r="E771">
            <v>1.9527000000000001</v>
          </cell>
          <cell r="G771">
            <v>37602</v>
          </cell>
          <cell r="H771">
            <v>2.3098000000000001</v>
          </cell>
          <cell r="J771">
            <v>37602</v>
          </cell>
          <cell r="K771">
            <v>1.7107999999999999</v>
          </cell>
          <cell r="M771">
            <v>37602</v>
          </cell>
          <cell r="N771">
            <v>1.8989</v>
          </cell>
          <cell r="P771">
            <v>37602</v>
          </cell>
          <cell r="Q771">
            <v>1.6125</v>
          </cell>
          <cell r="S771">
            <v>37602</v>
          </cell>
          <cell r="T771">
            <v>1.1654</v>
          </cell>
          <cell r="V771">
            <v>37602</v>
          </cell>
          <cell r="W771">
            <v>1.0399</v>
          </cell>
          <cell r="Y771">
            <v>37602</v>
          </cell>
          <cell r="Z771">
            <v>2.6368</v>
          </cell>
          <cell r="AB771">
            <v>37602</v>
          </cell>
          <cell r="AC771" t="str">
            <v>#N/A N/A</v>
          </cell>
          <cell r="AE771">
            <v>37602</v>
          </cell>
          <cell r="AF771" t="str">
            <v>#N/A N/A</v>
          </cell>
          <cell r="AH771">
            <v>37602</v>
          </cell>
          <cell r="AI771" t="str">
            <v>#N/A N/A</v>
          </cell>
          <cell r="AK771">
            <v>37602</v>
          </cell>
          <cell r="AL771">
            <v>1.8106666666666666</v>
          </cell>
          <cell r="AM771">
            <v>2.0616481278392391</v>
          </cell>
          <cell r="AN771">
            <v>2.8826545454545456</v>
          </cell>
          <cell r="AO771">
            <v>0.96905833333333335</v>
          </cell>
        </row>
        <row r="772">
          <cell r="A772">
            <v>37603</v>
          </cell>
          <cell r="B772">
            <v>1.9767999999999999</v>
          </cell>
          <cell r="D772">
            <v>37603</v>
          </cell>
          <cell r="E772">
            <v>1.968</v>
          </cell>
          <cell r="G772">
            <v>37603</v>
          </cell>
          <cell r="H772">
            <v>2.3058999999999998</v>
          </cell>
          <cell r="J772">
            <v>37603</v>
          </cell>
          <cell r="K772">
            <v>1.7330000000000001</v>
          </cell>
          <cell r="M772">
            <v>37603</v>
          </cell>
          <cell r="N772">
            <v>1.9268000000000001</v>
          </cell>
          <cell r="P772">
            <v>37603</v>
          </cell>
          <cell r="Q772">
            <v>1.6257000000000001</v>
          </cell>
          <cell r="S772">
            <v>37603</v>
          </cell>
          <cell r="T772">
            <v>1.179</v>
          </cell>
          <cell r="V772">
            <v>37603</v>
          </cell>
          <cell r="W772">
            <v>1.0530999999999999</v>
          </cell>
          <cell r="Y772">
            <v>37603</v>
          </cell>
          <cell r="Z772">
            <v>2.6219000000000001</v>
          </cell>
          <cell r="AB772">
            <v>37603</v>
          </cell>
          <cell r="AC772" t="str">
            <v>#N/A N/A</v>
          </cell>
          <cell r="AE772">
            <v>37603</v>
          </cell>
          <cell r="AF772" t="str">
            <v>#N/A N/A</v>
          </cell>
          <cell r="AH772">
            <v>37603</v>
          </cell>
          <cell r="AI772" t="str">
            <v>#N/A N/A</v>
          </cell>
          <cell r="AK772">
            <v>37603</v>
          </cell>
          <cell r="AL772">
            <v>1.8211333333333333</v>
          </cell>
          <cell r="AM772">
            <v>2.0616481278392391</v>
          </cell>
          <cell r="AN772">
            <v>2.8826545454545456</v>
          </cell>
          <cell r="AO772">
            <v>0.96905833333333335</v>
          </cell>
        </row>
        <row r="773">
          <cell r="A773">
            <v>37606</v>
          </cell>
          <cell r="B773">
            <v>1.9910000000000001</v>
          </cell>
          <cell r="D773">
            <v>37606</v>
          </cell>
          <cell r="E773">
            <v>1.9957</v>
          </cell>
          <cell r="G773">
            <v>37606</v>
          </cell>
          <cell r="H773">
            <v>2.2923999999999998</v>
          </cell>
          <cell r="J773">
            <v>37606</v>
          </cell>
          <cell r="K773">
            <v>1.7768999999999999</v>
          </cell>
          <cell r="M773">
            <v>37606</v>
          </cell>
          <cell r="N773">
            <v>1.9771000000000001</v>
          </cell>
          <cell r="P773">
            <v>37606</v>
          </cell>
          <cell r="Q773">
            <v>1.6682999999999999</v>
          </cell>
          <cell r="S773">
            <v>37606</v>
          </cell>
          <cell r="T773">
            <v>1.1836</v>
          </cell>
          <cell r="V773">
            <v>37606</v>
          </cell>
          <cell r="W773">
            <v>1.0425</v>
          </cell>
          <cell r="Y773">
            <v>37606</v>
          </cell>
          <cell r="Z773">
            <v>2.6757999999999997</v>
          </cell>
          <cell r="AB773">
            <v>37606</v>
          </cell>
          <cell r="AC773" t="str">
            <v>#N/A N/A</v>
          </cell>
          <cell r="AE773">
            <v>37606</v>
          </cell>
          <cell r="AF773" t="str">
            <v>#N/A N/A</v>
          </cell>
          <cell r="AH773">
            <v>37606</v>
          </cell>
          <cell r="AI773" t="str">
            <v>#N/A N/A</v>
          </cell>
          <cell r="AK773">
            <v>37606</v>
          </cell>
          <cell r="AL773">
            <v>1.8448111111111112</v>
          </cell>
          <cell r="AM773">
            <v>2.0616481278392391</v>
          </cell>
          <cell r="AN773">
            <v>2.8826545454545456</v>
          </cell>
          <cell r="AO773">
            <v>0.96905833333333335</v>
          </cell>
        </row>
        <row r="774">
          <cell r="A774">
            <v>37607</v>
          </cell>
          <cell r="B774">
            <v>1.9639</v>
          </cell>
          <cell r="D774">
            <v>37607</v>
          </cell>
          <cell r="E774">
            <v>1.9677</v>
          </cell>
          <cell r="G774">
            <v>37607</v>
          </cell>
          <cell r="H774">
            <v>2.2345000000000002</v>
          </cell>
          <cell r="J774">
            <v>37607</v>
          </cell>
          <cell r="K774">
            <v>1.7282999999999999</v>
          </cell>
          <cell r="M774">
            <v>37607</v>
          </cell>
          <cell r="N774">
            <v>1.9407000000000001</v>
          </cell>
          <cell r="P774">
            <v>37607</v>
          </cell>
          <cell r="Q774">
            <v>1.6596</v>
          </cell>
          <cell r="S774">
            <v>37607</v>
          </cell>
          <cell r="T774">
            <v>1.1880999999999999</v>
          </cell>
          <cell r="V774">
            <v>37607</v>
          </cell>
          <cell r="W774">
            <v>1.0349999999999999</v>
          </cell>
          <cell r="Y774">
            <v>37607</v>
          </cell>
          <cell r="Z774">
            <v>2.6404999999999998</v>
          </cell>
          <cell r="AB774">
            <v>37607</v>
          </cell>
          <cell r="AC774" t="str">
            <v>#N/A N/A</v>
          </cell>
          <cell r="AE774">
            <v>37607</v>
          </cell>
          <cell r="AF774" t="str">
            <v>#N/A N/A</v>
          </cell>
          <cell r="AH774">
            <v>37607</v>
          </cell>
          <cell r="AI774" t="str">
            <v>#N/A N/A</v>
          </cell>
          <cell r="AK774">
            <v>37607</v>
          </cell>
          <cell r="AL774">
            <v>1.8175888888888889</v>
          </cell>
          <cell r="AM774">
            <v>2.0616481278392391</v>
          </cell>
          <cell r="AN774">
            <v>2.8826545454545456</v>
          </cell>
          <cell r="AO774">
            <v>0.96905833333333335</v>
          </cell>
        </row>
        <row r="775">
          <cell r="A775">
            <v>37608</v>
          </cell>
          <cell r="B775">
            <v>1.9520999999999999</v>
          </cell>
          <cell r="D775">
            <v>37608</v>
          </cell>
          <cell r="E775">
            <v>1.9546000000000001</v>
          </cell>
          <cell r="G775">
            <v>37608</v>
          </cell>
          <cell r="H775">
            <v>2.2218</v>
          </cell>
          <cell r="J775">
            <v>37608</v>
          </cell>
          <cell r="K775">
            <v>1.6905999999999999</v>
          </cell>
          <cell r="M775">
            <v>37608</v>
          </cell>
          <cell r="N775">
            <v>1.9352</v>
          </cell>
          <cell r="P775">
            <v>37608</v>
          </cell>
          <cell r="Q775">
            <v>1.6606999999999998</v>
          </cell>
          <cell r="S775">
            <v>37608</v>
          </cell>
          <cell r="T775">
            <v>1.1949000000000001</v>
          </cell>
          <cell r="V775">
            <v>37608</v>
          </cell>
          <cell r="W775">
            <v>1.026</v>
          </cell>
          <cell r="Y775">
            <v>37608</v>
          </cell>
          <cell r="Z775">
            <v>2.6200999999999999</v>
          </cell>
          <cell r="AB775">
            <v>37608</v>
          </cell>
          <cell r="AC775" t="str">
            <v>#N/A N/A</v>
          </cell>
          <cell r="AE775">
            <v>37608</v>
          </cell>
          <cell r="AF775" t="str">
            <v>#N/A N/A</v>
          </cell>
          <cell r="AH775">
            <v>37608</v>
          </cell>
          <cell r="AI775" t="str">
            <v>#N/A N/A</v>
          </cell>
          <cell r="AK775">
            <v>37608</v>
          </cell>
          <cell r="AL775">
            <v>1.8062222222222222</v>
          </cell>
          <cell r="AM775">
            <v>2.0616481278392391</v>
          </cell>
          <cell r="AN775">
            <v>2.8826545454545456</v>
          </cell>
          <cell r="AO775">
            <v>0.96905833333333335</v>
          </cell>
        </row>
        <row r="776">
          <cell r="A776">
            <v>37609</v>
          </cell>
          <cell r="B776">
            <v>1.9506999999999999</v>
          </cell>
          <cell r="D776">
            <v>37609</v>
          </cell>
          <cell r="E776">
            <v>1.9565000000000001</v>
          </cell>
          <cell r="G776">
            <v>37609</v>
          </cell>
          <cell r="H776">
            <v>2.2143999999999999</v>
          </cell>
          <cell r="J776">
            <v>37609</v>
          </cell>
          <cell r="K776">
            <v>1.6611</v>
          </cell>
          <cell r="M776">
            <v>37609</v>
          </cell>
          <cell r="N776">
            <v>1.9127999999999998</v>
          </cell>
          <cell r="P776">
            <v>37609</v>
          </cell>
          <cell r="Q776">
            <v>1.6495</v>
          </cell>
          <cell r="S776">
            <v>37609</v>
          </cell>
          <cell r="T776">
            <v>1.2013</v>
          </cell>
          <cell r="V776">
            <v>37609</v>
          </cell>
          <cell r="W776">
            <v>1.0294000000000001</v>
          </cell>
          <cell r="Y776">
            <v>37609</v>
          </cell>
          <cell r="Z776">
            <v>2.6219000000000001</v>
          </cell>
          <cell r="AB776">
            <v>37609</v>
          </cell>
          <cell r="AC776" t="str">
            <v>#N/A N/A</v>
          </cell>
          <cell r="AE776">
            <v>37609</v>
          </cell>
          <cell r="AF776" t="str">
            <v>#N/A N/A</v>
          </cell>
          <cell r="AH776">
            <v>37609</v>
          </cell>
          <cell r="AI776" t="str">
            <v>#N/A N/A</v>
          </cell>
          <cell r="AK776">
            <v>37609</v>
          </cell>
          <cell r="AL776">
            <v>1.7997333333333334</v>
          </cell>
          <cell r="AM776">
            <v>2.0616481278392391</v>
          </cell>
          <cell r="AN776">
            <v>2.8826545454545456</v>
          </cell>
          <cell r="AO776">
            <v>0.96905833333333335</v>
          </cell>
        </row>
        <row r="777">
          <cell r="A777">
            <v>37610</v>
          </cell>
          <cell r="B777">
            <v>1.9473</v>
          </cell>
          <cell r="D777">
            <v>37610</v>
          </cell>
          <cell r="E777">
            <v>1.9677</v>
          </cell>
          <cell r="G777">
            <v>37610</v>
          </cell>
          <cell r="H777">
            <v>2.1766000000000001</v>
          </cell>
          <cell r="J777">
            <v>37610</v>
          </cell>
          <cell r="K777">
            <v>1.6720000000000002</v>
          </cell>
          <cell r="M777">
            <v>37610</v>
          </cell>
          <cell r="N777">
            <v>1.9536</v>
          </cell>
          <cell r="P777">
            <v>37610</v>
          </cell>
          <cell r="Q777">
            <v>1.615</v>
          </cell>
          <cell r="S777">
            <v>37610</v>
          </cell>
          <cell r="T777">
            <v>1.2086000000000001</v>
          </cell>
          <cell r="V777">
            <v>37610</v>
          </cell>
          <cell r="W777">
            <v>1.0275000000000001</v>
          </cell>
          <cell r="Y777">
            <v>37610</v>
          </cell>
          <cell r="Z777">
            <v>2.6480000000000001</v>
          </cell>
          <cell r="AB777">
            <v>37610</v>
          </cell>
          <cell r="AC777" t="str">
            <v>#N/A N/A</v>
          </cell>
          <cell r="AE777">
            <v>37610</v>
          </cell>
          <cell r="AF777" t="str">
            <v>#N/A N/A</v>
          </cell>
          <cell r="AH777">
            <v>37610</v>
          </cell>
          <cell r="AI777" t="str">
            <v>#N/A N/A</v>
          </cell>
          <cell r="AK777">
            <v>37610</v>
          </cell>
          <cell r="AL777">
            <v>1.8018111111111113</v>
          </cell>
          <cell r="AM777">
            <v>2.0616481278392391</v>
          </cell>
          <cell r="AN777">
            <v>2.8826545454545456</v>
          </cell>
          <cell r="AO777">
            <v>0.96905833333333335</v>
          </cell>
        </row>
        <row r="778">
          <cell r="A778">
            <v>37613</v>
          </cell>
          <cell r="B778">
            <v>1.9863</v>
          </cell>
          <cell r="D778">
            <v>37613</v>
          </cell>
          <cell r="E778">
            <v>1.9975000000000001</v>
          </cell>
          <cell r="G778">
            <v>37613</v>
          </cell>
          <cell r="H778">
            <v>2.2079</v>
          </cell>
          <cell r="J778">
            <v>37613</v>
          </cell>
          <cell r="K778">
            <v>1.7410999999999999</v>
          </cell>
          <cell r="M778">
            <v>37613</v>
          </cell>
          <cell r="N778">
            <v>1.9497</v>
          </cell>
          <cell r="P778">
            <v>37613</v>
          </cell>
          <cell r="Q778">
            <v>1.6484999999999999</v>
          </cell>
          <cell r="S778">
            <v>37613</v>
          </cell>
          <cell r="T778">
            <v>1.1927000000000001</v>
          </cell>
          <cell r="V778">
            <v>37613</v>
          </cell>
          <cell r="W778">
            <v>1.0256000000000001</v>
          </cell>
          <cell r="Y778">
            <v>37613</v>
          </cell>
          <cell r="Z778">
            <v>2.6573000000000002</v>
          </cell>
          <cell r="AB778">
            <v>37613</v>
          </cell>
          <cell r="AC778" t="str">
            <v>#N/A N/A</v>
          </cell>
          <cell r="AE778">
            <v>37613</v>
          </cell>
          <cell r="AF778" t="str">
            <v>#N/A N/A</v>
          </cell>
          <cell r="AH778">
            <v>37613</v>
          </cell>
          <cell r="AI778" t="str">
            <v>#N/A N/A</v>
          </cell>
          <cell r="AK778">
            <v>37613</v>
          </cell>
          <cell r="AL778">
            <v>1.8229555555555557</v>
          </cell>
          <cell r="AM778">
            <v>2.0616481278392391</v>
          </cell>
          <cell r="AN778">
            <v>2.8826545454545456</v>
          </cell>
          <cell r="AO778">
            <v>0.96905833333333335</v>
          </cell>
        </row>
        <row r="779">
          <cell r="A779">
            <v>37614</v>
          </cell>
          <cell r="B779">
            <v>1.9847999999999999</v>
          </cell>
          <cell r="D779">
            <v>37614</v>
          </cell>
          <cell r="E779">
            <v>1.9885999999999999</v>
          </cell>
          <cell r="G779">
            <v>37614</v>
          </cell>
          <cell r="H779">
            <v>2.2229000000000001</v>
          </cell>
          <cell r="J779">
            <v>37614</v>
          </cell>
          <cell r="K779">
            <v>1.7528000000000001</v>
          </cell>
          <cell r="M779">
            <v>37614</v>
          </cell>
          <cell r="N779">
            <v>1.9352</v>
          </cell>
          <cell r="P779">
            <v>37614</v>
          </cell>
          <cell r="Q779">
            <v>1.651</v>
          </cell>
          <cell r="S779">
            <v>37614</v>
          </cell>
          <cell r="T779">
            <v>1.2109000000000001</v>
          </cell>
          <cell r="V779">
            <v>37614</v>
          </cell>
          <cell r="W779">
            <v>1.0215000000000001</v>
          </cell>
          <cell r="Y779">
            <v>37614</v>
          </cell>
          <cell r="Z779">
            <v>2.6943999999999999</v>
          </cell>
          <cell r="AB779">
            <v>37614</v>
          </cell>
          <cell r="AC779" t="str">
            <v>#N/A N/A</v>
          </cell>
          <cell r="AE779">
            <v>37614</v>
          </cell>
          <cell r="AF779" t="str">
            <v>#N/A N/A</v>
          </cell>
          <cell r="AH779">
            <v>37614</v>
          </cell>
          <cell r="AI779" t="str">
            <v>#N/A N/A</v>
          </cell>
          <cell r="AK779">
            <v>37614</v>
          </cell>
          <cell r="AL779">
            <v>1.8291222222222221</v>
          </cell>
          <cell r="AM779">
            <v>2.0616481278392391</v>
          </cell>
          <cell r="AN779">
            <v>2.8826545454545456</v>
          </cell>
          <cell r="AO779">
            <v>0.96905833333333335</v>
          </cell>
        </row>
        <row r="780">
          <cell r="A780">
            <v>37615</v>
          </cell>
          <cell r="B780">
            <v>1.9847999999999999</v>
          </cell>
          <cell r="D780">
            <v>37615</v>
          </cell>
          <cell r="E780">
            <v>1.9885999999999999</v>
          </cell>
          <cell r="G780">
            <v>37615</v>
          </cell>
          <cell r="H780">
            <v>2.2229000000000001</v>
          </cell>
          <cell r="J780">
            <v>37615</v>
          </cell>
          <cell r="K780">
            <v>1.7528000000000001</v>
          </cell>
          <cell r="M780">
            <v>37615</v>
          </cell>
          <cell r="N780">
            <v>1.9352</v>
          </cell>
          <cell r="P780">
            <v>37615</v>
          </cell>
          <cell r="Q780">
            <v>1.651</v>
          </cell>
          <cell r="S780">
            <v>37615</v>
          </cell>
          <cell r="T780">
            <v>1.2109000000000001</v>
          </cell>
          <cell r="V780">
            <v>37615</v>
          </cell>
          <cell r="W780">
            <v>1.0215000000000001</v>
          </cell>
          <cell r="Y780">
            <v>37615</v>
          </cell>
          <cell r="Z780">
            <v>2.6943999999999999</v>
          </cell>
          <cell r="AB780">
            <v>37615</v>
          </cell>
          <cell r="AC780" t="str">
            <v>#N/A N/A</v>
          </cell>
          <cell r="AE780">
            <v>37615</v>
          </cell>
          <cell r="AF780" t="str">
            <v>#N/A N/A</v>
          </cell>
          <cell r="AH780">
            <v>37615</v>
          </cell>
          <cell r="AI780" t="str">
            <v>#N/A N/A</v>
          </cell>
          <cell r="AK780">
            <v>37615</v>
          </cell>
          <cell r="AL780">
            <v>1.8291222222222221</v>
          </cell>
          <cell r="AM780">
            <v>2.0616481278392391</v>
          </cell>
          <cell r="AN780">
            <v>2.8826545454545456</v>
          </cell>
          <cell r="AO780">
            <v>0.96905833333333335</v>
          </cell>
        </row>
        <row r="781">
          <cell r="A781">
            <v>37616</v>
          </cell>
          <cell r="B781">
            <v>1.9847999999999999</v>
          </cell>
          <cell r="D781">
            <v>37616</v>
          </cell>
          <cell r="E781">
            <v>1.9885999999999999</v>
          </cell>
          <cell r="G781">
            <v>37616</v>
          </cell>
          <cell r="H781">
            <v>2.2229000000000001</v>
          </cell>
          <cell r="J781">
            <v>37616</v>
          </cell>
          <cell r="K781">
            <v>1.7528000000000001</v>
          </cell>
          <cell r="M781">
            <v>37616</v>
          </cell>
          <cell r="N781">
            <v>1.9352</v>
          </cell>
          <cell r="P781">
            <v>37616</v>
          </cell>
          <cell r="Q781">
            <v>1.651</v>
          </cell>
          <cell r="S781">
            <v>37616</v>
          </cell>
          <cell r="T781">
            <v>1.2109000000000001</v>
          </cell>
          <cell r="V781">
            <v>37616</v>
          </cell>
          <cell r="W781">
            <v>1.0215000000000001</v>
          </cell>
          <cell r="Y781">
            <v>37616</v>
          </cell>
          <cell r="Z781">
            <v>2.6943999999999999</v>
          </cell>
          <cell r="AB781">
            <v>37616</v>
          </cell>
          <cell r="AC781" t="str">
            <v>#N/A N/A</v>
          </cell>
          <cell r="AE781">
            <v>37616</v>
          </cell>
          <cell r="AF781" t="str">
            <v>#N/A N/A</v>
          </cell>
          <cell r="AH781">
            <v>37616</v>
          </cell>
          <cell r="AI781" t="str">
            <v>#N/A N/A</v>
          </cell>
          <cell r="AK781">
            <v>37616</v>
          </cell>
          <cell r="AL781">
            <v>1.8291222222222221</v>
          </cell>
          <cell r="AM781">
            <v>2.0616481278392391</v>
          </cell>
          <cell r="AN781">
            <v>2.8826545454545456</v>
          </cell>
          <cell r="AO781">
            <v>0.96905833333333335</v>
          </cell>
        </row>
        <row r="782">
          <cell r="A782">
            <v>37617</v>
          </cell>
          <cell r="B782">
            <v>1.9643999999999999</v>
          </cell>
          <cell r="D782">
            <v>37617</v>
          </cell>
          <cell r="E782">
            <v>1.9750999999999999</v>
          </cell>
          <cell r="G782">
            <v>37617</v>
          </cell>
          <cell r="H782">
            <v>2.2256</v>
          </cell>
          <cell r="J782">
            <v>37617</v>
          </cell>
          <cell r="K782">
            <v>1.7069999999999999</v>
          </cell>
          <cell r="M782">
            <v>37617</v>
          </cell>
          <cell r="N782">
            <v>1.8976999999999999</v>
          </cell>
          <cell r="P782">
            <v>37617</v>
          </cell>
          <cell r="Q782">
            <v>1.6337999999999999</v>
          </cell>
          <cell r="S782">
            <v>37617</v>
          </cell>
          <cell r="T782">
            <v>1.2109000000000001</v>
          </cell>
          <cell r="V782">
            <v>37617</v>
          </cell>
          <cell r="W782">
            <v>1.0256000000000001</v>
          </cell>
          <cell r="Y782">
            <v>37617</v>
          </cell>
          <cell r="Z782">
            <v>2.6573000000000002</v>
          </cell>
          <cell r="AB782">
            <v>37617</v>
          </cell>
          <cell r="AC782" t="str">
            <v>#N/A N/A</v>
          </cell>
          <cell r="AE782">
            <v>37617</v>
          </cell>
          <cell r="AF782" t="str">
            <v>#N/A N/A</v>
          </cell>
          <cell r="AH782">
            <v>37617</v>
          </cell>
          <cell r="AI782" t="str">
            <v>#N/A N/A</v>
          </cell>
          <cell r="AK782">
            <v>37617</v>
          </cell>
          <cell r="AL782">
            <v>1.8108222222222226</v>
          </cell>
          <cell r="AM782">
            <v>2.0616481278392391</v>
          </cell>
          <cell r="AN782">
            <v>2.8826545454545456</v>
          </cell>
          <cell r="AO782">
            <v>0.96905833333333335</v>
          </cell>
        </row>
        <row r="783">
          <cell r="A783">
            <v>37620</v>
          </cell>
          <cell r="B783">
            <v>1.9877</v>
          </cell>
          <cell r="D783">
            <v>37620</v>
          </cell>
          <cell r="E783">
            <v>1.9718</v>
          </cell>
          <cell r="G783">
            <v>37620</v>
          </cell>
          <cell r="H783">
            <v>2.2317999999999998</v>
          </cell>
          <cell r="J783">
            <v>37620</v>
          </cell>
          <cell r="K783">
            <v>1.7101</v>
          </cell>
          <cell r="M783">
            <v>37620</v>
          </cell>
          <cell r="N783">
            <v>1.9005000000000001</v>
          </cell>
          <cell r="P783">
            <v>37620</v>
          </cell>
          <cell r="Q783">
            <v>1.6454</v>
          </cell>
          <cell r="S783">
            <v>37620</v>
          </cell>
          <cell r="T783">
            <v>1.2062999999999999</v>
          </cell>
          <cell r="V783">
            <v>37620</v>
          </cell>
          <cell r="W783">
            <v>1.0206999999999999</v>
          </cell>
          <cell r="Y783">
            <v>37620</v>
          </cell>
          <cell r="Z783">
            <v>2.6573000000000002</v>
          </cell>
          <cell r="AB783">
            <v>37620</v>
          </cell>
          <cell r="AC783" t="str">
            <v>#N/A N/A</v>
          </cell>
          <cell r="AE783">
            <v>37620</v>
          </cell>
          <cell r="AF783" t="str">
            <v>#N/A N/A</v>
          </cell>
          <cell r="AH783">
            <v>37620</v>
          </cell>
          <cell r="AI783" t="str">
            <v>#N/A N/A</v>
          </cell>
          <cell r="AK783">
            <v>37620</v>
          </cell>
          <cell r="AL783">
            <v>1.8146222222222224</v>
          </cell>
          <cell r="AM783">
            <v>2.0616481278392391</v>
          </cell>
          <cell r="AN783">
            <v>2.8826545454545456</v>
          </cell>
          <cell r="AO783">
            <v>0.96905833333333335</v>
          </cell>
        </row>
        <row r="784">
          <cell r="A784">
            <v>37621</v>
          </cell>
          <cell r="B784">
            <v>1.9786999999999999</v>
          </cell>
          <cell r="D784">
            <v>37621</v>
          </cell>
          <cell r="E784">
            <v>1.9661999999999999</v>
          </cell>
          <cell r="G784">
            <v>37621</v>
          </cell>
          <cell r="H784">
            <v>2.2326000000000001</v>
          </cell>
          <cell r="J784">
            <v>37621</v>
          </cell>
          <cell r="K784">
            <v>1.6903000000000001</v>
          </cell>
          <cell r="M784">
            <v>37621</v>
          </cell>
          <cell r="N784">
            <v>1.8994</v>
          </cell>
          <cell r="P784">
            <v>37621</v>
          </cell>
          <cell r="Q784">
            <v>1.6377999999999999</v>
          </cell>
          <cell r="S784">
            <v>37621</v>
          </cell>
          <cell r="T784">
            <v>1.2109000000000001</v>
          </cell>
          <cell r="V784">
            <v>37621</v>
          </cell>
          <cell r="W784">
            <v>1.0251999999999999</v>
          </cell>
          <cell r="Y784">
            <v>37621</v>
          </cell>
          <cell r="Z784">
            <v>2.5691000000000002</v>
          </cell>
          <cell r="AB784">
            <v>37621</v>
          </cell>
          <cell r="AC784" t="str">
            <v>#N/A N/A</v>
          </cell>
          <cell r="AE784">
            <v>37621</v>
          </cell>
          <cell r="AF784" t="str">
            <v>#N/A N/A</v>
          </cell>
          <cell r="AH784">
            <v>37621</v>
          </cell>
          <cell r="AI784" t="str">
            <v>#N/A N/A</v>
          </cell>
          <cell r="AK784">
            <v>37621</v>
          </cell>
          <cell r="AL784">
            <v>1.8011333333333335</v>
          </cell>
          <cell r="AM784">
            <v>2.0616481278392391</v>
          </cell>
          <cell r="AN784">
            <v>2.8826545454545456</v>
          </cell>
          <cell r="AO784">
            <v>0.96905833333333335</v>
          </cell>
        </row>
        <row r="785">
          <cell r="A785">
            <v>37622</v>
          </cell>
          <cell r="B785">
            <v>1.9786999999999999</v>
          </cell>
          <cell r="D785">
            <v>37622</v>
          </cell>
          <cell r="E785">
            <v>1.9661999999999999</v>
          </cell>
          <cell r="G785">
            <v>37622</v>
          </cell>
          <cell r="H785">
            <v>2.2326000000000001</v>
          </cell>
          <cell r="J785">
            <v>37622</v>
          </cell>
          <cell r="K785">
            <v>1.6903000000000001</v>
          </cell>
          <cell r="M785">
            <v>37622</v>
          </cell>
          <cell r="N785">
            <v>1.8994</v>
          </cell>
          <cell r="P785">
            <v>37622</v>
          </cell>
          <cell r="Q785">
            <v>1.6377999999999999</v>
          </cell>
          <cell r="S785">
            <v>37622</v>
          </cell>
          <cell r="T785">
            <v>1.2109000000000001</v>
          </cell>
          <cell r="V785">
            <v>37622</v>
          </cell>
          <cell r="W785">
            <v>1.0251999999999999</v>
          </cell>
          <cell r="Y785">
            <v>37622</v>
          </cell>
          <cell r="Z785">
            <v>2.5691000000000002</v>
          </cell>
          <cell r="AB785">
            <v>37622</v>
          </cell>
          <cell r="AC785" t="str">
            <v>#N/A N/A</v>
          </cell>
          <cell r="AE785">
            <v>37622</v>
          </cell>
          <cell r="AF785" t="str">
            <v>#N/A N/A</v>
          </cell>
          <cell r="AH785">
            <v>37622</v>
          </cell>
          <cell r="AI785" t="str">
            <v>#N/A N/A</v>
          </cell>
          <cell r="AK785">
            <v>37622</v>
          </cell>
          <cell r="AL785">
            <v>1.8011333333333335</v>
          </cell>
          <cell r="AM785">
            <v>2.0616481278392391</v>
          </cell>
          <cell r="AN785">
            <v>2.8826545454545456</v>
          </cell>
          <cell r="AO785">
            <v>0.96905833333333335</v>
          </cell>
        </row>
        <row r="786">
          <cell r="A786">
            <v>37623</v>
          </cell>
          <cell r="B786">
            <v>2.0185</v>
          </cell>
          <cell r="D786">
            <v>37623</v>
          </cell>
          <cell r="E786">
            <v>2.0106000000000002</v>
          </cell>
          <cell r="G786">
            <v>37623</v>
          </cell>
          <cell r="H786">
            <v>2.2503000000000002</v>
          </cell>
          <cell r="J786">
            <v>37623</v>
          </cell>
          <cell r="K786">
            <v>1.7361</v>
          </cell>
          <cell r="M786">
            <v>37623</v>
          </cell>
          <cell r="N786">
            <v>1.9424000000000001</v>
          </cell>
          <cell r="P786">
            <v>37623</v>
          </cell>
          <cell r="Q786">
            <v>1.6652</v>
          </cell>
          <cell r="S786">
            <v>37623</v>
          </cell>
          <cell r="T786">
            <v>1.22</v>
          </cell>
          <cell r="V786">
            <v>37623</v>
          </cell>
          <cell r="W786">
            <v>1.02</v>
          </cell>
          <cell r="Y786">
            <v>37623</v>
          </cell>
          <cell r="Z786">
            <v>2.5337000000000001</v>
          </cell>
          <cell r="AB786">
            <v>37623</v>
          </cell>
          <cell r="AC786" t="str">
            <v>#N/A N/A</v>
          </cell>
          <cell r="AE786">
            <v>37623</v>
          </cell>
          <cell r="AF786" t="str">
            <v>#N/A N/A</v>
          </cell>
          <cell r="AH786">
            <v>37623</v>
          </cell>
          <cell r="AI786" t="str">
            <v>#N/A N/A</v>
          </cell>
          <cell r="AK786">
            <v>37623</v>
          </cell>
          <cell r="AL786">
            <v>1.8218666666666665</v>
          </cell>
          <cell r="AM786">
            <v>2.0616481278392391</v>
          </cell>
          <cell r="AN786">
            <v>2.8826545454545456</v>
          </cell>
          <cell r="AO786">
            <v>0.96905833333333335</v>
          </cell>
        </row>
        <row r="787">
          <cell r="A787">
            <v>37624</v>
          </cell>
          <cell r="B787">
            <v>2.0251999999999999</v>
          </cell>
          <cell r="D787">
            <v>37624</v>
          </cell>
          <cell r="E787">
            <v>2.0026999999999999</v>
          </cell>
          <cell r="G787">
            <v>37624</v>
          </cell>
          <cell r="H787">
            <v>2.2804000000000002</v>
          </cell>
          <cell r="J787">
            <v>37624</v>
          </cell>
          <cell r="K787">
            <v>1.7442</v>
          </cell>
          <cell r="M787">
            <v>37624</v>
          </cell>
          <cell r="N787">
            <v>1.9508000000000001</v>
          </cell>
          <cell r="P787">
            <v>37624</v>
          </cell>
          <cell r="Q787">
            <v>1.6581000000000001</v>
          </cell>
          <cell r="S787">
            <v>37624</v>
          </cell>
          <cell r="T787">
            <v>1.2177</v>
          </cell>
          <cell r="V787">
            <v>37624</v>
          </cell>
          <cell r="W787">
            <v>1.0136000000000001</v>
          </cell>
          <cell r="Y787">
            <v>37624</v>
          </cell>
          <cell r="Z787">
            <v>2.5779999999999998</v>
          </cell>
          <cell r="AB787">
            <v>37624</v>
          </cell>
          <cell r="AC787" t="str">
            <v>#N/A N/A</v>
          </cell>
          <cell r="AE787">
            <v>37624</v>
          </cell>
          <cell r="AF787" t="str">
            <v>#N/A N/A</v>
          </cell>
          <cell r="AH787">
            <v>37624</v>
          </cell>
          <cell r="AI787" t="str">
            <v>#N/A N/A</v>
          </cell>
          <cell r="AK787">
            <v>37624</v>
          </cell>
          <cell r="AL787">
            <v>1.8300777777777779</v>
          </cell>
          <cell r="AM787">
            <v>2.0616481278392391</v>
          </cell>
          <cell r="AN787">
            <v>2.8826545454545456</v>
          </cell>
          <cell r="AO787">
            <v>0.96905833333333335</v>
          </cell>
        </row>
        <row r="788">
          <cell r="A788">
            <v>37627</v>
          </cell>
          <cell r="B788">
            <v>2.0493999999999999</v>
          </cell>
          <cell r="D788">
            <v>37627</v>
          </cell>
          <cell r="E788">
            <v>2.0326</v>
          </cell>
          <cell r="G788">
            <v>37627</v>
          </cell>
          <cell r="H788">
            <v>2.2915999999999999</v>
          </cell>
          <cell r="J788">
            <v>37627</v>
          </cell>
          <cell r="K788">
            <v>1.7722</v>
          </cell>
          <cell r="M788">
            <v>37627</v>
          </cell>
          <cell r="N788">
            <v>1.9715</v>
          </cell>
          <cell r="P788">
            <v>37627</v>
          </cell>
          <cell r="Q788">
            <v>1.6783999999999999</v>
          </cell>
          <cell r="S788">
            <v>37627</v>
          </cell>
          <cell r="T788">
            <v>1.2404999999999999</v>
          </cell>
          <cell r="V788">
            <v>37627</v>
          </cell>
          <cell r="W788">
            <v>1.0079</v>
          </cell>
          <cell r="Y788">
            <v>37627</v>
          </cell>
          <cell r="Z788">
            <v>2.6223000000000001</v>
          </cell>
          <cell r="AB788">
            <v>37627</v>
          </cell>
          <cell r="AC788" t="str">
            <v>#N/A N/A</v>
          </cell>
          <cell r="AE788">
            <v>37627</v>
          </cell>
          <cell r="AF788" t="str">
            <v>#N/A N/A</v>
          </cell>
          <cell r="AH788">
            <v>37627</v>
          </cell>
          <cell r="AI788" t="str">
            <v>#N/A N/A</v>
          </cell>
          <cell r="AK788">
            <v>37627</v>
          </cell>
          <cell r="AL788">
            <v>1.8518222222222223</v>
          </cell>
          <cell r="AM788">
            <v>2.0616481278392391</v>
          </cell>
          <cell r="AN788">
            <v>2.8826545454545456</v>
          </cell>
          <cell r="AO788">
            <v>0.96905833333333335</v>
          </cell>
        </row>
        <row r="789">
          <cell r="A789">
            <v>37628</v>
          </cell>
          <cell r="B789">
            <v>2.0312999999999999</v>
          </cell>
          <cell r="D789">
            <v>37628</v>
          </cell>
          <cell r="E789">
            <v>2.0255000000000001</v>
          </cell>
          <cell r="G789">
            <v>37628</v>
          </cell>
          <cell r="H789">
            <v>2.2928000000000002</v>
          </cell>
          <cell r="J789">
            <v>37628</v>
          </cell>
          <cell r="K789">
            <v>1.7582</v>
          </cell>
          <cell r="M789">
            <v>37628</v>
          </cell>
          <cell r="N789">
            <v>1.9771000000000001</v>
          </cell>
          <cell r="P789">
            <v>37628</v>
          </cell>
          <cell r="Q789">
            <v>1.6764000000000001</v>
          </cell>
          <cell r="S789">
            <v>37628</v>
          </cell>
          <cell r="T789">
            <v>1.2514000000000001</v>
          </cell>
          <cell r="V789">
            <v>37628</v>
          </cell>
          <cell r="W789">
            <v>1.0064</v>
          </cell>
          <cell r="Y789">
            <v>37628</v>
          </cell>
          <cell r="Z789">
            <v>2.6151999999999997</v>
          </cell>
          <cell r="AB789">
            <v>37628</v>
          </cell>
          <cell r="AC789" t="str">
            <v>#N/A N/A</v>
          </cell>
          <cell r="AE789">
            <v>37628</v>
          </cell>
          <cell r="AF789" t="str">
            <v>#N/A N/A</v>
          </cell>
          <cell r="AH789">
            <v>37628</v>
          </cell>
          <cell r="AI789" t="str">
            <v>#N/A N/A</v>
          </cell>
          <cell r="AK789">
            <v>37628</v>
          </cell>
          <cell r="AL789">
            <v>1.848255555555556</v>
          </cell>
          <cell r="AM789">
            <v>2.0616481278392391</v>
          </cell>
          <cell r="AN789">
            <v>2.8826545454545456</v>
          </cell>
          <cell r="AO789">
            <v>0.96905833333333335</v>
          </cell>
        </row>
        <row r="790">
          <cell r="A790">
            <v>37629</v>
          </cell>
          <cell r="B790">
            <v>1.9777</v>
          </cell>
          <cell r="D790">
            <v>37629</v>
          </cell>
          <cell r="E790">
            <v>1.9769999999999999</v>
          </cell>
          <cell r="G790">
            <v>37629</v>
          </cell>
          <cell r="H790">
            <v>2.2313999999999998</v>
          </cell>
          <cell r="J790">
            <v>37629</v>
          </cell>
          <cell r="K790">
            <v>1.7341</v>
          </cell>
          <cell r="M790">
            <v>37629</v>
          </cell>
          <cell r="N790">
            <v>1.9435</v>
          </cell>
          <cell r="P790">
            <v>37629</v>
          </cell>
          <cell r="Q790">
            <v>1.6505000000000001</v>
          </cell>
          <cell r="S790">
            <v>37629</v>
          </cell>
          <cell r="T790">
            <v>1.2404999999999999</v>
          </cell>
          <cell r="V790">
            <v>37629</v>
          </cell>
          <cell r="W790">
            <v>1.0004</v>
          </cell>
          <cell r="Y790">
            <v>37629</v>
          </cell>
          <cell r="Z790">
            <v>2.5798000000000001</v>
          </cell>
          <cell r="AB790">
            <v>37629</v>
          </cell>
          <cell r="AC790" t="str">
            <v>#N/A N/A</v>
          </cell>
          <cell r="AE790">
            <v>37629</v>
          </cell>
          <cell r="AF790" t="str">
            <v>#N/A N/A</v>
          </cell>
          <cell r="AH790">
            <v>37629</v>
          </cell>
          <cell r="AI790" t="str">
            <v>#N/A N/A</v>
          </cell>
          <cell r="AK790">
            <v>37629</v>
          </cell>
          <cell r="AL790">
            <v>1.8149888888888885</v>
          </cell>
          <cell r="AM790">
            <v>2.0616481278392391</v>
          </cell>
          <cell r="AN790">
            <v>2.8826545454545456</v>
          </cell>
          <cell r="AO790">
            <v>0.96905833333333335</v>
          </cell>
        </row>
        <row r="791">
          <cell r="A791">
            <v>37630</v>
          </cell>
          <cell r="B791">
            <v>1.9891000000000001</v>
          </cell>
          <cell r="D791">
            <v>37630</v>
          </cell>
          <cell r="E791">
            <v>1.9691000000000001</v>
          </cell>
          <cell r="G791">
            <v>37630</v>
          </cell>
          <cell r="H791">
            <v>2.2002000000000002</v>
          </cell>
          <cell r="J791">
            <v>37630</v>
          </cell>
          <cell r="K791">
            <v>1.7364999999999999</v>
          </cell>
          <cell r="M791">
            <v>37630</v>
          </cell>
          <cell r="N791">
            <v>1.9497</v>
          </cell>
          <cell r="P791">
            <v>37630</v>
          </cell>
          <cell r="Q791">
            <v>1.6646999999999998</v>
          </cell>
          <cell r="S791">
            <v>37630</v>
          </cell>
          <cell r="T791">
            <v>1.2359</v>
          </cell>
          <cell r="V791">
            <v>37630</v>
          </cell>
          <cell r="W791">
            <v>1.0007999999999999</v>
          </cell>
          <cell r="Y791">
            <v>37630</v>
          </cell>
          <cell r="Z791">
            <v>2.5956999999999999</v>
          </cell>
          <cell r="AB791">
            <v>37630</v>
          </cell>
          <cell r="AC791" t="str">
            <v>#N/A N/A</v>
          </cell>
          <cell r="AE791">
            <v>37630</v>
          </cell>
          <cell r="AF791" t="str">
            <v>#N/A N/A</v>
          </cell>
          <cell r="AH791">
            <v>37630</v>
          </cell>
          <cell r="AI791" t="str">
            <v>#N/A N/A</v>
          </cell>
          <cell r="AK791">
            <v>37630</v>
          </cell>
          <cell r="AL791">
            <v>1.8157444444444444</v>
          </cell>
          <cell r="AM791">
            <v>2.0616481278392391</v>
          </cell>
          <cell r="AN791">
            <v>2.8826545454545456</v>
          </cell>
          <cell r="AO791">
            <v>0.96905833333333335</v>
          </cell>
        </row>
        <row r="792">
          <cell r="A792">
            <v>37631</v>
          </cell>
          <cell r="B792">
            <v>1.9957</v>
          </cell>
          <cell r="D792">
            <v>37631</v>
          </cell>
          <cell r="E792">
            <v>1.9601999999999999</v>
          </cell>
          <cell r="G792">
            <v>37631</v>
          </cell>
          <cell r="H792">
            <v>2.2121</v>
          </cell>
          <cell r="J792">
            <v>37631</v>
          </cell>
          <cell r="K792">
            <v>1.7450000000000001</v>
          </cell>
          <cell r="M792">
            <v>37631</v>
          </cell>
          <cell r="N792">
            <v>1.9508000000000001</v>
          </cell>
          <cell r="P792">
            <v>37631</v>
          </cell>
          <cell r="Q792">
            <v>1.6733</v>
          </cell>
          <cell r="S792">
            <v>37631</v>
          </cell>
          <cell r="T792">
            <v>1.2404999999999999</v>
          </cell>
          <cell r="V792">
            <v>37631</v>
          </cell>
          <cell r="W792">
            <v>1.0124</v>
          </cell>
          <cell r="Y792">
            <v>37631</v>
          </cell>
          <cell r="Z792">
            <v>2.6133999999999999</v>
          </cell>
          <cell r="AB792">
            <v>37631</v>
          </cell>
          <cell r="AC792" t="str">
            <v>#N/A N/A</v>
          </cell>
          <cell r="AE792">
            <v>37631</v>
          </cell>
          <cell r="AF792" t="str">
            <v>#N/A N/A</v>
          </cell>
          <cell r="AH792">
            <v>37631</v>
          </cell>
          <cell r="AI792" t="str">
            <v>#N/A N/A</v>
          </cell>
          <cell r="AK792">
            <v>37631</v>
          </cell>
          <cell r="AL792">
            <v>1.8225999999999998</v>
          </cell>
          <cell r="AM792">
            <v>2.0616481278392391</v>
          </cell>
          <cell r="AN792">
            <v>2.8826545454545456</v>
          </cell>
          <cell r="AO792">
            <v>0.96905833333333335</v>
          </cell>
        </row>
        <row r="793">
          <cell r="A793">
            <v>37634</v>
          </cell>
          <cell r="B793">
            <v>2.0076000000000001</v>
          </cell>
          <cell r="D793">
            <v>37634</v>
          </cell>
          <cell r="E793">
            <v>1.9452</v>
          </cell>
          <cell r="G793">
            <v>37634</v>
          </cell>
          <cell r="H793">
            <v>2.2202000000000002</v>
          </cell>
          <cell r="J793">
            <v>37634</v>
          </cell>
          <cell r="K793">
            <v>1.7465999999999999</v>
          </cell>
          <cell r="M793">
            <v>37634</v>
          </cell>
          <cell r="N793">
            <v>1.9641999999999999</v>
          </cell>
          <cell r="P793">
            <v>37634</v>
          </cell>
          <cell r="Q793">
            <v>1.6632</v>
          </cell>
          <cell r="S793">
            <v>37634</v>
          </cell>
          <cell r="T793">
            <v>1.2382</v>
          </cell>
          <cell r="V793">
            <v>37634</v>
          </cell>
          <cell r="W793">
            <v>1.0139</v>
          </cell>
          <cell r="Y793">
            <v>37634</v>
          </cell>
          <cell r="Z793">
            <v>2.6489000000000003</v>
          </cell>
          <cell r="AB793">
            <v>37634</v>
          </cell>
          <cell r="AC793" t="str">
            <v>#N/A N/A</v>
          </cell>
          <cell r="AE793">
            <v>37634</v>
          </cell>
          <cell r="AF793" t="str">
            <v>#N/A N/A</v>
          </cell>
          <cell r="AH793">
            <v>37634</v>
          </cell>
          <cell r="AI793" t="str">
            <v>#N/A N/A</v>
          </cell>
          <cell r="AK793">
            <v>37634</v>
          </cell>
          <cell r="AL793">
            <v>1.8275555555555556</v>
          </cell>
          <cell r="AM793">
            <v>2.0616481278392391</v>
          </cell>
          <cell r="AN793">
            <v>2.8826545454545456</v>
          </cell>
          <cell r="AO793">
            <v>0.96905833333333335</v>
          </cell>
        </row>
        <row r="794">
          <cell r="A794">
            <v>37635</v>
          </cell>
          <cell r="B794">
            <v>2.0038</v>
          </cell>
          <cell r="D794">
            <v>37635</v>
          </cell>
          <cell r="E794">
            <v>1.9199000000000002</v>
          </cell>
          <cell r="G794">
            <v>37635</v>
          </cell>
          <cell r="H794">
            <v>2.2515000000000001</v>
          </cell>
          <cell r="J794">
            <v>37635</v>
          </cell>
          <cell r="K794">
            <v>1.7570999999999999</v>
          </cell>
          <cell r="M794">
            <v>37635</v>
          </cell>
          <cell r="N794">
            <v>1.9357</v>
          </cell>
          <cell r="P794">
            <v>37635</v>
          </cell>
          <cell r="Q794">
            <v>1.6581000000000001</v>
          </cell>
          <cell r="S794">
            <v>37635</v>
          </cell>
          <cell r="T794">
            <v>1.2426999999999999</v>
          </cell>
          <cell r="V794">
            <v>37635</v>
          </cell>
          <cell r="W794">
            <v>1.0158</v>
          </cell>
          <cell r="Y794">
            <v>37635</v>
          </cell>
          <cell r="Z794">
            <v>2.6489000000000003</v>
          </cell>
          <cell r="AB794">
            <v>37635</v>
          </cell>
          <cell r="AC794" t="str">
            <v>#N/A N/A</v>
          </cell>
          <cell r="AE794">
            <v>37635</v>
          </cell>
          <cell r="AF794" t="str">
            <v>#N/A N/A</v>
          </cell>
          <cell r="AH794">
            <v>37635</v>
          </cell>
          <cell r="AI794" t="str">
            <v>#N/A N/A</v>
          </cell>
          <cell r="AK794">
            <v>37635</v>
          </cell>
          <cell r="AL794">
            <v>1.8259444444444444</v>
          </cell>
          <cell r="AM794">
            <v>2.0616481278392391</v>
          </cell>
          <cell r="AN794">
            <v>2.8826545454545456</v>
          </cell>
          <cell r="AO794">
            <v>0.96905833333333335</v>
          </cell>
        </row>
        <row r="795">
          <cell r="A795">
            <v>37636</v>
          </cell>
          <cell r="B795">
            <v>1.9933999999999998</v>
          </cell>
          <cell r="D795">
            <v>37636</v>
          </cell>
          <cell r="E795">
            <v>1.9079000000000002</v>
          </cell>
          <cell r="G795">
            <v>37636</v>
          </cell>
          <cell r="H795">
            <v>2.2530000000000001</v>
          </cell>
          <cell r="J795">
            <v>37636</v>
          </cell>
          <cell r="K795">
            <v>1.7757000000000001</v>
          </cell>
          <cell r="M795">
            <v>37636</v>
          </cell>
          <cell r="N795">
            <v>1.9117</v>
          </cell>
          <cell r="P795">
            <v>37636</v>
          </cell>
          <cell r="Q795">
            <v>1.6672</v>
          </cell>
          <cell r="S795">
            <v>37636</v>
          </cell>
          <cell r="T795">
            <v>1.2450000000000001</v>
          </cell>
          <cell r="V795">
            <v>37636</v>
          </cell>
          <cell r="W795">
            <v>1.0311999999999999</v>
          </cell>
          <cell r="Y795">
            <v>37636</v>
          </cell>
          <cell r="Z795">
            <v>2.6577000000000002</v>
          </cell>
          <cell r="AB795">
            <v>37636</v>
          </cell>
          <cell r="AC795" t="str">
            <v>#N/A N/A</v>
          </cell>
          <cell r="AE795">
            <v>37636</v>
          </cell>
          <cell r="AF795" t="str">
            <v>#N/A N/A</v>
          </cell>
          <cell r="AH795">
            <v>37636</v>
          </cell>
          <cell r="AI795" t="str">
            <v>#N/A N/A</v>
          </cell>
          <cell r="AK795">
            <v>37636</v>
          </cell>
          <cell r="AL795">
            <v>1.8269777777777776</v>
          </cell>
          <cell r="AM795">
            <v>2.0616481278392391</v>
          </cell>
          <cell r="AN795">
            <v>2.8826545454545456</v>
          </cell>
          <cell r="AO795">
            <v>0.96905833333333335</v>
          </cell>
        </row>
        <row r="796">
          <cell r="A796">
            <v>37637</v>
          </cell>
          <cell r="B796">
            <v>1.9877</v>
          </cell>
          <cell r="D796">
            <v>37637</v>
          </cell>
          <cell r="E796">
            <v>1.9266000000000001</v>
          </cell>
          <cell r="G796">
            <v>37637</v>
          </cell>
          <cell r="H796">
            <v>2.2633999999999999</v>
          </cell>
          <cell r="J796">
            <v>37637</v>
          </cell>
          <cell r="K796">
            <v>1.7713999999999999</v>
          </cell>
          <cell r="M796">
            <v>37637</v>
          </cell>
          <cell r="N796">
            <v>1.9134</v>
          </cell>
          <cell r="P796">
            <v>37637</v>
          </cell>
          <cell r="Q796">
            <v>1.6657</v>
          </cell>
          <cell r="S796">
            <v>37637</v>
          </cell>
          <cell r="T796">
            <v>1.2631999999999999</v>
          </cell>
          <cell r="V796">
            <v>37637</v>
          </cell>
          <cell r="W796">
            <v>1.0368999999999999</v>
          </cell>
          <cell r="Y796">
            <v>37637</v>
          </cell>
          <cell r="Z796">
            <v>2.6257999999999999</v>
          </cell>
          <cell r="AB796">
            <v>37637</v>
          </cell>
          <cell r="AC796" t="str">
            <v>#N/A N/A</v>
          </cell>
          <cell r="AE796">
            <v>37637</v>
          </cell>
          <cell r="AF796" t="str">
            <v>#N/A N/A</v>
          </cell>
          <cell r="AH796">
            <v>37637</v>
          </cell>
          <cell r="AI796" t="str">
            <v>#N/A N/A</v>
          </cell>
          <cell r="AK796">
            <v>37637</v>
          </cell>
          <cell r="AL796">
            <v>1.8282333333333329</v>
          </cell>
          <cell r="AM796">
            <v>2.0616481278392391</v>
          </cell>
          <cell r="AN796">
            <v>2.8826545454545456</v>
          </cell>
          <cell r="AO796">
            <v>0.96905833333333335</v>
          </cell>
        </row>
        <row r="797">
          <cell r="A797">
            <v>37638</v>
          </cell>
          <cell r="B797">
            <v>1.9701</v>
          </cell>
          <cell r="D797">
            <v>37638</v>
          </cell>
          <cell r="E797">
            <v>1.9228000000000001</v>
          </cell>
          <cell r="G797">
            <v>37638</v>
          </cell>
          <cell r="H797">
            <v>2.2286999999999999</v>
          </cell>
          <cell r="J797">
            <v>37638</v>
          </cell>
          <cell r="K797">
            <v>1.7730000000000001</v>
          </cell>
          <cell r="M797">
            <v>37638</v>
          </cell>
          <cell r="N797">
            <v>1.9</v>
          </cell>
          <cell r="P797">
            <v>37638</v>
          </cell>
          <cell r="Q797">
            <v>1.6459999999999999</v>
          </cell>
          <cell r="S797">
            <v>37638</v>
          </cell>
          <cell r="T797">
            <v>1.2518</v>
          </cell>
          <cell r="V797">
            <v>37638</v>
          </cell>
          <cell r="W797">
            <v>1.0354000000000001</v>
          </cell>
          <cell r="Y797">
            <v>37638</v>
          </cell>
          <cell r="Z797">
            <v>2.5709</v>
          </cell>
          <cell r="AB797">
            <v>37638</v>
          </cell>
          <cell r="AC797" t="str">
            <v>#N/A N/A</v>
          </cell>
          <cell r="AE797">
            <v>37638</v>
          </cell>
          <cell r="AF797" t="str">
            <v>#N/A N/A</v>
          </cell>
          <cell r="AH797">
            <v>37638</v>
          </cell>
          <cell r="AI797" t="str">
            <v>#N/A N/A</v>
          </cell>
          <cell r="AK797">
            <v>37638</v>
          </cell>
          <cell r="AL797">
            <v>1.8109666666666664</v>
          </cell>
          <cell r="AM797">
            <v>2.0616481278392391</v>
          </cell>
          <cell r="AN797">
            <v>2.8826545454545456</v>
          </cell>
          <cell r="AO797">
            <v>0.96905833333333335</v>
          </cell>
        </row>
        <row r="798">
          <cell r="A798">
            <v>37641</v>
          </cell>
          <cell r="B798">
            <v>1.9601999999999999</v>
          </cell>
          <cell r="D798">
            <v>37641</v>
          </cell>
          <cell r="E798">
            <v>1.9277</v>
          </cell>
          <cell r="G798">
            <v>37641</v>
          </cell>
          <cell r="H798">
            <v>2.2229000000000001</v>
          </cell>
          <cell r="J798">
            <v>37641</v>
          </cell>
          <cell r="K798">
            <v>1.7671999999999999</v>
          </cell>
          <cell r="M798">
            <v>37641</v>
          </cell>
          <cell r="N798">
            <v>1.9156</v>
          </cell>
          <cell r="P798">
            <v>37641</v>
          </cell>
          <cell r="Q798">
            <v>1.6657</v>
          </cell>
          <cell r="S798">
            <v>37641</v>
          </cell>
          <cell r="T798">
            <v>1.2541</v>
          </cell>
          <cell r="V798">
            <v>37641</v>
          </cell>
          <cell r="W798">
            <v>1.0425</v>
          </cell>
          <cell r="Y798">
            <v>37641</v>
          </cell>
          <cell r="Z798">
            <v>2.64</v>
          </cell>
          <cell r="AB798">
            <v>37641</v>
          </cell>
          <cell r="AC798" t="str">
            <v>#N/A N/A</v>
          </cell>
          <cell r="AE798">
            <v>37641</v>
          </cell>
          <cell r="AF798" t="str">
            <v>#N/A N/A</v>
          </cell>
          <cell r="AH798">
            <v>37641</v>
          </cell>
          <cell r="AI798" t="str">
            <v>#N/A N/A</v>
          </cell>
          <cell r="AK798">
            <v>37641</v>
          </cell>
          <cell r="AL798">
            <v>1.8217666666666663</v>
          </cell>
          <cell r="AM798">
            <v>2.0616481278392391</v>
          </cell>
          <cell r="AN798">
            <v>2.8826545454545456</v>
          </cell>
          <cell r="AO798">
            <v>0.96905833333333335</v>
          </cell>
        </row>
        <row r="799">
          <cell r="A799">
            <v>37642</v>
          </cell>
          <cell r="B799">
            <v>1.9520999999999999</v>
          </cell>
          <cell r="D799">
            <v>37642</v>
          </cell>
          <cell r="E799">
            <v>1.9116</v>
          </cell>
          <cell r="G799">
            <v>37642</v>
          </cell>
          <cell r="H799">
            <v>2.1962999999999999</v>
          </cell>
          <cell r="J799">
            <v>37642</v>
          </cell>
          <cell r="K799">
            <v>1.7439</v>
          </cell>
          <cell r="M799">
            <v>37642</v>
          </cell>
          <cell r="N799">
            <v>1.895</v>
          </cell>
          <cell r="P799">
            <v>37642</v>
          </cell>
          <cell r="Q799">
            <v>1.6454</v>
          </cell>
          <cell r="S799">
            <v>37642</v>
          </cell>
          <cell r="T799">
            <v>1.2564</v>
          </cell>
          <cell r="V799">
            <v>37642</v>
          </cell>
          <cell r="W799">
            <v>1.0373000000000001</v>
          </cell>
          <cell r="Y799">
            <v>37642</v>
          </cell>
          <cell r="Z799">
            <v>2.702</v>
          </cell>
          <cell r="AB799">
            <v>37642</v>
          </cell>
          <cell r="AC799" t="str">
            <v>#N/A N/A</v>
          </cell>
          <cell r="AE799">
            <v>37642</v>
          </cell>
          <cell r="AF799" t="str">
            <v>#N/A N/A</v>
          </cell>
          <cell r="AH799">
            <v>37642</v>
          </cell>
          <cell r="AI799" t="str">
            <v>#N/A N/A</v>
          </cell>
          <cell r="AK799">
            <v>37642</v>
          </cell>
          <cell r="AL799">
            <v>1.8155555555555556</v>
          </cell>
          <cell r="AM799">
            <v>2.0616481278392391</v>
          </cell>
          <cell r="AN799">
            <v>2.8826545454545456</v>
          </cell>
          <cell r="AO799">
            <v>0.96905833333333335</v>
          </cell>
        </row>
        <row r="800">
          <cell r="A800">
            <v>37643</v>
          </cell>
          <cell r="B800">
            <v>1.9782</v>
          </cell>
          <cell r="D800">
            <v>37643</v>
          </cell>
          <cell r="E800">
            <v>1.9154</v>
          </cell>
          <cell r="G800">
            <v>37643</v>
          </cell>
          <cell r="H800">
            <v>2.2309999999999999</v>
          </cell>
          <cell r="J800">
            <v>37643</v>
          </cell>
          <cell r="K800">
            <v>1.7361</v>
          </cell>
          <cell r="M800">
            <v>37643</v>
          </cell>
          <cell r="N800">
            <v>1.8944000000000001</v>
          </cell>
          <cell r="P800">
            <v>37643</v>
          </cell>
          <cell r="Q800">
            <v>1.6409</v>
          </cell>
          <cell r="S800">
            <v>37643</v>
          </cell>
          <cell r="T800">
            <v>1.2518</v>
          </cell>
          <cell r="V800">
            <v>37643</v>
          </cell>
          <cell r="W800">
            <v>1.0349999999999999</v>
          </cell>
          <cell r="Y800">
            <v>37643</v>
          </cell>
          <cell r="Z800">
            <v>2.7462999999999997</v>
          </cell>
          <cell r="AB800">
            <v>37643</v>
          </cell>
          <cell r="AC800" t="str">
            <v>#N/A N/A</v>
          </cell>
          <cell r="AE800">
            <v>37643</v>
          </cell>
          <cell r="AF800" t="str">
            <v>#N/A N/A</v>
          </cell>
          <cell r="AH800">
            <v>37643</v>
          </cell>
          <cell r="AI800" t="str">
            <v>#N/A N/A</v>
          </cell>
          <cell r="AK800">
            <v>37643</v>
          </cell>
          <cell r="AL800">
            <v>1.8254555555555554</v>
          </cell>
          <cell r="AM800">
            <v>2.0616481278392391</v>
          </cell>
          <cell r="AN800">
            <v>2.8826545454545456</v>
          </cell>
          <cell r="AO800">
            <v>0.96905833333333335</v>
          </cell>
        </row>
        <row r="801">
          <cell r="A801">
            <v>37644</v>
          </cell>
          <cell r="B801">
            <v>1.9790999999999999</v>
          </cell>
          <cell r="D801">
            <v>37644</v>
          </cell>
          <cell r="E801">
            <v>1.9214</v>
          </cell>
          <cell r="G801">
            <v>37644</v>
          </cell>
          <cell r="H801">
            <v>2.2094</v>
          </cell>
          <cell r="J801">
            <v>37644</v>
          </cell>
          <cell r="K801">
            <v>1.7372999999999998</v>
          </cell>
          <cell r="M801">
            <v>37644</v>
          </cell>
          <cell r="N801">
            <v>1.9011</v>
          </cell>
          <cell r="P801">
            <v>37644</v>
          </cell>
          <cell r="Q801">
            <v>1.6247</v>
          </cell>
          <cell r="S801">
            <v>37644</v>
          </cell>
          <cell r="T801">
            <v>1.2509000000000001</v>
          </cell>
          <cell r="V801">
            <v>37644</v>
          </cell>
          <cell r="W801">
            <v>1.0294000000000001</v>
          </cell>
          <cell r="Y801">
            <v>37644</v>
          </cell>
          <cell r="Z801">
            <v>2.7906</v>
          </cell>
          <cell r="AB801">
            <v>37644</v>
          </cell>
          <cell r="AC801" t="str">
            <v>#N/A N/A</v>
          </cell>
          <cell r="AE801">
            <v>37644</v>
          </cell>
          <cell r="AF801" t="str">
            <v>#N/A N/A</v>
          </cell>
          <cell r="AH801">
            <v>37644</v>
          </cell>
          <cell r="AI801" t="str">
            <v>#N/A N/A</v>
          </cell>
          <cell r="AK801">
            <v>37644</v>
          </cell>
          <cell r="AL801">
            <v>1.8270999999999999</v>
          </cell>
          <cell r="AM801">
            <v>2.0616481278392391</v>
          </cell>
          <cell r="AN801">
            <v>2.8826545454545456</v>
          </cell>
          <cell r="AO801">
            <v>0.96905833333333335</v>
          </cell>
        </row>
        <row r="802">
          <cell r="A802">
            <v>37645</v>
          </cell>
          <cell r="B802">
            <v>1.9492</v>
          </cell>
          <cell r="D802">
            <v>37645</v>
          </cell>
          <cell r="E802">
            <v>1.9041999999999999</v>
          </cell>
          <cell r="G802">
            <v>37645</v>
          </cell>
          <cell r="H802">
            <v>2.1612</v>
          </cell>
          <cell r="J802">
            <v>37645</v>
          </cell>
          <cell r="K802">
            <v>1.7088999999999999</v>
          </cell>
          <cell r="M802">
            <v>37645</v>
          </cell>
          <cell r="N802">
            <v>1.8559000000000001</v>
          </cell>
          <cell r="P802">
            <v>37645</v>
          </cell>
          <cell r="Q802">
            <v>1.5977999999999999</v>
          </cell>
          <cell r="S802">
            <v>37645</v>
          </cell>
          <cell r="T802">
            <v>1.2209000000000001</v>
          </cell>
          <cell r="V802">
            <v>37645</v>
          </cell>
          <cell r="W802">
            <v>1.0181</v>
          </cell>
          <cell r="Y802">
            <v>37645</v>
          </cell>
          <cell r="Z802">
            <v>2.7906</v>
          </cell>
          <cell r="AB802">
            <v>37645</v>
          </cell>
          <cell r="AC802" t="str">
            <v>#N/A N/A</v>
          </cell>
          <cell r="AE802">
            <v>37645</v>
          </cell>
          <cell r="AF802" t="str">
            <v>#N/A N/A</v>
          </cell>
          <cell r="AH802">
            <v>37645</v>
          </cell>
          <cell r="AI802" t="str">
            <v>#N/A N/A</v>
          </cell>
          <cell r="AK802">
            <v>37645</v>
          </cell>
          <cell r="AL802">
            <v>1.8007555555555557</v>
          </cell>
          <cell r="AM802">
            <v>2.0616481278392391</v>
          </cell>
          <cell r="AN802">
            <v>2.8826545454545456</v>
          </cell>
          <cell r="AO802">
            <v>0.96905833333333335</v>
          </cell>
        </row>
        <row r="803">
          <cell r="A803">
            <v>37648</v>
          </cell>
          <cell r="B803">
            <v>1.9317</v>
          </cell>
          <cell r="D803">
            <v>37648</v>
          </cell>
          <cell r="E803">
            <v>1.8723999999999998</v>
          </cell>
          <cell r="G803">
            <v>37648</v>
          </cell>
          <cell r="H803">
            <v>2.1476999999999999</v>
          </cell>
          <cell r="J803">
            <v>37648</v>
          </cell>
          <cell r="K803">
            <v>1.6623000000000001</v>
          </cell>
          <cell r="M803">
            <v>37648</v>
          </cell>
          <cell r="N803">
            <v>1.8178999999999998</v>
          </cell>
          <cell r="P803">
            <v>37648</v>
          </cell>
          <cell r="Q803">
            <v>1.5846</v>
          </cell>
          <cell r="S803">
            <v>37648</v>
          </cell>
          <cell r="T803">
            <v>1.1839999999999999</v>
          </cell>
          <cell r="V803">
            <v>37648</v>
          </cell>
          <cell r="W803">
            <v>1.02</v>
          </cell>
          <cell r="Y803">
            <v>37648</v>
          </cell>
          <cell r="Z803">
            <v>2.7818000000000001</v>
          </cell>
          <cell r="AB803">
            <v>37648</v>
          </cell>
          <cell r="AC803" t="str">
            <v>#N/A N/A</v>
          </cell>
          <cell r="AE803">
            <v>37648</v>
          </cell>
          <cell r="AF803" t="str">
            <v>#N/A N/A</v>
          </cell>
          <cell r="AH803">
            <v>37648</v>
          </cell>
          <cell r="AI803" t="str">
            <v>#N/A N/A</v>
          </cell>
          <cell r="AK803">
            <v>37648</v>
          </cell>
          <cell r="AL803">
            <v>1.7780444444444443</v>
          </cell>
          <cell r="AM803">
            <v>2.0616481278392391</v>
          </cell>
          <cell r="AN803">
            <v>2.8826545454545456</v>
          </cell>
          <cell r="AO803">
            <v>0.96905833333333335</v>
          </cell>
        </row>
        <row r="804">
          <cell r="A804">
            <v>37649</v>
          </cell>
          <cell r="B804">
            <v>1.9459</v>
          </cell>
          <cell r="D804">
            <v>37649</v>
          </cell>
          <cell r="E804">
            <v>1.8668</v>
          </cell>
          <cell r="G804">
            <v>37649</v>
          </cell>
          <cell r="H804">
            <v>2.1535000000000002</v>
          </cell>
          <cell r="J804">
            <v>37649</v>
          </cell>
          <cell r="K804">
            <v>1.6615</v>
          </cell>
          <cell r="M804">
            <v>37649</v>
          </cell>
          <cell r="N804">
            <v>1.7871999999999999</v>
          </cell>
          <cell r="P804">
            <v>37649</v>
          </cell>
          <cell r="Q804">
            <v>1.6139999999999999</v>
          </cell>
          <cell r="S804">
            <v>37649</v>
          </cell>
          <cell r="T804">
            <v>1.1836</v>
          </cell>
          <cell r="V804">
            <v>37649</v>
          </cell>
          <cell r="W804">
            <v>1.0139</v>
          </cell>
          <cell r="Y804">
            <v>37649</v>
          </cell>
          <cell r="Z804">
            <v>2.7462999999999997</v>
          </cell>
          <cell r="AB804">
            <v>37649</v>
          </cell>
          <cell r="AC804" t="str">
            <v>#N/A N/A</v>
          </cell>
          <cell r="AE804">
            <v>37649</v>
          </cell>
          <cell r="AF804" t="str">
            <v>#N/A N/A</v>
          </cell>
          <cell r="AH804">
            <v>37649</v>
          </cell>
          <cell r="AI804" t="str">
            <v>#N/A N/A</v>
          </cell>
          <cell r="AK804">
            <v>37649</v>
          </cell>
          <cell r="AL804">
            <v>1.7747444444444445</v>
          </cell>
          <cell r="AM804">
            <v>2.0616481278392391</v>
          </cell>
          <cell r="AN804">
            <v>2.8826545454545456</v>
          </cell>
          <cell r="AO804">
            <v>0.96905833333333335</v>
          </cell>
        </row>
        <row r="805">
          <cell r="A805">
            <v>37650</v>
          </cell>
          <cell r="B805">
            <v>1.9643999999999999</v>
          </cell>
          <cell r="D805">
            <v>37650</v>
          </cell>
          <cell r="E805">
            <v>1.8738999999999999</v>
          </cell>
          <cell r="G805">
            <v>37650</v>
          </cell>
          <cell r="H805">
            <v>2.14</v>
          </cell>
          <cell r="J805">
            <v>37650</v>
          </cell>
          <cell r="K805">
            <v>1.6724000000000001</v>
          </cell>
          <cell r="M805">
            <v>37650</v>
          </cell>
          <cell r="N805">
            <v>1.7932999999999999</v>
          </cell>
          <cell r="P805">
            <v>37650</v>
          </cell>
          <cell r="Q805">
            <v>1.6099000000000001</v>
          </cell>
          <cell r="S805">
            <v>37650</v>
          </cell>
          <cell r="T805">
            <v>1.1602999999999999</v>
          </cell>
          <cell r="V805">
            <v>37650</v>
          </cell>
          <cell r="W805">
            <v>0.96089999999999998</v>
          </cell>
          <cell r="Y805">
            <v>37650</v>
          </cell>
          <cell r="Z805">
            <v>2.6665999999999999</v>
          </cell>
          <cell r="AB805">
            <v>37650</v>
          </cell>
          <cell r="AC805" t="str">
            <v>#N/A N/A</v>
          </cell>
          <cell r="AE805">
            <v>37650</v>
          </cell>
          <cell r="AF805" t="str">
            <v>#N/A N/A</v>
          </cell>
          <cell r="AH805">
            <v>37650</v>
          </cell>
          <cell r="AI805" t="str">
            <v>#N/A N/A</v>
          </cell>
          <cell r="AK805">
            <v>37650</v>
          </cell>
          <cell r="AL805">
            <v>1.7601888888888888</v>
          </cell>
          <cell r="AM805">
            <v>2.0616481278392391</v>
          </cell>
          <cell r="AN805">
            <v>2.8826545454545456</v>
          </cell>
          <cell r="AO805">
            <v>0.96905833333333335</v>
          </cell>
        </row>
        <row r="806">
          <cell r="A806">
            <v>37651</v>
          </cell>
          <cell r="B806">
            <v>1.9624999999999999</v>
          </cell>
          <cell r="D806">
            <v>37651</v>
          </cell>
          <cell r="E806">
            <v>1.8792</v>
          </cell>
          <cell r="G806">
            <v>37651</v>
          </cell>
          <cell r="H806">
            <v>2.1419000000000001</v>
          </cell>
          <cell r="J806">
            <v>37651</v>
          </cell>
          <cell r="K806">
            <v>1.6739000000000002</v>
          </cell>
          <cell r="M806">
            <v>37651</v>
          </cell>
          <cell r="N806">
            <v>1.786</v>
          </cell>
          <cell r="P806">
            <v>37651</v>
          </cell>
          <cell r="Q806">
            <v>1.6099000000000001</v>
          </cell>
          <cell r="S806">
            <v>37651</v>
          </cell>
          <cell r="T806">
            <v>1.1767000000000001</v>
          </cell>
          <cell r="V806">
            <v>37651</v>
          </cell>
          <cell r="W806">
            <v>0.97860000000000003</v>
          </cell>
          <cell r="Y806">
            <v>37651</v>
          </cell>
          <cell r="Z806">
            <v>2.6879</v>
          </cell>
          <cell r="AB806">
            <v>37651</v>
          </cell>
          <cell r="AC806" t="str">
            <v>#N/A N/A</v>
          </cell>
          <cell r="AE806">
            <v>37651</v>
          </cell>
          <cell r="AF806" t="str">
            <v>#N/A N/A</v>
          </cell>
          <cell r="AH806">
            <v>37651</v>
          </cell>
          <cell r="AI806" t="str">
            <v>#N/A N/A</v>
          </cell>
          <cell r="AK806">
            <v>37651</v>
          </cell>
          <cell r="AL806">
            <v>1.7662888888888888</v>
          </cell>
          <cell r="AM806">
            <v>2.0616481278392391</v>
          </cell>
          <cell r="AN806">
            <v>2.8826545454545456</v>
          </cell>
          <cell r="AO806">
            <v>0.96905833333333335</v>
          </cell>
        </row>
        <row r="807">
          <cell r="A807">
            <v>37652</v>
          </cell>
          <cell r="B807">
            <v>1.9365999999999999</v>
          </cell>
          <cell r="D807">
            <v>37652</v>
          </cell>
          <cell r="E807">
            <v>1.8700999999999999</v>
          </cell>
          <cell r="G807">
            <v>37652</v>
          </cell>
          <cell r="H807">
            <v>2.0771000000000002</v>
          </cell>
          <cell r="J807">
            <v>37652</v>
          </cell>
          <cell r="K807">
            <v>1.6476</v>
          </cell>
          <cell r="M807">
            <v>37652</v>
          </cell>
          <cell r="N807">
            <v>1.7784</v>
          </cell>
          <cell r="P807">
            <v>37652</v>
          </cell>
          <cell r="Q807">
            <v>1.5708</v>
          </cell>
          <cell r="S807">
            <v>37652</v>
          </cell>
          <cell r="T807">
            <v>1.1606000000000001</v>
          </cell>
          <cell r="V807">
            <v>37652</v>
          </cell>
          <cell r="W807">
            <v>0.96189999999999998</v>
          </cell>
          <cell r="Y807">
            <v>37652</v>
          </cell>
          <cell r="Z807">
            <v>2.6949000000000001</v>
          </cell>
          <cell r="AB807">
            <v>37652</v>
          </cell>
          <cell r="AC807" t="str">
            <v>#N/A N/A</v>
          </cell>
          <cell r="AE807">
            <v>37652</v>
          </cell>
          <cell r="AF807" t="str">
            <v>#N/A N/A</v>
          </cell>
          <cell r="AH807">
            <v>37652</v>
          </cell>
          <cell r="AI807" t="str">
            <v>#N/A N/A</v>
          </cell>
          <cell r="AK807">
            <v>37652</v>
          </cell>
          <cell r="AL807">
            <v>1.7442222222222223</v>
          </cell>
          <cell r="AM807">
            <v>2.0616481278392391</v>
          </cell>
          <cell r="AN807">
            <v>2.8826545454545456</v>
          </cell>
          <cell r="AO807">
            <v>0.96905833333333335</v>
          </cell>
        </row>
        <row r="808">
          <cell r="A808">
            <v>37655</v>
          </cell>
          <cell r="B808">
            <v>1.9398</v>
          </cell>
          <cell r="D808">
            <v>37655</v>
          </cell>
          <cell r="E808">
            <v>1.8738000000000001</v>
          </cell>
          <cell r="G808">
            <v>37655</v>
          </cell>
          <cell r="H808">
            <v>2.0741000000000001</v>
          </cell>
          <cell r="J808">
            <v>37655</v>
          </cell>
          <cell r="K808">
            <v>1.6453</v>
          </cell>
          <cell r="M808">
            <v>37655</v>
          </cell>
          <cell r="N808">
            <v>1.8237000000000001</v>
          </cell>
          <cell r="P808">
            <v>37655</v>
          </cell>
          <cell r="Q808">
            <v>1.5777000000000001</v>
          </cell>
          <cell r="S808">
            <v>37655</v>
          </cell>
          <cell r="T808">
            <v>1.1738999999999999</v>
          </cell>
          <cell r="V808">
            <v>37655</v>
          </cell>
          <cell r="W808">
            <v>0.96230000000000004</v>
          </cell>
          <cell r="Y808">
            <v>37655</v>
          </cell>
          <cell r="Z808">
            <v>2.6932</v>
          </cell>
          <cell r="AB808">
            <v>37655</v>
          </cell>
          <cell r="AC808" t="str">
            <v>#N/A N/A</v>
          </cell>
          <cell r="AE808">
            <v>37655</v>
          </cell>
          <cell r="AF808" t="str">
            <v>#N/A N/A</v>
          </cell>
          <cell r="AH808">
            <v>37655</v>
          </cell>
          <cell r="AI808" t="str">
            <v>#N/A N/A</v>
          </cell>
          <cell r="AK808">
            <v>37655</v>
          </cell>
          <cell r="AL808">
            <v>1.7515333333333334</v>
          </cell>
          <cell r="AM808">
            <v>2.0616481278392391</v>
          </cell>
          <cell r="AN808">
            <v>2.8826545454545456</v>
          </cell>
          <cell r="AO808">
            <v>0.96905833333333335</v>
          </cell>
        </row>
        <row r="809">
          <cell r="A809">
            <v>37656</v>
          </cell>
          <cell r="B809">
            <v>1.9169</v>
          </cell>
          <cell r="D809">
            <v>37656</v>
          </cell>
          <cell r="E809">
            <v>1.8700999999999999</v>
          </cell>
          <cell r="G809">
            <v>37656</v>
          </cell>
          <cell r="H809">
            <v>2.0512000000000001</v>
          </cell>
          <cell r="J809">
            <v>37656</v>
          </cell>
          <cell r="K809">
            <v>1.6192</v>
          </cell>
          <cell r="M809">
            <v>37656</v>
          </cell>
          <cell r="N809">
            <v>1.8115999999999999</v>
          </cell>
          <cell r="P809">
            <v>37656</v>
          </cell>
          <cell r="Q809">
            <v>1.5827</v>
          </cell>
          <cell r="S809">
            <v>37656</v>
          </cell>
          <cell r="T809">
            <v>1.1891</v>
          </cell>
          <cell r="V809">
            <v>37656</v>
          </cell>
          <cell r="W809">
            <v>0.96150000000000002</v>
          </cell>
          <cell r="Y809">
            <v>37656</v>
          </cell>
          <cell r="Z809">
            <v>2.6932</v>
          </cell>
          <cell r="AB809">
            <v>37656</v>
          </cell>
          <cell r="AC809" t="str">
            <v>#N/A N/A</v>
          </cell>
          <cell r="AE809">
            <v>37656</v>
          </cell>
          <cell r="AF809" t="str">
            <v>#N/A N/A</v>
          </cell>
          <cell r="AH809">
            <v>37656</v>
          </cell>
          <cell r="AI809" t="str">
            <v>#N/A N/A</v>
          </cell>
          <cell r="AK809">
            <v>37656</v>
          </cell>
          <cell r="AL809">
            <v>1.7439444444444447</v>
          </cell>
          <cell r="AM809">
            <v>2.0616481278392391</v>
          </cell>
          <cell r="AN809">
            <v>2.8826545454545456</v>
          </cell>
          <cell r="AO809">
            <v>0.96905833333333335</v>
          </cell>
        </row>
        <row r="810">
          <cell r="A810">
            <v>37657</v>
          </cell>
          <cell r="B810">
            <v>1.9083999999999999</v>
          </cell>
          <cell r="D810">
            <v>37657</v>
          </cell>
          <cell r="E810">
            <v>1.8740999999999999</v>
          </cell>
          <cell r="G810">
            <v>37657</v>
          </cell>
          <cell r="H810">
            <v>2.0432999999999999</v>
          </cell>
          <cell r="J810">
            <v>37657</v>
          </cell>
          <cell r="K810">
            <v>1.6040000000000001</v>
          </cell>
          <cell r="M810">
            <v>37657</v>
          </cell>
          <cell r="N810">
            <v>1.8044</v>
          </cell>
          <cell r="P810">
            <v>37657</v>
          </cell>
          <cell r="Q810">
            <v>1.5461</v>
          </cell>
          <cell r="S810">
            <v>37657</v>
          </cell>
          <cell r="T810">
            <v>1.1917</v>
          </cell>
          <cell r="V810">
            <v>37657</v>
          </cell>
          <cell r="W810">
            <v>0.9456</v>
          </cell>
          <cell r="Y810">
            <v>37657</v>
          </cell>
          <cell r="Z810">
            <v>2.6932</v>
          </cell>
          <cell r="AB810">
            <v>37657</v>
          </cell>
          <cell r="AC810" t="str">
            <v>#N/A N/A</v>
          </cell>
          <cell r="AE810">
            <v>37657</v>
          </cell>
          <cell r="AF810" t="str">
            <v>#N/A N/A</v>
          </cell>
          <cell r="AH810">
            <v>37657</v>
          </cell>
          <cell r="AI810" t="str">
            <v>#N/A N/A</v>
          </cell>
          <cell r="AK810">
            <v>37657</v>
          </cell>
          <cell r="AL810">
            <v>1.7345333333333335</v>
          </cell>
          <cell r="AM810">
            <v>2.0616481278392391</v>
          </cell>
          <cell r="AN810">
            <v>2.8826545454545456</v>
          </cell>
          <cell r="AO810">
            <v>0.96905833333333335</v>
          </cell>
        </row>
        <row r="811">
          <cell r="A811">
            <v>37658</v>
          </cell>
          <cell r="B811">
            <v>1.885</v>
          </cell>
          <cell r="D811">
            <v>37658</v>
          </cell>
          <cell r="E811">
            <v>1.8609</v>
          </cell>
          <cell r="G811">
            <v>37658</v>
          </cell>
          <cell r="H811">
            <v>2.0358000000000001</v>
          </cell>
          <cell r="J811">
            <v>37658</v>
          </cell>
          <cell r="K811">
            <v>1.5794999999999999</v>
          </cell>
          <cell r="M811">
            <v>37658</v>
          </cell>
          <cell r="N811">
            <v>1.7906</v>
          </cell>
          <cell r="P811">
            <v>37658</v>
          </cell>
          <cell r="Q811">
            <v>1.554</v>
          </cell>
          <cell r="S811">
            <v>37658</v>
          </cell>
          <cell r="T811">
            <v>1.1806000000000001</v>
          </cell>
          <cell r="V811">
            <v>37658</v>
          </cell>
          <cell r="W811">
            <v>0.96009999999999995</v>
          </cell>
          <cell r="Y811">
            <v>37658</v>
          </cell>
          <cell r="Z811">
            <v>2.6932</v>
          </cell>
          <cell r="AB811">
            <v>37658</v>
          </cell>
          <cell r="AC811" t="str">
            <v>#N/A N/A</v>
          </cell>
          <cell r="AE811">
            <v>37658</v>
          </cell>
          <cell r="AF811" t="str">
            <v>#N/A N/A</v>
          </cell>
          <cell r="AH811">
            <v>37658</v>
          </cell>
          <cell r="AI811" t="str">
            <v>#N/A N/A</v>
          </cell>
          <cell r="AK811">
            <v>37658</v>
          </cell>
          <cell r="AL811">
            <v>1.7266333333333332</v>
          </cell>
          <cell r="AM811">
            <v>2.0616481278392391</v>
          </cell>
          <cell r="AN811">
            <v>2.8826545454545456</v>
          </cell>
          <cell r="AO811">
            <v>0.96905833333333335</v>
          </cell>
        </row>
        <row r="812">
          <cell r="A812">
            <v>37659</v>
          </cell>
          <cell r="B812">
            <v>1.8717999999999999</v>
          </cell>
          <cell r="D812">
            <v>37659</v>
          </cell>
          <cell r="E812">
            <v>1.8593999999999999</v>
          </cell>
          <cell r="G812">
            <v>37659</v>
          </cell>
          <cell r="H812">
            <v>2.0259999999999998</v>
          </cell>
          <cell r="J812">
            <v>37659</v>
          </cell>
          <cell r="K812">
            <v>1.5775999999999999</v>
          </cell>
          <cell r="M812">
            <v>37659</v>
          </cell>
          <cell r="N812">
            <v>1.7856000000000001</v>
          </cell>
          <cell r="P812">
            <v>37659</v>
          </cell>
          <cell r="Q812">
            <v>1.5489999999999999</v>
          </cell>
          <cell r="S812">
            <v>37659</v>
          </cell>
          <cell r="T812">
            <v>1.1717</v>
          </cell>
          <cell r="V812">
            <v>37659</v>
          </cell>
          <cell r="W812">
            <v>0.95820000000000005</v>
          </cell>
          <cell r="Y812">
            <v>37659</v>
          </cell>
          <cell r="Z812">
            <v>2.6932</v>
          </cell>
          <cell r="AB812">
            <v>37659</v>
          </cell>
          <cell r="AC812" t="str">
            <v>#N/A N/A</v>
          </cell>
          <cell r="AE812">
            <v>37659</v>
          </cell>
          <cell r="AF812" t="str">
            <v>#N/A N/A</v>
          </cell>
          <cell r="AH812">
            <v>37659</v>
          </cell>
          <cell r="AI812" t="str">
            <v>#N/A N/A</v>
          </cell>
          <cell r="AK812">
            <v>37659</v>
          </cell>
          <cell r="AL812">
            <v>1.7213888888888889</v>
          </cell>
          <cell r="AM812">
            <v>2.0616481278392391</v>
          </cell>
          <cell r="AN812">
            <v>2.8826545454545456</v>
          </cell>
          <cell r="AO812">
            <v>0.96905833333333335</v>
          </cell>
        </row>
        <row r="813">
          <cell r="A813">
            <v>37662</v>
          </cell>
          <cell r="B813">
            <v>1.8709</v>
          </cell>
          <cell r="D813">
            <v>37662</v>
          </cell>
          <cell r="E813">
            <v>1.8487</v>
          </cell>
          <cell r="G813">
            <v>37662</v>
          </cell>
          <cell r="H813">
            <v>2.0169999999999999</v>
          </cell>
          <cell r="J813">
            <v>37662</v>
          </cell>
          <cell r="K813">
            <v>1.5529999999999999</v>
          </cell>
          <cell r="M813">
            <v>37662</v>
          </cell>
          <cell r="N813">
            <v>1.764</v>
          </cell>
          <cell r="P813">
            <v>37662</v>
          </cell>
          <cell r="Q813">
            <v>1.5470999999999999</v>
          </cell>
          <cell r="S813">
            <v>37662</v>
          </cell>
          <cell r="T813">
            <v>1.1713</v>
          </cell>
          <cell r="V813">
            <v>37662</v>
          </cell>
          <cell r="W813">
            <v>0.95450000000000002</v>
          </cell>
          <cell r="Y813">
            <v>37662</v>
          </cell>
          <cell r="Z813">
            <v>2.7374999999999998</v>
          </cell>
          <cell r="AB813">
            <v>37662</v>
          </cell>
          <cell r="AC813" t="str">
            <v>#N/A N/A</v>
          </cell>
          <cell r="AE813">
            <v>37662</v>
          </cell>
          <cell r="AF813" t="str">
            <v>#N/A N/A</v>
          </cell>
          <cell r="AH813">
            <v>37662</v>
          </cell>
          <cell r="AI813" t="str">
            <v>#N/A N/A</v>
          </cell>
          <cell r="AK813">
            <v>37662</v>
          </cell>
          <cell r="AL813">
            <v>1.7182222222222221</v>
          </cell>
          <cell r="AM813">
            <v>2.0616481278392391</v>
          </cell>
          <cell r="AN813">
            <v>2.8826545454545456</v>
          </cell>
          <cell r="AO813">
            <v>0.96905833333333335</v>
          </cell>
        </row>
        <row r="814">
          <cell r="A814">
            <v>37663</v>
          </cell>
          <cell r="B814">
            <v>1.885</v>
          </cell>
          <cell r="D814">
            <v>37663</v>
          </cell>
          <cell r="E814">
            <v>1.8645</v>
          </cell>
          <cell r="G814">
            <v>37663</v>
          </cell>
          <cell r="H814">
            <v>2.0264000000000002</v>
          </cell>
          <cell r="J814">
            <v>37663</v>
          </cell>
          <cell r="K814">
            <v>1.5662</v>
          </cell>
          <cell r="M814">
            <v>37663</v>
          </cell>
          <cell r="N814">
            <v>1.7685</v>
          </cell>
          <cell r="P814">
            <v>37663</v>
          </cell>
          <cell r="Q814">
            <v>1.5604</v>
          </cell>
          <cell r="S814">
            <v>37663</v>
          </cell>
          <cell r="T814">
            <v>1.1695</v>
          </cell>
          <cell r="V814">
            <v>37663</v>
          </cell>
          <cell r="W814">
            <v>0.95079999999999998</v>
          </cell>
          <cell r="Y814">
            <v>37663</v>
          </cell>
          <cell r="Z814">
            <v>2.7462999999999997</v>
          </cell>
          <cell r="AB814">
            <v>37663</v>
          </cell>
          <cell r="AC814" t="str">
            <v>#N/A N/A</v>
          </cell>
          <cell r="AE814">
            <v>37663</v>
          </cell>
          <cell r="AF814" t="str">
            <v>#N/A N/A</v>
          </cell>
          <cell r="AH814">
            <v>37663</v>
          </cell>
          <cell r="AI814" t="str">
            <v>#N/A N/A</v>
          </cell>
          <cell r="AK814">
            <v>37663</v>
          </cell>
          <cell r="AL814">
            <v>1.7263999999999997</v>
          </cell>
          <cell r="AM814">
            <v>2.0616481278392391</v>
          </cell>
          <cell r="AN814">
            <v>2.8826545454545456</v>
          </cell>
          <cell r="AO814">
            <v>0.96905833333333335</v>
          </cell>
        </row>
        <row r="815">
          <cell r="A815">
            <v>37664</v>
          </cell>
          <cell r="B815">
            <v>1.8864000000000001</v>
          </cell>
          <cell r="D815">
            <v>37664</v>
          </cell>
          <cell r="E815">
            <v>1.8616000000000001</v>
          </cell>
          <cell r="G815">
            <v>37664</v>
          </cell>
          <cell r="H815">
            <v>2.0531000000000001</v>
          </cell>
          <cell r="J815">
            <v>37664</v>
          </cell>
          <cell r="K815">
            <v>1.5756999999999999</v>
          </cell>
          <cell r="M815">
            <v>37664</v>
          </cell>
          <cell r="N815">
            <v>1.7955000000000001</v>
          </cell>
          <cell r="P815">
            <v>37664</v>
          </cell>
          <cell r="Q815">
            <v>1.5777000000000001</v>
          </cell>
          <cell r="S815">
            <v>37664</v>
          </cell>
          <cell r="T815">
            <v>1.1606000000000001</v>
          </cell>
          <cell r="V815">
            <v>37664</v>
          </cell>
          <cell r="W815">
            <v>0.95630000000000004</v>
          </cell>
          <cell r="Y815">
            <v>37664</v>
          </cell>
          <cell r="Z815">
            <v>2.7198000000000002</v>
          </cell>
          <cell r="AB815">
            <v>37664</v>
          </cell>
          <cell r="AC815" t="str">
            <v>#N/A N/A</v>
          </cell>
          <cell r="AE815">
            <v>37664</v>
          </cell>
          <cell r="AF815" t="str">
            <v>#N/A N/A</v>
          </cell>
          <cell r="AH815">
            <v>37664</v>
          </cell>
          <cell r="AI815" t="str">
            <v>#N/A N/A</v>
          </cell>
          <cell r="AK815">
            <v>37664</v>
          </cell>
          <cell r="AL815">
            <v>1.7318555555555557</v>
          </cell>
          <cell r="AM815">
            <v>2.0616481278392391</v>
          </cell>
          <cell r="AN815">
            <v>2.8826545454545456</v>
          </cell>
          <cell r="AO815">
            <v>0.96905833333333335</v>
          </cell>
        </row>
        <row r="816">
          <cell r="A816">
            <v>37665</v>
          </cell>
          <cell r="B816">
            <v>1.8976</v>
          </cell>
          <cell r="D816">
            <v>37665</v>
          </cell>
          <cell r="E816">
            <v>1.8668</v>
          </cell>
          <cell r="G816">
            <v>37665</v>
          </cell>
          <cell r="H816">
            <v>2.0546000000000002</v>
          </cell>
          <cell r="J816">
            <v>37665</v>
          </cell>
          <cell r="K816">
            <v>1.5790999999999999</v>
          </cell>
          <cell r="M816">
            <v>37665</v>
          </cell>
          <cell r="N816">
            <v>1.8348</v>
          </cell>
          <cell r="P816">
            <v>37665</v>
          </cell>
          <cell r="Q816">
            <v>1.5579000000000001</v>
          </cell>
          <cell r="S816">
            <v>37665</v>
          </cell>
          <cell r="T816">
            <v>1.161</v>
          </cell>
          <cell r="V816">
            <v>37665</v>
          </cell>
          <cell r="W816">
            <v>0.96379999999999999</v>
          </cell>
          <cell r="Y816">
            <v>37665</v>
          </cell>
          <cell r="Z816">
            <v>2.7462999999999997</v>
          </cell>
          <cell r="AB816">
            <v>37665</v>
          </cell>
          <cell r="AC816" t="str">
            <v>#N/A N/A</v>
          </cell>
          <cell r="AE816">
            <v>37665</v>
          </cell>
          <cell r="AF816" t="str">
            <v>#N/A N/A</v>
          </cell>
          <cell r="AH816">
            <v>37665</v>
          </cell>
          <cell r="AI816" t="str">
            <v>#N/A N/A</v>
          </cell>
          <cell r="AK816">
            <v>37665</v>
          </cell>
          <cell r="AL816">
            <v>1.7402111111111112</v>
          </cell>
          <cell r="AM816">
            <v>2.0616481278392391</v>
          </cell>
          <cell r="AN816">
            <v>2.8826545454545456</v>
          </cell>
          <cell r="AO816">
            <v>0.96905833333333335</v>
          </cell>
        </row>
        <row r="817">
          <cell r="A817">
            <v>37666</v>
          </cell>
          <cell r="B817">
            <v>1.9314</v>
          </cell>
          <cell r="D817">
            <v>37666</v>
          </cell>
          <cell r="E817">
            <v>1.8763000000000001</v>
          </cell>
          <cell r="G817">
            <v>37666</v>
          </cell>
          <cell r="H817">
            <v>2.1034000000000002</v>
          </cell>
          <cell r="J817">
            <v>37666</v>
          </cell>
          <cell r="K817">
            <v>1.5851</v>
          </cell>
          <cell r="M817">
            <v>37666</v>
          </cell>
          <cell r="N817">
            <v>1.8525</v>
          </cell>
          <cell r="P817">
            <v>37666</v>
          </cell>
          <cell r="Q817">
            <v>1.5664</v>
          </cell>
          <cell r="S817">
            <v>37666</v>
          </cell>
          <cell r="T817">
            <v>1.1606000000000001</v>
          </cell>
          <cell r="V817">
            <v>37666</v>
          </cell>
          <cell r="W817">
            <v>0.96750000000000003</v>
          </cell>
          <cell r="Y817">
            <v>37666</v>
          </cell>
          <cell r="Z817">
            <v>2.7286000000000001</v>
          </cell>
          <cell r="AB817">
            <v>37666</v>
          </cell>
          <cell r="AC817" t="str">
            <v>#N/A N/A</v>
          </cell>
          <cell r="AE817">
            <v>37666</v>
          </cell>
          <cell r="AF817" t="str">
            <v>#N/A N/A</v>
          </cell>
          <cell r="AH817">
            <v>37666</v>
          </cell>
          <cell r="AI817" t="str">
            <v>#N/A N/A</v>
          </cell>
          <cell r="AK817">
            <v>37666</v>
          </cell>
          <cell r="AL817">
            <v>1.7524222222222223</v>
          </cell>
          <cell r="AM817">
            <v>2.0616481278392391</v>
          </cell>
          <cell r="AN817">
            <v>2.8826545454545456</v>
          </cell>
          <cell r="AO817">
            <v>0.96905833333333335</v>
          </cell>
        </row>
        <row r="818">
          <cell r="A818">
            <v>37669</v>
          </cell>
          <cell r="B818">
            <v>1.9577</v>
          </cell>
          <cell r="D818">
            <v>37669</v>
          </cell>
          <cell r="E818">
            <v>1.9125000000000001</v>
          </cell>
          <cell r="G818">
            <v>37669</v>
          </cell>
          <cell r="H818">
            <v>2.1427999999999998</v>
          </cell>
          <cell r="J818">
            <v>37669</v>
          </cell>
          <cell r="K818">
            <v>1.6324000000000001</v>
          </cell>
          <cell r="M818">
            <v>37669</v>
          </cell>
          <cell r="N818">
            <v>1.8994</v>
          </cell>
          <cell r="P818">
            <v>37669</v>
          </cell>
          <cell r="Q818">
            <v>1.5974999999999999</v>
          </cell>
          <cell r="S818">
            <v>37669</v>
          </cell>
          <cell r="T818">
            <v>1.1917</v>
          </cell>
          <cell r="V818">
            <v>37669</v>
          </cell>
          <cell r="W818">
            <v>0.97299999999999998</v>
          </cell>
          <cell r="Y818">
            <v>37669</v>
          </cell>
          <cell r="Z818">
            <v>2.7303999999999999</v>
          </cell>
          <cell r="AB818">
            <v>37669</v>
          </cell>
          <cell r="AC818" t="str">
            <v>#N/A N/A</v>
          </cell>
          <cell r="AE818">
            <v>37669</v>
          </cell>
          <cell r="AF818" t="str">
            <v>#N/A N/A</v>
          </cell>
          <cell r="AH818">
            <v>37669</v>
          </cell>
          <cell r="AI818" t="str">
            <v>#N/A N/A</v>
          </cell>
          <cell r="AK818">
            <v>37669</v>
          </cell>
          <cell r="AL818">
            <v>1.7819333333333336</v>
          </cell>
          <cell r="AM818">
            <v>2.0616481278392391</v>
          </cell>
          <cell r="AN818">
            <v>2.8826545454545456</v>
          </cell>
          <cell r="AO818">
            <v>0.96905833333333335</v>
          </cell>
        </row>
        <row r="819">
          <cell r="A819">
            <v>37670</v>
          </cell>
          <cell r="B819">
            <v>1.9797</v>
          </cell>
          <cell r="D819">
            <v>37670</v>
          </cell>
          <cell r="E819">
            <v>1.9367999999999999</v>
          </cell>
          <cell r="G819">
            <v>37670</v>
          </cell>
          <cell r="H819">
            <v>2.1608999999999998</v>
          </cell>
          <cell r="J819">
            <v>37670</v>
          </cell>
          <cell r="K819">
            <v>1.6305000000000001</v>
          </cell>
          <cell r="M819">
            <v>37670</v>
          </cell>
          <cell r="N819">
            <v>1.9055</v>
          </cell>
          <cell r="P819">
            <v>37670</v>
          </cell>
          <cell r="Q819">
            <v>1.6064000000000001</v>
          </cell>
          <cell r="S819">
            <v>37670</v>
          </cell>
          <cell r="T819">
            <v>1.1913</v>
          </cell>
          <cell r="V819">
            <v>37670</v>
          </cell>
          <cell r="W819">
            <v>0.98040000000000005</v>
          </cell>
          <cell r="Y819">
            <v>37670</v>
          </cell>
          <cell r="Z819">
            <v>2.7462999999999997</v>
          </cell>
          <cell r="AB819">
            <v>37670</v>
          </cell>
          <cell r="AC819" t="str">
            <v>#N/A N/A</v>
          </cell>
          <cell r="AE819">
            <v>37670</v>
          </cell>
          <cell r="AF819" t="str">
            <v>#N/A N/A</v>
          </cell>
          <cell r="AH819">
            <v>37670</v>
          </cell>
          <cell r="AI819" t="str">
            <v>#N/A N/A</v>
          </cell>
          <cell r="AK819">
            <v>37670</v>
          </cell>
          <cell r="AL819">
            <v>1.7930888888888887</v>
          </cell>
          <cell r="AM819">
            <v>2.0616481278392391</v>
          </cell>
          <cell r="AN819">
            <v>2.8826545454545456</v>
          </cell>
          <cell r="AO819">
            <v>0.96905833333333335</v>
          </cell>
        </row>
        <row r="820">
          <cell r="A820">
            <v>37671</v>
          </cell>
          <cell r="B820">
            <v>1.9605000000000001</v>
          </cell>
          <cell r="D820">
            <v>37671</v>
          </cell>
          <cell r="E820">
            <v>1.9180000000000001</v>
          </cell>
          <cell r="G820">
            <v>37671</v>
          </cell>
          <cell r="H820">
            <v>2.1575000000000002</v>
          </cell>
          <cell r="J820">
            <v>37671</v>
          </cell>
          <cell r="K820">
            <v>1.601</v>
          </cell>
          <cell r="M820">
            <v>37671</v>
          </cell>
          <cell r="N820">
            <v>1.8707</v>
          </cell>
          <cell r="P820">
            <v>37671</v>
          </cell>
          <cell r="Q820">
            <v>1.6093999999999999</v>
          </cell>
          <cell r="S820">
            <v>37671</v>
          </cell>
          <cell r="T820">
            <v>1.194</v>
          </cell>
          <cell r="V820">
            <v>37671</v>
          </cell>
          <cell r="W820">
            <v>0.98229999999999995</v>
          </cell>
          <cell r="Y820">
            <v>37671</v>
          </cell>
          <cell r="Z820">
            <v>2.7374999999999998</v>
          </cell>
          <cell r="AB820">
            <v>37671</v>
          </cell>
          <cell r="AC820" t="str">
            <v>#N/A N/A</v>
          </cell>
          <cell r="AE820">
            <v>37671</v>
          </cell>
          <cell r="AF820" t="str">
            <v>#N/A N/A</v>
          </cell>
          <cell r="AH820">
            <v>37671</v>
          </cell>
          <cell r="AI820" t="str">
            <v>#N/A N/A</v>
          </cell>
          <cell r="AK820">
            <v>37671</v>
          </cell>
          <cell r="AL820">
            <v>1.7812111111111111</v>
          </cell>
          <cell r="AM820">
            <v>2.0616481278392391</v>
          </cell>
          <cell r="AN820">
            <v>2.8826545454545456</v>
          </cell>
          <cell r="AO820">
            <v>0.96905833333333335</v>
          </cell>
        </row>
        <row r="821">
          <cell r="A821">
            <v>37672</v>
          </cell>
          <cell r="B821">
            <v>1.9744999999999999</v>
          </cell>
          <cell r="D821">
            <v>37672</v>
          </cell>
          <cell r="E821">
            <v>1.9291</v>
          </cell>
          <cell r="G821">
            <v>37672</v>
          </cell>
          <cell r="H821">
            <v>2.1619999999999999</v>
          </cell>
          <cell r="J821">
            <v>37672</v>
          </cell>
          <cell r="K821">
            <v>1.6240999999999999</v>
          </cell>
          <cell r="M821">
            <v>37672</v>
          </cell>
          <cell r="N821">
            <v>1.8717999999999999</v>
          </cell>
          <cell r="P821">
            <v>37672</v>
          </cell>
          <cell r="Q821">
            <v>1.6044</v>
          </cell>
          <cell r="S821">
            <v>37672</v>
          </cell>
          <cell r="T821">
            <v>1.1895</v>
          </cell>
          <cell r="V821">
            <v>37672</v>
          </cell>
          <cell r="W821">
            <v>1.0004999999999999</v>
          </cell>
          <cell r="Y821">
            <v>37672</v>
          </cell>
          <cell r="Z821">
            <v>2.7462999999999997</v>
          </cell>
          <cell r="AB821">
            <v>37672</v>
          </cell>
          <cell r="AC821" t="str">
            <v>#N/A N/A</v>
          </cell>
          <cell r="AE821">
            <v>37672</v>
          </cell>
          <cell r="AF821" t="str">
            <v>#N/A N/A</v>
          </cell>
          <cell r="AH821">
            <v>37672</v>
          </cell>
          <cell r="AI821" t="str">
            <v>#N/A N/A</v>
          </cell>
          <cell r="AK821">
            <v>37672</v>
          </cell>
          <cell r="AL821">
            <v>1.7891333333333337</v>
          </cell>
          <cell r="AM821">
            <v>2.0616481278392391</v>
          </cell>
          <cell r="AN821">
            <v>2.8826545454545456</v>
          </cell>
          <cell r="AO821">
            <v>0.96905833333333335</v>
          </cell>
        </row>
        <row r="822">
          <cell r="A822">
            <v>37673</v>
          </cell>
          <cell r="B822">
            <v>1.9811000000000001</v>
          </cell>
          <cell r="D822">
            <v>37673</v>
          </cell>
          <cell r="E822">
            <v>1.9357</v>
          </cell>
          <cell r="G822">
            <v>37673</v>
          </cell>
          <cell r="H822">
            <v>2.1631</v>
          </cell>
          <cell r="J822">
            <v>37673</v>
          </cell>
          <cell r="K822">
            <v>1.6332</v>
          </cell>
          <cell r="M822">
            <v>37673</v>
          </cell>
          <cell r="N822">
            <v>1.8646</v>
          </cell>
          <cell r="P822">
            <v>37673</v>
          </cell>
          <cell r="Q822">
            <v>1.5901000000000001</v>
          </cell>
          <cell r="S822">
            <v>37673</v>
          </cell>
          <cell r="T822">
            <v>1.1921999999999999</v>
          </cell>
          <cell r="V822">
            <v>37673</v>
          </cell>
          <cell r="W822">
            <v>1.0079</v>
          </cell>
          <cell r="Y822">
            <v>37673</v>
          </cell>
          <cell r="Z822">
            <v>2.7250999999999999</v>
          </cell>
          <cell r="AB822">
            <v>37673</v>
          </cell>
          <cell r="AC822" t="str">
            <v>#N/A N/A</v>
          </cell>
          <cell r="AE822">
            <v>37673</v>
          </cell>
          <cell r="AF822" t="str">
            <v>#N/A N/A</v>
          </cell>
          <cell r="AH822">
            <v>37673</v>
          </cell>
          <cell r="AI822" t="str">
            <v>#N/A N/A</v>
          </cell>
          <cell r="AK822">
            <v>37673</v>
          </cell>
          <cell r="AL822">
            <v>1.7881111111111112</v>
          </cell>
          <cell r="AM822">
            <v>2.0616481278392391</v>
          </cell>
          <cell r="AN822">
            <v>2.8826545454545456</v>
          </cell>
          <cell r="AO822">
            <v>0.96905833333333335</v>
          </cell>
        </row>
        <row r="823">
          <cell r="A823">
            <v>37676</v>
          </cell>
          <cell r="B823">
            <v>1.9426000000000001</v>
          </cell>
          <cell r="D823">
            <v>37676</v>
          </cell>
          <cell r="E823">
            <v>1.9073</v>
          </cell>
          <cell r="G823">
            <v>37676</v>
          </cell>
          <cell r="H823">
            <v>2.1461999999999999</v>
          </cell>
          <cell r="J823">
            <v>37676</v>
          </cell>
          <cell r="K823">
            <v>1.6002999999999998</v>
          </cell>
          <cell r="M823">
            <v>37676</v>
          </cell>
          <cell r="N823">
            <v>1.8348</v>
          </cell>
          <cell r="P823">
            <v>37676</v>
          </cell>
          <cell r="Q823">
            <v>1.5672999999999999</v>
          </cell>
          <cell r="S823">
            <v>37676</v>
          </cell>
          <cell r="T823">
            <v>1.165</v>
          </cell>
          <cell r="V823">
            <v>37676</v>
          </cell>
          <cell r="W823">
            <v>1.0023</v>
          </cell>
          <cell r="Y823">
            <v>37676</v>
          </cell>
          <cell r="Z823">
            <v>2.7198000000000002</v>
          </cell>
          <cell r="AB823">
            <v>37676</v>
          </cell>
          <cell r="AC823" t="str">
            <v>#N/A N/A</v>
          </cell>
          <cell r="AE823">
            <v>37676</v>
          </cell>
          <cell r="AF823" t="str">
            <v>#N/A N/A</v>
          </cell>
          <cell r="AH823">
            <v>37676</v>
          </cell>
          <cell r="AI823" t="str">
            <v>#N/A N/A</v>
          </cell>
          <cell r="AK823">
            <v>37676</v>
          </cell>
          <cell r="AL823">
            <v>1.7650666666666668</v>
          </cell>
          <cell r="AM823">
            <v>2.0616481278392391</v>
          </cell>
          <cell r="AN823">
            <v>2.8826545454545456</v>
          </cell>
          <cell r="AO823">
            <v>0.96905833333333335</v>
          </cell>
        </row>
        <row r="824">
          <cell r="A824">
            <v>37677</v>
          </cell>
          <cell r="B824">
            <v>1.9975000000000001</v>
          </cell>
          <cell r="D824">
            <v>37677</v>
          </cell>
          <cell r="E824">
            <v>1.9236</v>
          </cell>
          <cell r="G824">
            <v>37677</v>
          </cell>
          <cell r="H824">
            <v>2.1654</v>
          </cell>
          <cell r="J824">
            <v>37677</v>
          </cell>
          <cell r="K824">
            <v>1.6097000000000001</v>
          </cell>
          <cell r="M824">
            <v>37677</v>
          </cell>
          <cell r="N824">
            <v>1.8851</v>
          </cell>
          <cell r="P824">
            <v>37677</v>
          </cell>
          <cell r="Q824">
            <v>1.5851999999999999</v>
          </cell>
          <cell r="S824">
            <v>37677</v>
          </cell>
          <cell r="T824">
            <v>1.1698999999999999</v>
          </cell>
          <cell r="V824">
            <v>37677</v>
          </cell>
          <cell r="W824">
            <v>0.99709999999999999</v>
          </cell>
          <cell r="Y824">
            <v>37677</v>
          </cell>
          <cell r="Z824">
            <v>2.7214999999999998</v>
          </cell>
          <cell r="AB824">
            <v>37677</v>
          </cell>
          <cell r="AC824" t="str">
            <v>#N/A N/A</v>
          </cell>
          <cell r="AE824">
            <v>37677</v>
          </cell>
          <cell r="AF824" t="str">
            <v>#N/A N/A</v>
          </cell>
          <cell r="AH824">
            <v>37677</v>
          </cell>
          <cell r="AI824" t="str">
            <v>#N/A N/A</v>
          </cell>
          <cell r="AK824">
            <v>37677</v>
          </cell>
          <cell r="AL824">
            <v>1.7838888888888889</v>
          </cell>
          <cell r="AM824">
            <v>2.0616481278392391</v>
          </cell>
          <cell r="AN824">
            <v>2.8826545454545456</v>
          </cell>
          <cell r="AO824">
            <v>0.96905833333333335</v>
          </cell>
        </row>
        <row r="825">
          <cell r="A825">
            <v>37678</v>
          </cell>
          <cell r="B825">
            <v>1.9942</v>
          </cell>
          <cell r="D825">
            <v>37678</v>
          </cell>
          <cell r="E825">
            <v>1.9106000000000001</v>
          </cell>
          <cell r="G825">
            <v>37678</v>
          </cell>
          <cell r="H825">
            <v>2.1709999999999998</v>
          </cell>
          <cell r="J825">
            <v>37678</v>
          </cell>
          <cell r="K825">
            <v>1.6240999999999999</v>
          </cell>
          <cell r="M825">
            <v>37678</v>
          </cell>
          <cell r="N825">
            <v>1.8618999999999999</v>
          </cell>
          <cell r="P825">
            <v>37678</v>
          </cell>
          <cell r="Q825">
            <v>1.5728</v>
          </cell>
          <cell r="S825">
            <v>37678</v>
          </cell>
          <cell r="T825">
            <v>1.1717</v>
          </cell>
          <cell r="V825">
            <v>37678</v>
          </cell>
          <cell r="W825">
            <v>0.99529999999999996</v>
          </cell>
          <cell r="Y825">
            <v>37678</v>
          </cell>
          <cell r="Z825">
            <v>2.7286000000000001</v>
          </cell>
          <cell r="AB825">
            <v>37678</v>
          </cell>
          <cell r="AC825" t="str">
            <v>#N/A N/A</v>
          </cell>
          <cell r="AE825">
            <v>37678</v>
          </cell>
          <cell r="AF825" t="str">
            <v>#N/A N/A</v>
          </cell>
          <cell r="AH825">
            <v>37678</v>
          </cell>
          <cell r="AI825" t="str">
            <v>#N/A N/A</v>
          </cell>
          <cell r="AK825">
            <v>37678</v>
          </cell>
          <cell r="AL825">
            <v>1.7811333333333335</v>
          </cell>
          <cell r="AM825">
            <v>2.0616481278392391</v>
          </cell>
          <cell r="AN825">
            <v>2.8826545454545456</v>
          </cell>
          <cell r="AO825">
            <v>0.96905833333333335</v>
          </cell>
        </row>
        <row r="826">
          <cell r="A826">
            <v>37679</v>
          </cell>
          <cell r="B826">
            <v>2.028</v>
          </cell>
          <cell r="D826">
            <v>37679</v>
          </cell>
          <cell r="E826">
            <v>1.9544999999999999</v>
          </cell>
          <cell r="G826">
            <v>37679</v>
          </cell>
          <cell r="H826">
            <v>2.2096999999999998</v>
          </cell>
          <cell r="J826">
            <v>37679</v>
          </cell>
          <cell r="K826">
            <v>1.7364999999999999</v>
          </cell>
          <cell r="M826">
            <v>37679</v>
          </cell>
          <cell r="N826">
            <v>1.9094</v>
          </cell>
          <cell r="P826">
            <v>37679</v>
          </cell>
          <cell r="Q826">
            <v>1.6</v>
          </cell>
          <cell r="S826">
            <v>37679</v>
          </cell>
          <cell r="T826">
            <v>1.1761999999999999</v>
          </cell>
          <cell r="V826">
            <v>37679</v>
          </cell>
          <cell r="W826">
            <v>0.999</v>
          </cell>
          <cell r="Y826">
            <v>37679</v>
          </cell>
          <cell r="Z826">
            <v>2.7109000000000001</v>
          </cell>
          <cell r="AB826">
            <v>37679</v>
          </cell>
          <cell r="AC826" t="str">
            <v>#N/A N/A</v>
          </cell>
          <cell r="AE826">
            <v>37679</v>
          </cell>
          <cell r="AF826" t="str">
            <v>#N/A N/A</v>
          </cell>
          <cell r="AH826">
            <v>37679</v>
          </cell>
          <cell r="AI826" t="str">
            <v>#N/A N/A</v>
          </cell>
          <cell r="AK826">
            <v>37679</v>
          </cell>
          <cell r="AL826">
            <v>1.8137999999999996</v>
          </cell>
          <cell r="AM826">
            <v>2.0616481278392391</v>
          </cell>
          <cell r="AN826">
            <v>2.8826545454545456</v>
          </cell>
          <cell r="AO826">
            <v>0.96905833333333335</v>
          </cell>
        </row>
        <row r="827">
          <cell r="A827">
            <v>37680</v>
          </cell>
          <cell r="B827">
            <v>1.9694</v>
          </cell>
          <cell r="D827">
            <v>37680</v>
          </cell>
          <cell r="E827">
            <v>1.9419999999999999</v>
          </cell>
          <cell r="G827">
            <v>37680</v>
          </cell>
          <cell r="H827">
            <v>2.1823000000000001</v>
          </cell>
          <cell r="J827">
            <v>37680</v>
          </cell>
          <cell r="K827">
            <v>1.7989000000000002</v>
          </cell>
          <cell r="M827">
            <v>37680</v>
          </cell>
          <cell r="N827">
            <v>1.8403</v>
          </cell>
          <cell r="P827">
            <v>37680</v>
          </cell>
          <cell r="Q827">
            <v>1.6074000000000002</v>
          </cell>
          <cell r="S827">
            <v>37680</v>
          </cell>
          <cell r="T827">
            <v>1.1783999999999999</v>
          </cell>
          <cell r="V827">
            <v>37680</v>
          </cell>
          <cell r="W827">
            <v>0.98970000000000002</v>
          </cell>
          <cell r="Y827">
            <v>37680</v>
          </cell>
          <cell r="Z827">
            <v>2.718</v>
          </cell>
          <cell r="AB827">
            <v>37680</v>
          </cell>
          <cell r="AC827" t="str">
            <v>#N/A N/A</v>
          </cell>
          <cell r="AE827">
            <v>37680</v>
          </cell>
          <cell r="AF827" t="str">
            <v>#N/A N/A</v>
          </cell>
          <cell r="AH827">
            <v>37680</v>
          </cell>
          <cell r="AI827" t="str">
            <v>#N/A N/A</v>
          </cell>
          <cell r="AK827">
            <v>37680</v>
          </cell>
          <cell r="AL827">
            <v>1.8029333333333335</v>
          </cell>
          <cell r="AM827">
            <v>2.0616481278392391</v>
          </cell>
          <cell r="AN827">
            <v>2.8826545454545456</v>
          </cell>
          <cell r="AO827">
            <v>0.96905833333333335</v>
          </cell>
        </row>
        <row r="828">
          <cell r="A828">
            <v>37683</v>
          </cell>
          <cell r="B828">
            <v>1.9394</v>
          </cell>
          <cell r="D828">
            <v>37683</v>
          </cell>
          <cell r="E828">
            <v>1.9272</v>
          </cell>
          <cell r="G828">
            <v>37683</v>
          </cell>
          <cell r="H828">
            <v>2.1417000000000002</v>
          </cell>
          <cell r="J828">
            <v>37683</v>
          </cell>
          <cell r="K828">
            <v>1.7768999999999999</v>
          </cell>
          <cell r="M828">
            <v>37683</v>
          </cell>
          <cell r="N828">
            <v>1.8071000000000002</v>
          </cell>
          <cell r="P828">
            <v>37683</v>
          </cell>
          <cell r="Q828">
            <v>1.5629</v>
          </cell>
          <cell r="S828">
            <v>37683</v>
          </cell>
          <cell r="T828">
            <v>1.1761999999999999</v>
          </cell>
          <cell r="V828">
            <v>37683</v>
          </cell>
          <cell r="W828">
            <v>0.99339999999999995</v>
          </cell>
          <cell r="Y828">
            <v>37683</v>
          </cell>
          <cell r="Z828">
            <v>2.7109000000000001</v>
          </cell>
          <cell r="AB828">
            <v>37683</v>
          </cell>
          <cell r="AC828" t="str">
            <v>#N/A N/A</v>
          </cell>
          <cell r="AE828">
            <v>37683</v>
          </cell>
          <cell r="AF828" t="str">
            <v>#N/A N/A</v>
          </cell>
          <cell r="AH828">
            <v>37683</v>
          </cell>
          <cell r="AI828" t="str">
            <v>#N/A N/A</v>
          </cell>
          <cell r="AK828">
            <v>37683</v>
          </cell>
          <cell r="AL828">
            <v>1.7817444444444444</v>
          </cell>
          <cell r="AM828">
            <v>2.0616481278392391</v>
          </cell>
          <cell r="AN828">
            <v>2.8826545454545456</v>
          </cell>
          <cell r="AO828">
            <v>0.96905833333333335</v>
          </cell>
        </row>
        <row r="829">
          <cell r="A829">
            <v>37684</v>
          </cell>
          <cell r="B829">
            <v>1.9412</v>
          </cell>
          <cell r="D829">
            <v>37684</v>
          </cell>
          <cell r="E829">
            <v>1.9106000000000001</v>
          </cell>
          <cell r="G829">
            <v>37684</v>
          </cell>
          <cell r="H829">
            <v>2.1334</v>
          </cell>
          <cell r="J829">
            <v>37684</v>
          </cell>
          <cell r="K829">
            <v>1.7648000000000001</v>
          </cell>
          <cell r="M829">
            <v>37684</v>
          </cell>
          <cell r="N829">
            <v>1.7873000000000001</v>
          </cell>
          <cell r="P829">
            <v>37684</v>
          </cell>
          <cell r="Q829">
            <v>1.5683</v>
          </cell>
          <cell r="S829">
            <v>37684</v>
          </cell>
          <cell r="T829">
            <v>1.1628000000000001</v>
          </cell>
          <cell r="V829">
            <v>37684</v>
          </cell>
          <cell r="W829">
            <v>0.98599999999999999</v>
          </cell>
          <cell r="Y829">
            <v>37684</v>
          </cell>
          <cell r="Z829">
            <v>2.7286000000000001</v>
          </cell>
          <cell r="AB829">
            <v>37684</v>
          </cell>
          <cell r="AC829" t="str">
            <v>#N/A N/A</v>
          </cell>
          <cell r="AE829">
            <v>37684</v>
          </cell>
          <cell r="AF829" t="str">
            <v>#N/A N/A</v>
          </cell>
          <cell r="AH829">
            <v>37684</v>
          </cell>
          <cell r="AI829" t="str">
            <v>#N/A N/A</v>
          </cell>
          <cell r="AK829">
            <v>37684</v>
          </cell>
          <cell r="AL829">
            <v>1.7758888888888891</v>
          </cell>
          <cell r="AM829">
            <v>2.0616481278392391</v>
          </cell>
          <cell r="AN829">
            <v>2.8826545454545456</v>
          </cell>
          <cell r="AO829">
            <v>0.96905833333333335</v>
          </cell>
        </row>
        <row r="830">
          <cell r="A830">
            <v>37685</v>
          </cell>
          <cell r="B830">
            <v>1.9365999999999999</v>
          </cell>
          <cell r="D830">
            <v>37685</v>
          </cell>
          <cell r="E830">
            <v>1.8976999999999999</v>
          </cell>
          <cell r="G830">
            <v>37685</v>
          </cell>
          <cell r="H830">
            <v>2.1179999999999999</v>
          </cell>
          <cell r="J830">
            <v>37685</v>
          </cell>
          <cell r="K830">
            <v>1.7516</v>
          </cell>
          <cell r="M830">
            <v>37685</v>
          </cell>
          <cell r="N830">
            <v>1.7795000000000001</v>
          </cell>
          <cell r="P830">
            <v>37685</v>
          </cell>
          <cell r="Q830">
            <v>1.5579000000000001</v>
          </cell>
          <cell r="S830">
            <v>37685</v>
          </cell>
          <cell r="T830">
            <v>1.1632</v>
          </cell>
          <cell r="V830">
            <v>37685</v>
          </cell>
          <cell r="W830">
            <v>0.97489999999999999</v>
          </cell>
          <cell r="Y830">
            <v>37685</v>
          </cell>
          <cell r="Z830">
            <v>2.7286000000000001</v>
          </cell>
          <cell r="AB830">
            <v>37685</v>
          </cell>
          <cell r="AC830" t="str">
            <v>#N/A N/A</v>
          </cell>
          <cell r="AE830">
            <v>37685</v>
          </cell>
          <cell r="AF830" t="str">
            <v>#N/A N/A</v>
          </cell>
          <cell r="AH830">
            <v>37685</v>
          </cell>
          <cell r="AI830" t="str">
            <v>#N/A N/A</v>
          </cell>
          <cell r="AK830">
            <v>37685</v>
          </cell>
          <cell r="AL830">
            <v>1.7675555555555555</v>
          </cell>
          <cell r="AM830">
            <v>2.0616481278392391</v>
          </cell>
          <cell r="AN830">
            <v>2.8826545454545456</v>
          </cell>
          <cell r="AO830">
            <v>0.96905833333333335</v>
          </cell>
        </row>
        <row r="831">
          <cell r="A831">
            <v>37686</v>
          </cell>
          <cell r="B831">
            <v>1.9258</v>
          </cell>
          <cell r="D831">
            <v>37686</v>
          </cell>
          <cell r="E831">
            <v>1.887</v>
          </cell>
          <cell r="G831">
            <v>37686</v>
          </cell>
          <cell r="H831">
            <v>2.0920999999999998</v>
          </cell>
          <cell r="J831">
            <v>37686</v>
          </cell>
          <cell r="K831">
            <v>1.7383</v>
          </cell>
          <cell r="M831">
            <v>37686</v>
          </cell>
          <cell r="N831">
            <v>1.7618</v>
          </cell>
          <cell r="P831">
            <v>37686</v>
          </cell>
          <cell r="Q831">
            <v>1.5554999999999999</v>
          </cell>
          <cell r="S831">
            <v>37686</v>
          </cell>
          <cell r="T831">
            <v>1.1583000000000001</v>
          </cell>
          <cell r="V831">
            <v>37686</v>
          </cell>
          <cell r="W831">
            <v>0.96379999999999999</v>
          </cell>
          <cell r="Y831">
            <v>37686</v>
          </cell>
          <cell r="Z831">
            <v>2.702</v>
          </cell>
          <cell r="AB831">
            <v>37686</v>
          </cell>
          <cell r="AC831" t="str">
            <v>#N/A N/A</v>
          </cell>
          <cell r="AE831">
            <v>37686</v>
          </cell>
          <cell r="AF831" t="str">
            <v>#N/A N/A</v>
          </cell>
          <cell r="AH831">
            <v>37686</v>
          </cell>
          <cell r="AI831" t="str">
            <v>#N/A N/A</v>
          </cell>
          <cell r="AK831">
            <v>37686</v>
          </cell>
          <cell r="AL831">
            <v>1.7538444444444443</v>
          </cell>
          <cell r="AM831">
            <v>2.0616481278392391</v>
          </cell>
          <cell r="AN831">
            <v>2.8826545454545456</v>
          </cell>
          <cell r="AO831">
            <v>0.96905833333333335</v>
          </cell>
        </row>
        <row r="832">
          <cell r="A832">
            <v>37687</v>
          </cell>
          <cell r="B832">
            <v>1.9622999999999999</v>
          </cell>
          <cell r="D832">
            <v>37687</v>
          </cell>
          <cell r="E832">
            <v>1.9025000000000001</v>
          </cell>
          <cell r="G832">
            <v>37687</v>
          </cell>
          <cell r="H832">
            <v>2.1551999999999998</v>
          </cell>
          <cell r="J832">
            <v>37687</v>
          </cell>
          <cell r="K832">
            <v>1.744</v>
          </cell>
          <cell r="M832">
            <v>37687</v>
          </cell>
          <cell r="N832">
            <v>1.7961</v>
          </cell>
          <cell r="P832">
            <v>37687</v>
          </cell>
          <cell r="Q832">
            <v>1.5906</v>
          </cell>
          <cell r="S832">
            <v>37687</v>
          </cell>
          <cell r="T832">
            <v>1.1615</v>
          </cell>
          <cell r="V832">
            <v>37687</v>
          </cell>
          <cell r="W832">
            <v>0.95450000000000002</v>
          </cell>
          <cell r="Y832">
            <v>37687</v>
          </cell>
          <cell r="Z832">
            <v>2.6701000000000001</v>
          </cell>
          <cell r="AB832">
            <v>37687</v>
          </cell>
          <cell r="AC832" t="str">
            <v>#N/A N/A</v>
          </cell>
          <cell r="AE832">
            <v>37687</v>
          </cell>
          <cell r="AF832" t="str">
            <v>#N/A N/A</v>
          </cell>
          <cell r="AH832">
            <v>37687</v>
          </cell>
          <cell r="AI832" t="str">
            <v>#N/A N/A</v>
          </cell>
          <cell r="AK832">
            <v>37687</v>
          </cell>
          <cell r="AL832">
            <v>1.7707555555555554</v>
          </cell>
          <cell r="AM832">
            <v>2.0616481278392391</v>
          </cell>
          <cell r="AN832">
            <v>2.8826545454545456</v>
          </cell>
          <cell r="AO832">
            <v>0.96905833333333335</v>
          </cell>
        </row>
        <row r="833">
          <cell r="A833">
            <v>37690</v>
          </cell>
          <cell r="B833">
            <v>1.9182999999999999</v>
          </cell>
          <cell r="D833">
            <v>37690</v>
          </cell>
          <cell r="E833">
            <v>1.8885000000000001</v>
          </cell>
          <cell r="G833">
            <v>37690</v>
          </cell>
          <cell r="H833">
            <v>2.0943999999999998</v>
          </cell>
          <cell r="J833">
            <v>37690</v>
          </cell>
          <cell r="K833">
            <v>1.7288999999999999</v>
          </cell>
          <cell r="M833">
            <v>37690</v>
          </cell>
          <cell r="N833">
            <v>1.7524</v>
          </cell>
          <cell r="P833">
            <v>37690</v>
          </cell>
          <cell r="Q833">
            <v>1.5827</v>
          </cell>
          <cell r="S833">
            <v>37690</v>
          </cell>
          <cell r="T833">
            <v>1.1583000000000001</v>
          </cell>
          <cell r="V833">
            <v>37690</v>
          </cell>
          <cell r="W833">
            <v>0.94889999999999997</v>
          </cell>
          <cell r="Y833">
            <v>37690</v>
          </cell>
          <cell r="Z833">
            <v>2.6913999999999998</v>
          </cell>
          <cell r="AB833">
            <v>37690</v>
          </cell>
          <cell r="AC833" t="str">
            <v>#N/A N/A</v>
          </cell>
          <cell r="AE833">
            <v>37690</v>
          </cell>
          <cell r="AF833" t="str">
            <v>#N/A N/A</v>
          </cell>
          <cell r="AH833">
            <v>37690</v>
          </cell>
          <cell r="AI833" t="str">
            <v>#N/A N/A</v>
          </cell>
          <cell r="AK833">
            <v>37690</v>
          </cell>
          <cell r="AL833">
            <v>1.7515333333333334</v>
          </cell>
          <cell r="AM833">
            <v>2.0616481278392391</v>
          </cell>
          <cell r="AN833">
            <v>2.8826545454545456</v>
          </cell>
          <cell r="AO833">
            <v>0.96905833333333335</v>
          </cell>
        </row>
        <row r="834">
          <cell r="A834">
            <v>37691</v>
          </cell>
          <cell r="B834">
            <v>1.9177999999999999</v>
          </cell>
          <cell r="D834">
            <v>37691</v>
          </cell>
          <cell r="E834">
            <v>1.8620000000000001</v>
          </cell>
          <cell r="G834">
            <v>37691</v>
          </cell>
          <cell r="H834">
            <v>2.0996000000000001</v>
          </cell>
          <cell r="J834">
            <v>37691</v>
          </cell>
          <cell r="K834">
            <v>1.7288999999999999</v>
          </cell>
          <cell r="M834">
            <v>37691</v>
          </cell>
          <cell r="N834">
            <v>1.7801</v>
          </cell>
          <cell r="P834">
            <v>37691</v>
          </cell>
          <cell r="Q834">
            <v>1.5827</v>
          </cell>
          <cell r="S834">
            <v>37691</v>
          </cell>
          <cell r="T834">
            <v>1.1494</v>
          </cell>
          <cell r="V834">
            <v>37691</v>
          </cell>
          <cell r="W834">
            <v>0.94340000000000002</v>
          </cell>
          <cell r="Y834">
            <v>37691</v>
          </cell>
          <cell r="Z834">
            <v>2.5956999999999999</v>
          </cell>
          <cell r="AB834">
            <v>37691</v>
          </cell>
          <cell r="AC834" t="str">
            <v>#N/A N/A</v>
          </cell>
          <cell r="AE834">
            <v>37691</v>
          </cell>
          <cell r="AF834" t="str">
            <v>#N/A N/A</v>
          </cell>
          <cell r="AH834">
            <v>37691</v>
          </cell>
          <cell r="AI834" t="str">
            <v>#N/A N/A</v>
          </cell>
          <cell r="AK834">
            <v>37691</v>
          </cell>
          <cell r="AL834">
            <v>1.7399555555555557</v>
          </cell>
          <cell r="AM834">
            <v>2.0616481278392391</v>
          </cell>
          <cell r="AN834">
            <v>2.8826545454545456</v>
          </cell>
          <cell r="AO834">
            <v>0.96905833333333335</v>
          </cell>
        </row>
        <row r="835">
          <cell r="A835">
            <v>37692</v>
          </cell>
          <cell r="B835">
            <v>1.8709</v>
          </cell>
          <cell r="D835">
            <v>37692</v>
          </cell>
          <cell r="E835">
            <v>1.8443000000000001</v>
          </cell>
          <cell r="G835">
            <v>37692</v>
          </cell>
          <cell r="H835">
            <v>2.0811999999999999</v>
          </cell>
          <cell r="J835">
            <v>37692</v>
          </cell>
          <cell r="K835">
            <v>1.7138</v>
          </cell>
          <cell r="M835">
            <v>37692</v>
          </cell>
          <cell r="N835">
            <v>1.7429999999999999</v>
          </cell>
          <cell r="P835">
            <v>37692</v>
          </cell>
          <cell r="Q835">
            <v>1.5649</v>
          </cell>
          <cell r="S835">
            <v>37692</v>
          </cell>
          <cell r="T835">
            <v>1.1606000000000001</v>
          </cell>
          <cell r="V835">
            <v>37692</v>
          </cell>
          <cell r="W835">
            <v>0.9234</v>
          </cell>
          <cell r="Y835">
            <v>37692</v>
          </cell>
          <cell r="Z835">
            <v>2.5815999999999999</v>
          </cell>
          <cell r="AB835">
            <v>37692</v>
          </cell>
          <cell r="AC835" t="str">
            <v>#N/A N/A</v>
          </cell>
          <cell r="AE835">
            <v>37692</v>
          </cell>
          <cell r="AF835" t="str">
            <v>#N/A N/A</v>
          </cell>
          <cell r="AH835">
            <v>37692</v>
          </cell>
          <cell r="AI835" t="str">
            <v>#N/A N/A</v>
          </cell>
          <cell r="AK835">
            <v>37692</v>
          </cell>
          <cell r="AL835">
            <v>1.7204111111111111</v>
          </cell>
          <cell r="AM835">
            <v>2.0616481278392391</v>
          </cell>
          <cell r="AN835">
            <v>2.8826545454545456</v>
          </cell>
          <cell r="AO835">
            <v>0.96905833333333335</v>
          </cell>
        </row>
        <row r="836">
          <cell r="A836">
            <v>37693</v>
          </cell>
          <cell r="B836">
            <v>1.8873</v>
          </cell>
          <cell r="D836">
            <v>37693</v>
          </cell>
          <cell r="E836">
            <v>1.8460999999999999</v>
          </cell>
          <cell r="G836">
            <v>37693</v>
          </cell>
          <cell r="H836">
            <v>2.1244000000000001</v>
          </cell>
          <cell r="J836">
            <v>37693</v>
          </cell>
          <cell r="K836">
            <v>1.7433000000000001</v>
          </cell>
          <cell r="M836">
            <v>37693</v>
          </cell>
          <cell r="N836">
            <v>1.7696000000000001</v>
          </cell>
          <cell r="P836">
            <v>37693</v>
          </cell>
          <cell r="Q836">
            <v>1.5861000000000001</v>
          </cell>
          <cell r="S836">
            <v>37693</v>
          </cell>
          <cell r="T836">
            <v>1.1828000000000001</v>
          </cell>
          <cell r="V836">
            <v>37693</v>
          </cell>
          <cell r="W836">
            <v>0.93600000000000005</v>
          </cell>
          <cell r="Y836">
            <v>37693</v>
          </cell>
          <cell r="Z836">
            <v>2.5249000000000001</v>
          </cell>
          <cell r="AB836">
            <v>37693</v>
          </cell>
          <cell r="AC836" t="str">
            <v>#N/A N/A</v>
          </cell>
          <cell r="AE836">
            <v>37693</v>
          </cell>
          <cell r="AF836" t="str">
            <v>#N/A N/A</v>
          </cell>
          <cell r="AH836">
            <v>37693</v>
          </cell>
          <cell r="AI836" t="str">
            <v>#N/A N/A</v>
          </cell>
          <cell r="AK836">
            <v>37693</v>
          </cell>
          <cell r="AL836">
            <v>1.7333888888888889</v>
          </cell>
          <cell r="AM836">
            <v>2.0616481278392391</v>
          </cell>
          <cell r="AN836">
            <v>2.8826545454545456</v>
          </cell>
          <cell r="AO836">
            <v>0.96905833333333335</v>
          </cell>
        </row>
        <row r="837">
          <cell r="A837">
            <v>37694</v>
          </cell>
          <cell r="B837">
            <v>1.8831</v>
          </cell>
          <cell r="D837">
            <v>37694</v>
          </cell>
          <cell r="E837">
            <v>1.859</v>
          </cell>
          <cell r="G837">
            <v>37694</v>
          </cell>
          <cell r="H837">
            <v>2.1240999999999999</v>
          </cell>
          <cell r="J837">
            <v>37694</v>
          </cell>
          <cell r="K837">
            <v>1.7766</v>
          </cell>
          <cell r="M837">
            <v>37694</v>
          </cell>
          <cell r="N837">
            <v>1.821</v>
          </cell>
          <cell r="P837">
            <v>37694</v>
          </cell>
          <cell r="Q837">
            <v>1.5669</v>
          </cell>
          <cell r="S837">
            <v>37694</v>
          </cell>
          <cell r="T837">
            <v>1.2202999999999999</v>
          </cell>
          <cell r="V837">
            <v>37694</v>
          </cell>
          <cell r="W837">
            <v>0.96189999999999998</v>
          </cell>
          <cell r="Y837">
            <v>37694</v>
          </cell>
          <cell r="Z837">
            <v>2.5301999999999998</v>
          </cell>
          <cell r="AB837">
            <v>37694</v>
          </cell>
          <cell r="AC837" t="str">
            <v>#N/A N/A</v>
          </cell>
          <cell r="AE837">
            <v>37694</v>
          </cell>
          <cell r="AF837" t="str">
            <v>#N/A N/A</v>
          </cell>
          <cell r="AH837">
            <v>37694</v>
          </cell>
          <cell r="AI837" t="str">
            <v>#N/A N/A</v>
          </cell>
          <cell r="AK837">
            <v>37694</v>
          </cell>
          <cell r="AL837">
            <v>1.7492333333333332</v>
          </cell>
          <cell r="AM837">
            <v>2.0616481278392391</v>
          </cell>
          <cell r="AN837">
            <v>2.8826545454545456</v>
          </cell>
          <cell r="AO837">
            <v>0.96905833333333335</v>
          </cell>
        </row>
        <row r="838">
          <cell r="A838">
            <v>37697</v>
          </cell>
          <cell r="B838">
            <v>1.9215</v>
          </cell>
          <cell r="D838">
            <v>37697</v>
          </cell>
          <cell r="E838">
            <v>1.887</v>
          </cell>
          <cell r="G838">
            <v>37697</v>
          </cell>
          <cell r="H838">
            <v>2.1676000000000002</v>
          </cell>
          <cell r="J838">
            <v>37697</v>
          </cell>
          <cell r="K838">
            <v>1.8056999999999999</v>
          </cell>
          <cell r="M838">
            <v>37697</v>
          </cell>
          <cell r="N838">
            <v>1.8624000000000001</v>
          </cell>
          <cell r="P838">
            <v>37697</v>
          </cell>
          <cell r="Q838">
            <v>1.5827</v>
          </cell>
          <cell r="S838">
            <v>37697</v>
          </cell>
          <cell r="T838">
            <v>1.214</v>
          </cell>
          <cell r="V838">
            <v>37697</v>
          </cell>
          <cell r="W838">
            <v>0.97119999999999995</v>
          </cell>
          <cell r="Y838">
            <v>37697</v>
          </cell>
          <cell r="Z838">
            <v>2.5213000000000001</v>
          </cell>
          <cell r="AB838">
            <v>37697</v>
          </cell>
          <cell r="AC838" t="str">
            <v>#N/A N/A</v>
          </cell>
          <cell r="AE838">
            <v>37697</v>
          </cell>
          <cell r="AF838" t="str">
            <v>#N/A N/A</v>
          </cell>
          <cell r="AH838">
            <v>37697</v>
          </cell>
          <cell r="AI838" t="str">
            <v>#N/A N/A</v>
          </cell>
          <cell r="AK838">
            <v>37697</v>
          </cell>
          <cell r="AL838">
            <v>1.7703777777777778</v>
          </cell>
          <cell r="AM838">
            <v>2.0616481278392391</v>
          </cell>
          <cell r="AN838">
            <v>2.8826545454545456</v>
          </cell>
          <cell r="AO838">
            <v>0.96905833333333335</v>
          </cell>
        </row>
        <row r="839">
          <cell r="A839">
            <v>37698</v>
          </cell>
          <cell r="B839">
            <v>1.9295</v>
          </cell>
          <cell r="D839">
            <v>37698</v>
          </cell>
          <cell r="E839">
            <v>1.907</v>
          </cell>
          <cell r="G839">
            <v>37698</v>
          </cell>
          <cell r="H839">
            <v>2.1616</v>
          </cell>
          <cell r="J839">
            <v>37698</v>
          </cell>
          <cell r="K839">
            <v>1.8027</v>
          </cell>
          <cell r="M839">
            <v>37698</v>
          </cell>
          <cell r="N839">
            <v>1.8336999999999999</v>
          </cell>
          <cell r="P839">
            <v>37698</v>
          </cell>
          <cell r="Q839">
            <v>1.5827</v>
          </cell>
          <cell r="S839">
            <v>37698</v>
          </cell>
          <cell r="T839">
            <v>1.2051000000000001</v>
          </cell>
          <cell r="V839">
            <v>37698</v>
          </cell>
          <cell r="W839">
            <v>0.96379999999999999</v>
          </cell>
          <cell r="Y839">
            <v>37698</v>
          </cell>
          <cell r="Z839">
            <v>2.5106999999999999</v>
          </cell>
          <cell r="AB839">
            <v>37698</v>
          </cell>
          <cell r="AC839" t="str">
            <v>#N/A N/A</v>
          </cell>
          <cell r="AE839">
            <v>37698</v>
          </cell>
          <cell r="AF839" t="str">
            <v>#N/A N/A</v>
          </cell>
          <cell r="AH839">
            <v>37698</v>
          </cell>
          <cell r="AI839" t="str">
            <v>#N/A N/A</v>
          </cell>
          <cell r="AK839">
            <v>37698</v>
          </cell>
          <cell r="AL839">
            <v>1.7663111111111109</v>
          </cell>
          <cell r="AM839">
            <v>2.0616481278392391</v>
          </cell>
          <cell r="AN839">
            <v>2.8826545454545456</v>
          </cell>
          <cell r="AO839">
            <v>0.96905833333333335</v>
          </cell>
        </row>
        <row r="840">
          <cell r="A840">
            <v>37699</v>
          </cell>
          <cell r="B840">
            <v>1.9394</v>
          </cell>
          <cell r="D840">
            <v>37699</v>
          </cell>
          <cell r="E840">
            <v>1.9236</v>
          </cell>
          <cell r="G840">
            <v>37699</v>
          </cell>
          <cell r="H840">
            <v>2.1842000000000001</v>
          </cell>
          <cell r="J840">
            <v>37699</v>
          </cell>
          <cell r="K840">
            <v>1.8178000000000001</v>
          </cell>
          <cell r="M840">
            <v>37699</v>
          </cell>
          <cell r="N840">
            <v>1.8492</v>
          </cell>
          <cell r="P840">
            <v>37699</v>
          </cell>
          <cell r="Q840">
            <v>1.6093999999999999</v>
          </cell>
          <cell r="S840">
            <v>37699</v>
          </cell>
          <cell r="T840">
            <v>1.2096</v>
          </cell>
          <cell r="V840">
            <v>37699</v>
          </cell>
          <cell r="W840">
            <v>0.97750000000000004</v>
          </cell>
          <cell r="Y840">
            <v>37699</v>
          </cell>
          <cell r="Z840">
            <v>2.5691000000000002</v>
          </cell>
          <cell r="AB840">
            <v>37699</v>
          </cell>
          <cell r="AC840" t="str">
            <v>#N/A N/A</v>
          </cell>
          <cell r="AE840">
            <v>37699</v>
          </cell>
          <cell r="AF840" t="str">
            <v>#N/A N/A</v>
          </cell>
          <cell r="AH840">
            <v>37699</v>
          </cell>
          <cell r="AI840" t="str">
            <v>#N/A N/A</v>
          </cell>
          <cell r="AK840">
            <v>37699</v>
          </cell>
          <cell r="AL840">
            <v>1.7866444444444443</v>
          </cell>
          <cell r="AM840">
            <v>2.0616481278392391</v>
          </cell>
          <cell r="AN840">
            <v>2.8826545454545456</v>
          </cell>
          <cell r="AO840">
            <v>0.96905833333333335</v>
          </cell>
        </row>
        <row r="841">
          <cell r="A841">
            <v>37700</v>
          </cell>
          <cell r="B841">
            <v>1.96</v>
          </cell>
          <cell r="D841">
            <v>37700</v>
          </cell>
          <cell r="E841">
            <v>1.9327999999999999</v>
          </cell>
          <cell r="G841">
            <v>37700</v>
          </cell>
          <cell r="H841">
            <v>2.1766000000000001</v>
          </cell>
          <cell r="J841">
            <v>37700</v>
          </cell>
          <cell r="K841">
            <v>1.8260999999999998</v>
          </cell>
          <cell r="M841">
            <v>37700</v>
          </cell>
          <cell r="N841">
            <v>1.8717999999999999</v>
          </cell>
          <cell r="P841">
            <v>37700</v>
          </cell>
          <cell r="Q841">
            <v>1.6221999999999999</v>
          </cell>
          <cell r="S841">
            <v>37700</v>
          </cell>
          <cell r="T841">
            <v>1.2118</v>
          </cell>
          <cell r="V841">
            <v>37700</v>
          </cell>
          <cell r="W841">
            <v>0.9738</v>
          </cell>
          <cell r="Y841">
            <v>37700</v>
          </cell>
          <cell r="Z841">
            <v>2.5337000000000001</v>
          </cell>
          <cell r="AB841">
            <v>37700</v>
          </cell>
          <cell r="AC841" t="str">
            <v>#N/A N/A</v>
          </cell>
          <cell r="AE841">
            <v>37700</v>
          </cell>
          <cell r="AF841" t="str">
            <v>#N/A N/A</v>
          </cell>
          <cell r="AH841">
            <v>37700</v>
          </cell>
          <cell r="AI841" t="str">
            <v>#N/A N/A</v>
          </cell>
          <cell r="AK841">
            <v>37700</v>
          </cell>
          <cell r="AL841">
            <v>1.7898666666666669</v>
          </cell>
          <cell r="AM841">
            <v>2.0616481278392391</v>
          </cell>
          <cell r="AN841">
            <v>2.8826545454545456</v>
          </cell>
          <cell r="AO841">
            <v>0.96905833333333335</v>
          </cell>
        </row>
        <row r="842">
          <cell r="A842">
            <v>37701</v>
          </cell>
          <cell r="B842">
            <v>1.9975000000000001</v>
          </cell>
          <cell r="D842">
            <v>37701</v>
          </cell>
          <cell r="E842">
            <v>1.9586000000000001</v>
          </cell>
          <cell r="G842">
            <v>37701</v>
          </cell>
          <cell r="H842">
            <v>2.2198000000000002</v>
          </cell>
          <cell r="J842">
            <v>37701</v>
          </cell>
          <cell r="K842">
            <v>1.853</v>
          </cell>
          <cell r="M842">
            <v>37701</v>
          </cell>
          <cell r="N842">
            <v>1.9094</v>
          </cell>
          <cell r="P842">
            <v>37701</v>
          </cell>
          <cell r="Q842">
            <v>1.6272</v>
          </cell>
          <cell r="S842">
            <v>37701</v>
          </cell>
          <cell r="T842">
            <v>1.2184999999999999</v>
          </cell>
          <cell r="V842">
            <v>37701</v>
          </cell>
          <cell r="W842">
            <v>0.98970000000000002</v>
          </cell>
          <cell r="Y842">
            <v>37701</v>
          </cell>
          <cell r="Z842">
            <v>2.5426000000000002</v>
          </cell>
          <cell r="AB842">
            <v>37701</v>
          </cell>
          <cell r="AC842" t="str">
            <v>#N/A N/A</v>
          </cell>
          <cell r="AE842">
            <v>37701</v>
          </cell>
          <cell r="AF842" t="str">
            <v>#N/A N/A</v>
          </cell>
          <cell r="AH842">
            <v>37701</v>
          </cell>
          <cell r="AI842" t="str">
            <v>#N/A N/A</v>
          </cell>
          <cell r="AK842">
            <v>37701</v>
          </cell>
          <cell r="AL842">
            <v>1.8129222222222223</v>
          </cell>
          <cell r="AM842">
            <v>2.0616481278392391</v>
          </cell>
          <cell r="AN842">
            <v>2.8826545454545456</v>
          </cell>
          <cell r="AO842">
            <v>0.96905833333333335</v>
          </cell>
        </row>
        <row r="843">
          <cell r="A843">
            <v>37704</v>
          </cell>
          <cell r="B843">
            <v>1.9459</v>
          </cell>
          <cell r="D843">
            <v>37704</v>
          </cell>
          <cell r="E843">
            <v>1.9308999999999998</v>
          </cell>
          <cell r="G843">
            <v>37704</v>
          </cell>
          <cell r="H843">
            <v>2.1724999999999999</v>
          </cell>
          <cell r="J843">
            <v>37704</v>
          </cell>
          <cell r="K843">
            <v>1.8216000000000001</v>
          </cell>
          <cell r="M843">
            <v>37704</v>
          </cell>
          <cell r="N843">
            <v>1.8618999999999999</v>
          </cell>
          <cell r="P843">
            <v>37704</v>
          </cell>
          <cell r="Q843">
            <v>1.6247</v>
          </cell>
          <cell r="S843">
            <v>37704</v>
          </cell>
          <cell r="T843">
            <v>1.2206999999999999</v>
          </cell>
          <cell r="V843">
            <v>37704</v>
          </cell>
          <cell r="W843">
            <v>0.97670000000000001</v>
          </cell>
          <cell r="Y843">
            <v>37704</v>
          </cell>
          <cell r="Z843">
            <v>2.5337000000000001</v>
          </cell>
          <cell r="AB843">
            <v>37704</v>
          </cell>
          <cell r="AC843" t="str">
            <v>#N/A N/A</v>
          </cell>
          <cell r="AE843">
            <v>37704</v>
          </cell>
          <cell r="AF843" t="str">
            <v>#N/A N/A</v>
          </cell>
          <cell r="AH843">
            <v>37704</v>
          </cell>
          <cell r="AI843" t="str">
            <v>#N/A N/A</v>
          </cell>
          <cell r="AK843">
            <v>37704</v>
          </cell>
          <cell r="AL843">
            <v>1.7876222222222222</v>
          </cell>
          <cell r="AM843">
            <v>2.0616481278392391</v>
          </cell>
          <cell r="AN843">
            <v>2.8826545454545456</v>
          </cell>
          <cell r="AO843">
            <v>0.96905833333333335</v>
          </cell>
        </row>
        <row r="844">
          <cell r="A844">
            <v>37705</v>
          </cell>
          <cell r="B844">
            <v>1.9553</v>
          </cell>
          <cell r="D844">
            <v>37705</v>
          </cell>
          <cell r="E844">
            <v>1.9298</v>
          </cell>
          <cell r="G844">
            <v>37705</v>
          </cell>
          <cell r="H844">
            <v>2.1842000000000001</v>
          </cell>
          <cell r="J844">
            <v>37705</v>
          </cell>
          <cell r="K844">
            <v>1.8254000000000001</v>
          </cell>
          <cell r="M844">
            <v>37705</v>
          </cell>
          <cell r="N844">
            <v>1.8608</v>
          </cell>
          <cell r="P844">
            <v>37705</v>
          </cell>
          <cell r="Q844">
            <v>1.5974999999999999</v>
          </cell>
          <cell r="S844">
            <v>37705</v>
          </cell>
          <cell r="T844">
            <v>1.2184999999999999</v>
          </cell>
          <cell r="V844">
            <v>37705</v>
          </cell>
          <cell r="W844">
            <v>0.99160000000000004</v>
          </cell>
          <cell r="Y844">
            <v>37705</v>
          </cell>
          <cell r="Z844">
            <v>2.5602999999999998</v>
          </cell>
          <cell r="AB844">
            <v>37705</v>
          </cell>
          <cell r="AC844" t="str">
            <v>#N/A N/A</v>
          </cell>
          <cell r="AE844">
            <v>37705</v>
          </cell>
          <cell r="AF844" t="str">
            <v>#N/A N/A</v>
          </cell>
          <cell r="AH844">
            <v>37705</v>
          </cell>
          <cell r="AI844" t="str">
            <v>#N/A N/A</v>
          </cell>
          <cell r="AK844">
            <v>37705</v>
          </cell>
          <cell r="AL844">
            <v>1.7914888888888889</v>
          </cell>
          <cell r="AM844">
            <v>2.0616481278392391</v>
          </cell>
          <cell r="AN844">
            <v>2.8826545454545456</v>
          </cell>
          <cell r="AO844">
            <v>0.96905833333333335</v>
          </cell>
        </row>
        <row r="845">
          <cell r="A845">
            <v>37706</v>
          </cell>
          <cell r="B845">
            <v>1.9670000000000001</v>
          </cell>
          <cell r="D845">
            <v>37706</v>
          </cell>
          <cell r="E845">
            <v>1.9180000000000001</v>
          </cell>
          <cell r="G845">
            <v>37706</v>
          </cell>
          <cell r="H845">
            <v>2.1720999999999999</v>
          </cell>
          <cell r="J845">
            <v>37706</v>
          </cell>
          <cell r="K845">
            <v>1.7906</v>
          </cell>
          <cell r="M845">
            <v>37706</v>
          </cell>
          <cell r="N845">
            <v>1.8391999999999999</v>
          </cell>
          <cell r="P845">
            <v>37706</v>
          </cell>
          <cell r="Q845">
            <v>1.5979999999999999</v>
          </cell>
          <cell r="S845">
            <v>37706</v>
          </cell>
          <cell r="T845">
            <v>1.2252000000000001</v>
          </cell>
          <cell r="V845">
            <v>37706</v>
          </cell>
          <cell r="W845">
            <v>0.98229999999999995</v>
          </cell>
          <cell r="Y845">
            <v>37706</v>
          </cell>
          <cell r="Z845">
            <v>2.5461</v>
          </cell>
          <cell r="AB845">
            <v>37706</v>
          </cell>
          <cell r="AC845" t="str">
            <v>#N/A N/A</v>
          </cell>
          <cell r="AE845">
            <v>37706</v>
          </cell>
          <cell r="AF845" t="str">
            <v>#N/A N/A</v>
          </cell>
          <cell r="AH845">
            <v>37706</v>
          </cell>
          <cell r="AI845" t="str">
            <v>#N/A N/A</v>
          </cell>
          <cell r="AK845">
            <v>37706</v>
          </cell>
          <cell r="AL845">
            <v>1.7820555555555559</v>
          </cell>
          <cell r="AM845">
            <v>2.0616481278392391</v>
          </cell>
          <cell r="AN845">
            <v>2.8826545454545456</v>
          </cell>
          <cell r="AO845">
            <v>0.96905833333333335</v>
          </cell>
        </row>
        <row r="846">
          <cell r="A846">
            <v>37707</v>
          </cell>
          <cell r="B846">
            <v>1.9205999999999999</v>
          </cell>
          <cell r="D846">
            <v>37707</v>
          </cell>
          <cell r="E846">
            <v>1.9306000000000001</v>
          </cell>
          <cell r="G846">
            <v>37707</v>
          </cell>
          <cell r="H846">
            <v>2.1898</v>
          </cell>
          <cell r="J846">
            <v>37707</v>
          </cell>
          <cell r="K846">
            <v>1.786</v>
          </cell>
          <cell r="M846">
            <v>37707</v>
          </cell>
          <cell r="N846">
            <v>1.8359000000000001</v>
          </cell>
          <cell r="P846">
            <v>37707</v>
          </cell>
          <cell r="Q846">
            <v>1.601</v>
          </cell>
          <cell r="S846">
            <v>37707</v>
          </cell>
          <cell r="T846">
            <v>1.2429999999999999</v>
          </cell>
          <cell r="V846">
            <v>37707</v>
          </cell>
          <cell r="W846">
            <v>0.9879</v>
          </cell>
          <cell r="Y846">
            <v>37707</v>
          </cell>
          <cell r="Z846">
            <v>2.5461</v>
          </cell>
          <cell r="AB846">
            <v>37707</v>
          </cell>
          <cell r="AC846" t="str">
            <v>#N/A N/A</v>
          </cell>
          <cell r="AE846">
            <v>37707</v>
          </cell>
          <cell r="AF846" t="str">
            <v>#N/A N/A</v>
          </cell>
          <cell r="AH846">
            <v>37707</v>
          </cell>
          <cell r="AI846" t="str">
            <v>#N/A N/A</v>
          </cell>
          <cell r="AK846">
            <v>37707</v>
          </cell>
          <cell r="AL846">
            <v>1.7823222222222224</v>
          </cell>
          <cell r="AM846">
            <v>2.0616481278392391</v>
          </cell>
          <cell r="AN846">
            <v>2.8826545454545456</v>
          </cell>
          <cell r="AO846">
            <v>0.96905833333333335</v>
          </cell>
        </row>
        <row r="847">
          <cell r="A847">
            <v>37708</v>
          </cell>
          <cell r="B847">
            <v>1.899</v>
          </cell>
          <cell r="D847">
            <v>37708</v>
          </cell>
          <cell r="E847">
            <v>1.9308999999999998</v>
          </cell>
          <cell r="G847">
            <v>37708</v>
          </cell>
          <cell r="H847">
            <v>2.1814999999999998</v>
          </cell>
          <cell r="J847">
            <v>37708</v>
          </cell>
          <cell r="K847">
            <v>1.8008</v>
          </cell>
          <cell r="M847">
            <v>37708</v>
          </cell>
          <cell r="N847">
            <v>1.8254000000000001</v>
          </cell>
          <cell r="P847">
            <v>37708</v>
          </cell>
          <cell r="Q847">
            <v>1.6019999999999999</v>
          </cell>
          <cell r="S847">
            <v>37708</v>
          </cell>
          <cell r="T847">
            <v>1.2452000000000001</v>
          </cell>
          <cell r="V847">
            <v>37708</v>
          </cell>
          <cell r="W847">
            <v>0.97670000000000001</v>
          </cell>
          <cell r="Y847">
            <v>37708</v>
          </cell>
          <cell r="Z847">
            <v>2.5602999999999998</v>
          </cell>
          <cell r="AB847">
            <v>37708</v>
          </cell>
          <cell r="AC847" t="str">
            <v>#N/A N/A</v>
          </cell>
          <cell r="AE847">
            <v>37708</v>
          </cell>
          <cell r="AF847" t="str">
            <v>#N/A N/A</v>
          </cell>
          <cell r="AH847">
            <v>37708</v>
          </cell>
          <cell r="AI847" t="str">
            <v>#N/A N/A</v>
          </cell>
          <cell r="AK847">
            <v>37708</v>
          </cell>
          <cell r="AL847">
            <v>1.7801999999999998</v>
          </cell>
          <cell r="AM847">
            <v>2.0616481278392391</v>
          </cell>
          <cell r="AN847">
            <v>2.8826545454545456</v>
          </cell>
          <cell r="AO847">
            <v>0.96905833333333335</v>
          </cell>
        </row>
        <row r="848">
          <cell r="A848">
            <v>37711</v>
          </cell>
          <cell r="B848">
            <v>1.8812</v>
          </cell>
          <cell r="D848">
            <v>37711</v>
          </cell>
          <cell r="E848">
            <v>1.9142999999999999</v>
          </cell>
          <cell r="G848">
            <v>37711</v>
          </cell>
          <cell r="H848">
            <v>2.1461999999999999</v>
          </cell>
          <cell r="J848">
            <v>37711</v>
          </cell>
          <cell r="K848">
            <v>1.7894000000000001</v>
          </cell>
          <cell r="M848">
            <v>37711</v>
          </cell>
          <cell r="N848">
            <v>1.7906</v>
          </cell>
          <cell r="P848">
            <v>37711</v>
          </cell>
          <cell r="Q848">
            <v>1.601</v>
          </cell>
          <cell r="S848">
            <v>37711</v>
          </cell>
          <cell r="T848">
            <v>1.2252000000000001</v>
          </cell>
          <cell r="V848">
            <v>37711</v>
          </cell>
          <cell r="W848">
            <v>0.95930000000000004</v>
          </cell>
          <cell r="Y848">
            <v>37711</v>
          </cell>
          <cell r="Z848">
            <v>2.4333999999999998</v>
          </cell>
          <cell r="AB848">
            <v>37711</v>
          </cell>
          <cell r="AC848" t="str">
            <v>#N/A N/A</v>
          </cell>
          <cell r="AE848">
            <v>37711</v>
          </cell>
          <cell r="AF848" t="str">
            <v>#N/A N/A</v>
          </cell>
          <cell r="AH848">
            <v>37711</v>
          </cell>
          <cell r="AI848" t="str">
            <v>#N/A N/A</v>
          </cell>
          <cell r="AK848">
            <v>37711</v>
          </cell>
          <cell r="AL848">
            <v>1.7489555555555556</v>
          </cell>
          <cell r="AM848">
            <v>2.0616481278392391</v>
          </cell>
          <cell r="AN848">
            <v>2.8826545454545456</v>
          </cell>
          <cell r="AO848">
            <v>0.96905833333333335</v>
          </cell>
        </row>
        <row r="849">
          <cell r="A849">
            <v>37712</v>
          </cell>
          <cell r="B849">
            <v>1.8900999999999999</v>
          </cell>
          <cell r="D849">
            <v>37712</v>
          </cell>
          <cell r="E849">
            <v>1.907</v>
          </cell>
          <cell r="G849">
            <v>37712</v>
          </cell>
          <cell r="H849">
            <v>2.1469999999999998</v>
          </cell>
          <cell r="J849">
            <v>37712</v>
          </cell>
          <cell r="K849">
            <v>1.7667000000000002</v>
          </cell>
          <cell r="M849">
            <v>37712</v>
          </cell>
          <cell r="N849">
            <v>1.7983</v>
          </cell>
          <cell r="P849">
            <v>37712</v>
          </cell>
          <cell r="Q849">
            <v>1.6128</v>
          </cell>
          <cell r="S849">
            <v>37712</v>
          </cell>
          <cell r="T849">
            <v>1.2363</v>
          </cell>
          <cell r="V849">
            <v>37712</v>
          </cell>
          <cell r="W849">
            <v>0.95750000000000002</v>
          </cell>
          <cell r="Y849">
            <v>37712</v>
          </cell>
          <cell r="Z849">
            <v>2.4502000000000002</v>
          </cell>
          <cell r="AB849">
            <v>37712</v>
          </cell>
          <cell r="AC849" t="str">
            <v>#N/A N/A</v>
          </cell>
          <cell r="AE849">
            <v>37712</v>
          </cell>
          <cell r="AF849" t="str">
            <v>#N/A N/A</v>
          </cell>
          <cell r="AH849">
            <v>37712</v>
          </cell>
          <cell r="AI849" t="str">
            <v>#N/A N/A</v>
          </cell>
          <cell r="AK849">
            <v>37712</v>
          </cell>
          <cell r="AL849">
            <v>1.7517666666666667</v>
          </cell>
          <cell r="AM849">
            <v>2.0616481278392391</v>
          </cell>
          <cell r="AN849">
            <v>2.8826545454545456</v>
          </cell>
          <cell r="AO849">
            <v>0.96905833333333335</v>
          </cell>
        </row>
        <row r="850">
          <cell r="A850">
            <v>37713</v>
          </cell>
          <cell r="B850">
            <v>1.9177999999999999</v>
          </cell>
          <cell r="D850">
            <v>37713</v>
          </cell>
          <cell r="E850">
            <v>1.9419999999999999</v>
          </cell>
          <cell r="G850">
            <v>37713</v>
          </cell>
          <cell r="H850">
            <v>2.1747999999999998</v>
          </cell>
          <cell r="J850">
            <v>37713</v>
          </cell>
          <cell r="K850">
            <v>1.744</v>
          </cell>
          <cell r="M850">
            <v>37713</v>
          </cell>
          <cell r="N850">
            <v>1.8403</v>
          </cell>
          <cell r="P850">
            <v>37713</v>
          </cell>
          <cell r="Q850">
            <v>1.6261999999999999</v>
          </cell>
          <cell r="S850">
            <v>37713</v>
          </cell>
          <cell r="T850">
            <v>1.2274</v>
          </cell>
          <cell r="V850">
            <v>37713</v>
          </cell>
          <cell r="W850">
            <v>0.96379999999999999</v>
          </cell>
          <cell r="Y850">
            <v>37713</v>
          </cell>
          <cell r="Z850">
            <v>2.4988999999999999</v>
          </cell>
          <cell r="AB850">
            <v>37713</v>
          </cell>
          <cell r="AC850" t="str">
            <v>#N/A N/A</v>
          </cell>
          <cell r="AE850">
            <v>37713</v>
          </cell>
          <cell r="AF850" t="str">
            <v>#N/A N/A</v>
          </cell>
          <cell r="AH850">
            <v>37713</v>
          </cell>
          <cell r="AI850" t="str">
            <v>#N/A N/A</v>
          </cell>
          <cell r="AK850">
            <v>37713</v>
          </cell>
          <cell r="AL850">
            <v>1.7705777777777776</v>
          </cell>
          <cell r="AM850">
            <v>2.0616481278392391</v>
          </cell>
          <cell r="AN850">
            <v>2.8826545454545456</v>
          </cell>
          <cell r="AO850">
            <v>0.96905833333333335</v>
          </cell>
        </row>
        <row r="851">
          <cell r="A851">
            <v>37714</v>
          </cell>
          <cell r="B851">
            <v>1.8934</v>
          </cell>
          <cell r="D851">
            <v>37714</v>
          </cell>
          <cell r="E851">
            <v>1.9184000000000001</v>
          </cell>
          <cell r="G851">
            <v>37714</v>
          </cell>
          <cell r="H851">
            <v>2.1631</v>
          </cell>
          <cell r="J851">
            <v>37714</v>
          </cell>
          <cell r="K851">
            <v>1.7534999999999998</v>
          </cell>
          <cell r="M851">
            <v>37714</v>
          </cell>
          <cell r="N851">
            <v>1.8182</v>
          </cell>
          <cell r="P851">
            <v>37714</v>
          </cell>
          <cell r="Q851">
            <v>1.6221999999999999</v>
          </cell>
          <cell r="S851">
            <v>37714</v>
          </cell>
          <cell r="T851">
            <v>1.2252000000000001</v>
          </cell>
          <cell r="V851">
            <v>37714</v>
          </cell>
          <cell r="W851">
            <v>0.95450000000000002</v>
          </cell>
          <cell r="Y851">
            <v>37714</v>
          </cell>
          <cell r="Z851">
            <v>2.4670000000000001</v>
          </cell>
          <cell r="AB851">
            <v>37714</v>
          </cell>
          <cell r="AC851" t="str">
            <v>#N/A N/A</v>
          </cell>
          <cell r="AE851">
            <v>37714</v>
          </cell>
          <cell r="AF851" t="str">
            <v>#N/A N/A</v>
          </cell>
          <cell r="AH851">
            <v>37714</v>
          </cell>
          <cell r="AI851" t="str">
            <v>#N/A N/A</v>
          </cell>
          <cell r="AK851">
            <v>37714</v>
          </cell>
          <cell r="AL851">
            <v>1.7572777777777775</v>
          </cell>
          <cell r="AM851">
            <v>2.0616481278392391</v>
          </cell>
          <cell r="AN851">
            <v>2.8826545454545456</v>
          </cell>
          <cell r="AO851">
            <v>0.96905833333333335</v>
          </cell>
        </row>
        <row r="852">
          <cell r="A852">
            <v>37715</v>
          </cell>
          <cell r="B852">
            <v>1.8826000000000001</v>
          </cell>
          <cell r="D852">
            <v>37715</v>
          </cell>
          <cell r="E852">
            <v>1.9199000000000002</v>
          </cell>
          <cell r="G852">
            <v>37715</v>
          </cell>
          <cell r="H852">
            <v>2.1709999999999998</v>
          </cell>
          <cell r="J852">
            <v>37715</v>
          </cell>
          <cell r="K852">
            <v>1.7709000000000001</v>
          </cell>
          <cell r="M852">
            <v>37715</v>
          </cell>
          <cell r="N852">
            <v>1.8071000000000002</v>
          </cell>
          <cell r="P852">
            <v>37715</v>
          </cell>
          <cell r="Q852">
            <v>1.6301999999999999</v>
          </cell>
          <cell r="S852">
            <v>37715</v>
          </cell>
          <cell r="T852">
            <v>1.2363</v>
          </cell>
          <cell r="V852">
            <v>37715</v>
          </cell>
          <cell r="W852">
            <v>0.96009999999999995</v>
          </cell>
          <cell r="Y852">
            <v>37715</v>
          </cell>
          <cell r="Z852">
            <v>2.4838</v>
          </cell>
          <cell r="AB852">
            <v>37715</v>
          </cell>
          <cell r="AC852" t="str">
            <v>#N/A N/A</v>
          </cell>
          <cell r="AE852">
            <v>37715</v>
          </cell>
          <cell r="AF852" t="str">
            <v>#N/A N/A</v>
          </cell>
          <cell r="AH852">
            <v>37715</v>
          </cell>
          <cell r="AI852" t="str">
            <v>#N/A N/A</v>
          </cell>
          <cell r="AK852">
            <v>37715</v>
          </cell>
          <cell r="AL852">
            <v>1.7624333333333335</v>
          </cell>
          <cell r="AM852">
            <v>2.0616481278392391</v>
          </cell>
          <cell r="AN852">
            <v>2.8826545454545456</v>
          </cell>
          <cell r="AO852">
            <v>0.96905833333333335</v>
          </cell>
        </row>
        <row r="853">
          <cell r="A853">
            <v>37718</v>
          </cell>
          <cell r="B853">
            <v>1.907</v>
          </cell>
          <cell r="D853">
            <v>37718</v>
          </cell>
          <cell r="E853">
            <v>1.9457</v>
          </cell>
          <cell r="G853">
            <v>37718</v>
          </cell>
          <cell r="H853">
            <v>2.1800000000000002</v>
          </cell>
          <cell r="J853">
            <v>37718</v>
          </cell>
          <cell r="K853">
            <v>1.7932000000000001</v>
          </cell>
          <cell r="M853">
            <v>37718</v>
          </cell>
          <cell r="N853">
            <v>1.8287</v>
          </cell>
          <cell r="P853">
            <v>37718</v>
          </cell>
          <cell r="Q853">
            <v>1.6272</v>
          </cell>
          <cell r="S853">
            <v>37718</v>
          </cell>
          <cell r="T853">
            <v>1.2474000000000001</v>
          </cell>
          <cell r="V853">
            <v>37718</v>
          </cell>
          <cell r="W853">
            <v>0.96189999999999998</v>
          </cell>
          <cell r="Y853">
            <v>37718</v>
          </cell>
          <cell r="Z853">
            <v>2.5173000000000001</v>
          </cell>
          <cell r="AB853">
            <v>37718</v>
          </cell>
          <cell r="AC853" t="str">
            <v>#N/A N/A</v>
          </cell>
          <cell r="AE853">
            <v>37718</v>
          </cell>
          <cell r="AF853" t="str">
            <v>#N/A N/A</v>
          </cell>
          <cell r="AH853">
            <v>37718</v>
          </cell>
          <cell r="AI853" t="str">
            <v>#N/A N/A</v>
          </cell>
          <cell r="AK853">
            <v>37718</v>
          </cell>
          <cell r="AL853">
            <v>1.7787111111111114</v>
          </cell>
          <cell r="AM853">
            <v>2.0616481278392391</v>
          </cell>
          <cell r="AN853">
            <v>2.8826545454545456</v>
          </cell>
          <cell r="AO853">
            <v>0.96905833333333335</v>
          </cell>
        </row>
        <row r="854">
          <cell r="A854">
            <v>37719</v>
          </cell>
          <cell r="B854">
            <v>1.9177999999999999</v>
          </cell>
          <cell r="D854">
            <v>37719</v>
          </cell>
          <cell r="E854">
            <v>1.9438</v>
          </cell>
          <cell r="G854">
            <v>37719</v>
          </cell>
          <cell r="H854">
            <v>2.1917</v>
          </cell>
          <cell r="J854">
            <v>37719</v>
          </cell>
          <cell r="K854">
            <v>1.8102</v>
          </cell>
          <cell r="M854">
            <v>37719</v>
          </cell>
          <cell r="N854">
            <v>1.8486</v>
          </cell>
          <cell r="P854">
            <v>37719</v>
          </cell>
          <cell r="Q854">
            <v>1.6257000000000001</v>
          </cell>
          <cell r="S854">
            <v>37719</v>
          </cell>
          <cell r="T854">
            <v>1.2474000000000001</v>
          </cell>
          <cell r="V854">
            <v>37719</v>
          </cell>
          <cell r="W854">
            <v>0.95750000000000002</v>
          </cell>
          <cell r="Y854">
            <v>37719</v>
          </cell>
          <cell r="Z854">
            <v>2.5173000000000001</v>
          </cell>
          <cell r="AB854">
            <v>37719</v>
          </cell>
          <cell r="AC854" t="str">
            <v>#N/A N/A</v>
          </cell>
          <cell r="AE854">
            <v>37719</v>
          </cell>
          <cell r="AF854" t="str">
            <v>#N/A N/A</v>
          </cell>
          <cell r="AH854">
            <v>37719</v>
          </cell>
          <cell r="AI854" t="str">
            <v>#N/A N/A</v>
          </cell>
          <cell r="AK854">
            <v>37719</v>
          </cell>
          <cell r="AL854">
            <v>1.7844444444444443</v>
          </cell>
          <cell r="AM854">
            <v>2.0616481278392391</v>
          </cell>
          <cell r="AN854">
            <v>2.8826545454545456</v>
          </cell>
          <cell r="AO854">
            <v>0.96905833333333335</v>
          </cell>
        </row>
        <row r="855">
          <cell r="A855">
            <v>37720</v>
          </cell>
          <cell r="B855">
            <v>1.9075</v>
          </cell>
          <cell r="D855">
            <v>37720</v>
          </cell>
          <cell r="E855">
            <v>1.9419999999999999</v>
          </cell>
          <cell r="G855">
            <v>37720</v>
          </cell>
          <cell r="H855">
            <v>2.1917</v>
          </cell>
          <cell r="J855">
            <v>37720</v>
          </cell>
          <cell r="K855">
            <v>1.8056999999999999</v>
          </cell>
          <cell r="M855">
            <v>37720</v>
          </cell>
          <cell r="N855">
            <v>1.8601999999999999</v>
          </cell>
          <cell r="P855">
            <v>37720</v>
          </cell>
          <cell r="Q855">
            <v>1.6326000000000001</v>
          </cell>
          <cell r="S855">
            <v>37720</v>
          </cell>
          <cell r="T855">
            <v>1.2519</v>
          </cell>
          <cell r="V855">
            <v>37720</v>
          </cell>
          <cell r="W855">
            <v>0.96299999999999997</v>
          </cell>
          <cell r="Y855">
            <v>37720</v>
          </cell>
          <cell r="Z855">
            <v>2.5190000000000001</v>
          </cell>
          <cell r="AB855">
            <v>37720</v>
          </cell>
          <cell r="AC855" t="str">
            <v>#N/A N/A</v>
          </cell>
          <cell r="AE855">
            <v>37720</v>
          </cell>
          <cell r="AF855" t="str">
            <v>#N/A N/A</v>
          </cell>
          <cell r="AH855">
            <v>37720</v>
          </cell>
          <cell r="AI855" t="str">
            <v>#N/A N/A</v>
          </cell>
          <cell r="AK855">
            <v>37720</v>
          </cell>
          <cell r="AL855">
            <v>1.7859555555555555</v>
          </cell>
          <cell r="AM855">
            <v>2.0616481278392391</v>
          </cell>
          <cell r="AN855">
            <v>2.8826545454545456</v>
          </cell>
          <cell r="AO855">
            <v>0.96905833333333335</v>
          </cell>
        </row>
        <row r="856">
          <cell r="A856">
            <v>37721</v>
          </cell>
          <cell r="B856">
            <v>1.9177999999999999</v>
          </cell>
          <cell r="D856">
            <v>37721</v>
          </cell>
          <cell r="E856">
            <v>1.9697</v>
          </cell>
          <cell r="G856">
            <v>37721</v>
          </cell>
          <cell r="H856">
            <v>2.1972999999999998</v>
          </cell>
          <cell r="J856">
            <v>37721</v>
          </cell>
          <cell r="K856">
            <v>1.8155000000000001</v>
          </cell>
          <cell r="M856">
            <v>37721</v>
          </cell>
          <cell r="N856">
            <v>1.8729</v>
          </cell>
          <cell r="P856">
            <v>37721</v>
          </cell>
          <cell r="Q856">
            <v>1.6499000000000001</v>
          </cell>
          <cell r="S856">
            <v>37721</v>
          </cell>
          <cell r="T856">
            <v>1.2559</v>
          </cell>
          <cell r="V856">
            <v>37721</v>
          </cell>
          <cell r="W856">
            <v>0.96079999999999999</v>
          </cell>
          <cell r="Y856">
            <v>37721</v>
          </cell>
          <cell r="Z856">
            <v>2.5140000000000002</v>
          </cell>
          <cell r="AB856">
            <v>37721</v>
          </cell>
          <cell r="AC856" t="str">
            <v>#N/A N/A</v>
          </cell>
          <cell r="AE856">
            <v>37721</v>
          </cell>
          <cell r="AF856" t="str">
            <v>#N/A N/A</v>
          </cell>
          <cell r="AH856">
            <v>37721</v>
          </cell>
          <cell r="AI856" t="str">
            <v>#N/A N/A</v>
          </cell>
          <cell r="AK856">
            <v>37721</v>
          </cell>
          <cell r="AL856">
            <v>1.7948666666666666</v>
          </cell>
          <cell r="AM856">
            <v>2.0616481278392391</v>
          </cell>
          <cell r="AN856">
            <v>2.8826545454545456</v>
          </cell>
          <cell r="AO856">
            <v>0.96905833333333335</v>
          </cell>
        </row>
        <row r="857">
          <cell r="A857">
            <v>37722</v>
          </cell>
          <cell r="B857">
            <v>1.9225000000000001</v>
          </cell>
          <cell r="D857">
            <v>37722</v>
          </cell>
          <cell r="E857">
            <v>1.9955000000000001</v>
          </cell>
          <cell r="G857">
            <v>37722</v>
          </cell>
          <cell r="H857">
            <v>2.2103999999999999</v>
          </cell>
          <cell r="J857">
            <v>37722</v>
          </cell>
          <cell r="K857">
            <v>1.8242</v>
          </cell>
          <cell r="M857">
            <v>37722</v>
          </cell>
          <cell r="N857">
            <v>1.8851</v>
          </cell>
          <cell r="P857">
            <v>37722</v>
          </cell>
          <cell r="Q857">
            <v>1.6667999999999998</v>
          </cell>
          <cell r="S857">
            <v>37722</v>
          </cell>
          <cell r="T857">
            <v>1.2541</v>
          </cell>
          <cell r="V857">
            <v>37722</v>
          </cell>
          <cell r="W857">
            <v>0.96379999999999999</v>
          </cell>
          <cell r="Y857">
            <v>37722</v>
          </cell>
          <cell r="Z857">
            <v>2.5341</v>
          </cell>
          <cell r="AB857">
            <v>37722</v>
          </cell>
          <cell r="AC857" t="str">
            <v>#N/A N/A</v>
          </cell>
          <cell r="AE857">
            <v>37722</v>
          </cell>
          <cell r="AF857" t="str">
            <v>#N/A N/A</v>
          </cell>
          <cell r="AH857">
            <v>37722</v>
          </cell>
          <cell r="AI857" t="str">
            <v>#N/A N/A</v>
          </cell>
          <cell r="AK857">
            <v>37722</v>
          </cell>
          <cell r="AL857">
            <v>1.8062777777777776</v>
          </cell>
          <cell r="AM857">
            <v>2.0616481278392391</v>
          </cell>
          <cell r="AN857">
            <v>2.8826545454545456</v>
          </cell>
          <cell r="AO857">
            <v>0.96905833333333335</v>
          </cell>
        </row>
        <row r="858">
          <cell r="A858">
            <v>37725</v>
          </cell>
          <cell r="B858">
            <v>1.9201000000000001</v>
          </cell>
          <cell r="D858">
            <v>37725</v>
          </cell>
          <cell r="E858">
            <v>1.9903</v>
          </cell>
          <cell r="G858">
            <v>37725</v>
          </cell>
          <cell r="H858">
            <v>2.2161</v>
          </cell>
          <cell r="J858">
            <v>37725</v>
          </cell>
          <cell r="K858">
            <v>1.8405</v>
          </cell>
          <cell r="M858">
            <v>37725</v>
          </cell>
          <cell r="N858">
            <v>1.8956</v>
          </cell>
          <cell r="P858">
            <v>37725</v>
          </cell>
          <cell r="Q858">
            <v>1.6856</v>
          </cell>
          <cell r="S858">
            <v>37725</v>
          </cell>
          <cell r="T858">
            <v>1.2541</v>
          </cell>
          <cell r="V858">
            <v>37725</v>
          </cell>
          <cell r="W858">
            <v>0.96379999999999999</v>
          </cell>
          <cell r="Y858">
            <v>37725</v>
          </cell>
          <cell r="Z858">
            <v>2.5508999999999999</v>
          </cell>
          <cell r="AB858">
            <v>37725</v>
          </cell>
          <cell r="AC858" t="str">
            <v>#N/A N/A</v>
          </cell>
          <cell r="AE858">
            <v>37725</v>
          </cell>
          <cell r="AF858" t="str">
            <v>#N/A N/A</v>
          </cell>
          <cell r="AH858">
            <v>37725</v>
          </cell>
          <cell r="AI858" t="str">
            <v>#N/A N/A</v>
          </cell>
          <cell r="AK858">
            <v>37725</v>
          </cell>
          <cell r="AL858">
            <v>1.8129999999999999</v>
          </cell>
          <cell r="AM858">
            <v>2.0616481278392391</v>
          </cell>
          <cell r="AN858">
            <v>2.8826545454545456</v>
          </cell>
          <cell r="AO858">
            <v>0.96905833333333335</v>
          </cell>
        </row>
        <row r="859">
          <cell r="A859">
            <v>37726</v>
          </cell>
          <cell r="B859">
            <v>1.9140000000000001</v>
          </cell>
          <cell r="D859">
            <v>37726</v>
          </cell>
          <cell r="E859">
            <v>1.9933000000000001</v>
          </cell>
          <cell r="G859">
            <v>37726</v>
          </cell>
          <cell r="H859">
            <v>2.2048000000000001</v>
          </cell>
          <cell r="J859">
            <v>37726</v>
          </cell>
          <cell r="K859">
            <v>1.8521999999999998</v>
          </cell>
          <cell r="M859">
            <v>37726</v>
          </cell>
          <cell r="N859">
            <v>1.9127000000000001</v>
          </cell>
          <cell r="P859">
            <v>37726</v>
          </cell>
          <cell r="Q859">
            <v>1.6856</v>
          </cell>
          <cell r="S859">
            <v>37726</v>
          </cell>
          <cell r="T859">
            <v>1.2607999999999999</v>
          </cell>
          <cell r="V859">
            <v>37726</v>
          </cell>
          <cell r="W859">
            <v>0.96379999999999999</v>
          </cell>
          <cell r="Y859">
            <v>37726</v>
          </cell>
          <cell r="Z859">
            <v>2.5911999999999997</v>
          </cell>
          <cell r="AB859">
            <v>37726</v>
          </cell>
          <cell r="AC859" t="str">
            <v>#N/A N/A</v>
          </cell>
          <cell r="AE859">
            <v>37726</v>
          </cell>
          <cell r="AF859" t="str">
            <v>#N/A N/A</v>
          </cell>
          <cell r="AH859">
            <v>37726</v>
          </cell>
          <cell r="AI859" t="str">
            <v>#N/A N/A</v>
          </cell>
          <cell r="AK859">
            <v>37726</v>
          </cell>
          <cell r="AL859">
            <v>1.8198222222222222</v>
          </cell>
          <cell r="AM859">
            <v>2.0616481278392391</v>
          </cell>
          <cell r="AN859">
            <v>2.8826545454545456</v>
          </cell>
          <cell r="AO859">
            <v>0.96905833333333335</v>
          </cell>
        </row>
        <row r="860">
          <cell r="A860">
            <v>37727</v>
          </cell>
          <cell r="B860">
            <v>1.9014</v>
          </cell>
          <cell r="D860">
            <v>37727</v>
          </cell>
          <cell r="E860">
            <v>1.99</v>
          </cell>
          <cell r="G860">
            <v>37727</v>
          </cell>
          <cell r="H860">
            <v>2.1977000000000002</v>
          </cell>
          <cell r="J860">
            <v>37727</v>
          </cell>
          <cell r="K860">
            <v>1.8443000000000001</v>
          </cell>
          <cell r="M860">
            <v>37727</v>
          </cell>
          <cell r="N860">
            <v>1.89</v>
          </cell>
          <cell r="P860">
            <v>37727</v>
          </cell>
          <cell r="Q860">
            <v>1.6811</v>
          </cell>
          <cell r="S860">
            <v>37727</v>
          </cell>
          <cell r="T860">
            <v>1.2697000000000001</v>
          </cell>
          <cell r="V860">
            <v>37727</v>
          </cell>
          <cell r="W860">
            <v>0.96450000000000002</v>
          </cell>
          <cell r="Y860">
            <v>37727</v>
          </cell>
          <cell r="Z860">
            <v>2.6013000000000002</v>
          </cell>
          <cell r="AB860">
            <v>37727</v>
          </cell>
          <cell r="AC860" t="str">
            <v>#N/A N/A</v>
          </cell>
          <cell r="AE860">
            <v>37727</v>
          </cell>
          <cell r="AF860" t="str">
            <v>#N/A N/A</v>
          </cell>
          <cell r="AH860">
            <v>37727</v>
          </cell>
          <cell r="AI860" t="str">
            <v>#N/A N/A</v>
          </cell>
          <cell r="AK860">
            <v>37727</v>
          </cell>
          <cell r="AL860">
            <v>1.815555555555556</v>
          </cell>
          <cell r="AM860">
            <v>2.0616481278392391</v>
          </cell>
          <cell r="AN860">
            <v>2.8826545454545456</v>
          </cell>
          <cell r="AO860">
            <v>0.96905833333333335</v>
          </cell>
        </row>
        <row r="861">
          <cell r="A861">
            <v>37728</v>
          </cell>
          <cell r="B861">
            <v>1.9014</v>
          </cell>
          <cell r="D861">
            <v>37728</v>
          </cell>
          <cell r="E861">
            <v>1.9955000000000001</v>
          </cell>
          <cell r="G861">
            <v>37728</v>
          </cell>
          <cell r="H861">
            <v>2.2212999999999998</v>
          </cell>
          <cell r="J861">
            <v>37728</v>
          </cell>
          <cell r="K861">
            <v>1.8462000000000001</v>
          </cell>
          <cell r="M861">
            <v>37728</v>
          </cell>
          <cell r="N861">
            <v>1.9133</v>
          </cell>
          <cell r="P861">
            <v>37728</v>
          </cell>
          <cell r="Q861">
            <v>1.6950000000000001</v>
          </cell>
          <cell r="S861">
            <v>37728</v>
          </cell>
          <cell r="T861">
            <v>1.2719</v>
          </cell>
          <cell r="V861">
            <v>37728</v>
          </cell>
          <cell r="W861">
            <v>0.96560000000000001</v>
          </cell>
          <cell r="Y861">
            <v>37728</v>
          </cell>
          <cell r="Z861">
            <v>2.6013000000000002</v>
          </cell>
          <cell r="AB861">
            <v>37728</v>
          </cell>
          <cell r="AC861" t="str">
            <v>#N/A N/A</v>
          </cell>
          <cell r="AE861">
            <v>37728</v>
          </cell>
          <cell r="AF861" t="str">
            <v>#N/A N/A</v>
          </cell>
          <cell r="AH861">
            <v>37728</v>
          </cell>
          <cell r="AI861" t="str">
            <v>#N/A N/A</v>
          </cell>
          <cell r="AK861">
            <v>37728</v>
          </cell>
          <cell r="AL861">
            <v>1.8235000000000001</v>
          </cell>
          <cell r="AM861">
            <v>2.0616481278392391</v>
          </cell>
          <cell r="AN861">
            <v>2.8826545454545456</v>
          </cell>
          <cell r="AO861">
            <v>0.96905833333333335</v>
          </cell>
        </row>
        <row r="862">
          <cell r="A862">
            <v>37729</v>
          </cell>
          <cell r="B862">
            <v>1.9014</v>
          </cell>
          <cell r="D862">
            <v>37729</v>
          </cell>
          <cell r="E862">
            <v>1.9955000000000001</v>
          </cell>
          <cell r="G862">
            <v>37729</v>
          </cell>
          <cell r="H862">
            <v>2.2212999999999998</v>
          </cell>
          <cell r="J862">
            <v>37729</v>
          </cell>
          <cell r="K862">
            <v>1.8462000000000001</v>
          </cell>
          <cell r="M862">
            <v>37729</v>
          </cell>
          <cell r="N862">
            <v>1.9133</v>
          </cell>
          <cell r="P862">
            <v>37729</v>
          </cell>
          <cell r="Q862">
            <v>1.6950000000000001</v>
          </cell>
          <cell r="S862">
            <v>37729</v>
          </cell>
          <cell r="T862">
            <v>1.2719</v>
          </cell>
          <cell r="V862">
            <v>37729</v>
          </cell>
          <cell r="W862">
            <v>0.96560000000000001</v>
          </cell>
          <cell r="Y862">
            <v>37729</v>
          </cell>
          <cell r="Z862">
            <v>2.6013000000000002</v>
          </cell>
          <cell r="AB862">
            <v>37729</v>
          </cell>
          <cell r="AC862" t="str">
            <v>#N/A N/A</v>
          </cell>
          <cell r="AE862">
            <v>37729</v>
          </cell>
          <cell r="AF862" t="str">
            <v>#N/A N/A</v>
          </cell>
          <cell r="AH862">
            <v>37729</v>
          </cell>
          <cell r="AI862" t="str">
            <v>#N/A N/A</v>
          </cell>
          <cell r="AK862">
            <v>37729</v>
          </cell>
          <cell r="AL862">
            <v>1.8235000000000001</v>
          </cell>
          <cell r="AM862">
            <v>2.0616481278392391</v>
          </cell>
          <cell r="AN862">
            <v>2.8826545454545456</v>
          </cell>
          <cell r="AO862">
            <v>0.96905833333333335</v>
          </cell>
        </row>
        <row r="863">
          <cell r="A863">
            <v>37732</v>
          </cell>
          <cell r="B863">
            <v>1.8915</v>
          </cell>
          <cell r="D863">
            <v>37732</v>
          </cell>
          <cell r="E863">
            <v>1.9955000000000001</v>
          </cell>
          <cell r="G863">
            <v>37732</v>
          </cell>
          <cell r="H863">
            <v>2.2149999999999999</v>
          </cell>
          <cell r="J863">
            <v>37732</v>
          </cell>
          <cell r="K863">
            <v>1.8469</v>
          </cell>
          <cell r="M863">
            <v>37732</v>
          </cell>
          <cell r="N863">
            <v>1.9177</v>
          </cell>
          <cell r="P863">
            <v>37732</v>
          </cell>
          <cell r="Q863">
            <v>1.6915</v>
          </cell>
          <cell r="S863">
            <v>37732</v>
          </cell>
          <cell r="T863">
            <v>1.2804</v>
          </cell>
          <cell r="V863">
            <v>37732</v>
          </cell>
          <cell r="W863">
            <v>0.97489999999999999</v>
          </cell>
          <cell r="Y863">
            <v>37732</v>
          </cell>
          <cell r="Z863">
            <v>2.6432000000000002</v>
          </cell>
          <cell r="AB863">
            <v>37732</v>
          </cell>
          <cell r="AC863" t="str">
            <v>#N/A N/A</v>
          </cell>
          <cell r="AE863">
            <v>37732</v>
          </cell>
          <cell r="AF863" t="str">
            <v>#N/A N/A</v>
          </cell>
          <cell r="AH863">
            <v>37732</v>
          </cell>
          <cell r="AI863" t="str">
            <v>#N/A N/A</v>
          </cell>
          <cell r="AK863">
            <v>37732</v>
          </cell>
          <cell r="AL863">
            <v>1.8285111111111112</v>
          </cell>
          <cell r="AM863">
            <v>2.0616481278392391</v>
          </cell>
          <cell r="AN863">
            <v>2.8826545454545456</v>
          </cell>
          <cell r="AO863">
            <v>0.96905833333333335</v>
          </cell>
        </row>
        <row r="864">
          <cell r="A864">
            <v>37733</v>
          </cell>
          <cell r="B864">
            <v>1.8919999999999999</v>
          </cell>
          <cell r="D864">
            <v>37733</v>
          </cell>
          <cell r="E864">
            <v>1.9992000000000001</v>
          </cell>
          <cell r="G864">
            <v>37733</v>
          </cell>
          <cell r="H864">
            <v>2.2161</v>
          </cell>
          <cell r="J864">
            <v>37733</v>
          </cell>
          <cell r="K864">
            <v>1.8574999999999999</v>
          </cell>
          <cell r="M864">
            <v>37733</v>
          </cell>
          <cell r="N864">
            <v>1.9376</v>
          </cell>
          <cell r="P864">
            <v>37733</v>
          </cell>
          <cell r="Q864">
            <v>1.7053</v>
          </cell>
          <cell r="S864">
            <v>37733</v>
          </cell>
          <cell r="T864">
            <v>1.2942</v>
          </cell>
          <cell r="V864">
            <v>37733</v>
          </cell>
          <cell r="W864">
            <v>0.96970000000000001</v>
          </cell>
          <cell r="Y864">
            <v>37733</v>
          </cell>
          <cell r="Z864">
            <v>2.6432000000000002</v>
          </cell>
          <cell r="AB864">
            <v>37733</v>
          </cell>
          <cell r="AC864" t="str">
            <v>#N/A N/A</v>
          </cell>
          <cell r="AE864">
            <v>37733</v>
          </cell>
          <cell r="AF864" t="str">
            <v>#N/A N/A</v>
          </cell>
          <cell r="AH864">
            <v>37733</v>
          </cell>
          <cell r="AI864" t="str">
            <v>#N/A N/A</v>
          </cell>
          <cell r="AK864">
            <v>37733</v>
          </cell>
          <cell r="AL864">
            <v>1.8349777777777778</v>
          </cell>
          <cell r="AM864">
            <v>2.0616481278392391</v>
          </cell>
          <cell r="AN864">
            <v>2.8826545454545456</v>
          </cell>
          <cell r="AO864">
            <v>0.96905833333333335</v>
          </cell>
        </row>
        <row r="865">
          <cell r="A865">
            <v>37734</v>
          </cell>
          <cell r="B865">
            <v>1.8911</v>
          </cell>
          <cell r="D865">
            <v>37734</v>
          </cell>
          <cell r="E865">
            <v>2.0198</v>
          </cell>
          <cell r="G865">
            <v>37734</v>
          </cell>
          <cell r="H865">
            <v>2.2273000000000001</v>
          </cell>
          <cell r="J865">
            <v>37734</v>
          </cell>
          <cell r="K865">
            <v>1.8708</v>
          </cell>
          <cell r="M865">
            <v>37734</v>
          </cell>
          <cell r="N865">
            <v>1.9308999999999998</v>
          </cell>
          <cell r="P865">
            <v>37734</v>
          </cell>
          <cell r="Q865">
            <v>1.7385000000000002</v>
          </cell>
          <cell r="S865">
            <v>37734</v>
          </cell>
          <cell r="T865">
            <v>1.2964</v>
          </cell>
          <cell r="V865">
            <v>37734</v>
          </cell>
          <cell r="W865">
            <v>0.97929999999999995</v>
          </cell>
          <cell r="Y865">
            <v>37734</v>
          </cell>
          <cell r="Z865">
            <v>2.7271000000000001</v>
          </cell>
          <cell r="AB865">
            <v>37734</v>
          </cell>
          <cell r="AC865" t="str">
            <v>#N/A N/A</v>
          </cell>
          <cell r="AE865">
            <v>37734</v>
          </cell>
          <cell r="AF865" t="str">
            <v>#N/A N/A</v>
          </cell>
          <cell r="AH865">
            <v>37734</v>
          </cell>
          <cell r="AI865" t="str">
            <v>#N/A N/A</v>
          </cell>
          <cell r="AK865">
            <v>37734</v>
          </cell>
          <cell r="AL865">
            <v>1.8534666666666668</v>
          </cell>
          <cell r="AM865">
            <v>2.0616481278392391</v>
          </cell>
          <cell r="AN865">
            <v>2.8826545454545456</v>
          </cell>
          <cell r="AO865">
            <v>0.96905833333333335</v>
          </cell>
        </row>
        <row r="866">
          <cell r="A866">
            <v>37735</v>
          </cell>
          <cell r="B866">
            <v>1.8944000000000001</v>
          </cell>
          <cell r="D866">
            <v>37735</v>
          </cell>
          <cell r="E866">
            <v>2.0158</v>
          </cell>
          <cell r="G866">
            <v>37735</v>
          </cell>
          <cell r="H866">
            <v>2.2198000000000002</v>
          </cell>
          <cell r="J866">
            <v>37735</v>
          </cell>
          <cell r="K866">
            <v>1.8517999999999999</v>
          </cell>
          <cell r="M866">
            <v>37735</v>
          </cell>
          <cell r="N866">
            <v>1.8989</v>
          </cell>
          <cell r="P866">
            <v>37735</v>
          </cell>
          <cell r="Q866">
            <v>1.7212000000000001</v>
          </cell>
          <cell r="S866">
            <v>37735</v>
          </cell>
          <cell r="T866">
            <v>1.3030999999999999</v>
          </cell>
          <cell r="V866">
            <v>37735</v>
          </cell>
          <cell r="W866">
            <v>0.98229999999999995</v>
          </cell>
          <cell r="Y866">
            <v>37735</v>
          </cell>
          <cell r="Z866">
            <v>2.702</v>
          </cell>
          <cell r="AB866">
            <v>37735</v>
          </cell>
          <cell r="AC866" t="str">
            <v>#N/A N/A</v>
          </cell>
          <cell r="AE866">
            <v>37735</v>
          </cell>
          <cell r="AF866" t="str">
            <v>#N/A N/A</v>
          </cell>
          <cell r="AH866">
            <v>37735</v>
          </cell>
          <cell r="AI866" t="str">
            <v>#N/A N/A</v>
          </cell>
          <cell r="AK866">
            <v>37735</v>
          </cell>
          <cell r="AL866">
            <v>1.8432555555555556</v>
          </cell>
          <cell r="AM866">
            <v>2.0616481278392391</v>
          </cell>
          <cell r="AN866">
            <v>2.8826545454545456</v>
          </cell>
          <cell r="AO866">
            <v>0.96905833333333335</v>
          </cell>
        </row>
        <row r="867">
          <cell r="A867">
            <v>37736</v>
          </cell>
          <cell r="B867">
            <v>1.8755999999999999</v>
          </cell>
          <cell r="D867">
            <v>37736</v>
          </cell>
          <cell r="E867">
            <v>2.0143</v>
          </cell>
          <cell r="G867">
            <v>37736</v>
          </cell>
          <cell r="H867">
            <v>2.2161</v>
          </cell>
          <cell r="J867">
            <v>37736</v>
          </cell>
          <cell r="K867">
            <v>1.831</v>
          </cell>
          <cell r="M867">
            <v>37736</v>
          </cell>
          <cell r="N867">
            <v>1.8773</v>
          </cell>
          <cell r="P867">
            <v>37736</v>
          </cell>
          <cell r="Q867">
            <v>1.7161999999999999</v>
          </cell>
          <cell r="S867">
            <v>37736</v>
          </cell>
          <cell r="T867">
            <v>1.3058000000000001</v>
          </cell>
          <cell r="V867">
            <v>37736</v>
          </cell>
          <cell r="W867">
            <v>0.98409999999999997</v>
          </cell>
          <cell r="Y867">
            <v>37736</v>
          </cell>
          <cell r="Z867">
            <v>2.702</v>
          </cell>
          <cell r="AB867">
            <v>37736</v>
          </cell>
          <cell r="AC867" t="str">
            <v>#N/A N/A</v>
          </cell>
          <cell r="AE867">
            <v>37736</v>
          </cell>
          <cell r="AF867" t="str">
            <v>#N/A N/A</v>
          </cell>
          <cell r="AH867">
            <v>37736</v>
          </cell>
          <cell r="AI867" t="str">
            <v>#N/A N/A</v>
          </cell>
          <cell r="AK867">
            <v>37736</v>
          </cell>
          <cell r="AL867">
            <v>1.835822222222222</v>
          </cell>
          <cell r="AM867">
            <v>2.0616481278392391</v>
          </cell>
          <cell r="AN867">
            <v>2.8826545454545456</v>
          </cell>
          <cell r="AO867">
            <v>0.96905833333333335</v>
          </cell>
        </row>
        <row r="868">
          <cell r="A868">
            <v>37739</v>
          </cell>
          <cell r="B868">
            <v>1.8686</v>
          </cell>
          <cell r="D868">
            <v>37739</v>
          </cell>
          <cell r="E868">
            <v>2.0350000000000001</v>
          </cell>
          <cell r="G868">
            <v>37739</v>
          </cell>
          <cell r="H868">
            <v>2.2235999999999998</v>
          </cell>
          <cell r="J868">
            <v>37739</v>
          </cell>
          <cell r="K868">
            <v>1.8462000000000001</v>
          </cell>
          <cell r="M868">
            <v>37739</v>
          </cell>
          <cell r="N868">
            <v>1.8707</v>
          </cell>
          <cell r="P868">
            <v>37739</v>
          </cell>
          <cell r="Q868">
            <v>1.7073</v>
          </cell>
          <cell r="S868">
            <v>37739</v>
          </cell>
          <cell r="T868">
            <v>1.3030999999999999</v>
          </cell>
          <cell r="V868">
            <v>37739</v>
          </cell>
          <cell r="W868">
            <v>0.99709999999999999</v>
          </cell>
          <cell r="Y868">
            <v>37739</v>
          </cell>
          <cell r="Z868">
            <v>2.6867999999999999</v>
          </cell>
          <cell r="AB868">
            <v>37739</v>
          </cell>
          <cell r="AC868" t="str">
            <v>#N/A N/A</v>
          </cell>
          <cell r="AE868">
            <v>37739</v>
          </cell>
          <cell r="AF868" t="str">
            <v>#N/A N/A</v>
          </cell>
          <cell r="AH868">
            <v>37739</v>
          </cell>
          <cell r="AI868" t="str">
            <v>#N/A N/A</v>
          </cell>
          <cell r="AK868">
            <v>37739</v>
          </cell>
          <cell r="AL868">
            <v>1.8375999999999999</v>
          </cell>
          <cell r="AM868">
            <v>2.0616481278392391</v>
          </cell>
          <cell r="AN868">
            <v>2.8826545454545456</v>
          </cell>
          <cell r="AO868">
            <v>0.96905833333333335</v>
          </cell>
        </row>
        <row r="869">
          <cell r="A869">
            <v>37740</v>
          </cell>
          <cell r="B869">
            <v>1.8826000000000001</v>
          </cell>
          <cell r="D869">
            <v>37740</v>
          </cell>
          <cell r="E869">
            <v>2.0346000000000002</v>
          </cell>
          <cell r="G869">
            <v>37740</v>
          </cell>
          <cell r="H869">
            <v>2.2330000000000001</v>
          </cell>
          <cell r="J869">
            <v>37740</v>
          </cell>
          <cell r="K869">
            <v>1.8117000000000001</v>
          </cell>
          <cell r="M869">
            <v>37740</v>
          </cell>
          <cell r="N869">
            <v>1.8601999999999999</v>
          </cell>
          <cell r="P869">
            <v>37740</v>
          </cell>
          <cell r="Q869">
            <v>1.7063000000000001</v>
          </cell>
          <cell r="S869">
            <v>37740</v>
          </cell>
          <cell r="T869">
            <v>1.3080000000000001</v>
          </cell>
          <cell r="V869">
            <v>37740</v>
          </cell>
          <cell r="W869">
            <v>1.0044999999999999</v>
          </cell>
          <cell r="Y869">
            <v>37740</v>
          </cell>
          <cell r="Z869">
            <v>2.702</v>
          </cell>
          <cell r="AB869">
            <v>37740</v>
          </cell>
          <cell r="AC869" t="str">
            <v>#N/A N/A</v>
          </cell>
          <cell r="AE869">
            <v>37740</v>
          </cell>
          <cell r="AF869" t="str">
            <v>#N/A N/A</v>
          </cell>
          <cell r="AH869">
            <v>37740</v>
          </cell>
          <cell r="AI869" t="str">
            <v>#N/A N/A</v>
          </cell>
          <cell r="AK869">
            <v>37740</v>
          </cell>
          <cell r="AL869">
            <v>1.8380999999999998</v>
          </cell>
          <cell r="AM869">
            <v>2.0616481278392391</v>
          </cell>
          <cell r="AN869">
            <v>2.8826545454545456</v>
          </cell>
          <cell r="AO869">
            <v>0.96905833333333335</v>
          </cell>
        </row>
        <row r="870">
          <cell r="A870">
            <v>37741</v>
          </cell>
          <cell r="B870">
            <v>1.8787</v>
          </cell>
          <cell r="D870">
            <v>37741</v>
          </cell>
          <cell r="E870">
            <v>2.0669</v>
          </cell>
          <cell r="G870">
            <v>37741</v>
          </cell>
          <cell r="H870">
            <v>2.2538999999999998</v>
          </cell>
          <cell r="J870">
            <v>37741</v>
          </cell>
          <cell r="K870">
            <v>1.7856000000000001</v>
          </cell>
          <cell r="M870">
            <v>37741</v>
          </cell>
          <cell r="N870">
            <v>1.9918</v>
          </cell>
          <cell r="P870">
            <v>37741</v>
          </cell>
          <cell r="Q870">
            <v>1.7212000000000001</v>
          </cell>
          <cell r="S870">
            <v>37741</v>
          </cell>
          <cell r="T870">
            <v>1.2776000000000001</v>
          </cell>
          <cell r="V870">
            <v>37741</v>
          </cell>
          <cell r="W870">
            <v>0.99960000000000004</v>
          </cell>
          <cell r="Y870">
            <v>37741</v>
          </cell>
          <cell r="Z870">
            <v>2.7103000000000002</v>
          </cell>
          <cell r="AB870">
            <v>37741</v>
          </cell>
          <cell r="AC870" t="str">
            <v>#N/A N/A</v>
          </cell>
          <cell r="AE870">
            <v>37741</v>
          </cell>
          <cell r="AF870" t="str">
            <v>#N/A N/A</v>
          </cell>
          <cell r="AH870">
            <v>37741</v>
          </cell>
          <cell r="AI870" t="str">
            <v>#N/A N/A</v>
          </cell>
          <cell r="AK870">
            <v>37741</v>
          </cell>
          <cell r="AL870">
            <v>1.8539555555555554</v>
          </cell>
          <cell r="AM870">
            <v>2.0616481278392391</v>
          </cell>
          <cell r="AN870">
            <v>2.8826545454545456</v>
          </cell>
          <cell r="AO870">
            <v>0.96905833333333335</v>
          </cell>
        </row>
        <row r="871">
          <cell r="A871">
            <v>37742</v>
          </cell>
          <cell r="B871">
            <v>1.8731</v>
          </cell>
          <cell r="D871">
            <v>37742</v>
          </cell>
          <cell r="E871">
            <v>2.0562</v>
          </cell>
          <cell r="G871">
            <v>37742</v>
          </cell>
          <cell r="H871">
            <v>2.2570000000000001</v>
          </cell>
          <cell r="J871">
            <v>37742</v>
          </cell>
          <cell r="K871">
            <v>1.7456</v>
          </cell>
          <cell r="M871">
            <v>37742</v>
          </cell>
          <cell r="N871">
            <v>2.0070999999999999</v>
          </cell>
          <cell r="P871">
            <v>37742</v>
          </cell>
          <cell r="Q871">
            <v>1.7063999999999999</v>
          </cell>
          <cell r="S871">
            <v>37742</v>
          </cell>
          <cell r="T871">
            <v>1.2711000000000001</v>
          </cell>
          <cell r="V871">
            <v>37742</v>
          </cell>
          <cell r="W871">
            <v>0.98260000000000003</v>
          </cell>
          <cell r="Y871">
            <v>37742</v>
          </cell>
          <cell r="Z871">
            <v>2.6852</v>
          </cell>
          <cell r="AB871">
            <v>37742</v>
          </cell>
          <cell r="AC871" t="str">
            <v>#N/A N/A</v>
          </cell>
          <cell r="AE871">
            <v>37742</v>
          </cell>
          <cell r="AF871" t="str">
            <v>#N/A N/A</v>
          </cell>
          <cell r="AH871">
            <v>37742</v>
          </cell>
          <cell r="AI871" t="str">
            <v>#N/A N/A</v>
          </cell>
          <cell r="AK871">
            <v>37742</v>
          </cell>
          <cell r="AL871">
            <v>1.8426999999999998</v>
          </cell>
          <cell r="AM871">
            <v>2.0616481278392391</v>
          </cell>
          <cell r="AN871">
            <v>2.8826545454545456</v>
          </cell>
          <cell r="AO871">
            <v>0.96905833333333335</v>
          </cell>
        </row>
        <row r="872">
          <cell r="A872">
            <v>37743</v>
          </cell>
          <cell r="B872">
            <v>1.8778000000000001</v>
          </cell>
          <cell r="D872">
            <v>37743</v>
          </cell>
          <cell r="E872">
            <v>2.0703</v>
          </cell>
          <cell r="G872">
            <v>37743</v>
          </cell>
          <cell r="H872">
            <v>2.2538999999999998</v>
          </cell>
          <cell r="J872">
            <v>37743</v>
          </cell>
          <cell r="K872">
            <v>1.7501</v>
          </cell>
          <cell r="M872">
            <v>37743</v>
          </cell>
          <cell r="N872">
            <v>2.0206</v>
          </cell>
          <cell r="P872">
            <v>37743</v>
          </cell>
          <cell r="Q872">
            <v>1.7088999999999999</v>
          </cell>
          <cell r="S872">
            <v>37743</v>
          </cell>
          <cell r="T872">
            <v>1.294</v>
          </cell>
          <cell r="V872">
            <v>37743</v>
          </cell>
          <cell r="W872">
            <v>0.97</v>
          </cell>
          <cell r="Y872">
            <v>37743</v>
          </cell>
          <cell r="Z872">
            <v>2.7271000000000001</v>
          </cell>
          <cell r="AB872">
            <v>37743</v>
          </cell>
          <cell r="AC872" t="str">
            <v>#N/A N/A</v>
          </cell>
          <cell r="AE872">
            <v>37743</v>
          </cell>
          <cell r="AF872" t="str">
            <v>#N/A N/A</v>
          </cell>
          <cell r="AH872">
            <v>37743</v>
          </cell>
          <cell r="AI872" t="str">
            <v>#N/A N/A</v>
          </cell>
          <cell r="AK872">
            <v>37743</v>
          </cell>
          <cell r="AL872">
            <v>1.8525222222222222</v>
          </cell>
          <cell r="AM872">
            <v>2.0616481278392391</v>
          </cell>
          <cell r="AN872">
            <v>2.8826545454545456</v>
          </cell>
          <cell r="AO872">
            <v>0.96905833333333335</v>
          </cell>
        </row>
        <row r="873">
          <cell r="A873">
            <v>37746</v>
          </cell>
          <cell r="B873">
            <v>1.8576000000000001</v>
          </cell>
          <cell r="D873">
            <v>37746</v>
          </cell>
          <cell r="E873">
            <v>2.0920999999999998</v>
          </cell>
          <cell r="G873">
            <v>37746</v>
          </cell>
          <cell r="H873">
            <v>2.2576999999999998</v>
          </cell>
          <cell r="J873">
            <v>37746</v>
          </cell>
          <cell r="K873">
            <v>1.7650999999999999</v>
          </cell>
          <cell r="M873">
            <v>37746</v>
          </cell>
          <cell r="N873">
            <v>2.0451999999999999</v>
          </cell>
          <cell r="P873">
            <v>37746</v>
          </cell>
          <cell r="Q873">
            <v>1.7153</v>
          </cell>
          <cell r="S873">
            <v>37746</v>
          </cell>
          <cell r="T873">
            <v>1.3014000000000001</v>
          </cell>
          <cell r="V873">
            <v>37746</v>
          </cell>
          <cell r="W873">
            <v>0.98180000000000001</v>
          </cell>
          <cell r="Y873">
            <v>37746</v>
          </cell>
          <cell r="Z873">
            <v>2.7271000000000001</v>
          </cell>
          <cell r="AB873">
            <v>37746</v>
          </cell>
          <cell r="AC873" t="str">
            <v>#N/A N/A</v>
          </cell>
          <cell r="AE873">
            <v>37746</v>
          </cell>
          <cell r="AF873" t="str">
            <v>#N/A N/A</v>
          </cell>
          <cell r="AH873">
            <v>37746</v>
          </cell>
          <cell r="AI873" t="str">
            <v>#N/A N/A</v>
          </cell>
          <cell r="AK873">
            <v>37746</v>
          </cell>
          <cell r="AL873">
            <v>1.8603666666666667</v>
          </cell>
          <cell r="AM873">
            <v>2.0616481278392391</v>
          </cell>
          <cell r="AN873">
            <v>2.8826545454545456</v>
          </cell>
          <cell r="AO873">
            <v>0.96905833333333335</v>
          </cell>
        </row>
        <row r="874">
          <cell r="A874">
            <v>37747</v>
          </cell>
          <cell r="B874">
            <v>1.8731</v>
          </cell>
          <cell r="D874">
            <v>37747</v>
          </cell>
          <cell r="E874">
            <v>2.1025</v>
          </cell>
          <cell r="G874">
            <v>37747</v>
          </cell>
          <cell r="H874">
            <v>2.2490000000000001</v>
          </cell>
          <cell r="J874">
            <v>37747</v>
          </cell>
          <cell r="K874">
            <v>1.7852000000000001</v>
          </cell>
          <cell r="M874">
            <v>37747</v>
          </cell>
          <cell r="N874">
            <v>2.0623</v>
          </cell>
          <cell r="P874">
            <v>37747</v>
          </cell>
          <cell r="Q874">
            <v>1.7237</v>
          </cell>
          <cell r="S874">
            <v>37747</v>
          </cell>
          <cell r="T874">
            <v>1.31</v>
          </cell>
          <cell r="V874">
            <v>37747</v>
          </cell>
          <cell r="W874">
            <v>0.97370000000000001</v>
          </cell>
          <cell r="Y874">
            <v>37747</v>
          </cell>
          <cell r="Z874">
            <v>2.7842000000000002</v>
          </cell>
          <cell r="AB874">
            <v>37747</v>
          </cell>
          <cell r="AC874" t="str">
            <v>#N/A N/A</v>
          </cell>
          <cell r="AE874">
            <v>37747</v>
          </cell>
          <cell r="AF874" t="str">
            <v>#N/A N/A</v>
          </cell>
          <cell r="AH874">
            <v>37747</v>
          </cell>
          <cell r="AI874" t="str">
            <v>#N/A N/A</v>
          </cell>
          <cell r="AK874">
            <v>37747</v>
          </cell>
          <cell r="AL874">
            <v>1.8737444444444447</v>
          </cell>
          <cell r="AM874">
            <v>2.0616481278392391</v>
          </cell>
          <cell r="AN874">
            <v>2.8826545454545456</v>
          </cell>
          <cell r="AO874">
            <v>0.96905833333333335</v>
          </cell>
        </row>
        <row r="875">
          <cell r="A875">
            <v>37748</v>
          </cell>
          <cell r="B875">
            <v>1.8567</v>
          </cell>
          <cell r="D875">
            <v>37748</v>
          </cell>
          <cell r="E875">
            <v>2.101</v>
          </cell>
          <cell r="G875">
            <v>37748</v>
          </cell>
          <cell r="H875">
            <v>2.2305999999999999</v>
          </cell>
          <cell r="J875">
            <v>37748</v>
          </cell>
          <cell r="K875">
            <v>1.7553999999999998</v>
          </cell>
          <cell r="M875">
            <v>37748</v>
          </cell>
          <cell r="N875">
            <v>2.0347</v>
          </cell>
          <cell r="P875">
            <v>37748</v>
          </cell>
          <cell r="Q875">
            <v>1.7039</v>
          </cell>
          <cell r="S875">
            <v>37748</v>
          </cell>
          <cell r="T875">
            <v>1.323</v>
          </cell>
          <cell r="V875">
            <v>37748</v>
          </cell>
          <cell r="W875">
            <v>0.96440000000000003</v>
          </cell>
          <cell r="Y875">
            <v>37748</v>
          </cell>
          <cell r="Z875">
            <v>2.8109999999999999</v>
          </cell>
          <cell r="AB875">
            <v>37748</v>
          </cell>
          <cell r="AC875" t="str">
            <v>#N/A N/A</v>
          </cell>
          <cell r="AE875">
            <v>37748</v>
          </cell>
          <cell r="AF875" t="str">
            <v>#N/A N/A</v>
          </cell>
          <cell r="AH875">
            <v>37748</v>
          </cell>
          <cell r="AI875" t="str">
            <v>#N/A N/A</v>
          </cell>
          <cell r="AK875">
            <v>37748</v>
          </cell>
          <cell r="AL875">
            <v>1.8645222222222226</v>
          </cell>
          <cell r="AM875">
            <v>2.0616481278392391</v>
          </cell>
          <cell r="AN875">
            <v>2.8826545454545456</v>
          </cell>
          <cell r="AO875">
            <v>0.96905833333333335</v>
          </cell>
        </row>
        <row r="876">
          <cell r="A876">
            <v>37749</v>
          </cell>
          <cell r="B876">
            <v>1.8618000000000001</v>
          </cell>
          <cell r="D876">
            <v>37749</v>
          </cell>
          <cell r="E876">
            <v>2.0954999999999999</v>
          </cell>
          <cell r="G876">
            <v>37749</v>
          </cell>
          <cell r="H876">
            <v>2.2294</v>
          </cell>
          <cell r="J876">
            <v>37749</v>
          </cell>
          <cell r="K876">
            <v>1.7501</v>
          </cell>
          <cell r="M876">
            <v>37749</v>
          </cell>
          <cell r="N876">
            <v>2.0065</v>
          </cell>
          <cell r="P876">
            <v>37749</v>
          </cell>
          <cell r="Q876">
            <v>1.7128000000000001</v>
          </cell>
          <cell r="S876">
            <v>37749</v>
          </cell>
          <cell r="T876">
            <v>1.3209</v>
          </cell>
          <cell r="V876">
            <v>37749</v>
          </cell>
          <cell r="W876">
            <v>0.96960000000000002</v>
          </cell>
          <cell r="Y876">
            <v>37749</v>
          </cell>
          <cell r="Z876">
            <v>2.8529999999999998</v>
          </cell>
          <cell r="AB876">
            <v>37749</v>
          </cell>
          <cell r="AC876" t="str">
            <v>#N/A N/A</v>
          </cell>
          <cell r="AE876">
            <v>37749</v>
          </cell>
          <cell r="AF876" t="str">
            <v>#N/A N/A</v>
          </cell>
          <cell r="AH876">
            <v>37749</v>
          </cell>
          <cell r="AI876" t="str">
            <v>#N/A N/A</v>
          </cell>
          <cell r="AK876">
            <v>37749</v>
          </cell>
          <cell r="AL876">
            <v>1.866622222222222</v>
          </cell>
          <cell r="AM876">
            <v>2.0616481278392391</v>
          </cell>
          <cell r="AN876">
            <v>2.8826545454545456</v>
          </cell>
          <cell r="AO876">
            <v>0.96905833333333335</v>
          </cell>
        </row>
        <row r="877">
          <cell r="A877">
            <v>37750</v>
          </cell>
          <cell r="B877">
            <v>1.8787</v>
          </cell>
          <cell r="D877">
            <v>37750</v>
          </cell>
          <cell r="E877">
            <v>2.1099000000000001</v>
          </cell>
          <cell r="G877">
            <v>37750</v>
          </cell>
          <cell r="H877">
            <v>2.2286999999999999</v>
          </cell>
          <cell r="J877">
            <v>37750</v>
          </cell>
          <cell r="K877">
            <v>1.7284999999999999</v>
          </cell>
          <cell r="M877">
            <v>37750</v>
          </cell>
          <cell r="N877">
            <v>2.0364</v>
          </cell>
          <cell r="P877">
            <v>37750</v>
          </cell>
          <cell r="Q877">
            <v>1.732</v>
          </cell>
          <cell r="S877">
            <v>37750</v>
          </cell>
          <cell r="T877">
            <v>1.3035000000000001</v>
          </cell>
          <cell r="V877">
            <v>37750</v>
          </cell>
          <cell r="W877">
            <v>0.96630000000000005</v>
          </cell>
          <cell r="Y877">
            <v>37750</v>
          </cell>
          <cell r="Z877">
            <v>2.9201000000000001</v>
          </cell>
          <cell r="AB877">
            <v>37750</v>
          </cell>
          <cell r="AC877" t="str">
            <v>#N/A N/A</v>
          </cell>
          <cell r="AE877">
            <v>37750</v>
          </cell>
          <cell r="AF877" t="str">
            <v>#N/A N/A</v>
          </cell>
          <cell r="AH877">
            <v>37750</v>
          </cell>
          <cell r="AI877" t="str">
            <v>#N/A N/A</v>
          </cell>
          <cell r="AK877">
            <v>37750</v>
          </cell>
          <cell r="AL877">
            <v>1.8782333333333332</v>
          </cell>
          <cell r="AM877">
            <v>2.0616481278392391</v>
          </cell>
          <cell r="AN877">
            <v>2.8826545454545456</v>
          </cell>
          <cell r="AO877">
            <v>0.96905833333333335</v>
          </cell>
        </row>
        <row r="878">
          <cell r="A878">
            <v>37753</v>
          </cell>
          <cell r="B878">
            <v>1.9068000000000001</v>
          </cell>
          <cell r="D878">
            <v>37753</v>
          </cell>
          <cell r="E878">
            <v>2.1558000000000002</v>
          </cell>
          <cell r="G878">
            <v>37753</v>
          </cell>
          <cell r="H878">
            <v>2.2370000000000001</v>
          </cell>
          <cell r="J878">
            <v>37753</v>
          </cell>
          <cell r="K878">
            <v>1.7332999999999998</v>
          </cell>
          <cell r="M878">
            <v>37753</v>
          </cell>
          <cell r="N878">
            <v>2.0592999999999999</v>
          </cell>
          <cell r="P878">
            <v>37753</v>
          </cell>
          <cell r="Q878">
            <v>1.7518</v>
          </cell>
          <cell r="S878">
            <v>37753</v>
          </cell>
          <cell r="T878">
            <v>1.3044</v>
          </cell>
          <cell r="V878">
            <v>37753</v>
          </cell>
          <cell r="W878">
            <v>0.97</v>
          </cell>
          <cell r="Y878">
            <v>37753</v>
          </cell>
          <cell r="Z878">
            <v>2.9201000000000001</v>
          </cell>
          <cell r="AB878">
            <v>37753</v>
          </cell>
          <cell r="AC878" t="str">
            <v>#N/A N/A</v>
          </cell>
          <cell r="AE878">
            <v>37753</v>
          </cell>
          <cell r="AF878" t="str">
            <v>#N/A N/A</v>
          </cell>
          <cell r="AH878">
            <v>37753</v>
          </cell>
          <cell r="AI878" t="str">
            <v>#N/A N/A</v>
          </cell>
          <cell r="AK878">
            <v>37753</v>
          </cell>
          <cell r="AL878">
            <v>1.8931666666666667</v>
          </cell>
          <cell r="AM878">
            <v>2.0616481278392391</v>
          </cell>
          <cell r="AN878">
            <v>2.8826545454545456</v>
          </cell>
          <cell r="AO878">
            <v>0.96905833333333335</v>
          </cell>
        </row>
        <row r="879">
          <cell r="A879">
            <v>37754</v>
          </cell>
          <cell r="B879">
            <v>1.9039999999999999</v>
          </cell>
          <cell r="D879">
            <v>37754</v>
          </cell>
          <cell r="E879">
            <v>2.1602999999999999</v>
          </cell>
          <cell r="G879">
            <v>37754</v>
          </cell>
          <cell r="H879">
            <v>2.2351000000000001</v>
          </cell>
          <cell r="J879">
            <v>37754</v>
          </cell>
          <cell r="K879">
            <v>1.7688000000000001</v>
          </cell>
          <cell r="M879">
            <v>37754</v>
          </cell>
          <cell r="N879">
            <v>2.0558000000000001</v>
          </cell>
          <cell r="P879">
            <v>37754</v>
          </cell>
          <cell r="Q879">
            <v>1.7730000000000001</v>
          </cell>
          <cell r="S879">
            <v>37754</v>
          </cell>
          <cell r="T879">
            <v>1.3069999999999999</v>
          </cell>
          <cell r="V879">
            <v>37754</v>
          </cell>
          <cell r="W879">
            <v>0.96960000000000002</v>
          </cell>
          <cell r="Y879">
            <v>37754</v>
          </cell>
          <cell r="Z879">
            <v>2.9369000000000001</v>
          </cell>
          <cell r="AB879">
            <v>37754</v>
          </cell>
          <cell r="AC879" t="str">
            <v>#N/A N/A</v>
          </cell>
          <cell r="AE879">
            <v>37754</v>
          </cell>
          <cell r="AF879" t="str">
            <v>#N/A N/A</v>
          </cell>
          <cell r="AH879">
            <v>37754</v>
          </cell>
          <cell r="AI879" t="str">
            <v>#N/A N/A</v>
          </cell>
          <cell r="AK879">
            <v>37754</v>
          </cell>
          <cell r="AL879">
            <v>1.9011666666666664</v>
          </cell>
          <cell r="AM879">
            <v>2.0616481278392391</v>
          </cell>
          <cell r="AN879">
            <v>2.8826545454545456</v>
          </cell>
          <cell r="AO879">
            <v>0.96905833333333335</v>
          </cell>
        </row>
        <row r="880">
          <cell r="A880">
            <v>37755</v>
          </cell>
          <cell r="B880">
            <v>1.9092</v>
          </cell>
          <cell r="D880">
            <v>37755</v>
          </cell>
          <cell r="E880">
            <v>2.1707000000000001</v>
          </cell>
          <cell r="G880">
            <v>37755</v>
          </cell>
          <cell r="H880">
            <v>2.2610999999999999</v>
          </cell>
          <cell r="J880">
            <v>37755</v>
          </cell>
          <cell r="K880">
            <v>1.8342000000000001</v>
          </cell>
          <cell r="M880">
            <v>37755</v>
          </cell>
          <cell r="N880">
            <v>2.0746000000000002</v>
          </cell>
          <cell r="P880">
            <v>37755</v>
          </cell>
          <cell r="Q880">
            <v>1.7725</v>
          </cell>
          <cell r="S880">
            <v>37755</v>
          </cell>
          <cell r="T880">
            <v>1.3209</v>
          </cell>
          <cell r="V880">
            <v>37755</v>
          </cell>
          <cell r="W880">
            <v>0.96919999999999995</v>
          </cell>
          <cell r="Y880">
            <v>37755</v>
          </cell>
          <cell r="Z880">
            <v>3.0124</v>
          </cell>
          <cell r="AB880">
            <v>37755</v>
          </cell>
          <cell r="AC880" t="str">
            <v>#N/A N/A</v>
          </cell>
          <cell r="AE880">
            <v>37755</v>
          </cell>
          <cell r="AF880" t="str">
            <v>#N/A N/A</v>
          </cell>
          <cell r="AH880">
            <v>37755</v>
          </cell>
          <cell r="AI880" t="str">
            <v>#N/A N/A</v>
          </cell>
          <cell r="AK880">
            <v>37755</v>
          </cell>
          <cell r="AL880">
            <v>1.9249777777777781</v>
          </cell>
          <cell r="AM880">
            <v>2.0616481278392391</v>
          </cell>
          <cell r="AN880">
            <v>2.8826545454545456</v>
          </cell>
          <cell r="AO880">
            <v>0.96905833333333335</v>
          </cell>
        </row>
        <row r="881">
          <cell r="A881">
            <v>37756</v>
          </cell>
          <cell r="B881">
            <v>1.9176</v>
          </cell>
          <cell r="D881">
            <v>37756</v>
          </cell>
          <cell r="E881">
            <v>2.1709999999999998</v>
          </cell>
          <cell r="G881">
            <v>37756</v>
          </cell>
          <cell r="H881">
            <v>2.2614999999999998</v>
          </cell>
          <cell r="J881">
            <v>37756</v>
          </cell>
          <cell r="K881">
            <v>1.8454000000000002</v>
          </cell>
          <cell r="M881">
            <v>37756</v>
          </cell>
          <cell r="N881">
            <v>2.1233</v>
          </cell>
          <cell r="P881">
            <v>37756</v>
          </cell>
          <cell r="Q881">
            <v>1.7523</v>
          </cell>
          <cell r="S881">
            <v>37756</v>
          </cell>
          <cell r="T881">
            <v>1.3321000000000001</v>
          </cell>
          <cell r="V881">
            <v>37756</v>
          </cell>
          <cell r="W881">
            <v>0.96919999999999995</v>
          </cell>
          <cell r="Y881">
            <v>37756</v>
          </cell>
          <cell r="Z881">
            <v>3.093</v>
          </cell>
          <cell r="AB881">
            <v>37756</v>
          </cell>
          <cell r="AC881" t="str">
            <v>#N/A N/A</v>
          </cell>
          <cell r="AE881">
            <v>37756</v>
          </cell>
          <cell r="AF881" t="str">
            <v>#N/A N/A</v>
          </cell>
          <cell r="AH881">
            <v>37756</v>
          </cell>
          <cell r="AI881" t="str">
            <v>#N/A N/A</v>
          </cell>
          <cell r="AK881">
            <v>37756</v>
          </cell>
          <cell r="AL881">
            <v>1.9406000000000003</v>
          </cell>
          <cell r="AM881">
            <v>2.0616481278392391</v>
          </cell>
          <cell r="AN881">
            <v>2.8826545454545456</v>
          </cell>
          <cell r="AO881">
            <v>0.96905833333333335</v>
          </cell>
        </row>
        <row r="882">
          <cell r="A882">
            <v>37757</v>
          </cell>
          <cell r="B882">
            <v>1.9129</v>
          </cell>
          <cell r="D882">
            <v>37757</v>
          </cell>
          <cell r="E882">
            <v>2.1766000000000001</v>
          </cell>
          <cell r="G882">
            <v>37757</v>
          </cell>
          <cell r="H882">
            <v>2.2614999999999998</v>
          </cell>
          <cell r="J882">
            <v>37757</v>
          </cell>
          <cell r="K882">
            <v>1.8540000000000001</v>
          </cell>
          <cell r="M882">
            <v>37757</v>
          </cell>
          <cell r="N882">
            <v>2.1421000000000001</v>
          </cell>
          <cell r="P882">
            <v>37757</v>
          </cell>
          <cell r="Q882">
            <v>1.7631000000000001</v>
          </cell>
          <cell r="S882">
            <v>37757</v>
          </cell>
          <cell r="T882">
            <v>1.3468</v>
          </cell>
          <cell r="V882">
            <v>37757</v>
          </cell>
          <cell r="W882">
            <v>0.97740000000000005</v>
          </cell>
          <cell r="Y882">
            <v>37757</v>
          </cell>
          <cell r="Z882">
            <v>3.1551</v>
          </cell>
          <cell r="AB882">
            <v>37757</v>
          </cell>
          <cell r="AC882" t="str">
            <v>#N/A N/A</v>
          </cell>
          <cell r="AE882">
            <v>37757</v>
          </cell>
          <cell r="AF882" t="str">
            <v>#N/A N/A</v>
          </cell>
          <cell r="AH882">
            <v>37757</v>
          </cell>
          <cell r="AI882" t="str">
            <v>#N/A N/A</v>
          </cell>
          <cell r="AK882">
            <v>37757</v>
          </cell>
          <cell r="AL882">
            <v>1.954388888888889</v>
          </cell>
          <cell r="AM882">
            <v>2.0616481278392391</v>
          </cell>
          <cell r="AN882">
            <v>2.8826545454545456</v>
          </cell>
          <cell r="AO882">
            <v>0.96905833333333335</v>
          </cell>
        </row>
        <row r="883">
          <cell r="A883">
            <v>37760</v>
          </cell>
          <cell r="B883">
            <v>1.9129</v>
          </cell>
          <cell r="D883">
            <v>37760</v>
          </cell>
          <cell r="E883">
            <v>2.1766000000000001</v>
          </cell>
          <cell r="G883">
            <v>37760</v>
          </cell>
          <cell r="H883">
            <v>2.2614999999999998</v>
          </cell>
          <cell r="J883">
            <v>37760</v>
          </cell>
          <cell r="K883">
            <v>1.8540000000000001</v>
          </cell>
          <cell r="M883">
            <v>37760</v>
          </cell>
          <cell r="N883">
            <v>2.1421000000000001</v>
          </cell>
          <cell r="P883">
            <v>37760</v>
          </cell>
          <cell r="Q883">
            <v>1.7631000000000001</v>
          </cell>
          <cell r="S883">
            <v>37760</v>
          </cell>
          <cell r="T883">
            <v>1.3468</v>
          </cell>
          <cell r="V883">
            <v>37760</v>
          </cell>
          <cell r="W883">
            <v>0.97740000000000005</v>
          </cell>
          <cell r="Y883">
            <v>37760</v>
          </cell>
          <cell r="Z883">
            <v>3.1551</v>
          </cell>
          <cell r="AB883">
            <v>37760</v>
          </cell>
          <cell r="AC883" t="str">
            <v>#N/A N/A</v>
          </cell>
          <cell r="AE883">
            <v>37760</v>
          </cell>
          <cell r="AF883" t="str">
            <v>#N/A N/A</v>
          </cell>
          <cell r="AH883">
            <v>37760</v>
          </cell>
          <cell r="AI883" t="str">
            <v>#N/A N/A</v>
          </cell>
          <cell r="AK883">
            <v>37760</v>
          </cell>
          <cell r="AL883">
            <v>1.954388888888889</v>
          </cell>
          <cell r="AM883">
            <v>2.0616481278392391</v>
          </cell>
          <cell r="AN883">
            <v>2.8826545454545456</v>
          </cell>
          <cell r="AO883">
            <v>0.96905833333333335</v>
          </cell>
        </row>
        <row r="884">
          <cell r="A884">
            <v>37761</v>
          </cell>
          <cell r="B884">
            <v>1.9298</v>
          </cell>
          <cell r="D884">
            <v>37761</v>
          </cell>
          <cell r="E884">
            <v>2.1888000000000001</v>
          </cell>
          <cell r="G884">
            <v>37761</v>
          </cell>
          <cell r="H884">
            <v>2.3100999999999998</v>
          </cell>
          <cell r="J884">
            <v>37761</v>
          </cell>
          <cell r="K884">
            <v>1.8759999999999999</v>
          </cell>
          <cell r="M884">
            <v>37761</v>
          </cell>
          <cell r="N884">
            <v>2.1490999999999998</v>
          </cell>
          <cell r="P884">
            <v>37761</v>
          </cell>
          <cell r="Q884">
            <v>1.7827999999999999</v>
          </cell>
          <cell r="S884">
            <v>37761</v>
          </cell>
          <cell r="T884">
            <v>1.3126</v>
          </cell>
          <cell r="V884">
            <v>37761</v>
          </cell>
          <cell r="W884">
            <v>0.99329999999999996</v>
          </cell>
          <cell r="Y884">
            <v>37761</v>
          </cell>
          <cell r="Z884">
            <v>3.1886000000000001</v>
          </cell>
          <cell r="AB884">
            <v>37761</v>
          </cell>
          <cell r="AC884" t="str">
            <v>#N/A N/A</v>
          </cell>
          <cell r="AE884">
            <v>37761</v>
          </cell>
          <cell r="AF884" t="str">
            <v>#N/A N/A</v>
          </cell>
          <cell r="AH884">
            <v>37761</v>
          </cell>
          <cell r="AI884" t="str">
            <v>#N/A N/A</v>
          </cell>
          <cell r="AK884">
            <v>37761</v>
          </cell>
          <cell r="AL884">
            <v>1.9701222222222219</v>
          </cell>
          <cell r="AM884">
            <v>2.0616481278392391</v>
          </cell>
          <cell r="AN884">
            <v>2.8826545454545456</v>
          </cell>
          <cell r="AO884">
            <v>0.96905833333333335</v>
          </cell>
        </row>
        <row r="885">
          <cell r="A885">
            <v>37762</v>
          </cell>
          <cell r="B885">
            <v>1.9237</v>
          </cell>
          <cell r="D885">
            <v>37762</v>
          </cell>
          <cell r="E885">
            <v>2.1707000000000001</v>
          </cell>
          <cell r="G885">
            <v>37762</v>
          </cell>
          <cell r="H885">
            <v>2.3157999999999999</v>
          </cell>
          <cell r="J885">
            <v>37762</v>
          </cell>
          <cell r="K885">
            <v>1.8529</v>
          </cell>
          <cell r="M885">
            <v>37762</v>
          </cell>
          <cell r="N885">
            <v>2.1402999999999999</v>
          </cell>
          <cell r="P885">
            <v>37762</v>
          </cell>
          <cell r="Q885">
            <v>1.7774000000000001</v>
          </cell>
          <cell r="S885">
            <v>37762</v>
          </cell>
          <cell r="T885">
            <v>1.2948999999999999</v>
          </cell>
          <cell r="V885">
            <v>37762</v>
          </cell>
          <cell r="W885">
            <v>1.0044</v>
          </cell>
          <cell r="Y885">
            <v>37762</v>
          </cell>
          <cell r="Z885">
            <v>3.0207999999999999</v>
          </cell>
          <cell r="AB885">
            <v>37762</v>
          </cell>
          <cell r="AC885" t="str">
            <v>#N/A N/A</v>
          </cell>
          <cell r="AE885">
            <v>37762</v>
          </cell>
          <cell r="AF885" t="str">
            <v>#N/A N/A</v>
          </cell>
          <cell r="AH885">
            <v>37762</v>
          </cell>
          <cell r="AI885" t="str">
            <v>#N/A N/A</v>
          </cell>
          <cell r="AK885">
            <v>37762</v>
          </cell>
          <cell r="AL885">
            <v>1.9445444444444446</v>
          </cell>
          <cell r="AM885">
            <v>2.0616481278392391</v>
          </cell>
          <cell r="AN885">
            <v>2.8826545454545456</v>
          </cell>
          <cell r="AO885">
            <v>0.96905833333333335</v>
          </cell>
        </row>
        <row r="886">
          <cell r="A886">
            <v>37763</v>
          </cell>
          <cell r="B886">
            <v>1.9256</v>
          </cell>
          <cell r="D886">
            <v>37763</v>
          </cell>
          <cell r="E886">
            <v>2.1747000000000001</v>
          </cell>
          <cell r="G886">
            <v>37763</v>
          </cell>
          <cell r="H886">
            <v>2.2900999999999998</v>
          </cell>
          <cell r="J886">
            <v>37763</v>
          </cell>
          <cell r="K886">
            <v>1.8174000000000001</v>
          </cell>
          <cell r="M886">
            <v>37763</v>
          </cell>
          <cell r="N886">
            <v>2.0916000000000001</v>
          </cell>
          <cell r="P886">
            <v>37763</v>
          </cell>
          <cell r="Q886">
            <v>1.7562</v>
          </cell>
          <cell r="S886">
            <v>37763</v>
          </cell>
          <cell r="T886">
            <v>1.3018000000000001</v>
          </cell>
          <cell r="V886">
            <v>37763</v>
          </cell>
          <cell r="W886">
            <v>1.0044</v>
          </cell>
          <cell r="Y886">
            <v>37763</v>
          </cell>
          <cell r="Z886">
            <v>3.0527000000000002</v>
          </cell>
          <cell r="AB886">
            <v>37763</v>
          </cell>
          <cell r="AC886" t="str">
            <v>#N/A N/A</v>
          </cell>
          <cell r="AE886">
            <v>37763</v>
          </cell>
          <cell r="AF886" t="str">
            <v>#N/A N/A</v>
          </cell>
          <cell r="AH886">
            <v>37763</v>
          </cell>
          <cell r="AI886" t="str">
            <v>#N/A N/A</v>
          </cell>
          <cell r="AK886">
            <v>37763</v>
          </cell>
          <cell r="AL886">
            <v>1.9349444444444446</v>
          </cell>
          <cell r="AM886">
            <v>2.0616481278392391</v>
          </cell>
          <cell r="AN886">
            <v>2.8826545454545456</v>
          </cell>
          <cell r="AO886">
            <v>0.96905833333333335</v>
          </cell>
        </row>
        <row r="887">
          <cell r="A887">
            <v>37764</v>
          </cell>
          <cell r="B887">
            <v>1.9148000000000001</v>
          </cell>
          <cell r="D887">
            <v>37764</v>
          </cell>
          <cell r="E887">
            <v>2.1692</v>
          </cell>
          <cell r="G887">
            <v>37764</v>
          </cell>
          <cell r="H887">
            <v>2.2928000000000002</v>
          </cell>
          <cell r="J887">
            <v>37764</v>
          </cell>
          <cell r="K887">
            <v>1.8098999999999998</v>
          </cell>
          <cell r="M887">
            <v>37764</v>
          </cell>
          <cell r="N887">
            <v>2.0663999999999998</v>
          </cell>
          <cell r="P887">
            <v>37764</v>
          </cell>
          <cell r="Q887">
            <v>1.7498</v>
          </cell>
          <cell r="S887">
            <v>37764</v>
          </cell>
          <cell r="T887">
            <v>1.2866</v>
          </cell>
          <cell r="V887">
            <v>37764</v>
          </cell>
          <cell r="W887">
            <v>0.99919999999999998</v>
          </cell>
          <cell r="Y887">
            <v>37764</v>
          </cell>
          <cell r="Z887">
            <v>3.0661</v>
          </cell>
          <cell r="AB887">
            <v>37764</v>
          </cell>
          <cell r="AC887" t="str">
            <v>#N/A N/A</v>
          </cell>
          <cell r="AE887">
            <v>37764</v>
          </cell>
          <cell r="AF887" t="str">
            <v>#N/A N/A</v>
          </cell>
          <cell r="AH887">
            <v>37764</v>
          </cell>
          <cell r="AI887" t="str">
            <v>#N/A N/A</v>
          </cell>
          <cell r="AK887">
            <v>37764</v>
          </cell>
          <cell r="AL887">
            <v>1.9283111111111109</v>
          </cell>
          <cell r="AM887">
            <v>2.0616481278392391</v>
          </cell>
          <cell r="AN887">
            <v>2.8826545454545456</v>
          </cell>
          <cell r="AO887">
            <v>0.96905833333333335</v>
          </cell>
        </row>
        <row r="888">
          <cell r="A888">
            <v>37767</v>
          </cell>
          <cell r="B888">
            <v>1.9184999999999999</v>
          </cell>
          <cell r="D888">
            <v>37767</v>
          </cell>
          <cell r="E888">
            <v>2.1640000000000001</v>
          </cell>
          <cell r="G888">
            <v>37767</v>
          </cell>
          <cell r="H888">
            <v>2.2915999999999999</v>
          </cell>
          <cell r="J888">
            <v>37767</v>
          </cell>
          <cell r="K888">
            <v>1.8155000000000001</v>
          </cell>
          <cell r="M888">
            <v>37767</v>
          </cell>
          <cell r="N888">
            <v>2.0851999999999999</v>
          </cell>
          <cell r="P888">
            <v>37767</v>
          </cell>
          <cell r="Q888">
            <v>1.7528000000000001</v>
          </cell>
          <cell r="S888">
            <v>37767</v>
          </cell>
          <cell r="T888">
            <v>1.2930999999999999</v>
          </cell>
          <cell r="V888">
            <v>37767</v>
          </cell>
          <cell r="W888">
            <v>1</v>
          </cell>
          <cell r="Y888">
            <v>37767</v>
          </cell>
          <cell r="Z888">
            <v>3.0225</v>
          </cell>
          <cell r="AB888">
            <v>37767</v>
          </cell>
          <cell r="AC888" t="str">
            <v>#N/A N/A</v>
          </cell>
          <cell r="AE888">
            <v>37767</v>
          </cell>
          <cell r="AF888" t="str">
            <v>#N/A N/A</v>
          </cell>
          <cell r="AH888">
            <v>37767</v>
          </cell>
          <cell r="AI888" t="str">
            <v>#N/A N/A</v>
          </cell>
          <cell r="AK888">
            <v>37767</v>
          </cell>
          <cell r="AL888">
            <v>1.9270222222222222</v>
          </cell>
          <cell r="AM888">
            <v>2.0616481278392391</v>
          </cell>
          <cell r="AN888">
            <v>2.8826545454545456</v>
          </cell>
          <cell r="AO888">
            <v>0.96905833333333335</v>
          </cell>
        </row>
        <row r="889">
          <cell r="A889">
            <v>37768</v>
          </cell>
          <cell r="B889">
            <v>1.9209000000000001</v>
          </cell>
          <cell r="D889">
            <v>37768</v>
          </cell>
          <cell r="E889">
            <v>2.1709999999999998</v>
          </cell>
          <cell r="G889">
            <v>37768</v>
          </cell>
          <cell r="H889">
            <v>2.3090000000000002</v>
          </cell>
          <cell r="J889">
            <v>37768</v>
          </cell>
          <cell r="K889">
            <v>1.8357000000000001</v>
          </cell>
          <cell r="M889">
            <v>37768</v>
          </cell>
          <cell r="N889">
            <v>2.0922000000000001</v>
          </cell>
          <cell r="P889">
            <v>37768</v>
          </cell>
          <cell r="Q889">
            <v>1.7827999999999999</v>
          </cell>
          <cell r="S889">
            <v>37768</v>
          </cell>
          <cell r="T889">
            <v>1.2866</v>
          </cell>
          <cell r="V889">
            <v>37768</v>
          </cell>
          <cell r="W889">
            <v>0.99960000000000004</v>
          </cell>
          <cell r="Y889">
            <v>37768</v>
          </cell>
          <cell r="Z889">
            <v>3.1718999999999999</v>
          </cell>
          <cell r="AB889">
            <v>37768</v>
          </cell>
          <cell r="AC889" t="str">
            <v>#N/A N/A</v>
          </cell>
          <cell r="AE889">
            <v>37768</v>
          </cell>
          <cell r="AF889" t="str">
            <v>#N/A N/A</v>
          </cell>
          <cell r="AH889">
            <v>37768</v>
          </cell>
          <cell r="AI889" t="str">
            <v>#N/A N/A</v>
          </cell>
          <cell r="AK889">
            <v>37768</v>
          </cell>
          <cell r="AL889">
            <v>1.952188888888889</v>
          </cell>
          <cell r="AM889">
            <v>2.0616481278392391</v>
          </cell>
          <cell r="AN889">
            <v>2.8826545454545456</v>
          </cell>
          <cell r="AO889">
            <v>0.96905833333333335</v>
          </cell>
        </row>
        <row r="890">
          <cell r="A890">
            <v>37769</v>
          </cell>
          <cell r="B890">
            <v>1.9161999999999999</v>
          </cell>
          <cell r="D890">
            <v>37769</v>
          </cell>
          <cell r="E890">
            <v>2.1629</v>
          </cell>
          <cell r="G890">
            <v>37769</v>
          </cell>
          <cell r="H890">
            <v>2.2915999999999999</v>
          </cell>
          <cell r="J890">
            <v>37769</v>
          </cell>
          <cell r="K890">
            <v>1.8521000000000001</v>
          </cell>
          <cell r="M890">
            <v>37769</v>
          </cell>
          <cell r="N890">
            <v>2.0834000000000001</v>
          </cell>
          <cell r="P890">
            <v>37769</v>
          </cell>
          <cell r="Q890">
            <v>1.7753999999999999</v>
          </cell>
          <cell r="S890">
            <v>37769</v>
          </cell>
          <cell r="T890">
            <v>1.2991999999999999</v>
          </cell>
          <cell r="V890">
            <v>37769</v>
          </cell>
          <cell r="W890">
            <v>1.02</v>
          </cell>
          <cell r="Y890">
            <v>37769</v>
          </cell>
          <cell r="Z890">
            <v>3.3060999999999998</v>
          </cell>
          <cell r="AB890">
            <v>37769</v>
          </cell>
          <cell r="AC890" t="str">
            <v>#N/A N/A</v>
          </cell>
          <cell r="AE890">
            <v>37769</v>
          </cell>
          <cell r="AF890" t="str">
            <v>#N/A N/A</v>
          </cell>
          <cell r="AH890">
            <v>37769</v>
          </cell>
          <cell r="AI890" t="str">
            <v>#N/A N/A</v>
          </cell>
          <cell r="AK890">
            <v>37769</v>
          </cell>
          <cell r="AL890">
            <v>1.9674333333333334</v>
          </cell>
          <cell r="AM890">
            <v>2.0616481278392391</v>
          </cell>
          <cell r="AN890">
            <v>2.8826545454545456</v>
          </cell>
          <cell r="AO890">
            <v>0.96905833333333335</v>
          </cell>
        </row>
        <row r="891">
          <cell r="A891">
            <v>37770</v>
          </cell>
          <cell r="B891">
            <v>1.8946000000000001</v>
          </cell>
          <cell r="D891">
            <v>37770</v>
          </cell>
          <cell r="E891">
            <v>2.1743999999999999</v>
          </cell>
          <cell r="G891">
            <v>37770</v>
          </cell>
          <cell r="H891">
            <v>2.3094000000000001</v>
          </cell>
          <cell r="J891">
            <v>37770</v>
          </cell>
          <cell r="K891">
            <v>1.8637000000000001</v>
          </cell>
          <cell r="M891">
            <v>37770</v>
          </cell>
          <cell r="N891">
            <v>2.0752000000000002</v>
          </cell>
          <cell r="P891">
            <v>37770</v>
          </cell>
          <cell r="Q891">
            <v>1.7301</v>
          </cell>
          <cell r="S891">
            <v>37770</v>
          </cell>
          <cell r="T891">
            <v>1.3073999999999999</v>
          </cell>
          <cell r="V891">
            <v>37770</v>
          </cell>
          <cell r="W891">
            <v>0.98519999999999996</v>
          </cell>
          <cell r="Y891">
            <v>37770</v>
          </cell>
          <cell r="Z891">
            <v>3.2726000000000002</v>
          </cell>
          <cell r="AB891">
            <v>37770</v>
          </cell>
          <cell r="AC891" t="str">
            <v>#N/A N/A</v>
          </cell>
          <cell r="AE891">
            <v>37770</v>
          </cell>
          <cell r="AF891" t="str">
            <v>#N/A N/A</v>
          </cell>
          <cell r="AH891">
            <v>37770</v>
          </cell>
          <cell r="AI891" t="str">
            <v>#N/A N/A</v>
          </cell>
          <cell r="AK891">
            <v>37770</v>
          </cell>
          <cell r="AL891">
            <v>1.9569555555555556</v>
          </cell>
          <cell r="AM891">
            <v>2.0616481278392391</v>
          </cell>
          <cell r="AN891">
            <v>2.8826545454545456</v>
          </cell>
          <cell r="AO891">
            <v>0.96905833333333335</v>
          </cell>
        </row>
        <row r="892">
          <cell r="A892">
            <v>37771</v>
          </cell>
          <cell r="B892">
            <v>1.8839000000000001</v>
          </cell>
          <cell r="D892">
            <v>37771</v>
          </cell>
          <cell r="E892">
            <v>2.1692</v>
          </cell>
          <cell r="G892">
            <v>37771</v>
          </cell>
          <cell r="H892">
            <v>2.2195999999999998</v>
          </cell>
          <cell r="J892">
            <v>37771</v>
          </cell>
          <cell r="K892">
            <v>1.8136000000000001</v>
          </cell>
          <cell r="M892">
            <v>37771</v>
          </cell>
          <cell r="N892">
            <v>2.0539999999999998</v>
          </cell>
          <cell r="P892">
            <v>37771</v>
          </cell>
          <cell r="Q892">
            <v>1.7138</v>
          </cell>
          <cell r="S892">
            <v>37771</v>
          </cell>
          <cell r="T892">
            <v>1.3161</v>
          </cell>
          <cell r="V892">
            <v>37771</v>
          </cell>
          <cell r="W892">
            <v>0.95889999999999997</v>
          </cell>
          <cell r="Y892">
            <v>37771</v>
          </cell>
          <cell r="Z892">
            <v>3.2473999999999998</v>
          </cell>
          <cell r="AB892">
            <v>37771</v>
          </cell>
          <cell r="AC892" t="str">
            <v>#N/A N/A</v>
          </cell>
          <cell r="AE892">
            <v>37771</v>
          </cell>
          <cell r="AF892" t="str">
            <v>#N/A N/A</v>
          </cell>
          <cell r="AH892">
            <v>37771</v>
          </cell>
          <cell r="AI892" t="str">
            <v>#N/A N/A</v>
          </cell>
          <cell r="AK892">
            <v>37771</v>
          </cell>
          <cell r="AL892">
            <v>1.9307222222222227</v>
          </cell>
          <cell r="AM892">
            <v>2.0616481278392391</v>
          </cell>
          <cell r="AN892">
            <v>2.8826545454545456</v>
          </cell>
          <cell r="AO892">
            <v>0.96905833333333335</v>
          </cell>
        </row>
        <row r="893">
          <cell r="A893">
            <v>37774</v>
          </cell>
          <cell r="B893">
            <v>1.8917999999999999</v>
          </cell>
          <cell r="D893">
            <v>37774</v>
          </cell>
          <cell r="E893">
            <v>2.2061999999999999</v>
          </cell>
          <cell r="G893">
            <v>37774</v>
          </cell>
          <cell r="H893">
            <v>2.1901999999999999</v>
          </cell>
          <cell r="J893">
            <v>37774</v>
          </cell>
          <cell r="K893">
            <v>1.8555000000000001</v>
          </cell>
          <cell r="M893">
            <v>37774</v>
          </cell>
          <cell r="N893">
            <v>2.0910000000000002</v>
          </cell>
          <cell r="P893">
            <v>37774</v>
          </cell>
          <cell r="Q893">
            <v>1.7281</v>
          </cell>
          <cell r="S893">
            <v>37774</v>
          </cell>
          <cell r="T893">
            <v>1.3209</v>
          </cell>
          <cell r="V893">
            <v>37774</v>
          </cell>
          <cell r="W893">
            <v>0.96260000000000001</v>
          </cell>
          <cell r="Y893">
            <v>37774</v>
          </cell>
          <cell r="Z893">
            <v>3.2641999999999998</v>
          </cell>
          <cell r="AB893">
            <v>37774</v>
          </cell>
          <cell r="AC893" t="str">
            <v>#N/A N/A</v>
          </cell>
          <cell r="AE893">
            <v>37774</v>
          </cell>
          <cell r="AF893" t="str">
            <v>#N/A N/A</v>
          </cell>
          <cell r="AH893">
            <v>37774</v>
          </cell>
          <cell r="AI893" t="str">
            <v>#N/A N/A</v>
          </cell>
          <cell r="AK893">
            <v>37774</v>
          </cell>
          <cell r="AL893">
            <v>1.9456111111111112</v>
          </cell>
          <cell r="AM893">
            <v>2.0616481278392391</v>
          </cell>
          <cell r="AN893">
            <v>2.8826545454545456</v>
          </cell>
          <cell r="AO893">
            <v>0.96905833333333335</v>
          </cell>
        </row>
        <row r="894">
          <cell r="A894">
            <v>37775</v>
          </cell>
          <cell r="B894">
            <v>1.8928</v>
          </cell>
          <cell r="D894">
            <v>37775</v>
          </cell>
          <cell r="E894">
            <v>2.1970000000000001</v>
          </cell>
          <cell r="G894">
            <v>37775</v>
          </cell>
          <cell r="H894">
            <v>2.1690999999999998</v>
          </cell>
          <cell r="J894">
            <v>37775</v>
          </cell>
          <cell r="K894">
            <v>1.8637000000000001</v>
          </cell>
          <cell r="M894">
            <v>37775</v>
          </cell>
          <cell r="N894">
            <v>2.0857000000000001</v>
          </cell>
          <cell r="P894">
            <v>37775</v>
          </cell>
          <cell r="Q894">
            <v>1.7237</v>
          </cell>
          <cell r="S894">
            <v>37775</v>
          </cell>
          <cell r="T894">
            <v>1.3209</v>
          </cell>
          <cell r="V894">
            <v>37775</v>
          </cell>
          <cell r="W894">
            <v>0.95889999999999997</v>
          </cell>
          <cell r="Y894">
            <v>37775</v>
          </cell>
          <cell r="Z894">
            <v>3.2138</v>
          </cell>
          <cell r="AB894">
            <v>37775</v>
          </cell>
          <cell r="AC894" t="str">
            <v>#N/A N/A</v>
          </cell>
          <cell r="AE894">
            <v>37775</v>
          </cell>
          <cell r="AF894" t="str">
            <v>#N/A N/A</v>
          </cell>
          <cell r="AH894">
            <v>37775</v>
          </cell>
          <cell r="AI894" t="str">
            <v>#N/A N/A</v>
          </cell>
          <cell r="AK894">
            <v>37775</v>
          </cell>
          <cell r="AL894">
            <v>1.936177777777778</v>
          </cell>
          <cell r="AM894">
            <v>2.0616481278392391</v>
          </cell>
          <cell r="AN894">
            <v>2.8826545454545456</v>
          </cell>
          <cell r="AO894">
            <v>0.96905833333333335</v>
          </cell>
        </row>
        <row r="895">
          <cell r="A895">
            <v>37776</v>
          </cell>
          <cell r="B895">
            <v>1.9068000000000001</v>
          </cell>
          <cell r="D895">
            <v>37776</v>
          </cell>
          <cell r="E895">
            <v>2.2143999999999999</v>
          </cell>
          <cell r="G895">
            <v>37776</v>
          </cell>
          <cell r="H895">
            <v>2.1920999999999999</v>
          </cell>
          <cell r="J895">
            <v>37776</v>
          </cell>
          <cell r="K895">
            <v>1.8921000000000001</v>
          </cell>
          <cell r="M895">
            <v>37776</v>
          </cell>
          <cell r="N895">
            <v>2.1515</v>
          </cell>
          <cell r="P895">
            <v>37776</v>
          </cell>
          <cell r="Q895">
            <v>1.7265999999999999</v>
          </cell>
          <cell r="S895">
            <v>37776</v>
          </cell>
          <cell r="T895">
            <v>1.3815</v>
          </cell>
          <cell r="V895">
            <v>37776</v>
          </cell>
          <cell r="W895">
            <v>0.95369999999999999</v>
          </cell>
          <cell r="Y895">
            <v>37776</v>
          </cell>
          <cell r="Z895">
            <v>3.2557999999999998</v>
          </cell>
          <cell r="AB895">
            <v>37776</v>
          </cell>
          <cell r="AC895" t="str">
            <v>#N/A N/A</v>
          </cell>
          <cell r="AE895">
            <v>37776</v>
          </cell>
          <cell r="AF895" t="str">
            <v>#N/A N/A</v>
          </cell>
          <cell r="AH895">
            <v>37776</v>
          </cell>
          <cell r="AI895" t="str">
            <v>#N/A N/A</v>
          </cell>
          <cell r="AK895">
            <v>37776</v>
          </cell>
          <cell r="AL895">
            <v>1.9638333333333331</v>
          </cell>
          <cell r="AM895">
            <v>2.0616481278392391</v>
          </cell>
          <cell r="AN895">
            <v>2.8826545454545456</v>
          </cell>
          <cell r="AO895">
            <v>0.96905833333333335</v>
          </cell>
        </row>
        <row r="896">
          <cell r="A896">
            <v>37777</v>
          </cell>
          <cell r="B896">
            <v>1.9138999999999999</v>
          </cell>
          <cell r="D896">
            <v>37777</v>
          </cell>
          <cell r="E896">
            <v>2.2322000000000002</v>
          </cell>
          <cell r="G896">
            <v>37777</v>
          </cell>
          <cell r="H896">
            <v>2.2031000000000001</v>
          </cell>
          <cell r="J896">
            <v>37777</v>
          </cell>
          <cell r="K896">
            <v>1.9163999999999999</v>
          </cell>
          <cell r="M896">
            <v>37777</v>
          </cell>
          <cell r="N896">
            <v>2.1707999999999998</v>
          </cell>
          <cell r="P896">
            <v>37777</v>
          </cell>
          <cell r="Q896">
            <v>1.7172000000000001</v>
          </cell>
          <cell r="S896">
            <v>37777</v>
          </cell>
          <cell r="T896">
            <v>1.407</v>
          </cell>
          <cell r="V896">
            <v>37777</v>
          </cell>
          <cell r="W896">
            <v>0.94220000000000004</v>
          </cell>
          <cell r="Y896">
            <v>37777</v>
          </cell>
          <cell r="Z896">
            <v>3.2138</v>
          </cell>
          <cell r="AB896">
            <v>37777</v>
          </cell>
          <cell r="AC896" t="str">
            <v>#N/A N/A</v>
          </cell>
          <cell r="AE896">
            <v>37777</v>
          </cell>
          <cell r="AF896" t="str">
            <v>#N/A N/A</v>
          </cell>
          <cell r="AH896">
            <v>37777</v>
          </cell>
          <cell r="AI896" t="str">
            <v>#N/A N/A</v>
          </cell>
          <cell r="AK896">
            <v>37777</v>
          </cell>
          <cell r="AL896">
            <v>1.9685111111111111</v>
          </cell>
          <cell r="AM896">
            <v>2.0616481278392391</v>
          </cell>
          <cell r="AN896">
            <v>2.8826545454545456</v>
          </cell>
          <cell r="AO896">
            <v>0.96905833333333335</v>
          </cell>
        </row>
        <row r="897">
          <cell r="A897">
            <v>37778</v>
          </cell>
          <cell r="B897">
            <v>1.8904000000000001</v>
          </cell>
          <cell r="D897">
            <v>37778</v>
          </cell>
          <cell r="E897">
            <v>2.2191999999999998</v>
          </cell>
          <cell r="G897">
            <v>37778</v>
          </cell>
          <cell r="H897">
            <v>2.2105999999999999</v>
          </cell>
          <cell r="J897">
            <v>37778</v>
          </cell>
          <cell r="K897">
            <v>1.9537</v>
          </cell>
          <cell r="M897">
            <v>37778</v>
          </cell>
          <cell r="N897">
            <v>2.1673</v>
          </cell>
          <cell r="P897">
            <v>37778</v>
          </cell>
          <cell r="Q897">
            <v>1.7113</v>
          </cell>
          <cell r="S897">
            <v>37778</v>
          </cell>
          <cell r="T897">
            <v>1.3815</v>
          </cell>
          <cell r="V897">
            <v>37778</v>
          </cell>
          <cell r="W897">
            <v>0.95330000000000004</v>
          </cell>
          <cell r="Y897">
            <v>37778</v>
          </cell>
          <cell r="Z897">
            <v>3.2557999999999998</v>
          </cell>
          <cell r="AB897">
            <v>37778</v>
          </cell>
          <cell r="AC897" t="str">
            <v>#N/A N/A</v>
          </cell>
          <cell r="AE897">
            <v>37778</v>
          </cell>
          <cell r="AF897" t="str">
            <v>#N/A N/A</v>
          </cell>
          <cell r="AH897">
            <v>37778</v>
          </cell>
          <cell r="AI897" t="str">
            <v>#N/A N/A</v>
          </cell>
          <cell r="AK897">
            <v>37778</v>
          </cell>
          <cell r="AL897">
            <v>1.9714555555555553</v>
          </cell>
          <cell r="AM897">
            <v>2.0616481278392391</v>
          </cell>
          <cell r="AN897">
            <v>2.8826545454545456</v>
          </cell>
          <cell r="AO897">
            <v>0.96905833333333335</v>
          </cell>
        </row>
        <row r="898">
          <cell r="A898">
            <v>37781</v>
          </cell>
          <cell r="B898">
            <v>1.8993</v>
          </cell>
          <cell r="D898">
            <v>37781</v>
          </cell>
          <cell r="E898">
            <v>2.194</v>
          </cell>
          <cell r="G898">
            <v>37781</v>
          </cell>
          <cell r="H898">
            <v>2.1936</v>
          </cell>
          <cell r="J898">
            <v>37781</v>
          </cell>
          <cell r="K898">
            <v>1.9424999999999999</v>
          </cell>
          <cell r="M898">
            <v>37781</v>
          </cell>
          <cell r="N898">
            <v>2.1415000000000002</v>
          </cell>
          <cell r="P898">
            <v>37781</v>
          </cell>
          <cell r="Q898">
            <v>1.7063999999999999</v>
          </cell>
          <cell r="S898">
            <v>37781</v>
          </cell>
          <cell r="T898">
            <v>1.4062000000000001</v>
          </cell>
          <cell r="V898">
            <v>37781</v>
          </cell>
          <cell r="W898">
            <v>0.95330000000000004</v>
          </cell>
          <cell r="Y898">
            <v>37781</v>
          </cell>
          <cell r="Z898">
            <v>3.3397000000000001</v>
          </cell>
          <cell r="AB898">
            <v>37781</v>
          </cell>
          <cell r="AC898" t="str">
            <v>#N/A N/A</v>
          </cell>
          <cell r="AE898">
            <v>37781</v>
          </cell>
          <cell r="AF898" t="str">
            <v>#N/A N/A</v>
          </cell>
          <cell r="AH898">
            <v>37781</v>
          </cell>
          <cell r="AI898" t="str">
            <v>#N/A N/A</v>
          </cell>
          <cell r="AK898">
            <v>37781</v>
          </cell>
          <cell r="AL898">
            <v>1.975166666666667</v>
          </cell>
          <cell r="AM898">
            <v>2.0616481278392391</v>
          </cell>
          <cell r="AN898">
            <v>2.8826545454545456</v>
          </cell>
          <cell r="AO898">
            <v>0.96905833333333335</v>
          </cell>
        </row>
        <row r="899">
          <cell r="A899">
            <v>37782</v>
          </cell>
          <cell r="B899">
            <v>1.9302999999999999</v>
          </cell>
          <cell r="D899">
            <v>37782</v>
          </cell>
          <cell r="E899">
            <v>2.2172999999999998</v>
          </cell>
          <cell r="G899">
            <v>37782</v>
          </cell>
          <cell r="H899">
            <v>2.2200000000000002</v>
          </cell>
          <cell r="J899">
            <v>37782</v>
          </cell>
          <cell r="K899">
            <v>1.9668000000000001</v>
          </cell>
          <cell r="M899">
            <v>37782</v>
          </cell>
          <cell r="N899">
            <v>2.1802000000000001</v>
          </cell>
          <cell r="P899">
            <v>37782</v>
          </cell>
          <cell r="Q899">
            <v>1.7350000000000001</v>
          </cell>
          <cell r="S899">
            <v>37782</v>
          </cell>
          <cell r="T899">
            <v>1.3879999999999999</v>
          </cell>
          <cell r="V899">
            <v>37782</v>
          </cell>
          <cell r="W899">
            <v>0.95779999999999998</v>
          </cell>
          <cell r="Y899">
            <v>37782</v>
          </cell>
          <cell r="Z899">
            <v>3.3481000000000001</v>
          </cell>
          <cell r="AB899">
            <v>37782</v>
          </cell>
          <cell r="AC899" t="str">
            <v>#N/A N/A</v>
          </cell>
          <cell r="AE899">
            <v>37782</v>
          </cell>
          <cell r="AF899" t="str">
            <v>#N/A N/A</v>
          </cell>
          <cell r="AH899">
            <v>37782</v>
          </cell>
          <cell r="AI899" t="str">
            <v>#N/A N/A</v>
          </cell>
          <cell r="AK899">
            <v>37782</v>
          </cell>
          <cell r="AL899">
            <v>1.993722222222222</v>
          </cell>
          <cell r="AM899">
            <v>2.0616481278392391</v>
          </cell>
          <cell r="AN899">
            <v>2.8826545454545456</v>
          </cell>
          <cell r="AO899">
            <v>0.96905833333333335</v>
          </cell>
        </row>
        <row r="900">
          <cell r="A900">
            <v>37783</v>
          </cell>
          <cell r="B900">
            <v>1.9532</v>
          </cell>
          <cell r="D900">
            <v>37783</v>
          </cell>
          <cell r="E900">
            <v>2.2433000000000001</v>
          </cell>
          <cell r="G900">
            <v>37783</v>
          </cell>
          <cell r="H900">
            <v>2.2400000000000002</v>
          </cell>
          <cell r="J900">
            <v>37783</v>
          </cell>
          <cell r="K900">
            <v>1.9799</v>
          </cell>
          <cell r="M900">
            <v>37783</v>
          </cell>
          <cell r="N900">
            <v>2.2143000000000002</v>
          </cell>
          <cell r="P900">
            <v>37783</v>
          </cell>
          <cell r="Q900">
            <v>1.7730000000000001</v>
          </cell>
          <cell r="S900">
            <v>37783</v>
          </cell>
          <cell r="T900">
            <v>1.3966000000000001</v>
          </cell>
          <cell r="V900">
            <v>37783</v>
          </cell>
          <cell r="W900">
            <v>0.9607</v>
          </cell>
          <cell r="Y900">
            <v>37783</v>
          </cell>
          <cell r="Z900">
            <v>3.3565</v>
          </cell>
          <cell r="AB900">
            <v>37783</v>
          </cell>
          <cell r="AC900" t="str">
            <v>#N/A N/A</v>
          </cell>
          <cell r="AE900">
            <v>37783</v>
          </cell>
          <cell r="AF900" t="str">
            <v>#N/A N/A</v>
          </cell>
          <cell r="AH900">
            <v>37783</v>
          </cell>
          <cell r="AI900" t="str">
            <v>#N/A N/A</v>
          </cell>
          <cell r="AK900">
            <v>37783</v>
          </cell>
          <cell r="AL900">
            <v>2.0130555555555554</v>
          </cell>
          <cell r="AM900">
            <v>2.0616481278392391</v>
          </cell>
          <cell r="AN900">
            <v>2.8826545454545456</v>
          </cell>
          <cell r="AO900">
            <v>0.96905833333333335</v>
          </cell>
        </row>
        <row r="901">
          <cell r="A901">
            <v>37784</v>
          </cell>
          <cell r="B901">
            <v>1.9649000000000001</v>
          </cell>
          <cell r="D901">
            <v>37784</v>
          </cell>
          <cell r="E901">
            <v>2.2454999999999998</v>
          </cell>
          <cell r="G901">
            <v>37784</v>
          </cell>
          <cell r="H901">
            <v>2.2313000000000001</v>
          </cell>
          <cell r="J901">
            <v>37784</v>
          </cell>
          <cell r="K901">
            <v>1.9872999999999998</v>
          </cell>
          <cell r="M901">
            <v>37784</v>
          </cell>
          <cell r="N901">
            <v>2.2265999999999999</v>
          </cell>
          <cell r="P901">
            <v>37784</v>
          </cell>
          <cell r="Q901">
            <v>1.7641</v>
          </cell>
          <cell r="S901">
            <v>37784</v>
          </cell>
          <cell r="T901">
            <v>1.4109</v>
          </cell>
          <cell r="V901">
            <v>37784</v>
          </cell>
          <cell r="W901">
            <v>0.95930000000000004</v>
          </cell>
          <cell r="Y901">
            <v>37784</v>
          </cell>
          <cell r="Z901">
            <v>3.4236</v>
          </cell>
          <cell r="AB901">
            <v>37784</v>
          </cell>
          <cell r="AC901" t="str">
            <v>#N/A N/A</v>
          </cell>
          <cell r="AE901">
            <v>37784</v>
          </cell>
          <cell r="AF901" t="str">
            <v>#N/A N/A</v>
          </cell>
          <cell r="AH901">
            <v>37784</v>
          </cell>
          <cell r="AI901" t="str">
            <v>#N/A N/A</v>
          </cell>
          <cell r="AK901">
            <v>37784</v>
          </cell>
          <cell r="AL901">
            <v>2.0237222222222222</v>
          </cell>
          <cell r="AM901">
            <v>2.0616481278392391</v>
          </cell>
          <cell r="AN901">
            <v>2.8826545454545456</v>
          </cell>
          <cell r="AO901">
            <v>0.96905833333333335</v>
          </cell>
        </row>
        <row r="902">
          <cell r="A902">
            <v>37785</v>
          </cell>
          <cell r="B902">
            <v>1.9569999999999999</v>
          </cell>
          <cell r="D902">
            <v>37785</v>
          </cell>
          <cell r="E902">
            <v>2.2359</v>
          </cell>
          <cell r="G902">
            <v>37785</v>
          </cell>
          <cell r="H902">
            <v>2.2174</v>
          </cell>
          <cell r="J902">
            <v>37785</v>
          </cell>
          <cell r="K902">
            <v>1.9641999999999999</v>
          </cell>
          <cell r="M902">
            <v>37785</v>
          </cell>
          <cell r="N902">
            <v>2.2048999999999999</v>
          </cell>
          <cell r="P902">
            <v>37785</v>
          </cell>
          <cell r="Q902">
            <v>1.7656000000000001</v>
          </cell>
          <cell r="S902">
            <v>37785</v>
          </cell>
          <cell r="T902">
            <v>1.4205000000000001</v>
          </cell>
          <cell r="V902">
            <v>37785</v>
          </cell>
          <cell r="W902">
            <v>0.95930000000000004</v>
          </cell>
          <cell r="Y902">
            <v>37785</v>
          </cell>
          <cell r="Z902">
            <v>3.4906999999999999</v>
          </cell>
          <cell r="AB902">
            <v>37785</v>
          </cell>
          <cell r="AC902" t="str">
            <v>#N/A N/A</v>
          </cell>
          <cell r="AE902">
            <v>37785</v>
          </cell>
          <cell r="AF902" t="str">
            <v>#N/A N/A</v>
          </cell>
          <cell r="AH902">
            <v>37785</v>
          </cell>
          <cell r="AI902" t="str">
            <v>#N/A N/A</v>
          </cell>
          <cell r="AK902">
            <v>37785</v>
          </cell>
          <cell r="AL902">
            <v>2.0239444444444441</v>
          </cell>
          <cell r="AM902">
            <v>2.0616481278392391</v>
          </cell>
          <cell r="AN902">
            <v>2.8826545454545456</v>
          </cell>
          <cell r="AO902">
            <v>0.96905833333333335</v>
          </cell>
        </row>
        <row r="903">
          <cell r="A903">
            <v>37788</v>
          </cell>
          <cell r="B903">
            <v>2.0051999999999999</v>
          </cell>
          <cell r="D903">
            <v>37788</v>
          </cell>
          <cell r="E903">
            <v>2.2747999999999999</v>
          </cell>
          <cell r="G903">
            <v>37788</v>
          </cell>
          <cell r="H903">
            <v>2.2555000000000001</v>
          </cell>
          <cell r="J903">
            <v>37788</v>
          </cell>
          <cell r="K903">
            <v>2.0116000000000001</v>
          </cell>
          <cell r="M903">
            <v>37788</v>
          </cell>
          <cell r="N903">
            <v>2.2559</v>
          </cell>
          <cell r="P903">
            <v>37788</v>
          </cell>
          <cell r="Q903">
            <v>1.7804</v>
          </cell>
          <cell r="S903">
            <v>37788</v>
          </cell>
          <cell r="T903">
            <v>1.4655</v>
          </cell>
          <cell r="V903">
            <v>37788</v>
          </cell>
          <cell r="W903">
            <v>0.96630000000000005</v>
          </cell>
          <cell r="Y903">
            <v>37788</v>
          </cell>
          <cell r="Z903">
            <v>3.4487999999999999</v>
          </cell>
          <cell r="AB903">
            <v>37788</v>
          </cell>
          <cell r="AC903" t="str">
            <v>#N/A N/A</v>
          </cell>
          <cell r="AE903">
            <v>37788</v>
          </cell>
          <cell r="AF903" t="str">
            <v>#N/A N/A</v>
          </cell>
          <cell r="AH903">
            <v>37788</v>
          </cell>
          <cell r="AI903" t="str">
            <v>#N/A N/A</v>
          </cell>
          <cell r="AK903">
            <v>37788</v>
          </cell>
          <cell r="AL903">
            <v>2.0515555555555554</v>
          </cell>
          <cell r="AM903">
            <v>2.0616481278392391</v>
          </cell>
          <cell r="AN903">
            <v>2.8826545454545456</v>
          </cell>
          <cell r="AO903">
            <v>0.96905833333333335</v>
          </cell>
        </row>
        <row r="904">
          <cell r="A904">
            <v>37789</v>
          </cell>
          <cell r="B904">
            <v>2.0047000000000001</v>
          </cell>
          <cell r="D904">
            <v>37789</v>
          </cell>
          <cell r="E904">
            <v>2.2640000000000002</v>
          </cell>
          <cell r="G904">
            <v>37789</v>
          </cell>
          <cell r="H904">
            <v>2.2543000000000002</v>
          </cell>
          <cell r="J904">
            <v>37789</v>
          </cell>
          <cell r="K904">
            <v>2.0238999999999998</v>
          </cell>
          <cell r="M904">
            <v>37789</v>
          </cell>
          <cell r="N904">
            <v>2.2313000000000001</v>
          </cell>
          <cell r="P904">
            <v>37789</v>
          </cell>
          <cell r="Q904">
            <v>1.7819</v>
          </cell>
          <cell r="S904">
            <v>37789</v>
          </cell>
          <cell r="T904">
            <v>1.4723999999999999</v>
          </cell>
          <cell r="V904">
            <v>37789</v>
          </cell>
          <cell r="W904">
            <v>0.97</v>
          </cell>
          <cell r="Y904">
            <v>37789</v>
          </cell>
          <cell r="Z904">
            <v>3.4571999999999998</v>
          </cell>
          <cell r="AB904">
            <v>37789</v>
          </cell>
          <cell r="AC904" t="str">
            <v>#N/A N/A</v>
          </cell>
          <cell r="AE904">
            <v>37789</v>
          </cell>
          <cell r="AF904" t="str">
            <v>#N/A N/A</v>
          </cell>
          <cell r="AH904">
            <v>37789</v>
          </cell>
          <cell r="AI904" t="str">
            <v>#N/A N/A</v>
          </cell>
          <cell r="AK904">
            <v>37789</v>
          </cell>
          <cell r="AL904">
            <v>2.051077777777778</v>
          </cell>
          <cell r="AM904">
            <v>2.0616481278392391</v>
          </cell>
          <cell r="AN904">
            <v>2.8826545454545456</v>
          </cell>
          <cell r="AO904">
            <v>0.96905833333333335</v>
          </cell>
        </row>
        <row r="905">
          <cell r="A905">
            <v>37790</v>
          </cell>
          <cell r="B905">
            <v>1.9982</v>
          </cell>
          <cell r="D905">
            <v>37790</v>
          </cell>
          <cell r="E905">
            <v>2.2618</v>
          </cell>
          <cell r="G905">
            <v>37790</v>
          </cell>
          <cell r="H905">
            <v>2.2441</v>
          </cell>
          <cell r="J905">
            <v>37790</v>
          </cell>
          <cell r="K905">
            <v>2.0124</v>
          </cell>
          <cell r="M905">
            <v>37790</v>
          </cell>
          <cell r="N905">
            <v>2.2201</v>
          </cell>
          <cell r="P905">
            <v>37790</v>
          </cell>
          <cell r="Q905">
            <v>1.7936999999999999</v>
          </cell>
          <cell r="S905">
            <v>37790</v>
          </cell>
          <cell r="T905">
            <v>1.5331000000000001</v>
          </cell>
          <cell r="V905">
            <v>37790</v>
          </cell>
          <cell r="W905">
            <v>0.96630000000000005</v>
          </cell>
          <cell r="Y905">
            <v>37790</v>
          </cell>
          <cell r="Z905">
            <v>3.4403999999999999</v>
          </cell>
          <cell r="AB905">
            <v>37790</v>
          </cell>
          <cell r="AC905" t="str">
            <v>#N/A N/A</v>
          </cell>
          <cell r="AE905">
            <v>37790</v>
          </cell>
          <cell r="AF905" t="str">
            <v>#N/A N/A</v>
          </cell>
          <cell r="AH905">
            <v>37790</v>
          </cell>
          <cell r="AI905" t="str">
            <v>#N/A N/A</v>
          </cell>
          <cell r="AK905">
            <v>37790</v>
          </cell>
          <cell r="AL905">
            <v>2.0522333333333331</v>
          </cell>
          <cell r="AM905">
            <v>2.0616481278392391</v>
          </cell>
          <cell r="AN905">
            <v>2.8826545454545456</v>
          </cell>
          <cell r="AO905">
            <v>0.96905833333333335</v>
          </cell>
        </row>
        <row r="906">
          <cell r="A906">
            <v>37791</v>
          </cell>
          <cell r="B906">
            <v>1.9696</v>
          </cell>
          <cell r="D906">
            <v>37791</v>
          </cell>
          <cell r="E906">
            <v>2.2561999999999998</v>
          </cell>
          <cell r="G906">
            <v>37791</v>
          </cell>
          <cell r="H906">
            <v>2.2275999999999998</v>
          </cell>
          <cell r="J906">
            <v>37791</v>
          </cell>
          <cell r="K906">
            <v>1.9948000000000001</v>
          </cell>
          <cell r="M906">
            <v>37791</v>
          </cell>
          <cell r="N906">
            <v>2.2153999999999998</v>
          </cell>
          <cell r="P906">
            <v>37791</v>
          </cell>
          <cell r="Q906">
            <v>1.7951999999999999</v>
          </cell>
          <cell r="S906">
            <v>37791</v>
          </cell>
          <cell r="T906">
            <v>1.5114000000000001</v>
          </cell>
          <cell r="V906">
            <v>37791</v>
          </cell>
          <cell r="W906">
            <v>0.96299999999999997</v>
          </cell>
          <cell r="Y906">
            <v>37791</v>
          </cell>
          <cell r="Z906">
            <v>3.4538000000000002</v>
          </cell>
          <cell r="AB906">
            <v>37791</v>
          </cell>
          <cell r="AC906" t="str">
            <v>#N/A N/A</v>
          </cell>
          <cell r="AE906">
            <v>37791</v>
          </cell>
          <cell r="AF906" t="str">
            <v>#N/A N/A</v>
          </cell>
          <cell r="AH906">
            <v>37791</v>
          </cell>
          <cell r="AI906" t="str">
            <v>#N/A N/A</v>
          </cell>
          <cell r="AK906">
            <v>37791</v>
          </cell>
          <cell r="AL906">
            <v>2.0429999999999997</v>
          </cell>
          <cell r="AM906">
            <v>2.0616481278392391</v>
          </cell>
          <cell r="AN906">
            <v>2.8826545454545456</v>
          </cell>
          <cell r="AO906">
            <v>0.96905833333333335</v>
          </cell>
        </row>
        <row r="907">
          <cell r="A907">
            <v>37792</v>
          </cell>
          <cell r="B907">
            <v>1.9912000000000001</v>
          </cell>
          <cell r="D907">
            <v>37792</v>
          </cell>
          <cell r="E907">
            <v>2.2347999999999999</v>
          </cell>
          <cell r="G907">
            <v>37792</v>
          </cell>
          <cell r="H907">
            <v>2.1955</v>
          </cell>
          <cell r="J907">
            <v>37792</v>
          </cell>
          <cell r="K907">
            <v>1.9910999999999999</v>
          </cell>
          <cell r="M907">
            <v>37792</v>
          </cell>
          <cell r="N907">
            <v>2.2395</v>
          </cell>
          <cell r="P907">
            <v>37792</v>
          </cell>
          <cell r="Q907">
            <v>1.8001</v>
          </cell>
          <cell r="S907">
            <v>37792</v>
          </cell>
          <cell r="T907">
            <v>1.5023</v>
          </cell>
          <cell r="V907">
            <v>37792</v>
          </cell>
          <cell r="W907">
            <v>0.96550000000000002</v>
          </cell>
          <cell r="Y907">
            <v>37792</v>
          </cell>
          <cell r="Z907">
            <v>3.4487999999999999</v>
          </cell>
          <cell r="AB907">
            <v>37792</v>
          </cell>
          <cell r="AC907" t="str">
            <v>#N/A N/A</v>
          </cell>
          <cell r="AE907">
            <v>37792</v>
          </cell>
          <cell r="AF907" t="str">
            <v>#N/A N/A</v>
          </cell>
          <cell r="AH907">
            <v>37792</v>
          </cell>
          <cell r="AI907" t="str">
            <v>#N/A N/A</v>
          </cell>
          <cell r="AK907">
            <v>37792</v>
          </cell>
          <cell r="AL907">
            <v>2.040977777777778</v>
          </cell>
          <cell r="AM907">
            <v>2.0616481278392391</v>
          </cell>
          <cell r="AN907">
            <v>2.8826545454545456</v>
          </cell>
          <cell r="AO907">
            <v>0.96905833333333335</v>
          </cell>
        </row>
        <row r="908">
          <cell r="A908">
            <v>37795</v>
          </cell>
          <cell r="B908">
            <v>1.9738</v>
          </cell>
          <cell r="D908">
            <v>37795</v>
          </cell>
          <cell r="E908">
            <v>2.2118000000000002</v>
          </cell>
          <cell r="G908">
            <v>37795</v>
          </cell>
          <cell r="H908">
            <v>2.1861000000000002</v>
          </cell>
          <cell r="J908">
            <v>37795</v>
          </cell>
          <cell r="K908">
            <v>2.0026999999999999</v>
          </cell>
          <cell r="M908">
            <v>37795</v>
          </cell>
          <cell r="N908">
            <v>2.2359999999999998</v>
          </cell>
          <cell r="P908">
            <v>37795</v>
          </cell>
          <cell r="Q908">
            <v>1.8026</v>
          </cell>
          <cell r="S908">
            <v>37795</v>
          </cell>
          <cell r="T908">
            <v>1.4794</v>
          </cell>
          <cell r="V908">
            <v>37795</v>
          </cell>
          <cell r="W908">
            <v>0.96630000000000005</v>
          </cell>
          <cell r="Y908">
            <v>37795</v>
          </cell>
          <cell r="Z908">
            <v>3.4487999999999999</v>
          </cell>
          <cell r="AB908">
            <v>37795</v>
          </cell>
          <cell r="AC908" t="str">
            <v>#N/A N/A</v>
          </cell>
          <cell r="AE908">
            <v>37795</v>
          </cell>
          <cell r="AF908" t="str">
            <v>#N/A N/A</v>
          </cell>
          <cell r="AH908">
            <v>37795</v>
          </cell>
          <cell r="AI908" t="str">
            <v>#N/A N/A</v>
          </cell>
          <cell r="AK908">
            <v>37795</v>
          </cell>
          <cell r="AL908">
            <v>2.0341666666666667</v>
          </cell>
          <cell r="AM908">
            <v>2.0616481278392391</v>
          </cell>
          <cell r="AN908">
            <v>2.8826545454545456</v>
          </cell>
          <cell r="AO908">
            <v>0.96905833333333335</v>
          </cell>
        </row>
        <row r="909">
          <cell r="A909">
            <v>37796</v>
          </cell>
          <cell r="B909">
            <v>1.9630000000000001</v>
          </cell>
          <cell r="D909">
            <v>37796</v>
          </cell>
          <cell r="E909">
            <v>2.2155</v>
          </cell>
          <cell r="G909">
            <v>37796</v>
          </cell>
          <cell r="H909">
            <v>2.1861000000000002</v>
          </cell>
          <cell r="J909">
            <v>37796</v>
          </cell>
          <cell r="K909">
            <v>2.0089999999999999</v>
          </cell>
          <cell r="M909">
            <v>37796</v>
          </cell>
          <cell r="N909">
            <v>2.2324999999999999</v>
          </cell>
          <cell r="P909">
            <v>37796</v>
          </cell>
          <cell r="Q909">
            <v>1.8094999999999999</v>
          </cell>
          <cell r="S909">
            <v>37796</v>
          </cell>
          <cell r="T909">
            <v>1.3857999999999999</v>
          </cell>
          <cell r="V909">
            <v>37796</v>
          </cell>
          <cell r="W909">
            <v>0.96440000000000003</v>
          </cell>
          <cell r="Y909">
            <v>37796</v>
          </cell>
          <cell r="Z909">
            <v>3.4504000000000001</v>
          </cell>
          <cell r="AB909">
            <v>37796</v>
          </cell>
          <cell r="AC909" t="str">
            <v>#N/A N/A</v>
          </cell>
          <cell r="AE909">
            <v>37796</v>
          </cell>
          <cell r="AF909" t="str">
            <v>#N/A N/A</v>
          </cell>
          <cell r="AH909">
            <v>37796</v>
          </cell>
          <cell r="AI909" t="str">
            <v>#N/A N/A</v>
          </cell>
          <cell r="AK909">
            <v>37796</v>
          </cell>
          <cell r="AL909">
            <v>2.0240222222222224</v>
          </cell>
          <cell r="AM909">
            <v>2.0616481278392391</v>
          </cell>
          <cell r="AN909">
            <v>2.8826545454545456</v>
          </cell>
          <cell r="AO909">
            <v>0.96905833333333335</v>
          </cell>
        </row>
        <row r="910">
          <cell r="A910">
            <v>37797</v>
          </cell>
          <cell r="B910">
            <v>1.9794</v>
          </cell>
          <cell r="D910">
            <v>37797</v>
          </cell>
          <cell r="E910">
            <v>2.2155</v>
          </cell>
          <cell r="G910">
            <v>37797</v>
          </cell>
          <cell r="H910">
            <v>2.1680000000000001</v>
          </cell>
          <cell r="J910">
            <v>37797</v>
          </cell>
          <cell r="K910">
            <v>1.9836</v>
          </cell>
          <cell r="M910">
            <v>37797</v>
          </cell>
          <cell r="N910">
            <v>2.206</v>
          </cell>
          <cell r="P910">
            <v>37797</v>
          </cell>
          <cell r="Q910">
            <v>1.7951999999999999</v>
          </cell>
          <cell r="S910">
            <v>37797</v>
          </cell>
          <cell r="T910">
            <v>1.44</v>
          </cell>
          <cell r="V910">
            <v>37797</v>
          </cell>
          <cell r="W910">
            <v>0.96850000000000003</v>
          </cell>
          <cell r="Y910">
            <v>37797</v>
          </cell>
          <cell r="Z910">
            <v>3.4470999999999998</v>
          </cell>
          <cell r="AB910">
            <v>37797</v>
          </cell>
          <cell r="AC910" t="str">
            <v>#N/A N/A</v>
          </cell>
          <cell r="AE910">
            <v>37797</v>
          </cell>
          <cell r="AF910" t="str">
            <v>#N/A N/A</v>
          </cell>
          <cell r="AH910">
            <v>37797</v>
          </cell>
          <cell r="AI910" t="str">
            <v>#N/A N/A</v>
          </cell>
          <cell r="AK910">
            <v>37797</v>
          </cell>
          <cell r="AL910">
            <v>2.0225888888888885</v>
          </cell>
          <cell r="AM910">
            <v>2.0616481278392391</v>
          </cell>
          <cell r="AN910">
            <v>2.8826545454545456</v>
          </cell>
          <cell r="AO910">
            <v>0.96905833333333335</v>
          </cell>
        </row>
        <row r="911">
          <cell r="A911">
            <v>37798</v>
          </cell>
          <cell r="B911">
            <v>1.9935</v>
          </cell>
          <cell r="D911">
            <v>37798</v>
          </cell>
          <cell r="E911">
            <v>2.2250999999999999</v>
          </cell>
          <cell r="G911">
            <v>37798</v>
          </cell>
          <cell r="H911">
            <v>2.1728999999999998</v>
          </cell>
          <cell r="J911">
            <v>37798</v>
          </cell>
          <cell r="K911">
            <v>2.0004</v>
          </cell>
          <cell r="M911">
            <v>37798</v>
          </cell>
          <cell r="N911">
            <v>2.2008000000000001</v>
          </cell>
          <cell r="P911">
            <v>37798</v>
          </cell>
          <cell r="Q911">
            <v>1.806</v>
          </cell>
          <cell r="S911">
            <v>37798</v>
          </cell>
          <cell r="T911">
            <v>1.4723999999999999</v>
          </cell>
          <cell r="V911">
            <v>37798</v>
          </cell>
          <cell r="W911">
            <v>0.97</v>
          </cell>
          <cell r="Y911">
            <v>37798</v>
          </cell>
          <cell r="Z911">
            <v>3.4487999999999999</v>
          </cell>
          <cell r="AB911">
            <v>37798</v>
          </cell>
          <cell r="AC911" t="str">
            <v>#N/A N/A</v>
          </cell>
          <cell r="AE911">
            <v>37798</v>
          </cell>
          <cell r="AF911" t="str">
            <v>#N/A N/A</v>
          </cell>
          <cell r="AH911">
            <v>37798</v>
          </cell>
          <cell r="AI911" t="str">
            <v>#N/A N/A</v>
          </cell>
          <cell r="AK911">
            <v>37798</v>
          </cell>
          <cell r="AL911">
            <v>2.0322111111111116</v>
          </cell>
          <cell r="AM911">
            <v>2.0616481278392391</v>
          </cell>
          <cell r="AN911">
            <v>2.8826545454545456</v>
          </cell>
          <cell r="AO911">
            <v>0.96905833333333335</v>
          </cell>
        </row>
        <row r="912">
          <cell r="A912">
            <v>37799</v>
          </cell>
          <cell r="B912">
            <v>2.0099</v>
          </cell>
          <cell r="D912">
            <v>37799</v>
          </cell>
          <cell r="E912">
            <v>2.2136</v>
          </cell>
          <cell r="G912">
            <v>37799</v>
          </cell>
          <cell r="H912">
            <v>2.1577999999999999</v>
          </cell>
          <cell r="J912">
            <v>37799</v>
          </cell>
          <cell r="K912">
            <v>2.0142000000000002</v>
          </cell>
          <cell r="M912">
            <v>37799</v>
          </cell>
          <cell r="N912">
            <v>2.2124999999999999</v>
          </cell>
          <cell r="P912">
            <v>37799</v>
          </cell>
          <cell r="Q912">
            <v>1.8243</v>
          </cell>
          <cell r="S912">
            <v>37799</v>
          </cell>
          <cell r="T912">
            <v>1.4833000000000001</v>
          </cell>
          <cell r="V912">
            <v>37799</v>
          </cell>
          <cell r="W912">
            <v>0.97370000000000001</v>
          </cell>
          <cell r="Y912">
            <v>37799</v>
          </cell>
          <cell r="Z912">
            <v>3.4470999999999998</v>
          </cell>
          <cell r="AB912">
            <v>37799</v>
          </cell>
          <cell r="AC912" t="str">
            <v>#N/A N/A</v>
          </cell>
          <cell r="AE912">
            <v>37799</v>
          </cell>
          <cell r="AF912" t="str">
            <v>#N/A N/A</v>
          </cell>
          <cell r="AH912">
            <v>37799</v>
          </cell>
          <cell r="AI912" t="str">
            <v>#N/A N/A</v>
          </cell>
          <cell r="AK912">
            <v>37799</v>
          </cell>
          <cell r="AL912">
            <v>2.037377777777778</v>
          </cell>
          <cell r="AM912">
            <v>2.0616481278392391</v>
          </cell>
          <cell r="AN912">
            <v>2.8826545454545456</v>
          </cell>
          <cell r="AO912">
            <v>0.96905833333333335</v>
          </cell>
        </row>
        <row r="913">
          <cell r="A913">
            <v>37802</v>
          </cell>
          <cell r="B913">
            <v>1.9935</v>
          </cell>
          <cell r="D913">
            <v>37802</v>
          </cell>
          <cell r="E913">
            <v>2.2265999999999999</v>
          </cell>
          <cell r="G913">
            <v>37802</v>
          </cell>
          <cell r="H913">
            <v>2.1627000000000001</v>
          </cell>
          <cell r="J913">
            <v>37802</v>
          </cell>
          <cell r="K913">
            <v>2.0135000000000001</v>
          </cell>
          <cell r="M913">
            <v>37802</v>
          </cell>
          <cell r="N913">
            <v>2.1926000000000001</v>
          </cell>
          <cell r="P913">
            <v>37802</v>
          </cell>
          <cell r="Q913">
            <v>1.8169</v>
          </cell>
          <cell r="S913">
            <v>37802</v>
          </cell>
          <cell r="T913">
            <v>1.4971000000000001</v>
          </cell>
          <cell r="V913">
            <v>37802</v>
          </cell>
          <cell r="W913">
            <v>0.9667</v>
          </cell>
          <cell r="Y913">
            <v>37802</v>
          </cell>
          <cell r="Z913">
            <v>3.2397</v>
          </cell>
          <cell r="AB913">
            <v>37802</v>
          </cell>
          <cell r="AC913" t="str">
            <v>#N/A N/A</v>
          </cell>
          <cell r="AE913">
            <v>37802</v>
          </cell>
          <cell r="AF913" t="str">
            <v>#N/A N/A</v>
          </cell>
          <cell r="AH913">
            <v>37802</v>
          </cell>
          <cell r="AI913" t="str">
            <v>#N/A N/A</v>
          </cell>
          <cell r="AK913">
            <v>37802</v>
          </cell>
          <cell r="AL913">
            <v>2.0121444444444445</v>
          </cell>
          <cell r="AM913">
            <v>2.0616481278392391</v>
          </cell>
          <cell r="AN913">
            <v>2.8826545454545456</v>
          </cell>
          <cell r="AO913">
            <v>0.96905833333333335</v>
          </cell>
        </row>
        <row r="914">
          <cell r="A914">
            <v>37803</v>
          </cell>
          <cell r="B914">
            <v>1.9935</v>
          </cell>
          <cell r="D914">
            <v>37803</v>
          </cell>
          <cell r="E914">
            <v>2.2265999999999999</v>
          </cell>
          <cell r="G914">
            <v>37803</v>
          </cell>
          <cell r="H914">
            <v>2.1627000000000001</v>
          </cell>
          <cell r="J914">
            <v>37803</v>
          </cell>
          <cell r="K914">
            <v>2.0135000000000001</v>
          </cell>
          <cell r="M914">
            <v>37803</v>
          </cell>
          <cell r="N914">
            <v>2.1926000000000001</v>
          </cell>
          <cell r="P914">
            <v>37803</v>
          </cell>
          <cell r="Q914">
            <v>1.8169</v>
          </cell>
          <cell r="S914">
            <v>37803</v>
          </cell>
          <cell r="T914">
            <v>1.4971000000000001</v>
          </cell>
          <cell r="V914">
            <v>37803</v>
          </cell>
          <cell r="W914">
            <v>0.9667</v>
          </cell>
          <cell r="Y914">
            <v>37803</v>
          </cell>
          <cell r="Z914">
            <v>3.2397</v>
          </cell>
          <cell r="AB914">
            <v>37803</v>
          </cell>
          <cell r="AC914" t="str">
            <v>#N/A N/A</v>
          </cell>
          <cell r="AE914">
            <v>37803</v>
          </cell>
          <cell r="AF914" t="str">
            <v>#N/A N/A</v>
          </cell>
          <cell r="AH914">
            <v>37803</v>
          </cell>
          <cell r="AI914" t="str">
            <v>#N/A N/A</v>
          </cell>
          <cell r="AK914">
            <v>37803</v>
          </cell>
          <cell r="AL914">
            <v>2.0121444444444445</v>
          </cell>
          <cell r="AM914">
            <v>2.0616481278392391</v>
          </cell>
          <cell r="AN914">
            <v>2.8826545454545456</v>
          </cell>
          <cell r="AO914">
            <v>0.96905833333333335</v>
          </cell>
        </row>
        <row r="915">
          <cell r="A915">
            <v>37804</v>
          </cell>
          <cell r="B915">
            <v>2.0005000000000002</v>
          </cell>
          <cell r="D915">
            <v>37804</v>
          </cell>
          <cell r="E915">
            <v>2.2118000000000002</v>
          </cell>
          <cell r="G915">
            <v>37804</v>
          </cell>
          <cell r="H915">
            <v>2.145</v>
          </cell>
          <cell r="J915">
            <v>37804</v>
          </cell>
          <cell r="K915">
            <v>2.0011999999999999</v>
          </cell>
          <cell r="M915">
            <v>37804</v>
          </cell>
          <cell r="N915">
            <v>2.1720000000000002</v>
          </cell>
          <cell r="P915">
            <v>37804</v>
          </cell>
          <cell r="Q915">
            <v>1.8149</v>
          </cell>
          <cell r="S915">
            <v>37804</v>
          </cell>
          <cell r="T915">
            <v>1.4802</v>
          </cell>
          <cell r="V915">
            <v>37804</v>
          </cell>
          <cell r="W915">
            <v>0.96919999999999995</v>
          </cell>
          <cell r="Y915">
            <v>37804</v>
          </cell>
          <cell r="Z915">
            <v>3.1970000000000001</v>
          </cell>
          <cell r="AB915">
            <v>37804</v>
          </cell>
          <cell r="AC915" t="str">
            <v>#N/A N/A</v>
          </cell>
          <cell r="AE915">
            <v>37804</v>
          </cell>
          <cell r="AF915" t="str">
            <v>#N/A N/A</v>
          </cell>
          <cell r="AH915">
            <v>37804</v>
          </cell>
          <cell r="AI915" t="str">
            <v>#N/A N/A</v>
          </cell>
          <cell r="AK915">
            <v>37804</v>
          </cell>
          <cell r="AL915">
            <v>1.9990888888888891</v>
          </cell>
          <cell r="AM915">
            <v>2.0616481278392391</v>
          </cell>
          <cell r="AN915">
            <v>2.8826545454545456</v>
          </cell>
          <cell r="AO915">
            <v>0.96905833333333335</v>
          </cell>
        </row>
        <row r="916">
          <cell r="A916">
            <v>37805</v>
          </cell>
          <cell r="B916">
            <v>2.0173999999999999</v>
          </cell>
          <cell r="D916">
            <v>37805</v>
          </cell>
          <cell r="E916">
            <v>2.2246999999999999</v>
          </cell>
          <cell r="G916">
            <v>37805</v>
          </cell>
          <cell r="H916">
            <v>2.1762999999999999</v>
          </cell>
          <cell r="J916">
            <v>37805</v>
          </cell>
          <cell r="K916">
            <v>1.9872999999999998</v>
          </cell>
          <cell r="M916">
            <v>37805</v>
          </cell>
          <cell r="N916">
            <v>2.1703000000000001</v>
          </cell>
          <cell r="P916">
            <v>37805</v>
          </cell>
          <cell r="Q916">
            <v>1.8149</v>
          </cell>
          <cell r="S916">
            <v>37805</v>
          </cell>
          <cell r="T916">
            <v>1.4811000000000001</v>
          </cell>
          <cell r="V916">
            <v>37805</v>
          </cell>
          <cell r="W916">
            <v>0.96630000000000005</v>
          </cell>
          <cell r="Y916">
            <v>37805</v>
          </cell>
          <cell r="Z916">
            <v>3.2237999999999998</v>
          </cell>
          <cell r="AB916">
            <v>37805</v>
          </cell>
          <cell r="AC916" t="str">
            <v>#N/A N/A</v>
          </cell>
          <cell r="AE916">
            <v>37805</v>
          </cell>
          <cell r="AF916" t="str">
            <v>#N/A N/A</v>
          </cell>
          <cell r="AH916">
            <v>37805</v>
          </cell>
          <cell r="AI916" t="str">
            <v>#N/A N/A</v>
          </cell>
          <cell r="AK916">
            <v>37805</v>
          </cell>
          <cell r="AL916">
            <v>2.0068999999999999</v>
          </cell>
          <cell r="AM916">
            <v>2.0616481278392391</v>
          </cell>
          <cell r="AN916">
            <v>2.8826545454545456</v>
          </cell>
          <cell r="AO916">
            <v>0.96905833333333335</v>
          </cell>
        </row>
        <row r="917">
          <cell r="A917">
            <v>37806</v>
          </cell>
          <cell r="B917">
            <v>2.0154999999999998</v>
          </cell>
          <cell r="D917">
            <v>37806</v>
          </cell>
          <cell r="E917">
            <v>2.2118000000000002</v>
          </cell>
          <cell r="G917">
            <v>37806</v>
          </cell>
          <cell r="H917">
            <v>2.1724999999999999</v>
          </cell>
          <cell r="J917">
            <v>37806</v>
          </cell>
          <cell r="K917">
            <v>1.9761</v>
          </cell>
          <cell r="M917">
            <v>37806</v>
          </cell>
          <cell r="N917">
            <v>2.1749000000000001</v>
          </cell>
          <cell r="P917">
            <v>37806</v>
          </cell>
          <cell r="Q917">
            <v>1.8090000000000002</v>
          </cell>
          <cell r="S917">
            <v>37806</v>
          </cell>
          <cell r="T917">
            <v>1.4854000000000001</v>
          </cell>
          <cell r="V917">
            <v>37806</v>
          </cell>
          <cell r="W917">
            <v>0.96479999999999999</v>
          </cell>
          <cell r="Y917">
            <v>37806</v>
          </cell>
          <cell r="Z917">
            <v>3.2302</v>
          </cell>
          <cell r="AB917">
            <v>37806</v>
          </cell>
          <cell r="AC917" t="str">
            <v>#N/A N/A</v>
          </cell>
          <cell r="AE917">
            <v>37806</v>
          </cell>
          <cell r="AF917" t="str">
            <v>#N/A N/A</v>
          </cell>
          <cell r="AH917">
            <v>37806</v>
          </cell>
          <cell r="AI917" t="str">
            <v>#N/A N/A</v>
          </cell>
          <cell r="AK917">
            <v>37806</v>
          </cell>
          <cell r="AL917">
            <v>2.0044666666666666</v>
          </cell>
          <cell r="AM917">
            <v>2.0616481278392391</v>
          </cell>
          <cell r="AN917">
            <v>2.8826545454545456</v>
          </cell>
          <cell r="AO917">
            <v>0.96905833333333335</v>
          </cell>
        </row>
        <row r="918">
          <cell r="A918">
            <v>37809</v>
          </cell>
          <cell r="B918">
            <v>2.0464000000000002</v>
          </cell>
          <cell r="D918">
            <v>37809</v>
          </cell>
          <cell r="E918">
            <v>2.2484999999999999</v>
          </cell>
          <cell r="G918">
            <v>37809</v>
          </cell>
          <cell r="H918">
            <v>2.1861000000000002</v>
          </cell>
          <cell r="J918">
            <v>37809</v>
          </cell>
          <cell r="K918">
            <v>2.0097999999999998</v>
          </cell>
          <cell r="M918">
            <v>37809</v>
          </cell>
          <cell r="N918">
            <v>2.1955</v>
          </cell>
          <cell r="P918">
            <v>37809</v>
          </cell>
          <cell r="Q918">
            <v>1.8322000000000001</v>
          </cell>
          <cell r="S918">
            <v>37809</v>
          </cell>
          <cell r="T918">
            <v>1.5005999999999999</v>
          </cell>
          <cell r="V918">
            <v>37809</v>
          </cell>
          <cell r="W918">
            <v>0.9718</v>
          </cell>
          <cell r="Y918">
            <v>37809</v>
          </cell>
          <cell r="Z918">
            <v>3.2381000000000002</v>
          </cell>
          <cell r="AB918">
            <v>37809</v>
          </cell>
          <cell r="AC918" t="str">
            <v>#N/A N/A</v>
          </cell>
          <cell r="AE918">
            <v>37809</v>
          </cell>
          <cell r="AF918" t="str">
            <v>#N/A N/A</v>
          </cell>
          <cell r="AH918">
            <v>37809</v>
          </cell>
          <cell r="AI918" t="str">
            <v>#N/A N/A</v>
          </cell>
          <cell r="AK918">
            <v>37809</v>
          </cell>
          <cell r="AL918">
            <v>2.0254444444444442</v>
          </cell>
          <cell r="AM918">
            <v>2.0616481278392391</v>
          </cell>
          <cell r="AN918">
            <v>2.8826545454545456</v>
          </cell>
          <cell r="AO918">
            <v>0.96905833333333335</v>
          </cell>
        </row>
        <row r="919">
          <cell r="A919">
            <v>37810</v>
          </cell>
          <cell r="B919">
            <v>2.0525000000000002</v>
          </cell>
          <cell r="D919">
            <v>37810</v>
          </cell>
          <cell r="E919">
            <v>2.2551000000000001</v>
          </cell>
          <cell r="G919">
            <v>37810</v>
          </cell>
          <cell r="H919">
            <v>2.1886999999999999</v>
          </cell>
          <cell r="J919">
            <v>37810</v>
          </cell>
          <cell r="K919">
            <v>2.0703</v>
          </cell>
          <cell r="M919">
            <v>37810</v>
          </cell>
          <cell r="N919">
            <v>2.2124999999999999</v>
          </cell>
          <cell r="P919">
            <v>37810</v>
          </cell>
          <cell r="Q919">
            <v>1.8366</v>
          </cell>
          <cell r="S919">
            <v>37810</v>
          </cell>
          <cell r="T919">
            <v>1.5135999999999998</v>
          </cell>
          <cell r="V919">
            <v>37810</v>
          </cell>
          <cell r="W919">
            <v>0.96960000000000002</v>
          </cell>
          <cell r="Y919">
            <v>37810</v>
          </cell>
          <cell r="Z919">
            <v>3.2143999999999999</v>
          </cell>
          <cell r="AB919">
            <v>37810</v>
          </cell>
          <cell r="AC919" t="str">
            <v>#N/A N/A</v>
          </cell>
          <cell r="AE919">
            <v>37810</v>
          </cell>
          <cell r="AF919" t="str">
            <v>#N/A N/A</v>
          </cell>
          <cell r="AH919">
            <v>37810</v>
          </cell>
          <cell r="AI919" t="str">
            <v>#N/A N/A</v>
          </cell>
          <cell r="AK919">
            <v>37810</v>
          </cell>
          <cell r="AL919">
            <v>2.0348111111111113</v>
          </cell>
          <cell r="AM919">
            <v>2.0616481278392391</v>
          </cell>
          <cell r="AN919">
            <v>2.8826545454545456</v>
          </cell>
          <cell r="AO919">
            <v>0.96905833333333335</v>
          </cell>
        </row>
        <row r="920">
          <cell r="A920">
            <v>37811</v>
          </cell>
          <cell r="B920">
            <v>2.0440999999999998</v>
          </cell>
          <cell r="D920">
            <v>37811</v>
          </cell>
          <cell r="E920">
            <v>2.2603</v>
          </cell>
          <cell r="G920">
            <v>37811</v>
          </cell>
          <cell r="H920">
            <v>2.1993</v>
          </cell>
          <cell r="J920">
            <v>37811</v>
          </cell>
          <cell r="K920">
            <v>2.0676999999999999</v>
          </cell>
          <cell r="M920">
            <v>37811</v>
          </cell>
          <cell r="N920">
            <v>2.2042999999999999</v>
          </cell>
          <cell r="P920">
            <v>37811</v>
          </cell>
          <cell r="Q920">
            <v>1.8317000000000001</v>
          </cell>
          <cell r="S920">
            <v>37811</v>
          </cell>
          <cell r="T920">
            <v>1.5114000000000001</v>
          </cell>
          <cell r="V920">
            <v>37811</v>
          </cell>
          <cell r="W920">
            <v>0.9415</v>
          </cell>
          <cell r="Y920">
            <v>37811</v>
          </cell>
          <cell r="Z920">
            <v>3.2159</v>
          </cell>
          <cell r="AB920">
            <v>37811</v>
          </cell>
          <cell r="AC920" t="str">
            <v>#N/A N/A</v>
          </cell>
          <cell r="AE920">
            <v>37811</v>
          </cell>
          <cell r="AF920" t="str">
            <v>#N/A N/A</v>
          </cell>
          <cell r="AH920">
            <v>37811</v>
          </cell>
          <cell r="AI920" t="str">
            <v>#N/A N/A</v>
          </cell>
          <cell r="AK920">
            <v>37811</v>
          </cell>
          <cell r="AL920">
            <v>2.0306888888888888</v>
          </cell>
          <cell r="AM920">
            <v>2.0616481278392391</v>
          </cell>
          <cell r="AN920">
            <v>2.8826545454545456</v>
          </cell>
          <cell r="AO920">
            <v>0.96905833333333335</v>
          </cell>
        </row>
        <row r="921">
          <cell r="A921">
            <v>37812</v>
          </cell>
          <cell r="B921">
            <v>2.0613999999999999</v>
          </cell>
          <cell r="D921">
            <v>37812</v>
          </cell>
          <cell r="E921">
            <v>2.2711000000000001</v>
          </cell>
          <cell r="G921">
            <v>37812</v>
          </cell>
          <cell r="H921">
            <v>2.1905999999999999</v>
          </cell>
          <cell r="J921">
            <v>37812</v>
          </cell>
          <cell r="K921">
            <v>2.0602</v>
          </cell>
          <cell r="M921">
            <v>37812</v>
          </cell>
          <cell r="N921">
            <v>2.2124999999999999</v>
          </cell>
          <cell r="P921">
            <v>37812</v>
          </cell>
          <cell r="Q921">
            <v>1.8228</v>
          </cell>
          <cell r="S921">
            <v>37812</v>
          </cell>
          <cell r="T921">
            <v>1.5157</v>
          </cell>
          <cell r="V921">
            <v>37812</v>
          </cell>
          <cell r="W921">
            <v>0.94410000000000005</v>
          </cell>
          <cell r="Y921">
            <v>37812</v>
          </cell>
          <cell r="Z921">
            <v>3.1827999999999999</v>
          </cell>
          <cell r="AB921">
            <v>37812</v>
          </cell>
          <cell r="AC921" t="str">
            <v>#N/A N/A</v>
          </cell>
          <cell r="AE921">
            <v>37812</v>
          </cell>
          <cell r="AF921" t="str">
            <v>#N/A N/A</v>
          </cell>
          <cell r="AH921">
            <v>37812</v>
          </cell>
          <cell r="AI921" t="str">
            <v>#N/A N/A</v>
          </cell>
          <cell r="AK921">
            <v>37812</v>
          </cell>
          <cell r="AL921">
            <v>2.0290222222222223</v>
          </cell>
          <cell r="AM921">
            <v>2.0616481278392391</v>
          </cell>
          <cell r="AN921">
            <v>2.8826545454545456</v>
          </cell>
          <cell r="AO921">
            <v>0.96905833333333335</v>
          </cell>
        </row>
        <row r="922">
          <cell r="A922">
            <v>37813</v>
          </cell>
          <cell r="B922">
            <v>2.0468999999999999</v>
          </cell>
          <cell r="D922">
            <v>37813</v>
          </cell>
          <cell r="E922">
            <v>2.2599</v>
          </cell>
          <cell r="G922">
            <v>37813</v>
          </cell>
          <cell r="H922">
            <v>2.1920999999999999</v>
          </cell>
          <cell r="J922">
            <v>37813</v>
          </cell>
          <cell r="K922">
            <v>2.0508000000000002</v>
          </cell>
          <cell r="M922">
            <v>37813</v>
          </cell>
          <cell r="N922">
            <v>2.2271999999999998</v>
          </cell>
          <cell r="P922">
            <v>37813</v>
          </cell>
          <cell r="Q922">
            <v>1.8271999999999999</v>
          </cell>
          <cell r="S922">
            <v>37813</v>
          </cell>
          <cell r="T922">
            <v>1.5101</v>
          </cell>
          <cell r="V922">
            <v>37813</v>
          </cell>
          <cell r="W922">
            <v>0.94779999999999998</v>
          </cell>
          <cell r="Y922">
            <v>37813</v>
          </cell>
          <cell r="Z922">
            <v>3.1638000000000002</v>
          </cell>
          <cell r="AB922">
            <v>37813</v>
          </cell>
          <cell r="AC922" t="str">
            <v>#N/A N/A</v>
          </cell>
          <cell r="AE922">
            <v>37813</v>
          </cell>
          <cell r="AF922" t="str">
            <v>#N/A N/A</v>
          </cell>
          <cell r="AH922">
            <v>37813</v>
          </cell>
          <cell r="AI922" t="str">
            <v>#N/A N/A</v>
          </cell>
          <cell r="AK922">
            <v>37813</v>
          </cell>
          <cell r="AL922">
            <v>2.0250888888888889</v>
          </cell>
          <cell r="AM922">
            <v>2.0616481278392391</v>
          </cell>
          <cell r="AN922">
            <v>2.8826545454545456</v>
          </cell>
          <cell r="AO922">
            <v>0.96905833333333335</v>
          </cell>
        </row>
        <row r="923">
          <cell r="A923">
            <v>37816</v>
          </cell>
          <cell r="B923">
            <v>2.0577000000000001</v>
          </cell>
          <cell r="D923">
            <v>37816</v>
          </cell>
          <cell r="E923">
            <v>2.3136999999999999</v>
          </cell>
          <cell r="G923">
            <v>37816</v>
          </cell>
          <cell r="H923">
            <v>2.2048999999999999</v>
          </cell>
          <cell r="J923">
            <v>37816</v>
          </cell>
          <cell r="K923">
            <v>2.0638999999999998</v>
          </cell>
          <cell r="M923">
            <v>37816</v>
          </cell>
          <cell r="N923">
            <v>2.2401</v>
          </cell>
          <cell r="P923">
            <v>37816</v>
          </cell>
          <cell r="Q923">
            <v>1.8405</v>
          </cell>
          <cell r="S923">
            <v>37816</v>
          </cell>
          <cell r="T923">
            <v>1.4941</v>
          </cell>
          <cell r="V923">
            <v>37816</v>
          </cell>
          <cell r="W923">
            <v>0.95150000000000001</v>
          </cell>
          <cell r="Y923">
            <v>37816</v>
          </cell>
          <cell r="Z923">
            <v>3.1591</v>
          </cell>
          <cell r="AB923">
            <v>37816</v>
          </cell>
          <cell r="AC923" t="str">
            <v>#N/A N/A</v>
          </cell>
          <cell r="AE923">
            <v>37816</v>
          </cell>
          <cell r="AF923" t="str">
            <v>#N/A N/A</v>
          </cell>
          <cell r="AH923">
            <v>37816</v>
          </cell>
          <cell r="AI923" t="str">
            <v>#N/A N/A</v>
          </cell>
          <cell r="AK923">
            <v>37816</v>
          </cell>
          <cell r="AL923">
            <v>2.0361666666666665</v>
          </cell>
          <cell r="AM923">
            <v>2.0616481278392391</v>
          </cell>
          <cell r="AN923">
            <v>2.8826545454545456</v>
          </cell>
          <cell r="AO923">
            <v>0.96905833333333335</v>
          </cell>
        </row>
        <row r="924">
          <cell r="A924">
            <v>37817</v>
          </cell>
          <cell r="B924">
            <v>2.0581999999999998</v>
          </cell>
          <cell r="D924">
            <v>37817</v>
          </cell>
          <cell r="E924">
            <v>2.3229000000000002</v>
          </cell>
          <cell r="G924">
            <v>37817</v>
          </cell>
          <cell r="H924">
            <v>2.2351000000000001</v>
          </cell>
          <cell r="J924">
            <v>37817</v>
          </cell>
          <cell r="K924">
            <v>2.0703</v>
          </cell>
          <cell r="M924">
            <v>37817</v>
          </cell>
          <cell r="N924">
            <v>2.2389000000000001</v>
          </cell>
          <cell r="P924">
            <v>37817</v>
          </cell>
          <cell r="Q924">
            <v>1.845</v>
          </cell>
          <cell r="S924">
            <v>37817</v>
          </cell>
          <cell r="T924">
            <v>1.4854000000000001</v>
          </cell>
          <cell r="V924">
            <v>37817</v>
          </cell>
          <cell r="W924">
            <v>0.94779999999999998</v>
          </cell>
          <cell r="Y924">
            <v>37817</v>
          </cell>
          <cell r="Z924">
            <v>3.1606000000000001</v>
          </cell>
          <cell r="AB924">
            <v>37817</v>
          </cell>
          <cell r="AC924" t="str">
            <v>#N/A N/A</v>
          </cell>
          <cell r="AE924">
            <v>37817</v>
          </cell>
          <cell r="AF924" t="str">
            <v>#N/A N/A</v>
          </cell>
          <cell r="AH924">
            <v>37817</v>
          </cell>
          <cell r="AI924" t="str">
            <v>#N/A N/A</v>
          </cell>
          <cell r="AK924">
            <v>37817</v>
          </cell>
          <cell r="AL924">
            <v>2.0404666666666667</v>
          </cell>
          <cell r="AM924">
            <v>2.0616481278392391</v>
          </cell>
          <cell r="AN924">
            <v>2.8826545454545456</v>
          </cell>
          <cell r="AO924">
            <v>0.96905833333333335</v>
          </cell>
        </row>
        <row r="925">
          <cell r="A925">
            <v>37818</v>
          </cell>
          <cell r="B925">
            <v>2.0474000000000001</v>
          </cell>
          <cell r="D925">
            <v>37818</v>
          </cell>
          <cell r="E925">
            <v>2.3174000000000001</v>
          </cell>
          <cell r="G925">
            <v>37818</v>
          </cell>
          <cell r="H925">
            <v>2.2237999999999998</v>
          </cell>
          <cell r="J925">
            <v>37818</v>
          </cell>
          <cell r="K925">
            <v>2.0617000000000001</v>
          </cell>
          <cell r="M925">
            <v>37818</v>
          </cell>
          <cell r="N925">
            <v>2.2288999999999999</v>
          </cell>
          <cell r="P925">
            <v>37818</v>
          </cell>
          <cell r="Q925">
            <v>1.8302</v>
          </cell>
          <cell r="S925">
            <v>37818</v>
          </cell>
          <cell r="T925">
            <v>1.4594</v>
          </cell>
          <cell r="V925">
            <v>37818</v>
          </cell>
          <cell r="W925">
            <v>0.94369999999999998</v>
          </cell>
          <cell r="Y925">
            <v>37818</v>
          </cell>
          <cell r="Z925">
            <v>3.1606000000000001</v>
          </cell>
          <cell r="AB925">
            <v>37818</v>
          </cell>
          <cell r="AC925" t="str">
            <v>#N/A N/A</v>
          </cell>
          <cell r="AE925">
            <v>37818</v>
          </cell>
          <cell r="AF925" t="str">
            <v>#N/A N/A</v>
          </cell>
          <cell r="AH925">
            <v>37818</v>
          </cell>
          <cell r="AI925" t="str">
            <v>#N/A N/A</v>
          </cell>
          <cell r="AK925">
            <v>37818</v>
          </cell>
          <cell r="AL925">
            <v>2.0303444444444443</v>
          </cell>
          <cell r="AM925">
            <v>2.0616481278392391</v>
          </cell>
          <cell r="AN925">
            <v>2.8826545454545456</v>
          </cell>
          <cell r="AO925">
            <v>0.96905833333333335</v>
          </cell>
        </row>
        <row r="926">
          <cell r="A926">
            <v>37819</v>
          </cell>
          <cell r="B926">
            <v>2.0497000000000001</v>
          </cell>
          <cell r="D926">
            <v>37819</v>
          </cell>
          <cell r="E926">
            <v>2.3136999999999999</v>
          </cell>
          <cell r="G926">
            <v>37819</v>
          </cell>
          <cell r="H926">
            <v>2.2248999999999999</v>
          </cell>
          <cell r="J926">
            <v>37819</v>
          </cell>
          <cell r="K926">
            <v>2.0284</v>
          </cell>
          <cell r="M926">
            <v>37819</v>
          </cell>
          <cell r="N926">
            <v>2.2225000000000001</v>
          </cell>
          <cell r="P926">
            <v>37819</v>
          </cell>
          <cell r="Q926">
            <v>1.8262</v>
          </cell>
          <cell r="S926">
            <v>37819</v>
          </cell>
          <cell r="T926">
            <v>1.4638</v>
          </cell>
          <cell r="V926">
            <v>37819</v>
          </cell>
          <cell r="W926">
            <v>0.94110000000000005</v>
          </cell>
          <cell r="Y926">
            <v>37819</v>
          </cell>
          <cell r="Z926">
            <v>3.1606000000000001</v>
          </cell>
          <cell r="AB926">
            <v>37819</v>
          </cell>
          <cell r="AC926" t="str">
            <v>#N/A N/A</v>
          </cell>
          <cell r="AE926">
            <v>37819</v>
          </cell>
          <cell r="AF926" t="str">
            <v>#N/A N/A</v>
          </cell>
          <cell r="AH926">
            <v>37819</v>
          </cell>
          <cell r="AI926" t="str">
            <v>#N/A N/A</v>
          </cell>
          <cell r="AK926">
            <v>37819</v>
          </cell>
          <cell r="AL926">
            <v>2.0256555555555558</v>
          </cell>
          <cell r="AM926">
            <v>2.0616481278392391</v>
          </cell>
          <cell r="AN926">
            <v>2.8826545454545456</v>
          </cell>
          <cell r="AO926">
            <v>0.96905833333333335</v>
          </cell>
        </row>
        <row r="927">
          <cell r="A927">
            <v>37820</v>
          </cell>
          <cell r="B927">
            <v>2.0516000000000001</v>
          </cell>
          <cell r="D927">
            <v>37820</v>
          </cell>
          <cell r="E927">
            <v>2.3102999999999998</v>
          </cell>
          <cell r="G927">
            <v>37820</v>
          </cell>
          <cell r="H927">
            <v>2.2313000000000001</v>
          </cell>
          <cell r="J927">
            <v>37820</v>
          </cell>
          <cell r="K927">
            <v>2.0253999999999999</v>
          </cell>
          <cell r="M927">
            <v>37820</v>
          </cell>
          <cell r="N927">
            <v>2.2019000000000002</v>
          </cell>
          <cell r="P927">
            <v>37820</v>
          </cell>
          <cell r="Q927">
            <v>1.8248</v>
          </cell>
          <cell r="S927">
            <v>37820</v>
          </cell>
          <cell r="T927">
            <v>1.4508000000000001</v>
          </cell>
          <cell r="V927">
            <v>37820</v>
          </cell>
          <cell r="W927">
            <v>0.95299999999999996</v>
          </cell>
          <cell r="Y927">
            <v>37820</v>
          </cell>
          <cell r="Z927">
            <v>3.0594999999999999</v>
          </cell>
          <cell r="AB927">
            <v>37820</v>
          </cell>
          <cell r="AC927" t="str">
            <v>#N/A N/A</v>
          </cell>
          <cell r="AE927">
            <v>37820</v>
          </cell>
          <cell r="AF927" t="str">
            <v>#N/A N/A</v>
          </cell>
          <cell r="AH927">
            <v>37820</v>
          </cell>
          <cell r="AI927" t="str">
            <v>#N/A N/A</v>
          </cell>
          <cell r="AK927">
            <v>37820</v>
          </cell>
          <cell r="AL927">
            <v>2.0120666666666667</v>
          </cell>
          <cell r="AM927">
            <v>2.0616481278392391</v>
          </cell>
          <cell r="AN927">
            <v>2.8826545454545456</v>
          </cell>
          <cell r="AO927">
            <v>0.96905833333333335</v>
          </cell>
        </row>
        <row r="928">
          <cell r="A928">
            <v>37823</v>
          </cell>
          <cell r="B928">
            <v>2.0613999999999999</v>
          </cell>
          <cell r="D928">
            <v>37823</v>
          </cell>
          <cell r="E928">
            <v>2.3170000000000002</v>
          </cell>
          <cell r="G928">
            <v>37823</v>
          </cell>
          <cell r="H928">
            <v>2.2193000000000001</v>
          </cell>
          <cell r="J928">
            <v>37823</v>
          </cell>
          <cell r="K928">
            <v>2.0165000000000002</v>
          </cell>
          <cell r="M928">
            <v>37823</v>
          </cell>
          <cell r="N928">
            <v>2.1960999999999999</v>
          </cell>
          <cell r="P928">
            <v>37823</v>
          </cell>
          <cell r="Q928">
            <v>1.8223</v>
          </cell>
          <cell r="S928">
            <v>37823</v>
          </cell>
          <cell r="T928">
            <v>1.4529000000000001</v>
          </cell>
          <cell r="V928">
            <v>37823</v>
          </cell>
          <cell r="W928">
            <v>0.95330000000000004</v>
          </cell>
          <cell r="Y928">
            <v>37823</v>
          </cell>
          <cell r="Z928">
            <v>2.9868000000000001</v>
          </cell>
          <cell r="AB928">
            <v>37823</v>
          </cell>
          <cell r="AC928" t="str">
            <v>#N/A N/A</v>
          </cell>
          <cell r="AE928">
            <v>37823</v>
          </cell>
          <cell r="AF928" t="str">
            <v>#N/A N/A</v>
          </cell>
          <cell r="AH928">
            <v>37823</v>
          </cell>
          <cell r="AI928" t="str">
            <v>#N/A N/A</v>
          </cell>
          <cell r="AK928">
            <v>37823</v>
          </cell>
          <cell r="AL928">
            <v>2.0028444444444444</v>
          </cell>
          <cell r="AM928">
            <v>2.0616481278392391</v>
          </cell>
          <cell r="AN928">
            <v>2.8826545454545456</v>
          </cell>
          <cell r="AO928">
            <v>0.96905833333333335</v>
          </cell>
        </row>
        <row r="929">
          <cell r="A929">
            <v>37824</v>
          </cell>
          <cell r="B929">
            <v>2.0731000000000002</v>
          </cell>
          <cell r="D929">
            <v>37824</v>
          </cell>
          <cell r="E929">
            <v>2.3521999999999998</v>
          </cell>
          <cell r="G929">
            <v>37824</v>
          </cell>
          <cell r="H929">
            <v>2.2237999999999998</v>
          </cell>
          <cell r="J929">
            <v>37824</v>
          </cell>
          <cell r="K929">
            <v>2.0253999999999999</v>
          </cell>
          <cell r="M929">
            <v>37824</v>
          </cell>
          <cell r="N929">
            <v>2.1955</v>
          </cell>
          <cell r="P929">
            <v>37824</v>
          </cell>
          <cell r="Q929">
            <v>1.8197999999999999</v>
          </cell>
          <cell r="S929">
            <v>37824</v>
          </cell>
          <cell r="T929">
            <v>1.4567999999999999</v>
          </cell>
          <cell r="V929">
            <v>37824</v>
          </cell>
          <cell r="W929">
            <v>0.95299999999999996</v>
          </cell>
          <cell r="Y929">
            <v>37824</v>
          </cell>
          <cell r="Z929">
            <v>3.0421</v>
          </cell>
          <cell r="AB929">
            <v>37824</v>
          </cell>
          <cell r="AC929" t="str">
            <v>#N/A N/A</v>
          </cell>
          <cell r="AE929">
            <v>37824</v>
          </cell>
          <cell r="AF929" t="str">
            <v>#N/A N/A</v>
          </cell>
          <cell r="AH929">
            <v>37824</v>
          </cell>
          <cell r="AI929" t="str">
            <v>#N/A N/A</v>
          </cell>
          <cell r="AK929">
            <v>37824</v>
          </cell>
          <cell r="AL929">
            <v>2.0157444444444446</v>
          </cell>
          <cell r="AM929">
            <v>2.0616481278392391</v>
          </cell>
          <cell r="AN929">
            <v>2.8826545454545456</v>
          </cell>
          <cell r="AO929">
            <v>0.96905833333333335</v>
          </cell>
        </row>
        <row r="930">
          <cell r="A930">
            <v>37825</v>
          </cell>
          <cell r="B930">
            <v>2.0849000000000002</v>
          </cell>
          <cell r="D930">
            <v>37825</v>
          </cell>
          <cell r="E930">
            <v>2.3580999999999999</v>
          </cell>
          <cell r="G930">
            <v>37825</v>
          </cell>
          <cell r="H930">
            <v>2.2313000000000001</v>
          </cell>
          <cell r="J930">
            <v>37825</v>
          </cell>
          <cell r="K930">
            <v>2.0415000000000001</v>
          </cell>
          <cell r="M930">
            <v>37825</v>
          </cell>
          <cell r="N930">
            <v>2.2231000000000001</v>
          </cell>
          <cell r="P930">
            <v>37825</v>
          </cell>
          <cell r="Q930">
            <v>1.8233000000000001</v>
          </cell>
          <cell r="S930">
            <v>37825</v>
          </cell>
          <cell r="T930">
            <v>1.4551000000000001</v>
          </cell>
          <cell r="V930">
            <v>37825</v>
          </cell>
          <cell r="W930">
            <v>0.95520000000000005</v>
          </cell>
          <cell r="Y930">
            <v>37825</v>
          </cell>
          <cell r="Z930">
            <v>3.1842999999999999</v>
          </cell>
          <cell r="AB930">
            <v>37825</v>
          </cell>
          <cell r="AC930" t="str">
            <v>#N/A N/A</v>
          </cell>
          <cell r="AE930">
            <v>37825</v>
          </cell>
          <cell r="AF930" t="str">
            <v>#N/A N/A</v>
          </cell>
          <cell r="AH930">
            <v>37825</v>
          </cell>
          <cell r="AI930" t="str">
            <v>#N/A N/A</v>
          </cell>
          <cell r="AK930">
            <v>37825</v>
          </cell>
          <cell r="AL930">
            <v>2.0396444444444444</v>
          </cell>
          <cell r="AM930">
            <v>2.0616481278392391</v>
          </cell>
          <cell r="AN930">
            <v>2.8826545454545456</v>
          </cell>
          <cell r="AO930">
            <v>0.96905833333333335</v>
          </cell>
        </row>
        <row r="931">
          <cell r="A931">
            <v>37826</v>
          </cell>
          <cell r="B931">
            <v>2.0834999999999999</v>
          </cell>
          <cell r="D931">
            <v>37826</v>
          </cell>
          <cell r="E931">
            <v>2.34</v>
          </cell>
          <cell r="G931">
            <v>37826</v>
          </cell>
          <cell r="H931">
            <v>2.2162999999999999</v>
          </cell>
          <cell r="J931">
            <v>37826</v>
          </cell>
          <cell r="K931">
            <v>2.0322</v>
          </cell>
          <cell r="M931">
            <v>37826</v>
          </cell>
          <cell r="N931">
            <v>2.2183999999999999</v>
          </cell>
          <cell r="P931">
            <v>37826</v>
          </cell>
          <cell r="Q931">
            <v>1.7902</v>
          </cell>
          <cell r="S931">
            <v>37826</v>
          </cell>
          <cell r="T931">
            <v>1.4633</v>
          </cell>
          <cell r="V931">
            <v>37826</v>
          </cell>
          <cell r="W931">
            <v>0.96040000000000003</v>
          </cell>
          <cell r="Y931">
            <v>37826</v>
          </cell>
          <cell r="Z931">
            <v>3.3976999999999999</v>
          </cell>
          <cell r="AB931">
            <v>37826</v>
          </cell>
          <cell r="AC931" t="str">
            <v>#N/A N/A</v>
          </cell>
          <cell r="AE931">
            <v>37826</v>
          </cell>
          <cell r="AF931" t="str">
            <v>#N/A N/A</v>
          </cell>
          <cell r="AH931">
            <v>37826</v>
          </cell>
          <cell r="AI931" t="str">
            <v>#N/A N/A</v>
          </cell>
          <cell r="AK931">
            <v>37826</v>
          </cell>
          <cell r="AL931">
            <v>2.0557777777777777</v>
          </cell>
          <cell r="AM931">
            <v>2.0616481278392391</v>
          </cell>
          <cell r="AN931">
            <v>2.8826545454545456</v>
          </cell>
          <cell r="AO931">
            <v>0.96905833333333335</v>
          </cell>
        </row>
        <row r="932">
          <cell r="A932">
            <v>37827</v>
          </cell>
          <cell r="B932">
            <v>2.0941999999999998</v>
          </cell>
          <cell r="D932">
            <v>37827</v>
          </cell>
          <cell r="E932">
            <v>2.3395999999999999</v>
          </cell>
          <cell r="G932">
            <v>37827</v>
          </cell>
          <cell r="H932">
            <v>2.2244999999999999</v>
          </cell>
          <cell r="J932">
            <v>37827</v>
          </cell>
          <cell r="K932">
            <v>2.0606</v>
          </cell>
          <cell r="M932">
            <v>37827</v>
          </cell>
          <cell r="N932">
            <v>2.2301000000000002</v>
          </cell>
          <cell r="P932">
            <v>37827</v>
          </cell>
          <cell r="Q932">
            <v>1.8010999999999999</v>
          </cell>
          <cell r="S932">
            <v>37827</v>
          </cell>
          <cell r="T932">
            <v>1.4723999999999999</v>
          </cell>
          <cell r="V932">
            <v>37827</v>
          </cell>
          <cell r="W932">
            <v>0.96630000000000005</v>
          </cell>
          <cell r="Y932">
            <v>37827</v>
          </cell>
          <cell r="Z932">
            <v>3.4072</v>
          </cell>
          <cell r="AB932">
            <v>37827</v>
          </cell>
          <cell r="AC932" t="str">
            <v>#N/A N/A</v>
          </cell>
          <cell r="AE932">
            <v>37827</v>
          </cell>
          <cell r="AF932" t="str">
            <v>#N/A N/A</v>
          </cell>
          <cell r="AH932">
            <v>37827</v>
          </cell>
          <cell r="AI932" t="str">
            <v>#N/A N/A</v>
          </cell>
          <cell r="AK932">
            <v>37827</v>
          </cell>
          <cell r="AL932">
            <v>2.0662222222222222</v>
          </cell>
          <cell r="AM932">
            <v>2.0616481278392391</v>
          </cell>
          <cell r="AN932">
            <v>2.8826545454545456</v>
          </cell>
          <cell r="AO932">
            <v>0.96905833333333335</v>
          </cell>
        </row>
        <row r="933">
          <cell r="A933">
            <v>37830</v>
          </cell>
          <cell r="B933">
            <v>2.0994000000000002</v>
          </cell>
          <cell r="D933">
            <v>37830</v>
          </cell>
          <cell r="E933">
            <v>2.3359000000000001</v>
          </cell>
          <cell r="G933">
            <v>37830</v>
          </cell>
          <cell r="H933">
            <v>2.2279</v>
          </cell>
          <cell r="J933">
            <v>37830</v>
          </cell>
          <cell r="K933">
            <v>2.0590999999999999</v>
          </cell>
          <cell r="M933">
            <v>37830</v>
          </cell>
          <cell r="N933">
            <v>2.2336</v>
          </cell>
          <cell r="P933">
            <v>37830</v>
          </cell>
          <cell r="Q933">
            <v>1.7947</v>
          </cell>
          <cell r="S933">
            <v>37830</v>
          </cell>
          <cell r="T933">
            <v>1.4811000000000001</v>
          </cell>
          <cell r="V933">
            <v>37830</v>
          </cell>
          <cell r="W933">
            <v>0.96809999999999996</v>
          </cell>
          <cell r="Y933">
            <v>37830</v>
          </cell>
          <cell r="Z933">
            <v>3.4451000000000001</v>
          </cell>
          <cell r="AB933">
            <v>37830</v>
          </cell>
          <cell r="AC933" t="str">
            <v>#N/A N/A</v>
          </cell>
          <cell r="AE933">
            <v>37830</v>
          </cell>
          <cell r="AF933" t="str">
            <v>#N/A N/A</v>
          </cell>
          <cell r="AH933">
            <v>37830</v>
          </cell>
          <cell r="AI933" t="str">
            <v>#N/A N/A</v>
          </cell>
          <cell r="AK933">
            <v>37830</v>
          </cell>
          <cell r="AL933">
            <v>2.0716555555555556</v>
          </cell>
          <cell r="AM933">
            <v>2.0616481278392391</v>
          </cell>
          <cell r="AN933">
            <v>2.8826545454545456</v>
          </cell>
          <cell r="AO933">
            <v>0.96905833333333335</v>
          </cell>
        </row>
        <row r="934">
          <cell r="A934">
            <v>37831</v>
          </cell>
          <cell r="B934">
            <v>2.0914000000000001</v>
          </cell>
          <cell r="D934">
            <v>37831</v>
          </cell>
          <cell r="E934">
            <v>2.3189000000000002</v>
          </cell>
          <cell r="G934">
            <v>37831</v>
          </cell>
          <cell r="H934">
            <v>2.2181000000000002</v>
          </cell>
          <cell r="J934">
            <v>37831</v>
          </cell>
          <cell r="K934">
            <v>2.0426000000000002</v>
          </cell>
          <cell r="M934">
            <v>37831</v>
          </cell>
          <cell r="N934">
            <v>2.1930999999999998</v>
          </cell>
          <cell r="P934">
            <v>37831</v>
          </cell>
          <cell r="Q934">
            <v>1.7823</v>
          </cell>
          <cell r="S934">
            <v>37831</v>
          </cell>
          <cell r="T934">
            <v>1.4845999999999999</v>
          </cell>
          <cell r="V934">
            <v>37831</v>
          </cell>
          <cell r="W934">
            <v>0.96589999999999998</v>
          </cell>
          <cell r="Y934">
            <v>37831</v>
          </cell>
          <cell r="Z934">
            <v>3.4767000000000001</v>
          </cell>
          <cell r="AB934">
            <v>37831</v>
          </cell>
          <cell r="AC934" t="str">
            <v>#N/A N/A</v>
          </cell>
          <cell r="AE934">
            <v>37831</v>
          </cell>
          <cell r="AF934" t="str">
            <v>#N/A N/A</v>
          </cell>
          <cell r="AH934">
            <v>37831</v>
          </cell>
          <cell r="AI934" t="str">
            <v>#N/A N/A</v>
          </cell>
          <cell r="AK934">
            <v>37831</v>
          </cell>
          <cell r="AL934">
            <v>2.0637333333333334</v>
          </cell>
          <cell r="AM934">
            <v>2.0616481278392391</v>
          </cell>
          <cell r="AN934">
            <v>2.8826545454545456</v>
          </cell>
          <cell r="AO934">
            <v>0.96905833333333335</v>
          </cell>
        </row>
        <row r="935">
          <cell r="A935">
            <v>37832</v>
          </cell>
          <cell r="B935">
            <v>2.0716999999999999</v>
          </cell>
          <cell r="D935">
            <v>37832</v>
          </cell>
          <cell r="E935">
            <v>2.2585000000000002</v>
          </cell>
          <cell r="G935">
            <v>37832</v>
          </cell>
          <cell r="H935">
            <v>2.2143999999999999</v>
          </cell>
          <cell r="J935">
            <v>37832</v>
          </cell>
          <cell r="K935">
            <v>2.0190999999999999</v>
          </cell>
          <cell r="M935">
            <v>37832</v>
          </cell>
          <cell r="N935">
            <v>2.1743999999999999</v>
          </cell>
          <cell r="P935">
            <v>37832</v>
          </cell>
          <cell r="Q935">
            <v>1.7542</v>
          </cell>
          <cell r="S935">
            <v>37832</v>
          </cell>
          <cell r="T935">
            <v>1.4854000000000001</v>
          </cell>
          <cell r="V935">
            <v>37832</v>
          </cell>
          <cell r="W935">
            <v>0.96179999999999999</v>
          </cell>
          <cell r="Y935">
            <v>37832</v>
          </cell>
          <cell r="Z935">
            <v>3.5556999999999999</v>
          </cell>
          <cell r="AB935">
            <v>37832</v>
          </cell>
          <cell r="AC935" t="str">
            <v>#N/A N/A</v>
          </cell>
          <cell r="AE935">
            <v>37832</v>
          </cell>
          <cell r="AF935" t="str">
            <v>#N/A N/A</v>
          </cell>
          <cell r="AH935">
            <v>37832</v>
          </cell>
          <cell r="AI935" t="str">
            <v>#N/A N/A</v>
          </cell>
          <cell r="AK935">
            <v>37832</v>
          </cell>
          <cell r="AL935">
            <v>2.0550222222222221</v>
          </cell>
          <cell r="AM935">
            <v>2.0616481278392391</v>
          </cell>
          <cell r="AN935">
            <v>2.8826545454545456</v>
          </cell>
          <cell r="AO935">
            <v>0.96905833333333335</v>
          </cell>
        </row>
        <row r="936">
          <cell r="A936">
            <v>37833</v>
          </cell>
          <cell r="B936">
            <v>2.0373000000000001</v>
          </cell>
          <cell r="D936">
            <v>37833</v>
          </cell>
          <cell r="E936">
            <v>2.1966000000000001</v>
          </cell>
          <cell r="G936">
            <v>37833</v>
          </cell>
          <cell r="H936">
            <v>2.1909999999999998</v>
          </cell>
          <cell r="J936">
            <v>37833</v>
          </cell>
          <cell r="K936">
            <v>1.9184000000000001</v>
          </cell>
          <cell r="M936">
            <v>37833</v>
          </cell>
          <cell r="N936">
            <v>2.1463999999999999</v>
          </cell>
          <cell r="P936">
            <v>37833</v>
          </cell>
          <cell r="Q936">
            <v>1.7032</v>
          </cell>
          <cell r="S936">
            <v>37833</v>
          </cell>
          <cell r="T936">
            <v>1.4571000000000001</v>
          </cell>
          <cell r="V936">
            <v>37833</v>
          </cell>
          <cell r="W936">
            <v>0.96260000000000001</v>
          </cell>
          <cell r="Y936">
            <v>37833</v>
          </cell>
          <cell r="Z936">
            <v>3.4767000000000001</v>
          </cell>
          <cell r="AB936">
            <v>37833</v>
          </cell>
          <cell r="AC936" t="str">
            <v>#N/A N/A</v>
          </cell>
          <cell r="AE936">
            <v>37833</v>
          </cell>
          <cell r="AF936" t="str">
            <v>#N/A N/A</v>
          </cell>
          <cell r="AH936">
            <v>37833</v>
          </cell>
          <cell r="AI936" t="str">
            <v>#N/A N/A</v>
          </cell>
          <cell r="AK936">
            <v>37833</v>
          </cell>
          <cell r="AL936">
            <v>2.0099222222222224</v>
          </cell>
          <cell r="AM936">
            <v>2.0616481278392391</v>
          </cell>
          <cell r="AN936">
            <v>2.8826545454545456</v>
          </cell>
          <cell r="AO936">
            <v>0.96905833333333335</v>
          </cell>
        </row>
        <row r="937">
          <cell r="A937">
            <v>37834</v>
          </cell>
          <cell r="B937">
            <v>2.0049000000000001</v>
          </cell>
          <cell r="D937">
            <v>37834</v>
          </cell>
          <cell r="E937">
            <v>2.1676000000000002</v>
          </cell>
          <cell r="G937">
            <v>37834</v>
          </cell>
          <cell r="H937">
            <v>2.1671999999999998</v>
          </cell>
          <cell r="J937">
            <v>37834</v>
          </cell>
          <cell r="K937">
            <v>1.9079000000000002</v>
          </cell>
          <cell r="M937">
            <v>37834</v>
          </cell>
          <cell r="N937">
            <v>2.1452</v>
          </cell>
          <cell r="P937">
            <v>37834</v>
          </cell>
          <cell r="Q937">
            <v>1.6848999999999998</v>
          </cell>
          <cell r="S937">
            <v>37834</v>
          </cell>
          <cell r="T937">
            <v>1.4571000000000001</v>
          </cell>
          <cell r="V937">
            <v>37834</v>
          </cell>
          <cell r="W937">
            <v>0.95630000000000004</v>
          </cell>
          <cell r="Y937">
            <v>37834</v>
          </cell>
          <cell r="Z937">
            <v>3.5478000000000001</v>
          </cell>
          <cell r="AB937">
            <v>37834</v>
          </cell>
          <cell r="AC937" t="str">
            <v>#N/A N/A</v>
          </cell>
          <cell r="AE937">
            <v>37834</v>
          </cell>
          <cell r="AF937" t="str">
            <v>#N/A N/A</v>
          </cell>
          <cell r="AH937">
            <v>37834</v>
          </cell>
          <cell r="AI937" t="str">
            <v>#N/A N/A</v>
          </cell>
          <cell r="AK937">
            <v>37834</v>
          </cell>
          <cell r="AL937">
            <v>2.0043222222222226</v>
          </cell>
          <cell r="AM937">
            <v>2.0616481278392391</v>
          </cell>
          <cell r="AN937">
            <v>2.8826545454545456</v>
          </cell>
          <cell r="AO937">
            <v>0.96905833333333335</v>
          </cell>
        </row>
        <row r="938">
          <cell r="A938">
            <v>37837</v>
          </cell>
          <cell r="B938">
            <v>2.0049000000000001</v>
          </cell>
          <cell r="D938">
            <v>37837</v>
          </cell>
          <cell r="E938">
            <v>2.1676000000000002</v>
          </cell>
          <cell r="G938">
            <v>37837</v>
          </cell>
          <cell r="H938">
            <v>2.1671999999999998</v>
          </cell>
          <cell r="J938">
            <v>37837</v>
          </cell>
          <cell r="K938">
            <v>1.9079000000000002</v>
          </cell>
          <cell r="M938">
            <v>37837</v>
          </cell>
          <cell r="N938">
            <v>2.1452</v>
          </cell>
          <cell r="P938">
            <v>37837</v>
          </cell>
          <cell r="Q938">
            <v>1.6848999999999998</v>
          </cell>
          <cell r="S938">
            <v>37837</v>
          </cell>
          <cell r="T938">
            <v>1.4571000000000001</v>
          </cell>
          <cell r="V938">
            <v>37837</v>
          </cell>
          <cell r="W938">
            <v>0.95630000000000004</v>
          </cell>
          <cell r="Y938">
            <v>37837</v>
          </cell>
          <cell r="Z938">
            <v>3.5478000000000001</v>
          </cell>
          <cell r="AB938">
            <v>37837</v>
          </cell>
          <cell r="AC938" t="str">
            <v>#N/A N/A</v>
          </cell>
          <cell r="AE938">
            <v>37837</v>
          </cell>
          <cell r="AF938" t="str">
            <v>#N/A N/A</v>
          </cell>
          <cell r="AH938">
            <v>37837</v>
          </cell>
          <cell r="AI938" t="str">
            <v>#N/A N/A</v>
          </cell>
          <cell r="AK938">
            <v>37837</v>
          </cell>
          <cell r="AL938">
            <v>2.0043222222222226</v>
          </cell>
          <cell r="AM938">
            <v>2.0616481278392391</v>
          </cell>
          <cell r="AN938">
            <v>2.8826545454545456</v>
          </cell>
          <cell r="AO938">
            <v>0.96905833333333335</v>
          </cell>
        </row>
        <row r="939">
          <cell r="A939">
            <v>37838</v>
          </cell>
          <cell r="B939">
            <v>1.9538</v>
          </cell>
          <cell r="D939">
            <v>37838</v>
          </cell>
          <cell r="E939">
            <v>2.1558999999999999</v>
          </cell>
          <cell r="G939">
            <v>37838</v>
          </cell>
          <cell r="H939">
            <v>2.1619999999999999</v>
          </cell>
          <cell r="J939">
            <v>37838</v>
          </cell>
          <cell r="K939">
            <v>1.8843000000000001</v>
          </cell>
          <cell r="M939">
            <v>37838</v>
          </cell>
          <cell r="N939">
            <v>2.1132</v>
          </cell>
          <cell r="P939">
            <v>37838</v>
          </cell>
          <cell r="Q939">
            <v>1.6897</v>
          </cell>
          <cell r="S939">
            <v>37838</v>
          </cell>
          <cell r="T939">
            <v>1.4527999999999999</v>
          </cell>
          <cell r="V939">
            <v>37838</v>
          </cell>
          <cell r="W939">
            <v>0.95340000000000003</v>
          </cell>
          <cell r="Y939">
            <v>37838</v>
          </cell>
          <cell r="Z939">
            <v>3.5162</v>
          </cell>
          <cell r="AB939">
            <v>37838</v>
          </cell>
          <cell r="AC939" t="str">
            <v>#N/A N/A</v>
          </cell>
          <cell r="AE939">
            <v>37838</v>
          </cell>
          <cell r="AF939" t="str">
            <v>#N/A N/A</v>
          </cell>
          <cell r="AH939">
            <v>37838</v>
          </cell>
          <cell r="AI939" t="str">
            <v>#N/A N/A</v>
          </cell>
          <cell r="AK939">
            <v>37838</v>
          </cell>
          <cell r="AL939">
            <v>1.9868111111111115</v>
          </cell>
          <cell r="AM939">
            <v>2.0616481278392391</v>
          </cell>
          <cell r="AN939">
            <v>2.8826545454545456</v>
          </cell>
          <cell r="AO939">
            <v>0.96905833333333335</v>
          </cell>
        </row>
        <row r="940">
          <cell r="A940">
            <v>37839</v>
          </cell>
          <cell r="B940">
            <v>1.9314</v>
          </cell>
          <cell r="D940">
            <v>37839</v>
          </cell>
          <cell r="E940">
            <v>2.1722999999999999</v>
          </cell>
          <cell r="G940">
            <v>37839</v>
          </cell>
          <cell r="H940">
            <v>2.1390000000000002</v>
          </cell>
          <cell r="J940">
            <v>37839</v>
          </cell>
          <cell r="K940">
            <v>1.8463000000000001</v>
          </cell>
          <cell r="M940">
            <v>37839</v>
          </cell>
          <cell r="N940">
            <v>2.0972</v>
          </cell>
          <cell r="P940">
            <v>37839</v>
          </cell>
          <cell r="Q940">
            <v>1.6608000000000001</v>
          </cell>
          <cell r="S940">
            <v>37839</v>
          </cell>
          <cell r="T940">
            <v>1.4274</v>
          </cell>
          <cell r="V940">
            <v>37839</v>
          </cell>
          <cell r="W940">
            <v>0.9556</v>
          </cell>
          <cell r="Y940">
            <v>37839</v>
          </cell>
          <cell r="Z940">
            <v>3.4609000000000001</v>
          </cell>
          <cell r="AB940">
            <v>37839</v>
          </cell>
          <cell r="AC940" t="str">
            <v>#N/A N/A</v>
          </cell>
          <cell r="AE940">
            <v>37839</v>
          </cell>
          <cell r="AF940" t="str">
            <v>#N/A N/A</v>
          </cell>
          <cell r="AH940">
            <v>37839</v>
          </cell>
          <cell r="AI940" t="str">
            <v>#N/A N/A</v>
          </cell>
          <cell r="AK940">
            <v>37839</v>
          </cell>
          <cell r="AL940">
            <v>1.9656555555555555</v>
          </cell>
          <cell r="AM940">
            <v>2.0616481278392391</v>
          </cell>
          <cell r="AN940">
            <v>2.8826545454545456</v>
          </cell>
          <cell r="AO940">
            <v>0.96905833333333335</v>
          </cell>
        </row>
        <row r="941">
          <cell r="A941">
            <v>37840</v>
          </cell>
          <cell r="B941">
            <v>1.9186999999999999</v>
          </cell>
          <cell r="D941">
            <v>37840</v>
          </cell>
          <cell r="E941">
            <v>2.1432000000000002</v>
          </cell>
          <cell r="G941">
            <v>37840</v>
          </cell>
          <cell r="H941">
            <v>2.1817000000000002</v>
          </cell>
          <cell r="J941">
            <v>37840</v>
          </cell>
          <cell r="K941">
            <v>1.8262</v>
          </cell>
          <cell r="M941">
            <v>37840</v>
          </cell>
          <cell r="N941">
            <v>2.1217999999999999</v>
          </cell>
          <cell r="P941">
            <v>37840</v>
          </cell>
          <cell r="Q941">
            <v>1.6897</v>
          </cell>
          <cell r="S941">
            <v>37840</v>
          </cell>
          <cell r="T941">
            <v>1.4379999999999999</v>
          </cell>
          <cell r="V941">
            <v>37840</v>
          </cell>
          <cell r="W941">
            <v>0.95040000000000002</v>
          </cell>
          <cell r="Y941">
            <v>37840</v>
          </cell>
          <cell r="Z941">
            <v>3.4687999999999999</v>
          </cell>
          <cell r="AB941">
            <v>37840</v>
          </cell>
          <cell r="AC941" t="str">
            <v>#N/A N/A</v>
          </cell>
          <cell r="AE941">
            <v>37840</v>
          </cell>
          <cell r="AF941" t="str">
            <v>#N/A N/A</v>
          </cell>
          <cell r="AH941">
            <v>37840</v>
          </cell>
          <cell r="AI941" t="str">
            <v>#N/A N/A</v>
          </cell>
          <cell r="AK941">
            <v>37840</v>
          </cell>
          <cell r="AL941">
            <v>1.9709444444444446</v>
          </cell>
          <cell r="AM941">
            <v>2.0616481278392391</v>
          </cell>
          <cell r="AN941">
            <v>2.8826545454545456</v>
          </cell>
          <cell r="AO941">
            <v>0.96905833333333335</v>
          </cell>
        </row>
        <row r="942">
          <cell r="A942">
            <v>37841</v>
          </cell>
          <cell r="B942">
            <v>1.9369000000000001</v>
          </cell>
          <cell r="D942">
            <v>37841</v>
          </cell>
          <cell r="E942">
            <v>2.1831999999999998</v>
          </cell>
          <cell r="G942">
            <v>37841</v>
          </cell>
          <cell r="H942">
            <v>2.2151999999999998</v>
          </cell>
          <cell r="J942">
            <v>37841</v>
          </cell>
          <cell r="K942">
            <v>1.8544</v>
          </cell>
          <cell r="M942">
            <v>37841</v>
          </cell>
          <cell r="N942">
            <v>2.1326999999999998</v>
          </cell>
          <cell r="P942">
            <v>37841</v>
          </cell>
          <cell r="Q942">
            <v>1.7258</v>
          </cell>
          <cell r="S942">
            <v>37841</v>
          </cell>
          <cell r="T942">
            <v>1.4603999999999999</v>
          </cell>
          <cell r="V942">
            <v>37841</v>
          </cell>
          <cell r="W942">
            <v>0.95</v>
          </cell>
          <cell r="Y942">
            <v>37841</v>
          </cell>
          <cell r="Z942">
            <v>3.4767000000000001</v>
          </cell>
          <cell r="AB942">
            <v>37841</v>
          </cell>
          <cell r="AC942" t="str">
            <v>#N/A N/A</v>
          </cell>
          <cell r="AE942">
            <v>37841</v>
          </cell>
          <cell r="AF942" t="str">
            <v>#N/A N/A</v>
          </cell>
          <cell r="AH942">
            <v>37841</v>
          </cell>
          <cell r="AI942" t="str">
            <v>#N/A N/A</v>
          </cell>
          <cell r="AK942">
            <v>37841</v>
          </cell>
          <cell r="AL942">
            <v>1.9928111111111109</v>
          </cell>
          <cell r="AM942">
            <v>2.0616481278392391</v>
          </cell>
          <cell r="AN942">
            <v>2.8826545454545456</v>
          </cell>
          <cell r="AO942">
            <v>0.96905833333333335</v>
          </cell>
        </row>
        <row r="943">
          <cell r="A943">
            <v>37844</v>
          </cell>
          <cell r="B943">
            <v>1.9710999999999999</v>
          </cell>
          <cell r="D943">
            <v>37844</v>
          </cell>
          <cell r="E943">
            <v>2.2103999999999999</v>
          </cell>
          <cell r="G943">
            <v>37844</v>
          </cell>
          <cell r="H943">
            <v>2.226</v>
          </cell>
          <cell r="J943">
            <v>37844</v>
          </cell>
          <cell r="K943">
            <v>1.8860999999999999</v>
          </cell>
          <cell r="M943">
            <v>37844</v>
          </cell>
          <cell r="N943">
            <v>2.1766999999999999</v>
          </cell>
          <cell r="P943">
            <v>37844</v>
          </cell>
          <cell r="Q943">
            <v>1.7551999999999999</v>
          </cell>
          <cell r="S943">
            <v>37844</v>
          </cell>
          <cell r="T943">
            <v>1.4592000000000001</v>
          </cell>
          <cell r="V943">
            <v>37844</v>
          </cell>
          <cell r="W943">
            <v>0.95520000000000005</v>
          </cell>
          <cell r="Y943">
            <v>37844</v>
          </cell>
          <cell r="Z943">
            <v>3.4767000000000001</v>
          </cell>
          <cell r="AB943">
            <v>37844</v>
          </cell>
          <cell r="AC943" t="str">
            <v>#N/A N/A</v>
          </cell>
          <cell r="AE943">
            <v>37844</v>
          </cell>
          <cell r="AF943" t="str">
            <v>#N/A N/A</v>
          </cell>
          <cell r="AH943">
            <v>37844</v>
          </cell>
          <cell r="AI943" t="str">
            <v>#N/A N/A</v>
          </cell>
          <cell r="AK943">
            <v>37844</v>
          </cell>
          <cell r="AL943">
            <v>2.0129555555555552</v>
          </cell>
          <cell r="AM943">
            <v>2.0616481278392391</v>
          </cell>
          <cell r="AN943">
            <v>2.8826545454545456</v>
          </cell>
          <cell r="AO943">
            <v>0.96905833333333335</v>
          </cell>
        </row>
        <row r="944">
          <cell r="A944">
            <v>37845</v>
          </cell>
          <cell r="B944">
            <v>1.9929999999999999</v>
          </cell>
          <cell r="D944">
            <v>37845</v>
          </cell>
          <cell r="E944">
            <v>2.2395</v>
          </cell>
          <cell r="G944">
            <v>37845</v>
          </cell>
          <cell r="H944">
            <v>2.2498</v>
          </cell>
          <cell r="J944">
            <v>37845</v>
          </cell>
          <cell r="K944">
            <v>1.9127999999999998</v>
          </cell>
          <cell r="M944">
            <v>37845</v>
          </cell>
          <cell r="N944">
            <v>2.1899000000000002</v>
          </cell>
          <cell r="P944">
            <v>37845</v>
          </cell>
          <cell r="Q944">
            <v>1.7686999999999999</v>
          </cell>
          <cell r="S944">
            <v>37845</v>
          </cell>
          <cell r="T944">
            <v>1.4592000000000001</v>
          </cell>
          <cell r="V944">
            <v>37845</v>
          </cell>
          <cell r="W944">
            <v>0.95340000000000003</v>
          </cell>
          <cell r="Y944">
            <v>37845</v>
          </cell>
          <cell r="Z944">
            <v>3.5083000000000002</v>
          </cell>
          <cell r="AB944">
            <v>37845</v>
          </cell>
          <cell r="AC944" t="str">
            <v>#N/A N/A</v>
          </cell>
          <cell r="AE944">
            <v>37845</v>
          </cell>
          <cell r="AF944" t="str">
            <v>#N/A N/A</v>
          </cell>
          <cell r="AH944">
            <v>37845</v>
          </cell>
          <cell r="AI944" t="str">
            <v>#N/A N/A</v>
          </cell>
          <cell r="AK944">
            <v>37845</v>
          </cell>
          <cell r="AL944">
            <v>2.0305111111111112</v>
          </cell>
          <cell r="AM944">
            <v>2.0616481278392391</v>
          </cell>
          <cell r="AN944">
            <v>2.8826545454545456</v>
          </cell>
          <cell r="AO944">
            <v>0.96905833333333335</v>
          </cell>
        </row>
        <row r="945">
          <cell r="A945">
            <v>37846</v>
          </cell>
          <cell r="B945">
            <v>2.0076000000000001</v>
          </cell>
          <cell r="D945">
            <v>37846</v>
          </cell>
          <cell r="E945">
            <v>2.2522000000000002</v>
          </cell>
          <cell r="G945">
            <v>37846</v>
          </cell>
          <cell r="H945">
            <v>2.2677</v>
          </cell>
          <cell r="J945">
            <v>37846</v>
          </cell>
          <cell r="K945">
            <v>1.9346000000000001</v>
          </cell>
          <cell r="M945">
            <v>37846</v>
          </cell>
          <cell r="N945">
            <v>2.2042000000000002</v>
          </cell>
          <cell r="P945">
            <v>37846</v>
          </cell>
          <cell r="Q945">
            <v>1.7715000000000001</v>
          </cell>
          <cell r="S945">
            <v>37846</v>
          </cell>
          <cell r="T945">
            <v>1.4549000000000001</v>
          </cell>
          <cell r="V945">
            <v>37846</v>
          </cell>
          <cell r="W945">
            <v>0.9486</v>
          </cell>
          <cell r="Y945">
            <v>37846</v>
          </cell>
          <cell r="Z945">
            <v>3.4845999999999999</v>
          </cell>
          <cell r="AB945">
            <v>37846</v>
          </cell>
          <cell r="AC945" t="str">
            <v>#N/A N/A</v>
          </cell>
          <cell r="AE945">
            <v>37846</v>
          </cell>
          <cell r="AF945" t="str">
            <v>#N/A N/A</v>
          </cell>
          <cell r="AH945">
            <v>37846</v>
          </cell>
          <cell r="AI945" t="str">
            <v>#N/A N/A</v>
          </cell>
          <cell r="AK945">
            <v>37846</v>
          </cell>
          <cell r="AL945">
            <v>2.0362111111111112</v>
          </cell>
          <cell r="AM945">
            <v>2.0616481278392391</v>
          </cell>
          <cell r="AN945">
            <v>2.8826545454545456</v>
          </cell>
          <cell r="AO945">
            <v>0.96905833333333335</v>
          </cell>
        </row>
        <row r="946">
          <cell r="A946">
            <v>37847</v>
          </cell>
          <cell r="B946">
            <v>2.0145</v>
          </cell>
          <cell r="D946">
            <v>37847</v>
          </cell>
          <cell r="E946">
            <v>2.2303999999999999</v>
          </cell>
          <cell r="G946">
            <v>37847</v>
          </cell>
          <cell r="H946">
            <v>2.2627999999999999</v>
          </cell>
          <cell r="J946">
            <v>37847</v>
          </cell>
          <cell r="K946">
            <v>1.9283000000000001</v>
          </cell>
          <cell r="M946">
            <v>37847</v>
          </cell>
          <cell r="N946">
            <v>2.1829999999999998</v>
          </cell>
          <cell r="P946">
            <v>37847</v>
          </cell>
          <cell r="Q946">
            <v>1.7589999999999999</v>
          </cell>
          <cell r="S946">
            <v>37847</v>
          </cell>
          <cell r="T946">
            <v>1.4613</v>
          </cell>
          <cell r="V946">
            <v>37847</v>
          </cell>
          <cell r="W946">
            <v>0.95340000000000003</v>
          </cell>
          <cell r="Y946">
            <v>37847</v>
          </cell>
          <cell r="Z946">
            <v>3.5872999999999999</v>
          </cell>
          <cell r="AB946">
            <v>37847</v>
          </cell>
          <cell r="AC946" t="str">
            <v>#N/A N/A</v>
          </cell>
          <cell r="AE946">
            <v>37847</v>
          </cell>
          <cell r="AF946" t="str">
            <v>#N/A N/A</v>
          </cell>
          <cell r="AH946">
            <v>37847</v>
          </cell>
          <cell r="AI946" t="str">
            <v>#N/A N/A</v>
          </cell>
          <cell r="AK946">
            <v>37847</v>
          </cell>
          <cell r="AL946">
            <v>2.0422222222222222</v>
          </cell>
          <cell r="AM946">
            <v>2.0616481278392391</v>
          </cell>
          <cell r="AN946">
            <v>2.8826545454545456</v>
          </cell>
          <cell r="AO946">
            <v>0.96905833333333335</v>
          </cell>
        </row>
        <row r="947">
          <cell r="A947">
            <v>37848</v>
          </cell>
          <cell r="B947">
            <v>2.0081000000000002</v>
          </cell>
          <cell r="D947">
            <v>37848</v>
          </cell>
          <cell r="E947">
            <v>2.2286000000000001</v>
          </cell>
          <cell r="G947">
            <v>37848</v>
          </cell>
          <cell r="H947">
            <v>2.2728999999999999</v>
          </cell>
          <cell r="J947">
            <v>37848</v>
          </cell>
          <cell r="K947">
            <v>1.9353</v>
          </cell>
          <cell r="M947">
            <v>37848</v>
          </cell>
          <cell r="N947">
            <v>2.1869999999999998</v>
          </cell>
          <cell r="P947">
            <v>37848</v>
          </cell>
          <cell r="Q947">
            <v>1.7523</v>
          </cell>
          <cell r="S947">
            <v>37848</v>
          </cell>
          <cell r="T947">
            <v>1.4067000000000001</v>
          </cell>
          <cell r="V947">
            <v>37848</v>
          </cell>
          <cell r="W947">
            <v>0.97150000000000003</v>
          </cell>
          <cell r="Y947">
            <v>37848</v>
          </cell>
          <cell r="Z947">
            <v>3.5952000000000002</v>
          </cell>
          <cell r="AB947">
            <v>37848</v>
          </cell>
          <cell r="AC947" t="str">
            <v>#N/A N/A</v>
          </cell>
          <cell r="AE947">
            <v>37848</v>
          </cell>
          <cell r="AF947" t="str">
            <v>#N/A N/A</v>
          </cell>
          <cell r="AH947">
            <v>37848</v>
          </cell>
          <cell r="AI947" t="str">
            <v>#N/A N/A</v>
          </cell>
          <cell r="AK947">
            <v>37848</v>
          </cell>
          <cell r="AL947">
            <v>2.0397333333333334</v>
          </cell>
          <cell r="AM947">
            <v>2.0616481278392391</v>
          </cell>
          <cell r="AN947">
            <v>2.8826545454545456</v>
          </cell>
          <cell r="AO947">
            <v>0.96905833333333335</v>
          </cell>
        </row>
        <row r="948">
          <cell r="A948">
            <v>37851</v>
          </cell>
          <cell r="B948">
            <v>2.0213000000000001</v>
          </cell>
          <cell r="D948">
            <v>37851</v>
          </cell>
          <cell r="E948">
            <v>2.2332999999999998</v>
          </cell>
          <cell r="G948">
            <v>37851</v>
          </cell>
          <cell r="H948">
            <v>2.2747000000000002</v>
          </cell>
          <cell r="J948">
            <v>37851</v>
          </cell>
          <cell r="K948">
            <v>1.9388000000000001</v>
          </cell>
          <cell r="M948">
            <v>37851</v>
          </cell>
          <cell r="N948">
            <v>2.2197</v>
          </cell>
          <cell r="P948">
            <v>37851</v>
          </cell>
          <cell r="Q948">
            <v>1.7643</v>
          </cell>
          <cell r="S948">
            <v>37851</v>
          </cell>
          <cell r="T948">
            <v>1.4104999999999999</v>
          </cell>
          <cell r="V948">
            <v>37851</v>
          </cell>
          <cell r="W948">
            <v>0.96079999999999999</v>
          </cell>
          <cell r="Y948">
            <v>37851</v>
          </cell>
          <cell r="Z948">
            <v>3.5872999999999999</v>
          </cell>
          <cell r="AB948">
            <v>37851</v>
          </cell>
          <cell r="AC948" t="str">
            <v>#N/A N/A</v>
          </cell>
          <cell r="AE948">
            <v>37851</v>
          </cell>
          <cell r="AF948" t="str">
            <v>#N/A N/A</v>
          </cell>
          <cell r="AH948">
            <v>37851</v>
          </cell>
          <cell r="AI948" t="str">
            <v>#N/A N/A</v>
          </cell>
          <cell r="AK948">
            <v>37851</v>
          </cell>
          <cell r="AL948">
            <v>2.0456333333333334</v>
          </cell>
          <cell r="AM948">
            <v>2.0616481278392391</v>
          </cell>
          <cell r="AN948">
            <v>2.8826545454545456</v>
          </cell>
          <cell r="AO948">
            <v>0.96905833333333335</v>
          </cell>
        </row>
        <row r="949">
          <cell r="A949">
            <v>37852</v>
          </cell>
          <cell r="B949">
            <v>2.0217999999999998</v>
          </cell>
          <cell r="D949">
            <v>37852</v>
          </cell>
          <cell r="E949">
            <v>2.2631000000000001</v>
          </cell>
          <cell r="G949">
            <v>37852</v>
          </cell>
          <cell r="H949">
            <v>2.2843999999999998</v>
          </cell>
          <cell r="J949">
            <v>37852</v>
          </cell>
          <cell r="K949">
            <v>1.9733000000000001</v>
          </cell>
          <cell r="M949">
            <v>37852</v>
          </cell>
          <cell r="N949">
            <v>2.2385999999999999</v>
          </cell>
          <cell r="P949">
            <v>37852</v>
          </cell>
          <cell r="Q949">
            <v>1.7450999999999999</v>
          </cell>
          <cell r="S949">
            <v>37852</v>
          </cell>
          <cell r="T949">
            <v>1.4083000000000001</v>
          </cell>
          <cell r="V949">
            <v>37852</v>
          </cell>
          <cell r="W949">
            <v>0.95340000000000003</v>
          </cell>
          <cell r="Y949">
            <v>37852</v>
          </cell>
          <cell r="Z949">
            <v>3.6109999999999998</v>
          </cell>
          <cell r="AB949">
            <v>37852</v>
          </cell>
          <cell r="AC949" t="str">
            <v>#N/A N/A</v>
          </cell>
          <cell r="AE949">
            <v>37852</v>
          </cell>
          <cell r="AF949" t="str">
            <v>#N/A N/A</v>
          </cell>
          <cell r="AH949">
            <v>37852</v>
          </cell>
          <cell r="AI949" t="str">
            <v>#N/A N/A</v>
          </cell>
          <cell r="AK949">
            <v>37852</v>
          </cell>
          <cell r="AL949">
            <v>2.0554444444444444</v>
          </cell>
          <cell r="AM949">
            <v>2.0616481278392391</v>
          </cell>
          <cell r="AN949">
            <v>2.8826545454545456</v>
          </cell>
          <cell r="AO949">
            <v>0.96905833333333335</v>
          </cell>
        </row>
        <row r="950">
          <cell r="A950">
            <v>37853</v>
          </cell>
          <cell r="B950">
            <v>2.0190000000000001</v>
          </cell>
          <cell r="D950">
            <v>37853</v>
          </cell>
          <cell r="E950">
            <v>2.2311000000000001</v>
          </cell>
          <cell r="G950">
            <v>37853</v>
          </cell>
          <cell r="H950">
            <v>2.2505999999999999</v>
          </cell>
          <cell r="J950">
            <v>37853</v>
          </cell>
          <cell r="K950">
            <v>1.9371</v>
          </cell>
          <cell r="M950">
            <v>37853</v>
          </cell>
          <cell r="N950">
            <v>2.2048000000000001</v>
          </cell>
          <cell r="P950">
            <v>37853</v>
          </cell>
          <cell r="Q950">
            <v>1.7122999999999999</v>
          </cell>
          <cell r="S950">
            <v>37853</v>
          </cell>
          <cell r="T950">
            <v>1.3977999999999999</v>
          </cell>
          <cell r="V950">
            <v>37853</v>
          </cell>
          <cell r="W950">
            <v>0.95120000000000005</v>
          </cell>
          <cell r="Y950">
            <v>37853</v>
          </cell>
          <cell r="Z950">
            <v>3.6268000000000002</v>
          </cell>
          <cell r="AB950">
            <v>37853</v>
          </cell>
          <cell r="AC950" t="str">
            <v>#N/A N/A</v>
          </cell>
          <cell r="AE950">
            <v>37853</v>
          </cell>
          <cell r="AF950" t="str">
            <v>#N/A N/A</v>
          </cell>
          <cell r="AH950">
            <v>37853</v>
          </cell>
          <cell r="AI950" t="str">
            <v>#N/A N/A</v>
          </cell>
          <cell r="AK950">
            <v>37853</v>
          </cell>
          <cell r="AL950">
            <v>2.0367444444444445</v>
          </cell>
          <cell r="AM950">
            <v>2.0616481278392391</v>
          </cell>
          <cell r="AN950">
            <v>2.8826545454545456</v>
          </cell>
          <cell r="AO950">
            <v>0.96905833333333335</v>
          </cell>
        </row>
        <row r="951">
          <cell r="A951">
            <v>37854</v>
          </cell>
          <cell r="B951">
            <v>2.0163000000000002</v>
          </cell>
          <cell r="D951">
            <v>37854</v>
          </cell>
          <cell r="E951">
            <v>2.2239</v>
          </cell>
          <cell r="G951">
            <v>37854</v>
          </cell>
          <cell r="H951">
            <v>2.2431000000000001</v>
          </cell>
          <cell r="J951">
            <v>37854</v>
          </cell>
          <cell r="K951">
            <v>1.9371</v>
          </cell>
          <cell r="M951">
            <v>37854</v>
          </cell>
          <cell r="N951">
            <v>2.2042000000000002</v>
          </cell>
          <cell r="P951">
            <v>37854</v>
          </cell>
          <cell r="Q951">
            <v>1.7196</v>
          </cell>
          <cell r="S951">
            <v>37854</v>
          </cell>
          <cell r="T951">
            <v>1.4045000000000001</v>
          </cell>
          <cell r="V951">
            <v>37854</v>
          </cell>
          <cell r="W951">
            <v>0.9486</v>
          </cell>
          <cell r="Y951">
            <v>37854</v>
          </cell>
          <cell r="Z951">
            <v>3.7454000000000001</v>
          </cell>
          <cell r="AB951">
            <v>37854</v>
          </cell>
          <cell r="AC951" t="str">
            <v>#N/A N/A</v>
          </cell>
          <cell r="AE951">
            <v>37854</v>
          </cell>
          <cell r="AF951" t="str">
            <v>#N/A N/A</v>
          </cell>
          <cell r="AH951">
            <v>37854</v>
          </cell>
          <cell r="AI951" t="str">
            <v>#N/A N/A</v>
          </cell>
          <cell r="AK951">
            <v>37854</v>
          </cell>
          <cell r="AL951">
            <v>2.0491888888888892</v>
          </cell>
          <cell r="AM951">
            <v>2.0616481278392391</v>
          </cell>
          <cell r="AN951">
            <v>2.8826545454545456</v>
          </cell>
          <cell r="AO951">
            <v>0.96905833333333335</v>
          </cell>
        </row>
        <row r="952">
          <cell r="A952">
            <v>37855</v>
          </cell>
          <cell r="B952">
            <v>2.0030999999999999</v>
          </cell>
          <cell r="D952">
            <v>37855</v>
          </cell>
          <cell r="E952">
            <v>2.2039</v>
          </cell>
          <cell r="G952">
            <v>37855</v>
          </cell>
          <cell r="H952">
            <v>2.2063000000000001</v>
          </cell>
          <cell r="J952">
            <v>37855</v>
          </cell>
          <cell r="K952">
            <v>1.9247999999999998</v>
          </cell>
          <cell r="M952">
            <v>37855</v>
          </cell>
          <cell r="N952">
            <v>2.1785000000000001</v>
          </cell>
          <cell r="P952">
            <v>37855</v>
          </cell>
          <cell r="Q952">
            <v>1.6920999999999999</v>
          </cell>
          <cell r="S952">
            <v>37855</v>
          </cell>
          <cell r="T952">
            <v>1.4041000000000001</v>
          </cell>
          <cell r="V952">
            <v>37855</v>
          </cell>
          <cell r="W952">
            <v>0.95</v>
          </cell>
          <cell r="Y952">
            <v>37855</v>
          </cell>
          <cell r="Z952">
            <v>3.7532999999999999</v>
          </cell>
          <cell r="AB952">
            <v>37855</v>
          </cell>
          <cell r="AC952" t="str">
            <v>#N/A N/A</v>
          </cell>
          <cell r="AE952">
            <v>37855</v>
          </cell>
          <cell r="AF952" t="str">
            <v>#N/A N/A</v>
          </cell>
          <cell r="AH952">
            <v>37855</v>
          </cell>
          <cell r="AI952" t="str">
            <v>#N/A N/A</v>
          </cell>
          <cell r="AK952">
            <v>37855</v>
          </cell>
          <cell r="AL952">
            <v>2.0351222222222223</v>
          </cell>
          <cell r="AM952">
            <v>2.0616481278392391</v>
          </cell>
          <cell r="AN952">
            <v>2.8826545454545456</v>
          </cell>
          <cell r="AO952">
            <v>0.96905833333333335</v>
          </cell>
        </row>
        <row r="953">
          <cell r="A953">
            <v>37858</v>
          </cell>
          <cell r="B953">
            <v>2.0076000000000001</v>
          </cell>
          <cell r="D953">
            <v>37858</v>
          </cell>
          <cell r="E953">
            <v>2.2067999999999999</v>
          </cell>
          <cell r="G953">
            <v>37858</v>
          </cell>
          <cell r="H953">
            <v>2.2002999999999999</v>
          </cell>
          <cell r="J953">
            <v>37858</v>
          </cell>
          <cell r="K953">
            <v>1.9177</v>
          </cell>
          <cell r="M953">
            <v>37858</v>
          </cell>
          <cell r="N953">
            <v>2.2042000000000002</v>
          </cell>
          <cell r="P953">
            <v>37858</v>
          </cell>
          <cell r="Q953">
            <v>1.6848999999999998</v>
          </cell>
          <cell r="S953">
            <v>37858</v>
          </cell>
          <cell r="T953">
            <v>1.3977999999999999</v>
          </cell>
          <cell r="V953">
            <v>37858</v>
          </cell>
          <cell r="W953">
            <v>0.95150000000000001</v>
          </cell>
          <cell r="Y953">
            <v>37858</v>
          </cell>
          <cell r="Z953">
            <v>3.7374999999999998</v>
          </cell>
          <cell r="AB953">
            <v>37858</v>
          </cell>
          <cell r="AC953" t="str">
            <v>#N/A N/A</v>
          </cell>
          <cell r="AE953">
            <v>37858</v>
          </cell>
          <cell r="AF953" t="str">
            <v>#N/A N/A</v>
          </cell>
          <cell r="AH953">
            <v>37858</v>
          </cell>
          <cell r="AI953" t="str">
            <v>#N/A N/A</v>
          </cell>
          <cell r="AK953">
            <v>37858</v>
          </cell>
          <cell r="AL953">
            <v>2.0342555555555553</v>
          </cell>
          <cell r="AM953">
            <v>2.0616481278392391</v>
          </cell>
          <cell r="AN953">
            <v>2.8826545454545456</v>
          </cell>
          <cell r="AO953">
            <v>0.96905833333333335</v>
          </cell>
        </row>
        <row r="954">
          <cell r="A954">
            <v>37859</v>
          </cell>
          <cell r="B954">
            <v>2.0815999999999999</v>
          </cell>
          <cell r="D954">
            <v>37859</v>
          </cell>
          <cell r="E954">
            <v>2.2057000000000002</v>
          </cell>
          <cell r="G954">
            <v>37859</v>
          </cell>
          <cell r="H954">
            <v>2.2412999999999998</v>
          </cell>
          <cell r="J954">
            <v>37859</v>
          </cell>
          <cell r="K954">
            <v>1.9459</v>
          </cell>
          <cell r="M954">
            <v>37859</v>
          </cell>
          <cell r="N954">
            <v>2.2185000000000001</v>
          </cell>
          <cell r="P954">
            <v>37859</v>
          </cell>
          <cell r="Q954">
            <v>1.7021999999999999</v>
          </cell>
          <cell r="S954">
            <v>37859</v>
          </cell>
          <cell r="T954">
            <v>1.3956</v>
          </cell>
          <cell r="V954">
            <v>37859</v>
          </cell>
          <cell r="W954">
            <v>0.95889999999999997</v>
          </cell>
          <cell r="Y954">
            <v>37859</v>
          </cell>
          <cell r="Z954">
            <v>3.7137000000000002</v>
          </cell>
          <cell r="AB954">
            <v>37859</v>
          </cell>
          <cell r="AC954" t="str">
            <v>#N/A N/A</v>
          </cell>
          <cell r="AE954">
            <v>37859</v>
          </cell>
          <cell r="AF954" t="str">
            <v>#N/A N/A</v>
          </cell>
          <cell r="AH954">
            <v>37859</v>
          </cell>
          <cell r="AI954" t="str">
            <v>#N/A N/A</v>
          </cell>
          <cell r="AK954">
            <v>37859</v>
          </cell>
          <cell r="AL954">
            <v>2.0514888888888887</v>
          </cell>
          <cell r="AM954">
            <v>2.0616481278392391</v>
          </cell>
          <cell r="AN954">
            <v>2.8826545454545456</v>
          </cell>
          <cell r="AO954">
            <v>0.96905833333333335</v>
          </cell>
        </row>
        <row r="955">
          <cell r="A955">
            <v>37860</v>
          </cell>
          <cell r="B955">
            <v>2.1185</v>
          </cell>
          <cell r="D955">
            <v>37860</v>
          </cell>
          <cell r="E955">
            <v>2.2187999999999999</v>
          </cell>
          <cell r="G955">
            <v>37860</v>
          </cell>
          <cell r="H955">
            <v>2.2404999999999999</v>
          </cell>
          <cell r="J955">
            <v>37860</v>
          </cell>
          <cell r="K955">
            <v>1.974</v>
          </cell>
          <cell r="M955">
            <v>37860</v>
          </cell>
          <cell r="N955">
            <v>2.2414000000000001</v>
          </cell>
          <cell r="P955">
            <v>37860</v>
          </cell>
          <cell r="Q955">
            <v>1.7244000000000002</v>
          </cell>
          <cell r="S955">
            <v>37860</v>
          </cell>
          <cell r="T955">
            <v>1.4078999999999999</v>
          </cell>
          <cell r="V955">
            <v>37860</v>
          </cell>
          <cell r="W955">
            <v>0.96260000000000001</v>
          </cell>
          <cell r="Y955">
            <v>37860</v>
          </cell>
          <cell r="Z955">
            <v>3.7137000000000002</v>
          </cell>
          <cell r="AB955">
            <v>37860</v>
          </cell>
          <cell r="AC955" t="str">
            <v>#N/A N/A</v>
          </cell>
          <cell r="AE955">
            <v>37860</v>
          </cell>
          <cell r="AF955" t="str">
            <v>#N/A N/A</v>
          </cell>
          <cell r="AH955">
            <v>37860</v>
          </cell>
          <cell r="AI955" t="str">
            <v>#N/A N/A</v>
          </cell>
          <cell r="AK955">
            <v>37860</v>
          </cell>
          <cell r="AL955">
            <v>2.0668666666666669</v>
          </cell>
          <cell r="AM955">
            <v>2.0616481278392391</v>
          </cell>
          <cell r="AN955">
            <v>2.8826545454545456</v>
          </cell>
          <cell r="AO955">
            <v>0.96905833333333335</v>
          </cell>
        </row>
        <row r="956">
          <cell r="A956">
            <v>37861</v>
          </cell>
          <cell r="B956">
            <v>2.14</v>
          </cell>
          <cell r="D956">
            <v>37861</v>
          </cell>
          <cell r="E956">
            <v>2.2231000000000001</v>
          </cell>
          <cell r="G956">
            <v>37861</v>
          </cell>
          <cell r="H956">
            <v>2.2320000000000002</v>
          </cell>
          <cell r="J956">
            <v>37861</v>
          </cell>
          <cell r="K956">
            <v>1.9950999999999999</v>
          </cell>
          <cell r="M956">
            <v>37861</v>
          </cell>
          <cell r="N956">
            <v>2.254</v>
          </cell>
          <cell r="P956">
            <v>37861</v>
          </cell>
          <cell r="Q956">
            <v>1.7133</v>
          </cell>
          <cell r="S956">
            <v>37861</v>
          </cell>
          <cell r="T956">
            <v>1.4083000000000001</v>
          </cell>
          <cell r="V956">
            <v>37861</v>
          </cell>
          <cell r="W956">
            <v>0.97</v>
          </cell>
          <cell r="Y956">
            <v>37861</v>
          </cell>
          <cell r="Z956">
            <v>3.7216</v>
          </cell>
          <cell r="AB956">
            <v>37861</v>
          </cell>
          <cell r="AC956" t="str">
            <v>#N/A N/A</v>
          </cell>
          <cell r="AE956">
            <v>37861</v>
          </cell>
          <cell r="AF956" t="str">
            <v>#N/A N/A</v>
          </cell>
          <cell r="AH956">
            <v>37861</v>
          </cell>
          <cell r="AI956" t="str">
            <v>#N/A N/A</v>
          </cell>
          <cell r="AK956">
            <v>37861</v>
          </cell>
          <cell r="AL956">
            <v>2.0730444444444442</v>
          </cell>
          <cell r="AM956">
            <v>2.0616481278392391</v>
          </cell>
          <cell r="AN956">
            <v>2.8826545454545456</v>
          </cell>
          <cell r="AO956">
            <v>0.96905833333333335</v>
          </cell>
        </row>
        <row r="957">
          <cell r="A957">
            <v>37862</v>
          </cell>
          <cell r="B957">
            <v>2.1217000000000001</v>
          </cell>
          <cell r="D957">
            <v>37862</v>
          </cell>
          <cell r="E957">
            <v>2.2355</v>
          </cell>
          <cell r="G957">
            <v>37862</v>
          </cell>
          <cell r="H957">
            <v>2.2166999999999999</v>
          </cell>
          <cell r="J957">
            <v>37862</v>
          </cell>
          <cell r="K957">
            <v>1.9969000000000001</v>
          </cell>
          <cell r="M957">
            <v>37862</v>
          </cell>
          <cell r="N957">
            <v>2.2357</v>
          </cell>
          <cell r="P957">
            <v>37862</v>
          </cell>
          <cell r="Q957">
            <v>1.6873</v>
          </cell>
          <cell r="S957">
            <v>37862</v>
          </cell>
          <cell r="T957">
            <v>1.4057999999999999</v>
          </cell>
          <cell r="V957">
            <v>37862</v>
          </cell>
          <cell r="W957">
            <v>0.96079999999999999</v>
          </cell>
          <cell r="Y957">
            <v>37862</v>
          </cell>
          <cell r="Z957">
            <v>3.6741999999999999</v>
          </cell>
          <cell r="AB957">
            <v>37862</v>
          </cell>
          <cell r="AC957" t="str">
            <v>#N/A N/A</v>
          </cell>
          <cell r="AE957">
            <v>37862</v>
          </cell>
          <cell r="AF957" t="str">
            <v>#N/A N/A</v>
          </cell>
          <cell r="AH957">
            <v>37862</v>
          </cell>
          <cell r="AI957" t="str">
            <v>#N/A N/A</v>
          </cell>
          <cell r="AK957">
            <v>37862</v>
          </cell>
          <cell r="AL957">
            <v>2.0594000000000001</v>
          </cell>
          <cell r="AM957">
            <v>2.0616481278392391</v>
          </cell>
          <cell r="AN957">
            <v>2.8826545454545456</v>
          </cell>
          <cell r="AO957">
            <v>0.96905833333333335</v>
          </cell>
        </row>
        <row r="958">
          <cell r="A958">
            <v>37865</v>
          </cell>
          <cell r="B958">
            <v>2.1217000000000001</v>
          </cell>
          <cell r="D958">
            <v>37865</v>
          </cell>
          <cell r="E958">
            <v>2.2355</v>
          </cell>
          <cell r="G958">
            <v>37865</v>
          </cell>
          <cell r="H958">
            <v>2.2166999999999999</v>
          </cell>
          <cell r="J958">
            <v>37865</v>
          </cell>
          <cell r="K958">
            <v>1.9969000000000001</v>
          </cell>
          <cell r="M958">
            <v>37865</v>
          </cell>
          <cell r="N958">
            <v>2.2357</v>
          </cell>
          <cell r="P958">
            <v>37865</v>
          </cell>
          <cell r="Q958">
            <v>1.6873</v>
          </cell>
          <cell r="S958">
            <v>37865</v>
          </cell>
          <cell r="T958">
            <v>1.4057999999999999</v>
          </cell>
          <cell r="V958">
            <v>37865</v>
          </cell>
          <cell r="W958">
            <v>0.96079999999999999</v>
          </cell>
          <cell r="Y958">
            <v>37865</v>
          </cell>
          <cell r="Z958">
            <v>3.6741999999999999</v>
          </cell>
          <cell r="AB958">
            <v>37865</v>
          </cell>
          <cell r="AC958" t="str">
            <v>#N/A N/A</v>
          </cell>
          <cell r="AE958">
            <v>37865</v>
          </cell>
          <cell r="AF958" t="str">
            <v>#N/A N/A</v>
          </cell>
          <cell r="AH958">
            <v>37865</v>
          </cell>
          <cell r="AI958" t="str">
            <v>#N/A N/A</v>
          </cell>
          <cell r="AK958">
            <v>37865</v>
          </cell>
          <cell r="AL958">
            <v>2.0594000000000001</v>
          </cell>
          <cell r="AM958">
            <v>2.0616481278392391</v>
          </cell>
          <cell r="AN958">
            <v>2.8826545454545456</v>
          </cell>
          <cell r="AO958">
            <v>0.96905833333333335</v>
          </cell>
        </row>
        <row r="959">
          <cell r="A959">
            <v>37866</v>
          </cell>
          <cell r="B959">
            <v>2.1395</v>
          </cell>
          <cell r="D959">
            <v>37866</v>
          </cell>
          <cell r="E959">
            <v>2.2568999999999999</v>
          </cell>
          <cell r="G959">
            <v>37866</v>
          </cell>
          <cell r="H959">
            <v>2.2456999999999998</v>
          </cell>
          <cell r="J959">
            <v>37866</v>
          </cell>
          <cell r="K959">
            <v>2.0215000000000001</v>
          </cell>
          <cell r="M959">
            <v>37866</v>
          </cell>
          <cell r="N959">
            <v>2.2614999999999998</v>
          </cell>
          <cell r="P959">
            <v>37866</v>
          </cell>
          <cell r="Q959">
            <v>1.7128000000000001</v>
          </cell>
          <cell r="S959">
            <v>37866</v>
          </cell>
          <cell r="T959">
            <v>1.4011</v>
          </cell>
          <cell r="V959">
            <v>37866</v>
          </cell>
          <cell r="W959">
            <v>0.96930000000000005</v>
          </cell>
          <cell r="Y959">
            <v>37866</v>
          </cell>
          <cell r="Z959">
            <v>3.6379000000000001</v>
          </cell>
          <cell r="AB959">
            <v>37866</v>
          </cell>
          <cell r="AC959" t="str">
            <v>#N/A N/A</v>
          </cell>
          <cell r="AE959">
            <v>37866</v>
          </cell>
          <cell r="AF959" t="str">
            <v>#N/A N/A</v>
          </cell>
          <cell r="AH959">
            <v>37866</v>
          </cell>
          <cell r="AI959" t="str">
            <v>#N/A N/A</v>
          </cell>
          <cell r="AK959">
            <v>37866</v>
          </cell>
          <cell r="AL959">
            <v>2.0718000000000001</v>
          </cell>
          <cell r="AM959">
            <v>2.0616481278392391</v>
          </cell>
          <cell r="AN959">
            <v>2.8826545454545456</v>
          </cell>
          <cell r="AO959">
            <v>0.96905833333333335</v>
          </cell>
        </row>
        <row r="960">
          <cell r="A960">
            <v>37867</v>
          </cell>
          <cell r="B960">
            <v>2.1097999999999999</v>
          </cell>
          <cell r="D960">
            <v>37867</v>
          </cell>
          <cell r="E960">
            <v>2.2518000000000002</v>
          </cell>
          <cell r="G960">
            <v>37867</v>
          </cell>
          <cell r="H960">
            <v>2.2320000000000002</v>
          </cell>
          <cell r="J960">
            <v>37867</v>
          </cell>
          <cell r="K960">
            <v>2.0137999999999998</v>
          </cell>
          <cell r="M960">
            <v>37867</v>
          </cell>
          <cell r="N960">
            <v>2.2517</v>
          </cell>
          <cell r="P960">
            <v>37867</v>
          </cell>
          <cell r="Q960">
            <v>1.7181</v>
          </cell>
          <cell r="S960">
            <v>37867</v>
          </cell>
          <cell r="T960">
            <v>1.4075</v>
          </cell>
          <cell r="V960">
            <v>37867</v>
          </cell>
          <cell r="W960">
            <v>0.96930000000000005</v>
          </cell>
          <cell r="Y960">
            <v>37867</v>
          </cell>
          <cell r="Z960">
            <v>3.6978999999999997</v>
          </cell>
          <cell r="AB960">
            <v>37867</v>
          </cell>
          <cell r="AC960" t="str">
            <v>#N/A N/A</v>
          </cell>
          <cell r="AE960">
            <v>37867</v>
          </cell>
          <cell r="AF960" t="str">
            <v>#N/A N/A</v>
          </cell>
          <cell r="AH960">
            <v>37867</v>
          </cell>
          <cell r="AI960" t="str">
            <v>#N/A N/A</v>
          </cell>
          <cell r="AK960">
            <v>37867</v>
          </cell>
          <cell r="AL960">
            <v>2.0724333333333336</v>
          </cell>
          <cell r="AM960">
            <v>2.0616481278392391</v>
          </cell>
          <cell r="AN960">
            <v>2.8826545454545456</v>
          </cell>
          <cell r="AO960">
            <v>0.96905833333333335</v>
          </cell>
        </row>
        <row r="961">
          <cell r="A961">
            <v>37868</v>
          </cell>
          <cell r="B961">
            <v>2.1116999999999999</v>
          </cell>
          <cell r="D961">
            <v>37868</v>
          </cell>
          <cell r="E961">
            <v>2.2303999999999999</v>
          </cell>
          <cell r="G961">
            <v>37868</v>
          </cell>
          <cell r="H961">
            <v>2.2267000000000001</v>
          </cell>
          <cell r="J961">
            <v>37868</v>
          </cell>
          <cell r="K961">
            <v>1.9986999999999999</v>
          </cell>
          <cell r="M961">
            <v>37868</v>
          </cell>
          <cell r="N961">
            <v>2.2397</v>
          </cell>
          <cell r="P961">
            <v>37868</v>
          </cell>
          <cell r="Q961">
            <v>1.7060999999999999</v>
          </cell>
          <cell r="S961">
            <v>37868</v>
          </cell>
          <cell r="T961">
            <v>1.4020000000000001</v>
          </cell>
          <cell r="V961">
            <v>37868</v>
          </cell>
          <cell r="W961">
            <v>0.96109999999999995</v>
          </cell>
          <cell r="Y961">
            <v>37868</v>
          </cell>
          <cell r="Z961">
            <v>3.6978999999999997</v>
          </cell>
          <cell r="AB961">
            <v>37868</v>
          </cell>
          <cell r="AC961" t="str">
            <v>#N/A N/A</v>
          </cell>
          <cell r="AE961">
            <v>37868</v>
          </cell>
          <cell r="AF961" t="str">
            <v>#N/A N/A</v>
          </cell>
          <cell r="AH961">
            <v>37868</v>
          </cell>
          <cell r="AI961" t="str">
            <v>#N/A N/A</v>
          </cell>
          <cell r="AK961">
            <v>37868</v>
          </cell>
          <cell r="AL961">
            <v>2.0638111111111113</v>
          </cell>
          <cell r="AM961">
            <v>2.0616481278392391</v>
          </cell>
          <cell r="AN961">
            <v>2.8826545454545456</v>
          </cell>
          <cell r="AO961">
            <v>0.96905833333333335</v>
          </cell>
        </row>
        <row r="962">
          <cell r="A962">
            <v>37869</v>
          </cell>
          <cell r="B962">
            <v>2.1002999999999998</v>
          </cell>
          <cell r="D962">
            <v>37869</v>
          </cell>
          <cell r="E962">
            <v>2.2319</v>
          </cell>
          <cell r="G962">
            <v>37869</v>
          </cell>
          <cell r="H962">
            <v>2.2237999999999998</v>
          </cell>
          <cell r="J962">
            <v>37869</v>
          </cell>
          <cell r="K962">
            <v>1.9965999999999999</v>
          </cell>
          <cell r="M962">
            <v>37869</v>
          </cell>
          <cell r="N962">
            <v>2.2437</v>
          </cell>
          <cell r="P962">
            <v>37869</v>
          </cell>
          <cell r="Q962">
            <v>1.708</v>
          </cell>
          <cell r="S962">
            <v>37869</v>
          </cell>
          <cell r="T962">
            <v>1.4274</v>
          </cell>
          <cell r="V962">
            <v>37869</v>
          </cell>
          <cell r="W962">
            <v>0.9667</v>
          </cell>
          <cell r="Y962">
            <v>37869</v>
          </cell>
          <cell r="Z962">
            <v>3.6741999999999999</v>
          </cell>
          <cell r="AB962">
            <v>37869</v>
          </cell>
          <cell r="AC962" t="str">
            <v>#N/A N/A</v>
          </cell>
          <cell r="AE962">
            <v>37869</v>
          </cell>
          <cell r="AF962" t="str">
            <v>#N/A N/A</v>
          </cell>
          <cell r="AH962">
            <v>37869</v>
          </cell>
          <cell r="AI962" t="str">
            <v>#N/A N/A</v>
          </cell>
          <cell r="AK962">
            <v>37869</v>
          </cell>
          <cell r="AL962">
            <v>2.0636222222222225</v>
          </cell>
          <cell r="AM962">
            <v>2.0616481278392391</v>
          </cell>
          <cell r="AN962">
            <v>2.8826545454545456</v>
          </cell>
          <cell r="AO962">
            <v>0.96905833333333335</v>
          </cell>
        </row>
        <row r="963">
          <cell r="A963">
            <v>37872</v>
          </cell>
          <cell r="B963">
            <v>2.0889000000000002</v>
          </cell>
          <cell r="D963">
            <v>37872</v>
          </cell>
          <cell r="E963">
            <v>2.2159</v>
          </cell>
          <cell r="G963">
            <v>37872</v>
          </cell>
          <cell r="H963">
            <v>2.2170999999999998</v>
          </cell>
          <cell r="J963">
            <v>37872</v>
          </cell>
          <cell r="K963">
            <v>1.9866999999999999</v>
          </cell>
          <cell r="M963">
            <v>37872</v>
          </cell>
          <cell r="N963">
            <v>2.23</v>
          </cell>
          <cell r="P963">
            <v>37872</v>
          </cell>
          <cell r="Q963">
            <v>1.7042000000000002</v>
          </cell>
          <cell r="S963">
            <v>37872</v>
          </cell>
          <cell r="T963">
            <v>1.4341999999999999</v>
          </cell>
          <cell r="V963">
            <v>37872</v>
          </cell>
          <cell r="W963">
            <v>0.96819999999999995</v>
          </cell>
          <cell r="Y963">
            <v>37872</v>
          </cell>
          <cell r="Z963">
            <v>3.6505000000000001</v>
          </cell>
          <cell r="AB963">
            <v>37872</v>
          </cell>
          <cell r="AC963" t="str">
            <v>#N/A N/A</v>
          </cell>
          <cell r="AE963">
            <v>37872</v>
          </cell>
          <cell r="AF963" t="str">
            <v>#N/A N/A</v>
          </cell>
          <cell r="AH963">
            <v>37872</v>
          </cell>
          <cell r="AI963" t="str">
            <v>#N/A N/A</v>
          </cell>
          <cell r="AK963">
            <v>37872</v>
          </cell>
          <cell r="AL963">
            <v>2.055077777777778</v>
          </cell>
          <cell r="AM963">
            <v>2.0616481278392391</v>
          </cell>
          <cell r="AN963">
            <v>2.8826545454545456</v>
          </cell>
          <cell r="AO963">
            <v>0.96905833333333335</v>
          </cell>
        </row>
        <row r="964">
          <cell r="A964">
            <v>37873</v>
          </cell>
          <cell r="B964">
            <v>2.0893000000000002</v>
          </cell>
          <cell r="D964">
            <v>37873</v>
          </cell>
          <cell r="E964">
            <v>2.1977000000000002</v>
          </cell>
          <cell r="G964">
            <v>37873</v>
          </cell>
          <cell r="H964">
            <v>2.2160000000000002</v>
          </cell>
          <cell r="J964">
            <v>37873</v>
          </cell>
          <cell r="K964">
            <v>1.9792999999999998</v>
          </cell>
          <cell r="M964">
            <v>37873</v>
          </cell>
          <cell r="N964">
            <v>2.2168000000000001</v>
          </cell>
          <cell r="P964">
            <v>37873</v>
          </cell>
          <cell r="Q964">
            <v>1.6897</v>
          </cell>
          <cell r="S964">
            <v>37873</v>
          </cell>
          <cell r="T964">
            <v>1.4464999999999999</v>
          </cell>
          <cell r="V964">
            <v>37873</v>
          </cell>
          <cell r="W964">
            <v>0.97</v>
          </cell>
          <cell r="Y964">
            <v>37873</v>
          </cell>
          <cell r="Z964">
            <v>3.6474000000000002</v>
          </cell>
          <cell r="AB964">
            <v>37873</v>
          </cell>
          <cell r="AC964" t="str">
            <v>#N/A N/A</v>
          </cell>
          <cell r="AE964">
            <v>37873</v>
          </cell>
          <cell r="AF964" t="str">
            <v>#N/A N/A</v>
          </cell>
          <cell r="AH964">
            <v>37873</v>
          </cell>
          <cell r="AI964" t="str">
            <v>#N/A N/A</v>
          </cell>
          <cell r="AK964">
            <v>37873</v>
          </cell>
          <cell r="AL964">
            <v>2.0503000000000005</v>
          </cell>
          <cell r="AM964">
            <v>2.0616481278392391</v>
          </cell>
          <cell r="AN964">
            <v>2.8826545454545456</v>
          </cell>
          <cell r="AO964">
            <v>0.96905833333333335</v>
          </cell>
        </row>
        <row r="965">
          <cell r="A965">
            <v>37874</v>
          </cell>
          <cell r="B965">
            <v>2.1084999999999998</v>
          </cell>
          <cell r="D965">
            <v>37874</v>
          </cell>
          <cell r="E965">
            <v>2.2223999999999999</v>
          </cell>
          <cell r="G965">
            <v>37874</v>
          </cell>
          <cell r="H965">
            <v>2.2393999999999998</v>
          </cell>
          <cell r="J965">
            <v>37874</v>
          </cell>
          <cell r="K965">
            <v>1.9853000000000001</v>
          </cell>
          <cell r="M965">
            <v>37874</v>
          </cell>
          <cell r="N965">
            <v>2.214</v>
          </cell>
          <cell r="P965">
            <v>37874</v>
          </cell>
          <cell r="Q965">
            <v>1.6897</v>
          </cell>
          <cell r="S965">
            <v>37874</v>
          </cell>
          <cell r="T965">
            <v>1.4592000000000001</v>
          </cell>
          <cell r="V965">
            <v>37874</v>
          </cell>
          <cell r="W965">
            <v>0.97230000000000005</v>
          </cell>
          <cell r="Y965">
            <v>37874</v>
          </cell>
          <cell r="Z965">
            <v>3.6536999999999997</v>
          </cell>
          <cell r="AB965">
            <v>37874</v>
          </cell>
          <cell r="AC965" t="str">
            <v>#N/A N/A</v>
          </cell>
          <cell r="AE965">
            <v>37874</v>
          </cell>
          <cell r="AF965" t="str">
            <v>#N/A N/A</v>
          </cell>
          <cell r="AH965">
            <v>37874</v>
          </cell>
          <cell r="AI965" t="str">
            <v>#N/A N/A</v>
          </cell>
          <cell r="AK965">
            <v>37874</v>
          </cell>
          <cell r="AL965">
            <v>2.0605000000000002</v>
          </cell>
          <cell r="AM965">
            <v>2.0616481278392391</v>
          </cell>
          <cell r="AN965">
            <v>2.8826545454545456</v>
          </cell>
          <cell r="AO965">
            <v>0.96905833333333335</v>
          </cell>
        </row>
        <row r="966">
          <cell r="A966">
            <v>37875</v>
          </cell>
          <cell r="B966">
            <v>2.1080000000000001</v>
          </cell>
          <cell r="D966">
            <v>37875</v>
          </cell>
          <cell r="E966">
            <v>2.2376999999999998</v>
          </cell>
          <cell r="G966">
            <v>37875</v>
          </cell>
          <cell r="H966">
            <v>2.2353000000000001</v>
          </cell>
          <cell r="J966">
            <v>37875</v>
          </cell>
          <cell r="K966">
            <v>1.9803999999999999</v>
          </cell>
          <cell r="M966">
            <v>37875</v>
          </cell>
          <cell r="N966">
            <v>2.1996000000000002</v>
          </cell>
          <cell r="P966">
            <v>37875</v>
          </cell>
          <cell r="Q966">
            <v>1.6993</v>
          </cell>
          <cell r="S966">
            <v>37875</v>
          </cell>
          <cell r="T966">
            <v>1.4634</v>
          </cell>
          <cell r="V966">
            <v>37875</v>
          </cell>
          <cell r="W966">
            <v>0.97189999999999999</v>
          </cell>
          <cell r="Y966">
            <v>37875</v>
          </cell>
          <cell r="Z966">
            <v>3.7659000000000002</v>
          </cell>
          <cell r="AB966">
            <v>37875</v>
          </cell>
          <cell r="AC966" t="str">
            <v>#N/A N/A</v>
          </cell>
          <cell r="AE966">
            <v>37875</v>
          </cell>
          <cell r="AF966" t="str">
            <v>#N/A N/A</v>
          </cell>
          <cell r="AH966">
            <v>37875</v>
          </cell>
          <cell r="AI966" t="str">
            <v>#N/A N/A</v>
          </cell>
          <cell r="AK966">
            <v>37875</v>
          </cell>
          <cell r="AL966">
            <v>2.0735000000000001</v>
          </cell>
          <cell r="AM966">
            <v>2.0616481278392391</v>
          </cell>
          <cell r="AN966">
            <v>2.8826545454545456</v>
          </cell>
          <cell r="AO966">
            <v>0.96905833333333335</v>
          </cell>
        </row>
        <row r="967">
          <cell r="A967">
            <v>37876</v>
          </cell>
          <cell r="B967">
            <v>2.113</v>
          </cell>
          <cell r="D967">
            <v>37876</v>
          </cell>
          <cell r="E967">
            <v>2.2387999999999999</v>
          </cell>
          <cell r="G967">
            <v>37876</v>
          </cell>
          <cell r="H967">
            <v>2.2227000000000001</v>
          </cell>
          <cell r="J967">
            <v>37876</v>
          </cell>
          <cell r="K967">
            <v>1.9786000000000001</v>
          </cell>
          <cell r="M967">
            <v>37876</v>
          </cell>
          <cell r="N967">
            <v>2.2071000000000001</v>
          </cell>
          <cell r="P967">
            <v>37876</v>
          </cell>
          <cell r="Q967">
            <v>1.696</v>
          </cell>
          <cell r="S967">
            <v>37876</v>
          </cell>
          <cell r="T967">
            <v>1.4698</v>
          </cell>
          <cell r="V967">
            <v>37876</v>
          </cell>
          <cell r="W967">
            <v>0.97370000000000001</v>
          </cell>
          <cell r="Y967">
            <v>37876</v>
          </cell>
          <cell r="Z967">
            <v>3.8639000000000001</v>
          </cell>
          <cell r="AB967">
            <v>37876</v>
          </cell>
          <cell r="AC967" t="str">
            <v>#N/A N/A</v>
          </cell>
          <cell r="AE967">
            <v>37876</v>
          </cell>
          <cell r="AF967" t="str">
            <v>#N/A N/A</v>
          </cell>
          <cell r="AH967">
            <v>37876</v>
          </cell>
          <cell r="AI967" t="str">
            <v>#N/A N/A</v>
          </cell>
          <cell r="AK967">
            <v>37876</v>
          </cell>
          <cell r="AL967">
            <v>2.0848444444444443</v>
          </cell>
          <cell r="AM967">
            <v>2.0616481278392391</v>
          </cell>
          <cell r="AN967">
            <v>2.8826545454545456</v>
          </cell>
          <cell r="AO967">
            <v>0.96905833333333335</v>
          </cell>
        </row>
        <row r="968">
          <cell r="A968">
            <v>37879</v>
          </cell>
          <cell r="B968">
            <v>2.1057000000000001</v>
          </cell>
          <cell r="D968">
            <v>37879</v>
          </cell>
          <cell r="E968">
            <v>2.2376999999999998</v>
          </cell>
          <cell r="G968">
            <v>37879</v>
          </cell>
          <cell r="H968">
            <v>2.2208000000000001</v>
          </cell>
          <cell r="J968">
            <v>37879</v>
          </cell>
          <cell r="K968">
            <v>1.9723000000000002</v>
          </cell>
          <cell r="M968">
            <v>37879</v>
          </cell>
          <cell r="N968">
            <v>2.2202999999999999</v>
          </cell>
          <cell r="P968">
            <v>37879</v>
          </cell>
          <cell r="Q968">
            <v>1.7090000000000001</v>
          </cell>
          <cell r="S968">
            <v>37879</v>
          </cell>
          <cell r="T968">
            <v>1.4617</v>
          </cell>
          <cell r="V968">
            <v>37879</v>
          </cell>
          <cell r="W968">
            <v>0.97740000000000005</v>
          </cell>
          <cell r="Y968">
            <v>37879</v>
          </cell>
          <cell r="Z968">
            <v>3.9176000000000002</v>
          </cell>
          <cell r="AB968">
            <v>37879</v>
          </cell>
          <cell r="AC968" t="str">
            <v>#N/A N/A</v>
          </cell>
          <cell r="AE968">
            <v>37879</v>
          </cell>
          <cell r="AF968" t="str">
            <v>#N/A N/A</v>
          </cell>
          <cell r="AH968">
            <v>37879</v>
          </cell>
          <cell r="AI968" t="str">
            <v>#N/A N/A</v>
          </cell>
          <cell r="AK968">
            <v>37879</v>
          </cell>
          <cell r="AL968">
            <v>2.0913888888888885</v>
          </cell>
          <cell r="AM968">
            <v>2.0616481278392391</v>
          </cell>
          <cell r="AN968">
            <v>2.8826545454545456</v>
          </cell>
          <cell r="AO968">
            <v>0.96905833333333335</v>
          </cell>
        </row>
        <row r="969">
          <cell r="A969">
            <v>37880</v>
          </cell>
          <cell r="B969">
            <v>2.1263000000000001</v>
          </cell>
          <cell r="D969">
            <v>37880</v>
          </cell>
          <cell r="E969">
            <v>2.2557999999999998</v>
          </cell>
          <cell r="G969">
            <v>37880</v>
          </cell>
          <cell r="H969">
            <v>2.2368000000000001</v>
          </cell>
          <cell r="J969">
            <v>37880</v>
          </cell>
          <cell r="K969">
            <v>1.9758</v>
          </cell>
          <cell r="M969">
            <v>37880</v>
          </cell>
          <cell r="N969">
            <v>2.2254</v>
          </cell>
          <cell r="P969">
            <v>37880</v>
          </cell>
          <cell r="Q969">
            <v>1.72</v>
          </cell>
          <cell r="S969">
            <v>37880</v>
          </cell>
          <cell r="T969">
            <v>1.4571000000000001</v>
          </cell>
          <cell r="V969">
            <v>37880</v>
          </cell>
          <cell r="W969">
            <v>0.99519999999999997</v>
          </cell>
          <cell r="Y969">
            <v>37880</v>
          </cell>
          <cell r="Z969">
            <v>3.9112999999999998</v>
          </cell>
          <cell r="AB969">
            <v>37880</v>
          </cell>
          <cell r="AC969" t="str">
            <v>#N/A N/A</v>
          </cell>
          <cell r="AE969">
            <v>37880</v>
          </cell>
          <cell r="AF969" t="str">
            <v>#N/A N/A</v>
          </cell>
          <cell r="AH969">
            <v>37880</v>
          </cell>
          <cell r="AI969" t="str">
            <v>#N/A N/A</v>
          </cell>
          <cell r="AK969">
            <v>37880</v>
          </cell>
          <cell r="AL969">
            <v>2.1004111111111112</v>
          </cell>
          <cell r="AM969">
            <v>2.0616481278392391</v>
          </cell>
          <cell r="AN969">
            <v>2.8826545454545456</v>
          </cell>
          <cell r="AO969">
            <v>0.96905833333333335</v>
          </cell>
        </row>
        <row r="970">
          <cell r="A970">
            <v>37881</v>
          </cell>
          <cell r="B970">
            <v>2.1171000000000002</v>
          </cell>
          <cell r="D970">
            <v>37881</v>
          </cell>
          <cell r="E970">
            <v>2.2667000000000002</v>
          </cell>
          <cell r="G970">
            <v>37881</v>
          </cell>
          <cell r="H970">
            <v>2.2296999999999998</v>
          </cell>
          <cell r="J970">
            <v>37881</v>
          </cell>
          <cell r="K970">
            <v>1.9702</v>
          </cell>
          <cell r="M970">
            <v>37881</v>
          </cell>
          <cell r="N970">
            <v>2.2305999999999999</v>
          </cell>
          <cell r="P970">
            <v>37881</v>
          </cell>
          <cell r="Q970">
            <v>1.7109000000000001</v>
          </cell>
          <cell r="S970">
            <v>37881</v>
          </cell>
          <cell r="T970">
            <v>1.4634</v>
          </cell>
          <cell r="V970">
            <v>37881</v>
          </cell>
          <cell r="W970">
            <v>1.0066999999999999</v>
          </cell>
          <cell r="Y970">
            <v>37881</v>
          </cell>
          <cell r="Z970">
            <v>4.0297999999999998</v>
          </cell>
          <cell r="AB970">
            <v>37881</v>
          </cell>
          <cell r="AC970" t="str">
            <v>#N/A N/A</v>
          </cell>
          <cell r="AE970">
            <v>37881</v>
          </cell>
          <cell r="AF970" t="str">
            <v>#N/A N/A</v>
          </cell>
          <cell r="AH970">
            <v>37881</v>
          </cell>
          <cell r="AI970" t="str">
            <v>#N/A N/A</v>
          </cell>
          <cell r="AK970">
            <v>37881</v>
          </cell>
          <cell r="AL970">
            <v>2.1139000000000001</v>
          </cell>
          <cell r="AM970">
            <v>2.0616481278392391</v>
          </cell>
          <cell r="AN970">
            <v>2.8826545454545456</v>
          </cell>
          <cell r="AO970">
            <v>0.96905833333333335</v>
          </cell>
        </row>
        <row r="971">
          <cell r="A971">
            <v>37882</v>
          </cell>
          <cell r="B971">
            <v>2.1112000000000002</v>
          </cell>
          <cell r="D971">
            <v>37882</v>
          </cell>
          <cell r="E971">
            <v>2.2762000000000002</v>
          </cell>
          <cell r="G971">
            <v>37882</v>
          </cell>
          <cell r="H971">
            <v>2.2208000000000001</v>
          </cell>
          <cell r="J971">
            <v>37882</v>
          </cell>
          <cell r="K971">
            <v>1.9835</v>
          </cell>
          <cell r="M971">
            <v>37882</v>
          </cell>
          <cell r="N971">
            <v>2.2397</v>
          </cell>
          <cell r="P971">
            <v>37882</v>
          </cell>
          <cell r="Q971">
            <v>1.734</v>
          </cell>
          <cell r="S971">
            <v>37882</v>
          </cell>
          <cell r="T971">
            <v>1.4782</v>
          </cell>
          <cell r="V971">
            <v>37882</v>
          </cell>
          <cell r="W971">
            <v>1.0111000000000001</v>
          </cell>
          <cell r="Y971">
            <v>37882</v>
          </cell>
          <cell r="Z971">
            <v>4.0693000000000001</v>
          </cell>
          <cell r="AB971">
            <v>37882</v>
          </cell>
          <cell r="AC971" t="str">
            <v>#N/A N/A</v>
          </cell>
          <cell r="AE971">
            <v>37882</v>
          </cell>
          <cell r="AF971" t="str">
            <v>#N/A N/A</v>
          </cell>
          <cell r="AH971">
            <v>37882</v>
          </cell>
          <cell r="AI971" t="str">
            <v>#N/A N/A</v>
          </cell>
          <cell r="AK971">
            <v>37882</v>
          </cell>
          <cell r="AL971">
            <v>2.1248888888888886</v>
          </cell>
          <cell r="AM971">
            <v>2.0616481278392391</v>
          </cell>
          <cell r="AN971">
            <v>2.8826545454545456</v>
          </cell>
          <cell r="AO971">
            <v>0.96905833333333335</v>
          </cell>
        </row>
        <row r="972">
          <cell r="A972">
            <v>37883</v>
          </cell>
          <cell r="B972">
            <v>2.113</v>
          </cell>
          <cell r="D972">
            <v>37883</v>
          </cell>
          <cell r="E972">
            <v>2.2856000000000001</v>
          </cell>
          <cell r="G972">
            <v>37883</v>
          </cell>
          <cell r="H972">
            <v>2.2181999999999999</v>
          </cell>
          <cell r="J972">
            <v>37883</v>
          </cell>
          <cell r="K972">
            <v>1.9881</v>
          </cell>
          <cell r="M972">
            <v>37883</v>
          </cell>
          <cell r="N972">
            <v>2.2328000000000001</v>
          </cell>
          <cell r="P972">
            <v>37883</v>
          </cell>
          <cell r="Q972">
            <v>1.7431000000000001</v>
          </cell>
          <cell r="S972">
            <v>37883</v>
          </cell>
          <cell r="T972">
            <v>1.4866999999999999</v>
          </cell>
          <cell r="V972">
            <v>37883</v>
          </cell>
          <cell r="W972">
            <v>1.0251999999999999</v>
          </cell>
          <cell r="Y972">
            <v>37883</v>
          </cell>
          <cell r="Z972">
            <v>4.1087999999999996</v>
          </cell>
          <cell r="AB972">
            <v>37883</v>
          </cell>
          <cell r="AC972" t="str">
            <v>#N/A N/A</v>
          </cell>
          <cell r="AE972">
            <v>37883</v>
          </cell>
          <cell r="AF972" t="str">
            <v>#N/A N/A</v>
          </cell>
          <cell r="AH972">
            <v>37883</v>
          </cell>
          <cell r="AI972" t="str">
            <v>#N/A N/A</v>
          </cell>
          <cell r="AK972">
            <v>37883</v>
          </cell>
          <cell r="AL972">
            <v>2.1334999999999997</v>
          </cell>
          <cell r="AM972">
            <v>2.0616481278392391</v>
          </cell>
          <cell r="AN972">
            <v>2.8826545454545456</v>
          </cell>
          <cell r="AO972">
            <v>0.96905833333333335</v>
          </cell>
        </row>
        <row r="973">
          <cell r="A973">
            <v>37886</v>
          </cell>
          <cell r="B973">
            <v>2.1107999999999998</v>
          </cell>
          <cell r="D973">
            <v>37886</v>
          </cell>
          <cell r="E973">
            <v>2.2812999999999999</v>
          </cell>
          <cell r="G973">
            <v>37886</v>
          </cell>
          <cell r="H973">
            <v>2.2096</v>
          </cell>
          <cell r="J973">
            <v>37886</v>
          </cell>
          <cell r="K973">
            <v>1.9828000000000001</v>
          </cell>
          <cell r="M973">
            <v>37886</v>
          </cell>
          <cell r="N973">
            <v>2.2099000000000002</v>
          </cell>
          <cell r="P973">
            <v>37886</v>
          </cell>
          <cell r="Q973">
            <v>1.7523</v>
          </cell>
          <cell r="S973">
            <v>37886</v>
          </cell>
          <cell r="T973">
            <v>1.474</v>
          </cell>
          <cell r="V973">
            <v>37886</v>
          </cell>
          <cell r="W973">
            <v>1.0134000000000001</v>
          </cell>
          <cell r="Y973">
            <v>37886</v>
          </cell>
          <cell r="Z973">
            <v>4.0755999999999997</v>
          </cell>
          <cell r="AB973">
            <v>37886</v>
          </cell>
          <cell r="AC973" t="str">
            <v>#N/A N/A</v>
          </cell>
          <cell r="AE973">
            <v>37886</v>
          </cell>
          <cell r="AF973" t="str">
            <v>#N/A N/A</v>
          </cell>
          <cell r="AH973">
            <v>37886</v>
          </cell>
          <cell r="AI973" t="str">
            <v>#N/A N/A</v>
          </cell>
          <cell r="AK973">
            <v>37886</v>
          </cell>
          <cell r="AL973">
            <v>2.1233</v>
          </cell>
          <cell r="AM973">
            <v>2.0616481278392391</v>
          </cell>
          <cell r="AN973">
            <v>2.8826545454545456</v>
          </cell>
          <cell r="AO973">
            <v>0.96905833333333335</v>
          </cell>
        </row>
        <row r="974">
          <cell r="A974">
            <v>37887</v>
          </cell>
          <cell r="B974">
            <v>2.1335999999999999</v>
          </cell>
          <cell r="D974">
            <v>37887</v>
          </cell>
          <cell r="E974">
            <v>2.2907000000000002</v>
          </cell>
          <cell r="G974">
            <v>37887</v>
          </cell>
          <cell r="H974">
            <v>2.2305000000000001</v>
          </cell>
          <cell r="J974">
            <v>37887</v>
          </cell>
          <cell r="K974">
            <v>2.0148999999999999</v>
          </cell>
          <cell r="M974">
            <v>37887</v>
          </cell>
          <cell r="N974">
            <v>2.2431999999999999</v>
          </cell>
          <cell r="P974">
            <v>37887</v>
          </cell>
          <cell r="Q974">
            <v>1.7537</v>
          </cell>
          <cell r="S974">
            <v>37887</v>
          </cell>
          <cell r="T974">
            <v>1.4866999999999999</v>
          </cell>
          <cell r="V974">
            <v>37887</v>
          </cell>
          <cell r="W974">
            <v>1.0145</v>
          </cell>
          <cell r="Y974">
            <v>37887</v>
          </cell>
          <cell r="Z974">
            <v>4.0029000000000003</v>
          </cell>
          <cell r="AB974">
            <v>37887</v>
          </cell>
          <cell r="AC974" t="str">
            <v>#N/A N/A</v>
          </cell>
          <cell r="AE974">
            <v>37887</v>
          </cell>
          <cell r="AF974" t="str">
            <v>#N/A N/A</v>
          </cell>
          <cell r="AH974">
            <v>37887</v>
          </cell>
          <cell r="AI974" t="str">
            <v>#N/A N/A</v>
          </cell>
          <cell r="AK974">
            <v>37887</v>
          </cell>
          <cell r="AL974">
            <v>2.1300777777777782</v>
          </cell>
          <cell r="AM974">
            <v>2.0616481278392391</v>
          </cell>
          <cell r="AN974">
            <v>2.8826545454545456</v>
          </cell>
          <cell r="AO974">
            <v>0.96905833333333335</v>
          </cell>
        </row>
        <row r="975">
          <cell r="A975">
            <v>37888</v>
          </cell>
          <cell r="B975">
            <v>2.1240000000000001</v>
          </cell>
          <cell r="D975">
            <v>37888</v>
          </cell>
          <cell r="E975">
            <v>2.294</v>
          </cell>
          <cell r="G975">
            <v>37888</v>
          </cell>
          <cell r="H975">
            <v>2.2151999999999998</v>
          </cell>
          <cell r="J975">
            <v>37888</v>
          </cell>
          <cell r="K975">
            <v>2.0236000000000001</v>
          </cell>
          <cell r="M975">
            <v>37888</v>
          </cell>
          <cell r="N975">
            <v>2.234</v>
          </cell>
          <cell r="P975">
            <v>37888</v>
          </cell>
          <cell r="Q975">
            <v>1.7403</v>
          </cell>
          <cell r="S975">
            <v>37888</v>
          </cell>
          <cell r="T975">
            <v>1.4824999999999999</v>
          </cell>
          <cell r="V975">
            <v>37888</v>
          </cell>
          <cell r="W975">
            <v>1.0163</v>
          </cell>
          <cell r="Y975">
            <v>37888</v>
          </cell>
          <cell r="Z975">
            <v>4.0124000000000004</v>
          </cell>
          <cell r="AB975">
            <v>37888</v>
          </cell>
          <cell r="AC975" t="str">
            <v>#N/A N/A</v>
          </cell>
          <cell r="AE975">
            <v>37888</v>
          </cell>
          <cell r="AF975" t="str">
            <v>#N/A N/A</v>
          </cell>
          <cell r="AH975">
            <v>37888</v>
          </cell>
          <cell r="AI975" t="str">
            <v>#N/A N/A</v>
          </cell>
          <cell r="AK975">
            <v>37888</v>
          </cell>
          <cell r="AL975">
            <v>2.1269222222222219</v>
          </cell>
          <cell r="AM975">
            <v>2.0616481278392391</v>
          </cell>
          <cell r="AN975">
            <v>2.8826545454545456</v>
          </cell>
          <cell r="AO975">
            <v>0.96905833333333335</v>
          </cell>
        </row>
        <row r="976">
          <cell r="A976">
            <v>37889</v>
          </cell>
          <cell r="B976">
            <v>2.1212</v>
          </cell>
          <cell r="D976">
            <v>37889</v>
          </cell>
          <cell r="E976">
            <v>2.2791000000000001</v>
          </cell>
          <cell r="G976">
            <v>37889</v>
          </cell>
          <cell r="H976">
            <v>2.2040999999999999</v>
          </cell>
          <cell r="J976">
            <v>37889</v>
          </cell>
          <cell r="K976">
            <v>1.9814000000000001</v>
          </cell>
          <cell r="M976">
            <v>37889</v>
          </cell>
          <cell r="N976">
            <v>2.2157</v>
          </cell>
          <cell r="P976">
            <v>37889</v>
          </cell>
          <cell r="Q976">
            <v>1.7499</v>
          </cell>
          <cell r="S976">
            <v>37889</v>
          </cell>
          <cell r="T976">
            <v>1.4952000000000001</v>
          </cell>
          <cell r="V976">
            <v>37889</v>
          </cell>
          <cell r="W976">
            <v>1.0145</v>
          </cell>
          <cell r="Y976">
            <v>37889</v>
          </cell>
          <cell r="Z976">
            <v>3.9981999999999998</v>
          </cell>
          <cell r="AB976">
            <v>37889</v>
          </cell>
          <cell r="AC976" t="str">
            <v>#N/A N/A</v>
          </cell>
          <cell r="AE976">
            <v>37889</v>
          </cell>
          <cell r="AF976" t="str">
            <v>#N/A N/A</v>
          </cell>
          <cell r="AH976">
            <v>37889</v>
          </cell>
          <cell r="AI976" t="str">
            <v>#N/A N/A</v>
          </cell>
          <cell r="AK976">
            <v>37889</v>
          </cell>
          <cell r="AL976">
            <v>2.1177000000000001</v>
          </cell>
          <cell r="AM976">
            <v>2.0616481278392391</v>
          </cell>
          <cell r="AN976">
            <v>2.8826545454545456</v>
          </cell>
          <cell r="AO976">
            <v>0.96905833333333335</v>
          </cell>
        </row>
        <row r="977">
          <cell r="A977">
            <v>37890</v>
          </cell>
          <cell r="B977">
            <v>2.1234999999999999</v>
          </cell>
          <cell r="D977">
            <v>37890</v>
          </cell>
          <cell r="E977">
            <v>2.2747000000000002</v>
          </cell>
          <cell r="G977">
            <v>37890</v>
          </cell>
          <cell r="H977">
            <v>2.2048000000000001</v>
          </cell>
          <cell r="J977">
            <v>37890</v>
          </cell>
          <cell r="K977">
            <v>1.9704999999999999</v>
          </cell>
          <cell r="M977">
            <v>37890</v>
          </cell>
          <cell r="N977">
            <v>2.2077</v>
          </cell>
          <cell r="P977">
            <v>37890</v>
          </cell>
          <cell r="Q977">
            <v>1.7441</v>
          </cell>
          <cell r="S977">
            <v>37890</v>
          </cell>
          <cell r="T977">
            <v>1.4994000000000001</v>
          </cell>
          <cell r="V977">
            <v>37890</v>
          </cell>
          <cell r="W977">
            <v>1.0088999999999999</v>
          </cell>
          <cell r="Y977">
            <v>37890</v>
          </cell>
          <cell r="Z977">
            <v>3.9981999999999998</v>
          </cell>
          <cell r="AB977">
            <v>37890</v>
          </cell>
          <cell r="AC977" t="str">
            <v>#N/A N/A</v>
          </cell>
          <cell r="AE977">
            <v>37890</v>
          </cell>
          <cell r="AF977" t="str">
            <v>#N/A N/A</v>
          </cell>
          <cell r="AH977">
            <v>37890</v>
          </cell>
          <cell r="AI977" t="str">
            <v>#N/A N/A</v>
          </cell>
          <cell r="AK977">
            <v>37890</v>
          </cell>
          <cell r="AL977">
            <v>2.1146444444444441</v>
          </cell>
          <cell r="AM977">
            <v>2.0616481278392391</v>
          </cell>
          <cell r="AN977">
            <v>2.8826545454545456</v>
          </cell>
          <cell r="AO977">
            <v>0.96905833333333335</v>
          </cell>
        </row>
        <row r="978">
          <cell r="A978">
            <v>37893</v>
          </cell>
          <cell r="B978">
            <v>2.1234999999999999</v>
          </cell>
          <cell r="D978">
            <v>37893</v>
          </cell>
          <cell r="E978">
            <v>2.2801999999999998</v>
          </cell>
          <cell r="G978">
            <v>37893</v>
          </cell>
          <cell r="H978">
            <v>2.1977000000000002</v>
          </cell>
          <cell r="J978">
            <v>37893</v>
          </cell>
          <cell r="K978">
            <v>1.9638</v>
          </cell>
          <cell r="M978">
            <v>37893</v>
          </cell>
          <cell r="N978">
            <v>2.2042000000000002</v>
          </cell>
          <cell r="P978">
            <v>37893</v>
          </cell>
          <cell r="Q978">
            <v>1.7456</v>
          </cell>
          <cell r="S978">
            <v>37893</v>
          </cell>
          <cell r="T978">
            <v>1.488</v>
          </cell>
          <cell r="V978">
            <v>37893</v>
          </cell>
          <cell r="W978">
            <v>1.0015000000000001</v>
          </cell>
          <cell r="Y978">
            <v>37893</v>
          </cell>
          <cell r="Z978">
            <v>4.0140000000000002</v>
          </cell>
          <cell r="AB978">
            <v>37893</v>
          </cell>
          <cell r="AC978" t="str">
            <v>#N/A N/A</v>
          </cell>
          <cell r="AE978">
            <v>37893</v>
          </cell>
          <cell r="AF978" t="str">
            <v>#N/A N/A</v>
          </cell>
          <cell r="AH978">
            <v>37893</v>
          </cell>
          <cell r="AI978" t="str">
            <v>#N/A N/A</v>
          </cell>
          <cell r="AK978">
            <v>37893</v>
          </cell>
          <cell r="AL978">
            <v>2.1131666666666664</v>
          </cell>
          <cell r="AM978">
            <v>2.0616481278392391</v>
          </cell>
          <cell r="AN978">
            <v>2.8826545454545456</v>
          </cell>
          <cell r="AO978">
            <v>0.96905833333333335</v>
          </cell>
        </row>
        <row r="979">
          <cell r="A979">
            <v>37894</v>
          </cell>
          <cell r="B979">
            <v>2.1303999999999998</v>
          </cell>
          <cell r="D979">
            <v>37894</v>
          </cell>
          <cell r="E979">
            <v>2.2922000000000002</v>
          </cell>
          <cell r="G979">
            <v>37894</v>
          </cell>
          <cell r="H979">
            <v>2.2115</v>
          </cell>
          <cell r="J979">
            <v>37894</v>
          </cell>
          <cell r="K979">
            <v>1.9462000000000002</v>
          </cell>
          <cell r="M979">
            <v>37894</v>
          </cell>
          <cell r="N979">
            <v>2.1892999999999998</v>
          </cell>
          <cell r="P979">
            <v>37894</v>
          </cell>
          <cell r="Q979">
            <v>1.7537</v>
          </cell>
          <cell r="S979">
            <v>37894</v>
          </cell>
          <cell r="T979">
            <v>1.4824999999999999</v>
          </cell>
          <cell r="V979">
            <v>37894</v>
          </cell>
          <cell r="W979">
            <v>0.98850000000000005</v>
          </cell>
          <cell r="Y979">
            <v>37894</v>
          </cell>
          <cell r="Z979">
            <v>3.7565</v>
          </cell>
          <cell r="AB979">
            <v>37894</v>
          </cell>
          <cell r="AC979" t="str">
            <v>#N/A N/A</v>
          </cell>
          <cell r="AE979">
            <v>37894</v>
          </cell>
          <cell r="AF979" t="str">
            <v>#N/A N/A</v>
          </cell>
          <cell r="AH979">
            <v>37894</v>
          </cell>
          <cell r="AI979" t="str">
            <v>#N/A N/A</v>
          </cell>
          <cell r="AK979">
            <v>37894</v>
          </cell>
          <cell r="AL979">
            <v>2.0834222222222225</v>
          </cell>
          <cell r="AM979">
            <v>2.0616481278392391</v>
          </cell>
          <cell r="AN979">
            <v>2.8826545454545456</v>
          </cell>
          <cell r="AO979">
            <v>0.96905833333333335</v>
          </cell>
        </row>
        <row r="980">
          <cell r="A980">
            <v>37895</v>
          </cell>
          <cell r="B980">
            <v>2.1718999999999999</v>
          </cell>
          <cell r="D980">
            <v>37895</v>
          </cell>
          <cell r="E980">
            <v>2.3212000000000002</v>
          </cell>
          <cell r="G980">
            <v>37895</v>
          </cell>
          <cell r="H980">
            <v>2.2404999999999999</v>
          </cell>
          <cell r="J980">
            <v>37895</v>
          </cell>
          <cell r="K980">
            <v>1.998</v>
          </cell>
          <cell r="M980">
            <v>37895</v>
          </cell>
          <cell r="N980">
            <v>2.2328000000000001</v>
          </cell>
          <cell r="P980">
            <v>37895</v>
          </cell>
          <cell r="Q980">
            <v>1.7734999999999999</v>
          </cell>
          <cell r="S980">
            <v>37895</v>
          </cell>
          <cell r="T980">
            <v>1.4908999999999999</v>
          </cell>
          <cell r="V980">
            <v>37895</v>
          </cell>
          <cell r="W980">
            <v>0.99780000000000002</v>
          </cell>
          <cell r="Y980">
            <v>37895</v>
          </cell>
          <cell r="Z980">
            <v>3.6987999999999999</v>
          </cell>
          <cell r="AB980">
            <v>37895</v>
          </cell>
          <cell r="AC980" t="str">
            <v>#N/A N/A</v>
          </cell>
          <cell r="AE980">
            <v>37895</v>
          </cell>
          <cell r="AF980" t="str">
            <v>#N/A N/A</v>
          </cell>
          <cell r="AH980">
            <v>37895</v>
          </cell>
          <cell r="AI980" t="str">
            <v>#N/A N/A</v>
          </cell>
          <cell r="AK980">
            <v>37895</v>
          </cell>
          <cell r="AL980">
            <v>2.1028222222222221</v>
          </cell>
          <cell r="AM980">
            <v>2.0616481278392391</v>
          </cell>
          <cell r="AN980">
            <v>2.8826545454545456</v>
          </cell>
          <cell r="AO980">
            <v>0.96905833333333335</v>
          </cell>
        </row>
        <row r="981">
          <cell r="A981">
            <v>37896</v>
          </cell>
          <cell r="B981">
            <v>2.1619000000000002</v>
          </cell>
          <cell r="D981">
            <v>37896</v>
          </cell>
          <cell r="E981">
            <v>2.3157999999999999</v>
          </cell>
          <cell r="G981">
            <v>37896</v>
          </cell>
          <cell r="H981">
            <v>2.2263999999999999</v>
          </cell>
          <cell r="J981">
            <v>37896</v>
          </cell>
          <cell r="K981">
            <v>2.0215000000000001</v>
          </cell>
          <cell r="M981">
            <v>37896</v>
          </cell>
          <cell r="N981">
            <v>2.2614999999999998</v>
          </cell>
          <cell r="P981">
            <v>37896</v>
          </cell>
          <cell r="Q981">
            <v>1.7806999999999999</v>
          </cell>
          <cell r="S981">
            <v>37896</v>
          </cell>
          <cell r="T981">
            <v>1.4828999999999999</v>
          </cell>
          <cell r="V981">
            <v>37896</v>
          </cell>
          <cell r="W981">
            <v>0.99670000000000003</v>
          </cell>
          <cell r="Y981">
            <v>37896</v>
          </cell>
          <cell r="Z981">
            <v>3.7151000000000001</v>
          </cell>
          <cell r="AB981">
            <v>37896</v>
          </cell>
          <cell r="AC981" t="str">
            <v>#N/A N/A</v>
          </cell>
          <cell r="AE981">
            <v>37896</v>
          </cell>
          <cell r="AF981" t="str">
            <v>#N/A N/A</v>
          </cell>
          <cell r="AH981">
            <v>37896</v>
          </cell>
          <cell r="AI981" t="str">
            <v>#N/A N/A</v>
          </cell>
          <cell r="AK981">
            <v>37896</v>
          </cell>
          <cell r="AL981">
            <v>2.1069444444444443</v>
          </cell>
          <cell r="AM981">
            <v>2.0616481278392391</v>
          </cell>
          <cell r="AN981">
            <v>2.8826545454545456</v>
          </cell>
          <cell r="AO981">
            <v>0.96905833333333335</v>
          </cell>
        </row>
        <row r="982">
          <cell r="A982">
            <v>37897</v>
          </cell>
          <cell r="B982">
            <v>2.15</v>
          </cell>
          <cell r="D982">
            <v>37897</v>
          </cell>
          <cell r="E982">
            <v>2.2873999999999999</v>
          </cell>
          <cell r="G982">
            <v>37897</v>
          </cell>
          <cell r="H982">
            <v>2.2359999999999998</v>
          </cell>
          <cell r="J982">
            <v>37897</v>
          </cell>
          <cell r="K982">
            <v>2.0282</v>
          </cell>
          <cell r="M982">
            <v>37897</v>
          </cell>
          <cell r="N982">
            <v>2.2425999999999999</v>
          </cell>
          <cell r="P982">
            <v>37897</v>
          </cell>
          <cell r="Q982">
            <v>1.7835999999999999</v>
          </cell>
          <cell r="S982">
            <v>37897</v>
          </cell>
          <cell r="T982">
            <v>1.4973000000000001</v>
          </cell>
          <cell r="V982">
            <v>37897</v>
          </cell>
          <cell r="W982">
            <v>0.99219999999999997</v>
          </cell>
          <cell r="Y982">
            <v>37897</v>
          </cell>
          <cell r="Z982">
            <v>3.7565</v>
          </cell>
          <cell r="AB982">
            <v>37897</v>
          </cell>
          <cell r="AC982" t="str">
            <v>#N/A N/A</v>
          </cell>
          <cell r="AE982">
            <v>37897</v>
          </cell>
          <cell r="AF982" t="str">
            <v>#N/A N/A</v>
          </cell>
          <cell r="AH982">
            <v>37897</v>
          </cell>
          <cell r="AI982" t="str">
            <v>#N/A N/A</v>
          </cell>
          <cell r="AK982">
            <v>37897</v>
          </cell>
          <cell r="AL982">
            <v>2.1081999999999996</v>
          </cell>
          <cell r="AM982">
            <v>2.0616481278392391</v>
          </cell>
          <cell r="AN982">
            <v>2.8826545454545456</v>
          </cell>
          <cell r="AO982">
            <v>0.96905833333333335</v>
          </cell>
        </row>
        <row r="983">
          <cell r="A983">
            <v>37900</v>
          </cell>
          <cell r="B983">
            <v>2.1718999999999999</v>
          </cell>
          <cell r="D983">
            <v>37900</v>
          </cell>
          <cell r="E983">
            <v>2.3031000000000001</v>
          </cell>
          <cell r="G983">
            <v>37900</v>
          </cell>
          <cell r="H983">
            <v>2.2404999999999999</v>
          </cell>
          <cell r="J983">
            <v>37900</v>
          </cell>
          <cell r="K983">
            <v>2.0390999999999999</v>
          </cell>
          <cell r="M983">
            <v>37900</v>
          </cell>
          <cell r="N983">
            <v>2.2665999999999999</v>
          </cell>
          <cell r="P983">
            <v>37900</v>
          </cell>
          <cell r="Q983">
            <v>1.7966</v>
          </cell>
          <cell r="S983">
            <v>37900</v>
          </cell>
          <cell r="T983">
            <v>1.5036</v>
          </cell>
          <cell r="V983">
            <v>37900</v>
          </cell>
          <cell r="W983">
            <v>0.99219999999999997</v>
          </cell>
          <cell r="Y983">
            <v>37900</v>
          </cell>
          <cell r="Z983">
            <v>3.7343000000000002</v>
          </cell>
          <cell r="AB983">
            <v>37900</v>
          </cell>
          <cell r="AC983" t="str">
            <v>#N/A N/A</v>
          </cell>
          <cell r="AE983">
            <v>37900</v>
          </cell>
          <cell r="AF983" t="str">
            <v>#N/A N/A</v>
          </cell>
          <cell r="AH983">
            <v>37900</v>
          </cell>
          <cell r="AI983" t="str">
            <v>#N/A N/A</v>
          </cell>
          <cell r="AK983">
            <v>37900</v>
          </cell>
          <cell r="AL983">
            <v>2.1164333333333336</v>
          </cell>
          <cell r="AM983">
            <v>2.0616481278392391</v>
          </cell>
          <cell r="AN983">
            <v>2.8826545454545456</v>
          </cell>
          <cell r="AO983">
            <v>0.96905833333333335</v>
          </cell>
        </row>
        <row r="984">
          <cell r="A984">
            <v>37901</v>
          </cell>
          <cell r="B984">
            <v>2.2016</v>
          </cell>
          <cell r="D984">
            <v>37901</v>
          </cell>
          <cell r="E984">
            <v>2.3176000000000001</v>
          </cell>
          <cell r="G984">
            <v>37901</v>
          </cell>
          <cell r="H984">
            <v>2.2662</v>
          </cell>
          <cell r="J984">
            <v>37901</v>
          </cell>
          <cell r="K984">
            <v>2.0630999999999999</v>
          </cell>
          <cell r="M984">
            <v>37901</v>
          </cell>
          <cell r="N984">
            <v>2.2900999999999998</v>
          </cell>
          <cell r="P984">
            <v>37901</v>
          </cell>
          <cell r="Q984">
            <v>1.8273999999999999</v>
          </cell>
          <cell r="S984">
            <v>37901</v>
          </cell>
          <cell r="T984">
            <v>1.5079</v>
          </cell>
          <cell r="V984">
            <v>37901</v>
          </cell>
          <cell r="W984">
            <v>0.97370000000000001</v>
          </cell>
          <cell r="Y984">
            <v>37901</v>
          </cell>
          <cell r="Z984">
            <v>3.7136</v>
          </cell>
          <cell r="AB984">
            <v>37901</v>
          </cell>
          <cell r="AC984" t="str">
            <v>#N/A N/A</v>
          </cell>
          <cell r="AE984">
            <v>37901</v>
          </cell>
          <cell r="AF984" t="str">
            <v>#N/A N/A</v>
          </cell>
          <cell r="AH984">
            <v>37901</v>
          </cell>
          <cell r="AI984" t="str">
            <v>#N/A N/A</v>
          </cell>
          <cell r="AK984">
            <v>37901</v>
          </cell>
          <cell r="AL984">
            <v>2.1290222222222224</v>
          </cell>
          <cell r="AM984">
            <v>2.0616481278392391</v>
          </cell>
          <cell r="AN984">
            <v>2.8826545454545456</v>
          </cell>
          <cell r="AO984">
            <v>0.96905833333333335</v>
          </cell>
        </row>
        <row r="985">
          <cell r="A985">
            <v>37902</v>
          </cell>
          <cell r="B985">
            <v>2.2038000000000002</v>
          </cell>
          <cell r="D985">
            <v>37902</v>
          </cell>
          <cell r="E985">
            <v>2.3067000000000002</v>
          </cell>
          <cell r="G985">
            <v>37902</v>
          </cell>
          <cell r="H985">
            <v>2.2736000000000001</v>
          </cell>
          <cell r="J985">
            <v>37902</v>
          </cell>
          <cell r="K985">
            <v>2.0588000000000002</v>
          </cell>
          <cell r="M985">
            <v>37902</v>
          </cell>
          <cell r="N985">
            <v>2.3067000000000002</v>
          </cell>
          <cell r="P985">
            <v>37902</v>
          </cell>
          <cell r="Q985">
            <v>1.8542999999999998</v>
          </cell>
          <cell r="S985">
            <v>37902</v>
          </cell>
          <cell r="T985">
            <v>1.5396000000000001</v>
          </cell>
          <cell r="V985">
            <v>37902</v>
          </cell>
          <cell r="W985">
            <v>0.9597</v>
          </cell>
          <cell r="Y985">
            <v>37902</v>
          </cell>
          <cell r="Z985">
            <v>3.7195</v>
          </cell>
          <cell r="AB985">
            <v>37902</v>
          </cell>
          <cell r="AC985" t="str">
            <v>#N/A N/A</v>
          </cell>
          <cell r="AE985">
            <v>37902</v>
          </cell>
          <cell r="AF985" t="str">
            <v>#N/A N/A</v>
          </cell>
          <cell r="AH985">
            <v>37902</v>
          </cell>
          <cell r="AI985" t="str">
            <v>#N/A N/A</v>
          </cell>
          <cell r="AK985">
            <v>37902</v>
          </cell>
          <cell r="AL985">
            <v>2.1358555555555556</v>
          </cell>
          <cell r="AM985">
            <v>2.0616481278392391</v>
          </cell>
          <cell r="AN985">
            <v>2.8826545454545456</v>
          </cell>
          <cell r="AO985">
            <v>0.96905833333333335</v>
          </cell>
        </row>
        <row r="986">
          <cell r="A986">
            <v>37903</v>
          </cell>
          <cell r="B986">
            <v>2.2193000000000001</v>
          </cell>
          <cell r="D986">
            <v>37903</v>
          </cell>
          <cell r="E986">
            <v>2.3031000000000001</v>
          </cell>
          <cell r="G986">
            <v>37903</v>
          </cell>
          <cell r="H986">
            <v>2.2892000000000001</v>
          </cell>
          <cell r="J986">
            <v>37903</v>
          </cell>
          <cell r="K986">
            <v>2.0627</v>
          </cell>
          <cell r="M986">
            <v>37903</v>
          </cell>
          <cell r="N986">
            <v>2.3696999999999999</v>
          </cell>
          <cell r="P986">
            <v>37903</v>
          </cell>
          <cell r="Q986">
            <v>1.8557999999999999</v>
          </cell>
          <cell r="S986">
            <v>37903</v>
          </cell>
          <cell r="T986">
            <v>1.6158999999999999</v>
          </cell>
          <cell r="V986">
            <v>37903</v>
          </cell>
          <cell r="W986">
            <v>0.95150000000000001</v>
          </cell>
          <cell r="Y986">
            <v>37903</v>
          </cell>
          <cell r="Z986">
            <v>3.7046999999999999</v>
          </cell>
          <cell r="AB986">
            <v>37903</v>
          </cell>
          <cell r="AC986" t="str">
            <v>#N/A N/A</v>
          </cell>
          <cell r="AE986">
            <v>37903</v>
          </cell>
          <cell r="AF986" t="str">
            <v>#N/A N/A</v>
          </cell>
          <cell r="AH986">
            <v>37903</v>
          </cell>
          <cell r="AI986" t="str">
            <v>#N/A N/A</v>
          </cell>
          <cell r="AK986">
            <v>37903</v>
          </cell>
          <cell r="AL986">
            <v>2.1524333333333332</v>
          </cell>
          <cell r="AM986">
            <v>2.0616481278392391</v>
          </cell>
          <cell r="AN986">
            <v>2.8826545454545456</v>
          </cell>
          <cell r="AO986">
            <v>0.96905833333333335</v>
          </cell>
        </row>
        <row r="987">
          <cell r="A987">
            <v>37904</v>
          </cell>
          <cell r="B987">
            <v>2.2174999999999998</v>
          </cell>
          <cell r="D987">
            <v>37904</v>
          </cell>
          <cell r="E987">
            <v>2.3201000000000001</v>
          </cell>
          <cell r="G987">
            <v>37904</v>
          </cell>
          <cell r="H987">
            <v>2.3026</v>
          </cell>
          <cell r="J987">
            <v>37904</v>
          </cell>
          <cell r="K987">
            <v>2.0638000000000001</v>
          </cell>
          <cell r="M987">
            <v>37904</v>
          </cell>
          <cell r="N987">
            <v>2.3909000000000002</v>
          </cell>
          <cell r="P987">
            <v>37904</v>
          </cell>
          <cell r="Q987">
            <v>1.8759999999999999</v>
          </cell>
          <cell r="S987">
            <v>37904</v>
          </cell>
          <cell r="T987">
            <v>1.6392</v>
          </cell>
          <cell r="V987">
            <v>37904</v>
          </cell>
          <cell r="W987">
            <v>0.95520000000000005</v>
          </cell>
          <cell r="Y987">
            <v>37904</v>
          </cell>
          <cell r="Z987">
            <v>3.7713000000000001</v>
          </cell>
          <cell r="AB987">
            <v>37904</v>
          </cell>
          <cell r="AC987" t="str">
            <v>#N/A N/A</v>
          </cell>
          <cell r="AE987">
            <v>37904</v>
          </cell>
          <cell r="AF987" t="str">
            <v>#N/A N/A</v>
          </cell>
          <cell r="AH987">
            <v>37904</v>
          </cell>
          <cell r="AI987" t="str">
            <v>#N/A N/A</v>
          </cell>
          <cell r="AK987">
            <v>37904</v>
          </cell>
          <cell r="AL987">
            <v>2.1707333333333332</v>
          </cell>
          <cell r="AM987">
            <v>2.0616481278392391</v>
          </cell>
          <cell r="AN987">
            <v>2.8826545454545456</v>
          </cell>
          <cell r="AO987">
            <v>0.96905833333333335</v>
          </cell>
        </row>
        <row r="988">
          <cell r="A988">
            <v>37907</v>
          </cell>
          <cell r="B988">
            <v>2.2174999999999998</v>
          </cell>
          <cell r="D988">
            <v>37907</v>
          </cell>
          <cell r="E988">
            <v>2.3201000000000001</v>
          </cell>
          <cell r="G988">
            <v>37907</v>
          </cell>
          <cell r="H988">
            <v>2.3026</v>
          </cell>
          <cell r="J988">
            <v>37907</v>
          </cell>
          <cell r="K988">
            <v>2.0638000000000001</v>
          </cell>
          <cell r="M988">
            <v>37907</v>
          </cell>
          <cell r="N988">
            <v>2.3909000000000002</v>
          </cell>
          <cell r="P988">
            <v>37907</v>
          </cell>
          <cell r="Q988">
            <v>1.8759999999999999</v>
          </cell>
          <cell r="S988">
            <v>37907</v>
          </cell>
          <cell r="T988">
            <v>1.6392</v>
          </cell>
          <cell r="V988">
            <v>37907</v>
          </cell>
          <cell r="W988">
            <v>0.95520000000000005</v>
          </cell>
          <cell r="Y988">
            <v>37907</v>
          </cell>
          <cell r="Z988">
            <v>3.7713000000000001</v>
          </cell>
          <cell r="AB988">
            <v>37907</v>
          </cell>
          <cell r="AC988" t="str">
            <v>#N/A N/A</v>
          </cell>
          <cell r="AE988">
            <v>37907</v>
          </cell>
          <cell r="AF988" t="str">
            <v>#N/A N/A</v>
          </cell>
          <cell r="AH988">
            <v>37907</v>
          </cell>
          <cell r="AI988" t="str">
            <v>#N/A N/A</v>
          </cell>
          <cell r="AK988">
            <v>37907</v>
          </cell>
          <cell r="AL988">
            <v>2.1707333333333332</v>
          </cell>
          <cell r="AM988">
            <v>2.0616481278392391</v>
          </cell>
          <cell r="AN988">
            <v>2.8826545454545456</v>
          </cell>
          <cell r="AO988">
            <v>0.96905833333333335</v>
          </cell>
        </row>
        <row r="989">
          <cell r="A989">
            <v>37908</v>
          </cell>
          <cell r="B989">
            <v>2.2768000000000002</v>
          </cell>
          <cell r="D989">
            <v>37908</v>
          </cell>
          <cell r="E989">
            <v>2.3793000000000002</v>
          </cell>
          <cell r="G989">
            <v>37908</v>
          </cell>
          <cell r="H989">
            <v>2.3416999999999999</v>
          </cell>
          <cell r="J989">
            <v>37908</v>
          </cell>
          <cell r="K989">
            <v>2.1116000000000001</v>
          </cell>
          <cell r="M989">
            <v>37908</v>
          </cell>
          <cell r="N989">
            <v>2.4361000000000002</v>
          </cell>
          <cell r="P989">
            <v>37908</v>
          </cell>
          <cell r="Q989">
            <v>1.9213</v>
          </cell>
          <cell r="S989">
            <v>37908</v>
          </cell>
          <cell r="T989">
            <v>1.6095000000000002</v>
          </cell>
          <cell r="V989">
            <v>37908</v>
          </cell>
          <cell r="W989">
            <v>0.97</v>
          </cell>
          <cell r="Y989">
            <v>37908</v>
          </cell>
          <cell r="Z989">
            <v>4.1379999999999999</v>
          </cell>
          <cell r="AB989">
            <v>37908</v>
          </cell>
          <cell r="AC989" t="str">
            <v>#N/A N/A</v>
          </cell>
          <cell r="AE989">
            <v>37908</v>
          </cell>
          <cell r="AF989" t="str">
            <v>#N/A N/A</v>
          </cell>
          <cell r="AH989">
            <v>37908</v>
          </cell>
          <cell r="AI989" t="str">
            <v>#N/A N/A</v>
          </cell>
          <cell r="AK989">
            <v>37908</v>
          </cell>
          <cell r="AL989">
            <v>2.2427000000000001</v>
          </cell>
          <cell r="AM989">
            <v>2.0616481278392391</v>
          </cell>
          <cell r="AN989">
            <v>2.8826545454545456</v>
          </cell>
          <cell r="AO989">
            <v>0.96905833333333335</v>
          </cell>
        </row>
        <row r="990">
          <cell r="A990">
            <v>37909</v>
          </cell>
          <cell r="B990">
            <v>2.2841</v>
          </cell>
          <cell r="D990">
            <v>37909</v>
          </cell>
          <cell r="E990">
            <v>2.4237000000000002</v>
          </cell>
          <cell r="G990">
            <v>37909</v>
          </cell>
          <cell r="H990">
            <v>2.3807999999999998</v>
          </cell>
          <cell r="J990">
            <v>37909</v>
          </cell>
          <cell r="K990">
            <v>2.1446999999999998</v>
          </cell>
          <cell r="M990">
            <v>37909</v>
          </cell>
          <cell r="N990">
            <v>2.4876</v>
          </cell>
          <cell r="P990">
            <v>37909</v>
          </cell>
          <cell r="Q990">
            <v>1.9405000000000001</v>
          </cell>
          <cell r="S990">
            <v>37909</v>
          </cell>
          <cell r="T990">
            <v>1.6417000000000002</v>
          </cell>
          <cell r="V990">
            <v>37909</v>
          </cell>
          <cell r="W990">
            <v>0.99560000000000004</v>
          </cell>
          <cell r="Y990">
            <v>37909</v>
          </cell>
          <cell r="Z990">
            <v>4.2222999999999997</v>
          </cell>
          <cell r="AB990">
            <v>37909</v>
          </cell>
          <cell r="AC990" t="str">
            <v>#N/A N/A</v>
          </cell>
          <cell r="AE990">
            <v>37909</v>
          </cell>
          <cell r="AF990" t="str">
            <v>#N/A N/A</v>
          </cell>
          <cell r="AH990">
            <v>37909</v>
          </cell>
          <cell r="AI990" t="str">
            <v>#N/A N/A</v>
          </cell>
          <cell r="AK990">
            <v>37909</v>
          </cell>
          <cell r="AL990">
            <v>2.2801111111111112</v>
          </cell>
          <cell r="AM990">
            <v>2.0616481278392391</v>
          </cell>
          <cell r="AN990">
            <v>2.8826545454545456</v>
          </cell>
          <cell r="AO990">
            <v>0.96905833333333335</v>
          </cell>
        </row>
        <row r="991">
          <cell r="A991">
            <v>37910</v>
          </cell>
          <cell r="B991">
            <v>2.2576999999999998</v>
          </cell>
          <cell r="D991">
            <v>37910</v>
          </cell>
          <cell r="E991">
            <v>2.403</v>
          </cell>
          <cell r="G991">
            <v>37910</v>
          </cell>
          <cell r="H991">
            <v>2.3561999999999999</v>
          </cell>
          <cell r="J991">
            <v>37910</v>
          </cell>
          <cell r="K991">
            <v>2.1263999999999998</v>
          </cell>
          <cell r="M991">
            <v>37910</v>
          </cell>
          <cell r="N991">
            <v>2.4556</v>
          </cell>
          <cell r="P991">
            <v>37910</v>
          </cell>
          <cell r="Q991">
            <v>1.9323000000000001</v>
          </cell>
          <cell r="S991">
            <v>37910</v>
          </cell>
          <cell r="T991">
            <v>1.6371</v>
          </cell>
          <cell r="V991">
            <v>37910</v>
          </cell>
          <cell r="W991">
            <v>0.99970000000000003</v>
          </cell>
          <cell r="Y991">
            <v>37910</v>
          </cell>
          <cell r="Z991">
            <v>4.2460000000000004</v>
          </cell>
          <cell r="AB991">
            <v>37910</v>
          </cell>
          <cell r="AC991" t="str">
            <v>#N/A N/A</v>
          </cell>
          <cell r="AE991">
            <v>37910</v>
          </cell>
          <cell r="AF991" t="str">
            <v>#N/A N/A</v>
          </cell>
          <cell r="AH991">
            <v>37910</v>
          </cell>
          <cell r="AI991" t="str">
            <v>#N/A N/A</v>
          </cell>
          <cell r="AK991">
            <v>37910</v>
          </cell>
          <cell r="AL991">
            <v>2.2682222222222226</v>
          </cell>
          <cell r="AM991">
            <v>2.0616481278392391</v>
          </cell>
          <cell r="AN991">
            <v>2.8826545454545456</v>
          </cell>
          <cell r="AO991">
            <v>0.96905833333333335</v>
          </cell>
        </row>
        <row r="992">
          <cell r="A992">
            <v>37911</v>
          </cell>
          <cell r="B992">
            <v>2.2311999999999999</v>
          </cell>
          <cell r="D992">
            <v>37911</v>
          </cell>
          <cell r="E992">
            <v>2.3917000000000002</v>
          </cell>
          <cell r="G992">
            <v>37911</v>
          </cell>
          <cell r="H992">
            <v>2.3521000000000001</v>
          </cell>
          <cell r="J992">
            <v>37911</v>
          </cell>
          <cell r="K992">
            <v>2.1095000000000002</v>
          </cell>
          <cell r="M992">
            <v>37911</v>
          </cell>
          <cell r="N992">
            <v>2.4245999999999999</v>
          </cell>
          <cell r="P992">
            <v>37911</v>
          </cell>
          <cell r="Q992">
            <v>1.9062999999999999</v>
          </cell>
          <cell r="S992">
            <v>37911</v>
          </cell>
          <cell r="T992">
            <v>1.635</v>
          </cell>
          <cell r="V992">
            <v>37911</v>
          </cell>
          <cell r="W992">
            <v>1.01</v>
          </cell>
          <cell r="Y992">
            <v>37911</v>
          </cell>
          <cell r="Z992">
            <v>4.0670000000000002</v>
          </cell>
          <cell r="AB992">
            <v>37911</v>
          </cell>
          <cell r="AC992" t="str">
            <v>#N/A N/A</v>
          </cell>
          <cell r="AE992">
            <v>37911</v>
          </cell>
          <cell r="AF992" t="str">
            <v>#N/A N/A</v>
          </cell>
          <cell r="AH992">
            <v>37911</v>
          </cell>
          <cell r="AI992" t="str">
            <v>#N/A N/A</v>
          </cell>
          <cell r="AK992">
            <v>37911</v>
          </cell>
          <cell r="AL992">
            <v>2.2363777777777778</v>
          </cell>
          <cell r="AM992">
            <v>2.0616481278392391</v>
          </cell>
          <cell r="AN992">
            <v>2.8826545454545456</v>
          </cell>
          <cell r="AO992">
            <v>0.96905833333333335</v>
          </cell>
        </row>
        <row r="993">
          <cell r="A993">
            <v>37914</v>
          </cell>
          <cell r="B993">
            <v>2.2358000000000002</v>
          </cell>
          <cell r="D993">
            <v>37914</v>
          </cell>
          <cell r="E993">
            <v>2.3957000000000002</v>
          </cell>
          <cell r="G993">
            <v>37914</v>
          </cell>
          <cell r="H993">
            <v>2.3767</v>
          </cell>
          <cell r="J993">
            <v>37914</v>
          </cell>
          <cell r="K993">
            <v>2.1070000000000002</v>
          </cell>
          <cell r="M993">
            <v>37914</v>
          </cell>
          <cell r="N993">
            <v>2.4441000000000002</v>
          </cell>
          <cell r="P993">
            <v>37914</v>
          </cell>
          <cell r="Q993">
            <v>1.9232</v>
          </cell>
          <cell r="S993">
            <v>37914</v>
          </cell>
          <cell r="T993">
            <v>1.6221999999999999</v>
          </cell>
          <cell r="V993">
            <v>37914</v>
          </cell>
          <cell r="W993">
            <v>1.0219</v>
          </cell>
          <cell r="Y993">
            <v>37914</v>
          </cell>
          <cell r="Z993">
            <v>4.1188000000000002</v>
          </cell>
          <cell r="AB993">
            <v>37914</v>
          </cell>
          <cell r="AC993" t="str">
            <v>#N/A N/A</v>
          </cell>
          <cell r="AE993">
            <v>37914</v>
          </cell>
          <cell r="AF993" t="str">
            <v>#N/A N/A</v>
          </cell>
          <cell r="AH993">
            <v>37914</v>
          </cell>
          <cell r="AI993" t="str">
            <v>#N/A N/A</v>
          </cell>
          <cell r="AK993">
            <v>37914</v>
          </cell>
          <cell r="AL993">
            <v>2.2494888888888891</v>
          </cell>
          <cell r="AM993">
            <v>2.0616481278392391</v>
          </cell>
          <cell r="AN993">
            <v>2.8826545454545456</v>
          </cell>
          <cell r="AO993">
            <v>0.96905833333333335</v>
          </cell>
        </row>
        <row r="994">
          <cell r="A994">
            <v>37915</v>
          </cell>
          <cell r="B994">
            <v>2.254</v>
          </cell>
          <cell r="D994">
            <v>37915</v>
          </cell>
          <cell r="E994">
            <v>2.4047999999999998</v>
          </cell>
          <cell r="G994">
            <v>37915</v>
          </cell>
          <cell r="H994">
            <v>2.4020000000000001</v>
          </cell>
          <cell r="J994">
            <v>37915</v>
          </cell>
          <cell r="K994">
            <v>2.1337999999999999</v>
          </cell>
          <cell r="M994">
            <v>37915</v>
          </cell>
          <cell r="N994">
            <v>2.4435000000000002</v>
          </cell>
          <cell r="P994">
            <v>37915</v>
          </cell>
          <cell r="Q994">
            <v>1.9304000000000001</v>
          </cell>
          <cell r="S994">
            <v>37915</v>
          </cell>
          <cell r="T994">
            <v>1.6455</v>
          </cell>
          <cell r="V994">
            <v>37915</v>
          </cell>
          <cell r="W994">
            <v>1.0159</v>
          </cell>
          <cell r="Y994">
            <v>37915</v>
          </cell>
          <cell r="Z994">
            <v>4.2445000000000004</v>
          </cell>
          <cell r="AB994">
            <v>37915</v>
          </cell>
          <cell r="AC994" t="str">
            <v>#N/A N/A</v>
          </cell>
          <cell r="AE994">
            <v>37915</v>
          </cell>
          <cell r="AF994" t="str">
            <v>#N/A N/A</v>
          </cell>
          <cell r="AH994">
            <v>37915</v>
          </cell>
          <cell r="AI994" t="str">
            <v>#N/A N/A</v>
          </cell>
          <cell r="AK994">
            <v>37915</v>
          </cell>
          <cell r="AL994">
            <v>2.2749333333333337</v>
          </cell>
          <cell r="AM994">
            <v>2.0616481278392391</v>
          </cell>
          <cell r="AN994">
            <v>2.8826545454545456</v>
          </cell>
          <cell r="AO994">
            <v>0.96905833333333335</v>
          </cell>
        </row>
        <row r="995">
          <cell r="A995">
            <v>37916</v>
          </cell>
          <cell r="B995">
            <v>2.2526999999999999</v>
          </cell>
          <cell r="D995">
            <v>37916</v>
          </cell>
          <cell r="E995">
            <v>2.3975</v>
          </cell>
          <cell r="G995">
            <v>37916</v>
          </cell>
          <cell r="H995">
            <v>2.4142000000000001</v>
          </cell>
          <cell r="J995">
            <v>37916</v>
          </cell>
          <cell r="K995">
            <v>2.1320000000000001</v>
          </cell>
          <cell r="M995">
            <v>37916</v>
          </cell>
          <cell r="N995">
            <v>2.4441000000000002</v>
          </cell>
          <cell r="P995">
            <v>37916</v>
          </cell>
          <cell r="Q995">
            <v>1.9342999999999999</v>
          </cell>
          <cell r="S995">
            <v>37916</v>
          </cell>
          <cell r="T995">
            <v>1.6497999999999999</v>
          </cell>
          <cell r="V995">
            <v>37916</v>
          </cell>
          <cell r="W995">
            <v>1.0034000000000001</v>
          </cell>
          <cell r="Y995">
            <v>37916</v>
          </cell>
          <cell r="Z995">
            <v>4.141</v>
          </cell>
          <cell r="AB995">
            <v>37916</v>
          </cell>
          <cell r="AC995" t="str">
            <v>#N/A N/A</v>
          </cell>
          <cell r="AE995">
            <v>37916</v>
          </cell>
          <cell r="AF995" t="str">
            <v>#N/A N/A</v>
          </cell>
          <cell r="AH995">
            <v>37916</v>
          </cell>
          <cell r="AI995" t="str">
            <v>#N/A N/A</v>
          </cell>
          <cell r="AK995">
            <v>37916</v>
          </cell>
          <cell r="AL995">
            <v>2.2632222222222222</v>
          </cell>
          <cell r="AM995">
            <v>2.0616481278392391</v>
          </cell>
          <cell r="AN995">
            <v>2.8826545454545456</v>
          </cell>
          <cell r="AO995">
            <v>0.96905833333333335</v>
          </cell>
        </row>
        <row r="996">
          <cell r="A996">
            <v>37917</v>
          </cell>
          <cell r="B996">
            <v>2.2627000000000002</v>
          </cell>
          <cell r="D996">
            <v>37917</v>
          </cell>
          <cell r="E996">
            <v>2.3883999999999999</v>
          </cell>
          <cell r="G996">
            <v>37917</v>
          </cell>
          <cell r="H996">
            <v>2.3912</v>
          </cell>
          <cell r="J996">
            <v>37917</v>
          </cell>
          <cell r="K996">
            <v>2.1324000000000001</v>
          </cell>
          <cell r="M996">
            <v>37917</v>
          </cell>
          <cell r="N996">
            <v>2.4390000000000001</v>
          </cell>
          <cell r="P996">
            <v>37917</v>
          </cell>
          <cell r="Q996">
            <v>1.9424000000000001</v>
          </cell>
          <cell r="S996">
            <v>37917</v>
          </cell>
          <cell r="T996">
            <v>1.6371</v>
          </cell>
          <cell r="V996">
            <v>37917</v>
          </cell>
          <cell r="W996">
            <v>1.0004</v>
          </cell>
          <cell r="Y996">
            <v>37917</v>
          </cell>
          <cell r="Z996">
            <v>4.2000999999999999</v>
          </cell>
          <cell r="AB996">
            <v>37917</v>
          </cell>
          <cell r="AC996" t="str">
            <v>#N/A N/A</v>
          </cell>
          <cell r="AE996">
            <v>37917</v>
          </cell>
          <cell r="AF996" t="str">
            <v>#N/A N/A</v>
          </cell>
          <cell r="AH996">
            <v>37917</v>
          </cell>
          <cell r="AI996" t="str">
            <v>#N/A N/A</v>
          </cell>
          <cell r="AK996">
            <v>37917</v>
          </cell>
          <cell r="AL996">
            <v>2.2659666666666665</v>
          </cell>
          <cell r="AM996">
            <v>2.0616481278392391</v>
          </cell>
          <cell r="AN996">
            <v>2.8826545454545456</v>
          </cell>
          <cell r="AO996">
            <v>0.96905833333333335</v>
          </cell>
        </row>
        <row r="997">
          <cell r="A997">
            <v>37918</v>
          </cell>
          <cell r="B997">
            <v>2.2494999999999998</v>
          </cell>
          <cell r="D997">
            <v>37918</v>
          </cell>
          <cell r="E997">
            <v>2.3694999999999999</v>
          </cell>
          <cell r="G997">
            <v>37918</v>
          </cell>
          <cell r="H997">
            <v>2.3837000000000002</v>
          </cell>
          <cell r="J997">
            <v>37918</v>
          </cell>
          <cell r="K997">
            <v>2.0981999999999998</v>
          </cell>
          <cell r="M997">
            <v>37918</v>
          </cell>
          <cell r="N997">
            <v>2.4218000000000002</v>
          </cell>
          <cell r="P997">
            <v>37918</v>
          </cell>
          <cell r="Q997">
            <v>1.9232</v>
          </cell>
          <cell r="S997">
            <v>37918</v>
          </cell>
          <cell r="T997">
            <v>1.6311</v>
          </cell>
          <cell r="V997">
            <v>37918</v>
          </cell>
          <cell r="W997">
            <v>1.0019</v>
          </cell>
          <cell r="Y997">
            <v>37918</v>
          </cell>
          <cell r="Z997">
            <v>4.2888999999999999</v>
          </cell>
          <cell r="AB997">
            <v>37918</v>
          </cell>
          <cell r="AC997" t="str">
            <v>#N/A N/A</v>
          </cell>
          <cell r="AE997">
            <v>37918</v>
          </cell>
          <cell r="AF997" t="str">
            <v>#N/A N/A</v>
          </cell>
          <cell r="AH997">
            <v>37918</v>
          </cell>
          <cell r="AI997" t="str">
            <v>#N/A N/A</v>
          </cell>
          <cell r="AK997">
            <v>37918</v>
          </cell>
          <cell r="AL997">
            <v>2.2630888888888894</v>
          </cell>
          <cell r="AM997">
            <v>2.0616481278392391</v>
          </cell>
          <cell r="AN997">
            <v>2.8826545454545456</v>
          </cell>
          <cell r="AO997">
            <v>0.96905833333333335</v>
          </cell>
        </row>
        <row r="998">
          <cell r="A998">
            <v>37921</v>
          </cell>
          <cell r="B998">
            <v>2.2694999999999999</v>
          </cell>
          <cell r="D998">
            <v>37921</v>
          </cell>
          <cell r="E998">
            <v>2.3811999999999998</v>
          </cell>
          <cell r="G998">
            <v>37921</v>
          </cell>
          <cell r="H998">
            <v>2.3900999999999999</v>
          </cell>
          <cell r="J998">
            <v>37921</v>
          </cell>
          <cell r="K998">
            <v>2.1095000000000002</v>
          </cell>
          <cell r="M998">
            <v>37921</v>
          </cell>
          <cell r="N998">
            <v>2.4331999999999998</v>
          </cell>
          <cell r="P998">
            <v>37921</v>
          </cell>
          <cell r="Q998">
            <v>1.9593</v>
          </cell>
          <cell r="S998">
            <v>37921</v>
          </cell>
          <cell r="T998">
            <v>1.6497999999999999</v>
          </cell>
          <cell r="V998">
            <v>37921</v>
          </cell>
          <cell r="W998">
            <v>1.0145</v>
          </cell>
          <cell r="Y998">
            <v>37921</v>
          </cell>
          <cell r="Z998">
            <v>4.2888999999999999</v>
          </cell>
          <cell r="AB998">
            <v>37921</v>
          </cell>
          <cell r="AC998" t="str">
            <v>#N/A N/A</v>
          </cell>
          <cell r="AE998">
            <v>37921</v>
          </cell>
          <cell r="AF998" t="str">
            <v>#N/A N/A</v>
          </cell>
          <cell r="AH998">
            <v>37921</v>
          </cell>
          <cell r="AI998" t="str">
            <v>#N/A N/A</v>
          </cell>
          <cell r="AK998">
            <v>37921</v>
          </cell>
          <cell r="AL998">
            <v>2.277333333333333</v>
          </cell>
          <cell r="AM998">
            <v>2.0616481278392391</v>
          </cell>
          <cell r="AN998">
            <v>2.8826545454545456</v>
          </cell>
          <cell r="AO998">
            <v>0.96905833333333335</v>
          </cell>
        </row>
        <row r="999">
          <cell r="A999">
            <v>37922</v>
          </cell>
          <cell r="B999">
            <v>2.2768000000000002</v>
          </cell>
          <cell r="D999">
            <v>37922</v>
          </cell>
          <cell r="E999">
            <v>2.4062000000000001</v>
          </cell>
          <cell r="G999">
            <v>37922</v>
          </cell>
          <cell r="H999">
            <v>2.4079000000000002</v>
          </cell>
          <cell r="J999">
            <v>37922</v>
          </cell>
          <cell r="K999">
            <v>2.1113</v>
          </cell>
          <cell r="M999">
            <v>37922</v>
          </cell>
          <cell r="N999">
            <v>2.4556</v>
          </cell>
          <cell r="P999">
            <v>37922</v>
          </cell>
          <cell r="Q999">
            <v>1.9651000000000001</v>
          </cell>
          <cell r="S999">
            <v>37922</v>
          </cell>
          <cell r="T999">
            <v>1.6941999999999999</v>
          </cell>
          <cell r="V999">
            <v>37922</v>
          </cell>
          <cell r="W999">
            <v>1.0237000000000001</v>
          </cell>
          <cell r="Y999">
            <v>37922</v>
          </cell>
          <cell r="Z999">
            <v>4.2740999999999998</v>
          </cell>
          <cell r="AB999">
            <v>37922</v>
          </cell>
          <cell r="AC999" t="str">
            <v>#N/A N/A</v>
          </cell>
          <cell r="AE999">
            <v>37922</v>
          </cell>
          <cell r="AF999" t="str">
            <v>#N/A N/A</v>
          </cell>
          <cell r="AH999">
            <v>37922</v>
          </cell>
          <cell r="AI999" t="str">
            <v>#N/A N/A</v>
          </cell>
          <cell r="AK999">
            <v>37922</v>
          </cell>
          <cell r="AL999">
            <v>2.2905444444444445</v>
          </cell>
          <cell r="AM999">
            <v>2.0616481278392391</v>
          </cell>
          <cell r="AN999">
            <v>2.8826545454545456</v>
          </cell>
          <cell r="AO999">
            <v>0.96905833333333335</v>
          </cell>
        </row>
        <row r="1000">
          <cell r="A1000">
            <v>37923</v>
          </cell>
          <cell r="B1000">
            <v>2.2585999999999999</v>
          </cell>
          <cell r="D1000">
            <v>37923</v>
          </cell>
          <cell r="E1000">
            <v>2.403</v>
          </cell>
          <cell r="G1000">
            <v>37923</v>
          </cell>
          <cell r="H1000">
            <v>2.3919000000000001</v>
          </cell>
          <cell r="J1000">
            <v>37923</v>
          </cell>
          <cell r="K1000">
            <v>2.1122999999999998</v>
          </cell>
          <cell r="M1000">
            <v>37923</v>
          </cell>
          <cell r="N1000">
            <v>2.4962</v>
          </cell>
          <cell r="P1000">
            <v>37923</v>
          </cell>
          <cell r="Q1000">
            <v>1.9742</v>
          </cell>
          <cell r="S1000">
            <v>37923</v>
          </cell>
          <cell r="T1000">
            <v>1.6920999999999999</v>
          </cell>
          <cell r="V1000">
            <v>37923</v>
          </cell>
          <cell r="W1000">
            <v>1.0107999999999999</v>
          </cell>
          <cell r="Y1000">
            <v>37923</v>
          </cell>
          <cell r="Z1000">
            <v>4.2740999999999998</v>
          </cell>
          <cell r="AB1000">
            <v>37923</v>
          </cell>
          <cell r="AC1000" t="str">
            <v>#N/A N/A</v>
          </cell>
          <cell r="AE1000">
            <v>37923</v>
          </cell>
          <cell r="AF1000" t="str">
            <v>#N/A N/A</v>
          </cell>
          <cell r="AH1000">
            <v>37923</v>
          </cell>
          <cell r="AI1000" t="str">
            <v>#N/A N/A</v>
          </cell>
          <cell r="AK1000">
            <v>37923</v>
          </cell>
          <cell r="AL1000">
            <v>2.2903555555555553</v>
          </cell>
          <cell r="AM1000">
            <v>2.0616481278392391</v>
          </cell>
          <cell r="AN1000">
            <v>2.8826545454545456</v>
          </cell>
          <cell r="AO1000">
            <v>0.96905833333333335</v>
          </cell>
        </row>
        <row r="1001">
          <cell r="A1001">
            <v>37924</v>
          </cell>
          <cell r="B1001">
            <v>2.2536</v>
          </cell>
          <cell r="D1001">
            <v>37924</v>
          </cell>
          <cell r="E1001">
            <v>2.3938999999999999</v>
          </cell>
          <cell r="G1001">
            <v>37924</v>
          </cell>
          <cell r="H1001">
            <v>2.3956</v>
          </cell>
          <cell r="J1001">
            <v>37924</v>
          </cell>
          <cell r="K1001">
            <v>2.1053000000000002</v>
          </cell>
          <cell r="M1001">
            <v>37924</v>
          </cell>
          <cell r="N1001">
            <v>2.5002</v>
          </cell>
          <cell r="P1001">
            <v>37924</v>
          </cell>
          <cell r="Q1001">
            <v>1.9828999999999999</v>
          </cell>
          <cell r="S1001">
            <v>37924</v>
          </cell>
          <cell r="T1001">
            <v>1.6815</v>
          </cell>
          <cell r="V1001">
            <v>37924</v>
          </cell>
          <cell r="W1001">
            <v>1.0219</v>
          </cell>
          <cell r="Y1001">
            <v>37924</v>
          </cell>
          <cell r="Z1001">
            <v>4.2815000000000003</v>
          </cell>
          <cell r="AB1001">
            <v>37924</v>
          </cell>
          <cell r="AC1001" t="str">
            <v>#N/A N/A</v>
          </cell>
          <cell r="AE1001">
            <v>37924</v>
          </cell>
          <cell r="AF1001" t="str">
            <v>#N/A N/A</v>
          </cell>
          <cell r="AH1001">
            <v>37924</v>
          </cell>
          <cell r="AI1001" t="str">
            <v>#N/A N/A</v>
          </cell>
          <cell r="AK1001">
            <v>37924</v>
          </cell>
          <cell r="AL1001">
            <v>2.2907111111111109</v>
          </cell>
          <cell r="AM1001">
            <v>2.0616481278392391</v>
          </cell>
          <cell r="AN1001">
            <v>2.8826545454545456</v>
          </cell>
          <cell r="AO1001">
            <v>0.96905833333333335</v>
          </cell>
        </row>
        <row r="1002">
          <cell r="A1002">
            <v>37925</v>
          </cell>
          <cell r="B1002">
            <v>2.2332999999999998</v>
          </cell>
          <cell r="D1002">
            <v>37925</v>
          </cell>
          <cell r="E1002">
            <v>2.3951000000000002</v>
          </cell>
          <cell r="G1002">
            <v>37925</v>
          </cell>
          <cell r="H1002">
            <v>2.3738000000000001</v>
          </cell>
          <cell r="J1002">
            <v>37925</v>
          </cell>
          <cell r="K1002">
            <v>2.0571000000000002</v>
          </cell>
          <cell r="M1002">
            <v>37925</v>
          </cell>
          <cell r="N1002">
            <v>2.4864999999999999</v>
          </cell>
          <cell r="P1002">
            <v>37925</v>
          </cell>
          <cell r="Q1002">
            <v>1.9193</v>
          </cell>
          <cell r="S1002">
            <v>37925</v>
          </cell>
          <cell r="T1002">
            <v>1.6425999999999998</v>
          </cell>
          <cell r="V1002">
            <v>37925</v>
          </cell>
          <cell r="W1002">
            <v>0.96589999999999998</v>
          </cell>
          <cell r="Y1002">
            <v>37925</v>
          </cell>
          <cell r="Z1002">
            <v>4.2963000000000005</v>
          </cell>
          <cell r="AB1002">
            <v>37925</v>
          </cell>
          <cell r="AC1002" t="str">
            <v>#N/A N/A</v>
          </cell>
          <cell r="AE1002">
            <v>37925</v>
          </cell>
          <cell r="AF1002" t="str">
            <v>#N/A N/A</v>
          </cell>
          <cell r="AH1002">
            <v>37925</v>
          </cell>
          <cell r="AI1002" t="str">
            <v>#N/A N/A</v>
          </cell>
          <cell r="AK1002">
            <v>37925</v>
          </cell>
          <cell r="AL1002">
            <v>2.2633222222222225</v>
          </cell>
          <cell r="AM1002">
            <v>2.0616481278392391</v>
          </cell>
          <cell r="AN1002">
            <v>2.8826545454545456</v>
          </cell>
          <cell r="AO1002">
            <v>0.96905833333333335</v>
          </cell>
        </row>
        <row r="1003">
          <cell r="A1003">
            <v>37928</v>
          </cell>
          <cell r="B1003">
            <v>2.2686000000000002</v>
          </cell>
          <cell r="D1003">
            <v>37928</v>
          </cell>
          <cell r="E1003">
            <v>2.4070999999999998</v>
          </cell>
          <cell r="G1003">
            <v>37928</v>
          </cell>
          <cell r="H1003">
            <v>2.3996</v>
          </cell>
          <cell r="J1003">
            <v>37928</v>
          </cell>
          <cell r="K1003">
            <v>2.0653999999999999</v>
          </cell>
          <cell r="M1003">
            <v>37928</v>
          </cell>
          <cell r="N1003">
            <v>2.5114000000000001</v>
          </cell>
          <cell r="P1003">
            <v>37928</v>
          </cell>
          <cell r="Q1003">
            <v>1.9376</v>
          </cell>
          <cell r="S1003">
            <v>37928</v>
          </cell>
          <cell r="T1003">
            <v>1.6322999999999999</v>
          </cell>
          <cell r="V1003">
            <v>37928</v>
          </cell>
          <cell r="W1003">
            <v>0.97460000000000002</v>
          </cell>
          <cell r="Y1003">
            <v>37928</v>
          </cell>
          <cell r="Z1003">
            <v>4.3701999999999996</v>
          </cell>
          <cell r="AB1003">
            <v>37928</v>
          </cell>
          <cell r="AC1003" t="str">
            <v>#N/A N/A</v>
          </cell>
          <cell r="AE1003">
            <v>37928</v>
          </cell>
          <cell r="AF1003" t="str">
            <v>#N/A N/A</v>
          </cell>
          <cell r="AH1003">
            <v>37928</v>
          </cell>
          <cell r="AI1003" t="str">
            <v>#N/A N/A</v>
          </cell>
          <cell r="AK1003">
            <v>37928</v>
          </cell>
          <cell r="AL1003">
            <v>2.2852000000000001</v>
          </cell>
          <cell r="AM1003">
            <v>2.0616481278392391</v>
          </cell>
          <cell r="AN1003">
            <v>2.8826545454545456</v>
          </cell>
          <cell r="AO1003">
            <v>0.96905833333333335</v>
          </cell>
        </row>
        <row r="1004">
          <cell r="A1004">
            <v>37929</v>
          </cell>
          <cell r="B1004">
            <v>2.2917000000000001</v>
          </cell>
          <cell r="D1004">
            <v>37929</v>
          </cell>
          <cell r="E1004">
            <v>2.4140999999999999</v>
          </cell>
          <cell r="G1004">
            <v>37929</v>
          </cell>
          <cell r="H1004">
            <v>2.4272999999999998</v>
          </cell>
          <cell r="J1004">
            <v>37929</v>
          </cell>
          <cell r="K1004">
            <v>2.1105999999999998</v>
          </cell>
          <cell r="M1004">
            <v>37929</v>
          </cell>
          <cell r="N1004">
            <v>2.5057999999999998</v>
          </cell>
          <cell r="P1004">
            <v>37929</v>
          </cell>
          <cell r="Q1004">
            <v>1.9624999999999999</v>
          </cell>
          <cell r="S1004">
            <v>37929</v>
          </cell>
          <cell r="T1004">
            <v>1.645</v>
          </cell>
          <cell r="V1004">
            <v>37929</v>
          </cell>
          <cell r="W1004">
            <v>0.97289999999999999</v>
          </cell>
          <cell r="Y1004">
            <v>37929</v>
          </cell>
          <cell r="Z1004">
            <v>4.3125</v>
          </cell>
          <cell r="AB1004">
            <v>37929</v>
          </cell>
          <cell r="AC1004" t="str">
            <v>#N/A N/A</v>
          </cell>
          <cell r="AE1004">
            <v>37929</v>
          </cell>
          <cell r="AF1004" t="str">
            <v>#N/A N/A</v>
          </cell>
          <cell r="AH1004">
            <v>37929</v>
          </cell>
          <cell r="AI1004" t="str">
            <v>#N/A N/A</v>
          </cell>
          <cell r="AK1004">
            <v>37929</v>
          </cell>
          <cell r="AL1004">
            <v>2.2936000000000001</v>
          </cell>
          <cell r="AM1004">
            <v>2.0616481278392391</v>
          </cell>
          <cell r="AN1004">
            <v>2.8826545454545456</v>
          </cell>
          <cell r="AO1004">
            <v>0.96905833333333335</v>
          </cell>
        </row>
        <row r="1005">
          <cell r="A1005">
            <v>37930</v>
          </cell>
          <cell r="B1005">
            <v>2.3184</v>
          </cell>
          <cell r="D1005">
            <v>37930</v>
          </cell>
          <cell r="E1005">
            <v>2.4236</v>
          </cell>
          <cell r="G1005">
            <v>37930</v>
          </cell>
          <cell r="H1005">
            <v>2.4363000000000001</v>
          </cell>
          <cell r="J1005">
            <v>37930</v>
          </cell>
          <cell r="K1005">
            <v>2.1314000000000002</v>
          </cell>
          <cell r="M1005">
            <v>37930</v>
          </cell>
          <cell r="N1005">
            <v>2.5272999999999999</v>
          </cell>
          <cell r="P1005">
            <v>37930</v>
          </cell>
          <cell r="Q1005">
            <v>1.9681</v>
          </cell>
          <cell r="S1005">
            <v>37930</v>
          </cell>
          <cell r="T1005">
            <v>1.7050999999999998</v>
          </cell>
          <cell r="V1005">
            <v>37930</v>
          </cell>
          <cell r="W1005">
            <v>0.99099999999999999</v>
          </cell>
          <cell r="Y1005">
            <v>37930</v>
          </cell>
          <cell r="Z1005">
            <v>4.4367999999999999</v>
          </cell>
          <cell r="AB1005">
            <v>37930</v>
          </cell>
          <cell r="AC1005" t="str">
            <v>#N/A N/A</v>
          </cell>
          <cell r="AE1005">
            <v>37930</v>
          </cell>
          <cell r="AF1005" t="str">
            <v>#N/A N/A</v>
          </cell>
          <cell r="AH1005">
            <v>37930</v>
          </cell>
          <cell r="AI1005" t="str">
            <v>#N/A N/A</v>
          </cell>
          <cell r="AK1005">
            <v>37930</v>
          </cell>
          <cell r="AL1005">
            <v>2.3264444444444448</v>
          </cell>
          <cell r="AM1005">
            <v>2.0616481278392391</v>
          </cell>
          <cell r="AN1005">
            <v>2.8826545454545456</v>
          </cell>
          <cell r="AO1005">
            <v>0.96905833333333335</v>
          </cell>
        </row>
        <row r="1006">
          <cell r="A1006">
            <v>37931</v>
          </cell>
          <cell r="B1006">
            <v>2.3275000000000001</v>
          </cell>
          <cell r="D1006">
            <v>37931</v>
          </cell>
          <cell r="E1006">
            <v>2.4180999999999999</v>
          </cell>
          <cell r="G1006">
            <v>37931</v>
          </cell>
          <cell r="H1006">
            <v>2.4438</v>
          </cell>
          <cell r="J1006">
            <v>37931</v>
          </cell>
          <cell r="K1006">
            <v>2.1095000000000002</v>
          </cell>
          <cell r="M1006">
            <v>37931</v>
          </cell>
          <cell r="N1006">
            <v>2.4973000000000001</v>
          </cell>
          <cell r="P1006">
            <v>37931</v>
          </cell>
          <cell r="Q1006">
            <v>1.9493</v>
          </cell>
          <cell r="S1006">
            <v>37931</v>
          </cell>
          <cell r="T1006">
            <v>1.7269000000000001</v>
          </cell>
          <cell r="V1006">
            <v>37931</v>
          </cell>
          <cell r="W1006">
            <v>1.0006999999999999</v>
          </cell>
          <cell r="Y1006">
            <v>37931</v>
          </cell>
          <cell r="Z1006">
            <v>4.4367999999999999</v>
          </cell>
          <cell r="AB1006">
            <v>37931</v>
          </cell>
          <cell r="AC1006" t="str">
            <v>#N/A N/A</v>
          </cell>
          <cell r="AE1006">
            <v>37931</v>
          </cell>
          <cell r="AF1006" t="str">
            <v>#N/A N/A</v>
          </cell>
          <cell r="AH1006">
            <v>37931</v>
          </cell>
          <cell r="AI1006" t="str">
            <v>#N/A N/A</v>
          </cell>
          <cell r="AK1006">
            <v>37931</v>
          </cell>
          <cell r="AL1006">
            <v>2.3233222222222221</v>
          </cell>
          <cell r="AM1006">
            <v>2.0616481278392391</v>
          </cell>
          <cell r="AN1006">
            <v>2.8826545454545456</v>
          </cell>
          <cell r="AO1006">
            <v>0.96905833333333335</v>
          </cell>
        </row>
        <row r="1007">
          <cell r="A1007">
            <v>37932</v>
          </cell>
          <cell r="B1007">
            <v>2.2976000000000001</v>
          </cell>
          <cell r="D1007">
            <v>37932</v>
          </cell>
          <cell r="E1007">
            <v>2.4079000000000002</v>
          </cell>
          <cell r="G1007">
            <v>37932</v>
          </cell>
          <cell r="H1007">
            <v>2.4306999999999999</v>
          </cell>
          <cell r="J1007">
            <v>37932</v>
          </cell>
          <cell r="K1007">
            <v>2.0908000000000002</v>
          </cell>
          <cell r="M1007">
            <v>37932</v>
          </cell>
          <cell r="N1007">
            <v>2.4786000000000001</v>
          </cell>
          <cell r="P1007">
            <v>37932</v>
          </cell>
          <cell r="Q1007">
            <v>1.931</v>
          </cell>
          <cell r="S1007">
            <v>37932</v>
          </cell>
          <cell r="T1007">
            <v>1.7185999999999999</v>
          </cell>
          <cell r="V1007">
            <v>37932</v>
          </cell>
          <cell r="W1007">
            <v>1.0059</v>
          </cell>
          <cell r="Y1007">
            <v>37932</v>
          </cell>
          <cell r="Z1007">
            <v>4.4352999999999998</v>
          </cell>
          <cell r="AB1007">
            <v>37932</v>
          </cell>
          <cell r="AC1007" t="str">
            <v>#N/A N/A</v>
          </cell>
          <cell r="AE1007">
            <v>37932</v>
          </cell>
          <cell r="AF1007" t="str">
            <v>#N/A N/A</v>
          </cell>
          <cell r="AH1007">
            <v>37932</v>
          </cell>
          <cell r="AI1007" t="str">
            <v>#N/A N/A</v>
          </cell>
          <cell r="AK1007">
            <v>37932</v>
          </cell>
          <cell r="AL1007">
            <v>2.3107111111111109</v>
          </cell>
          <cell r="AM1007">
            <v>2.0616481278392391</v>
          </cell>
          <cell r="AN1007">
            <v>2.8826545454545456</v>
          </cell>
          <cell r="AO1007">
            <v>0.96905833333333335</v>
          </cell>
        </row>
        <row r="1008">
          <cell r="A1008">
            <v>37935</v>
          </cell>
          <cell r="B1008">
            <v>2.2745000000000002</v>
          </cell>
          <cell r="D1008">
            <v>37935</v>
          </cell>
          <cell r="E1008">
            <v>2.383</v>
          </cell>
          <cell r="G1008">
            <v>37935</v>
          </cell>
          <cell r="H1008">
            <v>2.4026000000000001</v>
          </cell>
          <cell r="J1008">
            <v>37935</v>
          </cell>
          <cell r="K1008">
            <v>2.0844999999999998</v>
          </cell>
          <cell r="M1008">
            <v>37935</v>
          </cell>
          <cell r="N1008">
            <v>2.4331999999999998</v>
          </cell>
          <cell r="P1008">
            <v>37935</v>
          </cell>
          <cell r="Q1008">
            <v>1.8976999999999999</v>
          </cell>
          <cell r="S1008">
            <v>37935</v>
          </cell>
          <cell r="T1008">
            <v>1.7063000000000001</v>
          </cell>
          <cell r="V1008">
            <v>37935</v>
          </cell>
          <cell r="W1008">
            <v>0.99790000000000001</v>
          </cell>
          <cell r="Y1008">
            <v>37935</v>
          </cell>
          <cell r="Z1008">
            <v>4.4219999999999997</v>
          </cell>
          <cell r="AB1008">
            <v>37935</v>
          </cell>
          <cell r="AC1008" t="str">
            <v>#N/A N/A</v>
          </cell>
          <cell r="AE1008">
            <v>37935</v>
          </cell>
          <cell r="AF1008" t="str">
            <v>#N/A N/A</v>
          </cell>
          <cell r="AH1008">
            <v>37935</v>
          </cell>
          <cell r="AI1008" t="str">
            <v>#N/A N/A</v>
          </cell>
          <cell r="AK1008">
            <v>37935</v>
          </cell>
          <cell r="AL1008">
            <v>2.289077777777778</v>
          </cell>
          <cell r="AM1008">
            <v>2.0616481278392391</v>
          </cell>
          <cell r="AN1008">
            <v>2.8826545454545456</v>
          </cell>
          <cell r="AO1008">
            <v>0.96905833333333335</v>
          </cell>
        </row>
        <row r="1009">
          <cell r="A1009">
            <v>37936</v>
          </cell>
          <cell r="B1009">
            <v>2.2627000000000002</v>
          </cell>
          <cell r="D1009">
            <v>37936</v>
          </cell>
          <cell r="E1009">
            <v>2.3742000000000001</v>
          </cell>
          <cell r="G1009">
            <v>37936</v>
          </cell>
          <cell r="H1009">
            <v>2.3862000000000001</v>
          </cell>
          <cell r="J1009">
            <v>37936</v>
          </cell>
          <cell r="K1009">
            <v>2.0619000000000001</v>
          </cell>
          <cell r="M1009">
            <v>37936</v>
          </cell>
          <cell r="N1009">
            <v>2.4321000000000002</v>
          </cell>
          <cell r="P1009">
            <v>37936</v>
          </cell>
          <cell r="Q1009">
            <v>1.8846000000000001</v>
          </cell>
          <cell r="S1009">
            <v>37936</v>
          </cell>
          <cell r="T1009">
            <v>1.7107999999999999</v>
          </cell>
          <cell r="V1009">
            <v>37936</v>
          </cell>
          <cell r="W1009">
            <v>1.0073000000000001</v>
          </cell>
          <cell r="Y1009">
            <v>37936</v>
          </cell>
          <cell r="Z1009">
            <v>4.3776000000000002</v>
          </cell>
          <cell r="AB1009">
            <v>37936</v>
          </cell>
          <cell r="AC1009" t="str">
            <v>#N/A N/A</v>
          </cell>
          <cell r="AE1009">
            <v>37936</v>
          </cell>
          <cell r="AF1009" t="str">
            <v>#N/A N/A</v>
          </cell>
          <cell r="AH1009">
            <v>37936</v>
          </cell>
          <cell r="AI1009" t="str">
            <v>#N/A N/A</v>
          </cell>
          <cell r="AK1009">
            <v>37936</v>
          </cell>
          <cell r="AL1009">
            <v>2.2774888888888891</v>
          </cell>
          <cell r="AM1009">
            <v>2.0616481278392391</v>
          </cell>
          <cell r="AN1009">
            <v>2.8826545454545456</v>
          </cell>
          <cell r="AO1009">
            <v>0.96905833333333335</v>
          </cell>
        </row>
        <row r="1010">
          <cell r="A1010">
            <v>37937</v>
          </cell>
          <cell r="B1010">
            <v>2.2682000000000002</v>
          </cell>
          <cell r="D1010">
            <v>37937</v>
          </cell>
          <cell r="E1010">
            <v>2.3632</v>
          </cell>
          <cell r="G1010">
            <v>37937</v>
          </cell>
          <cell r="H1010">
            <v>2.3895</v>
          </cell>
          <cell r="J1010">
            <v>37937</v>
          </cell>
          <cell r="K1010">
            <v>2.0758000000000001</v>
          </cell>
          <cell r="M1010">
            <v>37937</v>
          </cell>
          <cell r="N1010">
            <v>2.4371999999999998</v>
          </cell>
          <cell r="P1010">
            <v>37937</v>
          </cell>
          <cell r="Q1010">
            <v>1.8874</v>
          </cell>
          <cell r="S1010">
            <v>37937</v>
          </cell>
          <cell r="T1010">
            <v>1.7161999999999999</v>
          </cell>
          <cell r="V1010">
            <v>37937</v>
          </cell>
          <cell r="W1010">
            <v>1.0027999999999999</v>
          </cell>
          <cell r="Y1010">
            <v>37937</v>
          </cell>
          <cell r="Z1010">
            <v>4.4219999999999997</v>
          </cell>
          <cell r="AB1010">
            <v>37937</v>
          </cell>
          <cell r="AC1010" t="str">
            <v>#N/A N/A</v>
          </cell>
          <cell r="AE1010">
            <v>37937</v>
          </cell>
          <cell r="AF1010" t="str">
            <v>#N/A N/A</v>
          </cell>
          <cell r="AH1010">
            <v>37937</v>
          </cell>
          <cell r="AI1010" t="str">
            <v>#N/A N/A</v>
          </cell>
          <cell r="AK1010">
            <v>37937</v>
          </cell>
          <cell r="AL1010">
            <v>2.2847</v>
          </cell>
          <cell r="AM1010">
            <v>2.0616481278392391</v>
          </cell>
          <cell r="AN1010">
            <v>2.8826545454545456</v>
          </cell>
          <cell r="AO1010">
            <v>0.96905833333333335</v>
          </cell>
        </row>
        <row r="1011">
          <cell r="A1011">
            <v>37938</v>
          </cell>
          <cell r="B1011">
            <v>2.2694999999999999</v>
          </cell>
          <cell r="D1011">
            <v>37938</v>
          </cell>
          <cell r="E1011">
            <v>2.3340000000000001</v>
          </cell>
          <cell r="G1011">
            <v>37938</v>
          </cell>
          <cell r="H1011">
            <v>2.3700999999999999</v>
          </cell>
          <cell r="J1011">
            <v>37938</v>
          </cell>
          <cell r="K1011">
            <v>2.0844999999999998</v>
          </cell>
          <cell r="M1011">
            <v>37938</v>
          </cell>
          <cell r="N1011">
            <v>2.4213</v>
          </cell>
          <cell r="P1011">
            <v>37938</v>
          </cell>
          <cell r="Q1011">
            <v>1.8976999999999999</v>
          </cell>
          <cell r="S1011">
            <v>37938</v>
          </cell>
          <cell r="T1011">
            <v>1.7145000000000001</v>
          </cell>
          <cell r="V1011">
            <v>37938</v>
          </cell>
          <cell r="W1011">
            <v>1.0017</v>
          </cell>
          <cell r="Y1011">
            <v>37938</v>
          </cell>
          <cell r="Z1011">
            <v>4.3924000000000003</v>
          </cell>
          <cell r="AB1011">
            <v>37938</v>
          </cell>
          <cell r="AC1011" t="str">
            <v>#N/A N/A</v>
          </cell>
          <cell r="AE1011">
            <v>37938</v>
          </cell>
          <cell r="AF1011" t="str">
            <v>#N/A N/A</v>
          </cell>
          <cell r="AH1011">
            <v>37938</v>
          </cell>
          <cell r="AI1011" t="str">
            <v>#N/A N/A</v>
          </cell>
          <cell r="AK1011">
            <v>37938</v>
          </cell>
          <cell r="AL1011">
            <v>2.276188888888889</v>
          </cell>
          <cell r="AM1011">
            <v>2.0616481278392391</v>
          </cell>
          <cell r="AN1011">
            <v>2.8826545454545456</v>
          </cell>
          <cell r="AO1011">
            <v>0.96905833333333335</v>
          </cell>
        </row>
        <row r="1012">
          <cell r="A1012">
            <v>37939</v>
          </cell>
          <cell r="B1012">
            <v>2.3029999999999999</v>
          </cell>
          <cell r="D1012">
            <v>37939</v>
          </cell>
          <cell r="E1012">
            <v>2.3376000000000001</v>
          </cell>
          <cell r="G1012">
            <v>37939</v>
          </cell>
          <cell r="H1012">
            <v>2.3614999999999999</v>
          </cell>
          <cell r="J1012">
            <v>37939</v>
          </cell>
          <cell r="K1012">
            <v>2.0956000000000001</v>
          </cell>
          <cell r="M1012">
            <v>37939</v>
          </cell>
          <cell r="N1012">
            <v>2.3923999999999999</v>
          </cell>
          <cell r="P1012">
            <v>37939</v>
          </cell>
          <cell r="Q1012">
            <v>1.9048</v>
          </cell>
          <cell r="S1012">
            <v>37939</v>
          </cell>
          <cell r="T1012">
            <v>1.7063000000000001</v>
          </cell>
          <cell r="V1012">
            <v>37939</v>
          </cell>
          <cell r="W1012">
            <v>0.99790000000000001</v>
          </cell>
          <cell r="Y1012">
            <v>37939</v>
          </cell>
          <cell r="Z1012">
            <v>4.3924000000000003</v>
          </cell>
          <cell r="AB1012">
            <v>37939</v>
          </cell>
          <cell r="AC1012" t="str">
            <v>#N/A N/A</v>
          </cell>
          <cell r="AE1012">
            <v>37939</v>
          </cell>
          <cell r="AF1012" t="str">
            <v>#N/A N/A</v>
          </cell>
          <cell r="AH1012">
            <v>37939</v>
          </cell>
          <cell r="AI1012" t="str">
            <v>#N/A N/A</v>
          </cell>
          <cell r="AK1012">
            <v>37939</v>
          </cell>
          <cell r="AL1012">
            <v>2.2768333333333337</v>
          </cell>
          <cell r="AM1012">
            <v>2.0616481278392391</v>
          </cell>
          <cell r="AN1012">
            <v>2.8826545454545456</v>
          </cell>
          <cell r="AO1012">
            <v>0.96905833333333335</v>
          </cell>
        </row>
        <row r="1013">
          <cell r="A1013">
            <v>37942</v>
          </cell>
          <cell r="B1013">
            <v>2.3039000000000001</v>
          </cell>
          <cell r="D1013">
            <v>37942</v>
          </cell>
          <cell r="E1013">
            <v>2.3449</v>
          </cell>
          <cell r="G1013">
            <v>37942</v>
          </cell>
          <cell r="H1013">
            <v>2.3872999999999998</v>
          </cell>
          <cell r="J1013">
            <v>37942</v>
          </cell>
          <cell r="K1013">
            <v>2.1019000000000001</v>
          </cell>
          <cell r="M1013">
            <v>37942</v>
          </cell>
          <cell r="N1013">
            <v>2.3946999999999998</v>
          </cell>
          <cell r="P1013">
            <v>37942</v>
          </cell>
          <cell r="Q1013">
            <v>1.909</v>
          </cell>
          <cell r="S1013">
            <v>37942</v>
          </cell>
          <cell r="T1013">
            <v>1.7063000000000001</v>
          </cell>
          <cell r="V1013">
            <v>37942</v>
          </cell>
          <cell r="W1013">
            <v>0.99409999999999998</v>
          </cell>
          <cell r="Y1013">
            <v>37942</v>
          </cell>
          <cell r="Z1013">
            <v>4.3997999999999999</v>
          </cell>
          <cell r="AB1013">
            <v>37942</v>
          </cell>
          <cell r="AC1013" t="str">
            <v>#N/A N/A</v>
          </cell>
          <cell r="AE1013">
            <v>37942</v>
          </cell>
          <cell r="AF1013" t="str">
            <v>#N/A N/A</v>
          </cell>
          <cell r="AH1013">
            <v>37942</v>
          </cell>
          <cell r="AI1013" t="str">
            <v>#N/A N/A</v>
          </cell>
          <cell r="AK1013">
            <v>37942</v>
          </cell>
          <cell r="AL1013">
            <v>2.2824333333333335</v>
          </cell>
          <cell r="AM1013">
            <v>2.0616481278392391</v>
          </cell>
          <cell r="AN1013">
            <v>2.8826545454545456</v>
          </cell>
          <cell r="AO1013">
            <v>0.96905833333333335</v>
          </cell>
        </row>
        <row r="1014">
          <cell r="A1014">
            <v>37943</v>
          </cell>
          <cell r="B1014">
            <v>2.2772000000000001</v>
          </cell>
          <cell r="D1014">
            <v>37943</v>
          </cell>
          <cell r="E1014">
            <v>2.3559000000000001</v>
          </cell>
          <cell r="G1014">
            <v>37943</v>
          </cell>
          <cell r="H1014">
            <v>2.3772000000000002</v>
          </cell>
          <cell r="J1014">
            <v>37943</v>
          </cell>
          <cell r="K1014">
            <v>2.0882999999999998</v>
          </cell>
          <cell r="M1014">
            <v>37943</v>
          </cell>
          <cell r="N1014">
            <v>2.3458999999999999</v>
          </cell>
          <cell r="P1014">
            <v>37943</v>
          </cell>
          <cell r="Q1014">
            <v>1.8954</v>
          </cell>
          <cell r="S1014">
            <v>37943</v>
          </cell>
          <cell r="T1014">
            <v>1.7124999999999999</v>
          </cell>
          <cell r="V1014">
            <v>37943</v>
          </cell>
          <cell r="W1014">
            <v>0.99690000000000001</v>
          </cell>
          <cell r="Y1014">
            <v>37943</v>
          </cell>
          <cell r="Z1014">
            <v>4.3479999999999999</v>
          </cell>
          <cell r="AB1014">
            <v>37943</v>
          </cell>
          <cell r="AC1014" t="str">
            <v>#N/A N/A</v>
          </cell>
          <cell r="AE1014">
            <v>37943</v>
          </cell>
          <cell r="AF1014" t="str">
            <v>#N/A N/A</v>
          </cell>
          <cell r="AH1014">
            <v>37943</v>
          </cell>
          <cell r="AI1014" t="str">
            <v>#N/A N/A</v>
          </cell>
          <cell r="AK1014">
            <v>37943</v>
          </cell>
          <cell r="AL1014">
            <v>2.2663666666666669</v>
          </cell>
          <cell r="AM1014">
            <v>2.0616481278392391</v>
          </cell>
          <cell r="AN1014">
            <v>2.8826545454545456</v>
          </cell>
          <cell r="AO1014">
            <v>0.96905833333333335</v>
          </cell>
        </row>
        <row r="1015">
          <cell r="A1015">
            <v>37944</v>
          </cell>
          <cell r="B1015">
            <v>2.327</v>
          </cell>
          <cell r="D1015">
            <v>37944</v>
          </cell>
          <cell r="E1015">
            <v>2.3669000000000002</v>
          </cell>
          <cell r="G1015">
            <v>37944</v>
          </cell>
          <cell r="H1015">
            <v>2.4176000000000002</v>
          </cell>
          <cell r="J1015">
            <v>37944</v>
          </cell>
          <cell r="K1015">
            <v>2.1122999999999998</v>
          </cell>
          <cell r="M1015">
            <v>37944</v>
          </cell>
          <cell r="N1015">
            <v>2.3810000000000002</v>
          </cell>
          <cell r="P1015">
            <v>37944</v>
          </cell>
          <cell r="Q1015">
            <v>1.9095</v>
          </cell>
          <cell r="S1015">
            <v>37944</v>
          </cell>
          <cell r="T1015">
            <v>1.7273000000000001</v>
          </cell>
          <cell r="V1015">
            <v>37944</v>
          </cell>
          <cell r="W1015">
            <v>1.0006999999999999</v>
          </cell>
          <cell r="Y1015">
            <v>37944</v>
          </cell>
          <cell r="Z1015">
            <v>4.3479999999999999</v>
          </cell>
          <cell r="AB1015">
            <v>37944</v>
          </cell>
          <cell r="AC1015" t="str">
            <v>#N/A N/A</v>
          </cell>
          <cell r="AE1015">
            <v>37944</v>
          </cell>
          <cell r="AF1015" t="str">
            <v>#N/A N/A</v>
          </cell>
          <cell r="AH1015">
            <v>37944</v>
          </cell>
          <cell r="AI1015" t="str">
            <v>#N/A N/A</v>
          </cell>
          <cell r="AK1015">
            <v>37944</v>
          </cell>
          <cell r="AL1015">
            <v>2.287811111111111</v>
          </cell>
          <cell r="AM1015">
            <v>2.0616481278392391</v>
          </cell>
          <cell r="AN1015">
            <v>2.8826545454545456</v>
          </cell>
          <cell r="AO1015">
            <v>0.96905833333333335</v>
          </cell>
        </row>
        <row r="1016">
          <cell r="A1016">
            <v>37945</v>
          </cell>
          <cell r="B1016">
            <v>2.3414999999999999</v>
          </cell>
          <cell r="D1016">
            <v>37945</v>
          </cell>
          <cell r="E1016">
            <v>2.3651</v>
          </cell>
          <cell r="G1016">
            <v>37945</v>
          </cell>
          <cell r="H1016">
            <v>2.4268999999999998</v>
          </cell>
          <cell r="J1016">
            <v>37945</v>
          </cell>
          <cell r="K1016">
            <v>2.1158000000000001</v>
          </cell>
          <cell r="M1016">
            <v>37945</v>
          </cell>
          <cell r="N1016">
            <v>2.4144999999999999</v>
          </cell>
          <cell r="P1016">
            <v>37945</v>
          </cell>
          <cell r="Q1016">
            <v>1.9095</v>
          </cell>
          <cell r="S1016">
            <v>37945</v>
          </cell>
          <cell r="T1016">
            <v>1.7473999999999998</v>
          </cell>
          <cell r="V1016">
            <v>37945</v>
          </cell>
          <cell r="W1016">
            <v>1.0024</v>
          </cell>
          <cell r="Y1016">
            <v>37945</v>
          </cell>
          <cell r="Z1016">
            <v>4.3037000000000001</v>
          </cell>
          <cell r="AB1016">
            <v>37945</v>
          </cell>
          <cell r="AC1016" t="str">
            <v>#N/A N/A</v>
          </cell>
          <cell r="AE1016">
            <v>37945</v>
          </cell>
          <cell r="AF1016" t="str">
            <v>#N/A N/A</v>
          </cell>
          <cell r="AH1016">
            <v>37945</v>
          </cell>
          <cell r="AI1016" t="str">
            <v>#N/A N/A</v>
          </cell>
          <cell r="AK1016">
            <v>37945</v>
          </cell>
          <cell r="AL1016">
            <v>2.2918666666666665</v>
          </cell>
          <cell r="AM1016">
            <v>2.0616481278392391</v>
          </cell>
          <cell r="AN1016">
            <v>2.8826545454545456</v>
          </cell>
          <cell r="AO1016">
            <v>0.96905833333333335</v>
          </cell>
        </row>
        <row r="1017">
          <cell r="A1017">
            <v>37946</v>
          </cell>
          <cell r="B1017">
            <v>2.3592</v>
          </cell>
          <cell r="D1017">
            <v>37946</v>
          </cell>
          <cell r="E1017">
            <v>2.3614000000000002</v>
          </cell>
          <cell r="G1017">
            <v>37946</v>
          </cell>
          <cell r="H1017">
            <v>2.4153000000000002</v>
          </cell>
          <cell r="J1017">
            <v>37946</v>
          </cell>
          <cell r="K1017">
            <v>2.1383999999999999</v>
          </cell>
          <cell r="M1017">
            <v>37946</v>
          </cell>
          <cell r="N1017">
            <v>2.4298000000000002</v>
          </cell>
          <cell r="P1017">
            <v>37946</v>
          </cell>
          <cell r="Q1017">
            <v>1.9376</v>
          </cell>
          <cell r="S1017">
            <v>37946</v>
          </cell>
          <cell r="T1017">
            <v>1.7063000000000001</v>
          </cell>
          <cell r="V1017">
            <v>37946</v>
          </cell>
          <cell r="W1017">
            <v>1.0035000000000001</v>
          </cell>
          <cell r="Y1017">
            <v>37946</v>
          </cell>
          <cell r="Z1017">
            <v>4.3051000000000004</v>
          </cell>
          <cell r="AB1017">
            <v>37946</v>
          </cell>
          <cell r="AC1017" t="str">
            <v>#N/A N/A</v>
          </cell>
          <cell r="AE1017">
            <v>37946</v>
          </cell>
          <cell r="AF1017" t="str">
            <v>#N/A N/A</v>
          </cell>
          <cell r="AH1017">
            <v>37946</v>
          </cell>
          <cell r="AI1017" t="str">
            <v>#N/A N/A</v>
          </cell>
          <cell r="AK1017">
            <v>37946</v>
          </cell>
          <cell r="AL1017">
            <v>2.295177777777778</v>
          </cell>
          <cell r="AM1017">
            <v>2.0616481278392391</v>
          </cell>
          <cell r="AN1017">
            <v>2.8826545454545456</v>
          </cell>
          <cell r="AO1017">
            <v>0.96905833333333335</v>
          </cell>
        </row>
        <row r="1018">
          <cell r="A1018">
            <v>37949</v>
          </cell>
          <cell r="B1018">
            <v>2.3986000000000001</v>
          </cell>
          <cell r="D1018">
            <v>37949</v>
          </cell>
          <cell r="E1018">
            <v>2.3771</v>
          </cell>
          <cell r="G1018">
            <v>37949</v>
          </cell>
          <cell r="H1018">
            <v>2.4239000000000002</v>
          </cell>
          <cell r="J1018">
            <v>37949</v>
          </cell>
          <cell r="K1018">
            <v>2.1842000000000001</v>
          </cell>
          <cell r="M1018">
            <v>37949</v>
          </cell>
          <cell r="N1018">
            <v>2.4576000000000002</v>
          </cell>
          <cell r="P1018">
            <v>37949</v>
          </cell>
          <cell r="Q1018">
            <v>1.9653</v>
          </cell>
          <cell r="S1018">
            <v>37949</v>
          </cell>
          <cell r="T1018">
            <v>1.7071000000000001</v>
          </cell>
          <cell r="V1018">
            <v>37949</v>
          </cell>
          <cell r="W1018">
            <v>1.0216000000000001</v>
          </cell>
          <cell r="Y1018">
            <v>37949</v>
          </cell>
          <cell r="Z1018">
            <v>4.3080999999999996</v>
          </cell>
          <cell r="AB1018">
            <v>37949</v>
          </cell>
          <cell r="AC1018" t="str">
            <v>#N/A N/A</v>
          </cell>
          <cell r="AE1018">
            <v>37949</v>
          </cell>
          <cell r="AF1018" t="str">
            <v>#N/A N/A</v>
          </cell>
          <cell r="AH1018">
            <v>37949</v>
          </cell>
          <cell r="AI1018" t="str">
            <v>#N/A N/A</v>
          </cell>
          <cell r="AK1018">
            <v>37949</v>
          </cell>
          <cell r="AL1018">
            <v>2.3159444444444444</v>
          </cell>
          <cell r="AM1018">
            <v>2.0616481278392391</v>
          </cell>
          <cell r="AN1018">
            <v>2.8826545454545456</v>
          </cell>
          <cell r="AO1018">
            <v>0.96905833333333335</v>
          </cell>
        </row>
        <row r="1019">
          <cell r="A1019">
            <v>37950</v>
          </cell>
          <cell r="B1019">
            <v>2.3791000000000002</v>
          </cell>
          <cell r="D1019">
            <v>37950</v>
          </cell>
          <cell r="E1019">
            <v>2.3595999999999999</v>
          </cell>
          <cell r="G1019">
            <v>37950</v>
          </cell>
          <cell r="H1019">
            <v>2.391</v>
          </cell>
          <cell r="J1019">
            <v>37950</v>
          </cell>
          <cell r="K1019">
            <v>2.1696</v>
          </cell>
          <cell r="M1019">
            <v>37950</v>
          </cell>
          <cell r="N1019">
            <v>2.4066000000000001</v>
          </cell>
          <cell r="P1019">
            <v>37950</v>
          </cell>
          <cell r="Q1019">
            <v>1.9727999999999999</v>
          </cell>
          <cell r="S1019">
            <v>37950</v>
          </cell>
          <cell r="T1019">
            <v>1.7124999999999999</v>
          </cell>
          <cell r="V1019">
            <v>37950</v>
          </cell>
          <cell r="W1019">
            <v>1.0128999999999999</v>
          </cell>
          <cell r="Y1019">
            <v>37950</v>
          </cell>
          <cell r="Z1019">
            <v>4.3185000000000002</v>
          </cell>
          <cell r="AB1019">
            <v>37950</v>
          </cell>
          <cell r="AC1019" t="str">
            <v>#N/A N/A</v>
          </cell>
          <cell r="AE1019">
            <v>37950</v>
          </cell>
          <cell r="AF1019" t="str">
            <v>#N/A N/A</v>
          </cell>
          <cell r="AH1019">
            <v>37950</v>
          </cell>
          <cell r="AI1019" t="str">
            <v>#N/A N/A</v>
          </cell>
          <cell r="AK1019">
            <v>37950</v>
          </cell>
          <cell r="AL1019">
            <v>2.302511111111111</v>
          </cell>
          <cell r="AM1019">
            <v>2.0616481278392391</v>
          </cell>
          <cell r="AN1019">
            <v>2.8826545454545456</v>
          </cell>
          <cell r="AO1019">
            <v>0.96905833333333335</v>
          </cell>
        </row>
        <row r="1020">
          <cell r="A1020">
            <v>37951</v>
          </cell>
          <cell r="B1020">
            <v>2.4153000000000002</v>
          </cell>
          <cell r="D1020">
            <v>37951</v>
          </cell>
          <cell r="E1020">
            <v>2.3460000000000001</v>
          </cell>
          <cell r="G1020">
            <v>37951</v>
          </cell>
          <cell r="H1020">
            <v>2.3428</v>
          </cell>
          <cell r="J1020">
            <v>37951</v>
          </cell>
          <cell r="K1020">
            <v>2.2315</v>
          </cell>
          <cell r="M1020">
            <v>37951</v>
          </cell>
          <cell r="N1020">
            <v>2.3810000000000002</v>
          </cell>
          <cell r="P1020">
            <v>37951</v>
          </cell>
          <cell r="Q1020">
            <v>1.9714</v>
          </cell>
          <cell r="S1020">
            <v>37951</v>
          </cell>
          <cell r="T1020">
            <v>1.7248000000000001</v>
          </cell>
          <cell r="V1020">
            <v>37951</v>
          </cell>
          <cell r="W1020">
            <v>1.0027999999999999</v>
          </cell>
          <cell r="Y1020">
            <v>37951</v>
          </cell>
          <cell r="Z1020">
            <v>4.3155000000000001</v>
          </cell>
          <cell r="AB1020">
            <v>37951</v>
          </cell>
          <cell r="AC1020" t="str">
            <v>#N/A N/A</v>
          </cell>
          <cell r="AE1020">
            <v>37951</v>
          </cell>
          <cell r="AF1020" t="str">
            <v>#N/A N/A</v>
          </cell>
          <cell r="AH1020">
            <v>37951</v>
          </cell>
          <cell r="AI1020" t="str">
            <v>#N/A N/A</v>
          </cell>
          <cell r="AK1020">
            <v>37951</v>
          </cell>
          <cell r="AL1020">
            <v>2.3034555555555558</v>
          </cell>
          <cell r="AM1020">
            <v>2.0616481278392391</v>
          </cell>
          <cell r="AN1020">
            <v>2.8826545454545456</v>
          </cell>
          <cell r="AO1020">
            <v>0.96905833333333335</v>
          </cell>
        </row>
        <row r="1021">
          <cell r="A1021">
            <v>37952</v>
          </cell>
          <cell r="B1021">
            <v>2.4379</v>
          </cell>
          <cell r="D1021">
            <v>37952</v>
          </cell>
          <cell r="E1021">
            <v>2.3555999999999999</v>
          </cell>
          <cell r="G1021">
            <v>37952</v>
          </cell>
          <cell r="H1021">
            <v>2.3277999999999999</v>
          </cell>
          <cell r="J1021">
            <v>37952</v>
          </cell>
          <cell r="K1021">
            <v>2.2151000000000001</v>
          </cell>
          <cell r="M1021">
            <v>37952</v>
          </cell>
          <cell r="N1021">
            <v>2.3714</v>
          </cell>
          <cell r="P1021">
            <v>37952</v>
          </cell>
          <cell r="Q1021">
            <v>1.9676</v>
          </cell>
          <cell r="S1021">
            <v>37952</v>
          </cell>
          <cell r="T1021">
            <v>1.7248000000000001</v>
          </cell>
          <cell r="V1021">
            <v>37952</v>
          </cell>
          <cell r="W1021">
            <v>1.0145999999999999</v>
          </cell>
          <cell r="Y1021">
            <v>37952</v>
          </cell>
          <cell r="Z1021">
            <v>4.3258000000000001</v>
          </cell>
          <cell r="AB1021">
            <v>37952</v>
          </cell>
          <cell r="AC1021" t="str">
            <v>#N/A N/A</v>
          </cell>
          <cell r="AE1021">
            <v>37952</v>
          </cell>
          <cell r="AF1021" t="str">
            <v>#N/A N/A</v>
          </cell>
          <cell r="AH1021">
            <v>37952</v>
          </cell>
          <cell r="AI1021" t="str">
            <v>#N/A N/A</v>
          </cell>
          <cell r="AK1021">
            <v>37952</v>
          </cell>
          <cell r="AL1021">
            <v>2.3045111111111112</v>
          </cell>
          <cell r="AM1021">
            <v>2.0616481278392391</v>
          </cell>
          <cell r="AN1021">
            <v>2.8826545454545456</v>
          </cell>
          <cell r="AO1021">
            <v>0.96905833333333335</v>
          </cell>
        </row>
        <row r="1022">
          <cell r="A1022">
            <v>37953</v>
          </cell>
          <cell r="B1022">
            <v>2.4188999999999998</v>
          </cell>
          <cell r="D1022">
            <v>37953</v>
          </cell>
          <cell r="E1022">
            <v>2.3445999999999998</v>
          </cell>
          <cell r="G1022">
            <v>37953</v>
          </cell>
          <cell r="H1022">
            <v>2.3073000000000001</v>
          </cell>
          <cell r="J1022">
            <v>37953</v>
          </cell>
          <cell r="K1022">
            <v>2.1907999999999999</v>
          </cell>
          <cell r="M1022">
            <v>37953</v>
          </cell>
          <cell r="N1022">
            <v>2.3214999999999999</v>
          </cell>
          <cell r="P1022">
            <v>37953</v>
          </cell>
          <cell r="Q1022">
            <v>1.9188000000000001</v>
          </cell>
          <cell r="S1022">
            <v>37953</v>
          </cell>
          <cell r="T1022">
            <v>1.7103999999999999</v>
          </cell>
          <cell r="V1022">
            <v>37953</v>
          </cell>
          <cell r="W1022">
            <v>1.0115000000000001</v>
          </cell>
          <cell r="Y1022">
            <v>37953</v>
          </cell>
          <cell r="Z1022">
            <v>4.2888999999999999</v>
          </cell>
          <cell r="AB1022">
            <v>37953</v>
          </cell>
          <cell r="AC1022" t="str">
            <v>#N/A N/A</v>
          </cell>
          <cell r="AE1022">
            <v>37953</v>
          </cell>
          <cell r="AF1022" t="str">
            <v>#N/A N/A</v>
          </cell>
          <cell r="AH1022">
            <v>37953</v>
          </cell>
          <cell r="AI1022" t="str">
            <v>#N/A N/A</v>
          </cell>
          <cell r="AK1022">
            <v>37953</v>
          </cell>
          <cell r="AL1022">
            <v>2.2791888888888892</v>
          </cell>
          <cell r="AM1022">
            <v>2.0616481278392391</v>
          </cell>
          <cell r="AN1022">
            <v>2.8826545454545456</v>
          </cell>
          <cell r="AO1022">
            <v>0.96905833333333335</v>
          </cell>
        </row>
        <row r="1023">
          <cell r="A1023">
            <v>37956</v>
          </cell>
          <cell r="B1023">
            <v>2.4194</v>
          </cell>
          <cell r="D1023">
            <v>37956</v>
          </cell>
          <cell r="E1023">
            <v>2.3441999999999998</v>
          </cell>
          <cell r="G1023">
            <v>37956</v>
          </cell>
          <cell r="H1023">
            <v>2.2993999999999999</v>
          </cell>
          <cell r="J1023">
            <v>37956</v>
          </cell>
          <cell r="K1023">
            <v>2.1998000000000002</v>
          </cell>
          <cell r="M1023">
            <v>37956</v>
          </cell>
          <cell r="N1023">
            <v>2.3652000000000002</v>
          </cell>
          <cell r="P1023">
            <v>37956</v>
          </cell>
          <cell r="Q1023">
            <v>1.9109</v>
          </cell>
          <cell r="S1023">
            <v>37956</v>
          </cell>
          <cell r="T1023">
            <v>1.6964000000000001</v>
          </cell>
          <cell r="V1023">
            <v>37956</v>
          </cell>
          <cell r="W1023">
            <v>1.0181</v>
          </cell>
          <cell r="Y1023">
            <v>37956</v>
          </cell>
          <cell r="Z1023">
            <v>4.3628</v>
          </cell>
          <cell r="AB1023">
            <v>37956</v>
          </cell>
          <cell r="AC1023" t="str">
            <v>#N/A N/A</v>
          </cell>
          <cell r="AE1023">
            <v>37956</v>
          </cell>
          <cell r="AF1023" t="str">
            <v>#N/A N/A</v>
          </cell>
          <cell r="AH1023">
            <v>37956</v>
          </cell>
          <cell r="AI1023" t="str">
            <v>#N/A N/A</v>
          </cell>
          <cell r="AK1023">
            <v>37956</v>
          </cell>
          <cell r="AL1023">
            <v>2.290688888888889</v>
          </cell>
          <cell r="AM1023">
            <v>2.0616481278392391</v>
          </cell>
          <cell r="AN1023">
            <v>2.8826545454545456</v>
          </cell>
          <cell r="AO1023">
            <v>0.96905833333333335</v>
          </cell>
        </row>
        <row r="1024">
          <cell r="A1024">
            <v>37957</v>
          </cell>
          <cell r="B1024">
            <v>2.4398</v>
          </cell>
          <cell r="D1024">
            <v>37957</v>
          </cell>
          <cell r="E1024">
            <v>2.3412999999999999</v>
          </cell>
          <cell r="G1024">
            <v>37957</v>
          </cell>
          <cell r="H1024">
            <v>2.286</v>
          </cell>
          <cell r="J1024">
            <v>37957</v>
          </cell>
          <cell r="K1024">
            <v>2.1678999999999999</v>
          </cell>
          <cell r="M1024">
            <v>37957</v>
          </cell>
          <cell r="N1024">
            <v>2.3719999999999999</v>
          </cell>
          <cell r="P1024">
            <v>37957</v>
          </cell>
          <cell r="Q1024">
            <v>1.9329000000000001</v>
          </cell>
          <cell r="S1024">
            <v>37957</v>
          </cell>
          <cell r="T1024">
            <v>1.7075</v>
          </cell>
          <cell r="V1024">
            <v>37957</v>
          </cell>
          <cell r="W1024">
            <v>1.0153000000000001</v>
          </cell>
          <cell r="Y1024">
            <v>37957</v>
          </cell>
          <cell r="Z1024">
            <v>4.4294000000000002</v>
          </cell>
          <cell r="AB1024">
            <v>37957</v>
          </cell>
          <cell r="AC1024" t="str">
            <v>#N/A N/A</v>
          </cell>
          <cell r="AE1024">
            <v>37957</v>
          </cell>
          <cell r="AF1024" t="str">
            <v>#N/A N/A</v>
          </cell>
          <cell r="AH1024">
            <v>37957</v>
          </cell>
          <cell r="AI1024" t="str">
            <v>#N/A N/A</v>
          </cell>
          <cell r="AK1024">
            <v>37957</v>
          </cell>
          <cell r="AL1024">
            <v>2.2991222222222221</v>
          </cell>
          <cell r="AM1024">
            <v>2.0616481278392391</v>
          </cell>
          <cell r="AN1024">
            <v>2.8826545454545456</v>
          </cell>
          <cell r="AO1024">
            <v>0.96905833333333335</v>
          </cell>
        </row>
        <row r="1025">
          <cell r="A1025">
            <v>37958</v>
          </cell>
          <cell r="B1025">
            <v>2.4493</v>
          </cell>
          <cell r="D1025">
            <v>37958</v>
          </cell>
          <cell r="E1025">
            <v>2.3302999999999998</v>
          </cell>
          <cell r="G1025">
            <v>37958</v>
          </cell>
          <cell r="H1025">
            <v>2.3050000000000002</v>
          </cell>
          <cell r="J1025">
            <v>37958</v>
          </cell>
          <cell r="K1025">
            <v>2.1852999999999998</v>
          </cell>
          <cell r="M1025">
            <v>37958</v>
          </cell>
          <cell r="N1025">
            <v>2.3639999999999999</v>
          </cell>
          <cell r="P1025">
            <v>37958</v>
          </cell>
          <cell r="Q1025">
            <v>1.9559</v>
          </cell>
          <cell r="S1025">
            <v>37958</v>
          </cell>
          <cell r="T1025">
            <v>1.7375</v>
          </cell>
          <cell r="V1025">
            <v>37958</v>
          </cell>
          <cell r="W1025">
            <v>0.97289999999999999</v>
          </cell>
          <cell r="Y1025">
            <v>37958</v>
          </cell>
          <cell r="Z1025">
            <v>4.4204999999999997</v>
          </cell>
          <cell r="AB1025">
            <v>37958</v>
          </cell>
          <cell r="AC1025" t="str">
            <v>#N/A N/A</v>
          </cell>
          <cell r="AE1025">
            <v>37958</v>
          </cell>
          <cell r="AF1025" t="str">
            <v>#N/A N/A</v>
          </cell>
          <cell r="AH1025">
            <v>37958</v>
          </cell>
          <cell r="AI1025" t="str">
            <v>#N/A N/A</v>
          </cell>
          <cell r="AK1025">
            <v>37958</v>
          </cell>
          <cell r="AL1025">
            <v>2.3023000000000002</v>
          </cell>
          <cell r="AM1025">
            <v>2.0616481278392391</v>
          </cell>
          <cell r="AN1025">
            <v>2.8826545454545456</v>
          </cell>
          <cell r="AO1025">
            <v>0.96905833333333335</v>
          </cell>
        </row>
        <row r="1026">
          <cell r="A1026">
            <v>37959</v>
          </cell>
          <cell r="B1026">
            <v>2.4502000000000002</v>
          </cell>
          <cell r="D1026">
            <v>37959</v>
          </cell>
          <cell r="E1026">
            <v>2.3010000000000002</v>
          </cell>
          <cell r="G1026">
            <v>37959</v>
          </cell>
          <cell r="H1026">
            <v>2.3226</v>
          </cell>
          <cell r="J1026">
            <v>37959</v>
          </cell>
          <cell r="K1026">
            <v>2.1714000000000002</v>
          </cell>
          <cell r="M1026">
            <v>37959</v>
          </cell>
          <cell r="N1026">
            <v>2.3561000000000001</v>
          </cell>
          <cell r="P1026">
            <v>37959</v>
          </cell>
          <cell r="Q1026">
            <v>1.9470000000000001</v>
          </cell>
          <cell r="S1026">
            <v>37959</v>
          </cell>
          <cell r="T1026">
            <v>1.6981000000000002</v>
          </cell>
          <cell r="V1026">
            <v>37959</v>
          </cell>
          <cell r="W1026">
            <v>0.91749999999999998</v>
          </cell>
          <cell r="Y1026">
            <v>37959</v>
          </cell>
          <cell r="Z1026">
            <v>4.4219999999999997</v>
          </cell>
          <cell r="AB1026">
            <v>37959</v>
          </cell>
          <cell r="AC1026" t="str">
            <v>#N/A N/A</v>
          </cell>
          <cell r="AE1026">
            <v>37959</v>
          </cell>
          <cell r="AF1026" t="str">
            <v>#N/A N/A</v>
          </cell>
          <cell r="AH1026">
            <v>37959</v>
          </cell>
          <cell r="AI1026" t="str">
            <v>#N/A N/A</v>
          </cell>
          <cell r="AK1026">
            <v>37959</v>
          </cell>
          <cell r="AL1026">
            <v>2.2873222222222225</v>
          </cell>
          <cell r="AM1026">
            <v>2.0616481278392391</v>
          </cell>
          <cell r="AN1026">
            <v>2.8826545454545456</v>
          </cell>
          <cell r="AO1026">
            <v>0.96905833333333335</v>
          </cell>
        </row>
        <row r="1027">
          <cell r="A1027">
            <v>37960</v>
          </cell>
          <cell r="B1027">
            <v>2.4582999999999999</v>
          </cell>
          <cell r="D1027">
            <v>37960</v>
          </cell>
          <cell r="E1027">
            <v>2.3020999999999998</v>
          </cell>
          <cell r="G1027">
            <v>37960</v>
          </cell>
          <cell r="H1027">
            <v>2.3237000000000001</v>
          </cell>
          <cell r="J1027">
            <v>37960</v>
          </cell>
          <cell r="K1027">
            <v>2.1581999999999999</v>
          </cell>
          <cell r="M1027">
            <v>37960</v>
          </cell>
          <cell r="N1027">
            <v>2.347</v>
          </cell>
          <cell r="P1027">
            <v>37960</v>
          </cell>
          <cell r="Q1027">
            <v>1.9447000000000001</v>
          </cell>
          <cell r="S1027">
            <v>37960</v>
          </cell>
          <cell r="T1027">
            <v>1.6446000000000001</v>
          </cell>
          <cell r="V1027">
            <v>37960</v>
          </cell>
          <cell r="W1027">
            <v>0.92930000000000001</v>
          </cell>
          <cell r="Y1027">
            <v>37960</v>
          </cell>
          <cell r="Z1027">
            <v>4.4367999999999999</v>
          </cell>
          <cell r="AB1027">
            <v>37960</v>
          </cell>
          <cell r="AC1027" t="str">
            <v>#N/A N/A</v>
          </cell>
          <cell r="AE1027">
            <v>37960</v>
          </cell>
          <cell r="AF1027" t="str">
            <v>#N/A N/A</v>
          </cell>
          <cell r="AH1027">
            <v>37960</v>
          </cell>
          <cell r="AI1027" t="str">
            <v>#N/A N/A</v>
          </cell>
          <cell r="AK1027">
            <v>37960</v>
          </cell>
          <cell r="AL1027">
            <v>2.2827444444444445</v>
          </cell>
          <cell r="AM1027">
            <v>2.0616481278392391</v>
          </cell>
          <cell r="AN1027">
            <v>2.8826545454545456</v>
          </cell>
          <cell r="AO1027">
            <v>0.96905833333333335</v>
          </cell>
        </row>
        <row r="1028">
          <cell r="A1028">
            <v>37963</v>
          </cell>
          <cell r="B1028">
            <v>2.4569999999999999</v>
          </cell>
          <cell r="D1028">
            <v>37963</v>
          </cell>
          <cell r="E1028">
            <v>2.3102</v>
          </cell>
          <cell r="G1028">
            <v>37963</v>
          </cell>
          <cell r="H1028">
            <v>2.3409</v>
          </cell>
          <cell r="J1028">
            <v>37963</v>
          </cell>
          <cell r="K1028">
            <v>2.1549999999999998</v>
          </cell>
          <cell r="M1028">
            <v>37963</v>
          </cell>
          <cell r="N1028">
            <v>2.3254999999999999</v>
          </cell>
          <cell r="P1028">
            <v>37963</v>
          </cell>
          <cell r="Q1028">
            <v>1.9212</v>
          </cell>
          <cell r="S1028">
            <v>37963</v>
          </cell>
          <cell r="T1028">
            <v>1.6097000000000001</v>
          </cell>
          <cell r="V1028">
            <v>37963</v>
          </cell>
          <cell r="W1028">
            <v>0.92620000000000002</v>
          </cell>
          <cell r="Y1028">
            <v>37963</v>
          </cell>
          <cell r="Z1028">
            <v>4.4367999999999999</v>
          </cell>
          <cell r="AB1028">
            <v>37963</v>
          </cell>
          <cell r="AC1028" t="str">
            <v>#N/A N/A</v>
          </cell>
          <cell r="AE1028">
            <v>37963</v>
          </cell>
          <cell r="AF1028" t="str">
            <v>#N/A N/A</v>
          </cell>
          <cell r="AH1028">
            <v>37963</v>
          </cell>
          <cell r="AI1028" t="str">
            <v>#N/A N/A</v>
          </cell>
          <cell r="AK1028">
            <v>37963</v>
          </cell>
          <cell r="AL1028">
            <v>2.2758333333333334</v>
          </cell>
          <cell r="AM1028">
            <v>2.0616481278392391</v>
          </cell>
          <cell r="AN1028">
            <v>2.8826545454545456</v>
          </cell>
          <cell r="AO1028">
            <v>0.96905833333333335</v>
          </cell>
        </row>
        <row r="1029">
          <cell r="A1029">
            <v>37964</v>
          </cell>
          <cell r="B1029">
            <v>2.4619</v>
          </cell>
          <cell r="D1029">
            <v>37964</v>
          </cell>
          <cell r="E1029">
            <v>2.3365</v>
          </cell>
          <cell r="G1029">
            <v>37964</v>
          </cell>
          <cell r="H1029">
            <v>2.3218999999999999</v>
          </cell>
          <cell r="J1029">
            <v>37964</v>
          </cell>
          <cell r="K1029">
            <v>2.1629999999999998</v>
          </cell>
          <cell r="M1029">
            <v>37964</v>
          </cell>
          <cell r="N1029">
            <v>2.3214999999999999</v>
          </cell>
          <cell r="P1029">
            <v>37964</v>
          </cell>
          <cell r="Q1029">
            <v>1.9165000000000001</v>
          </cell>
          <cell r="S1029">
            <v>37964</v>
          </cell>
          <cell r="T1029">
            <v>1.6116999999999999</v>
          </cell>
          <cell r="V1029">
            <v>37964</v>
          </cell>
          <cell r="W1029">
            <v>0.92930000000000001</v>
          </cell>
          <cell r="Y1029">
            <v>37964</v>
          </cell>
          <cell r="Z1029">
            <v>4.4219999999999997</v>
          </cell>
          <cell r="AB1029">
            <v>37964</v>
          </cell>
          <cell r="AC1029" t="str">
            <v>#N/A N/A</v>
          </cell>
          <cell r="AE1029">
            <v>37964</v>
          </cell>
          <cell r="AF1029" t="str">
            <v>#N/A N/A</v>
          </cell>
          <cell r="AH1029">
            <v>37964</v>
          </cell>
          <cell r="AI1029" t="str">
            <v>#N/A N/A</v>
          </cell>
          <cell r="AK1029">
            <v>37964</v>
          </cell>
          <cell r="AL1029">
            <v>2.2760333333333334</v>
          </cell>
          <cell r="AM1029">
            <v>2.0616481278392391</v>
          </cell>
          <cell r="AN1029">
            <v>2.8826545454545456</v>
          </cell>
          <cell r="AO1029">
            <v>0.96905833333333335</v>
          </cell>
        </row>
        <row r="1030">
          <cell r="A1030">
            <v>37965</v>
          </cell>
          <cell r="B1030">
            <v>2.4379</v>
          </cell>
          <cell r="D1030">
            <v>37965</v>
          </cell>
          <cell r="E1030">
            <v>2.3258999999999999</v>
          </cell>
          <cell r="G1030">
            <v>37965</v>
          </cell>
          <cell r="H1030">
            <v>2.3088000000000002</v>
          </cell>
          <cell r="J1030">
            <v>37965</v>
          </cell>
          <cell r="K1030">
            <v>2.1269</v>
          </cell>
          <cell r="M1030">
            <v>37965</v>
          </cell>
          <cell r="N1030">
            <v>2.3197999999999999</v>
          </cell>
          <cell r="P1030">
            <v>37965</v>
          </cell>
          <cell r="Q1030">
            <v>1.9235</v>
          </cell>
          <cell r="S1030">
            <v>37965</v>
          </cell>
          <cell r="T1030">
            <v>1.5829</v>
          </cell>
          <cell r="V1030">
            <v>37965</v>
          </cell>
          <cell r="W1030">
            <v>0.92930000000000001</v>
          </cell>
          <cell r="Y1030">
            <v>37965</v>
          </cell>
          <cell r="Z1030">
            <v>4.4057000000000004</v>
          </cell>
          <cell r="AB1030">
            <v>37965</v>
          </cell>
          <cell r="AC1030" t="str">
            <v>#N/A N/A</v>
          </cell>
          <cell r="AE1030">
            <v>37965</v>
          </cell>
          <cell r="AF1030" t="str">
            <v>#N/A N/A</v>
          </cell>
          <cell r="AH1030">
            <v>37965</v>
          </cell>
          <cell r="AI1030" t="str">
            <v>#N/A N/A</v>
          </cell>
          <cell r="AK1030">
            <v>37965</v>
          </cell>
          <cell r="AL1030">
            <v>2.2623000000000002</v>
          </cell>
          <cell r="AM1030">
            <v>2.0616481278392391</v>
          </cell>
          <cell r="AN1030">
            <v>2.8826545454545456</v>
          </cell>
          <cell r="AO1030">
            <v>0.96905833333333335</v>
          </cell>
        </row>
        <row r="1031">
          <cell r="A1031">
            <v>37966</v>
          </cell>
          <cell r="B1031">
            <v>2.4582999999999999</v>
          </cell>
          <cell r="D1031">
            <v>37966</v>
          </cell>
          <cell r="E1031">
            <v>2.3090999999999999</v>
          </cell>
          <cell r="G1031">
            <v>37966</v>
          </cell>
          <cell r="H1031">
            <v>2.3129</v>
          </cell>
          <cell r="J1031">
            <v>37966</v>
          </cell>
          <cell r="K1031">
            <v>2.1278999999999999</v>
          </cell>
          <cell r="M1031">
            <v>37966</v>
          </cell>
          <cell r="N1031">
            <v>2.3384999999999998</v>
          </cell>
          <cell r="P1031">
            <v>37966</v>
          </cell>
          <cell r="Q1031">
            <v>1.9521999999999999</v>
          </cell>
          <cell r="S1031">
            <v>37966</v>
          </cell>
          <cell r="T1031">
            <v>1.5768</v>
          </cell>
          <cell r="V1031">
            <v>37966</v>
          </cell>
          <cell r="W1031">
            <v>0.92410000000000003</v>
          </cell>
          <cell r="Y1031">
            <v>37966</v>
          </cell>
          <cell r="Z1031">
            <v>4.4057000000000004</v>
          </cell>
          <cell r="AB1031">
            <v>37966</v>
          </cell>
          <cell r="AC1031" t="str">
            <v>#N/A N/A</v>
          </cell>
          <cell r="AE1031">
            <v>37966</v>
          </cell>
          <cell r="AF1031" t="str">
            <v>#N/A N/A</v>
          </cell>
          <cell r="AH1031">
            <v>37966</v>
          </cell>
          <cell r="AI1031" t="str">
            <v>#N/A N/A</v>
          </cell>
          <cell r="AK1031">
            <v>37966</v>
          </cell>
          <cell r="AL1031">
            <v>2.2672777777777777</v>
          </cell>
          <cell r="AM1031">
            <v>2.0616481278392391</v>
          </cell>
          <cell r="AN1031">
            <v>2.8826545454545456</v>
          </cell>
          <cell r="AO1031">
            <v>0.96905833333333335</v>
          </cell>
        </row>
        <row r="1032">
          <cell r="A1032">
            <v>37967</v>
          </cell>
          <cell r="B1032">
            <v>2.4470000000000001</v>
          </cell>
          <cell r="D1032">
            <v>37967</v>
          </cell>
          <cell r="E1032">
            <v>2.3098000000000001</v>
          </cell>
          <cell r="G1032">
            <v>37967</v>
          </cell>
          <cell r="H1032">
            <v>2.2877999999999998</v>
          </cell>
          <cell r="J1032">
            <v>37967</v>
          </cell>
          <cell r="K1032">
            <v>2.1261999999999999</v>
          </cell>
          <cell r="M1032">
            <v>37967</v>
          </cell>
          <cell r="N1032">
            <v>2.3810000000000002</v>
          </cell>
          <cell r="P1032">
            <v>37967</v>
          </cell>
          <cell r="Q1032">
            <v>1.9685999999999999</v>
          </cell>
          <cell r="S1032">
            <v>37967</v>
          </cell>
          <cell r="T1032">
            <v>1.5911999999999999</v>
          </cell>
          <cell r="V1032">
            <v>37967</v>
          </cell>
          <cell r="W1032">
            <v>0.92410000000000003</v>
          </cell>
          <cell r="Y1032">
            <v>37967</v>
          </cell>
          <cell r="Z1032">
            <v>4.3776000000000002</v>
          </cell>
          <cell r="AB1032">
            <v>37967</v>
          </cell>
          <cell r="AC1032" t="str">
            <v>#N/A N/A</v>
          </cell>
          <cell r="AE1032">
            <v>37967</v>
          </cell>
          <cell r="AF1032" t="str">
            <v>#N/A N/A</v>
          </cell>
          <cell r="AH1032">
            <v>37967</v>
          </cell>
          <cell r="AI1032" t="str">
            <v>#N/A N/A</v>
          </cell>
          <cell r="AK1032">
            <v>37967</v>
          </cell>
          <cell r="AL1032">
            <v>2.2681444444444447</v>
          </cell>
          <cell r="AM1032">
            <v>2.0616481278392391</v>
          </cell>
          <cell r="AN1032">
            <v>2.8826545454545456</v>
          </cell>
          <cell r="AO1032">
            <v>0.96905833333333335</v>
          </cell>
        </row>
        <row r="1033">
          <cell r="A1033">
            <v>37970</v>
          </cell>
          <cell r="B1033">
            <v>2.4184999999999999</v>
          </cell>
          <cell r="D1033">
            <v>37970</v>
          </cell>
          <cell r="E1033">
            <v>2.3064999999999998</v>
          </cell>
          <cell r="G1033">
            <v>37970</v>
          </cell>
          <cell r="H1033">
            <v>2.2624</v>
          </cell>
          <cell r="J1033">
            <v>37970</v>
          </cell>
          <cell r="K1033">
            <v>2.1147</v>
          </cell>
          <cell r="M1033">
            <v>37970</v>
          </cell>
          <cell r="N1033">
            <v>2.3805000000000001</v>
          </cell>
          <cell r="P1033">
            <v>37970</v>
          </cell>
          <cell r="Q1033">
            <v>1.9769999999999999</v>
          </cell>
          <cell r="S1033">
            <v>37970</v>
          </cell>
          <cell r="T1033">
            <v>1.5960999999999999</v>
          </cell>
          <cell r="V1033">
            <v>37970</v>
          </cell>
          <cell r="W1033">
            <v>0.92620000000000002</v>
          </cell>
          <cell r="Y1033">
            <v>37970</v>
          </cell>
          <cell r="Z1033">
            <v>4.3110999999999997</v>
          </cell>
          <cell r="AB1033">
            <v>37970</v>
          </cell>
          <cell r="AC1033" t="str">
            <v>#N/A N/A</v>
          </cell>
          <cell r="AE1033">
            <v>37970</v>
          </cell>
          <cell r="AF1033" t="str">
            <v>#N/A N/A</v>
          </cell>
          <cell r="AH1033">
            <v>37970</v>
          </cell>
          <cell r="AI1033" t="str">
            <v>#N/A N/A</v>
          </cell>
          <cell r="AK1033">
            <v>37970</v>
          </cell>
          <cell r="AL1033">
            <v>2.2547777777777775</v>
          </cell>
          <cell r="AM1033">
            <v>2.0616481278392391</v>
          </cell>
          <cell r="AN1033">
            <v>2.8826545454545456</v>
          </cell>
          <cell r="AO1033">
            <v>0.96905833333333335</v>
          </cell>
        </row>
        <row r="1034">
          <cell r="A1034">
            <v>37971</v>
          </cell>
          <cell r="B1034">
            <v>2.4279999999999999</v>
          </cell>
          <cell r="D1034">
            <v>37971</v>
          </cell>
          <cell r="E1034">
            <v>2.3456999999999999</v>
          </cell>
          <cell r="G1034">
            <v>37971</v>
          </cell>
          <cell r="H1034">
            <v>2.2650000000000001</v>
          </cell>
          <cell r="J1034">
            <v>37971</v>
          </cell>
          <cell r="K1034">
            <v>2.1772999999999998</v>
          </cell>
          <cell r="M1034">
            <v>37971</v>
          </cell>
          <cell r="N1034">
            <v>2.4291999999999998</v>
          </cell>
          <cell r="P1034">
            <v>37971</v>
          </cell>
          <cell r="Q1034">
            <v>1.9817</v>
          </cell>
          <cell r="S1034">
            <v>37971</v>
          </cell>
          <cell r="T1034">
            <v>1.6158000000000001</v>
          </cell>
          <cell r="V1034">
            <v>37971</v>
          </cell>
          <cell r="W1034">
            <v>0.93459999999999999</v>
          </cell>
          <cell r="Y1034">
            <v>37971</v>
          </cell>
          <cell r="Z1034">
            <v>4.2667000000000002</v>
          </cell>
          <cell r="AB1034">
            <v>37971</v>
          </cell>
          <cell r="AC1034" t="str">
            <v>#N/A N/A</v>
          </cell>
          <cell r="AE1034">
            <v>37971</v>
          </cell>
          <cell r="AF1034" t="str">
            <v>#N/A N/A</v>
          </cell>
          <cell r="AH1034">
            <v>37971</v>
          </cell>
          <cell r="AI1034" t="str">
            <v>#N/A N/A</v>
          </cell>
          <cell r="AK1034">
            <v>37971</v>
          </cell>
          <cell r="AL1034">
            <v>2.271555555555556</v>
          </cell>
          <cell r="AM1034">
            <v>2.0616481278392391</v>
          </cell>
          <cell r="AN1034">
            <v>2.8826545454545456</v>
          </cell>
          <cell r="AO1034">
            <v>0.96905833333333335</v>
          </cell>
        </row>
        <row r="1035">
          <cell r="A1035">
            <v>37972</v>
          </cell>
          <cell r="B1035">
            <v>2.3913000000000002</v>
          </cell>
          <cell r="D1035">
            <v>37972</v>
          </cell>
          <cell r="E1035">
            <v>2.3742000000000001</v>
          </cell>
          <cell r="G1035">
            <v>37972</v>
          </cell>
          <cell r="H1035">
            <v>2.2867000000000002</v>
          </cell>
          <cell r="J1035">
            <v>37972</v>
          </cell>
          <cell r="K1035">
            <v>2.1714000000000002</v>
          </cell>
          <cell r="M1035">
            <v>37972</v>
          </cell>
          <cell r="N1035">
            <v>2.4485000000000001</v>
          </cell>
          <cell r="P1035">
            <v>37972</v>
          </cell>
          <cell r="Q1035">
            <v>1.978</v>
          </cell>
          <cell r="S1035">
            <v>37972</v>
          </cell>
          <cell r="T1035">
            <v>1.6446000000000001</v>
          </cell>
          <cell r="V1035">
            <v>37972</v>
          </cell>
          <cell r="W1035">
            <v>0.95509999999999995</v>
          </cell>
          <cell r="Y1035">
            <v>37972</v>
          </cell>
          <cell r="Z1035">
            <v>4.3924000000000003</v>
          </cell>
          <cell r="AB1035">
            <v>37972</v>
          </cell>
          <cell r="AC1035" t="str">
            <v>#N/A N/A</v>
          </cell>
          <cell r="AE1035">
            <v>37972</v>
          </cell>
          <cell r="AF1035" t="str">
            <v>#N/A N/A</v>
          </cell>
          <cell r="AH1035">
            <v>37972</v>
          </cell>
          <cell r="AI1035" t="str">
            <v>#N/A N/A</v>
          </cell>
          <cell r="AK1035">
            <v>37972</v>
          </cell>
          <cell r="AL1035">
            <v>2.2935777777777782</v>
          </cell>
          <cell r="AM1035">
            <v>2.0616481278392391</v>
          </cell>
          <cell r="AN1035">
            <v>2.8826545454545456</v>
          </cell>
          <cell r="AO1035">
            <v>0.96905833333333335</v>
          </cell>
        </row>
        <row r="1036">
          <cell r="A1036">
            <v>37973</v>
          </cell>
          <cell r="B1036">
            <v>2.3995000000000002</v>
          </cell>
          <cell r="D1036">
            <v>37973</v>
          </cell>
          <cell r="E1036">
            <v>2.3742000000000001</v>
          </cell>
          <cell r="G1036">
            <v>37973</v>
          </cell>
          <cell r="H1036">
            <v>2.2987000000000002</v>
          </cell>
          <cell r="J1036">
            <v>37973</v>
          </cell>
          <cell r="K1036">
            <v>2.1884000000000001</v>
          </cell>
          <cell r="M1036">
            <v>37973</v>
          </cell>
          <cell r="N1036">
            <v>2.4508000000000001</v>
          </cell>
          <cell r="P1036">
            <v>37973</v>
          </cell>
          <cell r="Q1036">
            <v>1.9891999999999999</v>
          </cell>
          <cell r="S1036">
            <v>37973</v>
          </cell>
          <cell r="T1036">
            <v>1.6787000000000001</v>
          </cell>
          <cell r="V1036">
            <v>37973</v>
          </cell>
          <cell r="W1036">
            <v>0.95720000000000005</v>
          </cell>
          <cell r="Y1036">
            <v>37973</v>
          </cell>
          <cell r="Z1036">
            <v>4.5255000000000001</v>
          </cell>
          <cell r="AB1036">
            <v>37973</v>
          </cell>
          <cell r="AC1036" t="str">
            <v>#N/A N/A</v>
          </cell>
          <cell r="AE1036">
            <v>37973</v>
          </cell>
          <cell r="AF1036" t="str">
            <v>#N/A N/A</v>
          </cell>
          <cell r="AH1036">
            <v>37973</v>
          </cell>
          <cell r="AI1036" t="str">
            <v>#N/A N/A</v>
          </cell>
          <cell r="AK1036">
            <v>37973</v>
          </cell>
          <cell r="AL1036">
            <v>2.3180222222222224</v>
          </cell>
          <cell r="AM1036">
            <v>2.0616481278392391</v>
          </cell>
          <cell r="AN1036">
            <v>2.8826545454545456</v>
          </cell>
          <cell r="AO1036">
            <v>0.96905833333333335</v>
          </cell>
        </row>
        <row r="1037">
          <cell r="A1037">
            <v>37974</v>
          </cell>
          <cell r="B1037">
            <v>2.3948999999999998</v>
          </cell>
          <cell r="D1037">
            <v>37974</v>
          </cell>
          <cell r="E1037">
            <v>2.3925000000000001</v>
          </cell>
          <cell r="G1037">
            <v>37974</v>
          </cell>
          <cell r="H1037">
            <v>2.2923</v>
          </cell>
          <cell r="J1037">
            <v>37974</v>
          </cell>
          <cell r="K1037">
            <v>2.2061000000000002</v>
          </cell>
          <cell r="M1037">
            <v>37974</v>
          </cell>
          <cell r="N1037">
            <v>2.444</v>
          </cell>
          <cell r="P1037">
            <v>37974</v>
          </cell>
          <cell r="Q1037">
            <v>2.0074999999999998</v>
          </cell>
          <cell r="S1037">
            <v>37974</v>
          </cell>
          <cell r="T1037">
            <v>1.6425999999999998</v>
          </cell>
          <cell r="V1037">
            <v>37974</v>
          </cell>
          <cell r="W1037">
            <v>0.96589999999999998</v>
          </cell>
          <cell r="Y1037">
            <v>37974</v>
          </cell>
          <cell r="Z1037">
            <v>4.5625</v>
          </cell>
          <cell r="AB1037">
            <v>37974</v>
          </cell>
          <cell r="AC1037" t="str">
            <v>#N/A N/A</v>
          </cell>
          <cell r="AE1037">
            <v>37974</v>
          </cell>
          <cell r="AF1037" t="str">
            <v>#N/A N/A</v>
          </cell>
          <cell r="AH1037">
            <v>37974</v>
          </cell>
          <cell r="AI1037" t="str">
            <v>#N/A N/A</v>
          </cell>
          <cell r="AK1037">
            <v>37974</v>
          </cell>
          <cell r="AL1037">
            <v>2.3231444444444445</v>
          </cell>
          <cell r="AM1037">
            <v>2.0616481278392391</v>
          </cell>
          <cell r="AN1037">
            <v>2.8826545454545456</v>
          </cell>
          <cell r="AO1037">
            <v>0.96905833333333335</v>
          </cell>
        </row>
        <row r="1038">
          <cell r="A1038">
            <v>37977</v>
          </cell>
          <cell r="B1038">
            <v>2.4022000000000001</v>
          </cell>
          <cell r="D1038">
            <v>37977</v>
          </cell>
          <cell r="E1038">
            <v>2.3961999999999999</v>
          </cell>
          <cell r="G1038">
            <v>37977</v>
          </cell>
          <cell r="H1038">
            <v>2.2987000000000002</v>
          </cell>
          <cell r="J1038">
            <v>37977</v>
          </cell>
          <cell r="K1038">
            <v>2.2252000000000001</v>
          </cell>
          <cell r="M1038">
            <v>37977</v>
          </cell>
          <cell r="N1038">
            <v>2.4485000000000001</v>
          </cell>
          <cell r="P1038">
            <v>37977</v>
          </cell>
          <cell r="Q1038">
            <v>2.0211000000000001</v>
          </cell>
          <cell r="S1038">
            <v>37977</v>
          </cell>
          <cell r="T1038">
            <v>1.6528</v>
          </cell>
          <cell r="V1038">
            <v>37977</v>
          </cell>
          <cell r="W1038">
            <v>0.96760000000000002</v>
          </cell>
          <cell r="Y1038">
            <v>37977</v>
          </cell>
          <cell r="Z1038">
            <v>4.7325999999999997</v>
          </cell>
          <cell r="AB1038">
            <v>37977</v>
          </cell>
          <cell r="AC1038" t="str">
            <v>#N/A N/A</v>
          </cell>
          <cell r="AE1038">
            <v>37977</v>
          </cell>
          <cell r="AF1038" t="str">
            <v>#N/A N/A</v>
          </cell>
          <cell r="AH1038">
            <v>37977</v>
          </cell>
          <cell r="AI1038" t="str">
            <v>#N/A N/A</v>
          </cell>
          <cell r="AK1038">
            <v>37977</v>
          </cell>
          <cell r="AL1038">
            <v>2.3494333333333333</v>
          </cell>
          <cell r="AM1038">
            <v>2.0616481278392391</v>
          </cell>
          <cell r="AN1038">
            <v>2.8826545454545456</v>
          </cell>
          <cell r="AO1038">
            <v>0.96905833333333335</v>
          </cell>
        </row>
        <row r="1039">
          <cell r="A1039">
            <v>37978</v>
          </cell>
          <cell r="B1039">
            <v>2.3822999999999999</v>
          </cell>
          <cell r="D1039">
            <v>37978</v>
          </cell>
          <cell r="E1039">
            <v>2.387</v>
          </cell>
          <cell r="G1039">
            <v>37978</v>
          </cell>
          <cell r="H1039">
            <v>2.2930999999999999</v>
          </cell>
          <cell r="J1039">
            <v>37978</v>
          </cell>
          <cell r="K1039">
            <v>2.2096</v>
          </cell>
          <cell r="M1039">
            <v>37978</v>
          </cell>
          <cell r="N1039">
            <v>2.4445000000000001</v>
          </cell>
          <cell r="P1039">
            <v>37978</v>
          </cell>
          <cell r="Q1039">
            <v>2.0116999999999998</v>
          </cell>
          <cell r="S1039">
            <v>37978</v>
          </cell>
          <cell r="T1039">
            <v>1.6454</v>
          </cell>
          <cell r="V1039">
            <v>37978</v>
          </cell>
          <cell r="W1039">
            <v>0.96870000000000001</v>
          </cell>
          <cell r="Y1039">
            <v>37978</v>
          </cell>
          <cell r="Z1039">
            <v>4.8803999999999998</v>
          </cell>
          <cell r="AB1039">
            <v>37978</v>
          </cell>
          <cell r="AC1039" t="str">
            <v>#N/A N/A</v>
          </cell>
          <cell r="AE1039">
            <v>37978</v>
          </cell>
          <cell r="AF1039" t="str">
            <v>#N/A N/A</v>
          </cell>
          <cell r="AH1039">
            <v>37978</v>
          </cell>
          <cell r="AI1039" t="str">
            <v>#N/A N/A</v>
          </cell>
          <cell r="AK1039">
            <v>37978</v>
          </cell>
          <cell r="AL1039">
            <v>2.3580777777777775</v>
          </cell>
          <cell r="AM1039">
            <v>2.0616481278392391</v>
          </cell>
          <cell r="AN1039">
            <v>2.8826545454545456</v>
          </cell>
          <cell r="AO1039">
            <v>0.96905833333333335</v>
          </cell>
        </row>
        <row r="1040">
          <cell r="A1040">
            <v>37979</v>
          </cell>
          <cell r="B1040">
            <v>2.3904000000000001</v>
          </cell>
          <cell r="D1040">
            <v>37979</v>
          </cell>
          <cell r="E1040">
            <v>2.3997999999999999</v>
          </cell>
          <cell r="G1040">
            <v>37979</v>
          </cell>
          <cell r="H1040">
            <v>2.2957000000000001</v>
          </cell>
          <cell r="J1040">
            <v>37979</v>
          </cell>
          <cell r="K1040">
            <v>2.2067999999999999</v>
          </cell>
          <cell r="M1040">
            <v>37979</v>
          </cell>
          <cell r="N1040">
            <v>2.4371999999999998</v>
          </cell>
          <cell r="P1040">
            <v>37979</v>
          </cell>
          <cell r="Q1040">
            <v>2.0055999999999998</v>
          </cell>
          <cell r="S1040">
            <v>37979</v>
          </cell>
          <cell r="T1040">
            <v>1.6459000000000001</v>
          </cell>
          <cell r="V1040">
            <v>37979</v>
          </cell>
          <cell r="W1040">
            <v>0.96940000000000004</v>
          </cell>
          <cell r="Y1040">
            <v>37979</v>
          </cell>
          <cell r="Z1040">
            <v>4.8878000000000004</v>
          </cell>
          <cell r="AB1040">
            <v>37979</v>
          </cell>
          <cell r="AC1040" t="str">
            <v>#N/A N/A</v>
          </cell>
          <cell r="AE1040">
            <v>37979</v>
          </cell>
          <cell r="AF1040" t="str">
            <v>#N/A N/A</v>
          </cell>
          <cell r="AH1040">
            <v>37979</v>
          </cell>
          <cell r="AI1040" t="str">
            <v>#N/A N/A</v>
          </cell>
          <cell r="AK1040">
            <v>37979</v>
          </cell>
          <cell r="AL1040">
            <v>2.3598444444444442</v>
          </cell>
          <cell r="AM1040">
            <v>2.0616481278392391</v>
          </cell>
          <cell r="AN1040">
            <v>2.8826545454545456</v>
          </cell>
          <cell r="AO1040">
            <v>0.96905833333333335</v>
          </cell>
        </row>
        <row r="1041">
          <cell r="A1041">
            <v>37980</v>
          </cell>
          <cell r="B1041">
            <v>2.3904000000000001</v>
          </cell>
          <cell r="D1041">
            <v>37980</v>
          </cell>
          <cell r="E1041">
            <v>2.3997999999999999</v>
          </cell>
          <cell r="G1041">
            <v>37980</v>
          </cell>
          <cell r="H1041">
            <v>2.2957000000000001</v>
          </cell>
          <cell r="J1041">
            <v>37980</v>
          </cell>
          <cell r="K1041">
            <v>2.2067999999999999</v>
          </cell>
          <cell r="M1041">
            <v>37980</v>
          </cell>
          <cell r="N1041">
            <v>2.4371999999999998</v>
          </cell>
          <cell r="P1041">
            <v>37980</v>
          </cell>
          <cell r="Q1041">
            <v>2.0055999999999998</v>
          </cell>
          <cell r="S1041">
            <v>37980</v>
          </cell>
          <cell r="T1041">
            <v>1.6459000000000001</v>
          </cell>
          <cell r="V1041">
            <v>37980</v>
          </cell>
          <cell r="W1041">
            <v>0.96940000000000004</v>
          </cell>
          <cell r="Y1041">
            <v>37980</v>
          </cell>
          <cell r="Z1041">
            <v>4.8878000000000004</v>
          </cell>
          <cell r="AB1041">
            <v>37980</v>
          </cell>
          <cell r="AC1041" t="str">
            <v>#N/A N/A</v>
          </cell>
          <cell r="AE1041">
            <v>37980</v>
          </cell>
          <cell r="AF1041" t="str">
            <v>#N/A N/A</v>
          </cell>
          <cell r="AH1041">
            <v>37980</v>
          </cell>
          <cell r="AI1041" t="str">
            <v>#N/A N/A</v>
          </cell>
          <cell r="AK1041">
            <v>37980</v>
          </cell>
          <cell r="AL1041">
            <v>2.3598444444444442</v>
          </cell>
          <cell r="AM1041">
            <v>2.0616481278392391</v>
          </cell>
          <cell r="AN1041">
            <v>2.8826545454545456</v>
          </cell>
          <cell r="AO1041">
            <v>0.96905833333333335</v>
          </cell>
        </row>
        <row r="1042">
          <cell r="A1042">
            <v>37981</v>
          </cell>
          <cell r="B1042">
            <v>2.3904000000000001</v>
          </cell>
          <cell r="D1042">
            <v>37981</v>
          </cell>
          <cell r="E1042">
            <v>2.3997999999999999</v>
          </cell>
          <cell r="G1042">
            <v>37981</v>
          </cell>
          <cell r="H1042">
            <v>2.2957000000000001</v>
          </cell>
          <cell r="J1042">
            <v>37981</v>
          </cell>
          <cell r="K1042">
            <v>2.2067999999999999</v>
          </cell>
          <cell r="M1042">
            <v>37981</v>
          </cell>
          <cell r="N1042">
            <v>2.4371999999999998</v>
          </cell>
          <cell r="P1042">
            <v>37981</v>
          </cell>
          <cell r="Q1042">
            <v>2.0055999999999998</v>
          </cell>
          <cell r="S1042">
            <v>37981</v>
          </cell>
          <cell r="T1042">
            <v>1.6459000000000001</v>
          </cell>
          <cell r="V1042">
            <v>37981</v>
          </cell>
          <cell r="W1042">
            <v>0.96940000000000004</v>
          </cell>
          <cell r="Y1042">
            <v>37981</v>
          </cell>
          <cell r="Z1042">
            <v>4.8878000000000004</v>
          </cell>
          <cell r="AB1042">
            <v>37981</v>
          </cell>
          <cell r="AC1042" t="str">
            <v>#N/A N/A</v>
          </cell>
          <cell r="AE1042">
            <v>37981</v>
          </cell>
          <cell r="AF1042" t="str">
            <v>#N/A N/A</v>
          </cell>
          <cell r="AH1042">
            <v>37981</v>
          </cell>
          <cell r="AI1042" t="str">
            <v>#N/A N/A</v>
          </cell>
          <cell r="AK1042">
            <v>37981</v>
          </cell>
          <cell r="AL1042">
            <v>2.3598444444444442</v>
          </cell>
          <cell r="AM1042">
            <v>2.0616481278392391</v>
          </cell>
          <cell r="AN1042">
            <v>2.8826545454545456</v>
          </cell>
          <cell r="AO1042">
            <v>0.96905833333333335</v>
          </cell>
        </row>
        <row r="1043">
          <cell r="A1043">
            <v>37984</v>
          </cell>
          <cell r="B1043">
            <v>2.4058000000000002</v>
          </cell>
          <cell r="D1043">
            <v>37984</v>
          </cell>
          <cell r="E1043">
            <v>2.4100999999999999</v>
          </cell>
          <cell r="G1043">
            <v>37984</v>
          </cell>
          <cell r="H1043">
            <v>2.3069000000000002</v>
          </cell>
          <cell r="J1043">
            <v>37984</v>
          </cell>
          <cell r="K1043">
            <v>2.2301000000000002</v>
          </cell>
          <cell r="M1043">
            <v>37984</v>
          </cell>
          <cell r="N1043">
            <v>2.4718</v>
          </cell>
          <cell r="P1043">
            <v>37984</v>
          </cell>
          <cell r="Q1043">
            <v>2.0347</v>
          </cell>
          <cell r="S1043">
            <v>37984</v>
          </cell>
          <cell r="T1043">
            <v>1.6364000000000001</v>
          </cell>
          <cell r="V1043">
            <v>37984</v>
          </cell>
          <cell r="W1043">
            <v>0.97909999999999997</v>
          </cell>
          <cell r="Y1043">
            <v>37984</v>
          </cell>
          <cell r="Z1043">
            <v>5.0564</v>
          </cell>
          <cell r="AB1043">
            <v>37984</v>
          </cell>
          <cell r="AC1043" t="str">
            <v>#N/A N/A</v>
          </cell>
          <cell r="AE1043">
            <v>37984</v>
          </cell>
          <cell r="AF1043" t="str">
            <v>#N/A N/A</v>
          </cell>
          <cell r="AH1043">
            <v>37984</v>
          </cell>
          <cell r="AI1043" t="str">
            <v>#N/A N/A</v>
          </cell>
          <cell r="AK1043">
            <v>37984</v>
          </cell>
          <cell r="AL1043">
            <v>2.3923666666666668</v>
          </cell>
          <cell r="AM1043">
            <v>2.0616481278392391</v>
          </cell>
          <cell r="AN1043">
            <v>2.8826545454545456</v>
          </cell>
          <cell r="AO1043">
            <v>0.96905833333333335</v>
          </cell>
        </row>
        <row r="1044">
          <cell r="A1044">
            <v>37985</v>
          </cell>
          <cell r="B1044">
            <v>2.4239000000000002</v>
          </cell>
          <cell r="D1044">
            <v>37985</v>
          </cell>
          <cell r="E1044">
            <v>2.3961999999999999</v>
          </cell>
          <cell r="G1044">
            <v>37985</v>
          </cell>
          <cell r="H1044">
            <v>2.3180999999999998</v>
          </cell>
          <cell r="J1044">
            <v>37985</v>
          </cell>
          <cell r="K1044">
            <v>2.2303999999999999</v>
          </cell>
          <cell r="M1044">
            <v>37985</v>
          </cell>
          <cell r="N1044">
            <v>2.4661</v>
          </cell>
          <cell r="P1044">
            <v>37985</v>
          </cell>
          <cell r="Q1044">
            <v>2.0221</v>
          </cell>
          <cell r="S1044">
            <v>37985</v>
          </cell>
          <cell r="T1044">
            <v>1.6364000000000001</v>
          </cell>
          <cell r="V1044">
            <v>37985</v>
          </cell>
          <cell r="W1044">
            <v>0.96940000000000004</v>
          </cell>
          <cell r="Y1044">
            <v>37985</v>
          </cell>
          <cell r="Z1044">
            <v>4.9396000000000004</v>
          </cell>
          <cell r="AB1044">
            <v>37985</v>
          </cell>
          <cell r="AC1044" t="str">
            <v>#N/A N/A</v>
          </cell>
          <cell r="AE1044">
            <v>37985</v>
          </cell>
          <cell r="AF1044" t="str">
            <v>#N/A N/A</v>
          </cell>
          <cell r="AH1044">
            <v>37985</v>
          </cell>
          <cell r="AI1044" t="str">
            <v>#N/A N/A</v>
          </cell>
          <cell r="AK1044">
            <v>37985</v>
          </cell>
          <cell r="AL1044">
            <v>2.3780222222222225</v>
          </cell>
          <cell r="AM1044">
            <v>2.0616481278392391</v>
          </cell>
          <cell r="AN1044">
            <v>2.8826545454545456</v>
          </cell>
          <cell r="AO1044">
            <v>0.96905833333333335</v>
          </cell>
        </row>
        <row r="1045">
          <cell r="A1045">
            <v>37986</v>
          </cell>
          <cell r="B1045">
            <v>2.4220999999999999</v>
          </cell>
          <cell r="D1045">
            <v>37986</v>
          </cell>
          <cell r="E1045">
            <v>2.4070999999999998</v>
          </cell>
          <cell r="G1045">
            <v>37986</v>
          </cell>
          <cell r="H1045">
            <v>2.3109999999999999</v>
          </cell>
          <cell r="J1045">
            <v>37986</v>
          </cell>
          <cell r="K1045">
            <v>2.2235</v>
          </cell>
          <cell r="M1045">
            <v>37986</v>
          </cell>
          <cell r="N1045">
            <v>2.4542000000000002</v>
          </cell>
          <cell r="P1045">
            <v>37986</v>
          </cell>
          <cell r="Q1045">
            <v>2.0238999999999998</v>
          </cell>
          <cell r="S1045">
            <v>37986</v>
          </cell>
          <cell r="T1045">
            <v>1.6171</v>
          </cell>
          <cell r="V1045">
            <v>37986</v>
          </cell>
          <cell r="W1045">
            <v>0.96940000000000004</v>
          </cell>
          <cell r="Y1045">
            <v>37986</v>
          </cell>
          <cell r="Z1045">
            <v>4.6010999999999997</v>
          </cell>
          <cell r="AB1045">
            <v>37986</v>
          </cell>
          <cell r="AC1045" t="str">
            <v>#N/A N/A</v>
          </cell>
          <cell r="AE1045">
            <v>37986</v>
          </cell>
          <cell r="AF1045" t="str">
            <v>#N/A N/A</v>
          </cell>
          <cell r="AH1045">
            <v>37986</v>
          </cell>
          <cell r="AI1045" t="str">
            <v>#N/A N/A</v>
          </cell>
          <cell r="AK1045">
            <v>37986</v>
          </cell>
          <cell r="AL1045">
            <v>2.3365999999999998</v>
          </cell>
          <cell r="AM1045">
            <v>2.0616481278392391</v>
          </cell>
          <cell r="AN1045">
            <v>2.8826545454545456</v>
          </cell>
          <cell r="AO1045">
            <v>0.96905833333333335</v>
          </cell>
        </row>
        <row r="1046">
          <cell r="A1046">
            <v>37987</v>
          </cell>
          <cell r="B1046">
            <v>2.4220999999999999</v>
          </cell>
          <cell r="D1046">
            <v>37987</v>
          </cell>
          <cell r="E1046">
            <v>2.4070999999999998</v>
          </cell>
          <cell r="G1046">
            <v>37987</v>
          </cell>
          <cell r="H1046">
            <v>2.3109999999999999</v>
          </cell>
          <cell r="J1046">
            <v>37987</v>
          </cell>
          <cell r="K1046">
            <v>2.2235</v>
          </cell>
          <cell r="M1046">
            <v>37987</v>
          </cell>
          <cell r="N1046">
            <v>2.4542000000000002</v>
          </cell>
          <cell r="P1046">
            <v>37987</v>
          </cell>
          <cell r="Q1046">
            <v>2.0238999999999998</v>
          </cell>
          <cell r="S1046">
            <v>37987</v>
          </cell>
          <cell r="T1046">
            <v>1.6171</v>
          </cell>
          <cell r="V1046">
            <v>37987</v>
          </cell>
          <cell r="W1046">
            <v>0.96940000000000004</v>
          </cell>
          <cell r="Y1046">
            <v>37987</v>
          </cell>
          <cell r="Z1046">
            <v>4.6010999999999997</v>
          </cell>
          <cell r="AB1046">
            <v>37987</v>
          </cell>
          <cell r="AC1046" t="str">
            <v>#N/A N/A</v>
          </cell>
          <cell r="AE1046">
            <v>37987</v>
          </cell>
          <cell r="AF1046" t="str">
            <v>#N/A N/A</v>
          </cell>
          <cell r="AH1046">
            <v>37987</v>
          </cell>
          <cell r="AI1046" t="str">
            <v>#N/A N/A</v>
          </cell>
          <cell r="AK1046">
            <v>37987</v>
          </cell>
          <cell r="AL1046">
            <v>2.3365999999999998</v>
          </cell>
          <cell r="AM1046">
            <v>2.0616481278392391</v>
          </cell>
          <cell r="AN1046">
            <v>2.8826545454545456</v>
          </cell>
          <cell r="AO1046">
            <v>0.96905833333333335</v>
          </cell>
        </row>
        <row r="1047">
          <cell r="A1047">
            <v>37988</v>
          </cell>
          <cell r="B1047">
            <v>2.4416000000000002</v>
          </cell>
          <cell r="D1047">
            <v>37988</v>
          </cell>
          <cell r="E1047">
            <v>2.4129999999999998</v>
          </cell>
          <cell r="G1047">
            <v>37988</v>
          </cell>
          <cell r="H1047">
            <v>2.3256000000000001</v>
          </cell>
          <cell r="J1047">
            <v>37988</v>
          </cell>
          <cell r="K1047">
            <v>2.2419000000000002</v>
          </cell>
          <cell r="M1047">
            <v>37988</v>
          </cell>
          <cell r="N1047">
            <v>2.4803000000000002</v>
          </cell>
          <cell r="P1047">
            <v>37988</v>
          </cell>
          <cell r="Q1047">
            <v>2.0427</v>
          </cell>
          <cell r="S1047">
            <v>37988</v>
          </cell>
          <cell r="T1047">
            <v>1.6282000000000001</v>
          </cell>
          <cell r="V1047">
            <v>37988</v>
          </cell>
          <cell r="W1047">
            <v>0.96660000000000001</v>
          </cell>
          <cell r="Y1047">
            <v>37988</v>
          </cell>
          <cell r="Z1047">
            <v>4.5872999999999999</v>
          </cell>
          <cell r="AB1047">
            <v>37988</v>
          </cell>
          <cell r="AC1047" t="str">
            <v>#N/A N/A</v>
          </cell>
          <cell r="AE1047">
            <v>37988</v>
          </cell>
          <cell r="AF1047" t="str">
            <v>#N/A N/A</v>
          </cell>
          <cell r="AH1047">
            <v>37988</v>
          </cell>
          <cell r="AI1047" t="str">
            <v>#N/A N/A</v>
          </cell>
          <cell r="AK1047">
            <v>37988</v>
          </cell>
          <cell r="AL1047">
            <v>2.3474666666666666</v>
          </cell>
          <cell r="AM1047">
            <v>2.0616481278392391</v>
          </cell>
          <cell r="AN1047">
            <v>2.8826545454545456</v>
          </cell>
          <cell r="AO1047">
            <v>0.96905833333333335</v>
          </cell>
        </row>
        <row r="1048">
          <cell r="A1048">
            <v>37991</v>
          </cell>
          <cell r="B1048">
            <v>2.4266000000000001</v>
          </cell>
          <cell r="D1048">
            <v>37991</v>
          </cell>
          <cell r="E1048">
            <v>2.4108000000000001</v>
          </cell>
          <cell r="G1048">
            <v>37991</v>
          </cell>
          <cell r="H1048">
            <v>2.3296999999999999</v>
          </cell>
          <cell r="J1048">
            <v>37991</v>
          </cell>
          <cell r="K1048">
            <v>2.2565</v>
          </cell>
          <cell r="M1048">
            <v>37991</v>
          </cell>
          <cell r="N1048">
            <v>2.5114000000000001</v>
          </cell>
          <cell r="P1048">
            <v>37991</v>
          </cell>
          <cell r="Q1048">
            <v>2.0314000000000001</v>
          </cell>
          <cell r="S1048">
            <v>37991</v>
          </cell>
          <cell r="T1048">
            <v>1.6301999999999999</v>
          </cell>
          <cell r="V1048">
            <v>37991</v>
          </cell>
          <cell r="W1048">
            <v>0.97250000000000003</v>
          </cell>
          <cell r="Y1048">
            <v>37991</v>
          </cell>
          <cell r="Z1048">
            <v>4.532</v>
          </cell>
          <cell r="AB1048">
            <v>37991</v>
          </cell>
          <cell r="AC1048" t="str">
            <v>#N/A N/A</v>
          </cell>
          <cell r="AE1048">
            <v>37991</v>
          </cell>
          <cell r="AF1048" t="str">
            <v>#N/A N/A</v>
          </cell>
          <cell r="AH1048">
            <v>37991</v>
          </cell>
          <cell r="AI1048" t="str">
            <v>#N/A N/A</v>
          </cell>
          <cell r="AK1048">
            <v>37991</v>
          </cell>
          <cell r="AL1048">
            <v>2.3445666666666667</v>
          </cell>
          <cell r="AM1048">
            <v>2.0616481278392391</v>
          </cell>
          <cell r="AN1048">
            <v>2.8826545454545456</v>
          </cell>
          <cell r="AO1048">
            <v>0.96905833333333335</v>
          </cell>
        </row>
        <row r="1049">
          <cell r="A1049">
            <v>37992</v>
          </cell>
          <cell r="B1049">
            <v>2.4588000000000001</v>
          </cell>
          <cell r="D1049">
            <v>37992</v>
          </cell>
          <cell r="E1049">
            <v>2.4236</v>
          </cell>
          <cell r="G1049">
            <v>37992</v>
          </cell>
          <cell r="H1049">
            <v>2.3292999999999999</v>
          </cell>
          <cell r="J1049">
            <v>37992</v>
          </cell>
          <cell r="K1049">
            <v>2.2728000000000002</v>
          </cell>
          <cell r="M1049">
            <v>37992</v>
          </cell>
          <cell r="N1049">
            <v>2.5289999999999999</v>
          </cell>
          <cell r="P1049">
            <v>37992</v>
          </cell>
          <cell r="Q1049">
            <v>2.0249000000000001</v>
          </cell>
          <cell r="S1049">
            <v>37992</v>
          </cell>
          <cell r="T1049">
            <v>1.6379999999999999</v>
          </cell>
          <cell r="V1049">
            <v>37992</v>
          </cell>
          <cell r="W1049">
            <v>0.97770000000000001</v>
          </cell>
          <cell r="Y1049">
            <v>37992</v>
          </cell>
          <cell r="Z1049">
            <v>4.6010999999999997</v>
          </cell>
          <cell r="AB1049">
            <v>37992</v>
          </cell>
          <cell r="AC1049" t="str">
            <v>#N/A N/A</v>
          </cell>
          <cell r="AE1049">
            <v>37992</v>
          </cell>
          <cell r="AF1049" t="str">
            <v>#N/A N/A</v>
          </cell>
          <cell r="AH1049">
            <v>37992</v>
          </cell>
          <cell r="AI1049" t="str">
            <v>#N/A N/A</v>
          </cell>
          <cell r="AK1049">
            <v>37992</v>
          </cell>
          <cell r="AL1049">
            <v>2.3616888888888887</v>
          </cell>
          <cell r="AM1049">
            <v>2.0616481278392391</v>
          </cell>
          <cell r="AN1049">
            <v>2.8826545454545456</v>
          </cell>
          <cell r="AO1049">
            <v>0.96905833333333335</v>
          </cell>
        </row>
        <row r="1050">
          <cell r="A1050">
            <v>37993</v>
          </cell>
          <cell r="B1050">
            <v>2.4588000000000001</v>
          </cell>
          <cell r="D1050">
            <v>37993</v>
          </cell>
          <cell r="E1050">
            <v>2.4199000000000002</v>
          </cell>
          <cell r="G1050">
            <v>37993</v>
          </cell>
          <cell r="H1050">
            <v>2.3148</v>
          </cell>
          <cell r="J1050">
            <v>37993</v>
          </cell>
          <cell r="K1050">
            <v>2.2810999999999999</v>
          </cell>
          <cell r="M1050">
            <v>37993</v>
          </cell>
          <cell r="N1050">
            <v>2.4887999999999999</v>
          </cell>
          <cell r="P1050">
            <v>37993</v>
          </cell>
          <cell r="Q1050">
            <v>2.0257999999999998</v>
          </cell>
          <cell r="S1050">
            <v>37993</v>
          </cell>
          <cell r="T1050">
            <v>1.6282000000000001</v>
          </cell>
          <cell r="V1050">
            <v>37993</v>
          </cell>
          <cell r="W1050">
            <v>0.9798</v>
          </cell>
          <cell r="Y1050">
            <v>37993</v>
          </cell>
          <cell r="Z1050">
            <v>4.6911000000000005</v>
          </cell>
          <cell r="AB1050">
            <v>37993</v>
          </cell>
          <cell r="AC1050" t="str">
            <v>#N/A N/A</v>
          </cell>
          <cell r="AE1050">
            <v>37993</v>
          </cell>
          <cell r="AF1050" t="str">
            <v>#N/A N/A</v>
          </cell>
          <cell r="AH1050">
            <v>37993</v>
          </cell>
          <cell r="AI1050" t="str">
            <v>#N/A N/A</v>
          </cell>
          <cell r="AK1050">
            <v>37993</v>
          </cell>
          <cell r="AL1050">
            <v>2.3653666666666666</v>
          </cell>
          <cell r="AM1050">
            <v>2.0616481278392391</v>
          </cell>
          <cell r="AN1050">
            <v>2.8826545454545456</v>
          </cell>
          <cell r="AO1050">
            <v>0.96905833333333335</v>
          </cell>
        </row>
        <row r="1051">
          <cell r="A1051">
            <v>37994</v>
          </cell>
          <cell r="B1051">
            <v>2.4582999999999999</v>
          </cell>
          <cell r="D1051">
            <v>37994</v>
          </cell>
          <cell r="E1051">
            <v>2.4035000000000002</v>
          </cell>
          <cell r="G1051">
            <v>37994</v>
          </cell>
          <cell r="H1051">
            <v>2.3094999999999999</v>
          </cell>
          <cell r="J1051">
            <v>37994</v>
          </cell>
          <cell r="K1051">
            <v>2.2595999999999998</v>
          </cell>
          <cell r="M1051">
            <v>37994</v>
          </cell>
          <cell r="N1051">
            <v>2.4569999999999999</v>
          </cell>
          <cell r="P1051">
            <v>37994</v>
          </cell>
          <cell r="Q1051">
            <v>2.0173999999999999</v>
          </cell>
          <cell r="S1051">
            <v>37994</v>
          </cell>
          <cell r="T1051">
            <v>1.6343000000000001</v>
          </cell>
          <cell r="V1051">
            <v>37994</v>
          </cell>
          <cell r="W1051">
            <v>0.98470000000000002</v>
          </cell>
          <cell r="Y1051">
            <v>37994</v>
          </cell>
          <cell r="Z1051">
            <v>4.9817</v>
          </cell>
          <cell r="AB1051">
            <v>37994</v>
          </cell>
          <cell r="AC1051" t="str">
            <v>#N/A N/A</v>
          </cell>
          <cell r="AE1051">
            <v>37994</v>
          </cell>
          <cell r="AF1051" t="str">
            <v>#N/A N/A</v>
          </cell>
          <cell r="AH1051">
            <v>37994</v>
          </cell>
          <cell r="AI1051" t="str">
            <v>#N/A N/A</v>
          </cell>
          <cell r="AK1051">
            <v>37994</v>
          </cell>
          <cell r="AL1051">
            <v>2.3895555555555554</v>
          </cell>
          <cell r="AM1051">
            <v>2.0616481278392391</v>
          </cell>
          <cell r="AN1051">
            <v>2.8826545454545456</v>
          </cell>
          <cell r="AO1051">
            <v>0.96905833333333335</v>
          </cell>
        </row>
        <row r="1052">
          <cell r="A1052">
            <v>37995</v>
          </cell>
          <cell r="B1052">
            <v>2.4582999999999999</v>
          </cell>
          <cell r="D1052">
            <v>37995</v>
          </cell>
          <cell r="E1052">
            <v>2.379</v>
          </cell>
          <cell r="G1052">
            <v>37995</v>
          </cell>
          <cell r="H1052">
            <v>2.2964000000000002</v>
          </cell>
          <cell r="J1052">
            <v>37995</v>
          </cell>
          <cell r="K1052">
            <v>2.2610000000000001</v>
          </cell>
          <cell r="M1052">
            <v>37995</v>
          </cell>
          <cell r="N1052">
            <v>2.4382999999999999</v>
          </cell>
          <cell r="P1052">
            <v>37995</v>
          </cell>
          <cell r="Q1052">
            <v>2.0042</v>
          </cell>
          <cell r="S1052">
            <v>37995</v>
          </cell>
          <cell r="T1052">
            <v>1.6343000000000001</v>
          </cell>
          <cell r="V1052">
            <v>37995</v>
          </cell>
          <cell r="W1052">
            <v>0.98360000000000003</v>
          </cell>
          <cell r="Y1052">
            <v>37995</v>
          </cell>
          <cell r="Z1052">
            <v>5.0509000000000004</v>
          </cell>
          <cell r="AB1052">
            <v>37995</v>
          </cell>
          <cell r="AC1052" t="str">
            <v>#N/A N/A</v>
          </cell>
          <cell r="AE1052">
            <v>37995</v>
          </cell>
          <cell r="AF1052" t="str">
            <v>#N/A N/A</v>
          </cell>
          <cell r="AH1052">
            <v>37995</v>
          </cell>
          <cell r="AI1052" t="str">
            <v>#N/A N/A</v>
          </cell>
          <cell r="AK1052">
            <v>37995</v>
          </cell>
          <cell r="AL1052">
            <v>2.3895555555555554</v>
          </cell>
          <cell r="AM1052">
            <v>2.0616481278392391</v>
          </cell>
          <cell r="AN1052">
            <v>2.8826545454545456</v>
          </cell>
          <cell r="AO1052">
            <v>0.96905833333333335</v>
          </cell>
        </row>
        <row r="1053">
          <cell r="A1053">
            <v>37998</v>
          </cell>
          <cell r="B1053">
            <v>2.4754999999999998</v>
          </cell>
          <cell r="D1053">
            <v>37998</v>
          </cell>
          <cell r="E1053">
            <v>2.3826000000000001</v>
          </cell>
          <cell r="G1053">
            <v>37998</v>
          </cell>
          <cell r="H1053">
            <v>2.3073000000000001</v>
          </cell>
          <cell r="J1053">
            <v>37998</v>
          </cell>
          <cell r="K1053">
            <v>2.262</v>
          </cell>
          <cell r="M1053">
            <v>37998</v>
          </cell>
          <cell r="N1053">
            <v>2.4405999999999999</v>
          </cell>
          <cell r="P1053">
            <v>37998</v>
          </cell>
          <cell r="Q1053">
            <v>2.0032999999999999</v>
          </cell>
          <cell r="S1053">
            <v>37998</v>
          </cell>
          <cell r="T1053">
            <v>1.6265000000000001</v>
          </cell>
          <cell r="V1053">
            <v>37998</v>
          </cell>
          <cell r="W1053">
            <v>0.97809999999999997</v>
          </cell>
          <cell r="Y1053">
            <v>37998</v>
          </cell>
          <cell r="Z1053">
            <v>5.0232000000000001</v>
          </cell>
          <cell r="AB1053">
            <v>37998</v>
          </cell>
          <cell r="AC1053" t="str">
            <v>#N/A N/A</v>
          </cell>
          <cell r="AE1053">
            <v>37998</v>
          </cell>
          <cell r="AF1053" t="str">
            <v>#N/A N/A</v>
          </cell>
          <cell r="AH1053">
            <v>37998</v>
          </cell>
          <cell r="AI1053" t="str">
            <v>#N/A N/A</v>
          </cell>
          <cell r="AK1053">
            <v>37998</v>
          </cell>
          <cell r="AL1053">
            <v>2.3887888888888886</v>
          </cell>
          <cell r="AM1053">
            <v>2.0616481278392391</v>
          </cell>
          <cell r="AN1053">
            <v>2.8826545454545456</v>
          </cell>
          <cell r="AO1053">
            <v>0.96905833333333335</v>
          </cell>
        </row>
        <row r="1054">
          <cell r="A1054">
            <v>37999</v>
          </cell>
          <cell r="B1054">
            <v>2.4967999999999999</v>
          </cell>
          <cell r="D1054">
            <v>37999</v>
          </cell>
          <cell r="E1054">
            <v>2.3774999999999999</v>
          </cell>
          <cell r="G1054">
            <v>37999</v>
          </cell>
          <cell r="H1054">
            <v>2.2997999999999998</v>
          </cell>
          <cell r="J1054">
            <v>37999</v>
          </cell>
          <cell r="K1054">
            <v>2.2738</v>
          </cell>
          <cell r="M1054">
            <v>37999</v>
          </cell>
          <cell r="N1054">
            <v>2.5295999999999998</v>
          </cell>
          <cell r="P1054">
            <v>37999</v>
          </cell>
          <cell r="Q1054">
            <v>2.0028000000000001</v>
          </cell>
          <cell r="S1054">
            <v>37999</v>
          </cell>
          <cell r="T1054">
            <v>1.6286</v>
          </cell>
          <cell r="V1054">
            <v>37999</v>
          </cell>
          <cell r="W1054">
            <v>0.98850000000000005</v>
          </cell>
          <cell r="Y1054">
            <v>37999</v>
          </cell>
          <cell r="Z1054">
            <v>5.0716000000000001</v>
          </cell>
          <cell r="AB1054">
            <v>37999</v>
          </cell>
          <cell r="AC1054" t="str">
            <v>#N/A N/A</v>
          </cell>
          <cell r="AE1054">
            <v>37999</v>
          </cell>
          <cell r="AF1054" t="str">
            <v>#N/A N/A</v>
          </cell>
          <cell r="AH1054">
            <v>37999</v>
          </cell>
          <cell r="AI1054" t="str">
            <v>#N/A N/A</v>
          </cell>
          <cell r="AK1054">
            <v>37999</v>
          </cell>
          <cell r="AL1054">
            <v>2.4076666666666666</v>
          </cell>
          <cell r="AM1054">
            <v>2.0616481278392391</v>
          </cell>
          <cell r="AN1054">
            <v>2.8826545454545456</v>
          </cell>
          <cell r="AO1054">
            <v>0.96905833333333335</v>
          </cell>
        </row>
        <row r="1055">
          <cell r="A1055">
            <v>38000</v>
          </cell>
          <cell r="B1055">
            <v>2.5217000000000001</v>
          </cell>
          <cell r="D1055">
            <v>38000</v>
          </cell>
          <cell r="E1055">
            <v>2.387</v>
          </cell>
          <cell r="G1055">
            <v>38000</v>
          </cell>
          <cell r="H1055">
            <v>2.3002000000000002</v>
          </cell>
          <cell r="J1055">
            <v>38000</v>
          </cell>
          <cell r="K1055">
            <v>2.2894999999999999</v>
          </cell>
          <cell r="M1055">
            <v>38000</v>
          </cell>
          <cell r="N1055">
            <v>2.5619000000000001</v>
          </cell>
          <cell r="P1055">
            <v>38000</v>
          </cell>
          <cell r="Q1055">
            <v>2.0173999999999999</v>
          </cell>
          <cell r="S1055">
            <v>38000</v>
          </cell>
          <cell r="T1055">
            <v>1.6294</v>
          </cell>
          <cell r="V1055">
            <v>38000</v>
          </cell>
          <cell r="W1055">
            <v>0.99339999999999995</v>
          </cell>
          <cell r="Y1055">
            <v>38000</v>
          </cell>
          <cell r="Z1055">
            <v>5.0439999999999996</v>
          </cell>
          <cell r="AB1055">
            <v>38000</v>
          </cell>
          <cell r="AC1055" t="str">
            <v>#N/A N/A</v>
          </cell>
          <cell r="AE1055">
            <v>38000</v>
          </cell>
          <cell r="AF1055" t="str">
            <v>#N/A N/A</v>
          </cell>
          <cell r="AH1055">
            <v>38000</v>
          </cell>
          <cell r="AI1055" t="str">
            <v>#N/A N/A</v>
          </cell>
          <cell r="AK1055">
            <v>38000</v>
          </cell>
          <cell r="AL1055">
            <v>2.4160555555555558</v>
          </cell>
          <cell r="AM1055">
            <v>2.0616481278392391</v>
          </cell>
          <cell r="AN1055">
            <v>2.8826545454545456</v>
          </cell>
          <cell r="AO1055">
            <v>0.96905833333333335</v>
          </cell>
        </row>
        <row r="1056">
          <cell r="A1056">
            <v>38001</v>
          </cell>
          <cell r="B1056">
            <v>2.5895999999999999</v>
          </cell>
          <cell r="D1056">
            <v>38001</v>
          </cell>
          <cell r="E1056">
            <v>2.4108000000000001</v>
          </cell>
          <cell r="G1056">
            <v>38001</v>
          </cell>
          <cell r="H1056">
            <v>2.3148</v>
          </cell>
          <cell r="J1056">
            <v>38001</v>
          </cell>
          <cell r="K1056">
            <v>2.3353000000000002</v>
          </cell>
          <cell r="M1056">
            <v>38001</v>
          </cell>
          <cell r="N1056">
            <v>2.5794999999999999</v>
          </cell>
          <cell r="P1056">
            <v>38001</v>
          </cell>
          <cell r="Q1056">
            <v>2.1112000000000002</v>
          </cell>
          <cell r="S1056">
            <v>38001</v>
          </cell>
          <cell r="T1056">
            <v>1.6174999999999999</v>
          </cell>
          <cell r="V1056">
            <v>38001</v>
          </cell>
          <cell r="W1056">
            <v>1.0084</v>
          </cell>
          <cell r="Y1056">
            <v>38001</v>
          </cell>
          <cell r="Z1056">
            <v>4.9817</v>
          </cell>
          <cell r="AB1056">
            <v>38001</v>
          </cell>
          <cell r="AC1056" t="str">
            <v>#N/A N/A</v>
          </cell>
          <cell r="AE1056">
            <v>38001</v>
          </cell>
          <cell r="AF1056" t="str">
            <v>#N/A N/A</v>
          </cell>
          <cell r="AH1056">
            <v>38001</v>
          </cell>
          <cell r="AI1056" t="str">
            <v>#N/A N/A</v>
          </cell>
          <cell r="AK1056">
            <v>38001</v>
          </cell>
          <cell r="AL1056">
            <v>2.4387555555555558</v>
          </cell>
          <cell r="AM1056">
            <v>2.0616481278392391</v>
          </cell>
          <cell r="AN1056">
            <v>2.8826545454545456</v>
          </cell>
          <cell r="AO1056">
            <v>0.96905833333333335</v>
          </cell>
        </row>
        <row r="1057">
          <cell r="A1057">
            <v>38002</v>
          </cell>
          <cell r="B1057">
            <v>2.6280999999999999</v>
          </cell>
          <cell r="D1057">
            <v>38002</v>
          </cell>
          <cell r="E1057">
            <v>2.4419</v>
          </cell>
          <cell r="G1057">
            <v>38002</v>
          </cell>
          <cell r="H1057">
            <v>2.3363999999999998</v>
          </cell>
          <cell r="J1057">
            <v>38002</v>
          </cell>
          <cell r="K1057">
            <v>2.3388</v>
          </cell>
          <cell r="M1057">
            <v>38002</v>
          </cell>
          <cell r="N1057">
            <v>2.6105999999999998</v>
          </cell>
          <cell r="P1057">
            <v>38002</v>
          </cell>
          <cell r="Q1057">
            <v>2.0760000000000001</v>
          </cell>
          <cell r="S1057">
            <v>38002</v>
          </cell>
          <cell r="T1057">
            <v>1.6379999999999999</v>
          </cell>
          <cell r="V1057">
            <v>38002</v>
          </cell>
          <cell r="W1057">
            <v>1.0059</v>
          </cell>
          <cell r="Y1057">
            <v>38002</v>
          </cell>
          <cell r="Z1057">
            <v>4.9817</v>
          </cell>
          <cell r="AB1057">
            <v>38002</v>
          </cell>
          <cell r="AC1057" t="str">
            <v>#N/A N/A</v>
          </cell>
          <cell r="AE1057">
            <v>38002</v>
          </cell>
          <cell r="AF1057" t="str">
            <v>#N/A N/A</v>
          </cell>
          <cell r="AH1057">
            <v>38002</v>
          </cell>
          <cell r="AI1057" t="str">
            <v>#N/A N/A</v>
          </cell>
          <cell r="AK1057">
            <v>38002</v>
          </cell>
          <cell r="AL1057">
            <v>2.4508222222222225</v>
          </cell>
          <cell r="AM1057">
            <v>2.0616481278392391</v>
          </cell>
          <cell r="AN1057">
            <v>2.8826545454545456</v>
          </cell>
          <cell r="AO1057">
            <v>0.96905833333333335</v>
          </cell>
        </row>
        <row r="1058">
          <cell r="A1058">
            <v>38005</v>
          </cell>
          <cell r="B1058">
            <v>2.6168</v>
          </cell>
          <cell r="D1058">
            <v>38005</v>
          </cell>
          <cell r="E1058">
            <v>2.4601999999999999</v>
          </cell>
          <cell r="G1058">
            <v>38005</v>
          </cell>
          <cell r="H1058">
            <v>2.3513999999999999</v>
          </cell>
          <cell r="J1058">
            <v>38005</v>
          </cell>
          <cell r="K1058">
            <v>2.3578999999999999</v>
          </cell>
          <cell r="M1058">
            <v>38005</v>
          </cell>
          <cell r="N1058">
            <v>2.5114000000000001</v>
          </cell>
          <cell r="P1058">
            <v>38005</v>
          </cell>
          <cell r="Q1058">
            <v>2.0718000000000001</v>
          </cell>
          <cell r="S1058">
            <v>38005</v>
          </cell>
          <cell r="T1058">
            <v>1.6549</v>
          </cell>
          <cell r="V1058">
            <v>38005</v>
          </cell>
          <cell r="W1058">
            <v>1.0086999999999999</v>
          </cell>
          <cell r="Y1058">
            <v>38005</v>
          </cell>
          <cell r="Z1058">
            <v>5.1062000000000003</v>
          </cell>
          <cell r="AB1058">
            <v>38005</v>
          </cell>
          <cell r="AC1058" t="str">
            <v>#N/A N/A</v>
          </cell>
          <cell r="AE1058">
            <v>38005</v>
          </cell>
          <cell r="AF1058" t="str">
            <v>#N/A N/A</v>
          </cell>
          <cell r="AH1058">
            <v>38005</v>
          </cell>
          <cell r="AI1058" t="str">
            <v>#N/A N/A</v>
          </cell>
          <cell r="AK1058">
            <v>38005</v>
          </cell>
          <cell r="AL1058">
            <v>2.4599222222222226</v>
          </cell>
          <cell r="AM1058">
            <v>2.0616481278392391</v>
          </cell>
          <cell r="AN1058">
            <v>2.8826545454545456</v>
          </cell>
          <cell r="AO1058">
            <v>0.96905833333333335</v>
          </cell>
        </row>
        <row r="1059">
          <cell r="A1059">
            <v>38006</v>
          </cell>
          <cell r="B1059">
            <v>2.6257999999999999</v>
          </cell>
          <cell r="D1059">
            <v>38006</v>
          </cell>
          <cell r="E1059">
            <v>2.4693000000000001</v>
          </cell>
          <cell r="G1059">
            <v>38006</v>
          </cell>
          <cell r="H1059">
            <v>2.3578000000000001</v>
          </cell>
          <cell r="J1059">
            <v>38006</v>
          </cell>
          <cell r="K1059">
            <v>2.3822000000000001</v>
          </cell>
          <cell r="M1059">
            <v>38006</v>
          </cell>
          <cell r="N1059">
            <v>2.5771999999999999</v>
          </cell>
          <cell r="P1059">
            <v>38006</v>
          </cell>
          <cell r="Q1059">
            <v>2.0863</v>
          </cell>
          <cell r="S1059">
            <v>38006</v>
          </cell>
          <cell r="T1059">
            <v>1.7021999999999999</v>
          </cell>
          <cell r="V1059">
            <v>38006</v>
          </cell>
          <cell r="W1059">
            <v>1.0017</v>
          </cell>
          <cell r="Y1059">
            <v>38006</v>
          </cell>
          <cell r="Z1059">
            <v>5.0923999999999996</v>
          </cell>
          <cell r="AB1059">
            <v>38006</v>
          </cell>
          <cell r="AC1059" t="str">
            <v>#N/A N/A</v>
          </cell>
          <cell r="AE1059">
            <v>38006</v>
          </cell>
          <cell r="AF1059" t="str">
            <v>#N/A N/A</v>
          </cell>
          <cell r="AH1059">
            <v>38006</v>
          </cell>
          <cell r="AI1059" t="str">
            <v>#N/A N/A</v>
          </cell>
          <cell r="AK1059">
            <v>38006</v>
          </cell>
          <cell r="AL1059">
            <v>2.477211111111111</v>
          </cell>
          <cell r="AM1059">
            <v>2.0616481278392391</v>
          </cell>
          <cell r="AN1059">
            <v>2.8826545454545456</v>
          </cell>
          <cell r="AO1059">
            <v>0.96905833333333335</v>
          </cell>
        </row>
        <row r="1060">
          <cell r="A1060">
            <v>38007</v>
          </cell>
          <cell r="B1060">
            <v>2.6245000000000003</v>
          </cell>
          <cell r="D1060">
            <v>38007</v>
          </cell>
          <cell r="E1060">
            <v>2.4748000000000001</v>
          </cell>
          <cell r="G1060">
            <v>38007</v>
          </cell>
          <cell r="H1060">
            <v>2.3614999999999999</v>
          </cell>
          <cell r="J1060">
            <v>38007</v>
          </cell>
          <cell r="K1060">
            <v>2.3833000000000002</v>
          </cell>
          <cell r="M1060">
            <v>38007</v>
          </cell>
          <cell r="N1060">
            <v>2.5341</v>
          </cell>
          <cell r="P1060">
            <v>38007</v>
          </cell>
          <cell r="Q1060">
            <v>2.0844999999999998</v>
          </cell>
          <cell r="S1060">
            <v>38007</v>
          </cell>
          <cell r="T1060">
            <v>1.7000999999999999</v>
          </cell>
          <cell r="V1060">
            <v>38007</v>
          </cell>
          <cell r="W1060">
            <v>0.99860000000000004</v>
          </cell>
          <cell r="Y1060">
            <v>38007</v>
          </cell>
          <cell r="Z1060">
            <v>4.9817</v>
          </cell>
          <cell r="AB1060">
            <v>38007</v>
          </cell>
          <cell r="AC1060" t="str">
            <v>#N/A N/A</v>
          </cell>
          <cell r="AE1060">
            <v>38007</v>
          </cell>
          <cell r="AF1060" t="str">
            <v>#N/A N/A</v>
          </cell>
          <cell r="AH1060">
            <v>38007</v>
          </cell>
          <cell r="AI1060" t="str">
            <v>#N/A N/A</v>
          </cell>
          <cell r="AK1060">
            <v>38007</v>
          </cell>
          <cell r="AL1060">
            <v>2.4603444444444444</v>
          </cell>
          <cell r="AM1060">
            <v>2.0616481278392391</v>
          </cell>
          <cell r="AN1060">
            <v>2.8826545454545456</v>
          </cell>
          <cell r="AO1060">
            <v>0.96905833333333335</v>
          </cell>
        </row>
        <row r="1061">
          <cell r="A1061">
            <v>38008</v>
          </cell>
          <cell r="B1061">
            <v>2.6606999999999998</v>
          </cell>
          <cell r="D1061">
            <v>38008</v>
          </cell>
          <cell r="E1061">
            <v>2.4948999999999999</v>
          </cell>
          <cell r="G1061">
            <v>38008</v>
          </cell>
          <cell r="H1061">
            <v>2.363</v>
          </cell>
          <cell r="J1061">
            <v>38008</v>
          </cell>
          <cell r="K1061">
            <v>2.3797999999999999</v>
          </cell>
          <cell r="M1061">
            <v>38008</v>
          </cell>
          <cell r="N1061">
            <v>2.5398000000000001</v>
          </cell>
          <cell r="P1061">
            <v>38008</v>
          </cell>
          <cell r="Q1061">
            <v>2.0826000000000002</v>
          </cell>
          <cell r="S1061">
            <v>38008</v>
          </cell>
          <cell r="T1061">
            <v>1.7000999999999999</v>
          </cell>
          <cell r="V1061">
            <v>38008</v>
          </cell>
          <cell r="W1061">
            <v>0.99409999999999998</v>
          </cell>
          <cell r="Y1061">
            <v>38008</v>
          </cell>
          <cell r="Z1061">
            <v>4.9817</v>
          </cell>
          <cell r="AB1061">
            <v>38008</v>
          </cell>
          <cell r="AC1061" t="str">
            <v>#N/A N/A</v>
          </cell>
          <cell r="AE1061">
            <v>38008</v>
          </cell>
          <cell r="AF1061" t="str">
            <v>#N/A N/A</v>
          </cell>
          <cell r="AH1061">
            <v>38008</v>
          </cell>
          <cell r="AI1061" t="str">
            <v>#N/A N/A</v>
          </cell>
          <cell r="AK1061">
            <v>38008</v>
          </cell>
          <cell r="AL1061">
            <v>2.4662999999999995</v>
          </cell>
          <cell r="AM1061">
            <v>2.0616481278392391</v>
          </cell>
          <cell r="AN1061">
            <v>2.8826545454545456</v>
          </cell>
          <cell r="AO1061">
            <v>0.96905833333333335</v>
          </cell>
        </row>
        <row r="1062">
          <cell r="A1062">
            <v>38009</v>
          </cell>
          <cell r="B1062">
            <v>2.6398999999999999</v>
          </cell>
          <cell r="D1062">
            <v>38009</v>
          </cell>
          <cell r="E1062">
            <v>2.484</v>
          </cell>
          <cell r="G1062">
            <v>38009</v>
          </cell>
          <cell r="H1062">
            <v>2.3637000000000001</v>
          </cell>
          <cell r="J1062">
            <v>38009</v>
          </cell>
          <cell r="K1062">
            <v>2.3536999999999999</v>
          </cell>
          <cell r="M1062">
            <v>38009</v>
          </cell>
          <cell r="N1062">
            <v>2.5341</v>
          </cell>
          <cell r="P1062">
            <v>38009</v>
          </cell>
          <cell r="Q1062">
            <v>2.0596000000000001</v>
          </cell>
          <cell r="S1062">
            <v>38009</v>
          </cell>
          <cell r="T1062">
            <v>1.6857</v>
          </cell>
          <cell r="V1062">
            <v>38009</v>
          </cell>
          <cell r="W1062">
            <v>0.98709999999999998</v>
          </cell>
          <cell r="Y1062">
            <v>38009</v>
          </cell>
          <cell r="Z1062">
            <v>4.9817</v>
          </cell>
          <cell r="AB1062">
            <v>38009</v>
          </cell>
          <cell r="AC1062" t="str">
            <v>#N/A N/A</v>
          </cell>
          <cell r="AE1062">
            <v>38009</v>
          </cell>
          <cell r="AF1062" t="str">
            <v>#N/A N/A</v>
          </cell>
          <cell r="AH1062">
            <v>38009</v>
          </cell>
          <cell r="AI1062" t="str">
            <v>#N/A N/A</v>
          </cell>
          <cell r="AK1062">
            <v>38009</v>
          </cell>
          <cell r="AL1062">
            <v>2.454388888888889</v>
          </cell>
          <cell r="AM1062">
            <v>2.0616481278392391</v>
          </cell>
          <cell r="AN1062">
            <v>2.8826545454545456</v>
          </cell>
          <cell r="AO1062">
            <v>0.96905833333333335</v>
          </cell>
        </row>
        <row r="1063">
          <cell r="A1063">
            <v>38012</v>
          </cell>
          <cell r="B1063">
            <v>2.6471</v>
          </cell>
          <cell r="D1063">
            <v>38012</v>
          </cell>
          <cell r="E1063">
            <v>2.4817999999999998</v>
          </cell>
          <cell r="G1063">
            <v>38012</v>
          </cell>
          <cell r="H1063">
            <v>2.3681999999999999</v>
          </cell>
          <cell r="J1063">
            <v>38012</v>
          </cell>
          <cell r="K1063">
            <v>2.3614000000000002</v>
          </cell>
          <cell r="M1063">
            <v>38012</v>
          </cell>
          <cell r="N1063">
            <v>2.5085999999999999</v>
          </cell>
          <cell r="P1063">
            <v>38012</v>
          </cell>
          <cell r="Q1063">
            <v>2.0440999999999998</v>
          </cell>
          <cell r="S1063">
            <v>38012</v>
          </cell>
          <cell r="T1063">
            <v>1.6919</v>
          </cell>
          <cell r="V1063">
            <v>38012</v>
          </cell>
          <cell r="W1063">
            <v>0.98360000000000003</v>
          </cell>
          <cell r="Y1063">
            <v>38012</v>
          </cell>
          <cell r="Z1063">
            <v>4.9817</v>
          </cell>
          <cell r="AB1063">
            <v>38012</v>
          </cell>
          <cell r="AC1063" t="str">
            <v>#N/A N/A</v>
          </cell>
          <cell r="AE1063">
            <v>38012</v>
          </cell>
          <cell r="AF1063" t="str">
            <v>#N/A N/A</v>
          </cell>
          <cell r="AH1063">
            <v>38012</v>
          </cell>
          <cell r="AI1063" t="str">
            <v>#N/A N/A</v>
          </cell>
          <cell r="AK1063">
            <v>38012</v>
          </cell>
          <cell r="AL1063">
            <v>2.4520444444444442</v>
          </cell>
          <cell r="AM1063">
            <v>2.0616481278392391</v>
          </cell>
          <cell r="AN1063">
            <v>2.8826545454545456</v>
          </cell>
          <cell r="AO1063">
            <v>0.96905833333333335</v>
          </cell>
        </row>
        <row r="1064">
          <cell r="A1064">
            <v>38013</v>
          </cell>
          <cell r="B1064">
            <v>2.6249000000000002</v>
          </cell>
          <cell r="D1064">
            <v>38013</v>
          </cell>
          <cell r="E1064">
            <v>2.4712000000000001</v>
          </cell>
          <cell r="G1064">
            <v>38013</v>
          </cell>
          <cell r="H1064">
            <v>2.3641000000000001</v>
          </cell>
          <cell r="J1064">
            <v>38013</v>
          </cell>
          <cell r="K1064">
            <v>2.3471000000000002</v>
          </cell>
          <cell r="M1064">
            <v>38013</v>
          </cell>
          <cell r="N1064">
            <v>2.5034999999999998</v>
          </cell>
          <cell r="P1064">
            <v>38013</v>
          </cell>
          <cell r="Q1064">
            <v>2.0596000000000001</v>
          </cell>
          <cell r="S1064">
            <v>38013</v>
          </cell>
          <cell r="T1064">
            <v>1.696</v>
          </cell>
          <cell r="V1064">
            <v>38013</v>
          </cell>
          <cell r="W1064">
            <v>0.98919999999999997</v>
          </cell>
          <cell r="Y1064">
            <v>38013</v>
          </cell>
          <cell r="Z1064">
            <v>4.9817</v>
          </cell>
          <cell r="AB1064">
            <v>38013</v>
          </cell>
          <cell r="AC1064" t="str">
            <v>#N/A N/A</v>
          </cell>
          <cell r="AE1064">
            <v>38013</v>
          </cell>
          <cell r="AF1064" t="str">
            <v>#N/A N/A</v>
          </cell>
          <cell r="AH1064">
            <v>38013</v>
          </cell>
          <cell r="AI1064" t="str">
            <v>#N/A N/A</v>
          </cell>
          <cell r="AK1064">
            <v>38013</v>
          </cell>
          <cell r="AL1064">
            <v>2.4485888888888891</v>
          </cell>
          <cell r="AM1064">
            <v>2.0616481278392391</v>
          </cell>
          <cell r="AN1064">
            <v>2.8826545454545456</v>
          </cell>
          <cell r="AO1064">
            <v>0.96905833333333335</v>
          </cell>
        </row>
        <row r="1065">
          <cell r="A1065">
            <v>38014</v>
          </cell>
          <cell r="B1065">
            <v>2.5592999999999999</v>
          </cell>
          <cell r="D1065">
            <v>38014</v>
          </cell>
          <cell r="E1065">
            <v>2.4704000000000002</v>
          </cell>
          <cell r="G1065">
            <v>38014</v>
          </cell>
          <cell r="H1065">
            <v>2.3645</v>
          </cell>
          <cell r="J1065">
            <v>38014</v>
          </cell>
          <cell r="K1065">
            <v>2.3378000000000001</v>
          </cell>
          <cell r="M1065">
            <v>38014</v>
          </cell>
          <cell r="N1065">
            <v>2.4718</v>
          </cell>
          <cell r="P1065">
            <v>38014</v>
          </cell>
          <cell r="Q1065">
            <v>2.0581999999999998</v>
          </cell>
          <cell r="S1065">
            <v>38014</v>
          </cell>
          <cell r="T1065">
            <v>1.6981000000000002</v>
          </cell>
          <cell r="V1065">
            <v>38014</v>
          </cell>
          <cell r="W1065">
            <v>0.98499999999999999</v>
          </cell>
          <cell r="Y1065">
            <v>38014</v>
          </cell>
          <cell r="Z1065">
            <v>4.9622999999999999</v>
          </cell>
          <cell r="AB1065">
            <v>38014</v>
          </cell>
          <cell r="AC1065" t="str">
            <v>#N/A N/A</v>
          </cell>
          <cell r="AE1065">
            <v>38014</v>
          </cell>
          <cell r="AF1065" t="str">
            <v>#N/A N/A</v>
          </cell>
          <cell r="AH1065">
            <v>38014</v>
          </cell>
          <cell r="AI1065" t="str">
            <v>#N/A N/A</v>
          </cell>
          <cell r="AK1065">
            <v>38014</v>
          </cell>
          <cell r="AL1065">
            <v>2.4341555555555554</v>
          </cell>
          <cell r="AM1065">
            <v>2.0616481278392391</v>
          </cell>
          <cell r="AN1065">
            <v>2.8826545454545456</v>
          </cell>
          <cell r="AO1065">
            <v>0.96905833333333335</v>
          </cell>
        </row>
        <row r="1066">
          <cell r="A1066">
            <v>38015</v>
          </cell>
          <cell r="B1066">
            <v>2.6122000000000001</v>
          </cell>
          <cell r="D1066">
            <v>38015</v>
          </cell>
          <cell r="E1066">
            <v>2.4668000000000001</v>
          </cell>
          <cell r="G1066">
            <v>38015</v>
          </cell>
          <cell r="H1066">
            <v>2.3525</v>
          </cell>
          <cell r="J1066">
            <v>38015</v>
          </cell>
          <cell r="K1066">
            <v>2.3239000000000001</v>
          </cell>
          <cell r="M1066">
            <v>38015</v>
          </cell>
          <cell r="N1066">
            <v>2.4746000000000001</v>
          </cell>
          <cell r="P1066">
            <v>38015</v>
          </cell>
          <cell r="Q1066">
            <v>2.0407999999999999</v>
          </cell>
          <cell r="S1066">
            <v>38015</v>
          </cell>
          <cell r="T1066">
            <v>1.6833</v>
          </cell>
          <cell r="V1066">
            <v>38015</v>
          </cell>
          <cell r="W1066">
            <v>0.98780000000000001</v>
          </cell>
          <cell r="Y1066">
            <v>38015</v>
          </cell>
          <cell r="Z1066">
            <v>4.9539999999999997</v>
          </cell>
          <cell r="AB1066">
            <v>38015</v>
          </cell>
          <cell r="AC1066" t="str">
            <v>#N/A N/A</v>
          </cell>
          <cell r="AE1066">
            <v>38015</v>
          </cell>
          <cell r="AF1066" t="str">
            <v>#N/A N/A</v>
          </cell>
          <cell r="AH1066">
            <v>38015</v>
          </cell>
          <cell r="AI1066" t="str">
            <v>#N/A N/A</v>
          </cell>
          <cell r="AK1066">
            <v>38015</v>
          </cell>
          <cell r="AL1066">
            <v>2.4328777777777777</v>
          </cell>
          <cell r="AM1066">
            <v>2.0616481278392391</v>
          </cell>
          <cell r="AN1066">
            <v>2.8826545454545456</v>
          </cell>
          <cell r="AO1066">
            <v>0.96905833333333335</v>
          </cell>
        </row>
        <row r="1067">
          <cell r="A1067">
            <v>38016</v>
          </cell>
          <cell r="B1067">
            <v>2.4024000000000001</v>
          </cell>
          <cell r="D1067">
            <v>38016</v>
          </cell>
          <cell r="E1067">
            <v>2.4016999999999999</v>
          </cell>
          <cell r="G1067">
            <v>38016</v>
          </cell>
          <cell r="H1067">
            <v>2.3250000000000002</v>
          </cell>
          <cell r="J1067">
            <v>38016</v>
          </cell>
          <cell r="K1067">
            <v>2.2443</v>
          </cell>
          <cell r="M1067">
            <v>38016</v>
          </cell>
          <cell r="N1067">
            <v>2.3744999999999998</v>
          </cell>
          <cell r="P1067">
            <v>38016</v>
          </cell>
          <cell r="Q1067">
            <v>2.0108000000000001</v>
          </cell>
          <cell r="S1067">
            <v>38016</v>
          </cell>
          <cell r="T1067">
            <v>1.6162000000000001</v>
          </cell>
          <cell r="V1067">
            <v>38016</v>
          </cell>
          <cell r="W1067">
            <v>0.99099999999999999</v>
          </cell>
          <cell r="Y1067">
            <v>38016</v>
          </cell>
          <cell r="Z1067">
            <v>4.9153000000000002</v>
          </cell>
          <cell r="AB1067">
            <v>38016</v>
          </cell>
          <cell r="AC1067" t="str">
            <v>#N/A N/A</v>
          </cell>
          <cell r="AE1067">
            <v>38016</v>
          </cell>
          <cell r="AF1067" t="str">
            <v>#N/A N/A</v>
          </cell>
          <cell r="AH1067">
            <v>38016</v>
          </cell>
          <cell r="AI1067" t="str">
            <v>#N/A N/A</v>
          </cell>
          <cell r="AK1067">
            <v>38016</v>
          </cell>
          <cell r="AL1067">
            <v>2.3645777777777774</v>
          </cell>
          <cell r="AM1067">
            <v>2.0616481278392391</v>
          </cell>
          <cell r="AN1067">
            <v>2.8826545454545456</v>
          </cell>
          <cell r="AO1067">
            <v>0.96905833333333335</v>
          </cell>
        </row>
        <row r="1068">
          <cell r="A1068">
            <v>38019</v>
          </cell>
          <cell r="B1068">
            <v>2.4157000000000002</v>
          </cell>
          <cell r="D1068">
            <v>38019</v>
          </cell>
          <cell r="E1068">
            <v>2.4283999999999999</v>
          </cell>
          <cell r="G1068">
            <v>38019</v>
          </cell>
          <cell r="H1068">
            <v>2.3363999999999998</v>
          </cell>
          <cell r="J1068">
            <v>38019</v>
          </cell>
          <cell r="K1068">
            <v>2.2679</v>
          </cell>
          <cell r="M1068">
            <v>38019</v>
          </cell>
          <cell r="N1068">
            <v>2.3990999999999998</v>
          </cell>
          <cell r="P1068">
            <v>38019</v>
          </cell>
          <cell r="Q1068">
            <v>2.0415999999999999</v>
          </cell>
          <cell r="S1068">
            <v>38019</v>
          </cell>
          <cell r="T1068">
            <v>1.6234999999999999</v>
          </cell>
          <cell r="V1068">
            <v>38019</v>
          </cell>
          <cell r="W1068">
            <v>0.99860000000000004</v>
          </cell>
          <cell r="Y1068">
            <v>38019</v>
          </cell>
          <cell r="Z1068">
            <v>4.7740999999999998</v>
          </cell>
          <cell r="AB1068">
            <v>38019</v>
          </cell>
          <cell r="AC1068" t="str">
            <v>#N/A N/A</v>
          </cell>
          <cell r="AE1068">
            <v>38019</v>
          </cell>
          <cell r="AF1068" t="str">
            <v>#N/A N/A</v>
          </cell>
          <cell r="AH1068">
            <v>38019</v>
          </cell>
          <cell r="AI1068" t="str">
            <v>#N/A N/A</v>
          </cell>
          <cell r="AK1068">
            <v>38019</v>
          </cell>
          <cell r="AL1068">
            <v>2.3650333333333333</v>
          </cell>
          <cell r="AM1068">
            <v>2.0616481278392391</v>
          </cell>
          <cell r="AN1068">
            <v>2.8826545454545456</v>
          </cell>
          <cell r="AO1068">
            <v>0.96905833333333335</v>
          </cell>
        </row>
        <row r="1069">
          <cell r="A1069">
            <v>38020</v>
          </cell>
          <cell r="B1069">
            <v>2.4323000000000001</v>
          </cell>
          <cell r="D1069">
            <v>38020</v>
          </cell>
          <cell r="E1069">
            <v>2.4234</v>
          </cell>
          <cell r="G1069">
            <v>38020</v>
          </cell>
          <cell r="H1069">
            <v>2.3346</v>
          </cell>
          <cell r="J1069">
            <v>38020</v>
          </cell>
          <cell r="K1069">
            <v>2.2635000000000001</v>
          </cell>
          <cell r="M1069">
            <v>38020</v>
          </cell>
          <cell r="N1069">
            <v>2.41</v>
          </cell>
          <cell r="P1069">
            <v>38020</v>
          </cell>
          <cell r="Q1069">
            <v>2.0590000000000002</v>
          </cell>
          <cell r="S1069">
            <v>38020</v>
          </cell>
          <cell r="T1069">
            <v>1.6343999999999999</v>
          </cell>
          <cell r="V1069">
            <v>38020</v>
          </cell>
          <cell r="W1069">
            <v>0.99619999999999997</v>
          </cell>
          <cell r="Y1069">
            <v>38020</v>
          </cell>
          <cell r="Z1069">
            <v>5.0094000000000003</v>
          </cell>
          <cell r="AB1069">
            <v>38020</v>
          </cell>
          <cell r="AC1069" t="str">
            <v>#N/A N/A</v>
          </cell>
          <cell r="AE1069">
            <v>38020</v>
          </cell>
          <cell r="AF1069" t="str">
            <v>#N/A N/A</v>
          </cell>
          <cell r="AH1069">
            <v>38020</v>
          </cell>
          <cell r="AI1069" t="str">
            <v>#N/A N/A</v>
          </cell>
          <cell r="AK1069">
            <v>38020</v>
          </cell>
          <cell r="AL1069">
            <v>2.395866666666667</v>
          </cell>
          <cell r="AM1069">
            <v>2.0616481278392391</v>
          </cell>
          <cell r="AN1069">
            <v>2.8826545454545456</v>
          </cell>
          <cell r="AO1069">
            <v>0.96905833333333335</v>
          </cell>
        </row>
        <row r="1070">
          <cell r="A1070">
            <v>38021</v>
          </cell>
          <cell r="B1070">
            <v>2.3887</v>
          </cell>
          <cell r="D1070">
            <v>38021</v>
          </cell>
          <cell r="E1070">
            <v>2.4089</v>
          </cell>
          <cell r="G1070">
            <v>38021</v>
          </cell>
          <cell r="H1070">
            <v>2.3195000000000001</v>
          </cell>
          <cell r="J1070">
            <v>38021</v>
          </cell>
          <cell r="K1070">
            <v>2.2305000000000001</v>
          </cell>
          <cell r="M1070">
            <v>38021</v>
          </cell>
          <cell r="N1070">
            <v>2.3974000000000002</v>
          </cell>
          <cell r="P1070">
            <v>38021</v>
          </cell>
          <cell r="Q1070">
            <v>2.0392999999999999</v>
          </cell>
          <cell r="S1070">
            <v>38021</v>
          </cell>
          <cell r="T1070">
            <v>1.6299000000000001</v>
          </cell>
          <cell r="V1070">
            <v>38021</v>
          </cell>
          <cell r="W1070">
            <v>0.99829999999999997</v>
          </cell>
          <cell r="Y1070">
            <v>38021</v>
          </cell>
          <cell r="Z1070">
            <v>5.1062000000000003</v>
          </cell>
          <cell r="AB1070">
            <v>38021</v>
          </cell>
          <cell r="AC1070" t="str">
            <v>#N/A N/A</v>
          </cell>
          <cell r="AE1070">
            <v>38021</v>
          </cell>
          <cell r="AF1070" t="str">
            <v>#N/A N/A</v>
          </cell>
          <cell r="AH1070">
            <v>38021</v>
          </cell>
          <cell r="AI1070" t="str">
            <v>#N/A N/A</v>
          </cell>
          <cell r="AK1070">
            <v>38021</v>
          </cell>
          <cell r="AL1070">
            <v>2.3909666666666669</v>
          </cell>
          <cell r="AM1070">
            <v>2.0616481278392391</v>
          </cell>
          <cell r="AN1070">
            <v>2.8826545454545456</v>
          </cell>
          <cell r="AO1070">
            <v>0.96905833333333335</v>
          </cell>
        </row>
        <row r="1071">
          <cell r="A1071">
            <v>38022</v>
          </cell>
          <cell r="B1071">
            <v>2.3675000000000002</v>
          </cell>
          <cell r="D1071">
            <v>38022</v>
          </cell>
          <cell r="E1071">
            <v>2.3996</v>
          </cell>
          <cell r="G1071">
            <v>38022</v>
          </cell>
          <cell r="H1071">
            <v>2.3290999999999999</v>
          </cell>
          <cell r="J1071">
            <v>38022</v>
          </cell>
          <cell r="K1071">
            <v>2.1817000000000002</v>
          </cell>
          <cell r="M1071">
            <v>38022</v>
          </cell>
          <cell r="N1071">
            <v>2.4018000000000002</v>
          </cell>
          <cell r="P1071">
            <v>38022</v>
          </cell>
          <cell r="Q1071">
            <v>2.0318999999999998</v>
          </cell>
          <cell r="S1071">
            <v>38022</v>
          </cell>
          <cell r="T1071">
            <v>1.6198999999999999</v>
          </cell>
          <cell r="V1071">
            <v>38022</v>
          </cell>
          <cell r="W1071">
            <v>1.0011000000000001</v>
          </cell>
          <cell r="Y1071">
            <v>38022</v>
          </cell>
          <cell r="Z1071">
            <v>5.2557</v>
          </cell>
          <cell r="AB1071">
            <v>38022</v>
          </cell>
          <cell r="AC1071" t="str">
            <v>#N/A N/A</v>
          </cell>
          <cell r="AE1071">
            <v>38022</v>
          </cell>
          <cell r="AF1071" t="str">
            <v>#N/A N/A</v>
          </cell>
          <cell r="AH1071">
            <v>38022</v>
          </cell>
          <cell r="AI1071" t="str">
            <v>#N/A N/A</v>
          </cell>
          <cell r="AK1071">
            <v>38022</v>
          </cell>
          <cell r="AL1071">
            <v>2.3986999999999998</v>
          </cell>
          <cell r="AM1071">
            <v>2.0616481278392391</v>
          </cell>
          <cell r="AN1071">
            <v>2.8826545454545456</v>
          </cell>
          <cell r="AO1071">
            <v>0.96905833333333335</v>
          </cell>
        </row>
        <row r="1072">
          <cell r="A1072">
            <v>38023</v>
          </cell>
          <cell r="B1072">
            <v>2.38</v>
          </cell>
          <cell r="D1072">
            <v>38023</v>
          </cell>
          <cell r="E1072">
            <v>2.4053</v>
          </cell>
          <cell r="G1072">
            <v>38023</v>
          </cell>
          <cell r="H1072">
            <v>2.3319999999999999</v>
          </cell>
          <cell r="J1072">
            <v>38023</v>
          </cell>
          <cell r="K1072">
            <v>2.2126999999999999</v>
          </cell>
          <cell r="M1072">
            <v>38023</v>
          </cell>
          <cell r="N1072">
            <v>2.4133</v>
          </cell>
          <cell r="P1072">
            <v>38023</v>
          </cell>
          <cell r="Q1072">
            <v>2.0360999999999998</v>
          </cell>
          <cell r="S1072">
            <v>38023</v>
          </cell>
          <cell r="T1072">
            <v>1.6339000000000001</v>
          </cell>
          <cell r="V1072">
            <v>38023</v>
          </cell>
          <cell r="W1072">
            <v>1</v>
          </cell>
          <cell r="Y1072">
            <v>38023</v>
          </cell>
          <cell r="Z1072">
            <v>5.2584999999999997</v>
          </cell>
          <cell r="AB1072">
            <v>38023</v>
          </cell>
          <cell r="AC1072" t="str">
            <v>#N/A N/A</v>
          </cell>
          <cell r="AE1072">
            <v>38023</v>
          </cell>
          <cell r="AF1072" t="str">
            <v>#N/A N/A</v>
          </cell>
          <cell r="AH1072">
            <v>38023</v>
          </cell>
          <cell r="AI1072" t="str">
            <v>#N/A N/A</v>
          </cell>
          <cell r="AK1072">
            <v>38023</v>
          </cell>
          <cell r="AL1072">
            <v>2.4079777777777776</v>
          </cell>
          <cell r="AM1072">
            <v>2.0616481278392391</v>
          </cell>
          <cell r="AN1072">
            <v>2.8826545454545456</v>
          </cell>
          <cell r="AO1072">
            <v>0.96905833333333335</v>
          </cell>
        </row>
        <row r="1073">
          <cell r="A1073">
            <v>38026</v>
          </cell>
          <cell r="B1073">
            <v>2.3858000000000001</v>
          </cell>
          <cell r="D1073">
            <v>38026</v>
          </cell>
          <cell r="E1073">
            <v>2.4262999999999999</v>
          </cell>
          <cell r="G1073">
            <v>38026</v>
          </cell>
          <cell r="H1073">
            <v>2.3426999999999998</v>
          </cell>
          <cell r="J1073">
            <v>38026</v>
          </cell>
          <cell r="K1073">
            <v>2.2383000000000002</v>
          </cell>
          <cell r="M1073">
            <v>38026</v>
          </cell>
          <cell r="N1073">
            <v>2.4358</v>
          </cell>
          <cell r="P1073">
            <v>38026</v>
          </cell>
          <cell r="Q1073">
            <v>2.0590000000000002</v>
          </cell>
          <cell r="S1073">
            <v>38026</v>
          </cell>
          <cell r="T1073">
            <v>1.6278999999999999</v>
          </cell>
          <cell r="V1073">
            <v>38026</v>
          </cell>
          <cell r="W1073">
            <v>0.99590000000000001</v>
          </cell>
          <cell r="Y1073">
            <v>38026</v>
          </cell>
          <cell r="Z1073">
            <v>5.3137999999999996</v>
          </cell>
          <cell r="AB1073">
            <v>38026</v>
          </cell>
          <cell r="AC1073" t="str">
            <v>#N/A N/A</v>
          </cell>
          <cell r="AE1073">
            <v>38026</v>
          </cell>
          <cell r="AF1073" t="str">
            <v>#N/A N/A</v>
          </cell>
          <cell r="AH1073">
            <v>38026</v>
          </cell>
          <cell r="AI1073" t="str">
            <v>#N/A N/A</v>
          </cell>
          <cell r="AK1073">
            <v>38026</v>
          </cell>
          <cell r="AL1073">
            <v>2.4250555555555557</v>
          </cell>
          <cell r="AM1073">
            <v>2.0616481278392391</v>
          </cell>
          <cell r="AN1073">
            <v>2.8826545454545456</v>
          </cell>
          <cell r="AO1073">
            <v>0.96905833333333335</v>
          </cell>
        </row>
        <row r="1074">
          <cell r="A1074">
            <v>38027</v>
          </cell>
          <cell r="B1074">
            <v>2.3862000000000001</v>
          </cell>
          <cell r="D1074">
            <v>38027</v>
          </cell>
          <cell r="E1074">
            <v>2.4319999999999999</v>
          </cell>
          <cell r="G1074">
            <v>38027</v>
          </cell>
          <cell r="H1074">
            <v>2.3456000000000001</v>
          </cell>
          <cell r="J1074">
            <v>38027</v>
          </cell>
          <cell r="K1074">
            <v>2.2339000000000002</v>
          </cell>
          <cell r="M1074">
            <v>38027</v>
          </cell>
          <cell r="N1074">
            <v>2.4455999999999998</v>
          </cell>
          <cell r="P1074">
            <v>38027</v>
          </cell>
          <cell r="Q1074">
            <v>2.0581</v>
          </cell>
          <cell r="S1074">
            <v>38027</v>
          </cell>
          <cell r="T1074">
            <v>1.6238999999999999</v>
          </cell>
          <cell r="V1074">
            <v>38027</v>
          </cell>
          <cell r="W1074">
            <v>0.97130000000000005</v>
          </cell>
          <cell r="Y1074">
            <v>38027</v>
          </cell>
          <cell r="Z1074">
            <v>5.4245000000000001</v>
          </cell>
          <cell r="AB1074">
            <v>38027</v>
          </cell>
          <cell r="AC1074" t="str">
            <v>#N/A N/A</v>
          </cell>
          <cell r="AE1074">
            <v>38027</v>
          </cell>
          <cell r="AF1074" t="str">
            <v>#N/A N/A</v>
          </cell>
          <cell r="AH1074">
            <v>38027</v>
          </cell>
          <cell r="AI1074" t="str">
            <v>#N/A N/A</v>
          </cell>
          <cell r="AK1074">
            <v>38027</v>
          </cell>
          <cell r="AL1074">
            <v>2.4356777777777774</v>
          </cell>
          <cell r="AM1074">
            <v>2.0616481278392391</v>
          </cell>
          <cell r="AN1074">
            <v>2.8826545454545456</v>
          </cell>
          <cell r="AO1074">
            <v>0.96905833333333335</v>
          </cell>
        </row>
        <row r="1075">
          <cell r="A1075">
            <v>38028</v>
          </cell>
          <cell r="B1075">
            <v>2.375</v>
          </cell>
          <cell r="D1075">
            <v>38028</v>
          </cell>
          <cell r="E1075">
            <v>2.4331</v>
          </cell>
          <cell r="G1075">
            <v>38028</v>
          </cell>
          <cell r="H1075">
            <v>2.3437999999999999</v>
          </cell>
          <cell r="J1075">
            <v>38028</v>
          </cell>
          <cell r="K1075">
            <v>2.2372999999999998</v>
          </cell>
          <cell r="M1075">
            <v>38028</v>
          </cell>
          <cell r="N1075">
            <v>2.4466999999999999</v>
          </cell>
          <cell r="P1075">
            <v>38028</v>
          </cell>
          <cell r="Q1075">
            <v>2.0718000000000001</v>
          </cell>
          <cell r="S1075">
            <v>38028</v>
          </cell>
          <cell r="T1075">
            <v>1.6360000000000001</v>
          </cell>
          <cell r="V1075">
            <v>38028</v>
          </cell>
          <cell r="W1075">
            <v>0.95809999999999995</v>
          </cell>
          <cell r="Y1075">
            <v>38028</v>
          </cell>
          <cell r="Z1075">
            <v>5.8120000000000003</v>
          </cell>
          <cell r="AB1075">
            <v>38028</v>
          </cell>
          <cell r="AC1075" t="str">
            <v>#N/A N/A</v>
          </cell>
          <cell r="AE1075">
            <v>38028</v>
          </cell>
          <cell r="AF1075" t="str">
            <v>#N/A N/A</v>
          </cell>
          <cell r="AH1075">
            <v>38028</v>
          </cell>
          <cell r="AI1075" t="str">
            <v>#N/A N/A</v>
          </cell>
          <cell r="AK1075">
            <v>38028</v>
          </cell>
          <cell r="AL1075">
            <v>2.4793111111111106</v>
          </cell>
          <cell r="AM1075">
            <v>2.0616481278392391</v>
          </cell>
          <cell r="AN1075">
            <v>2.8826545454545456</v>
          </cell>
          <cell r="AO1075">
            <v>0.96905833333333335</v>
          </cell>
        </row>
        <row r="1076">
          <cell r="A1076">
            <v>38029</v>
          </cell>
          <cell r="B1076">
            <v>2.3563000000000001</v>
          </cell>
          <cell r="D1076">
            <v>38029</v>
          </cell>
          <cell r="E1076">
            <v>2.4416000000000002</v>
          </cell>
          <cell r="G1076">
            <v>38029</v>
          </cell>
          <cell r="H1076">
            <v>2.335</v>
          </cell>
          <cell r="J1076">
            <v>38029</v>
          </cell>
          <cell r="K1076">
            <v>2.2349000000000001</v>
          </cell>
          <cell r="M1076">
            <v>38029</v>
          </cell>
          <cell r="N1076">
            <v>2.427</v>
          </cell>
          <cell r="P1076">
            <v>38029</v>
          </cell>
          <cell r="Q1076">
            <v>2.0750000000000002</v>
          </cell>
          <cell r="S1076">
            <v>38029</v>
          </cell>
          <cell r="T1076">
            <v>1.6318999999999999</v>
          </cell>
          <cell r="V1076">
            <v>38029</v>
          </cell>
          <cell r="W1076">
            <v>0.94630000000000003</v>
          </cell>
          <cell r="Y1076">
            <v>38029</v>
          </cell>
          <cell r="Z1076">
            <v>6.0194999999999999</v>
          </cell>
          <cell r="AB1076">
            <v>38029</v>
          </cell>
          <cell r="AC1076" t="str">
            <v>#N/A N/A</v>
          </cell>
          <cell r="AE1076">
            <v>38029</v>
          </cell>
          <cell r="AF1076" t="str">
            <v>#N/A N/A</v>
          </cell>
          <cell r="AH1076">
            <v>38029</v>
          </cell>
          <cell r="AI1076" t="str">
            <v>#N/A N/A</v>
          </cell>
          <cell r="AK1076">
            <v>38029</v>
          </cell>
          <cell r="AL1076">
            <v>2.4963888888888892</v>
          </cell>
          <cell r="AM1076">
            <v>2.0616481278392391</v>
          </cell>
          <cell r="AN1076">
            <v>2.8826545454545456</v>
          </cell>
          <cell r="AO1076">
            <v>0.96905833333333335</v>
          </cell>
        </row>
        <row r="1077">
          <cell r="A1077">
            <v>38030</v>
          </cell>
          <cell r="B1077">
            <v>2.3620999999999999</v>
          </cell>
          <cell r="D1077">
            <v>38030</v>
          </cell>
          <cell r="E1077">
            <v>2.4443999999999999</v>
          </cell>
          <cell r="G1077">
            <v>38030</v>
          </cell>
          <cell r="H1077">
            <v>2.3401000000000001</v>
          </cell>
          <cell r="J1077">
            <v>38030</v>
          </cell>
          <cell r="K1077">
            <v>2.2271999999999998</v>
          </cell>
          <cell r="M1077">
            <v>38030</v>
          </cell>
          <cell r="N1077">
            <v>2.4369000000000001</v>
          </cell>
          <cell r="P1077">
            <v>38030</v>
          </cell>
          <cell r="Q1077">
            <v>2.0746000000000002</v>
          </cell>
          <cell r="S1077">
            <v>38030</v>
          </cell>
          <cell r="T1077">
            <v>1.65</v>
          </cell>
          <cell r="V1077">
            <v>38030</v>
          </cell>
          <cell r="W1077">
            <v>0.94320000000000004</v>
          </cell>
          <cell r="Y1077">
            <v>38030</v>
          </cell>
          <cell r="Z1077">
            <v>6.3903999999999996</v>
          </cell>
          <cell r="AB1077">
            <v>38030</v>
          </cell>
          <cell r="AC1077" t="str">
            <v>#N/A N/A</v>
          </cell>
          <cell r="AE1077">
            <v>38030</v>
          </cell>
          <cell r="AF1077" t="str">
            <v>#N/A N/A</v>
          </cell>
          <cell r="AH1077">
            <v>38030</v>
          </cell>
          <cell r="AI1077" t="str">
            <v>#N/A N/A</v>
          </cell>
          <cell r="AK1077">
            <v>38030</v>
          </cell>
          <cell r="AL1077">
            <v>2.5409888888888887</v>
          </cell>
          <cell r="AM1077">
            <v>2.0616481278392391</v>
          </cell>
          <cell r="AN1077">
            <v>2.8826545454545456</v>
          </cell>
          <cell r="AO1077">
            <v>0.96905833333333335</v>
          </cell>
        </row>
        <row r="1078">
          <cell r="A1078">
            <v>38033</v>
          </cell>
          <cell r="B1078">
            <v>2.3715999999999999</v>
          </cell>
          <cell r="D1078">
            <v>38033</v>
          </cell>
          <cell r="E1078">
            <v>2.4569000000000001</v>
          </cell>
          <cell r="G1078">
            <v>38033</v>
          </cell>
          <cell r="H1078">
            <v>2.3580999999999999</v>
          </cell>
          <cell r="J1078">
            <v>38033</v>
          </cell>
          <cell r="K1078">
            <v>2.2439999999999998</v>
          </cell>
          <cell r="M1078">
            <v>38033</v>
          </cell>
          <cell r="N1078">
            <v>2.4609000000000001</v>
          </cell>
          <cell r="P1078">
            <v>38033</v>
          </cell>
          <cell r="Q1078">
            <v>2.0796000000000001</v>
          </cell>
          <cell r="S1078">
            <v>38033</v>
          </cell>
          <cell r="T1078">
            <v>1.65</v>
          </cell>
          <cell r="V1078">
            <v>38033</v>
          </cell>
          <cell r="W1078">
            <v>0.94530000000000003</v>
          </cell>
          <cell r="Y1078">
            <v>38033</v>
          </cell>
          <cell r="Z1078">
            <v>6.1993999999999998</v>
          </cell>
          <cell r="AB1078">
            <v>38033</v>
          </cell>
          <cell r="AC1078" t="str">
            <v>#N/A N/A</v>
          </cell>
          <cell r="AE1078">
            <v>38033</v>
          </cell>
          <cell r="AF1078" t="str">
            <v>#N/A N/A</v>
          </cell>
          <cell r="AH1078">
            <v>38033</v>
          </cell>
          <cell r="AI1078" t="str">
            <v>#N/A N/A</v>
          </cell>
          <cell r="AK1078">
            <v>38033</v>
          </cell>
          <cell r="AL1078">
            <v>2.5295333333333336</v>
          </cell>
          <cell r="AM1078">
            <v>2.0616481278392391</v>
          </cell>
          <cell r="AN1078">
            <v>2.8826545454545456</v>
          </cell>
          <cell r="AO1078">
            <v>0.96905833333333335</v>
          </cell>
        </row>
        <row r="1079">
          <cell r="A1079">
            <v>38034</v>
          </cell>
          <cell r="B1079">
            <v>2.3645999999999998</v>
          </cell>
          <cell r="D1079">
            <v>38034</v>
          </cell>
          <cell r="E1079">
            <v>2.4586999999999999</v>
          </cell>
          <cell r="G1079">
            <v>38034</v>
          </cell>
          <cell r="H1079">
            <v>2.3622000000000001</v>
          </cell>
          <cell r="J1079">
            <v>38034</v>
          </cell>
          <cell r="K1079">
            <v>2.2372999999999998</v>
          </cell>
          <cell r="M1079">
            <v>38034</v>
          </cell>
          <cell r="N1079">
            <v>2.4603999999999999</v>
          </cell>
          <cell r="P1079">
            <v>38034</v>
          </cell>
          <cell r="Q1079">
            <v>2.0865</v>
          </cell>
          <cell r="S1079">
            <v>38034</v>
          </cell>
          <cell r="T1079">
            <v>1.6419999999999999</v>
          </cell>
          <cell r="V1079">
            <v>38034</v>
          </cell>
          <cell r="W1079">
            <v>0.94420000000000004</v>
          </cell>
          <cell r="Y1079">
            <v>38034</v>
          </cell>
          <cell r="Z1079">
            <v>6.0749000000000004</v>
          </cell>
          <cell r="AB1079">
            <v>38034</v>
          </cell>
          <cell r="AC1079" t="str">
            <v>#N/A N/A</v>
          </cell>
          <cell r="AE1079">
            <v>38034</v>
          </cell>
          <cell r="AF1079" t="str">
            <v>#N/A N/A</v>
          </cell>
          <cell r="AH1079">
            <v>38034</v>
          </cell>
          <cell r="AI1079" t="str">
            <v>#N/A N/A</v>
          </cell>
          <cell r="AK1079">
            <v>38034</v>
          </cell>
          <cell r="AL1079">
            <v>2.5145333333333331</v>
          </cell>
          <cell r="AM1079">
            <v>2.0616481278392391</v>
          </cell>
          <cell r="AN1079">
            <v>2.8826545454545456</v>
          </cell>
          <cell r="AO1079">
            <v>0.96905833333333335</v>
          </cell>
        </row>
        <row r="1080">
          <cell r="A1080">
            <v>38035</v>
          </cell>
          <cell r="B1080">
            <v>2.3542000000000001</v>
          </cell>
          <cell r="D1080">
            <v>38035</v>
          </cell>
          <cell r="E1080">
            <v>2.4508000000000001</v>
          </cell>
          <cell r="G1080">
            <v>38035</v>
          </cell>
          <cell r="H1080">
            <v>2.3548</v>
          </cell>
          <cell r="J1080">
            <v>38035</v>
          </cell>
          <cell r="K1080">
            <v>2.2305000000000001</v>
          </cell>
          <cell r="M1080">
            <v>38035</v>
          </cell>
          <cell r="N1080">
            <v>2.4369000000000001</v>
          </cell>
          <cell r="P1080">
            <v>38035</v>
          </cell>
          <cell r="Q1080">
            <v>2.0859999999999999</v>
          </cell>
          <cell r="S1080">
            <v>38035</v>
          </cell>
          <cell r="T1080">
            <v>1.6440000000000001</v>
          </cell>
          <cell r="V1080">
            <v>38035</v>
          </cell>
          <cell r="W1080">
            <v>0.94599999999999995</v>
          </cell>
          <cell r="Y1080">
            <v>38035</v>
          </cell>
          <cell r="Z1080">
            <v>6.1440999999999999</v>
          </cell>
          <cell r="AB1080">
            <v>38035</v>
          </cell>
          <cell r="AC1080" t="str">
            <v>#N/A N/A</v>
          </cell>
          <cell r="AE1080">
            <v>38035</v>
          </cell>
          <cell r="AF1080" t="str">
            <v>#N/A N/A</v>
          </cell>
          <cell r="AH1080">
            <v>38035</v>
          </cell>
          <cell r="AI1080" t="str">
            <v>#N/A N/A</v>
          </cell>
          <cell r="AK1080">
            <v>38035</v>
          </cell>
          <cell r="AL1080">
            <v>2.5163666666666669</v>
          </cell>
          <cell r="AM1080">
            <v>2.0616481278392391</v>
          </cell>
          <cell r="AN1080">
            <v>2.8826545454545456</v>
          </cell>
          <cell r="AO1080">
            <v>0.96905833333333335</v>
          </cell>
        </row>
        <row r="1081">
          <cell r="A1081">
            <v>38036</v>
          </cell>
          <cell r="B1081">
            <v>2.3454000000000002</v>
          </cell>
          <cell r="D1081">
            <v>38036</v>
          </cell>
          <cell r="E1081">
            <v>2.4558</v>
          </cell>
          <cell r="G1081">
            <v>38036</v>
          </cell>
          <cell r="H1081">
            <v>2.3589000000000002</v>
          </cell>
          <cell r="J1081">
            <v>38036</v>
          </cell>
          <cell r="K1081">
            <v>2.2389000000000001</v>
          </cell>
          <cell r="M1081">
            <v>38036</v>
          </cell>
          <cell r="N1081">
            <v>2.4302999999999999</v>
          </cell>
          <cell r="P1081">
            <v>38036</v>
          </cell>
          <cell r="Q1081">
            <v>2.0731999999999999</v>
          </cell>
          <cell r="S1081">
            <v>38036</v>
          </cell>
          <cell r="T1081">
            <v>1.6459999999999999</v>
          </cell>
          <cell r="V1081">
            <v>38036</v>
          </cell>
          <cell r="W1081">
            <v>0.94769999999999999</v>
          </cell>
          <cell r="Y1081">
            <v>38036</v>
          </cell>
          <cell r="Z1081">
            <v>6.2991000000000001</v>
          </cell>
          <cell r="AB1081">
            <v>38036</v>
          </cell>
          <cell r="AC1081" t="str">
            <v>#N/A N/A</v>
          </cell>
          <cell r="AE1081">
            <v>38036</v>
          </cell>
          <cell r="AF1081" t="str">
            <v>#N/A N/A</v>
          </cell>
          <cell r="AH1081">
            <v>38036</v>
          </cell>
          <cell r="AI1081" t="str">
            <v>#N/A N/A</v>
          </cell>
          <cell r="AK1081">
            <v>38036</v>
          </cell>
          <cell r="AL1081">
            <v>2.5328111111111111</v>
          </cell>
          <cell r="AM1081">
            <v>2.0616481278392391</v>
          </cell>
          <cell r="AN1081">
            <v>2.8826545454545456</v>
          </cell>
          <cell r="AO1081">
            <v>0.96905833333333335</v>
          </cell>
        </row>
        <row r="1082">
          <cell r="A1082">
            <v>38037</v>
          </cell>
          <cell r="B1082">
            <v>2.3197000000000001</v>
          </cell>
          <cell r="D1082">
            <v>38037</v>
          </cell>
          <cell r="E1082">
            <v>2.4167000000000001</v>
          </cell>
          <cell r="G1082">
            <v>38037</v>
          </cell>
          <cell r="H1082">
            <v>2.3511000000000002</v>
          </cell>
          <cell r="J1082">
            <v>38037</v>
          </cell>
          <cell r="K1082">
            <v>2.2187000000000001</v>
          </cell>
          <cell r="M1082">
            <v>38037</v>
          </cell>
          <cell r="N1082">
            <v>2.4144000000000001</v>
          </cell>
          <cell r="P1082">
            <v>38037</v>
          </cell>
          <cell r="Q1082">
            <v>2.0520999999999998</v>
          </cell>
          <cell r="S1082">
            <v>38037</v>
          </cell>
          <cell r="T1082">
            <v>1.6593</v>
          </cell>
          <cell r="V1082">
            <v>38037</v>
          </cell>
          <cell r="W1082">
            <v>0.9425</v>
          </cell>
          <cell r="Y1082">
            <v>38037</v>
          </cell>
          <cell r="Z1082">
            <v>6.2963000000000005</v>
          </cell>
          <cell r="AB1082">
            <v>38037</v>
          </cell>
          <cell r="AC1082" t="str">
            <v>#N/A N/A</v>
          </cell>
          <cell r="AE1082">
            <v>38037</v>
          </cell>
          <cell r="AF1082" t="str">
            <v>#N/A N/A</v>
          </cell>
          <cell r="AH1082">
            <v>38037</v>
          </cell>
          <cell r="AI1082" t="str">
            <v>#N/A N/A</v>
          </cell>
          <cell r="AK1082">
            <v>38037</v>
          </cell>
          <cell r="AL1082">
            <v>2.5189777777777778</v>
          </cell>
          <cell r="AM1082">
            <v>2.0616481278392391</v>
          </cell>
          <cell r="AN1082">
            <v>2.8826545454545456</v>
          </cell>
          <cell r="AO1082">
            <v>0.96905833333333335</v>
          </cell>
        </row>
        <row r="1083">
          <cell r="A1083">
            <v>38040</v>
          </cell>
          <cell r="B1083">
            <v>2.2968000000000002</v>
          </cell>
          <cell r="D1083">
            <v>38040</v>
          </cell>
          <cell r="E1083">
            <v>2.3992</v>
          </cell>
          <cell r="G1083">
            <v>38040</v>
          </cell>
          <cell r="H1083">
            <v>2.3639999999999999</v>
          </cell>
          <cell r="J1083">
            <v>38040</v>
          </cell>
          <cell r="K1083">
            <v>2.2103000000000002</v>
          </cell>
          <cell r="M1083">
            <v>38040</v>
          </cell>
          <cell r="N1083">
            <v>2.4154999999999998</v>
          </cell>
          <cell r="P1083">
            <v>38040</v>
          </cell>
          <cell r="Q1083">
            <v>2.0259999999999998</v>
          </cell>
          <cell r="S1083">
            <v>38040</v>
          </cell>
          <cell r="T1083">
            <v>1.6867000000000001</v>
          </cell>
          <cell r="V1083">
            <v>38040</v>
          </cell>
          <cell r="W1083">
            <v>0.93730000000000002</v>
          </cell>
          <cell r="Y1083">
            <v>38040</v>
          </cell>
          <cell r="Z1083">
            <v>6.3986999999999998</v>
          </cell>
          <cell r="AB1083">
            <v>38040</v>
          </cell>
          <cell r="AC1083" t="str">
            <v>#N/A N/A</v>
          </cell>
          <cell r="AE1083">
            <v>38040</v>
          </cell>
          <cell r="AF1083" t="str">
            <v>#N/A N/A</v>
          </cell>
          <cell r="AH1083">
            <v>38040</v>
          </cell>
          <cell r="AI1083" t="str">
            <v>#N/A N/A</v>
          </cell>
          <cell r="AK1083">
            <v>38040</v>
          </cell>
          <cell r="AL1083">
            <v>2.5260555555555553</v>
          </cell>
          <cell r="AM1083">
            <v>2.0616481278392391</v>
          </cell>
          <cell r="AN1083">
            <v>2.8826545454545456</v>
          </cell>
          <cell r="AO1083">
            <v>0.96905833333333335</v>
          </cell>
        </row>
        <row r="1084">
          <cell r="A1084">
            <v>38041</v>
          </cell>
          <cell r="B1084">
            <v>2.2486000000000002</v>
          </cell>
          <cell r="D1084">
            <v>38041</v>
          </cell>
          <cell r="E1084">
            <v>2.3963999999999999</v>
          </cell>
          <cell r="G1084">
            <v>38041</v>
          </cell>
          <cell r="H1084">
            <v>2.4096000000000002</v>
          </cell>
          <cell r="J1084">
            <v>38041</v>
          </cell>
          <cell r="K1084">
            <v>2.1901000000000002</v>
          </cell>
          <cell r="M1084">
            <v>38041</v>
          </cell>
          <cell r="N1084">
            <v>2.3996</v>
          </cell>
          <cell r="P1084">
            <v>38041</v>
          </cell>
          <cell r="Q1084">
            <v>2.0173000000000001</v>
          </cell>
          <cell r="S1084">
            <v>38041</v>
          </cell>
          <cell r="T1084">
            <v>1.6741999999999999</v>
          </cell>
          <cell r="V1084">
            <v>38041</v>
          </cell>
          <cell r="W1084">
            <v>0.92859999999999998</v>
          </cell>
          <cell r="Y1084">
            <v>38041</v>
          </cell>
          <cell r="Z1084">
            <v>6.3792999999999997</v>
          </cell>
          <cell r="AB1084">
            <v>38041</v>
          </cell>
          <cell r="AC1084" t="str">
            <v>#N/A N/A</v>
          </cell>
          <cell r="AE1084">
            <v>38041</v>
          </cell>
          <cell r="AF1084" t="str">
            <v>#N/A N/A</v>
          </cell>
          <cell r="AH1084">
            <v>38041</v>
          </cell>
          <cell r="AI1084" t="str">
            <v>#N/A N/A</v>
          </cell>
          <cell r="AK1084">
            <v>38041</v>
          </cell>
          <cell r="AL1084">
            <v>2.5159666666666665</v>
          </cell>
          <cell r="AM1084">
            <v>2.0616481278392391</v>
          </cell>
          <cell r="AN1084">
            <v>2.8826545454545456</v>
          </cell>
          <cell r="AO1084">
            <v>0.96905833333333335</v>
          </cell>
        </row>
        <row r="1085">
          <cell r="A1085">
            <v>38042</v>
          </cell>
          <cell r="B1085">
            <v>2.2303000000000002</v>
          </cell>
          <cell r="D1085">
            <v>38042</v>
          </cell>
          <cell r="E1085">
            <v>2.3839000000000001</v>
          </cell>
          <cell r="G1085">
            <v>38042</v>
          </cell>
          <cell r="H1085">
            <v>2.3731999999999998</v>
          </cell>
          <cell r="J1085">
            <v>38042</v>
          </cell>
          <cell r="K1085">
            <v>2.1840999999999999</v>
          </cell>
          <cell r="M1085">
            <v>38042</v>
          </cell>
          <cell r="N1085">
            <v>2.3891999999999998</v>
          </cell>
          <cell r="P1085">
            <v>38042</v>
          </cell>
          <cell r="Q1085">
            <v>1.9902</v>
          </cell>
          <cell r="S1085">
            <v>38042</v>
          </cell>
          <cell r="T1085">
            <v>1.6722000000000001</v>
          </cell>
          <cell r="V1085">
            <v>38042</v>
          </cell>
          <cell r="W1085">
            <v>0.92930000000000001</v>
          </cell>
          <cell r="Y1085">
            <v>38042</v>
          </cell>
          <cell r="Z1085">
            <v>6.3654999999999999</v>
          </cell>
          <cell r="AB1085">
            <v>38042</v>
          </cell>
          <cell r="AC1085" t="str">
            <v>#N/A N/A</v>
          </cell>
          <cell r="AE1085">
            <v>38042</v>
          </cell>
          <cell r="AF1085" t="str">
            <v>#N/A N/A</v>
          </cell>
          <cell r="AH1085">
            <v>38042</v>
          </cell>
          <cell r="AI1085" t="str">
            <v>#N/A N/A</v>
          </cell>
          <cell r="AK1085">
            <v>38042</v>
          </cell>
          <cell r="AL1085">
            <v>2.501988888888889</v>
          </cell>
          <cell r="AM1085">
            <v>2.0616481278392391</v>
          </cell>
          <cell r="AN1085">
            <v>2.8826545454545456</v>
          </cell>
          <cell r="AO1085">
            <v>0.96905833333333335</v>
          </cell>
        </row>
        <row r="1086">
          <cell r="A1086">
            <v>38043</v>
          </cell>
          <cell r="B1086">
            <v>2.2490000000000001</v>
          </cell>
          <cell r="D1086">
            <v>38043</v>
          </cell>
          <cell r="E1086">
            <v>2.4199000000000002</v>
          </cell>
          <cell r="G1086">
            <v>38043</v>
          </cell>
          <cell r="H1086">
            <v>2.4133</v>
          </cell>
          <cell r="J1086">
            <v>38043</v>
          </cell>
          <cell r="K1086">
            <v>2.2861000000000002</v>
          </cell>
          <cell r="M1086">
            <v>38043</v>
          </cell>
          <cell r="N1086">
            <v>2.4538000000000002</v>
          </cell>
          <cell r="P1086">
            <v>38043</v>
          </cell>
          <cell r="Q1086">
            <v>2.0543999999999998</v>
          </cell>
          <cell r="S1086">
            <v>38043</v>
          </cell>
          <cell r="T1086">
            <v>1.6987000000000001</v>
          </cell>
          <cell r="V1086">
            <v>38043</v>
          </cell>
          <cell r="W1086">
            <v>0.94389999999999996</v>
          </cell>
          <cell r="Y1086">
            <v>38043</v>
          </cell>
          <cell r="Z1086">
            <v>6.3654999999999999</v>
          </cell>
          <cell r="AB1086">
            <v>38043</v>
          </cell>
          <cell r="AC1086" t="str">
            <v>#N/A N/A</v>
          </cell>
          <cell r="AE1086">
            <v>38043</v>
          </cell>
          <cell r="AF1086" t="str">
            <v>#N/A N/A</v>
          </cell>
          <cell r="AH1086">
            <v>38043</v>
          </cell>
          <cell r="AI1086" t="str">
            <v>#N/A N/A</v>
          </cell>
          <cell r="AK1086">
            <v>38043</v>
          </cell>
          <cell r="AL1086">
            <v>2.5427333333333335</v>
          </cell>
          <cell r="AM1086">
            <v>2.0616481278392391</v>
          </cell>
          <cell r="AN1086">
            <v>2.8826545454545456</v>
          </cell>
          <cell r="AO1086">
            <v>0.96905833333333335</v>
          </cell>
        </row>
        <row r="1087">
          <cell r="A1087">
            <v>38044</v>
          </cell>
          <cell r="B1087">
            <v>2.2597999999999998</v>
          </cell>
          <cell r="D1087">
            <v>38044</v>
          </cell>
          <cell r="E1087">
            <v>2.4426999999999999</v>
          </cell>
          <cell r="G1087">
            <v>38044</v>
          </cell>
          <cell r="H1087">
            <v>2.3346</v>
          </cell>
          <cell r="J1087">
            <v>38044</v>
          </cell>
          <cell r="K1087">
            <v>2.3109999999999999</v>
          </cell>
          <cell r="M1087">
            <v>38044</v>
          </cell>
          <cell r="N1087">
            <v>2.4603999999999999</v>
          </cell>
          <cell r="P1087">
            <v>38044</v>
          </cell>
          <cell r="Q1087">
            <v>2.0933999999999999</v>
          </cell>
          <cell r="S1087">
            <v>38044</v>
          </cell>
          <cell r="T1087">
            <v>1.6922999999999999</v>
          </cell>
          <cell r="V1087">
            <v>38044</v>
          </cell>
          <cell r="W1087">
            <v>0.93700000000000006</v>
          </cell>
          <cell r="Y1087">
            <v>38044</v>
          </cell>
          <cell r="Z1087">
            <v>6.3765999999999998</v>
          </cell>
          <cell r="AB1087">
            <v>38044</v>
          </cell>
          <cell r="AC1087" t="str">
            <v>#N/A N/A</v>
          </cell>
          <cell r="AE1087">
            <v>38044</v>
          </cell>
          <cell r="AF1087" t="str">
            <v>#N/A N/A</v>
          </cell>
          <cell r="AH1087">
            <v>38044</v>
          </cell>
          <cell r="AI1087" t="str">
            <v>#N/A N/A</v>
          </cell>
          <cell r="AK1087">
            <v>38044</v>
          </cell>
          <cell r="AL1087">
            <v>2.5453111111111109</v>
          </cell>
          <cell r="AM1087">
            <v>2.0616481278392391</v>
          </cell>
          <cell r="AN1087">
            <v>2.8826545454545456</v>
          </cell>
          <cell r="AO1087">
            <v>0.96905833333333335</v>
          </cell>
        </row>
        <row r="1088">
          <cell r="A1088">
            <v>38047</v>
          </cell>
          <cell r="B1088">
            <v>2.2631000000000001</v>
          </cell>
          <cell r="D1088">
            <v>38047</v>
          </cell>
          <cell r="E1088">
            <v>2.4199000000000002</v>
          </cell>
          <cell r="G1088">
            <v>38047</v>
          </cell>
          <cell r="H1088">
            <v>2.3026</v>
          </cell>
          <cell r="J1088">
            <v>38047</v>
          </cell>
          <cell r="K1088">
            <v>2.3029000000000002</v>
          </cell>
          <cell r="M1088">
            <v>38047</v>
          </cell>
          <cell r="N1088">
            <v>2.4571000000000001</v>
          </cell>
          <cell r="P1088">
            <v>38047</v>
          </cell>
          <cell r="Q1088">
            <v>2.0819000000000001</v>
          </cell>
          <cell r="S1088">
            <v>38047</v>
          </cell>
          <cell r="T1088">
            <v>1.6939</v>
          </cell>
          <cell r="V1088">
            <v>38047</v>
          </cell>
          <cell r="W1088">
            <v>0.93969999999999998</v>
          </cell>
          <cell r="Y1088">
            <v>38047</v>
          </cell>
          <cell r="Z1088">
            <v>6.6006999999999998</v>
          </cell>
          <cell r="AB1088">
            <v>38047</v>
          </cell>
          <cell r="AC1088" t="str">
            <v>#N/A N/A</v>
          </cell>
          <cell r="AE1088">
            <v>38047</v>
          </cell>
          <cell r="AF1088" t="str">
            <v>#N/A N/A</v>
          </cell>
          <cell r="AH1088">
            <v>38047</v>
          </cell>
          <cell r="AI1088" t="str">
            <v>#N/A N/A</v>
          </cell>
          <cell r="AK1088">
            <v>38047</v>
          </cell>
          <cell r="AL1088">
            <v>2.5624222222222222</v>
          </cell>
          <cell r="AM1088">
            <v>2.0616481278392391</v>
          </cell>
          <cell r="AN1088">
            <v>2.8826545454545456</v>
          </cell>
          <cell r="AO1088">
            <v>0.96905833333333335</v>
          </cell>
        </row>
        <row r="1089">
          <cell r="A1089">
            <v>38048</v>
          </cell>
          <cell r="B1089">
            <v>2.2282000000000002</v>
          </cell>
          <cell r="D1089">
            <v>38048</v>
          </cell>
          <cell r="E1089">
            <v>2.4238</v>
          </cell>
          <cell r="G1089">
            <v>38048</v>
          </cell>
          <cell r="H1089">
            <v>2.2757000000000001</v>
          </cell>
          <cell r="J1089">
            <v>38048</v>
          </cell>
          <cell r="K1089">
            <v>2.2911000000000001</v>
          </cell>
          <cell r="M1089">
            <v>38048</v>
          </cell>
          <cell r="N1089">
            <v>2.444</v>
          </cell>
          <cell r="P1089">
            <v>38048</v>
          </cell>
          <cell r="Q1089">
            <v>2.0956999999999999</v>
          </cell>
          <cell r="S1089">
            <v>38048</v>
          </cell>
          <cell r="T1089">
            <v>1.704</v>
          </cell>
          <cell r="V1089">
            <v>38048</v>
          </cell>
          <cell r="W1089">
            <v>0.94979999999999998</v>
          </cell>
          <cell r="Y1089">
            <v>38048</v>
          </cell>
          <cell r="Z1089">
            <v>6.6837999999999997</v>
          </cell>
          <cell r="AB1089">
            <v>38048</v>
          </cell>
          <cell r="AC1089" t="str">
            <v>#N/A N/A</v>
          </cell>
          <cell r="AE1089">
            <v>38048</v>
          </cell>
          <cell r="AF1089" t="str">
            <v>#N/A N/A</v>
          </cell>
          <cell r="AH1089">
            <v>38048</v>
          </cell>
          <cell r="AI1089" t="str">
            <v>#N/A N/A</v>
          </cell>
          <cell r="AK1089">
            <v>38048</v>
          </cell>
          <cell r="AL1089">
            <v>2.5662333333333334</v>
          </cell>
          <cell r="AM1089">
            <v>2.0616481278392391</v>
          </cell>
          <cell r="AN1089">
            <v>2.8826545454545456</v>
          </cell>
          <cell r="AO1089">
            <v>0.96905833333333335</v>
          </cell>
        </row>
        <row r="1090">
          <cell r="A1090">
            <v>38049</v>
          </cell>
          <cell r="B1090">
            <v>2.2469000000000001</v>
          </cell>
          <cell r="D1090">
            <v>38049</v>
          </cell>
          <cell r="E1090">
            <v>2.4569000000000001</v>
          </cell>
          <cell r="G1090">
            <v>38049</v>
          </cell>
          <cell r="H1090">
            <v>2.2555000000000001</v>
          </cell>
          <cell r="J1090">
            <v>38049</v>
          </cell>
          <cell r="K1090">
            <v>2.3231000000000002</v>
          </cell>
          <cell r="M1090">
            <v>38049</v>
          </cell>
          <cell r="N1090">
            <v>2.4916</v>
          </cell>
          <cell r="P1090">
            <v>38049</v>
          </cell>
          <cell r="Q1090">
            <v>2.0998000000000001</v>
          </cell>
          <cell r="S1090">
            <v>38049</v>
          </cell>
          <cell r="T1090">
            <v>1.7244999999999999</v>
          </cell>
          <cell r="V1090">
            <v>38049</v>
          </cell>
          <cell r="W1090">
            <v>0.96289999999999998</v>
          </cell>
          <cell r="Y1090">
            <v>38049</v>
          </cell>
          <cell r="Z1090">
            <v>6.8222000000000005</v>
          </cell>
          <cell r="AB1090">
            <v>38049</v>
          </cell>
          <cell r="AC1090" t="str">
            <v>#N/A N/A</v>
          </cell>
          <cell r="AE1090">
            <v>38049</v>
          </cell>
          <cell r="AF1090" t="str">
            <v>#N/A N/A</v>
          </cell>
          <cell r="AH1090">
            <v>38049</v>
          </cell>
          <cell r="AI1090" t="str">
            <v>#N/A N/A</v>
          </cell>
          <cell r="AK1090">
            <v>38049</v>
          </cell>
          <cell r="AL1090">
            <v>2.5981555555555556</v>
          </cell>
          <cell r="AM1090">
            <v>2.0616481278392391</v>
          </cell>
          <cell r="AN1090">
            <v>2.8826545454545456</v>
          </cell>
          <cell r="AO1090">
            <v>0.96905833333333335</v>
          </cell>
        </row>
        <row r="1091">
          <cell r="A1091">
            <v>38050</v>
          </cell>
          <cell r="B1091">
            <v>2.2199</v>
          </cell>
          <cell r="D1091">
            <v>38050</v>
          </cell>
          <cell r="E1091">
            <v>2.4676</v>
          </cell>
          <cell r="G1091">
            <v>38050</v>
          </cell>
          <cell r="H1091">
            <v>2.2720000000000002</v>
          </cell>
          <cell r="J1091">
            <v>38050</v>
          </cell>
          <cell r="K1091">
            <v>2.3235000000000001</v>
          </cell>
          <cell r="M1091">
            <v>38050</v>
          </cell>
          <cell r="N1091">
            <v>2.4653</v>
          </cell>
          <cell r="P1091">
            <v>38050</v>
          </cell>
          <cell r="Q1091">
            <v>2.0746000000000002</v>
          </cell>
          <cell r="S1091">
            <v>38050</v>
          </cell>
          <cell r="T1091">
            <v>1.7469999999999999</v>
          </cell>
          <cell r="V1091">
            <v>38050</v>
          </cell>
          <cell r="W1091">
            <v>0.96709999999999996</v>
          </cell>
          <cell r="Y1091">
            <v>38050</v>
          </cell>
          <cell r="Z1091">
            <v>6.9882</v>
          </cell>
          <cell r="AB1091">
            <v>38050</v>
          </cell>
          <cell r="AC1091" t="str">
            <v>#N/A N/A</v>
          </cell>
          <cell r="AE1091">
            <v>38050</v>
          </cell>
          <cell r="AF1091" t="str">
            <v>#N/A N/A</v>
          </cell>
          <cell r="AH1091">
            <v>38050</v>
          </cell>
          <cell r="AI1091" t="str">
            <v>#N/A N/A</v>
          </cell>
          <cell r="AK1091">
            <v>38050</v>
          </cell>
          <cell r="AL1091">
            <v>2.6139111111111109</v>
          </cell>
          <cell r="AM1091">
            <v>2.0616481278392391</v>
          </cell>
          <cell r="AN1091">
            <v>2.8826545454545456</v>
          </cell>
          <cell r="AO1091">
            <v>0.96905833333333335</v>
          </cell>
        </row>
        <row r="1092">
          <cell r="A1092">
            <v>38051</v>
          </cell>
          <cell r="B1092">
            <v>2.2241</v>
          </cell>
          <cell r="D1092">
            <v>38051</v>
          </cell>
          <cell r="E1092">
            <v>2.48</v>
          </cell>
          <cell r="G1092">
            <v>38051</v>
          </cell>
          <cell r="H1092">
            <v>2.2904</v>
          </cell>
          <cell r="J1092">
            <v>38051</v>
          </cell>
          <cell r="K1092">
            <v>2.3416000000000001</v>
          </cell>
          <cell r="M1092">
            <v>38051</v>
          </cell>
          <cell r="N1092">
            <v>2.5013999999999998</v>
          </cell>
          <cell r="P1092">
            <v>38051</v>
          </cell>
          <cell r="Q1092">
            <v>2.0975000000000001</v>
          </cell>
          <cell r="S1092">
            <v>38051</v>
          </cell>
          <cell r="T1092">
            <v>1.7224999999999999</v>
          </cell>
          <cell r="V1092">
            <v>38051</v>
          </cell>
          <cell r="W1092">
            <v>0.96919999999999995</v>
          </cell>
          <cell r="Y1092">
            <v>38051</v>
          </cell>
          <cell r="Z1092">
            <v>7.1403999999999996</v>
          </cell>
          <cell r="AB1092">
            <v>38051</v>
          </cell>
          <cell r="AC1092" t="str">
            <v>#N/A N/A</v>
          </cell>
          <cell r="AE1092">
            <v>38051</v>
          </cell>
          <cell r="AF1092" t="str">
            <v>#N/A N/A</v>
          </cell>
          <cell r="AH1092">
            <v>38051</v>
          </cell>
          <cell r="AI1092" t="str">
            <v>#N/A N/A</v>
          </cell>
          <cell r="AK1092">
            <v>38051</v>
          </cell>
          <cell r="AL1092">
            <v>2.6407888888888889</v>
          </cell>
          <cell r="AM1092">
            <v>2.0616481278392391</v>
          </cell>
          <cell r="AN1092">
            <v>2.8826545454545456</v>
          </cell>
          <cell r="AO1092">
            <v>0.96905833333333335</v>
          </cell>
        </row>
        <row r="1093">
          <cell r="A1093">
            <v>38054</v>
          </cell>
          <cell r="B1093">
            <v>2.2241</v>
          </cell>
          <cell r="D1093">
            <v>38054</v>
          </cell>
          <cell r="E1093">
            <v>2.4811000000000001</v>
          </cell>
          <cell r="G1093">
            <v>38054</v>
          </cell>
          <cell r="H1093">
            <v>2.2936999999999999</v>
          </cell>
          <cell r="J1093">
            <v>38054</v>
          </cell>
          <cell r="K1093">
            <v>2.3321999999999998</v>
          </cell>
          <cell r="M1093">
            <v>38054</v>
          </cell>
          <cell r="N1093">
            <v>2.5179</v>
          </cell>
          <cell r="P1093">
            <v>38054</v>
          </cell>
          <cell r="Q1093">
            <v>2.0911</v>
          </cell>
          <cell r="S1093">
            <v>38054</v>
          </cell>
          <cell r="T1093">
            <v>1.7151999999999998</v>
          </cell>
          <cell r="V1093">
            <v>38054</v>
          </cell>
          <cell r="W1093">
            <v>0.98199999999999998</v>
          </cell>
          <cell r="Y1093">
            <v>38054</v>
          </cell>
          <cell r="Z1093">
            <v>7.3563000000000001</v>
          </cell>
          <cell r="AB1093">
            <v>38054</v>
          </cell>
          <cell r="AC1093" t="str">
            <v>#N/A N/A</v>
          </cell>
          <cell r="AE1093">
            <v>38054</v>
          </cell>
          <cell r="AF1093" t="str">
            <v>#N/A N/A</v>
          </cell>
          <cell r="AH1093">
            <v>38054</v>
          </cell>
          <cell r="AI1093" t="str">
            <v>#N/A N/A</v>
          </cell>
          <cell r="AK1093">
            <v>38054</v>
          </cell>
          <cell r="AL1093">
            <v>2.6659555555555556</v>
          </cell>
          <cell r="AM1093">
            <v>2.0616481278392391</v>
          </cell>
          <cell r="AN1093">
            <v>2.8826545454545456</v>
          </cell>
          <cell r="AO1093">
            <v>0.96905833333333335</v>
          </cell>
        </row>
        <row r="1094">
          <cell r="A1094">
            <v>38055</v>
          </cell>
          <cell r="B1094">
            <v>2.2345000000000002</v>
          </cell>
          <cell r="D1094">
            <v>38055</v>
          </cell>
          <cell r="E1094">
            <v>2.4943</v>
          </cell>
          <cell r="G1094">
            <v>38055</v>
          </cell>
          <cell r="H1094">
            <v>2.2995999999999999</v>
          </cell>
          <cell r="J1094">
            <v>38055</v>
          </cell>
          <cell r="K1094">
            <v>2.3304999999999998</v>
          </cell>
          <cell r="M1094">
            <v>38055</v>
          </cell>
          <cell r="N1094">
            <v>2.5518000000000001</v>
          </cell>
          <cell r="P1094">
            <v>38055</v>
          </cell>
          <cell r="Q1094">
            <v>2.0888</v>
          </cell>
          <cell r="S1094">
            <v>38055</v>
          </cell>
          <cell r="T1094">
            <v>1.7164999999999999</v>
          </cell>
          <cell r="V1094">
            <v>38055</v>
          </cell>
          <cell r="W1094">
            <v>0.99590000000000001</v>
          </cell>
          <cell r="Y1094">
            <v>38055</v>
          </cell>
          <cell r="Z1094">
            <v>7.5831999999999997</v>
          </cell>
          <cell r="AB1094">
            <v>38055</v>
          </cell>
          <cell r="AC1094" t="str">
            <v>#N/A N/A</v>
          </cell>
          <cell r="AE1094">
            <v>38055</v>
          </cell>
          <cell r="AF1094" t="str">
            <v>#N/A N/A</v>
          </cell>
          <cell r="AH1094">
            <v>38055</v>
          </cell>
          <cell r="AI1094" t="str">
            <v>#N/A N/A</v>
          </cell>
          <cell r="AK1094">
            <v>38055</v>
          </cell>
          <cell r="AL1094">
            <v>2.6994555555555553</v>
          </cell>
          <cell r="AM1094">
            <v>2.0616481278392391</v>
          </cell>
          <cell r="AN1094">
            <v>2.8826545454545456</v>
          </cell>
          <cell r="AO1094">
            <v>0.96905833333333335</v>
          </cell>
        </row>
        <row r="1095">
          <cell r="A1095">
            <v>38056</v>
          </cell>
          <cell r="B1095">
            <v>2.2261000000000002</v>
          </cell>
          <cell r="D1095">
            <v>38056</v>
          </cell>
          <cell r="E1095">
            <v>2.4718</v>
          </cell>
          <cell r="G1095">
            <v>38056</v>
          </cell>
          <cell r="H1095">
            <v>2.2907999999999999</v>
          </cell>
          <cell r="J1095">
            <v>38056</v>
          </cell>
          <cell r="K1095">
            <v>2.3029000000000002</v>
          </cell>
          <cell r="M1095">
            <v>38056</v>
          </cell>
          <cell r="N1095">
            <v>2.5261</v>
          </cell>
          <cell r="P1095">
            <v>38056</v>
          </cell>
          <cell r="Q1095">
            <v>2.0686</v>
          </cell>
          <cell r="S1095">
            <v>38056</v>
          </cell>
          <cell r="T1095">
            <v>1.7147999999999999</v>
          </cell>
          <cell r="V1095">
            <v>38056</v>
          </cell>
          <cell r="W1095">
            <v>0.99450000000000005</v>
          </cell>
          <cell r="Y1095">
            <v>38056</v>
          </cell>
          <cell r="Z1095">
            <v>7.2649999999999997</v>
          </cell>
          <cell r="AB1095">
            <v>38056</v>
          </cell>
          <cell r="AC1095" t="str">
            <v>#N/A N/A</v>
          </cell>
          <cell r="AE1095">
            <v>38056</v>
          </cell>
          <cell r="AF1095" t="str">
            <v>#N/A N/A</v>
          </cell>
          <cell r="AH1095">
            <v>38056</v>
          </cell>
          <cell r="AI1095" t="str">
            <v>#N/A N/A</v>
          </cell>
          <cell r="AK1095">
            <v>38056</v>
          </cell>
          <cell r="AL1095">
            <v>2.6511777777777779</v>
          </cell>
          <cell r="AM1095">
            <v>2.0616481278392391</v>
          </cell>
          <cell r="AN1095">
            <v>2.8826545454545456</v>
          </cell>
          <cell r="AO1095">
            <v>0.96905833333333335</v>
          </cell>
        </row>
        <row r="1096">
          <cell r="A1096">
            <v>38057</v>
          </cell>
          <cell r="B1096">
            <v>2.2191000000000001</v>
          </cell>
          <cell r="D1096">
            <v>38057</v>
          </cell>
          <cell r="E1096">
            <v>2.4548000000000001</v>
          </cell>
          <cell r="G1096">
            <v>38057</v>
          </cell>
          <cell r="H1096">
            <v>2.2827000000000002</v>
          </cell>
          <cell r="J1096">
            <v>38057</v>
          </cell>
          <cell r="K1096">
            <v>2.2884000000000002</v>
          </cell>
          <cell r="M1096">
            <v>38057</v>
          </cell>
          <cell r="N1096">
            <v>2.5183999999999997</v>
          </cell>
          <cell r="P1096">
            <v>38057</v>
          </cell>
          <cell r="Q1096">
            <v>2.0613000000000001</v>
          </cell>
          <cell r="S1096">
            <v>38057</v>
          </cell>
          <cell r="T1096">
            <v>1.7301</v>
          </cell>
          <cell r="V1096">
            <v>38057</v>
          </cell>
          <cell r="W1096">
            <v>0.97719999999999996</v>
          </cell>
          <cell r="Y1096">
            <v>38057</v>
          </cell>
          <cell r="Z1096">
            <v>6.9882</v>
          </cell>
          <cell r="AB1096">
            <v>38057</v>
          </cell>
          <cell r="AC1096" t="str">
            <v>#N/A N/A</v>
          </cell>
          <cell r="AE1096">
            <v>38057</v>
          </cell>
          <cell r="AF1096" t="str">
            <v>#N/A N/A</v>
          </cell>
          <cell r="AH1096">
            <v>38057</v>
          </cell>
          <cell r="AI1096" t="str">
            <v>#N/A N/A</v>
          </cell>
          <cell r="AK1096">
            <v>38057</v>
          </cell>
          <cell r="AL1096">
            <v>2.6133555555555557</v>
          </cell>
          <cell r="AM1096">
            <v>2.0616481278392391</v>
          </cell>
          <cell r="AN1096">
            <v>2.8826545454545456</v>
          </cell>
          <cell r="AO1096">
            <v>0.96905833333333335</v>
          </cell>
        </row>
        <row r="1097">
          <cell r="A1097">
            <v>38058</v>
          </cell>
          <cell r="B1097">
            <v>2.1970000000000001</v>
          </cell>
          <cell r="D1097">
            <v>38058</v>
          </cell>
          <cell r="E1097">
            <v>2.4651000000000001</v>
          </cell>
          <cell r="G1097">
            <v>38058</v>
          </cell>
          <cell r="H1097">
            <v>2.2778999999999998</v>
          </cell>
          <cell r="J1097">
            <v>38058</v>
          </cell>
          <cell r="K1097">
            <v>2.3029000000000002</v>
          </cell>
          <cell r="M1097">
            <v>38058</v>
          </cell>
          <cell r="N1097">
            <v>2.5369999999999999</v>
          </cell>
          <cell r="P1097">
            <v>38058</v>
          </cell>
          <cell r="Q1097">
            <v>2.0676999999999999</v>
          </cell>
          <cell r="S1097">
            <v>38058</v>
          </cell>
          <cell r="T1097">
            <v>1.7204999999999999</v>
          </cell>
          <cell r="V1097">
            <v>38058</v>
          </cell>
          <cell r="W1097">
            <v>0.98060000000000003</v>
          </cell>
          <cell r="Y1097">
            <v>38058</v>
          </cell>
          <cell r="Z1097">
            <v>7.0712000000000002</v>
          </cell>
          <cell r="AB1097">
            <v>38058</v>
          </cell>
          <cell r="AC1097" t="str">
            <v>#N/A N/A</v>
          </cell>
          <cell r="AE1097">
            <v>38058</v>
          </cell>
          <cell r="AF1097" t="str">
            <v>#N/A N/A</v>
          </cell>
          <cell r="AH1097">
            <v>38058</v>
          </cell>
          <cell r="AI1097" t="str">
            <v>#N/A N/A</v>
          </cell>
          <cell r="AK1097">
            <v>38058</v>
          </cell>
          <cell r="AL1097">
            <v>2.6244333333333336</v>
          </cell>
          <cell r="AM1097">
            <v>2.0616481278392391</v>
          </cell>
          <cell r="AN1097">
            <v>2.8826545454545456</v>
          </cell>
          <cell r="AO1097">
            <v>0.96905833333333335</v>
          </cell>
        </row>
        <row r="1098">
          <cell r="A1098">
            <v>38061</v>
          </cell>
          <cell r="B1098">
            <v>2.1709000000000001</v>
          </cell>
          <cell r="D1098">
            <v>38061</v>
          </cell>
          <cell r="E1098">
            <v>2.464</v>
          </cell>
          <cell r="G1098">
            <v>38061</v>
          </cell>
          <cell r="H1098">
            <v>2.2730999999999999</v>
          </cell>
          <cell r="J1098">
            <v>38061</v>
          </cell>
          <cell r="K1098">
            <v>2.3018999999999998</v>
          </cell>
          <cell r="M1098">
            <v>38061</v>
          </cell>
          <cell r="N1098">
            <v>2.5206</v>
          </cell>
          <cell r="P1098">
            <v>38061</v>
          </cell>
          <cell r="Q1098">
            <v>2.0727000000000002</v>
          </cell>
          <cell r="S1098">
            <v>38061</v>
          </cell>
          <cell r="T1098">
            <v>1.7244999999999999</v>
          </cell>
          <cell r="V1098">
            <v>38061</v>
          </cell>
          <cell r="W1098">
            <v>0.97370000000000001</v>
          </cell>
          <cell r="Y1098">
            <v>38061</v>
          </cell>
          <cell r="Z1098">
            <v>7.0574000000000003</v>
          </cell>
          <cell r="AB1098">
            <v>38061</v>
          </cell>
          <cell r="AC1098" t="str">
            <v>#N/A N/A</v>
          </cell>
          <cell r="AE1098">
            <v>38061</v>
          </cell>
          <cell r="AF1098" t="str">
            <v>#N/A N/A</v>
          </cell>
          <cell r="AH1098">
            <v>38061</v>
          </cell>
          <cell r="AI1098" t="str">
            <v>#N/A N/A</v>
          </cell>
          <cell r="AK1098">
            <v>38061</v>
          </cell>
          <cell r="AL1098">
            <v>2.6176444444444447</v>
          </cell>
          <cell r="AM1098">
            <v>2.0616481278392391</v>
          </cell>
          <cell r="AN1098">
            <v>2.8826545454545456</v>
          </cell>
          <cell r="AO1098">
            <v>0.96905833333333335</v>
          </cell>
        </row>
        <row r="1099">
          <cell r="A1099">
            <v>38062</v>
          </cell>
          <cell r="B1099">
            <v>2.1974999999999998</v>
          </cell>
          <cell r="D1099">
            <v>38062</v>
          </cell>
          <cell r="E1099">
            <v>2.4845999999999999</v>
          </cell>
          <cell r="G1099">
            <v>38062</v>
          </cell>
          <cell r="H1099">
            <v>2.2940999999999998</v>
          </cell>
          <cell r="J1099">
            <v>38062</v>
          </cell>
          <cell r="K1099">
            <v>2.3231000000000002</v>
          </cell>
          <cell r="M1099">
            <v>38062</v>
          </cell>
          <cell r="N1099">
            <v>2.5441000000000003</v>
          </cell>
          <cell r="P1099">
            <v>38062</v>
          </cell>
          <cell r="Q1099">
            <v>2.1080000000000001</v>
          </cell>
          <cell r="S1099">
            <v>38062</v>
          </cell>
          <cell r="T1099">
            <v>1.7301</v>
          </cell>
          <cell r="V1099">
            <v>38062</v>
          </cell>
          <cell r="W1099">
            <v>0.98199999999999998</v>
          </cell>
          <cell r="Y1099">
            <v>38062</v>
          </cell>
          <cell r="Z1099">
            <v>7.0213999999999999</v>
          </cell>
          <cell r="AB1099">
            <v>38062</v>
          </cell>
          <cell r="AC1099" t="str">
            <v>#N/A N/A</v>
          </cell>
          <cell r="AE1099">
            <v>38062</v>
          </cell>
          <cell r="AF1099" t="str">
            <v>#N/A N/A</v>
          </cell>
          <cell r="AH1099">
            <v>38062</v>
          </cell>
          <cell r="AI1099" t="str">
            <v>#N/A N/A</v>
          </cell>
          <cell r="AK1099">
            <v>38062</v>
          </cell>
          <cell r="AL1099">
            <v>2.6316555555555556</v>
          </cell>
          <cell r="AM1099">
            <v>2.0616481278392391</v>
          </cell>
          <cell r="AN1099">
            <v>2.8826545454545456</v>
          </cell>
          <cell r="AO1099">
            <v>0.96905833333333335</v>
          </cell>
        </row>
        <row r="1100">
          <cell r="A1100">
            <v>38063</v>
          </cell>
          <cell r="B1100">
            <v>2.2115999999999998</v>
          </cell>
          <cell r="D1100">
            <v>38063</v>
          </cell>
          <cell r="E1100">
            <v>2.512</v>
          </cell>
          <cell r="G1100">
            <v>38063</v>
          </cell>
          <cell r="H1100">
            <v>2.3132000000000001</v>
          </cell>
          <cell r="J1100">
            <v>38063</v>
          </cell>
          <cell r="K1100">
            <v>2.3567999999999998</v>
          </cell>
          <cell r="M1100">
            <v>38063</v>
          </cell>
          <cell r="N1100">
            <v>2.5726</v>
          </cell>
          <cell r="P1100">
            <v>38063</v>
          </cell>
          <cell r="Q1100">
            <v>2.1278000000000001</v>
          </cell>
          <cell r="S1100">
            <v>38063</v>
          </cell>
          <cell r="T1100">
            <v>1.7213000000000001</v>
          </cell>
          <cell r="V1100">
            <v>38063</v>
          </cell>
          <cell r="W1100">
            <v>0.97889999999999999</v>
          </cell>
          <cell r="Y1100">
            <v>38063</v>
          </cell>
          <cell r="Z1100">
            <v>7.1403999999999996</v>
          </cell>
          <cell r="AB1100">
            <v>38063</v>
          </cell>
          <cell r="AC1100" t="str">
            <v>#N/A N/A</v>
          </cell>
          <cell r="AE1100">
            <v>38063</v>
          </cell>
          <cell r="AF1100" t="str">
            <v>#N/A N/A</v>
          </cell>
          <cell r="AH1100">
            <v>38063</v>
          </cell>
          <cell r="AI1100" t="str">
            <v>#N/A N/A</v>
          </cell>
          <cell r="AK1100">
            <v>38063</v>
          </cell>
          <cell r="AL1100">
            <v>2.6593999999999998</v>
          </cell>
          <cell r="AM1100">
            <v>2.0616481278392391</v>
          </cell>
          <cell r="AN1100">
            <v>2.8826545454545456</v>
          </cell>
          <cell r="AO1100">
            <v>0.96905833333333335</v>
          </cell>
        </row>
        <row r="1101">
          <cell r="A1101">
            <v>38064</v>
          </cell>
          <cell r="B1101">
            <v>2.2054</v>
          </cell>
          <cell r="D1101">
            <v>38064</v>
          </cell>
          <cell r="E1101">
            <v>2.5066999999999999</v>
          </cell>
          <cell r="G1101">
            <v>38064</v>
          </cell>
          <cell r="H1101">
            <v>2.2999999999999998</v>
          </cell>
          <cell r="J1101">
            <v>38064</v>
          </cell>
          <cell r="K1101">
            <v>2.3483999999999998</v>
          </cell>
          <cell r="M1101">
            <v>38064</v>
          </cell>
          <cell r="N1101">
            <v>2.5726</v>
          </cell>
          <cell r="P1101">
            <v>38064</v>
          </cell>
          <cell r="Q1101">
            <v>2.1194999999999999</v>
          </cell>
          <cell r="S1101">
            <v>38064</v>
          </cell>
          <cell r="T1101">
            <v>1.7345999999999999</v>
          </cell>
          <cell r="V1101">
            <v>38064</v>
          </cell>
          <cell r="W1101">
            <v>0.98240000000000005</v>
          </cell>
          <cell r="Y1101">
            <v>38064</v>
          </cell>
          <cell r="Z1101">
            <v>7.1929999999999996</v>
          </cell>
          <cell r="AB1101">
            <v>38064</v>
          </cell>
          <cell r="AC1101" t="str">
            <v>#N/A N/A</v>
          </cell>
          <cell r="AE1101">
            <v>38064</v>
          </cell>
          <cell r="AF1101" t="str">
            <v>#N/A N/A</v>
          </cell>
          <cell r="AH1101">
            <v>38064</v>
          </cell>
          <cell r="AI1101" t="str">
            <v>#N/A N/A</v>
          </cell>
          <cell r="AK1101">
            <v>38064</v>
          </cell>
          <cell r="AL1101">
            <v>2.6625111111111104</v>
          </cell>
          <cell r="AM1101">
            <v>2.0616481278392391</v>
          </cell>
          <cell r="AN1101">
            <v>2.8826545454545456</v>
          </cell>
          <cell r="AO1101">
            <v>0.96905833333333335</v>
          </cell>
        </row>
        <row r="1102">
          <cell r="A1102">
            <v>38065</v>
          </cell>
          <cell r="B1102">
            <v>2.2382</v>
          </cell>
          <cell r="D1102">
            <v>38065</v>
          </cell>
          <cell r="E1102">
            <v>2.5220000000000002</v>
          </cell>
          <cell r="G1102">
            <v>38065</v>
          </cell>
          <cell r="H1102">
            <v>2.3066</v>
          </cell>
          <cell r="J1102">
            <v>38065</v>
          </cell>
          <cell r="K1102">
            <v>2.3567999999999998</v>
          </cell>
          <cell r="M1102">
            <v>38065</v>
          </cell>
          <cell r="N1102">
            <v>2.5834999999999999</v>
          </cell>
          <cell r="P1102">
            <v>38065</v>
          </cell>
          <cell r="Q1102">
            <v>2.1337000000000002</v>
          </cell>
          <cell r="S1102">
            <v>38065</v>
          </cell>
          <cell r="T1102">
            <v>1.7385999999999999</v>
          </cell>
          <cell r="V1102">
            <v>38065</v>
          </cell>
          <cell r="W1102">
            <v>0.97889999999999999</v>
          </cell>
          <cell r="Y1102">
            <v>38065</v>
          </cell>
          <cell r="Z1102">
            <v>7.2234999999999996</v>
          </cell>
          <cell r="AB1102">
            <v>38065</v>
          </cell>
          <cell r="AC1102" t="str">
            <v>#N/A N/A</v>
          </cell>
          <cell r="AE1102">
            <v>38065</v>
          </cell>
          <cell r="AF1102" t="str">
            <v>#N/A N/A</v>
          </cell>
          <cell r="AH1102">
            <v>38065</v>
          </cell>
          <cell r="AI1102" t="str">
            <v>#N/A N/A</v>
          </cell>
          <cell r="AK1102">
            <v>38065</v>
          </cell>
          <cell r="AL1102">
            <v>2.6757555555555559</v>
          </cell>
          <cell r="AM1102">
            <v>2.0616481278392391</v>
          </cell>
          <cell r="AN1102">
            <v>2.8826545454545456</v>
          </cell>
          <cell r="AO1102">
            <v>0.96905833333333335</v>
          </cell>
        </row>
        <row r="1103">
          <cell r="A1103">
            <v>38068</v>
          </cell>
          <cell r="B1103">
            <v>2.2298999999999998</v>
          </cell>
          <cell r="D1103">
            <v>38068</v>
          </cell>
          <cell r="E1103">
            <v>2.5137999999999998</v>
          </cell>
          <cell r="G1103">
            <v>38068</v>
          </cell>
          <cell r="H1103">
            <v>2.2886000000000002</v>
          </cell>
          <cell r="J1103">
            <v>38068</v>
          </cell>
          <cell r="K1103">
            <v>2.3450000000000002</v>
          </cell>
          <cell r="M1103">
            <v>38068</v>
          </cell>
          <cell r="N1103">
            <v>2.5644</v>
          </cell>
          <cell r="P1103">
            <v>38068</v>
          </cell>
          <cell r="Q1103">
            <v>2.1232000000000002</v>
          </cell>
          <cell r="S1103">
            <v>38068</v>
          </cell>
          <cell r="T1103">
            <v>1.7385999999999999</v>
          </cell>
          <cell r="V1103">
            <v>38068</v>
          </cell>
          <cell r="W1103">
            <v>0.9778</v>
          </cell>
          <cell r="Y1103">
            <v>38068</v>
          </cell>
          <cell r="Z1103">
            <v>7.2041000000000004</v>
          </cell>
          <cell r="AB1103">
            <v>38068</v>
          </cell>
          <cell r="AC1103" t="str">
            <v>#N/A N/A</v>
          </cell>
          <cell r="AE1103">
            <v>38068</v>
          </cell>
          <cell r="AF1103" t="str">
            <v>#N/A N/A</v>
          </cell>
          <cell r="AH1103">
            <v>38068</v>
          </cell>
          <cell r="AI1103" t="str">
            <v>#N/A N/A</v>
          </cell>
          <cell r="AK1103">
            <v>38068</v>
          </cell>
          <cell r="AL1103">
            <v>2.6650444444444448</v>
          </cell>
          <cell r="AM1103">
            <v>2.0616481278392391</v>
          </cell>
          <cell r="AN1103">
            <v>2.8826545454545456</v>
          </cell>
          <cell r="AO1103">
            <v>0.96905833333333335</v>
          </cell>
        </row>
        <row r="1104">
          <cell r="A1104">
            <v>38069</v>
          </cell>
          <cell r="B1104">
            <v>2.2241</v>
          </cell>
          <cell r="D1104">
            <v>38069</v>
          </cell>
          <cell r="E1104">
            <v>2.5192000000000001</v>
          </cell>
          <cell r="G1104">
            <v>38069</v>
          </cell>
          <cell r="H1104">
            <v>2.2993000000000001</v>
          </cell>
          <cell r="J1104">
            <v>38069</v>
          </cell>
          <cell r="K1104">
            <v>2.3197000000000001</v>
          </cell>
          <cell r="M1104">
            <v>38069</v>
          </cell>
          <cell r="N1104">
            <v>2.5287999999999999</v>
          </cell>
          <cell r="P1104">
            <v>38069</v>
          </cell>
          <cell r="Q1104">
            <v>2.0943000000000001</v>
          </cell>
          <cell r="S1104">
            <v>38069</v>
          </cell>
          <cell r="T1104">
            <v>1.7385999999999999</v>
          </cell>
          <cell r="V1104">
            <v>38069</v>
          </cell>
          <cell r="W1104">
            <v>0.97370000000000001</v>
          </cell>
          <cell r="Y1104">
            <v>38069</v>
          </cell>
          <cell r="Z1104">
            <v>7.2649999999999997</v>
          </cell>
          <cell r="AB1104">
            <v>38069</v>
          </cell>
          <cell r="AC1104" t="str">
            <v>#N/A N/A</v>
          </cell>
          <cell r="AE1104">
            <v>38069</v>
          </cell>
          <cell r="AF1104" t="str">
            <v>#N/A N/A</v>
          </cell>
          <cell r="AH1104">
            <v>38069</v>
          </cell>
          <cell r="AI1104" t="str">
            <v>#N/A N/A</v>
          </cell>
          <cell r="AK1104">
            <v>38069</v>
          </cell>
          <cell r="AL1104">
            <v>2.6625222222222225</v>
          </cell>
          <cell r="AM1104">
            <v>2.0616481278392391</v>
          </cell>
          <cell r="AN1104">
            <v>2.8826545454545456</v>
          </cell>
          <cell r="AO1104">
            <v>0.96905833333333335</v>
          </cell>
        </row>
        <row r="1105">
          <cell r="A1105">
            <v>38070</v>
          </cell>
          <cell r="B1105">
            <v>2.2058</v>
          </cell>
          <cell r="D1105">
            <v>38070</v>
          </cell>
          <cell r="E1105">
            <v>2.5066999999999999</v>
          </cell>
          <cell r="G1105">
            <v>38070</v>
          </cell>
          <cell r="H1105">
            <v>2.2940999999999998</v>
          </cell>
          <cell r="J1105">
            <v>38070</v>
          </cell>
          <cell r="K1105">
            <v>2.3268</v>
          </cell>
          <cell r="M1105">
            <v>38070</v>
          </cell>
          <cell r="N1105">
            <v>2.5129000000000001</v>
          </cell>
          <cell r="P1105">
            <v>38070</v>
          </cell>
          <cell r="Q1105">
            <v>2.1076000000000001</v>
          </cell>
          <cell r="S1105">
            <v>38070</v>
          </cell>
          <cell r="T1105">
            <v>1.7446000000000002</v>
          </cell>
          <cell r="V1105">
            <v>38070</v>
          </cell>
          <cell r="W1105">
            <v>0.97440000000000004</v>
          </cell>
          <cell r="Y1105">
            <v>38070</v>
          </cell>
          <cell r="Z1105">
            <v>7.1403999999999996</v>
          </cell>
          <cell r="AB1105">
            <v>38070</v>
          </cell>
          <cell r="AC1105" t="str">
            <v>#N/A N/A</v>
          </cell>
          <cell r="AE1105">
            <v>38070</v>
          </cell>
          <cell r="AF1105" t="str">
            <v>#N/A N/A</v>
          </cell>
          <cell r="AH1105">
            <v>38070</v>
          </cell>
          <cell r="AI1105" t="str">
            <v>#N/A N/A</v>
          </cell>
          <cell r="AK1105">
            <v>38070</v>
          </cell>
          <cell r="AL1105">
            <v>2.6459222222222225</v>
          </cell>
          <cell r="AM1105">
            <v>2.0616481278392391</v>
          </cell>
          <cell r="AN1105">
            <v>2.8826545454545456</v>
          </cell>
          <cell r="AO1105">
            <v>0.96905833333333335</v>
          </cell>
        </row>
        <row r="1106">
          <cell r="A1106">
            <v>38071</v>
          </cell>
          <cell r="B1106">
            <v>2.2503000000000002</v>
          </cell>
          <cell r="D1106">
            <v>38071</v>
          </cell>
          <cell r="E1106">
            <v>2.5323000000000002</v>
          </cell>
          <cell r="G1106">
            <v>38071</v>
          </cell>
          <cell r="H1106">
            <v>2.3172999999999999</v>
          </cell>
          <cell r="J1106">
            <v>38071</v>
          </cell>
          <cell r="K1106">
            <v>2.3197000000000001</v>
          </cell>
          <cell r="M1106">
            <v>38071</v>
          </cell>
          <cell r="N1106">
            <v>2.5326</v>
          </cell>
          <cell r="P1106">
            <v>38071</v>
          </cell>
          <cell r="Q1106">
            <v>2.1158000000000001</v>
          </cell>
          <cell r="S1106">
            <v>38071</v>
          </cell>
          <cell r="T1106">
            <v>1.7305000000000001</v>
          </cell>
          <cell r="V1106">
            <v>38071</v>
          </cell>
          <cell r="W1106">
            <v>0.97850000000000004</v>
          </cell>
          <cell r="Y1106">
            <v>38071</v>
          </cell>
          <cell r="Z1106">
            <v>7.1543000000000001</v>
          </cell>
          <cell r="AB1106">
            <v>38071</v>
          </cell>
          <cell r="AC1106" t="str">
            <v>#N/A N/A</v>
          </cell>
          <cell r="AE1106">
            <v>38071</v>
          </cell>
          <cell r="AF1106" t="str">
            <v>#N/A N/A</v>
          </cell>
          <cell r="AH1106">
            <v>38071</v>
          </cell>
          <cell r="AI1106" t="str">
            <v>#N/A N/A</v>
          </cell>
          <cell r="AK1106">
            <v>38071</v>
          </cell>
          <cell r="AL1106">
            <v>2.6590333333333334</v>
          </cell>
          <cell r="AM1106">
            <v>2.0616481278392391</v>
          </cell>
          <cell r="AN1106">
            <v>2.8826545454545456</v>
          </cell>
          <cell r="AO1106">
            <v>0.96905833333333335</v>
          </cell>
        </row>
        <row r="1107">
          <cell r="A1107">
            <v>38072</v>
          </cell>
          <cell r="B1107">
            <v>2.2656000000000001</v>
          </cell>
          <cell r="D1107">
            <v>38072</v>
          </cell>
          <cell r="E1107">
            <v>2.5476000000000001</v>
          </cell>
          <cell r="G1107">
            <v>38072</v>
          </cell>
          <cell r="H1107">
            <v>2.3109999999999999</v>
          </cell>
          <cell r="J1107">
            <v>38072</v>
          </cell>
          <cell r="K1107">
            <v>2.3159999999999998</v>
          </cell>
          <cell r="M1107">
            <v>38072</v>
          </cell>
          <cell r="N1107">
            <v>2.5194999999999999</v>
          </cell>
          <cell r="P1107">
            <v>38072</v>
          </cell>
          <cell r="Q1107">
            <v>2.1099000000000001</v>
          </cell>
          <cell r="S1107">
            <v>38072</v>
          </cell>
          <cell r="T1107">
            <v>1.7103999999999999</v>
          </cell>
          <cell r="V1107">
            <v>38072</v>
          </cell>
          <cell r="W1107">
            <v>0.97750000000000004</v>
          </cell>
          <cell r="Y1107">
            <v>38072</v>
          </cell>
          <cell r="Z1107">
            <v>7.0960999999999999</v>
          </cell>
          <cell r="AB1107">
            <v>38072</v>
          </cell>
          <cell r="AC1107" t="str">
            <v>#N/A N/A</v>
          </cell>
          <cell r="AE1107">
            <v>38072</v>
          </cell>
          <cell r="AF1107" t="str">
            <v>#N/A N/A</v>
          </cell>
          <cell r="AH1107">
            <v>38072</v>
          </cell>
          <cell r="AI1107" t="str">
            <v>#N/A N/A</v>
          </cell>
          <cell r="AK1107">
            <v>38072</v>
          </cell>
          <cell r="AL1107">
            <v>2.6503999999999999</v>
          </cell>
          <cell r="AM1107">
            <v>2.0616481278392391</v>
          </cell>
          <cell r="AN1107">
            <v>2.8826545454545456</v>
          </cell>
          <cell r="AO1107">
            <v>0.96905833333333335</v>
          </cell>
        </row>
        <row r="1108">
          <cell r="A1108">
            <v>38075</v>
          </cell>
          <cell r="B1108">
            <v>2.2685</v>
          </cell>
          <cell r="D1108">
            <v>38075</v>
          </cell>
          <cell r="E1108">
            <v>2.5529999999999999</v>
          </cell>
          <cell r="G1108">
            <v>38075</v>
          </cell>
          <cell r="H1108">
            <v>2.3121</v>
          </cell>
          <cell r="J1108">
            <v>38075</v>
          </cell>
          <cell r="K1108">
            <v>2.3096000000000001</v>
          </cell>
          <cell r="M1108">
            <v>38075</v>
          </cell>
          <cell r="N1108">
            <v>2.5150999999999999</v>
          </cell>
          <cell r="P1108">
            <v>38075</v>
          </cell>
          <cell r="Q1108">
            <v>2.0979999999999999</v>
          </cell>
          <cell r="S1108">
            <v>38075</v>
          </cell>
          <cell r="T1108">
            <v>1.7224999999999999</v>
          </cell>
          <cell r="V1108">
            <v>38075</v>
          </cell>
          <cell r="W1108">
            <v>0.98240000000000005</v>
          </cell>
          <cell r="Y1108">
            <v>38075</v>
          </cell>
          <cell r="Z1108">
            <v>7.0297000000000001</v>
          </cell>
          <cell r="AB1108">
            <v>38075</v>
          </cell>
          <cell r="AC1108" t="str">
            <v>#N/A N/A</v>
          </cell>
          <cell r="AE1108">
            <v>38075</v>
          </cell>
          <cell r="AF1108" t="str">
            <v>#N/A N/A</v>
          </cell>
          <cell r="AH1108">
            <v>38075</v>
          </cell>
          <cell r="AI1108" t="str">
            <v>#N/A N/A</v>
          </cell>
          <cell r="AK1108">
            <v>38075</v>
          </cell>
          <cell r="AL1108">
            <v>2.6434333333333333</v>
          </cell>
          <cell r="AM1108">
            <v>2.0616481278392391</v>
          </cell>
          <cell r="AN1108">
            <v>2.8826545454545456</v>
          </cell>
          <cell r="AO1108">
            <v>0.96905833333333335</v>
          </cell>
        </row>
        <row r="1109">
          <cell r="A1109">
            <v>38076</v>
          </cell>
          <cell r="B1109">
            <v>2.2747999999999999</v>
          </cell>
          <cell r="D1109">
            <v>38076</v>
          </cell>
          <cell r="E1109">
            <v>2.5483000000000002</v>
          </cell>
          <cell r="G1109">
            <v>38076</v>
          </cell>
          <cell r="H1109">
            <v>2.3069999999999999</v>
          </cell>
          <cell r="J1109">
            <v>38076</v>
          </cell>
          <cell r="K1109">
            <v>2.3163999999999998</v>
          </cell>
          <cell r="M1109">
            <v>38076</v>
          </cell>
          <cell r="N1109">
            <v>2.5314999999999999</v>
          </cell>
          <cell r="P1109">
            <v>38076</v>
          </cell>
          <cell r="Q1109">
            <v>2.1099000000000001</v>
          </cell>
          <cell r="S1109">
            <v>38076</v>
          </cell>
          <cell r="T1109">
            <v>1.7224999999999999</v>
          </cell>
          <cell r="V1109">
            <v>38076</v>
          </cell>
          <cell r="W1109">
            <v>0.98340000000000005</v>
          </cell>
          <cell r="Y1109">
            <v>38076</v>
          </cell>
          <cell r="Z1109">
            <v>6.6975999999999996</v>
          </cell>
          <cell r="AB1109">
            <v>38076</v>
          </cell>
          <cell r="AC1109" t="str">
            <v>#N/A N/A</v>
          </cell>
          <cell r="AE1109">
            <v>38076</v>
          </cell>
          <cell r="AF1109" t="str">
            <v>#N/A N/A</v>
          </cell>
          <cell r="AH1109">
            <v>38076</v>
          </cell>
          <cell r="AI1109" t="str">
            <v>#N/A N/A</v>
          </cell>
          <cell r="AK1109">
            <v>38076</v>
          </cell>
          <cell r="AL1109">
            <v>2.6101555555555556</v>
          </cell>
          <cell r="AM1109">
            <v>2.0616481278392391</v>
          </cell>
          <cell r="AN1109">
            <v>2.8826545454545456</v>
          </cell>
          <cell r="AO1109">
            <v>0.96905833333333335</v>
          </cell>
        </row>
        <row r="1110">
          <cell r="A1110">
            <v>38077</v>
          </cell>
          <cell r="B1110">
            <v>2.2544</v>
          </cell>
          <cell r="D1110">
            <v>38077</v>
          </cell>
          <cell r="E1110">
            <v>2.5192000000000001</v>
          </cell>
          <cell r="G1110">
            <v>38077</v>
          </cell>
          <cell r="H1110">
            <v>2.3014999999999999</v>
          </cell>
          <cell r="J1110">
            <v>38077</v>
          </cell>
          <cell r="K1110">
            <v>2.3029000000000002</v>
          </cell>
          <cell r="M1110">
            <v>38077</v>
          </cell>
          <cell r="N1110">
            <v>2.5261</v>
          </cell>
          <cell r="P1110">
            <v>38077</v>
          </cell>
          <cell r="Q1110">
            <v>2.1006999999999998</v>
          </cell>
          <cell r="S1110">
            <v>38077</v>
          </cell>
          <cell r="T1110">
            <v>1.7124000000000001</v>
          </cell>
          <cell r="V1110">
            <v>38077</v>
          </cell>
          <cell r="W1110">
            <v>0.97719999999999996</v>
          </cell>
          <cell r="Y1110">
            <v>38077</v>
          </cell>
          <cell r="Z1110">
            <v>6.4470999999999998</v>
          </cell>
          <cell r="AB1110">
            <v>38077</v>
          </cell>
          <cell r="AC1110">
            <v>2.7627999999999999</v>
          </cell>
          <cell r="AE1110">
            <v>38077</v>
          </cell>
          <cell r="AF1110" t="str">
            <v>#N/A N/A</v>
          </cell>
          <cell r="AH1110">
            <v>38077</v>
          </cell>
          <cell r="AI1110">
            <v>1.7492999999999999</v>
          </cell>
          <cell r="AK1110">
            <v>38077</v>
          </cell>
          <cell r="AL1110">
            <v>2.513963636363636</v>
          </cell>
          <cell r="AM1110">
            <v>2.0616481278392391</v>
          </cell>
          <cell r="AN1110">
            <v>2.8826545454545456</v>
          </cell>
          <cell r="AO1110">
            <v>0.96905833333333335</v>
          </cell>
        </row>
        <row r="1111">
          <cell r="A1111">
            <v>38078</v>
          </cell>
          <cell r="B1111">
            <v>2.2755999999999998</v>
          </cell>
          <cell r="D1111">
            <v>38078</v>
          </cell>
          <cell r="E1111">
            <v>2.5226999999999999</v>
          </cell>
          <cell r="G1111">
            <v>38078</v>
          </cell>
          <cell r="H1111">
            <v>2.3098999999999998</v>
          </cell>
          <cell r="J1111">
            <v>38078</v>
          </cell>
          <cell r="K1111">
            <v>2.2978999999999998</v>
          </cell>
          <cell r="M1111">
            <v>38078</v>
          </cell>
          <cell r="N1111">
            <v>2.5287999999999999</v>
          </cell>
          <cell r="P1111">
            <v>38078</v>
          </cell>
          <cell r="Q1111">
            <v>2.1002999999999998</v>
          </cell>
          <cell r="S1111">
            <v>38078</v>
          </cell>
          <cell r="T1111">
            <v>1.7103999999999999</v>
          </cell>
          <cell r="V1111">
            <v>38078</v>
          </cell>
          <cell r="W1111">
            <v>0.97889999999999999</v>
          </cell>
          <cell r="Y1111">
            <v>38078</v>
          </cell>
          <cell r="Z1111">
            <v>6.3826000000000001</v>
          </cell>
          <cell r="AB1111">
            <v>38078</v>
          </cell>
          <cell r="AC1111">
            <v>2.7414000000000001</v>
          </cell>
          <cell r="AE1111">
            <v>38078</v>
          </cell>
          <cell r="AF1111" t="str">
            <v>#N/A N/A</v>
          </cell>
          <cell r="AH1111">
            <v>38078</v>
          </cell>
          <cell r="AI1111">
            <v>1.7492999999999999</v>
          </cell>
          <cell r="AK1111">
            <v>38078</v>
          </cell>
          <cell r="AL1111">
            <v>2.5088909090909088</v>
          </cell>
          <cell r="AM1111">
            <v>2.0616481278392391</v>
          </cell>
          <cell r="AN1111">
            <v>2.8826545454545456</v>
          </cell>
          <cell r="AO1111">
            <v>0.96905833333333335</v>
          </cell>
        </row>
        <row r="1112">
          <cell r="A1112">
            <v>38079</v>
          </cell>
          <cell r="B1112">
            <v>2.3050999999999999</v>
          </cell>
          <cell r="D1112">
            <v>38079</v>
          </cell>
          <cell r="E1112">
            <v>2.5575999999999999</v>
          </cell>
          <cell r="G1112">
            <v>38079</v>
          </cell>
          <cell r="H1112">
            <v>2.3143000000000002</v>
          </cell>
          <cell r="J1112">
            <v>38079</v>
          </cell>
          <cell r="K1112">
            <v>2.3376000000000001</v>
          </cell>
          <cell r="M1112">
            <v>38079</v>
          </cell>
          <cell r="N1112">
            <v>2.5929000000000002</v>
          </cell>
          <cell r="P1112">
            <v>38079</v>
          </cell>
          <cell r="Q1112">
            <v>2.1345999999999998</v>
          </cell>
          <cell r="S1112">
            <v>38079</v>
          </cell>
          <cell r="T1112">
            <v>1.7103999999999999</v>
          </cell>
          <cell r="V1112">
            <v>38079</v>
          </cell>
          <cell r="W1112">
            <v>0.97889999999999999</v>
          </cell>
          <cell r="Y1112">
            <v>38079</v>
          </cell>
          <cell r="Z1112">
            <v>6.3182</v>
          </cell>
          <cell r="AB1112">
            <v>38079</v>
          </cell>
          <cell r="AC1112">
            <v>2.7414000000000001</v>
          </cell>
          <cell r="AE1112">
            <v>38079</v>
          </cell>
          <cell r="AF1112" t="str">
            <v>#N/A N/A</v>
          </cell>
          <cell r="AH1112">
            <v>38079</v>
          </cell>
          <cell r="AI1112">
            <v>1.7433999999999998</v>
          </cell>
          <cell r="AK1112">
            <v>38079</v>
          </cell>
          <cell r="AL1112">
            <v>2.5213090909090909</v>
          </cell>
          <cell r="AM1112">
            <v>2.0616481278392391</v>
          </cell>
          <cell r="AN1112">
            <v>2.8826545454545456</v>
          </cell>
          <cell r="AO1112">
            <v>0.96905833333333335</v>
          </cell>
        </row>
        <row r="1113">
          <cell r="A1113">
            <v>38082</v>
          </cell>
          <cell r="B1113">
            <v>2.3321000000000001</v>
          </cell>
          <cell r="D1113">
            <v>38082</v>
          </cell>
          <cell r="E1113">
            <v>2.6024000000000003</v>
          </cell>
          <cell r="G1113">
            <v>38082</v>
          </cell>
          <cell r="H1113">
            <v>2.3460000000000001</v>
          </cell>
          <cell r="J1113">
            <v>38082</v>
          </cell>
          <cell r="K1113">
            <v>2.3834</v>
          </cell>
          <cell r="M1113">
            <v>38082</v>
          </cell>
          <cell r="N1113">
            <v>2.6196999999999999</v>
          </cell>
          <cell r="P1113">
            <v>38082</v>
          </cell>
          <cell r="Q1113">
            <v>2.1671999999999998</v>
          </cell>
          <cell r="S1113">
            <v>38082</v>
          </cell>
          <cell r="T1113">
            <v>1.7063999999999999</v>
          </cell>
          <cell r="V1113">
            <v>38082</v>
          </cell>
          <cell r="W1113">
            <v>0.98760000000000003</v>
          </cell>
          <cell r="Y1113">
            <v>38082</v>
          </cell>
          <cell r="Z1113">
            <v>6.4444999999999997</v>
          </cell>
          <cell r="AB1113">
            <v>38082</v>
          </cell>
          <cell r="AC1113">
            <v>2.7414000000000001</v>
          </cell>
          <cell r="AE1113">
            <v>38082</v>
          </cell>
          <cell r="AF1113" t="str">
            <v>#N/A N/A</v>
          </cell>
          <cell r="AH1113">
            <v>38082</v>
          </cell>
          <cell r="AI1113">
            <v>1.7481</v>
          </cell>
          <cell r="AK1113">
            <v>38082</v>
          </cell>
          <cell r="AL1113">
            <v>2.5526181818181821</v>
          </cell>
          <cell r="AM1113">
            <v>2.0616481278392391</v>
          </cell>
          <cell r="AN1113">
            <v>2.8826545454545456</v>
          </cell>
          <cell r="AO1113">
            <v>0.96905833333333335</v>
          </cell>
        </row>
        <row r="1114">
          <cell r="A1114">
            <v>38083</v>
          </cell>
          <cell r="B1114">
            <v>2.3279999999999998</v>
          </cell>
          <cell r="D1114">
            <v>38083</v>
          </cell>
          <cell r="E1114">
            <v>2.6223000000000001</v>
          </cell>
          <cell r="G1114">
            <v>38083</v>
          </cell>
          <cell r="H1114">
            <v>2.3694999999999999</v>
          </cell>
          <cell r="J1114">
            <v>38083</v>
          </cell>
          <cell r="K1114">
            <v>2.3961999999999999</v>
          </cell>
          <cell r="M1114">
            <v>38083</v>
          </cell>
          <cell r="N1114">
            <v>2.6219000000000001</v>
          </cell>
          <cell r="P1114">
            <v>38083</v>
          </cell>
          <cell r="Q1114">
            <v>2.1732</v>
          </cell>
          <cell r="S1114">
            <v>38083</v>
          </cell>
          <cell r="T1114">
            <v>1.6951000000000001</v>
          </cell>
          <cell r="V1114">
            <v>38083</v>
          </cell>
          <cell r="W1114">
            <v>0.98929999999999996</v>
          </cell>
          <cell r="Y1114">
            <v>38083</v>
          </cell>
          <cell r="Z1114">
            <v>6.2149999999999999</v>
          </cell>
          <cell r="AB1114">
            <v>38083</v>
          </cell>
          <cell r="AC1114">
            <v>2.7414000000000001</v>
          </cell>
          <cell r="AE1114">
            <v>38083</v>
          </cell>
          <cell r="AF1114" t="str">
            <v>#N/A N/A</v>
          </cell>
          <cell r="AH1114">
            <v>38083</v>
          </cell>
          <cell r="AI1114">
            <v>1.7481</v>
          </cell>
          <cell r="AK1114">
            <v>38083</v>
          </cell>
          <cell r="AL1114">
            <v>2.5363636363636366</v>
          </cell>
          <cell r="AM1114">
            <v>2.0616481278392391</v>
          </cell>
          <cell r="AN1114">
            <v>2.8826545454545456</v>
          </cell>
          <cell r="AO1114">
            <v>0.96905833333333335</v>
          </cell>
        </row>
        <row r="1115">
          <cell r="A1115">
            <v>38084</v>
          </cell>
          <cell r="B1115">
            <v>2.3113999999999999</v>
          </cell>
          <cell r="D1115">
            <v>38084</v>
          </cell>
          <cell r="E1115">
            <v>2.6188000000000002</v>
          </cell>
          <cell r="G1115">
            <v>38084</v>
          </cell>
          <cell r="H1115">
            <v>2.3658999999999999</v>
          </cell>
          <cell r="J1115">
            <v>38084</v>
          </cell>
          <cell r="K1115">
            <v>2.3769999999999998</v>
          </cell>
          <cell r="M1115">
            <v>38084</v>
          </cell>
          <cell r="N1115">
            <v>2.6246</v>
          </cell>
          <cell r="P1115">
            <v>38084</v>
          </cell>
          <cell r="Q1115">
            <v>2.1787000000000001</v>
          </cell>
          <cell r="S1115">
            <v>38084</v>
          </cell>
          <cell r="T1115">
            <v>1.7103999999999999</v>
          </cell>
          <cell r="V1115">
            <v>38084</v>
          </cell>
          <cell r="W1115">
            <v>0.99270000000000003</v>
          </cell>
          <cell r="Y1115">
            <v>38084</v>
          </cell>
          <cell r="Z1115">
            <v>6.2458999999999998</v>
          </cell>
          <cell r="AB1115">
            <v>38084</v>
          </cell>
          <cell r="AC1115">
            <v>2.7711999999999999</v>
          </cell>
          <cell r="AE1115">
            <v>38084</v>
          </cell>
          <cell r="AF1115" t="str">
            <v>#N/A N/A</v>
          </cell>
          <cell r="AH1115">
            <v>38084</v>
          </cell>
          <cell r="AI1115">
            <v>1.7481</v>
          </cell>
          <cell r="AK1115">
            <v>38084</v>
          </cell>
          <cell r="AL1115">
            <v>2.5404272727272725</v>
          </cell>
          <cell r="AM1115">
            <v>2.0616481278392391</v>
          </cell>
          <cell r="AN1115">
            <v>2.8826545454545456</v>
          </cell>
          <cell r="AO1115">
            <v>0.96905833333333335</v>
          </cell>
        </row>
        <row r="1116">
          <cell r="A1116">
            <v>38085</v>
          </cell>
          <cell r="B1116">
            <v>2.3071999999999999</v>
          </cell>
          <cell r="D1116">
            <v>38085</v>
          </cell>
          <cell r="E1116">
            <v>2.6223000000000001</v>
          </cell>
          <cell r="G1116">
            <v>38085</v>
          </cell>
          <cell r="H1116">
            <v>2.3698999999999999</v>
          </cell>
          <cell r="J1116">
            <v>38085</v>
          </cell>
          <cell r="K1116">
            <v>2.4005999999999998</v>
          </cell>
          <cell r="M1116">
            <v>38085</v>
          </cell>
          <cell r="N1116">
            <v>2.6179999999999999</v>
          </cell>
          <cell r="P1116">
            <v>38085</v>
          </cell>
          <cell r="Q1116">
            <v>2.1979000000000002</v>
          </cell>
          <cell r="S1116">
            <v>38085</v>
          </cell>
          <cell r="T1116">
            <v>1.6951000000000001</v>
          </cell>
          <cell r="V1116">
            <v>38085</v>
          </cell>
          <cell r="W1116">
            <v>0.99660000000000004</v>
          </cell>
          <cell r="Y1116">
            <v>38085</v>
          </cell>
          <cell r="Z1116">
            <v>6.1891999999999996</v>
          </cell>
          <cell r="AB1116">
            <v>38085</v>
          </cell>
          <cell r="AC1116">
            <v>2.7532999999999999</v>
          </cell>
          <cell r="AE1116">
            <v>38085</v>
          </cell>
          <cell r="AF1116" t="str">
            <v>#N/A N/A</v>
          </cell>
          <cell r="AH1116">
            <v>38085</v>
          </cell>
          <cell r="AI1116">
            <v>1.7481</v>
          </cell>
          <cell r="AK1116">
            <v>38085</v>
          </cell>
          <cell r="AL1116">
            <v>2.5362</v>
          </cell>
          <cell r="AM1116">
            <v>2.0616481278392391</v>
          </cell>
          <cell r="AN1116">
            <v>2.8826545454545456</v>
          </cell>
          <cell r="AO1116">
            <v>0.96905833333333335</v>
          </cell>
        </row>
        <row r="1117">
          <cell r="A1117">
            <v>38086</v>
          </cell>
          <cell r="B1117">
            <v>2.3071999999999999</v>
          </cell>
          <cell r="D1117">
            <v>38086</v>
          </cell>
          <cell r="E1117">
            <v>2.6223000000000001</v>
          </cell>
          <cell r="G1117">
            <v>38086</v>
          </cell>
          <cell r="H1117">
            <v>2.3698999999999999</v>
          </cell>
          <cell r="J1117">
            <v>38086</v>
          </cell>
          <cell r="K1117">
            <v>2.4005999999999998</v>
          </cell>
          <cell r="M1117">
            <v>38086</v>
          </cell>
          <cell r="N1117">
            <v>2.6179999999999999</v>
          </cell>
          <cell r="P1117">
            <v>38086</v>
          </cell>
          <cell r="Q1117">
            <v>2.1979000000000002</v>
          </cell>
          <cell r="S1117">
            <v>38086</v>
          </cell>
          <cell r="T1117">
            <v>1.6951000000000001</v>
          </cell>
          <cell r="V1117">
            <v>38086</v>
          </cell>
          <cell r="W1117">
            <v>0.99660000000000004</v>
          </cell>
          <cell r="Y1117">
            <v>38086</v>
          </cell>
          <cell r="Z1117">
            <v>6.1891999999999996</v>
          </cell>
          <cell r="AB1117">
            <v>38086</v>
          </cell>
          <cell r="AC1117">
            <v>2.7532999999999999</v>
          </cell>
          <cell r="AE1117">
            <v>38086</v>
          </cell>
          <cell r="AF1117" t="str">
            <v>#N/A N/A</v>
          </cell>
          <cell r="AH1117">
            <v>38086</v>
          </cell>
          <cell r="AI1117">
            <v>1.7481</v>
          </cell>
          <cell r="AK1117">
            <v>38086</v>
          </cell>
          <cell r="AL1117">
            <v>2.5362</v>
          </cell>
          <cell r="AM1117">
            <v>2.0616481278392391</v>
          </cell>
          <cell r="AN1117">
            <v>2.8826545454545456</v>
          </cell>
          <cell r="AO1117">
            <v>0.96905833333333335</v>
          </cell>
        </row>
        <row r="1118">
          <cell r="A1118">
            <v>38089</v>
          </cell>
          <cell r="B1118">
            <v>2.3151000000000002</v>
          </cell>
          <cell r="D1118">
            <v>38089</v>
          </cell>
          <cell r="E1118">
            <v>2.6436999999999999</v>
          </cell>
          <cell r="G1118">
            <v>38089</v>
          </cell>
          <cell r="H1118">
            <v>2.3816999999999999</v>
          </cell>
          <cell r="J1118">
            <v>38089</v>
          </cell>
          <cell r="K1118">
            <v>2.4058999999999999</v>
          </cell>
          <cell r="M1118">
            <v>38089</v>
          </cell>
          <cell r="N1118">
            <v>2.6230000000000002</v>
          </cell>
          <cell r="P1118">
            <v>38089</v>
          </cell>
          <cell r="Q1118">
            <v>2.1722000000000001</v>
          </cell>
          <cell r="S1118">
            <v>38089</v>
          </cell>
          <cell r="T1118">
            <v>1.6821999999999999</v>
          </cell>
          <cell r="V1118">
            <v>38089</v>
          </cell>
          <cell r="W1118">
            <v>0.99760000000000004</v>
          </cell>
          <cell r="Y1118">
            <v>38089</v>
          </cell>
          <cell r="Z1118">
            <v>5.9313000000000002</v>
          </cell>
          <cell r="AB1118">
            <v>38089</v>
          </cell>
          <cell r="AC1118">
            <v>2.7461000000000002</v>
          </cell>
          <cell r="AE1118">
            <v>38089</v>
          </cell>
          <cell r="AF1118" t="str">
            <v>#N/A N/A</v>
          </cell>
          <cell r="AH1118">
            <v>38089</v>
          </cell>
          <cell r="AI1118">
            <v>1.7551999999999999</v>
          </cell>
          <cell r="AK1118">
            <v>38089</v>
          </cell>
          <cell r="AL1118">
            <v>2.5139999999999998</v>
          </cell>
          <cell r="AM1118">
            <v>2.0616481278392391</v>
          </cell>
          <cell r="AN1118">
            <v>2.8826545454545456</v>
          </cell>
          <cell r="AO1118">
            <v>0.96905833333333335</v>
          </cell>
        </row>
        <row r="1119">
          <cell r="A1119">
            <v>38090</v>
          </cell>
          <cell r="B1119">
            <v>2.2715000000000001</v>
          </cell>
          <cell r="D1119">
            <v>38090</v>
          </cell>
          <cell r="E1119">
            <v>2.6131000000000002</v>
          </cell>
          <cell r="G1119">
            <v>38090</v>
          </cell>
          <cell r="H1119">
            <v>2.3677000000000001</v>
          </cell>
          <cell r="J1119">
            <v>38090</v>
          </cell>
          <cell r="K1119">
            <v>2.3517000000000001</v>
          </cell>
          <cell r="M1119">
            <v>38090</v>
          </cell>
          <cell r="N1119">
            <v>2.5752999999999999</v>
          </cell>
          <cell r="P1119">
            <v>38090</v>
          </cell>
          <cell r="Q1119">
            <v>2.1305000000000001</v>
          </cell>
          <cell r="S1119">
            <v>38090</v>
          </cell>
          <cell r="T1119">
            <v>1.6802000000000001</v>
          </cell>
          <cell r="V1119">
            <v>38090</v>
          </cell>
          <cell r="W1119">
            <v>0.99790000000000001</v>
          </cell>
          <cell r="Y1119">
            <v>38090</v>
          </cell>
          <cell r="Z1119">
            <v>5.8669000000000002</v>
          </cell>
          <cell r="AB1119">
            <v>38090</v>
          </cell>
          <cell r="AC1119">
            <v>2.7591999999999999</v>
          </cell>
          <cell r="AE1119">
            <v>38090</v>
          </cell>
          <cell r="AF1119" t="str">
            <v>#N/A N/A</v>
          </cell>
          <cell r="AH1119">
            <v>38090</v>
          </cell>
          <cell r="AI1119">
            <v>1.7492999999999999</v>
          </cell>
          <cell r="AK1119">
            <v>38090</v>
          </cell>
          <cell r="AL1119">
            <v>2.4875727272727275</v>
          </cell>
          <cell r="AM1119">
            <v>2.0616481278392391</v>
          </cell>
          <cell r="AN1119">
            <v>2.8826545454545456</v>
          </cell>
          <cell r="AO1119">
            <v>0.96905833333333335</v>
          </cell>
        </row>
        <row r="1120">
          <cell r="A1120">
            <v>38091</v>
          </cell>
          <cell r="B1120">
            <v>2.2320000000000002</v>
          </cell>
          <cell r="D1120">
            <v>38091</v>
          </cell>
          <cell r="E1120">
            <v>2.5583</v>
          </cell>
          <cell r="G1120">
            <v>38091</v>
          </cell>
          <cell r="H1120">
            <v>2.3254000000000001</v>
          </cell>
          <cell r="J1120">
            <v>38091</v>
          </cell>
          <cell r="K1120">
            <v>2.3214000000000001</v>
          </cell>
          <cell r="M1120">
            <v>38091</v>
          </cell>
          <cell r="N1120">
            <v>2.5190000000000001</v>
          </cell>
          <cell r="P1120">
            <v>38091</v>
          </cell>
          <cell r="Q1120">
            <v>2.1232000000000002</v>
          </cell>
          <cell r="S1120">
            <v>38091</v>
          </cell>
          <cell r="T1120">
            <v>1.6318999999999999</v>
          </cell>
          <cell r="V1120">
            <v>38091</v>
          </cell>
          <cell r="W1120">
            <v>0.96679999999999999</v>
          </cell>
          <cell r="Y1120">
            <v>38091</v>
          </cell>
          <cell r="Z1120">
            <v>5.97</v>
          </cell>
          <cell r="AB1120">
            <v>38091</v>
          </cell>
          <cell r="AC1120">
            <v>2.6818</v>
          </cell>
          <cell r="AE1120">
            <v>38091</v>
          </cell>
          <cell r="AF1120" t="str">
            <v>#N/A N/A</v>
          </cell>
          <cell r="AH1120">
            <v>38091</v>
          </cell>
          <cell r="AI1120">
            <v>1.63</v>
          </cell>
          <cell r="AK1120">
            <v>38091</v>
          </cell>
          <cell r="AL1120">
            <v>2.450890909090909</v>
          </cell>
          <cell r="AM1120">
            <v>2.0616481278392391</v>
          </cell>
          <cell r="AN1120">
            <v>2.8826545454545456</v>
          </cell>
          <cell r="AO1120">
            <v>0.96905833333333335</v>
          </cell>
        </row>
        <row r="1121">
          <cell r="A1121">
            <v>38092</v>
          </cell>
          <cell r="B1121">
            <v>2.2094999999999998</v>
          </cell>
          <cell r="D1121">
            <v>38092</v>
          </cell>
          <cell r="E1121">
            <v>2.5226999999999999</v>
          </cell>
          <cell r="G1121">
            <v>38092</v>
          </cell>
          <cell r="H1121">
            <v>2.3143000000000002</v>
          </cell>
          <cell r="J1121">
            <v>38092</v>
          </cell>
          <cell r="K1121">
            <v>2.2938000000000001</v>
          </cell>
          <cell r="M1121">
            <v>38092</v>
          </cell>
          <cell r="N1121">
            <v>2.4954000000000001</v>
          </cell>
          <cell r="P1121">
            <v>38092</v>
          </cell>
          <cell r="Q1121">
            <v>2.1154000000000002</v>
          </cell>
          <cell r="S1121">
            <v>38092</v>
          </cell>
          <cell r="T1121">
            <v>1.64</v>
          </cell>
          <cell r="V1121">
            <v>38092</v>
          </cell>
          <cell r="W1121">
            <v>0.96499999999999997</v>
          </cell>
          <cell r="Y1121">
            <v>38092</v>
          </cell>
          <cell r="Z1121">
            <v>5.9442000000000004</v>
          </cell>
          <cell r="AB1121">
            <v>38092</v>
          </cell>
          <cell r="AC1121">
            <v>2.6698</v>
          </cell>
          <cell r="AE1121">
            <v>38092</v>
          </cell>
          <cell r="AF1121" t="str">
            <v>#N/A N/A</v>
          </cell>
          <cell r="AH1121">
            <v>38092</v>
          </cell>
          <cell r="AI1121">
            <v>1.5887</v>
          </cell>
          <cell r="AK1121">
            <v>38092</v>
          </cell>
          <cell r="AL1121">
            <v>2.432618181818182</v>
          </cell>
          <cell r="AM1121">
            <v>2.0616481278392391</v>
          </cell>
          <cell r="AN1121">
            <v>2.8826545454545456</v>
          </cell>
          <cell r="AO1121">
            <v>0.96905833333333335</v>
          </cell>
        </row>
        <row r="1122">
          <cell r="A1122">
            <v>38093</v>
          </cell>
          <cell r="B1122">
            <v>2.2137000000000002</v>
          </cell>
          <cell r="D1122">
            <v>38093</v>
          </cell>
          <cell r="E1122">
            <v>2.5327000000000002</v>
          </cell>
          <cell r="G1122">
            <v>38093</v>
          </cell>
          <cell r="H1122">
            <v>2.3327</v>
          </cell>
          <cell r="J1122">
            <v>38093</v>
          </cell>
          <cell r="K1122">
            <v>2.2961999999999998</v>
          </cell>
          <cell r="M1122">
            <v>38093</v>
          </cell>
          <cell r="N1122">
            <v>2.5156999999999998</v>
          </cell>
          <cell r="P1122">
            <v>38093</v>
          </cell>
          <cell r="Q1122">
            <v>2.1232000000000002</v>
          </cell>
          <cell r="S1122">
            <v>38093</v>
          </cell>
          <cell r="T1122">
            <v>1.6581000000000001</v>
          </cell>
          <cell r="V1122">
            <v>38093</v>
          </cell>
          <cell r="W1122">
            <v>0.97719999999999996</v>
          </cell>
          <cell r="Y1122">
            <v>38093</v>
          </cell>
          <cell r="Z1122">
            <v>6.0861000000000001</v>
          </cell>
          <cell r="AB1122">
            <v>38093</v>
          </cell>
          <cell r="AC1122">
            <v>2.7115999999999998</v>
          </cell>
          <cell r="AE1122">
            <v>38093</v>
          </cell>
          <cell r="AF1122" t="str">
            <v>#N/A N/A</v>
          </cell>
          <cell r="AH1122">
            <v>38093</v>
          </cell>
          <cell r="AI1122">
            <v>1.63</v>
          </cell>
          <cell r="AK1122">
            <v>38093</v>
          </cell>
          <cell r="AL1122">
            <v>2.461563636363636</v>
          </cell>
          <cell r="AM1122">
            <v>2.0616481278392391</v>
          </cell>
          <cell r="AN1122">
            <v>2.8826545454545456</v>
          </cell>
          <cell r="AO1122">
            <v>0.96905833333333335</v>
          </cell>
        </row>
        <row r="1123">
          <cell r="A1123">
            <v>38096</v>
          </cell>
          <cell r="B1123">
            <v>2.2107999999999999</v>
          </cell>
          <cell r="D1123">
            <v>38096</v>
          </cell>
          <cell r="E1123">
            <v>2.5333999999999999</v>
          </cell>
          <cell r="G1123">
            <v>38096</v>
          </cell>
          <cell r="H1123">
            <v>2.3401000000000001</v>
          </cell>
          <cell r="J1123">
            <v>38096</v>
          </cell>
          <cell r="K1123">
            <v>2.3052999999999999</v>
          </cell>
          <cell r="M1123">
            <v>38096</v>
          </cell>
          <cell r="N1123">
            <v>2.5261</v>
          </cell>
          <cell r="P1123">
            <v>38096</v>
          </cell>
          <cell r="Q1123">
            <v>2.1204000000000001</v>
          </cell>
          <cell r="S1123">
            <v>38096</v>
          </cell>
          <cell r="T1123">
            <v>1.6581000000000001</v>
          </cell>
          <cell r="V1123">
            <v>38096</v>
          </cell>
          <cell r="W1123">
            <v>0.96499999999999997</v>
          </cell>
          <cell r="Y1123">
            <v>38096</v>
          </cell>
          <cell r="Z1123">
            <v>6.1246999999999998</v>
          </cell>
          <cell r="AB1123">
            <v>38096</v>
          </cell>
          <cell r="AC1123">
            <v>2.7174999999999998</v>
          </cell>
          <cell r="AE1123">
            <v>38096</v>
          </cell>
          <cell r="AF1123" t="str">
            <v>#N/A N/A</v>
          </cell>
          <cell r="AH1123">
            <v>38096</v>
          </cell>
          <cell r="AI1123">
            <v>1.7682</v>
          </cell>
          <cell r="AK1123">
            <v>38096</v>
          </cell>
          <cell r="AL1123">
            <v>2.4790545454545456</v>
          </cell>
          <cell r="AM1123">
            <v>2.0616481278392391</v>
          </cell>
          <cell r="AN1123">
            <v>2.8826545454545456</v>
          </cell>
          <cell r="AO1123">
            <v>0.96905833333333335</v>
          </cell>
        </row>
        <row r="1124">
          <cell r="A1124">
            <v>38097</v>
          </cell>
          <cell r="B1124">
            <v>2.1865999999999999</v>
          </cell>
          <cell r="D1124">
            <v>38097</v>
          </cell>
          <cell r="E1124">
            <v>2.4906999999999999</v>
          </cell>
          <cell r="G1124">
            <v>38097</v>
          </cell>
          <cell r="H1124">
            <v>2.2995999999999999</v>
          </cell>
          <cell r="J1124">
            <v>38097</v>
          </cell>
          <cell r="K1124">
            <v>2.2972000000000001</v>
          </cell>
          <cell r="M1124">
            <v>38097</v>
          </cell>
          <cell r="N1124">
            <v>2.4893999999999998</v>
          </cell>
          <cell r="P1124">
            <v>38097</v>
          </cell>
          <cell r="Q1124">
            <v>2.1067</v>
          </cell>
          <cell r="S1124">
            <v>38097</v>
          </cell>
          <cell r="T1124">
            <v>1.6520999999999999</v>
          </cell>
          <cell r="V1124">
            <v>38097</v>
          </cell>
          <cell r="W1124">
            <v>0.95320000000000005</v>
          </cell>
          <cell r="Y1124">
            <v>38097</v>
          </cell>
          <cell r="Z1124">
            <v>6.0602999999999998</v>
          </cell>
          <cell r="AB1124">
            <v>38097</v>
          </cell>
          <cell r="AC1124">
            <v>2.7235</v>
          </cell>
          <cell r="AE1124">
            <v>38097</v>
          </cell>
          <cell r="AF1124" t="str">
            <v>#N/A N/A</v>
          </cell>
          <cell r="AH1124">
            <v>38097</v>
          </cell>
          <cell r="AI1124">
            <v>1.6950000000000001</v>
          </cell>
          <cell r="AK1124">
            <v>38097</v>
          </cell>
          <cell r="AL1124">
            <v>2.4503909090909093</v>
          </cell>
          <cell r="AM1124">
            <v>2.0616481278392391</v>
          </cell>
          <cell r="AN1124">
            <v>2.8826545454545456</v>
          </cell>
          <cell r="AO1124">
            <v>0.96905833333333335</v>
          </cell>
        </row>
        <row r="1125">
          <cell r="A1125">
            <v>38098</v>
          </cell>
          <cell r="B1125">
            <v>2.1865999999999999</v>
          </cell>
          <cell r="D1125">
            <v>38098</v>
          </cell>
          <cell r="E1125">
            <v>2.5263</v>
          </cell>
          <cell r="G1125">
            <v>38098</v>
          </cell>
          <cell r="H1125">
            <v>2.2967</v>
          </cell>
          <cell r="J1125">
            <v>38098</v>
          </cell>
          <cell r="K1125">
            <v>2.2978999999999998</v>
          </cell>
          <cell r="M1125">
            <v>38098</v>
          </cell>
          <cell r="N1125">
            <v>2.4641999999999999</v>
          </cell>
          <cell r="P1125">
            <v>38098</v>
          </cell>
          <cell r="Q1125">
            <v>2.1116999999999999</v>
          </cell>
          <cell r="S1125">
            <v>38098</v>
          </cell>
          <cell r="T1125">
            <v>1.6440000000000001</v>
          </cell>
          <cell r="V1125">
            <v>38098</v>
          </cell>
          <cell r="W1125">
            <v>0.97019999999999995</v>
          </cell>
          <cell r="Y1125">
            <v>38098</v>
          </cell>
          <cell r="Z1125">
            <v>5.8798000000000004</v>
          </cell>
          <cell r="AB1125">
            <v>38098</v>
          </cell>
          <cell r="AC1125">
            <v>2.6459999999999999</v>
          </cell>
          <cell r="AE1125">
            <v>38098</v>
          </cell>
          <cell r="AF1125" t="str">
            <v>#N/A N/A</v>
          </cell>
          <cell r="AH1125">
            <v>38098</v>
          </cell>
          <cell r="AI1125">
            <v>1.5828</v>
          </cell>
          <cell r="AK1125">
            <v>38098</v>
          </cell>
          <cell r="AL1125">
            <v>2.4187454545454545</v>
          </cell>
          <cell r="AM1125">
            <v>2.0616481278392391</v>
          </cell>
          <cell r="AN1125">
            <v>2.8826545454545456</v>
          </cell>
          <cell r="AO1125">
            <v>0.96905833333333335</v>
          </cell>
        </row>
        <row r="1126">
          <cell r="A1126">
            <v>38099</v>
          </cell>
          <cell r="B1126">
            <v>2.1865999999999999</v>
          </cell>
          <cell r="D1126">
            <v>38099</v>
          </cell>
          <cell r="E1126">
            <v>2.5583</v>
          </cell>
          <cell r="G1126">
            <v>38099</v>
          </cell>
          <cell r="H1126">
            <v>2.2940999999999998</v>
          </cell>
          <cell r="J1126">
            <v>38099</v>
          </cell>
          <cell r="K1126">
            <v>2.3450000000000002</v>
          </cell>
          <cell r="M1126">
            <v>38099</v>
          </cell>
          <cell r="N1126">
            <v>2.4493999999999998</v>
          </cell>
          <cell r="P1126">
            <v>38099</v>
          </cell>
          <cell r="Q1126">
            <v>2.1044</v>
          </cell>
          <cell r="S1126">
            <v>38099</v>
          </cell>
          <cell r="T1126">
            <v>1.6440000000000001</v>
          </cell>
          <cell r="V1126">
            <v>38099</v>
          </cell>
          <cell r="W1126">
            <v>0.97199999999999998</v>
          </cell>
          <cell r="Y1126">
            <v>38099</v>
          </cell>
          <cell r="Z1126">
            <v>6.3310000000000004</v>
          </cell>
          <cell r="AB1126">
            <v>38099</v>
          </cell>
          <cell r="AC1126">
            <v>2.6508000000000003</v>
          </cell>
          <cell r="AE1126">
            <v>38099</v>
          </cell>
          <cell r="AF1126" t="str">
            <v>#N/A N/A</v>
          </cell>
          <cell r="AH1126">
            <v>38099</v>
          </cell>
          <cell r="AI1126">
            <v>1.5651000000000002</v>
          </cell>
          <cell r="AK1126">
            <v>38099</v>
          </cell>
          <cell r="AL1126">
            <v>2.4637000000000002</v>
          </cell>
          <cell r="AM1126">
            <v>2.0616481278392391</v>
          </cell>
          <cell r="AN1126">
            <v>2.8826545454545456</v>
          </cell>
          <cell r="AO1126">
            <v>0.96905833333333335</v>
          </cell>
        </row>
        <row r="1127">
          <cell r="A1127">
            <v>38100</v>
          </cell>
          <cell r="B1127">
            <v>2.1638000000000002</v>
          </cell>
          <cell r="D1127">
            <v>38100</v>
          </cell>
          <cell r="E1127">
            <v>2.5575999999999999</v>
          </cell>
          <cell r="G1127">
            <v>38100</v>
          </cell>
          <cell r="H1127">
            <v>2.2896999999999998</v>
          </cell>
          <cell r="J1127">
            <v>38100</v>
          </cell>
          <cell r="K1127">
            <v>2.3439999999999999</v>
          </cell>
          <cell r="M1127">
            <v>38100</v>
          </cell>
          <cell r="N1127">
            <v>2.4407000000000001</v>
          </cell>
          <cell r="P1127">
            <v>38100</v>
          </cell>
          <cell r="Q1127">
            <v>2.0773000000000001</v>
          </cell>
          <cell r="S1127">
            <v>38100</v>
          </cell>
          <cell r="T1127">
            <v>1.6299000000000001</v>
          </cell>
          <cell r="V1127">
            <v>38100</v>
          </cell>
          <cell r="W1127">
            <v>0.96360000000000001</v>
          </cell>
          <cell r="Y1127">
            <v>38100</v>
          </cell>
          <cell r="Z1127">
            <v>6.1891999999999996</v>
          </cell>
          <cell r="AB1127">
            <v>38100</v>
          </cell>
          <cell r="AC1127">
            <v>2.6221999999999999</v>
          </cell>
          <cell r="AE1127">
            <v>38100</v>
          </cell>
          <cell r="AF1127" t="str">
            <v>#N/A N/A</v>
          </cell>
          <cell r="AH1127">
            <v>38100</v>
          </cell>
          <cell r="AI1127">
            <v>1.6064000000000001</v>
          </cell>
          <cell r="AK1127">
            <v>38100</v>
          </cell>
          <cell r="AL1127">
            <v>2.4440363636363638</v>
          </cell>
          <cell r="AM1127">
            <v>2.0616481278392391</v>
          </cell>
          <cell r="AN1127">
            <v>2.8826545454545456</v>
          </cell>
          <cell r="AO1127">
            <v>0.96905833333333335</v>
          </cell>
        </row>
        <row r="1128">
          <cell r="A1128">
            <v>38103</v>
          </cell>
          <cell r="B1128">
            <v>2.1646000000000001</v>
          </cell>
          <cell r="D1128">
            <v>38103</v>
          </cell>
          <cell r="E1128">
            <v>2.5226999999999999</v>
          </cell>
          <cell r="G1128">
            <v>38103</v>
          </cell>
          <cell r="H1128">
            <v>2.2934000000000001</v>
          </cell>
          <cell r="J1128">
            <v>38103</v>
          </cell>
          <cell r="K1128">
            <v>2.3231000000000002</v>
          </cell>
          <cell r="M1128">
            <v>38103</v>
          </cell>
          <cell r="N1128">
            <v>2.4258999999999999</v>
          </cell>
          <cell r="P1128">
            <v>38103</v>
          </cell>
          <cell r="Q1128">
            <v>2.0718000000000001</v>
          </cell>
          <cell r="S1128">
            <v>38103</v>
          </cell>
          <cell r="T1128">
            <v>1.6198999999999999</v>
          </cell>
          <cell r="V1128">
            <v>38103</v>
          </cell>
          <cell r="W1128">
            <v>0.95530000000000004</v>
          </cell>
          <cell r="Y1128">
            <v>38103</v>
          </cell>
          <cell r="Z1128">
            <v>6.1763000000000003</v>
          </cell>
          <cell r="AB1128">
            <v>38103</v>
          </cell>
          <cell r="AC1128">
            <v>2.6221999999999999</v>
          </cell>
          <cell r="AE1128">
            <v>38103</v>
          </cell>
          <cell r="AF1128" t="str">
            <v>#N/A N/A</v>
          </cell>
          <cell r="AH1128">
            <v>38103</v>
          </cell>
          <cell r="AI1128">
            <v>1.6158999999999999</v>
          </cell>
          <cell r="AK1128">
            <v>38103</v>
          </cell>
          <cell r="AL1128">
            <v>2.4355545454545453</v>
          </cell>
          <cell r="AM1128">
            <v>2.0616481278392391</v>
          </cell>
          <cell r="AN1128">
            <v>2.8826545454545456</v>
          </cell>
          <cell r="AO1128">
            <v>0.96905833333333335</v>
          </cell>
        </row>
        <row r="1129">
          <cell r="A1129">
            <v>38104</v>
          </cell>
          <cell r="B1129">
            <v>2.1451000000000002</v>
          </cell>
          <cell r="D1129">
            <v>38104</v>
          </cell>
          <cell r="E1129">
            <v>2.4943</v>
          </cell>
          <cell r="G1129">
            <v>38104</v>
          </cell>
          <cell r="H1129">
            <v>2.2793999999999999</v>
          </cell>
          <cell r="J1129">
            <v>38104</v>
          </cell>
          <cell r="K1129">
            <v>2.3096000000000001</v>
          </cell>
          <cell r="M1129">
            <v>38104</v>
          </cell>
          <cell r="N1129">
            <v>2.4083999999999999</v>
          </cell>
          <cell r="P1129">
            <v>38104</v>
          </cell>
          <cell r="Q1129">
            <v>2.0223</v>
          </cell>
          <cell r="S1129">
            <v>38104</v>
          </cell>
          <cell r="T1129">
            <v>1.6259000000000001</v>
          </cell>
          <cell r="V1129">
            <v>38104</v>
          </cell>
          <cell r="W1129">
            <v>0.96160000000000001</v>
          </cell>
          <cell r="Y1129">
            <v>38104</v>
          </cell>
          <cell r="Z1129">
            <v>6.1840999999999999</v>
          </cell>
          <cell r="AB1129">
            <v>38104</v>
          </cell>
          <cell r="AC1129">
            <v>2.6234000000000002</v>
          </cell>
          <cell r="AE1129">
            <v>38104</v>
          </cell>
          <cell r="AF1129" t="str">
            <v>#N/A N/A</v>
          </cell>
          <cell r="AH1129">
            <v>38104</v>
          </cell>
          <cell r="AI1129">
            <v>1.5662</v>
          </cell>
          <cell r="AK1129">
            <v>38104</v>
          </cell>
          <cell r="AL1129">
            <v>2.4200272727272729</v>
          </cell>
          <cell r="AM1129">
            <v>2.0616481278392391</v>
          </cell>
          <cell r="AN1129">
            <v>2.8826545454545456</v>
          </cell>
          <cell r="AO1129">
            <v>0.96905833333333335</v>
          </cell>
        </row>
        <row r="1130">
          <cell r="A1130">
            <v>38105</v>
          </cell>
          <cell r="B1130">
            <v>2.1204999999999998</v>
          </cell>
          <cell r="D1130">
            <v>38105</v>
          </cell>
          <cell r="E1130">
            <v>2.4558</v>
          </cell>
          <cell r="G1130">
            <v>38105</v>
          </cell>
          <cell r="H1130">
            <v>2.2282000000000002</v>
          </cell>
          <cell r="J1130">
            <v>38105</v>
          </cell>
          <cell r="K1130">
            <v>2.2659000000000002</v>
          </cell>
          <cell r="M1130">
            <v>38105</v>
          </cell>
          <cell r="N1130">
            <v>2.4275000000000002</v>
          </cell>
          <cell r="P1130">
            <v>38105</v>
          </cell>
          <cell r="Q1130">
            <v>1.9842</v>
          </cell>
          <cell r="S1130">
            <v>38105</v>
          </cell>
          <cell r="T1130">
            <v>1.5937000000000001</v>
          </cell>
          <cell r="V1130">
            <v>38105</v>
          </cell>
          <cell r="W1130">
            <v>0.9536</v>
          </cell>
          <cell r="Y1130">
            <v>38105</v>
          </cell>
          <cell r="Z1130">
            <v>6.1222000000000003</v>
          </cell>
          <cell r="AB1130">
            <v>38105</v>
          </cell>
          <cell r="AC1130">
            <v>2.5745</v>
          </cell>
          <cell r="AE1130">
            <v>38105</v>
          </cell>
          <cell r="AF1130" t="str">
            <v>#N/A N/A</v>
          </cell>
          <cell r="AH1130">
            <v>38105</v>
          </cell>
          <cell r="AI1130">
            <v>1.5013000000000001</v>
          </cell>
          <cell r="AK1130">
            <v>38105</v>
          </cell>
          <cell r="AL1130">
            <v>2.3843090909090909</v>
          </cell>
          <cell r="AM1130">
            <v>2.0616481278392391</v>
          </cell>
          <cell r="AN1130">
            <v>2.8826545454545456</v>
          </cell>
          <cell r="AO1130">
            <v>0.96905833333333335</v>
          </cell>
        </row>
        <row r="1131">
          <cell r="A1131">
            <v>38106</v>
          </cell>
          <cell r="B1131">
            <v>2.1558999999999999</v>
          </cell>
          <cell r="D1131">
            <v>38106</v>
          </cell>
          <cell r="E1131">
            <v>2.4771999999999998</v>
          </cell>
          <cell r="G1131">
            <v>38106</v>
          </cell>
          <cell r="H1131">
            <v>2.2334000000000001</v>
          </cell>
          <cell r="J1131">
            <v>38106</v>
          </cell>
          <cell r="K1131">
            <v>2.2504</v>
          </cell>
          <cell r="M1131">
            <v>38106</v>
          </cell>
          <cell r="N1131">
            <v>2.4220999999999999</v>
          </cell>
          <cell r="P1131">
            <v>38106</v>
          </cell>
          <cell r="Q1131">
            <v>2.0150000000000001</v>
          </cell>
          <cell r="S1131">
            <v>38106</v>
          </cell>
          <cell r="T1131">
            <v>1.5981000000000001</v>
          </cell>
          <cell r="V1131">
            <v>38106</v>
          </cell>
          <cell r="W1131">
            <v>0.94740000000000002</v>
          </cell>
          <cell r="Y1131">
            <v>38106</v>
          </cell>
          <cell r="Z1131">
            <v>5.9958</v>
          </cell>
          <cell r="AB1131">
            <v>38106</v>
          </cell>
          <cell r="AC1131">
            <v>2.6221999999999999</v>
          </cell>
          <cell r="AE1131">
            <v>38106</v>
          </cell>
          <cell r="AF1131" t="str">
            <v>#N/A N/A</v>
          </cell>
          <cell r="AH1131">
            <v>38106</v>
          </cell>
          <cell r="AI1131">
            <v>1.4942</v>
          </cell>
          <cell r="AK1131">
            <v>38106</v>
          </cell>
          <cell r="AL1131">
            <v>2.3828818181818181</v>
          </cell>
          <cell r="AM1131">
            <v>2.0616481278392391</v>
          </cell>
          <cell r="AN1131">
            <v>2.8826545454545456</v>
          </cell>
          <cell r="AO1131">
            <v>0.96905833333333335</v>
          </cell>
        </row>
        <row r="1132">
          <cell r="A1132">
            <v>38107</v>
          </cell>
          <cell r="B1132">
            <v>2.1789000000000001</v>
          </cell>
          <cell r="D1132">
            <v>38107</v>
          </cell>
          <cell r="E1132">
            <v>2.3862000000000001</v>
          </cell>
          <cell r="G1132">
            <v>38107</v>
          </cell>
          <cell r="H1132">
            <v>2.1589</v>
          </cell>
          <cell r="J1132">
            <v>38107</v>
          </cell>
          <cell r="K1132">
            <v>2.2267000000000001</v>
          </cell>
          <cell r="M1132">
            <v>38107</v>
          </cell>
          <cell r="N1132">
            <v>2.3874</v>
          </cell>
          <cell r="P1132">
            <v>38107</v>
          </cell>
          <cell r="Q1132">
            <v>2.0272999999999999</v>
          </cell>
          <cell r="S1132">
            <v>38107</v>
          </cell>
          <cell r="T1132">
            <v>1.5665</v>
          </cell>
          <cell r="V1132">
            <v>38107</v>
          </cell>
          <cell r="W1132">
            <v>0.9577</v>
          </cell>
          <cell r="Y1132">
            <v>38107</v>
          </cell>
          <cell r="Z1132">
            <v>6.0345000000000004</v>
          </cell>
          <cell r="AB1132">
            <v>38107</v>
          </cell>
          <cell r="AC1132">
            <v>2.6042999999999998</v>
          </cell>
          <cell r="AE1132">
            <v>38107</v>
          </cell>
          <cell r="AF1132" t="str">
            <v>#N/A N/A</v>
          </cell>
          <cell r="AH1132">
            <v>38107</v>
          </cell>
          <cell r="AI1132">
            <v>1.4777</v>
          </cell>
          <cell r="AK1132">
            <v>38107</v>
          </cell>
          <cell r="AL1132">
            <v>2.364190909090909</v>
          </cell>
          <cell r="AM1132">
            <v>2.0616481278392391</v>
          </cell>
          <cell r="AN1132">
            <v>2.8826545454545456</v>
          </cell>
          <cell r="AO1132">
            <v>0.96905833333333335</v>
          </cell>
        </row>
        <row r="1133">
          <cell r="A1133">
            <v>38110</v>
          </cell>
          <cell r="B1133">
            <v>2.1789000000000001</v>
          </cell>
          <cell r="D1133">
            <v>38110</v>
          </cell>
          <cell r="E1133">
            <v>2.3727</v>
          </cell>
          <cell r="G1133">
            <v>38110</v>
          </cell>
          <cell r="H1133">
            <v>2.1598999999999999</v>
          </cell>
          <cell r="J1133">
            <v>38110</v>
          </cell>
          <cell r="K1133">
            <v>2.2565</v>
          </cell>
          <cell r="M1133">
            <v>38110</v>
          </cell>
          <cell r="N1133">
            <v>2.3938000000000001</v>
          </cell>
          <cell r="P1133">
            <v>38110</v>
          </cell>
          <cell r="Q1133">
            <v>2.0377999999999998</v>
          </cell>
          <cell r="S1133">
            <v>38110</v>
          </cell>
          <cell r="T1133">
            <v>1.5803</v>
          </cell>
          <cell r="V1133">
            <v>38110</v>
          </cell>
          <cell r="W1133">
            <v>0.94689999999999996</v>
          </cell>
          <cell r="Y1133">
            <v>38110</v>
          </cell>
          <cell r="Z1133">
            <v>5.9958</v>
          </cell>
          <cell r="AB1133">
            <v>38110</v>
          </cell>
          <cell r="AC1133">
            <v>2.6042999999999998</v>
          </cell>
          <cell r="AE1133">
            <v>38110</v>
          </cell>
          <cell r="AF1133" t="str">
            <v>#N/A N/A</v>
          </cell>
          <cell r="AH1133">
            <v>38110</v>
          </cell>
          <cell r="AI1133">
            <v>1.4942</v>
          </cell>
          <cell r="AK1133">
            <v>38110</v>
          </cell>
          <cell r="AL1133">
            <v>2.365554545454545</v>
          </cell>
          <cell r="AM1133">
            <v>2.0616481278392391</v>
          </cell>
          <cell r="AN1133">
            <v>2.8826545454545456</v>
          </cell>
          <cell r="AO1133">
            <v>0.96905833333333335</v>
          </cell>
        </row>
        <row r="1134">
          <cell r="A1134">
            <v>38111</v>
          </cell>
          <cell r="B1134">
            <v>2.2305000000000001</v>
          </cell>
          <cell r="D1134">
            <v>38111</v>
          </cell>
          <cell r="E1134">
            <v>2.4032</v>
          </cell>
          <cell r="G1134">
            <v>38111</v>
          </cell>
          <cell r="H1134">
            <v>2.1833</v>
          </cell>
          <cell r="J1134">
            <v>38111</v>
          </cell>
          <cell r="K1134">
            <v>2.2867000000000002</v>
          </cell>
          <cell r="M1134">
            <v>38111</v>
          </cell>
          <cell r="N1134">
            <v>2.4416000000000002</v>
          </cell>
          <cell r="P1134">
            <v>38111</v>
          </cell>
          <cell r="Q1134">
            <v>2.0510000000000002</v>
          </cell>
          <cell r="S1134">
            <v>38111</v>
          </cell>
          <cell r="T1134">
            <v>1.6</v>
          </cell>
          <cell r="V1134">
            <v>38111</v>
          </cell>
          <cell r="W1134">
            <v>0.95520000000000005</v>
          </cell>
          <cell r="Y1134">
            <v>38111</v>
          </cell>
          <cell r="Z1134">
            <v>5.9442000000000004</v>
          </cell>
          <cell r="AB1134">
            <v>38111</v>
          </cell>
          <cell r="AC1134">
            <v>2.5327999999999999</v>
          </cell>
          <cell r="AE1134">
            <v>38111</v>
          </cell>
          <cell r="AF1134" t="str">
            <v>#N/A N/A</v>
          </cell>
          <cell r="AH1134">
            <v>38111</v>
          </cell>
          <cell r="AI1134">
            <v>1.5119</v>
          </cell>
          <cell r="AK1134">
            <v>38111</v>
          </cell>
          <cell r="AL1134">
            <v>2.3764000000000003</v>
          </cell>
          <cell r="AM1134">
            <v>2.0616481278392391</v>
          </cell>
          <cell r="AN1134">
            <v>2.8826545454545456</v>
          </cell>
          <cell r="AO1134">
            <v>0.96905833333333335</v>
          </cell>
        </row>
        <row r="1135">
          <cell r="A1135">
            <v>38112</v>
          </cell>
          <cell r="B1135">
            <v>2.2124999999999999</v>
          </cell>
          <cell r="D1135">
            <v>38112</v>
          </cell>
          <cell r="E1135">
            <v>2.4066000000000001</v>
          </cell>
          <cell r="G1135">
            <v>38112</v>
          </cell>
          <cell r="H1135">
            <v>2.1642000000000001</v>
          </cell>
          <cell r="J1135">
            <v>38112</v>
          </cell>
          <cell r="K1135">
            <v>2.3092000000000001</v>
          </cell>
          <cell r="M1135">
            <v>38112</v>
          </cell>
          <cell r="N1135">
            <v>2.4464000000000001</v>
          </cell>
          <cell r="P1135">
            <v>38112</v>
          </cell>
          <cell r="Q1135">
            <v>2.0554999999999999</v>
          </cell>
          <cell r="S1135">
            <v>38112</v>
          </cell>
          <cell r="T1135">
            <v>1.5984</v>
          </cell>
          <cell r="V1135">
            <v>38112</v>
          </cell>
          <cell r="W1135">
            <v>0.96220000000000006</v>
          </cell>
          <cell r="Y1135">
            <v>38112</v>
          </cell>
          <cell r="Z1135">
            <v>5.9442000000000004</v>
          </cell>
          <cell r="AB1135">
            <v>38112</v>
          </cell>
          <cell r="AC1135">
            <v>2.5030000000000001</v>
          </cell>
          <cell r="AE1135">
            <v>38112</v>
          </cell>
          <cell r="AF1135" t="str">
            <v>#N/A N/A</v>
          </cell>
          <cell r="AH1135">
            <v>38112</v>
          </cell>
          <cell r="AI1135">
            <v>1.4883</v>
          </cell>
          <cell r="AK1135">
            <v>38112</v>
          </cell>
          <cell r="AL1135">
            <v>2.3718636363636367</v>
          </cell>
          <cell r="AM1135">
            <v>2.0616481278392391</v>
          </cell>
          <cell r="AN1135">
            <v>2.8826545454545456</v>
          </cell>
          <cell r="AO1135">
            <v>0.96905833333333335</v>
          </cell>
        </row>
        <row r="1136">
          <cell r="A1136">
            <v>38113</v>
          </cell>
          <cell r="B1136">
            <v>2.2069999999999999</v>
          </cell>
          <cell r="D1136">
            <v>38113</v>
          </cell>
          <cell r="E1136">
            <v>2.4114</v>
          </cell>
          <cell r="G1136">
            <v>38113</v>
          </cell>
          <cell r="H1136">
            <v>2.1482000000000001</v>
          </cell>
          <cell r="J1136">
            <v>38113</v>
          </cell>
          <cell r="K1136">
            <v>2.3016000000000001</v>
          </cell>
          <cell r="M1136">
            <v>38113</v>
          </cell>
          <cell r="N1136">
            <v>2.44</v>
          </cell>
          <cell r="P1136">
            <v>38113</v>
          </cell>
          <cell r="Q1136">
            <v>2.0737999999999999</v>
          </cell>
          <cell r="S1136">
            <v>38113</v>
          </cell>
          <cell r="T1136">
            <v>1.5901000000000001</v>
          </cell>
          <cell r="V1136">
            <v>38113</v>
          </cell>
          <cell r="W1136">
            <v>0.95250000000000001</v>
          </cell>
          <cell r="Y1136">
            <v>38113</v>
          </cell>
          <cell r="Z1136">
            <v>5.8540000000000001</v>
          </cell>
          <cell r="AB1136">
            <v>38113</v>
          </cell>
          <cell r="AC1136">
            <v>2.5327999999999999</v>
          </cell>
          <cell r="AE1136">
            <v>38113</v>
          </cell>
          <cell r="AF1136" t="str">
            <v>#N/A N/A</v>
          </cell>
          <cell r="AH1136">
            <v>38113</v>
          </cell>
          <cell r="AI1136">
            <v>1.5331999999999999</v>
          </cell>
          <cell r="AK1136">
            <v>38113</v>
          </cell>
          <cell r="AL1136">
            <v>2.3676909090909088</v>
          </cell>
          <cell r="AM1136">
            <v>2.0616481278392391</v>
          </cell>
          <cell r="AN1136">
            <v>2.8826545454545456</v>
          </cell>
          <cell r="AO1136">
            <v>0.96905833333333335</v>
          </cell>
        </row>
        <row r="1137">
          <cell r="A1137">
            <v>38114</v>
          </cell>
          <cell r="B1137">
            <v>2.1709000000000001</v>
          </cell>
          <cell r="D1137">
            <v>38114</v>
          </cell>
          <cell r="E1137">
            <v>2.3693</v>
          </cell>
          <cell r="G1137">
            <v>38114</v>
          </cell>
          <cell r="H1137">
            <v>2.1145999999999998</v>
          </cell>
          <cell r="J1137">
            <v>38114</v>
          </cell>
          <cell r="K1137">
            <v>2.2797000000000001</v>
          </cell>
          <cell r="M1137">
            <v>38114</v>
          </cell>
          <cell r="N1137">
            <v>2.3992</v>
          </cell>
          <cell r="P1137">
            <v>38114</v>
          </cell>
          <cell r="Q1137">
            <v>2.0464000000000002</v>
          </cell>
          <cell r="S1137">
            <v>38114</v>
          </cell>
          <cell r="T1137">
            <v>1.5901000000000001</v>
          </cell>
          <cell r="V1137">
            <v>38114</v>
          </cell>
          <cell r="W1137">
            <v>0.94479999999999997</v>
          </cell>
          <cell r="Y1137">
            <v>38114</v>
          </cell>
          <cell r="Z1137">
            <v>5.6734</v>
          </cell>
          <cell r="AB1137">
            <v>38114</v>
          </cell>
          <cell r="AC1137">
            <v>2.5030000000000001</v>
          </cell>
          <cell r="AE1137">
            <v>38114</v>
          </cell>
          <cell r="AF1137" t="str">
            <v>#N/A N/A</v>
          </cell>
          <cell r="AH1137">
            <v>38114</v>
          </cell>
          <cell r="AI1137">
            <v>1.5472999999999999</v>
          </cell>
          <cell r="AK1137">
            <v>38114</v>
          </cell>
          <cell r="AL1137">
            <v>2.3307909090909091</v>
          </cell>
          <cell r="AM1137">
            <v>2.0616481278392391</v>
          </cell>
          <cell r="AN1137">
            <v>2.8826545454545456</v>
          </cell>
          <cell r="AO1137">
            <v>0.96905833333333335</v>
          </cell>
        </row>
        <row r="1138">
          <cell r="A1138">
            <v>38117</v>
          </cell>
          <cell r="B1138">
            <v>2.1377999999999999</v>
          </cell>
          <cell r="D1138">
            <v>38117</v>
          </cell>
          <cell r="E1138">
            <v>2.3265000000000002</v>
          </cell>
          <cell r="G1138">
            <v>38117</v>
          </cell>
          <cell r="H1138">
            <v>2.1135000000000002</v>
          </cell>
          <cell r="J1138">
            <v>38117</v>
          </cell>
          <cell r="K1138">
            <v>2.2130999999999998</v>
          </cell>
          <cell r="M1138">
            <v>38117</v>
          </cell>
          <cell r="N1138">
            <v>2.3740000000000001</v>
          </cell>
          <cell r="P1138">
            <v>38117</v>
          </cell>
          <cell r="Q1138">
            <v>2.0013000000000001</v>
          </cell>
          <cell r="S1138">
            <v>38117</v>
          </cell>
          <cell r="T1138">
            <v>1.5901000000000001</v>
          </cell>
          <cell r="V1138">
            <v>38117</v>
          </cell>
          <cell r="W1138">
            <v>0.9345</v>
          </cell>
          <cell r="Y1138">
            <v>38117</v>
          </cell>
          <cell r="Z1138">
            <v>5.3742999999999999</v>
          </cell>
          <cell r="AB1138">
            <v>38117</v>
          </cell>
          <cell r="AC1138">
            <v>2.1454</v>
          </cell>
          <cell r="AE1138">
            <v>38117</v>
          </cell>
          <cell r="AF1138" t="str">
            <v>#N/A N/A</v>
          </cell>
          <cell r="AH1138">
            <v>38117</v>
          </cell>
          <cell r="AI1138">
            <v>1.5354999999999999</v>
          </cell>
          <cell r="AK1138">
            <v>38117</v>
          </cell>
          <cell r="AL1138">
            <v>2.2496363636363634</v>
          </cell>
          <cell r="AM1138">
            <v>2.0616481278392391</v>
          </cell>
          <cell r="AN1138">
            <v>2.8826545454545456</v>
          </cell>
          <cell r="AO1138">
            <v>0.96905833333333335</v>
          </cell>
        </row>
        <row r="1139">
          <cell r="A1139">
            <v>38118</v>
          </cell>
          <cell r="B1139">
            <v>2.1402999999999999</v>
          </cell>
          <cell r="D1139">
            <v>38118</v>
          </cell>
          <cell r="E1139">
            <v>2.3306</v>
          </cell>
          <cell r="G1139">
            <v>38118</v>
          </cell>
          <cell r="H1139">
            <v>2.1110000000000002</v>
          </cell>
          <cell r="J1139">
            <v>38118</v>
          </cell>
          <cell r="K1139">
            <v>2.2038000000000002</v>
          </cell>
          <cell r="M1139">
            <v>38118</v>
          </cell>
          <cell r="N1139">
            <v>2.3658999999999999</v>
          </cell>
          <cell r="P1139">
            <v>38118</v>
          </cell>
          <cell r="Q1139">
            <v>1.9853000000000001</v>
          </cell>
          <cell r="S1139">
            <v>38118</v>
          </cell>
          <cell r="T1139">
            <v>1.5862000000000001</v>
          </cell>
          <cell r="V1139">
            <v>38118</v>
          </cell>
          <cell r="W1139">
            <v>0.9244</v>
          </cell>
          <cell r="Y1139">
            <v>38118</v>
          </cell>
          <cell r="Z1139">
            <v>5.5057999999999998</v>
          </cell>
          <cell r="AB1139">
            <v>38118</v>
          </cell>
          <cell r="AC1139">
            <v>2.1394000000000002</v>
          </cell>
          <cell r="AE1139">
            <v>38118</v>
          </cell>
          <cell r="AF1139" t="str">
            <v>#N/A N/A</v>
          </cell>
          <cell r="AH1139">
            <v>38118</v>
          </cell>
          <cell r="AI1139">
            <v>1.5651000000000002</v>
          </cell>
          <cell r="AK1139">
            <v>38118</v>
          </cell>
          <cell r="AL1139">
            <v>2.2598000000000003</v>
          </cell>
          <cell r="AM1139">
            <v>2.0616481278392391</v>
          </cell>
          <cell r="AN1139">
            <v>2.8826545454545456</v>
          </cell>
          <cell r="AO1139">
            <v>0.96905833333333335</v>
          </cell>
        </row>
        <row r="1140">
          <cell r="A1140">
            <v>38119</v>
          </cell>
          <cell r="B1140">
            <v>2.1410999999999998</v>
          </cell>
          <cell r="D1140">
            <v>38119</v>
          </cell>
          <cell r="E1140">
            <v>2.3115999999999999</v>
          </cell>
          <cell r="G1140">
            <v>38119</v>
          </cell>
          <cell r="H1140">
            <v>2.0954000000000002</v>
          </cell>
          <cell r="J1140">
            <v>38119</v>
          </cell>
          <cell r="K1140">
            <v>2.1739999999999999</v>
          </cell>
          <cell r="M1140">
            <v>38119</v>
          </cell>
          <cell r="N1140">
            <v>2.3605999999999998</v>
          </cell>
          <cell r="P1140">
            <v>38119</v>
          </cell>
          <cell r="Q1140">
            <v>1.9603000000000002</v>
          </cell>
          <cell r="S1140">
            <v>38119</v>
          </cell>
          <cell r="T1140">
            <v>1.5270999999999999</v>
          </cell>
          <cell r="V1140">
            <v>38119</v>
          </cell>
          <cell r="W1140">
            <v>0.9345</v>
          </cell>
          <cell r="Y1140">
            <v>38119</v>
          </cell>
          <cell r="Z1140">
            <v>5.6837999999999997</v>
          </cell>
          <cell r="AB1140">
            <v>38119</v>
          </cell>
          <cell r="AC1140">
            <v>2.1454</v>
          </cell>
          <cell r="AE1140">
            <v>38119</v>
          </cell>
          <cell r="AF1140" t="str">
            <v>#N/A N/A</v>
          </cell>
          <cell r="AH1140">
            <v>38119</v>
          </cell>
          <cell r="AI1140">
            <v>1.5354999999999999</v>
          </cell>
          <cell r="AK1140">
            <v>38119</v>
          </cell>
          <cell r="AL1140">
            <v>2.2608454545454544</v>
          </cell>
          <cell r="AM1140">
            <v>2.0616481278392391</v>
          </cell>
          <cell r="AN1140">
            <v>2.8826545454545456</v>
          </cell>
          <cell r="AO1140">
            <v>0.96905833333333335</v>
          </cell>
        </row>
        <row r="1141">
          <cell r="A1141">
            <v>38120</v>
          </cell>
          <cell r="B1141">
            <v>2.1164000000000001</v>
          </cell>
          <cell r="D1141">
            <v>38120</v>
          </cell>
          <cell r="E1141">
            <v>2.3048000000000002</v>
          </cell>
          <cell r="G1141">
            <v>38120</v>
          </cell>
          <cell r="H1141">
            <v>2.0788000000000002</v>
          </cell>
          <cell r="J1141">
            <v>38120</v>
          </cell>
          <cell r="K1141">
            <v>2.169</v>
          </cell>
          <cell r="M1141">
            <v>38120</v>
          </cell>
          <cell r="N1141">
            <v>2.36</v>
          </cell>
          <cell r="P1141">
            <v>38120</v>
          </cell>
          <cell r="Q1141">
            <v>1.9565999999999999</v>
          </cell>
          <cell r="S1141">
            <v>38120</v>
          </cell>
          <cell r="T1141">
            <v>1.5291000000000001</v>
          </cell>
          <cell r="V1141">
            <v>38120</v>
          </cell>
          <cell r="W1141">
            <v>0.93969999999999998</v>
          </cell>
          <cell r="Y1141">
            <v>38120</v>
          </cell>
          <cell r="Z1141">
            <v>5.7766000000000002</v>
          </cell>
          <cell r="AB1141">
            <v>38120</v>
          </cell>
          <cell r="AC1141">
            <v>2.2229000000000001</v>
          </cell>
          <cell r="AE1141">
            <v>38120</v>
          </cell>
          <cell r="AF1141" t="str">
            <v>#N/A N/A</v>
          </cell>
          <cell r="AH1141">
            <v>38120</v>
          </cell>
          <cell r="AI1141">
            <v>1.5354999999999999</v>
          </cell>
          <cell r="AK1141">
            <v>38120</v>
          </cell>
          <cell r="AL1141">
            <v>2.2717636363636364</v>
          </cell>
          <cell r="AM1141">
            <v>2.0616481278392391</v>
          </cell>
          <cell r="AN1141">
            <v>2.8826545454545456</v>
          </cell>
          <cell r="AO1141">
            <v>0.96905833333333335</v>
          </cell>
        </row>
        <row r="1142">
          <cell r="A1142">
            <v>38121</v>
          </cell>
          <cell r="B1142">
            <v>2.105</v>
          </cell>
          <cell r="D1142">
            <v>38121</v>
          </cell>
          <cell r="E1142">
            <v>2.2877999999999998</v>
          </cell>
          <cell r="G1142">
            <v>38121</v>
          </cell>
          <cell r="H1142">
            <v>2.0876999999999999</v>
          </cell>
          <cell r="J1142">
            <v>38121</v>
          </cell>
          <cell r="K1142">
            <v>2.1558000000000002</v>
          </cell>
          <cell r="M1142">
            <v>38121</v>
          </cell>
          <cell r="N1142">
            <v>2.3492999999999999</v>
          </cell>
          <cell r="P1142">
            <v>38121</v>
          </cell>
          <cell r="Q1142">
            <v>1.9598</v>
          </cell>
          <cell r="S1142">
            <v>38121</v>
          </cell>
          <cell r="T1142">
            <v>1.5508</v>
          </cell>
          <cell r="V1142">
            <v>38121</v>
          </cell>
          <cell r="W1142">
            <v>0.95</v>
          </cell>
          <cell r="Y1142">
            <v>38121</v>
          </cell>
          <cell r="Z1142">
            <v>5.7895000000000003</v>
          </cell>
          <cell r="AB1142">
            <v>38121</v>
          </cell>
          <cell r="AC1142">
            <v>2.1751999999999998</v>
          </cell>
          <cell r="AE1142">
            <v>38121</v>
          </cell>
          <cell r="AF1142" t="str">
            <v>#N/A N/A</v>
          </cell>
          <cell r="AH1142">
            <v>38121</v>
          </cell>
          <cell r="AI1142">
            <v>1.5462</v>
          </cell>
          <cell r="AK1142">
            <v>38121</v>
          </cell>
          <cell r="AL1142">
            <v>2.2688272727272722</v>
          </cell>
          <cell r="AM1142">
            <v>2.0616481278392391</v>
          </cell>
          <cell r="AN1142">
            <v>2.8826545454545456</v>
          </cell>
          <cell r="AO1142">
            <v>0.96905833333333335</v>
          </cell>
        </row>
        <row r="1143">
          <cell r="A1143">
            <v>38124</v>
          </cell>
          <cell r="B1143">
            <v>2.0928</v>
          </cell>
          <cell r="D1143">
            <v>38124</v>
          </cell>
          <cell r="E1143">
            <v>2.2538999999999998</v>
          </cell>
          <cell r="G1143">
            <v>38124</v>
          </cell>
          <cell r="H1143">
            <v>2.0922999999999998</v>
          </cell>
          <cell r="J1143">
            <v>38124</v>
          </cell>
          <cell r="K1143">
            <v>2.1358999999999999</v>
          </cell>
          <cell r="M1143">
            <v>38124</v>
          </cell>
          <cell r="N1143">
            <v>2.3327</v>
          </cell>
          <cell r="P1143">
            <v>38124</v>
          </cell>
          <cell r="Q1143">
            <v>1.9529999999999998</v>
          </cell>
          <cell r="S1143">
            <v>38124</v>
          </cell>
          <cell r="T1143">
            <v>1.5508</v>
          </cell>
          <cell r="V1143">
            <v>38124</v>
          </cell>
          <cell r="W1143">
            <v>0.94140000000000001</v>
          </cell>
          <cell r="Y1143">
            <v>38124</v>
          </cell>
          <cell r="Z1143">
            <v>5.6734</v>
          </cell>
          <cell r="AB1143">
            <v>38124</v>
          </cell>
          <cell r="AC1143">
            <v>2.1751999999999998</v>
          </cell>
          <cell r="AE1143">
            <v>38124</v>
          </cell>
          <cell r="AF1143" t="str">
            <v>#N/A N/A</v>
          </cell>
          <cell r="AH1143">
            <v>38124</v>
          </cell>
          <cell r="AI1143">
            <v>1.5367</v>
          </cell>
          <cell r="AK1143">
            <v>38124</v>
          </cell>
          <cell r="AL1143">
            <v>2.2489181818181816</v>
          </cell>
          <cell r="AM1143">
            <v>2.0616481278392391</v>
          </cell>
          <cell r="AN1143">
            <v>2.8826545454545456</v>
          </cell>
          <cell r="AO1143">
            <v>0.96905833333333335</v>
          </cell>
        </row>
        <row r="1144">
          <cell r="A1144">
            <v>38125</v>
          </cell>
          <cell r="B1144">
            <v>2.1179999999999999</v>
          </cell>
          <cell r="D1144">
            <v>38125</v>
          </cell>
          <cell r="E1144">
            <v>2.2538999999999998</v>
          </cell>
          <cell r="G1144">
            <v>38125</v>
          </cell>
          <cell r="H1144">
            <v>2.1252</v>
          </cell>
          <cell r="J1144">
            <v>38125</v>
          </cell>
          <cell r="K1144">
            <v>2.1646999999999998</v>
          </cell>
          <cell r="M1144">
            <v>38125</v>
          </cell>
          <cell r="N1144">
            <v>2.3578999999999999</v>
          </cell>
          <cell r="P1144">
            <v>38125</v>
          </cell>
          <cell r="Q1144">
            <v>1.9539</v>
          </cell>
          <cell r="S1144">
            <v>38125</v>
          </cell>
          <cell r="T1144">
            <v>1.5567</v>
          </cell>
          <cell r="V1144">
            <v>38125</v>
          </cell>
          <cell r="W1144">
            <v>0.93830000000000002</v>
          </cell>
          <cell r="Y1144">
            <v>38125</v>
          </cell>
          <cell r="Z1144">
            <v>5.5445000000000002</v>
          </cell>
          <cell r="AB1144">
            <v>38125</v>
          </cell>
          <cell r="AC1144">
            <v>2.1751999999999998</v>
          </cell>
          <cell r="AE1144">
            <v>38125</v>
          </cell>
          <cell r="AF1144" t="str">
            <v>#N/A N/A</v>
          </cell>
          <cell r="AH1144">
            <v>38125</v>
          </cell>
          <cell r="AI1144">
            <v>1.5592000000000001</v>
          </cell>
          <cell r="AK1144">
            <v>38125</v>
          </cell>
          <cell r="AL1144">
            <v>2.2497727272727275</v>
          </cell>
          <cell r="AM1144">
            <v>2.0616481278392391</v>
          </cell>
          <cell r="AN1144">
            <v>2.8826545454545456</v>
          </cell>
          <cell r="AO1144">
            <v>0.96905833333333335</v>
          </cell>
        </row>
        <row r="1145">
          <cell r="A1145">
            <v>38126</v>
          </cell>
          <cell r="B1145">
            <v>2.1008</v>
          </cell>
          <cell r="D1145">
            <v>38126</v>
          </cell>
          <cell r="E1145">
            <v>2.2524999999999999</v>
          </cell>
          <cell r="G1145">
            <v>38126</v>
          </cell>
          <cell r="H1145">
            <v>2.1173999999999999</v>
          </cell>
          <cell r="J1145">
            <v>38126</v>
          </cell>
          <cell r="K1145">
            <v>2.1726999999999999</v>
          </cell>
          <cell r="M1145">
            <v>38126</v>
          </cell>
          <cell r="N1145">
            <v>2.367</v>
          </cell>
          <cell r="P1145">
            <v>38126</v>
          </cell>
          <cell r="Q1145">
            <v>1.9471000000000001</v>
          </cell>
          <cell r="S1145">
            <v>38126</v>
          </cell>
          <cell r="T1145">
            <v>1.5708</v>
          </cell>
          <cell r="V1145">
            <v>38126</v>
          </cell>
          <cell r="W1145">
            <v>0.9345</v>
          </cell>
          <cell r="Y1145">
            <v>38126</v>
          </cell>
          <cell r="Z1145">
            <v>5.5702999999999996</v>
          </cell>
          <cell r="AB1145">
            <v>38126</v>
          </cell>
          <cell r="AC1145">
            <v>2.2050000000000001</v>
          </cell>
          <cell r="AE1145">
            <v>38126</v>
          </cell>
          <cell r="AF1145" t="str">
            <v>#N/A N/A</v>
          </cell>
          <cell r="AH1145">
            <v>38126</v>
          </cell>
          <cell r="AI1145">
            <v>1.5615000000000001</v>
          </cell>
          <cell r="AK1145">
            <v>38126</v>
          </cell>
          <cell r="AL1145">
            <v>2.254509090909091</v>
          </cell>
          <cell r="AM1145">
            <v>2.0616481278392391</v>
          </cell>
          <cell r="AN1145">
            <v>2.8826545454545456</v>
          </cell>
          <cell r="AO1145">
            <v>0.96905833333333335</v>
          </cell>
        </row>
        <row r="1146">
          <cell r="A1146">
            <v>38127</v>
          </cell>
          <cell r="B1146">
            <v>2.0991</v>
          </cell>
          <cell r="D1146">
            <v>38127</v>
          </cell>
          <cell r="E1146">
            <v>2.2593000000000001</v>
          </cell>
          <cell r="G1146">
            <v>38127</v>
          </cell>
          <cell r="H1146">
            <v>2.1128</v>
          </cell>
          <cell r="J1146">
            <v>38127</v>
          </cell>
          <cell r="K1146">
            <v>2.1606999999999998</v>
          </cell>
          <cell r="M1146">
            <v>38127</v>
          </cell>
          <cell r="N1146">
            <v>2.359</v>
          </cell>
          <cell r="P1146">
            <v>38127</v>
          </cell>
          <cell r="Q1146">
            <v>1.9653</v>
          </cell>
          <cell r="S1146">
            <v>38127</v>
          </cell>
          <cell r="T1146">
            <v>1.5901000000000001</v>
          </cell>
          <cell r="V1146">
            <v>38127</v>
          </cell>
          <cell r="W1146">
            <v>0.93789999999999996</v>
          </cell>
          <cell r="Y1146">
            <v>38127</v>
          </cell>
          <cell r="Z1146">
            <v>5.5754000000000001</v>
          </cell>
          <cell r="AB1146">
            <v>38127</v>
          </cell>
          <cell r="AC1146">
            <v>2.2050000000000001</v>
          </cell>
          <cell r="AE1146">
            <v>38127</v>
          </cell>
          <cell r="AF1146" t="str">
            <v>#N/A N/A</v>
          </cell>
          <cell r="AH1146">
            <v>38127</v>
          </cell>
          <cell r="AI1146">
            <v>1.5981000000000001</v>
          </cell>
          <cell r="AK1146">
            <v>38127</v>
          </cell>
          <cell r="AL1146">
            <v>2.260245454545454</v>
          </cell>
          <cell r="AM1146">
            <v>2.0616481278392391</v>
          </cell>
          <cell r="AN1146">
            <v>2.8826545454545456</v>
          </cell>
          <cell r="AO1146">
            <v>0.96905833333333335</v>
          </cell>
        </row>
        <row r="1147">
          <cell r="A1147">
            <v>38128</v>
          </cell>
          <cell r="B1147">
            <v>2.1347999999999998</v>
          </cell>
          <cell r="D1147">
            <v>38128</v>
          </cell>
          <cell r="E1147">
            <v>2.262</v>
          </cell>
          <cell r="G1147">
            <v>38128</v>
          </cell>
          <cell r="H1147">
            <v>2.1227</v>
          </cell>
          <cell r="J1147">
            <v>38128</v>
          </cell>
          <cell r="K1147">
            <v>2.1871999999999998</v>
          </cell>
          <cell r="M1147">
            <v>38128</v>
          </cell>
          <cell r="N1147">
            <v>2.3874</v>
          </cell>
          <cell r="P1147">
            <v>38128</v>
          </cell>
          <cell r="Q1147">
            <v>1.9689000000000001</v>
          </cell>
          <cell r="S1147">
            <v>38128</v>
          </cell>
          <cell r="T1147">
            <v>1.5920999999999998</v>
          </cell>
          <cell r="V1147">
            <v>38128</v>
          </cell>
          <cell r="W1147">
            <v>0.94479999999999997</v>
          </cell>
          <cell r="Y1147">
            <v>38128</v>
          </cell>
          <cell r="Z1147">
            <v>5.6348000000000003</v>
          </cell>
          <cell r="AB1147">
            <v>38128</v>
          </cell>
          <cell r="AC1147">
            <v>2.1573000000000002</v>
          </cell>
          <cell r="AE1147">
            <v>38128</v>
          </cell>
          <cell r="AF1147" t="str">
            <v>#N/A N/A</v>
          </cell>
          <cell r="AH1147">
            <v>38128</v>
          </cell>
          <cell r="AI1147">
            <v>1.6181999999999999</v>
          </cell>
          <cell r="AK1147">
            <v>38128</v>
          </cell>
          <cell r="AL1147">
            <v>2.2736545454545452</v>
          </cell>
          <cell r="AM1147">
            <v>2.0616481278392391</v>
          </cell>
          <cell r="AN1147">
            <v>2.8826545454545456</v>
          </cell>
          <cell r="AO1147">
            <v>0.96905833333333335</v>
          </cell>
        </row>
        <row r="1148">
          <cell r="A1148">
            <v>38131</v>
          </cell>
          <cell r="B1148">
            <v>2.1347999999999998</v>
          </cell>
          <cell r="D1148">
            <v>38131</v>
          </cell>
          <cell r="E1148">
            <v>2.262</v>
          </cell>
          <cell r="G1148">
            <v>38131</v>
          </cell>
          <cell r="H1148">
            <v>2.1227</v>
          </cell>
          <cell r="J1148">
            <v>38131</v>
          </cell>
          <cell r="K1148">
            <v>2.1871999999999998</v>
          </cell>
          <cell r="M1148">
            <v>38131</v>
          </cell>
          <cell r="N1148">
            <v>2.3874</v>
          </cell>
          <cell r="P1148">
            <v>38131</v>
          </cell>
          <cell r="Q1148">
            <v>1.9689000000000001</v>
          </cell>
          <cell r="S1148">
            <v>38131</v>
          </cell>
          <cell r="T1148">
            <v>1.5920999999999998</v>
          </cell>
          <cell r="V1148">
            <v>38131</v>
          </cell>
          <cell r="W1148">
            <v>0.94479999999999997</v>
          </cell>
          <cell r="Y1148">
            <v>38131</v>
          </cell>
          <cell r="Z1148">
            <v>5.6348000000000003</v>
          </cell>
          <cell r="AB1148">
            <v>38131</v>
          </cell>
          <cell r="AC1148">
            <v>2.1573000000000002</v>
          </cell>
          <cell r="AE1148">
            <v>38131</v>
          </cell>
          <cell r="AF1148" t="str">
            <v>#N/A N/A</v>
          </cell>
          <cell r="AH1148">
            <v>38131</v>
          </cell>
          <cell r="AI1148">
            <v>1.6181999999999999</v>
          </cell>
          <cell r="AK1148">
            <v>38131</v>
          </cell>
          <cell r="AL1148">
            <v>2.2736545454545452</v>
          </cell>
          <cell r="AM1148">
            <v>2.0616481278392391</v>
          </cell>
          <cell r="AN1148">
            <v>2.8826545454545456</v>
          </cell>
          <cell r="AO1148">
            <v>0.96905833333333335</v>
          </cell>
        </row>
        <row r="1149">
          <cell r="A1149">
            <v>38132</v>
          </cell>
          <cell r="B1149">
            <v>2.1880999999999999</v>
          </cell>
          <cell r="D1149">
            <v>38132</v>
          </cell>
          <cell r="E1149">
            <v>2.3020999999999998</v>
          </cell>
          <cell r="G1149">
            <v>38132</v>
          </cell>
          <cell r="H1149">
            <v>2.1602999999999999</v>
          </cell>
          <cell r="J1149">
            <v>38132</v>
          </cell>
          <cell r="K1149">
            <v>2.2320000000000002</v>
          </cell>
          <cell r="M1149">
            <v>38132</v>
          </cell>
          <cell r="N1149">
            <v>2.4104999999999999</v>
          </cell>
          <cell r="P1149">
            <v>38132</v>
          </cell>
          <cell r="Q1149">
            <v>1.9990000000000001</v>
          </cell>
          <cell r="S1149">
            <v>38132</v>
          </cell>
          <cell r="T1149">
            <v>1.5920999999999998</v>
          </cell>
          <cell r="V1149">
            <v>38132</v>
          </cell>
          <cell r="W1149">
            <v>0.94479999999999997</v>
          </cell>
          <cell r="Y1149">
            <v>38132</v>
          </cell>
          <cell r="Z1149">
            <v>5.6734</v>
          </cell>
          <cell r="AB1149">
            <v>38132</v>
          </cell>
          <cell r="AC1149">
            <v>2.2050000000000001</v>
          </cell>
          <cell r="AE1149">
            <v>38132</v>
          </cell>
          <cell r="AF1149" t="str">
            <v>#N/A N/A</v>
          </cell>
          <cell r="AH1149">
            <v>38132</v>
          </cell>
          <cell r="AI1149">
            <v>1.6240999999999999</v>
          </cell>
          <cell r="AK1149">
            <v>38132</v>
          </cell>
          <cell r="AL1149">
            <v>2.3028545454545455</v>
          </cell>
          <cell r="AM1149">
            <v>2.0616481278392391</v>
          </cell>
          <cell r="AN1149">
            <v>2.8826545454545456</v>
          </cell>
          <cell r="AO1149">
            <v>0.96905833333333335</v>
          </cell>
        </row>
        <row r="1150">
          <cell r="A1150">
            <v>38133</v>
          </cell>
          <cell r="B1150">
            <v>2.1894</v>
          </cell>
          <cell r="D1150">
            <v>38133</v>
          </cell>
          <cell r="E1150">
            <v>2.2646999999999999</v>
          </cell>
          <cell r="G1150">
            <v>38133</v>
          </cell>
          <cell r="H1150">
            <v>2.1410999999999998</v>
          </cell>
          <cell r="J1150">
            <v>38133</v>
          </cell>
          <cell r="K1150">
            <v>2.1558000000000002</v>
          </cell>
          <cell r="M1150">
            <v>38133</v>
          </cell>
          <cell r="N1150">
            <v>2.3879000000000001</v>
          </cell>
          <cell r="P1150">
            <v>38133</v>
          </cell>
          <cell r="Q1150">
            <v>2.0053999999999998</v>
          </cell>
          <cell r="S1150">
            <v>38133</v>
          </cell>
          <cell r="T1150">
            <v>1.5880999999999998</v>
          </cell>
          <cell r="V1150">
            <v>38133</v>
          </cell>
          <cell r="W1150">
            <v>0.94830000000000003</v>
          </cell>
          <cell r="Y1150">
            <v>38133</v>
          </cell>
          <cell r="Z1150">
            <v>5.9338999999999995</v>
          </cell>
          <cell r="AB1150">
            <v>38133</v>
          </cell>
          <cell r="AC1150">
            <v>2.1454</v>
          </cell>
          <cell r="AE1150">
            <v>38133</v>
          </cell>
          <cell r="AF1150" t="str">
            <v>#N/A N/A</v>
          </cell>
          <cell r="AH1150">
            <v>38133</v>
          </cell>
          <cell r="AI1150">
            <v>1.5627</v>
          </cell>
          <cell r="AK1150">
            <v>38133</v>
          </cell>
          <cell r="AL1150">
            <v>2.3020636363636364</v>
          </cell>
          <cell r="AM1150">
            <v>2.0616481278392391</v>
          </cell>
          <cell r="AN1150">
            <v>2.8826545454545456</v>
          </cell>
          <cell r="AO1150">
            <v>0.96905833333333335</v>
          </cell>
        </row>
        <row r="1151">
          <cell r="A1151">
            <v>38134</v>
          </cell>
          <cell r="B1151">
            <v>2.2016</v>
          </cell>
          <cell r="D1151">
            <v>38134</v>
          </cell>
          <cell r="E1151">
            <v>2.2612999999999999</v>
          </cell>
          <cell r="G1151">
            <v>38134</v>
          </cell>
          <cell r="H1151">
            <v>2.1192000000000002</v>
          </cell>
          <cell r="J1151">
            <v>38134</v>
          </cell>
          <cell r="K1151">
            <v>2.1673999999999998</v>
          </cell>
          <cell r="M1151">
            <v>38134</v>
          </cell>
          <cell r="N1151">
            <v>2.3944000000000001</v>
          </cell>
          <cell r="P1151">
            <v>38134</v>
          </cell>
          <cell r="Q1151">
            <v>1.9958</v>
          </cell>
          <cell r="S1151">
            <v>38134</v>
          </cell>
          <cell r="T1151">
            <v>1.5939999999999999</v>
          </cell>
          <cell r="V1151">
            <v>38134</v>
          </cell>
          <cell r="W1151">
            <v>0.94420000000000004</v>
          </cell>
          <cell r="Y1151">
            <v>38134</v>
          </cell>
          <cell r="Z1151">
            <v>5.7946999999999997</v>
          </cell>
          <cell r="AB1151">
            <v>38134</v>
          </cell>
          <cell r="AC1151">
            <v>2.1454</v>
          </cell>
          <cell r="AE1151">
            <v>38134</v>
          </cell>
          <cell r="AF1151" t="str">
            <v>#N/A N/A</v>
          </cell>
          <cell r="AH1151">
            <v>38134</v>
          </cell>
          <cell r="AI1151">
            <v>1.5686</v>
          </cell>
          <cell r="AK1151">
            <v>38134</v>
          </cell>
          <cell r="AL1151">
            <v>2.2896909090909086</v>
          </cell>
          <cell r="AM1151">
            <v>2.0616481278392391</v>
          </cell>
          <cell r="AN1151">
            <v>2.8826545454545456</v>
          </cell>
          <cell r="AO1151">
            <v>0.96905833333333335</v>
          </cell>
        </row>
        <row r="1152">
          <cell r="A1152">
            <v>38135</v>
          </cell>
          <cell r="B1152">
            <v>2.2406000000000001</v>
          </cell>
          <cell r="D1152">
            <v>38135</v>
          </cell>
          <cell r="E1152">
            <v>2.2946</v>
          </cell>
          <cell r="G1152">
            <v>38135</v>
          </cell>
          <cell r="H1152">
            <v>2.0861999999999998</v>
          </cell>
          <cell r="J1152">
            <v>38135</v>
          </cell>
          <cell r="K1152">
            <v>2.1507999999999998</v>
          </cell>
          <cell r="M1152">
            <v>38135</v>
          </cell>
          <cell r="N1152">
            <v>2.4556</v>
          </cell>
          <cell r="P1152">
            <v>38135</v>
          </cell>
          <cell r="Q1152">
            <v>1.9917</v>
          </cell>
          <cell r="S1152">
            <v>38135</v>
          </cell>
          <cell r="T1152">
            <v>1.6007</v>
          </cell>
          <cell r="V1152">
            <v>38135</v>
          </cell>
          <cell r="W1152">
            <v>0.93789999999999996</v>
          </cell>
          <cell r="Y1152">
            <v>38135</v>
          </cell>
          <cell r="Z1152">
            <v>5.6243999999999996</v>
          </cell>
          <cell r="AB1152">
            <v>38135</v>
          </cell>
          <cell r="AC1152">
            <v>2.1454</v>
          </cell>
          <cell r="AE1152">
            <v>38135</v>
          </cell>
          <cell r="AF1152" t="str">
            <v>#N/A N/A</v>
          </cell>
          <cell r="AH1152">
            <v>38135</v>
          </cell>
          <cell r="AI1152">
            <v>1.5851</v>
          </cell>
          <cell r="AK1152">
            <v>38135</v>
          </cell>
          <cell r="AL1152">
            <v>2.2829999999999999</v>
          </cell>
          <cell r="AM1152">
            <v>2.0616481278392391</v>
          </cell>
          <cell r="AN1152">
            <v>2.8826545454545456</v>
          </cell>
          <cell r="AO1152">
            <v>0.96905833333333335</v>
          </cell>
        </row>
        <row r="1153">
          <cell r="A1153">
            <v>38138</v>
          </cell>
          <cell r="B1153">
            <v>2.2561999999999998</v>
          </cell>
          <cell r="D1153">
            <v>38138</v>
          </cell>
          <cell r="E1153">
            <v>2.3216999999999999</v>
          </cell>
          <cell r="G1153">
            <v>38138</v>
          </cell>
          <cell r="H1153">
            <v>2.0918999999999999</v>
          </cell>
          <cell r="J1153">
            <v>38138</v>
          </cell>
          <cell r="K1153">
            <v>2.1657000000000002</v>
          </cell>
          <cell r="M1153">
            <v>38138</v>
          </cell>
          <cell r="N1153">
            <v>2.4367999999999999</v>
          </cell>
          <cell r="P1153">
            <v>38138</v>
          </cell>
          <cell r="Q1153">
            <v>2.0026999999999999</v>
          </cell>
          <cell r="S1153">
            <v>38138</v>
          </cell>
          <cell r="T1153">
            <v>1.5988</v>
          </cell>
          <cell r="V1153">
            <v>38138</v>
          </cell>
          <cell r="W1153">
            <v>0.9345</v>
          </cell>
          <cell r="Y1153">
            <v>38138</v>
          </cell>
          <cell r="Z1153">
            <v>5.7249999999999996</v>
          </cell>
          <cell r="AB1153">
            <v>38138</v>
          </cell>
          <cell r="AC1153">
            <v>2.1454</v>
          </cell>
          <cell r="AE1153">
            <v>38138</v>
          </cell>
          <cell r="AF1153" t="str">
            <v>#N/A N/A</v>
          </cell>
          <cell r="AH1153">
            <v>38138</v>
          </cell>
          <cell r="AI1153">
            <v>1.5472999999999999</v>
          </cell>
          <cell r="AK1153">
            <v>38138</v>
          </cell>
          <cell r="AL1153">
            <v>2.2932727272727269</v>
          </cell>
          <cell r="AM1153">
            <v>2.0616481278392391</v>
          </cell>
          <cell r="AN1153">
            <v>2.8826545454545456</v>
          </cell>
          <cell r="AO1153">
            <v>0.96905833333333335</v>
          </cell>
        </row>
        <row r="1154">
          <cell r="A1154">
            <v>38139</v>
          </cell>
          <cell r="B1154">
            <v>2.2461000000000002</v>
          </cell>
          <cell r="D1154">
            <v>38139</v>
          </cell>
          <cell r="E1154">
            <v>2.3163</v>
          </cell>
          <cell r="G1154">
            <v>38139</v>
          </cell>
          <cell r="H1154">
            <v>2.0969000000000002</v>
          </cell>
          <cell r="J1154">
            <v>38139</v>
          </cell>
          <cell r="K1154">
            <v>2.1707000000000001</v>
          </cell>
          <cell r="M1154">
            <v>38139</v>
          </cell>
          <cell r="N1154">
            <v>2.4561000000000002</v>
          </cell>
          <cell r="P1154">
            <v>38139</v>
          </cell>
          <cell r="Q1154">
            <v>2.0007999999999999</v>
          </cell>
          <cell r="S1154">
            <v>38139</v>
          </cell>
          <cell r="T1154">
            <v>1.6</v>
          </cell>
          <cell r="V1154">
            <v>38139</v>
          </cell>
          <cell r="W1154">
            <v>0.93589999999999995</v>
          </cell>
          <cell r="Y1154">
            <v>38139</v>
          </cell>
          <cell r="Z1154">
            <v>5.7120999999999995</v>
          </cell>
          <cell r="AB1154">
            <v>38139</v>
          </cell>
          <cell r="AC1154">
            <v>2.1454</v>
          </cell>
          <cell r="AE1154">
            <v>38139</v>
          </cell>
          <cell r="AF1154" t="str">
            <v>#N/A N/A</v>
          </cell>
          <cell r="AH1154">
            <v>38139</v>
          </cell>
          <cell r="AI1154">
            <v>1.5354999999999999</v>
          </cell>
          <cell r="AK1154">
            <v>38139</v>
          </cell>
          <cell r="AL1154">
            <v>2.2923454545454542</v>
          </cell>
          <cell r="AM1154">
            <v>2.0616481278392391</v>
          </cell>
          <cell r="AN1154">
            <v>2.8826545454545456</v>
          </cell>
          <cell r="AO1154">
            <v>0.96905833333333335</v>
          </cell>
        </row>
        <row r="1155">
          <cell r="A1155">
            <v>38140</v>
          </cell>
          <cell r="B1155">
            <v>2.2351999999999999</v>
          </cell>
          <cell r="D1155">
            <v>38140</v>
          </cell>
          <cell r="E1155">
            <v>2.3237999999999999</v>
          </cell>
          <cell r="G1155">
            <v>38140</v>
          </cell>
          <cell r="H1155">
            <v>2.0996999999999999</v>
          </cell>
          <cell r="J1155">
            <v>38140</v>
          </cell>
          <cell r="K1155">
            <v>2.1737000000000002</v>
          </cell>
          <cell r="M1155">
            <v>38140</v>
          </cell>
          <cell r="N1155">
            <v>2.4679000000000002</v>
          </cell>
          <cell r="P1155">
            <v>38140</v>
          </cell>
          <cell r="Q1155">
            <v>2.0163000000000002</v>
          </cell>
          <cell r="S1155">
            <v>38140</v>
          </cell>
          <cell r="T1155">
            <v>1.6078000000000001</v>
          </cell>
          <cell r="V1155">
            <v>38140</v>
          </cell>
          <cell r="W1155">
            <v>0.93789999999999996</v>
          </cell>
          <cell r="Y1155">
            <v>38140</v>
          </cell>
          <cell r="Z1155">
            <v>5.5702999999999996</v>
          </cell>
          <cell r="AB1155">
            <v>38140</v>
          </cell>
          <cell r="AC1155">
            <v>2.1454</v>
          </cell>
          <cell r="AE1155">
            <v>38140</v>
          </cell>
          <cell r="AF1155" t="str">
            <v>#N/A N/A</v>
          </cell>
          <cell r="AH1155">
            <v>38140</v>
          </cell>
          <cell r="AI1155">
            <v>1.5568</v>
          </cell>
          <cell r="AK1155">
            <v>38140</v>
          </cell>
          <cell r="AL1155">
            <v>2.284981818181818</v>
          </cell>
          <cell r="AM1155">
            <v>2.0616481278392391</v>
          </cell>
          <cell r="AN1155">
            <v>2.8826545454545456</v>
          </cell>
          <cell r="AO1155">
            <v>0.96905833333333335</v>
          </cell>
        </row>
        <row r="1156">
          <cell r="A1156">
            <v>38141</v>
          </cell>
          <cell r="B1156">
            <v>2.2364000000000002</v>
          </cell>
          <cell r="D1156">
            <v>38141</v>
          </cell>
          <cell r="E1156">
            <v>2.3401000000000001</v>
          </cell>
          <cell r="G1156">
            <v>38141</v>
          </cell>
          <cell r="H1156">
            <v>2.0951</v>
          </cell>
          <cell r="J1156">
            <v>38141</v>
          </cell>
          <cell r="K1156">
            <v>2.1558000000000002</v>
          </cell>
          <cell r="M1156">
            <v>38141</v>
          </cell>
          <cell r="N1156">
            <v>2.4630999999999998</v>
          </cell>
          <cell r="P1156">
            <v>38141</v>
          </cell>
          <cell r="Q1156">
            <v>2.0122</v>
          </cell>
          <cell r="S1156">
            <v>38141</v>
          </cell>
          <cell r="T1156">
            <v>1.5960000000000001</v>
          </cell>
          <cell r="V1156">
            <v>38141</v>
          </cell>
          <cell r="W1156">
            <v>0.9345</v>
          </cell>
          <cell r="Y1156">
            <v>38141</v>
          </cell>
          <cell r="Z1156">
            <v>5.4878</v>
          </cell>
          <cell r="AB1156">
            <v>38141</v>
          </cell>
          <cell r="AC1156">
            <v>2.1454</v>
          </cell>
          <cell r="AE1156">
            <v>38141</v>
          </cell>
          <cell r="AF1156" t="str">
            <v>#N/A N/A</v>
          </cell>
          <cell r="AH1156">
            <v>38141</v>
          </cell>
          <cell r="AI1156">
            <v>1.5521</v>
          </cell>
          <cell r="AK1156">
            <v>38141</v>
          </cell>
          <cell r="AL1156">
            <v>2.2744090909090908</v>
          </cell>
          <cell r="AM1156">
            <v>2.0616481278392391</v>
          </cell>
          <cell r="AN1156">
            <v>2.8826545454545456</v>
          </cell>
          <cell r="AO1156">
            <v>0.96905833333333335</v>
          </cell>
        </row>
        <row r="1157">
          <cell r="A1157">
            <v>38142</v>
          </cell>
          <cell r="B1157">
            <v>2.2317999999999998</v>
          </cell>
          <cell r="D1157">
            <v>38142</v>
          </cell>
          <cell r="E1157">
            <v>2.355</v>
          </cell>
          <cell r="G1157">
            <v>38142</v>
          </cell>
          <cell r="H1157">
            <v>2.1004</v>
          </cell>
          <cell r="J1157">
            <v>38142</v>
          </cell>
          <cell r="K1157">
            <v>2.1558000000000002</v>
          </cell>
          <cell r="M1157">
            <v>38142</v>
          </cell>
          <cell r="N1157">
            <v>2.4689999999999999</v>
          </cell>
          <cell r="P1157">
            <v>38142</v>
          </cell>
          <cell r="Q1157">
            <v>2.0145</v>
          </cell>
          <cell r="S1157">
            <v>38142</v>
          </cell>
          <cell r="T1157">
            <v>1.609</v>
          </cell>
          <cell r="V1157">
            <v>38142</v>
          </cell>
          <cell r="W1157">
            <v>0.93969999999999998</v>
          </cell>
          <cell r="Y1157">
            <v>38142</v>
          </cell>
          <cell r="Z1157">
            <v>5.5186999999999999</v>
          </cell>
          <cell r="AB1157">
            <v>38142</v>
          </cell>
          <cell r="AC1157">
            <v>2.1454</v>
          </cell>
          <cell r="AE1157">
            <v>38142</v>
          </cell>
          <cell r="AF1157" t="str">
            <v>#N/A N/A</v>
          </cell>
          <cell r="AH1157">
            <v>38142</v>
          </cell>
          <cell r="AI1157">
            <v>1.5354999999999999</v>
          </cell>
          <cell r="AK1157">
            <v>38142</v>
          </cell>
          <cell r="AL1157">
            <v>2.2795272727272722</v>
          </cell>
          <cell r="AM1157">
            <v>2.0616481278392391</v>
          </cell>
          <cell r="AN1157">
            <v>2.8826545454545456</v>
          </cell>
          <cell r="AO1157">
            <v>0.96905833333333335</v>
          </cell>
        </row>
        <row r="1158">
          <cell r="A1158">
            <v>38145</v>
          </cell>
          <cell r="B1158">
            <v>2.2482000000000002</v>
          </cell>
          <cell r="D1158">
            <v>38145</v>
          </cell>
          <cell r="E1158">
            <v>2.3815</v>
          </cell>
          <cell r="G1158">
            <v>38145</v>
          </cell>
          <cell r="H1158">
            <v>2.0962000000000001</v>
          </cell>
          <cell r="J1158">
            <v>38145</v>
          </cell>
          <cell r="K1158">
            <v>2.2067999999999999</v>
          </cell>
          <cell r="M1158">
            <v>38145</v>
          </cell>
          <cell r="N1158">
            <v>2.4769999999999999</v>
          </cell>
          <cell r="P1158">
            <v>38145</v>
          </cell>
          <cell r="Q1158">
            <v>2.0291000000000001</v>
          </cell>
          <cell r="S1158">
            <v>38145</v>
          </cell>
          <cell r="T1158">
            <v>1.6066</v>
          </cell>
          <cell r="V1158">
            <v>38145</v>
          </cell>
          <cell r="W1158">
            <v>0.95040000000000002</v>
          </cell>
          <cell r="Y1158">
            <v>38145</v>
          </cell>
          <cell r="Z1158">
            <v>5.48</v>
          </cell>
          <cell r="AB1158">
            <v>38145</v>
          </cell>
          <cell r="AC1158">
            <v>2.1274999999999999</v>
          </cell>
          <cell r="AE1158">
            <v>38145</v>
          </cell>
          <cell r="AF1158" t="str">
            <v>#N/A N/A</v>
          </cell>
          <cell r="AH1158">
            <v>38145</v>
          </cell>
          <cell r="AI1158">
            <v>1.5154999999999998</v>
          </cell>
          <cell r="AK1158">
            <v>38145</v>
          </cell>
          <cell r="AL1158">
            <v>2.2835272727272726</v>
          </cell>
          <cell r="AM1158">
            <v>2.0616481278392391</v>
          </cell>
          <cell r="AN1158">
            <v>2.8826545454545456</v>
          </cell>
          <cell r="AO1158">
            <v>0.96905833333333335</v>
          </cell>
        </row>
        <row r="1159">
          <cell r="A1159">
            <v>38146</v>
          </cell>
          <cell r="B1159">
            <v>2.2616000000000001</v>
          </cell>
          <cell r="D1159">
            <v>38146</v>
          </cell>
          <cell r="E1159">
            <v>2.4167999999999998</v>
          </cell>
          <cell r="G1159">
            <v>38146</v>
          </cell>
          <cell r="H1159">
            <v>2.0985999999999998</v>
          </cell>
          <cell r="J1159">
            <v>38146</v>
          </cell>
          <cell r="K1159">
            <v>2.2277</v>
          </cell>
          <cell r="M1159">
            <v>38146</v>
          </cell>
          <cell r="N1159">
            <v>2.4969000000000001</v>
          </cell>
          <cell r="P1159">
            <v>38146</v>
          </cell>
          <cell r="Q1159">
            <v>2.04</v>
          </cell>
          <cell r="S1159">
            <v>38146</v>
          </cell>
          <cell r="T1159">
            <v>1.6097999999999999</v>
          </cell>
          <cell r="V1159">
            <v>38146</v>
          </cell>
          <cell r="W1159">
            <v>0.95179999999999998</v>
          </cell>
          <cell r="Y1159">
            <v>38146</v>
          </cell>
          <cell r="Z1159">
            <v>5.48</v>
          </cell>
          <cell r="AB1159">
            <v>38146</v>
          </cell>
          <cell r="AC1159">
            <v>2.1454</v>
          </cell>
          <cell r="AE1159">
            <v>38146</v>
          </cell>
          <cell r="AF1159" t="str">
            <v>#N/A N/A</v>
          </cell>
          <cell r="AH1159">
            <v>38146</v>
          </cell>
          <cell r="AI1159">
            <v>1.5354999999999999</v>
          </cell>
          <cell r="AK1159">
            <v>38146</v>
          </cell>
          <cell r="AL1159">
            <v>2.2967363636363634</v>
          </cell>
          <cell r="AM1159">
            <v>2.0616481278392391</v>
          </cell>
          <cell r="AN1159">
            <v>2.8826545454545456</v>
          </cell>
          <cell r="AO1159">
            <v>0.96905833333333335</v>
          </cell>
        </row>
        <row r="1160">
          <cell r="A1160">
            <v>38147</v>
          </cell>
          <cell r="B1160">
            <v>2.2355999999999998</v>
          </cell>
          <cell r="D1160">
            <v>38147</v>
          </cell>
          <cell r="E1160">
            <v>2.3902999999999999</v>
          </cell>
          <cell r="G1160">
            <v>38147</v>
          </cell>
          <cell r="H1160">
            <v>2.0756000000000001</v>
          </cell>
          <cell r="J1160">
            <v>38147</v>
          </cell>
          <cell r="K1160">
            <v>2.2054999999999998</v>
          </cell>
          <cell r="M1160">
            <v>38147</v>
          </cell>
          <cell r="N1160">
            <v>2.4577</v>
          </cell>
          <cell r="P1160">
            <v>38147</v>
          </cell>
          <cell r="Q1160">
            <v>2.0063</v>
          </cell>
          <cell r="S1160">
            <v>38147</v>
          </cell>
          <cell r="T1160">
            <v>1.6236000000000002</v>
          </cell>
          <cell r="V1160">
            <v>38147</v>
          </cell>
          <cell r="W1160">
            <v>0.95</v>
          </cell>
          <cell r="Y1160">
            <v>38147</v>
          </cell>
          <cell r="Z1160">
            <v>5.4130000000000003</v>
          </cell>
          <cell r="AB1160">
            <v>38147</v>
          </cell>
          <cell r="AC1160">
            <v>2.1454</v>
          </cell>
          <cell r="AE1160">
            <v>38147</v>
          </cell>
          <cell r="AF1160" t="str">
            <v>#N/A N/A</v>
          </cell>
          <cell r="AH1160">
            <v>38147</v>
          </cell>
          <cell r="AI1160">
            <v>1.5472999999999999</v>
          </cell>
          <cell r="AK1160">
            <v>38147</v>
          </cell>
          <cell r="AL1160">
            <v>2.2772999999999999</v>
          </cell>
          <cell r="AM1160">
            <v>2.0616481278392391</v>
          </cell>
          <cell r="AN1160">
            <v>2.8826545454545456</v>
          </cell>
          <cell r="AO1160">
            <v>0.96905833333333335</v>
          </cell>
        </row>
        <row r="1161">
          <cell r="A1161">
            <v>38148</v>
          </cell>
          <cell r="B1161">
            <v>2.2339000000000002</v>
          </cell>
          <cell r="D1161">
            <v>38148</v>
          </cell>
          <cell r="E1161">
            <v>2.4051999999999998</v>
          </cell>
          <cell r="G1161">
            <v>38148</v>
          </cell>
          <cell r="H1161">
            <v>2.0809000000000002</v>
          </cell>
          <cell r="J1161">
            <v>38148</v>
          </cell>
          <cell r="K1161">
            <v>2.1905999999999999</v>
          </cell>
          <cell r="M1161">
            <v>38148</v>
          </cell>
          <cell r="N1161">
            <v>2.4438</v>
          </cell>
          <cell r="P1161">
            <v>38148</v>
          </cell>
          <cell r="Q1161">
            <v>2.0045000000000002</v>
          </cell>
          <cell r="S1161">
            <v>38148</v>
          </cell>
          <cell r="T1161">
            <v>1.6381000000000001</v>
          </cell>
          <cell r="V1161">
            <v>38148</v>
          </cell>
          <cell r="W1161">
            <v>0.94169999999999998</v>
          </cell>
          <cell r="Y1161">
            <v>38148</v>
          </cell>
          <cell r="Z1161">
            <v>5.6605999999999996</v>
          </cell>
          <cell r="AB1161">
            <v>38148</v>
          </cell>
          <cell r="AC1161">
            <v>2.1573000000000002</v>
          </cell>
          <cell r="AE1161">
            <v>38148</v>
          </cell>
          <cell r="AF1161" t="str">
            <v>#N/A N/A</v>
          </cell>
          <cell r="AH1161">
            <v>38148</v>
          </cell>
          <cell r="AI1161">
            <v>1.5237000000000001</v>
          </cell>
          <cell r="AK1161">
            <v>38148</v>
          </cell>
          <cell r="AL1161">
            <v>2.2982090909090909</v>
          </cell>
          <cell r="AM1161">
            <v>2.0616481278392391</v>
          </cell>
          <cell r="AN1161">
            <v>2.8826545454545456</v>
          </cell>
          <cell r="AO1161">
            <v>0.96905833333333335</v>
          </cell>
        </row>
        <row r="1162">
          <cell r="A1162">
            <v>38149</v>
          </cell>
          <cell r="B1162">
            <v>2.2439999999999998</v>
          </cell>
          <cell r="D1162">
            <v>38149</v>
          </cell>
          <cell r="E1162">
            <v>2.4032</v>
          </cell>
          <cell r="G1162">
            <v>38149</v>
          </cell>
          <cell r="H1162">
            <v>2.0887000000000002</v>
          </cell>
          <cell r="J1162">
            <v>38149</v>
          </cell>
          <cell r="K1162">
            <v>2.2035</v>
          </cell>
          <cell r="M1162">
            <v>38149</v>
          </cell>
          <cell r="N1162">
            <v>2.4447999999999999</v>
          </cell>
          <cell r="P1162">
            <v>38149</v>
          </cell>
          <cell r="Q1162">
            <v>2.0145</v>
          </cell>
          <cell r="S1162">
            <v>38149</v>
          </cell>
          <cell r="T1162">
            <v>1.6562000000000001</v>
          </cell>
          <cell r="V1162">
            <v>38149</v>
          </cell>
          <cell r="W1162">
            <v>0.94379999999999997</v>
          </cell>
          <cell r="Y1162">
            <v>38149</v>
          </cell>
          <cell r="Z1162">
            <v>5.4516999999999998</v>
          </cell>
          <cell r="AB1162">
            <v>38149</v>
          </cell>
          <cell r="AC1162">
            <v>2.1514000000000002</v>
          </cell>
          <cell r="AE1162">
            <v>38149</v>
          </cell>
          <cell r="AF1162" t="str">
            <v>#N/A N/A</v>
          </cell>
          <cell r="AH1162">
            <v>38149</v>
          </cell>
          <cell r="AI1162">
            <v>1.5354999999999999</v>
          </cell>
          <cell r="AK1162">
            <v>38149</v>
          </cell>
          <cell r="AL1162">
            <v>2.2852090909090905</v>
          </cell>
          <cell r="AM1162">
            <v>2.0616481278392391</v>
          </cell>
          <cell r="AN1162">
            <v>2.8826545454545456</v>
          </cell>
          <cell r="AO1162">
            <v>0.96905833333333335</v>
          </cell>
        </row>
        <row r="1163">
          <cell r="A1163">
            <v>38152</v>
          </cell>
          <cell r="B1163">
            <v>2.2322000000000002</v>
          </cell>
          <cell r="D1163">
            <v>38152</v>
          </cell>
          <cell r="E1163">
            <v>2.3896000000000002</v>
          </cell>
          <cell r="G1163">
            <v>38152</v>
          </cell>
          <cell r="H1163">
            <v>2.0792000000000002</v>
          </cell>
          <cell r="J1163">
            <v>38152</v>
          </cell>
          <cell r="K1163">
            <v>2.1852999999999998</v>
          </cell>
          <cell r="M1163">
            <v>38152</v>
          </cell>
          <cell r="N1163">
            <v>2.4281999999999999</v>
          </cell>
          <cell r="P1163">
            <v>38152</v>
          </cell>
          <cell r="Q1163">
            <v>1.9917</v>
          </cell>
          <cell r="S1163">
            <v>38152</v>
          </cell>
          <cell r="T1163">
            <v>1.6551</v>
          </cell>
          <cell r="V1163">
            <v>38152</v>
          </cell>
          <cell r="W1163">
            <v>0.93969999999999998</v>
          </cell>
          <cell r="Y1163">
            <v>38152</v>
          </cell>
          <cell r="Z1163">
            <v>5.7507999999999999</v>
          </cell>
          <cell r="AB1163">
            <v>38152</v>
          </cell>
          <cell r="AC1163">
            <v>2.1573000000000002</v>
          </cell>
          <cell r="AE1163">
            <v>38152</v>
          </cell>
          <cell r="AF1163" t="str">
            <v>#N/A N/A</v>
          </cell>
          <cell r="AH1163">
            <v>38152</v>
          </cell>
          <cell r="AI1163">
            <v>1.5295999999999998</v>
          </cell>
          <cell r="AK1163">
            <v>38152</v>
          </cell>
          <cell r="AL1163">
            <v>2.3035181818181818</v>
          </cell>
          <cell r="AM1163">
            <v>2.0616481278392391</v>
          </cell>
          <cell r="AN1163">
            <v>2.8826545454545456</v>
          </cell>
          <cell r="AO1163">
            <v>0.96905833333333335</v>
          </cell>
        </row>
        <row r="1164">
          <cell r="A1164">
            <v>38153</v>
          </cell>
          <cell r="B1164">
            <v>2.2561999999999998</v>
          </cell>
          <cell r="D1164">
            <v>38153</v>
          </cell>
          <cell r="E1164">
            <v>2.4222000000000001</v>
          </cell>
          <cell r="G1164">
            <v>38153</v>
          </cell>
          <cell r="H1164">
            <v>2.0859000000000001</v>
          </cell>
          <cell r="J1164">
            <v>38153</v>
          </cell>
          <cell r="K1164">
            <v>2.1951999999999998</v>
          </cell>
          <cell r="M1164">
            <v>38153</v>
          </cell>
          <cell r="N1164">
            <v>2.4083000000000001</v>
          </cell>
          <cell r="P1164">
            <v>38153</v>
          </cell>
          <cell r="Q1164">
            <v>2.0017999999999998</v>
          </cell>
          <cell r="S1164">
            <v>38153</v>
          </cell>
          <cell r="T1164">
            <v>1.6680000000000001</v>
          </cell>
          <cell r="V1164">
            <v>38153</v>
          </cell>
          <cell r="W1164">
            <v>0.94730000000000003</v>
          </cell>
          <cell r="Y1164">
            <v>38153</v>
          </cell>
          <cell r="Z1164">
            <v>5.7584999999999997</v>
          </cell>
          <cell r="AB1164">
            <v>38153</v>
          </cell>
          <cell r="AC1164">
            <v>2.1573000000000002</v>
          </cell>
          <cell r="AE1164">
            <v>38153</v>
          </cell>
          <cell r="AF1164" t="str">
            <v>#N/A N/A</v>
          </cell>
          <cell r="AH1164">
            <v>38153</v>
          </cell>
          <cell r="AI1164">
            <v>1.5284</v>
          </cell>
          <cell r="AK1164">
            <v>38153</v>
          </cell>
          <cell r="AL1164">
            <v>2.3117363636363639</v>
          </cell>
          <cell r="AM1164">
            <v>2.0616481278392391</v>
          </cell>
          <cell r="AN1164">
            <v>2.8826545454545456</v>
          </cell>
          <cell r="AO1164">
            <v>0.96905833333333335</v>
          </cell>
        </row>
        <row r="1165">
          <cell r="A1165">
            <v>38154</v>
          </cell>
          <cell r="B1165">
            <v>2.2629000000000001</v>
          </cell>
          <cell r="D1165">
            <v>38154</v>
          </cell>
          <cell r="E1165">
            <v>2.4161000000000001</v>
          </cell>
          <cell r="G1165">
            <v>38154</v>
          </cell>
          <cell r="H1165">
            <v>2.0720999999999998</v>
          </cell>
          <cell r="J1165">
            <v>38154</v>
          </cell>
          <cell r="K1165">
            <v>2.1743000000000001</v>
          </cell>
          <cell r="M1165">
            <v>38154</v>
          </cell>
          <cell r="N1165">
            <v>2.4098999999999999</v>
          </cell>
          <cell r="P1165">
            <v>38154</v>
          </cell>
          <cell r="Q1165">
            <v>1.9936</v>
          </cell>
          <cell r="S1165">
            <v>38154</v>
          </cell>
          <cell r="T1165">
            <v>1.6842000000000001</v>
          </cell>
          <cell r="V1165">
            <v>38154</v>
          </cell>
          <cell r="W1165">
            <v>0.94210000000000005</v>
          </cell>
          <cell r="Y1165">
            <v>38154</v>
          </cell>
          <cell r="Z1165">
            <v>5.7637</v>
          </cell>
          <cell r="AB1165">
            <v>38154</v>
          </cell>
          <cell r="AC1165">
            <v>2.1573000000000002</v>
          </cell>
          <cell r="AE1165">
            <v>38154</v>
          </cell>
          <cell r="AF1165" t="str">
            <v>#N/A N/A</v>
          </cell>
          <cell r="AH1165">
            <v>38154</v>
          </cell>
          <cell r="AI1165">
            <v>1.5249000000000001</v>
          </cell>
          <cell r="AK1165">
            <v>38154</v>
          </cell>
          <cell r="AL1165">
            <v>2.3091909090909088</v>
          </cell>
          <cell r="AM1165">
            <v>2.0616481278392391</v>
          </cell>
          <cell r="AN1165">
            <v>2.8826545454545456</v>
          </cell>
          <cell r="AO1165">
            <v>0.96905833333333335</v>
          </cell>
        </row>
        <row r="1166">
          <cell r="A1166">
            <v>38155</v>
          </cell>
          <cell r="B1166">
            <v>2.2410000000000001</v>
          </cell>
          <cell r="D1166">
            <v>38155</v>
          </cell>
          <cell r="E1166">
            <v>2.4472999999999998</v>
          </cell>
          <cell r="G1166">
            <v>38155</v>
          </cell>
          <cell r="H1166">
            <v>2.1017999999999999</v>
          </cell>
          <cell r="J1166">
            <v>38155</v>
          </cell>
          <cell r="K1166">
            <v>2.1905999999999999</v>
          </cell>
          <cell r="M1166">
            <v>38155</v>
          </cell>
          <cell r="N1166">
            <v>2.4153000000000002</v>
          </cell>
          <cell r="P1166">
            <v>38155</v>
          </cell>
          <cell r="Q1166">
            <v>1.9995000000000001</v>
          </cell>
          <cell r="S1166">
            <v>38155</v>
          </cell>
          <cell r="T1166">
            <v>1.6219999999999999</v>
          </cell>
          <cell r="V1166">
            <v>38155</v>
          </cell>
          <cell r="W1166">
            <v>0.95179999999999998</v>
          </cell>
          <cell r="Y1166">
            <v>38155</v>
          </cell>
          <cell r="Z1166">
            <v>5.5445000000000002</v>
          </cell>
          <cell r="AB1166">
            <v>38155</v>
          </cell>
          <cell r="AC1166">
            <v>2.1633</v>
          </cell>
          <cell r="AE1166">
            <v>38155</v>
          </cell>
          <cell r="AF1166" t="str">
            <v>#N/A N/A</v>
          </cell>
          <cell r="AH1166">
            <v>38155</v>
          </cell>
          <cell r="AI1166">
            <v>1.5261</v>
          </cell>
          <cell r="AK1166">
            <v>38155</v>
          </cell>
          <cell r="AL1166">
            <v>2.2911999999999999</v>
          </cell>
          <cell r="AM1166">
            <v>2.0616481278392391</v>
          </cell>
          <cell r="AN1166">
            <v>2.8826545454545456</v>
          </cell>
          <cell r="AO1166">
            <v>0.96905833333333335</v>
          </cell>
        </row>
        <row r="1167">
          <cell r="A1167">
            <v>38156</v>
          </cell>
          <cell r="B1167">
            <v>2.2145999999999999</v>
          </cell>
          <cell r="D1167">
            <v>38156</v>
          </cell>
          <cell r="E1167">
            <v>2.4167999999999998</v>
          </cell>
          <cell r="G1167">
            <v>38156</v>
          </cell>
          <cell r="H1167">
            <v>2.0827</v>
          </cell>
          <cell r="J1167">
            <v>38156</v>
          </cell>
          <cell r="K1167">
            <v>2.1604000000000001</v>
          </cell>
          <cell r="M1167">
            <v>38156</v>
          </cell>
          <cell r="N1167">
            <v>2.3750999999999998</v>
          </cell>
          <cell r="P1167">
            <v>38156</v>
          </cell>
          <cell r="Q1167">
            <v>1.9643999999999999</v>
          </cell>
          <cell r="S1167">
            <v>38156</v>
          </cell>
          <cell r="T1167">
            <v>1.6023000000000001</v>
          </cell>
          <cell r="V1167">
            <v>38156</v>
          </cell>
          <cell r="W1167">
            <v>0.95350000000000001</v>
          </cell>
          <cell r="Y1167">
            <v>38156</v>
          </cell>
          <cell r="Z1167">
            <v>5.5702999999999996</v>
          </cell>
          <cell r="AB1167">
            <v>38156</v>
          </cell>
          <cell r="AC1167">
            <v>2.1573000000000002</v>
          </cell>
          <cell r="AE1167">
            <v>38156</v>
          </cell>
          <cell r="AF1167" t="str">
            <v>#N/A N/A</v>
          </cell>
          <cell r="AH1167">
            <v>38156</v>
          </cell>
          <cell r="AI1167">
            <v>1.5343</v>
          </cell>
          <cell r="AK1167">
            <v>38156</v>
          </cell>
          <cell r="AL1167">
            <v>2.2756090909090911</v>
          </cell>
          <cell r="AM1167">
            <v>2.0616481278392391</v>
          </cell>
          <cell r="AN1167">
            <v>2.8826545454545456</v>
          </cell>
          <cell r="AO1167">
            <v>0.96905833333333335</v>
          </cell>
        </row>
        <row r="1168">
          <cell r="A1168">
            <v>38159</v>
          </cell>
          <cell r="B1168">
            <v>2.2187999999999999</v>
          </cell>
          <cell r="D1168">
            <v>38159</v>
          </cell>
          <cell r="E1168">
            <v>2.4201999999999999</v>
          </cell>
          <cell r="G1168">
            <v>38159</v>
          </cell>
          <cell r="H1168">
            <v>2.0912000000000002</v>
          </cell>
          <cell r="J1168">
            <v>38159</v>
          </cell>
          <cell r="K1168">
            <v>2.1558000000000002</v>
          </cell>
          <cell r="M1168">
            <v>38159</v>
          </cell>
          <cell r="N1168">
            <v>2.3820000000000001</v>
          </cell>
          <cell r="P1168">
            <v>38159</v>
          </cell>
          <cell r="Q1168">
            <v>1.9575</v>
          </cell>
          <cell r="S1168">
            <v>38159</v>
          </cell>
          <cell r="T1168">
            <v>1.6236000000000002</v>
          </cell>
          <cell r="V1168">
            <v>38159</v>
          </cell>
          <cell r="W1168">
            <v>0.95179999999999998</v>
          </cell>
          <cell r="Y1168">
            <v>38159</v>
          </cell>
          <cell r="Z1168">
            <v>5.4284999999999997</v>
          </cell>
          <cell r="AB1168">
            <v>38159</v>
          </cell>
          <cell r="AC1168">
            <v>2.1633</v>
          </cell>
          <cell r="AE1168">
            <v>38159</v>
          </cell>
          <cell r="AF1168" t="str">
            <v>#N/A N/A</v>
          </cell>
          <cell r="AH1168">
            <v>38159</v>
          </cell>
          <cell r="AI1168">
            <v>1.5354999999999999</v>
          </cell>
          <cell r="AK1168">
            <v>38159</v>
          </cell>
          <cell r="AL1168">
            <v>2.2661999999999995</v>
          </cell>
          <cell r="AM1168">
            <v>2.0616481278392391</v>
          </cell>
          <cell r="AN1168">
            <v>2.8826545454545456</v>
          </cell>
          <cell r="AO1168">
            <v>0.96905833333333335</v>
          </cell>
        </row>
        <row r="1169">
          <cell r="A1169">
            <v>38160</v>
          </cell>
          <cell r="B1169">
            <v>2.2444000000000002</v>
          </cell>
          <cell r="D1169">
            <v>38160</v>
          </cell>
          <cell r="E1169">
            <v>2.4540999999999999</v>
          </cell>
          <cell r="G1169">
            <v>38160</v>
          </cell>
          <cell r="H1169">
            <v>2.1114000000000002</v>
          </cell>
          <cell r="J1169">
            <v>38160</v>
          </cell>
          <cell r="K1169">
            <v>2.1839</v>
          </cell>
          <cell r="M1169">
            <v>38160</v>
          </cell>
          <cell r="N1169">
            <v>2.3890000000000002</v>
          </cell>
          <cell r="P1169">
            <v>38160</v>
          </cell>
          <cell r="Q1169">
            <v>1.9872000000000001</v>
          </cell>
          <cell r="S1169">
            <v>38160</v>
          </cell>
          <cell r="T1169">
            <v>1.6177000000000001</v>
          </cell>
          <cell r="V1169">
            <v>38160</v>
          </cell>
          <cell r="W1169">
            <v>0.95179999999999998</v>
          </cell>
          <cell r="Y1169">
            <v>38160</v>
          </cell>
          <cell r="Z1169">
            <v>5.3459000000000003</v>
          </cell>
          <cell r="AB1169">
            <v>38160</v>
          </cell>
          <cell r="AC1169">
            <v>2.1573000000000002</v>
          </cell>
          <cell r="AE1169">
            <v>38160</v>
          </cell>
          <cell r="AF1169" t="str">
            <v>#N/A N/A</v>
          </cell>
          <cell r="AH1169">
            <v>38160</v>
          </cell>
          <cell r="AI1169">
            <v>1.5508999999999999</v>
          </cell>
          <cell r="AK1169">
            <v>38160</v>
          </cell>
          <cell r="AL1169">
            <v>2.2721454545454547</v>
          </cell>
          <cell r="AM1169">
            <v>2.0616481278392391</v>
          </cell>
          <cell r="AN1169">
            <v>2.8826545454545456</v>
          </cell>
          <cell r="AO1169">
            <v>0.96905833333333335</v>
          </cell>
        </row>
        <row r="1170">
          <cell r="A1170">
            <v>38161</v>
          </cell>
          <cell r="B1170">
            <v>2.2692000000000001</v>
          </cell>
          <cell r="D1170">
            <v>38161</v>
          </cell>
          <cell r="E1170">
            <v>2.4765000000000001</v>
          </cell>
          <cell r="G1170">
            <v>38161</v>
          </cell>
          <cell r="H1170">
            <v>2.1217000000000001</v>
          </cell>
          <cell r="J1170">
            <v>38161</v>
          </cell>
          <cell r="K1170">
            <v>2.2058</v>
          </cell>
          <cell r="M1170">
            <v>38161</v>
          </cell>
          <cell r="N1170">
            <v>2.3912</v>
          </cell>
          <cell r="P1170">
            <v>38161</v>
          </cell>
          <cell r="Q1170">
            <v>2.0007999999999999</v>
          </cell>
          <cell r="S1170">
            <v>38161</v>
          </cell>
          <cell r="T1170">
            <v>1.6196000000000002</v>
          </cell>
          <cell r="V1170">
            <v>38161</v>
          </cell>
          <cell r="W1170">
            <v>0.96319999999999995</v>
          </cell>
          <cell r="Y1170">
            <v>38161</v>
          </cell>
          <cell r="Z1170">
            <v>5.1963999999999997</v>
          </cell>
          <cell r="AB1170">
            <v>38161</v>
          </cell>
          <cell r="AC1170">
            <v>2.1751999999999998</v>
          </cell>
          <cell r="AE1170">
            <v>38161</v>
          </cell>
          <cell r="AF1170" t="str">
            <v>#N/A N/A</v>
          </cell>
          <cell r="AH1170">
            <v>38161</v>
          </cell>
          <cell r="AI1170">
            <v>1.5413999999999999</v>
          </cell>
          <cell r="AK1170">
            <v>38161</v>
          </cell>
          <cell r="AL1170">
            <v>2.269181818181818</v>
          </cell>
          <cell r="AM1170">
            <v>2.0616481278392391</v>
          </cell>
          <cell r="AN1170">
            <v>2.8826545454545456</v>
          </cell>
          <cell r="AO1170">
            <v>0.96905833333333335</v>
          </cell>
        </row>
        <row r="1171">
          <cell r="A1171">
            <v>38162</v>
          </cell>
          <cell r="B1171">
            <v>2.2570000000000001</v>
          </cell>
          <cell r="D1171">
            <v>38162</v>
          </cell>
          <cell r="E1171">
            <v>2.4548000000000001</v>
          </cell>
          <cell r="G1171">
            <v>38162</v>
          </cell>
          <cell r="H1171">
            <v>2.0893999999999999</v>
          </cell>
          <cell r="J1171">
            <v>38162</v>
          </cell>
          <cell r="K1171">
            <v>2.1756000000000002</v>
          </cell>
          <cell r="M1171">
            <v>38162</v>
          </cell>
          <cell r="N1171">
            <v>2.3685999999999998</v>
          </cell>
          <cell r="P1171">
            <v>38162</v>
          </cell>
          <cell r="Q1171">
            <v>1.9639</v>
          </cell>
          <cell r="S1171">
            <v>38162</v>
          </cell>
          <cell r="T1171">
            <v>1.6219999999999999</v>
          </cell>
          <cell r="V1171">
            <v>38162</v>
          </cell>
          <cell r="W1171">
            <v>0.97150000000000003</v>
          </cell>
          <cell r="Y1171">
            <v>38162</v>
          </cell>
          <cell r="Z1171">
            <v>5.3510999999999997</v>
          </cell>
          <cell r="AB1171">
            <v>38162</v>
          </cell>
          <cell r="AC1171">
            <v>2.1585000000000001</v>
          </cell>
          <cell r="AE1171">
            <v>38162</v>
          </cell>
          <cell r="AF1171" t="str">
            <v>#N/A N/A</v>
          </cell>
          <cell r="AH1171">
            <v>38162</v>
          </cell>
          <cell r="AI1171">
            <v>1.5568</v>
          </cell>
          <cell r="AK1171">
            <v>38162</v>
          </cell>
          <cell r="AL1171">
            <v>2.2699272727272728</v>
          </cell>
          <cell r="AM1171">
            <v>2.0616481278392391</v>
          </cell>
          <cell r="AN1171">
            <v>2.8826545454545456</v>
          </cell>
          <cell r="AO1171">
            <v>0.96905833333333335</v>
          </cell>
        </row>
        <row r="1172">
          <cell r="A1172">
            <v>38163</v>
          </cell>
          <cell r="B1172">
            <v>2.2275999999999998</v>
          </cell>
          <cell r="D1172">
            <v>38163</v>
          </cell>
          <cell r="E1172">
            <v>2.4439000000000002</v>
          </cell>
          <cell r="G1172">
            <v>38163</v>
          </cell>
          <cell r="H1172">
            <v>2.0851999999999999</v>
          </cell>
          <cell r="J1172">
            <v>38163</v>
          </cell>
          <cell r="K1172">
            <v>2.1760000000000002</v>
          </cell>
          <cell r="M1172">
            <v>38163</v>
          </cell>
          <cell r="N1172">
            <v>2.3563000000000001</v>
          </cell>
          <cell r="P1172">
            <v>38163</v>
          </cell>
          <cell r="Q1172">
            <v>1.9520999999999999</v>
          </cell>
          <cell r="S1172">
            <v>38163</v>
          </cell>
          <cell r="T1172">
            <v>1.6215999999999999</v>
          </cell>
          <cell r="V1172">
            <v>38163</v>
          </cell>
          <cell r="W1172">
            <v>0.97599999999999998</v>
          </cell>
          <cell r="Y1172">
            <v>38163</v>
          </cell>
          <cell r="Z1172">
            <v>5.3562000000000003</v>
          </cell>
          <cell r="AB1172">
            <v>38163</v>
          </cell>
          <cell r="AC1172">
            <v>2.1514000000000002</v>
          </cell>
          <cell r="AE1172">
            <v>38163</v>
          </cell>
          <cell r="AF1172" t="str">
            <v>#N/A N/A</v>
          </cell>
          <cell r="AH1172">
            <v>38163</v>
          </cell>
          <cell r="AI1172">
            <v>1.5568</v>
          </cell>
          <cell r="AK1172">
            <v>38163</v>
          </cell>
          <cell r="AL1172">
            <v>2.2639181818181817</v>
          </cell>
          <cell r="AM1172">
            <v>2.0616481278392391</v>
          </cell>
          <cell r="AN1172">
            <v>2.8826545454545456</v>
          </cell>
          <cell r="AO1172">
            <v>0.96905833333333335</v>
          </cell>
        </row>
        <row r="1173">
          <cell r="A1173">
            <v>38166</v>
          </cell>
          <cell r="B1173">
            <v>2.2671000000000001</v>
          </cell>
          <cell r="D1173">
            <v>38166</v>
          </cell>
          <cell r="E1173">
            <v>2.448</v>
          </cell>
          <cell r="G1173">
            <v>38166</v>
          </cell>
          <cell r="H1173">
            <v>2.1141999999999999</v>
          </cell>
          <cell r="J1173">
            <v>38166</v>
          </cell>
          <cell r="K1173">
            <v>2.1806000000000001</v>
          </cell>
          <cell r="M1173">
            <v>38166</v>
          </cell>
          <cell r="N1173">
            <v>2.3536000000000001</v>
          </cell>
          <cell r="P1173">
            <v>38166</v>
          </cell>
          <cell r="Q1173">
            <v>1.9565999999999999</v>
          </cell>
          <cell r="S1173">
            <v>38166</v>
          </cell>
          <cell r="T1173">
            <v>1.6137000000000001</v>
          </cell>
          <cell r="V1173">
            <v>38166</v>
          </cell>
          <cell r="W1173">
            <v>0.98119999999999996</v>
          </cell>
          <cell r="Y1173">
            <v>38166</v>
          </cell>
          <cell r="Z1173">
            <v>5.5084</v>
          </cell>
          <cell r="AB1173">
            <v>38166</v>
          </cell>
          <cell r="AC1173">
            <v>2.1669</v>
          </cell>
          <cell r="AE1173">
            <v>38166</v>
          </cell>
          <cell r="AF1173" t="str">
            <v>#N/A N/A</v>
          </cell>
          <cell r="AH1173">
            <v>38166</v>
          </cell>
          <cell r="AI1173">
            <v>1.5556000000000001</v>
          </cell>
          <cell r="AK1173">
            <v>38166</v>
          </cell>
          <cell r="AL1173">
            <v>2.2859909090909087</v>
          </cell>
          <cell r="AM1173">
            <v>2.0616481278392391</v>
          </cell>
          <cell r="AN1173">
            <v>2.8826545454545456</v>
          </cell>
          <cell r="AO1173">
            <v>0.96905833333333335</v>
          </cell>
        </row>
        <row r="1174">
          <cell r="A1174">
            <v>38167</v>
          </cell>
          <cell r="B1174">
            <v>2.2347000000000001</v>
          </cell>
          <cell r="D1174">
            <v>38167</v>
          </cell>
          <cell r="E1174">
            <v>2.4378000000000002</v>
          </cell>
          <cell r="G1174">
            <v>38167</v>
          </cell>
          <cell r="H1174">
            <v>2.1040000000000001</v>
          </cell>
          <cell r="J1174">
            <v>38167</v>
          </cell>
          <cell r="K1174">
            <v>2.1644000000000001</v>
          </cell>
          <cell r="M1174">
            <v>38167</v>
          </cell>
          <cell r="N1174">
            <v>2.3391000000000002</v>
          </cell>
          <cell r="P1174">
            <v>38167</v>
          </cell>
          <cell r="Q1174">
            <v>1.9643999999999999</v>
          </cell>
          <cell r="S1174">
            <v>38167</v>
          </cell>
          <cell r="T1174">
            <v>1.5901000000000001</v>
          </cell>
          <cell r="V1174">
            <v>38167</v>
          </cell>
          <cell r="W1174">
            <v>0.97250000000000003</v>
          </cell>
          <cell r="Y1174">
            <v>38167</v>
          </cell>
          <cell r="Z1174">
            <v>5.609</v>
          </cell>
          <cell r="AB1174">
            <v>38167</v>
          </cell>
          <cell r="AC1174">
            <v>2.1573000000000002</v>
          </cell>
          <cell r="AE1174">
            <v>38167</v>
          </cell>
          <cell r="AF1174" t="str">
            <v>#N/A N/A</v>
          </cell>
          <cell r="AH1174">
            <v>38167</v>
          </cell>
          <cell r="AI1174">
            <v>1.5662</v>
          </cell>
          <cell r="AK1174">
            <v>38167</v>
          </cell>
          <cell r="AL1174">
            <v>2.2854090909090909</v>
          </cell>
          <cell r="AM1174">
            <v>2.0616481278392391</v>
          </cell>
          <cell r="AN1174">
            <v>2.8826545454545456</v>
          </cell>
          <cell r="AO1174">
            <v>0.96905833333333335</v>
          </cell>
        </row>
        <row r="1175">
          <cell r="A1175">
            <v>38168</v>
          </cell>
          <cell r="B1175">
            <v>2.2406000000000001</v>
          </cell>
          <cell r="D1175">
            <v>38168</v>
          </cell>
          <cell r="E1175">
            <v>2.4317000000000002</v>
          </cell>
          <cell r="G1175">
            <v>38168</v>
          </cell>
          <cell r="H1175">
            <v>2.0943999999999998</v>
          </cell>
          <cell r="J1175">
            <v>38168</v>
          </cell>
          <cell r="K1175">
            <v>2.1606999999999998</v>
          </cell>
          <cell r="M1175">
            <v>38168</v>
          </cell>
          <cell r="N1175">
            <v>2.3014999999999999</v>
          </cell>
          <cell r="P1175">
            <v>38168</v>
          </cell>
          <cell r="Q1175">
            <v>1.9598</v>
          </cell>
          <cell r="S1175">
            <v>38168</v>
          </cell>
          <cell r="T1175">
            <v>1.6059000000000001</v>
          </cell>
          <cell r="V1175">
            <v>38168</v>
          </cell>
          <cell r="W1175">
            <v>0.97219999999999995</v>
          </cell>
          <cell r="Y1175">
            <v>38168</v>
          </cell>
          <cell r="Z1175">
            <v>5.3399000000000001</v>
          </cell>
          <cell r="AB1175">
            <v>38168</v>
          </cell>
          <cell r="AC1175">
            <v>2.0783</v>
          </cell>
          <cell r="AE1175">
            <v>38168</v>
          </cell>
          <cell r="AF1175" t="str">
            <v>#N/A N/A</v>
          </cell>
          <cell r="AH1175">
            <v>38168</v>
          </cell>
          <cell r="AI1175">
            <v>1.5668</v>
          </cell>
          <cell r="AK1175">
            <v>38168</v>
          </cell>
          <cell r="AL1175">
            <v>2.2501636363636361</v>
          </cell>
          <cell r="AM1175">
            <v>2.0616481278392391</v>
          </cell>
          <cell r="AN1175">
            <v>2.8826545454545456</v>
          </cell>
          <cell r="AO1175">
            <v>0.96905833333333335</v>
          </cell>
        </row>
        <row r="1176">
          <cell r="A1176">
            <v>38169</v>
          </cell>
          <cell r="B1176">
            <v>2.2406000000000001</v>
          </cell>
          <cell r="D1176">
            <v>38169</v>
          </cell>
          <cell r="E1176">
            <v>2.4317000000000002</v>
          </cell>
          <cell r="G1176">
            <v>38169</v>
          </cell>
          <cell r="H1176">
            <v>2.0943999999999998</v>
          </cell>
          <cell r="J1176">
            <v>38169</v>
          </cell>
          <cell r="K1176">
            <v>2.1606999999999998</v>
          </cell>
          <cell r="M1176">
            <v>38169</v>
          </cell>
          <cell r="N1176">
            <v>2.3014999999999999</v>
          </cell>
          <cell r="P1176">
            <v>38169</v>
          </cell>
          <cell r="Q1176">
            <v>1.9598</v>
          </cell>
          <cell r="S1176">
            <v>38169</v>
          </cell>
          <cell r="T1176">
            <v>1.6059000000000001</v>
          </cell>
          <cell r="V1176">
            <v>38169</v>
          </cell>
          <cell r="W1176">
            <v>0.97219999999999995</v>
          </cell>
          <cell r="Y1176">
            <v>38169</v>
          </cell>
          <cell r="Z1176">
            <v>5.3399000000000001</v>
          </cell>
          <cell r="AB1176">
            <v>38169</v>
          </cell>
          <cell r="AC1176">
            <v>2.0783</v>
          </cell>
          <cell r="AE1176">
            <v>38169</v>
          </cell>
          <cell r="AF1176" t="str">
            <v>#N/A N/A</v>
          </cell>
          <cell r="AH1176">
            <v>38169</v>
          </cell>
          <cell r="AI1176">
            <v>1.5668</v>
          </cell>
          <cell r="AK1176">
            <v>38169</v>
          </cell>
          <cell r="AL1176">
            <v>2.2501636363636361</v>
          </cell>
          <cell r="AM1176">
            <v>2.0616481278392391</v>
          </cell>
          <cell r="AN1176">
            <v>2.8826545454545456</v>
          </cell>
          <cell r="AO1176">
            <v>0.96905833333333335</v>
          </cell>
        </row>
        <row r="1177">
          <cell r="A1177">
            <v>38170</v>
          </cell>
          <cell r="B1177">
            <v>2.2250999999999999</v>
          </cell>
          <cell r="D1177">
            <v>38170</v>
          </cell>
          <cell r="E1177">
            <v>2.4127000000000001</v>
          </cell>
          <cell r="G1177">
            <v>38170</v>
          </cell>
          <cell r="H1177">
            <v>2.0840999999999998</v>
          </cell>
          <cell r="J1177">
            <v>38170</v>
          </cell>
          <cell r="K1177">
            <v>2.1375000000000002</v>
          </cell>
          <cell r="M1177">
            <v>38170</v>
          </cell>
          <cell r="N1177">
            <v>2.3079999999999998</v>
          </cell>
          <cell r="P1177">
            <v>38170</v>
          </cell>
          <cell r="Q1177">
            <v>1.9544000000000001</v>
          </cell>
          <cell r="S1177">
            <v>38170</v>
          </cell>
          <cell r="T1177">
            <v>1.6</v>
          </cell>
          <cell r="V1177">
            <v>38170</v>
          </cell>
          <cell r="W1177">
            <v>0.96389999999999998</v>
          </cell>
          <cell r="Y1177">
            <v>38170</v>
          </cell>
          <cell r="Z1177">
            <v>5.3399000000000001</v>
          </cell>
          <cell r="AB1177">
            <v>38170</v>
          </cell>
          <cell r="AC1177">
            <v>2.0783</v>
          </cell>
          <cell r="AE1177">
            <v>38170</v>
          </cell>
          <cell r="AF1177" t="str">
            <v>#N/A N/A</v>
          </cell>
          <cell r="AH1177">
            <v>38170</v>
          </cell>
          <cell r="AI1177">
            <v>1.5547</v>
          </cell>
          <cell r="AK1177">
            <v>38170</v>
          </cell>
          <cell r="AL1177">
            <v>2.241690909090909</v>
          </cell>
          <cell r="AM1177">
            <v>2.0616481278392391</v>
          </cell>
          <cell r="AN1177">
            <v>2.8826545454545456</v>
          </cell>
          <cell r="AO1177">
            <v>0.96905833333333335</v>
          </cell>
        </row>
        <row r="1178">
          <cell r="A1178">
            <v>38173</v>
          </cell>
          <cell r="B1178">
            <v>2.2322000000000002</v>
          </cell>
          <cell r="D1178">
            <v>38173</v>
          </cell>
          <cell r="E1178">
            <v>2.4243000000000001</v>
          </cell>
          <cell r="G1178">
            <v>38173</v>
          </cell>
          <cell r="H1178">
            <v>2.0985999999999998</v>
          </cell>
          <cell r="J1178">
            <v>38173</v>
          </cell>
          <cell r="K1178">
            <v>2.1617000000000002</v>
          </cell>
          <cell r="M1178">
            <v>38173</v>
          </cell>
          <cell r="N1178">
            <v>2.3380000000000001</v>
          </cell>
          <cell r="P1178">
            <v>38173</v>
          </cell>
          <cell r="Q1178">
            <v>1.9548000000000001</v>
          </cell>
          <cell r="S1178">
            <v>38173</v>
          </cell>
          <cell r="T1178">
            <v>1.5783</v>
          </cell>
          <cell r="V1178">
            <v>38173</v>
          </cell>
          <cell r="W1178">
            <v>0.95699999999999996</v>
          </cell>
          <cell r="Y1178">
            <v>38173</v>
          </cell>
          <cell r="Z1178">
            <v>5.3758999999999997</v>
          </cell>
          <cell r="AB1178">
            <v>38173</v>
          </cell>
          <cell r="AC1178">
            <v>2.0783</v>
          </cell>
          <cell r="AE1178">
            <v>38173</v>
          </cell>
          <cell r="AF1178" t="str">
            <v>#N/A N/A</v>
          </cell>
          <cell r="AH1178">
            <v>38173</v>
          </cell>
          <cell r="AI1178">
            <v>1.5655000000000001</v>
          </cell>
          <cell r="AK1178">
            <v>38173</v>
          </cell>
          <cell r="AL1178">
            <v>2.2513272727272731</v>
          </cell>
          <cell r="AM1178">
            <v>2.0616481278392391</v>
          </cell>
          <cell r="AN1178">
            <v>2.8826545454545456</v>
          </cell>
          <cell r="AO1178">
            <v>0.96905833333333335</v>
          </cell>
        </row>
        <row r="1179">
          <cell r="A1179">
            <v>38174</v>
          </cell>
          <cell r="B1179">
            <v>2.2292999999999998</v>
          </cell>
          <cell r="D1179">
            <v>38174</v>
          </cell>
          <cell r="E1179">
            <v>2.427</v>
          </cell>
          <cell r="G1179">
            <v>38174</v>
          </cell>
          <cell r="H1179">
            <v>2.1074999999999999</v>
          </cell>
          <cell r="J1179">
            <v>38174</v>
          </cell>
          <cell r="K1179">
            <v>2.1457999999999999</v>
          </cell>
          <cell r="M1179">
            <v>38174</v>
          </cell>
          <cell r="N1179">
            <v>2.3214000000000001</v>
          </cell>
          <cell r="P1179">
            <v>38174</v>
          </cell>
          <cell r="Q1179">
            <v>1.9561999999999999</v>
          </cell>
          <cell r="S1179">
            <v>38174</v>
          </cell>
          <cell r="T1179">
            <v>1.5846</v>
          </cell>
          <cell r="V1179">
            <v>38174</v>
          </cell>
          <cell r="W1179">
            <v>0.95520000000000005</v>
          </cell>
          <cell r="Y1179">
            <v>38174</v>
          </cell>
          <cell r="Z1179">
            <v>5.4671000000000003</v>
          </cell>
          <cell r="AB1179">
            <v>38174</v>
          </cell>
          <cell r="AC1179">
            <v>2.0956000000000001</v>
          </cell>
          <cell r="AE1179">
            <v>38174</v>
          </cell>
          <cell r="AF1179" t="str">
            <v>#N/A N/A</v>
          </cell>
          <cell r="AH1179">
            <v>38174</v>
          </cell>
          <cell r="AI1179">
            <v>1.5668</v>
          </cell>
          <cell r="AK1179">
            <v>38174</v>
          </cell>
          <cell r="AL1179">
            <v>2.2596818181818183</v>
          </cell>
          <cell r="AM1179">
            <v>2.0616481278392391</v>
          </cell>
          <cell r="AN1179">
            <v>2.8826545454545456</v>
          </cell>
          <cell r="AO1179">
            <v>0.96905833333333335</v>
          </cell>
        </row>
        <row r="1180">
          <cell r="A1180">
            <v>38175</v>
          </cell>
          <cell r="B1180">
            <v>2.2515000000000001</v>
          </cell>
          <cell r="D1180">
            <v>38175</v>
          </cell>
          <cell r="E1180">
            <v>2.3896000000000002</v>
          </cell>
          <cell r="G1180">
            <v>38175</v>
          </cell>
          <cell r="H1180">
            <v>2.0990000000000002</v>
          </cell>
          <cell r="J1180">
            <v>38175</v>
          </cell>
          <cell r="K1180">
            <v>2.1457999999999999</v>
          </cell>
          <cell r="M1180">
            <v>38175</v>
          </cell>
          <cell r="N1180">
            <v>2.3224999999999998</v>
          </cell>
          <cell r="P1180">
            <v>38175</v>
          </cell>
          <cell r="Q1180">
            <v>1.9702999999999999</v>
          </cell>
          <cell r="S1180">
            <v>38175</v>
          </cell>
          <cell r="T1180">
            <v>1.5810999999999999</v>
          </cell>
          <cell r="V1180">
            <v>38175</v>
          </cell>
          <cell r="W1180">
            <v>0.95699999999999996</v>
          </cell>
          <cell r="Y1180">
            <v>38175</v>
          </cell>
          <cell r="Z1180">
            <v>5.4839000000000002</v>
          </cell>
          <cell r="AB1180">
            <v>38175</v>
          </cell>
          <cell r="AC1180">
            <v>2.1013000000000002</v>
          </cell>
          <cell r="AE1180">
            <v>38175</v>
          </cell>
          <cell r="AF1180" t="str">
            <v>#N/A N/A</v>
          </cell>
          <cell r="AH1180">
            <v>38175</v>
          </cell>
          <cell r="AI1180">
            <v>1.5486</v>
          </cell>
          <cell r="AK1180">
            <v>38175</v>
          </cell>
          <cell r="AL1180">
            <v>2.2591454545454543</v>
          </cell>
          <cell r="AM1180">
            <v>2.0616481278392391</v>
          </cell>
          <cell r="AN1180">
            <v>2.8826545454545456</v>
          </cell>
          <cell r="AO1180">
            <v>0.96905833333333335</v>
          </cell>
        </row>
        <row r="1181">
          <cell r="A1181">
            <v>38176</v>
          </cell>
          <cell r="B1181">
            <v>2.2427000000000001</v>
          </cell>
          <cell r="D1181">
            <v>38176</v>
          </cell>
          <cell r="E1181">
            <v>2.3990999999999998</v>
          </cell>
          <cell r="G1181">
            <v>38176</v>
          </cell>
          <cell r="H1181">
            <v>2.0918999999999999</v>
          </cell>
          <cell r="J1181">
            <v>38176</v>
          </cell>
          <cell r="K1181">
            <v>2.1242999999999999</v>
          </cell>
          <cell r="M1181">
            <v>38176</v>
          </cell>
          <cell r="N1181">
            <v>2.3090000000000002</v>
          </cell>
          <cell r="P1181">
            <v>38176</v>
          </cell>
          <cell r="Q1181">
            <v>1.968</v>
          </cell>
          <cell r="S1181">
            <v>38176</v>
          </cell>
          <cell r="T1181">
            <v>1.5826</v>
          </cell>
          <cell r="V1181">
            <v>38176</v>
          </cell>
          <cell r="W1181">
            <v>0.96530000000000005</v>
          </cell>
          <cell r="Y1181">
            <v>38176</v>
          </cell>
          <cell r="Z1181">
            <v>5.5079000000000002</v>
          </cell>
          <cell r="AB1181">
            <v>38176</v>
          </cell>
          <cell r="AC1181">
            <v>2.0956000000000001</v>
          </cell>
          <cell r="AE1181">
            <v>38176</v>
          </cell>
          <cell r="AF1181" t="str">
            <v>#N/A N/A</v>
          </cell>
          <cell r="AH1181">
            <v>38176</v>
          </cell>
          <cell r="AI1181">
            <v>1.5547</v>
          </cell>
          <cell r="AK1181">
            <v>38176</v>
          </cell>
          <cell r="AL1181">
            <v>2.2582818181818181</v>
          </cell>
          <cell r="AM1181">
            <v>2.0616481278392391</v>
          </cell>
          <cell r="AN1181">
            <v>2.8826545454545456</v>
          </cell>
          <cell r="AO1181">
            <v>0.96905833333333335</v>
          </cell>
        </row>
        <row r="1182">
          <cell r="A1182">
            <v>38177</v>
          </cell>
          <cell r="B1182">
            <v>2.2532000000000001</v>
          </cell>
          <cell r="D1182">
            <v>38177</v>
          </cell>
          <cell r="E1182">
            <v>2.4058999999999999</v>
          </cell>
          <cell r="G1182">
            <v>38177</v>
          </cell>
          <cell r="H1182">
            <v>2.1074999999999999</v>
          </cell>
          <cell r="J1182">
            <v>38177</v>
          </cell>
          <cell r="K1182">
            <v>2.1299000000000001</v>
          </cell>
          <cell r="M1182">
            <v>38177</v>
          </cell>
          <cell r="N1182">
            <v>2.3422999999999998</v>
          </cell>
          <cell r="P1182">
            <v>38177</v>
          </cell>
          <cell r="Q1182">
            <v>1.9908000000000001</v>
          </cell>
          <cell r="S1182">
            <v>38177</v>
          </cell>
          <cell r="T1182">
            <v>1.5920999999999998</v>
          </cell>
          <cell r="V1182">
            <v>38177</v>
          </cell>
          <cell r="W1182">
            <v>0.97599999999999998</v>
          </cell>
          <cell r="Y1182">
            <v>38177</v>
          </cell>
          <cell r="Z1182">
            <v>5.3518999999999997</v>
          </cell>
          <cell r="AB1182">
            <v>38177</v>
          </cell>
          <cell r="AC1182">
            <v>2.0956000000000001</v>
          </cell>
          <cell r="AE1182">
            <v>38177</v>
          </cell>
          <cell r="AF1182" t="str">
            <v>#N/A N/A</v>
          </cell>
          <cell r="AH1182">
            <v>38177</v>
          </cell>
          <cell r="AI1182">
            <v>1.5510000000000002</v>
          </cell>
          <cell r="AK1182">
            <v>38177</v>
          </cell>
          <cell r="AL1182">
            <v>2.2542</v>
          </cell>
          <cell r="AM1182">
            <v>2.0616481278392391</v>
          </cell>
          <cell r="AN1182">
            <v>2.8826545454545456</v>
          </cell>
          <cell r="AO1182">
            <v>0.96905833333333335</v>
          </cell>
        </row>
        <row r="1183">
          <cell r="A1183">
            <v>38180</v>
          </cell>
          <cell r="B1183">
            <v>2.2469000000000001</v>
          </cell>
          <cell r="D1183">
            <v>38180</v>
          </cell>
          <cell r="E1183">
            <v>2.4236</v>
          </cell>
          <cell r="G1183">
            <v>38180</v>
          </cell>
          <cell r="H1183">
            <v>2.0922999999999998</v>
          </cell>
          <cell r="J1183">
            <v>38180</v>
          </cell>
          <cell r="K1183">
            <v>2.1084000000000001</v>
          </cell>
          <cell r="M1183">
            <v>38180</v>
          </cell>
          <cell r="N1183">
            <v>2.3445</v>
          </cell>
          <cell r="P1183">
            <v>38180</v>
          </cell>
          <cell r="Q1183">
            <v>1.9826000000000001</v>
          </cell>
          <cell r="S1183">
            <v>38180</v>
          </cell>
          <cell r="T1183">
            <v>1.5925</v>
          </cell>
          <cell r="V1183">
            <v>38180</v>
          </cell>
          <cell r="W1183">
            <v>0.96909999999999996</v>
          </cell>
          <cell r="Y1183">
            <v>38180</v>
          </cell>
          <cell r="Z1183">
            <v>5.3303000000000003</v>
          </cell>
          <cell r="AB1183">
            <v>38180</v>
          </cell>
          <cell r="AC1183">
            <v>2.1242999999999999</v>
          </cell>
          <cell r="AE1183">
            <v>38180</v>
          </cell>
          <cell r="AF1183" t="str">
            <v>#N/A N/A</v>
          </cell>
          <cell r="AH1183">
            <v>38180</v>
          </cell>
          <cell r="AI1183">
            <v>1.5558999999999998</v>
          </cell>
          <cell r="AK1183">
            <v>38180</v>
          </cell>
          <cell r="AL1183">
            <v>2.2518545454545458</v>
          </cell>
          <cell r="AM1183">
            <v>2.0616481278392391</v>
          </cell>
          <cell r="AN1183">
            <v>2.8826545454545456</v>
          </cell>
          <cell r="AO1183">
            <v>0.96905833333333335</v>
          </cell>
        </row>
        <row r="1184">
          <cell r="A1184">
            <v>38181</v>
          </cell>
          <cell r="B1184">
            <v>2.2717000000000001</v>
          </cell>
          <cell r="D1184">
            <v>38181</v>
          </cell>
          <cell r="E1184">
            <v>2.4317000000000002</v>
          </cell>
          <cell r="G1184">
            <v>38181</v>
          </cell>
          <cell r="H1184">
            <v>2.1252</v>
          </cell>
          <cell r="J1184">
            <v>38181</v>
          </cell>
          <cell r="K1184">
            <v>2.1044</v>
          </cell>
          <cell r="M1184">
            <v>38181</v>
          </cell>
          <cell r="N1184">
            <v>2.3466</v>
          </cell>
          <cell r="P1184">
            <v>38181</v>
          </cell>
          <cell r="Q1184">
            <v>1.9917</v>
          </cell>
          <cell r="S1184">
            <v>38181</v>
          </cell>
          <cell r="T1184">
            <v>1.5897000000000001</v>
          </cell>
          <cell r="V1184">
            <v>38181</v>
          </cell>
          <cell r="W1184">
            <v>0.9708</v>
          </cell>
          <cell r="Y1184">
            <v>38181</v>
          </cell>
          <cell r="Z1184">
            <v>5.4599000000000002</v>
          </cell>
          <cell r="AB1184">
            <v>38181</v>
          </cell>
          <cell r="AC1184">
            <v>2.1817000000000002</v>
          </cell>
          <cell r="AE1184">
            <v>38181</v>
          </cell>
          <cell r="AF1184" t="str">
            <v>#N/A N/A</v>
          </cell>
          <cell r="AH1184">
            <v>38181</v>
          </cell>
          <cell r="AI1184">
            <v>1.5486</v>
          </cell>
          <cell r="AK1184">
            <v>38181</v>
          </cell>
          <cell r="AL1184">
            <v>2.2747272727272727</v>
          </cell>
          <cell r="AM1184">
            <v>2.0616481278392391</v>
          </cell>
          <cell r="AN1184">
            <v>2.8826545454545456</v>
          </cell>
          <cell r="AO1184">
            <v>0.96905833333333335</v>
          </cell>
        </row>
        <row r="1185">
          <cell r="A1185">
            <v>38182</v>
          </cell>
          <cell r="B1185">
            <v>2.2896999999999998</v>
          </cell>
          <cell r="D1185">
            <v>38182</v>
          </cell>
          <cell r="E1185">
            <v>2.4371999999999998</v>
          </cell>
          <cell r="G1185">
            <v>38182</v>
          </cell>
          <cell r="H1185">
            <v>2.15</v>
          </cell>
          <cell r="J1185">
            <v>38182</v>
          </cell>
          <cell r="K1185">
            <v>2.0994000000000002</v>
          </cell>
          <cell r="M1185">
            <v>38182</v>
          </cell>
          <cell r="N1185">
            <v>2.3595000000000002</v>
          </cell>
          <cell r="P1185">
            <v>38182</v>
          </cell>
          <cell r="Q1185">
            <v>1.9986000000000002</v>
          </cell>
          <cell r="S1185">
            <v>38182</v>
          </cell>
          <cell r="T1185">
            <v>1.5739999999999998</v>
          </cell>
          <cell r="V1185">
            <v>38182</v>
          </cell>
          <cell r="W1185">
            <v>0.96940000000000004</v>
          </cell>
          <cell r="Y1185">
            <v>38182</v>
          </cell>
          <cell r="Z1185">
            <v>5.3303000000000003</v>
          </cell>
          <cell r="AB1185">
            <v>38182</v>
          </cell>
          <cell r="AC1185">
            <v>2.1817000000000002</v>
          </cell>
          <cell r="AE1185">
            <v>38182</v>
          </cell>
          <cell r="AF1185" t="str">
            <v>#N/A N/A</v>
          </cell>
          <cell r="AH1185">
            <v>38182</v>
          </cell>
          <cell r="AI1185">
            <v>1.5607</v>
          </cell>
          <cell r="AK1185">
            <v>38182</v>
          </cell>
          <cell r="AL1185">
            <v>2.2682272727272728</v>
          </cell>
          <cell r="AM1185">
            <v>2.0616481278392391</v>
          </cell>
          <cell r="AN1185">
            <v>2.8826545454545456</v>
          </cell>
          <cell r="AO1185">
            <v>0.96905833333333335</v>
          </cell>
        </row>
        <row r="1186">
          <cell r="A1186">
            <v>38183</v>
          </cell>
          <cell r="B1186">
            <v>2.2570000000000001</v>
          </cell>
          <cell r="D1186">
            <v>38183</v>
          </cell>
          <cell r="E1186">
            <v>2.4405000000000001</v>
          </cell>
          <cell r="G1186">
            <v>38183</v>
          </cell>
          <cell r="H1186">
            <v>2.1255999999999999</v>
          </cell>
          <cell r="J1186">
            <v>38183</v>
          </cell>
          <cell r="K1186">
            <v>2.0722</v>
          </cell>
          <cell r="M1186">
            <v>38183</v>
          </cell>
          <cell r="N1186">
            <v>2.3273000000000001</v>
          </cell>
          <cell r="P1186">
            <v>38183</v>
          </cell>
          <cell r="Q1186">
            <v>1.994</v>
          </cell>
          <cell r="S1186">
            <v>38183</v>
          </cell>
          <cell r="T1186">
            <v>1.5783</v>
          </cell>
          <cell r="V1186">
            <v>38183</v>
          </cell>
          <cell r="W1186">
            <v>0.96909999999999996</v>
          </cell>
          <cell r="Y1186">
            <v>38183</v>
          </cell>
          <cell r="Z1186">
            <v>5.3879000000000001</v>
          </cell>
          <cell r="AB1186">
            <v>38183</v>
          </cell>
          <cell r="AC1186">
            <v>2.153</v>
          </cell>
          <cell r="AE1186">
            <v>38183</v>
          </cell>
          <cell r="AF1186" t="str">
            <v>#N/A N/A</v>
          </cell>
          <cell r="AH1186">
            <v>38183</v>
          </cell>
          <cell r="AI1186">
            <v>1.5607</v>
          </cell>
          <cell r="AK1186">
            <v>38183</v>
          </cell>
          <cell r="AL1186">
            <v>2.2605090909090908</v>
          </cell>
          <cell r="AM1186">
            <v>2.0616481278392391</v>
          </cell>
          <cell r="AN1186">
            <v>2.8826545454545456</v>
          </cell>
          <cell r="AO1186">
            <v>0.96905833333333335</v>
          </cell>
        </row>
        <row r="1187">
          <cell r="A1187">
            <v>38184</v>
          </cell>
          <cell r="B1187">
            <v>2.2250999999999999</v>
          </cell>
          <cell r="D1187">
            <v>38184</v>
          </cell>
          <cell r="E1187">
            <v>2.4154</v>
          </cell>
          <cell r="G1187">
            <v>38184</v>
          </cell>
          <cell r="H1187">
            <v>2.1219999999999999</v>
          </cell>
          <cell r="J1187">
            <v>38184</v>
          </cell>
          <cell r="K1187">
            <v>2.0613000000000001</v>
          </cell>
          <cell r="M1187">
            <v>38184</v>
          </cell>
          <cell r="N1187">
            <v>2.2919</v>
          </cell>
          <cell r="P1187">
            <v>38184</v>
          </cell>
          <cell r="Q1187">
            <v>1.9776</v>
          </cell>
          <cell r="S1187">
            <v>38184</v>
          </cell>
          <cell r="T1187">
            <v>1.5763</v>
          </cell>
          <cell r="V1187">
            <v>38184</v>
          </cell>
          <cell r="W1187">
            <v>0.9667</v>
          </cell>
          <cell r="Y1187">
            <v>38184</v>
          </cell>
          <cell r="Z1187">
            <v>5.3518999999999997</v>
          </cell>
          <cell r="AB1187">
            <v>38184</v>
          </cell>
          <cell r="AC1187">
            <v>2.1817000000000002</v>
          </cell>
          <cell r="AE1187">
            <v>38184</v>
          </cell>
          <cell r="AF1187" t="str">
            <v>#N/A N/A</v>
          </cell>
          <cell r="AH1187">
            <v>38184</v>
          </cell>
          <cell r="AI1187">
            <v>1.5897000000000001</v>
          </cell>
          <cell r="AK1187">
            <v>38184</v>
          </cell>
          <cell r="AL1187">
            <v>2.2508727272727271</v>
          </cell>
          <cell r="AM1187">
            <v>2.0616481278392391</v>
          </cell>
          <cell r="AN1187">
            <v>2.8826545454545456</v>
          </cell>
          <cell r="AO1187">
            <v>0.96905833333333335</v>
          </cell>
        </row>
        <row r="1188">
          <cell r="A1188">
            <v>38187</v>
          </cell>
          <cell r="B1188">
            <v>2.2524000000000002</v>
          </cell>
          <cell r="D1188">
            <v>38187</v>
          </cell>
          <cell r="E1188">
            <v>2.4506999999999999</v>
          </cell>
          <cell r="G1188">
            <v>38187</v>
          </cell>
          <cell r="H1188">
            <v>2.1606000000000001</v>
          </cell>
          <cell r="J1188">
            <v>38187</v>
          </cell>
          <cell r="K1188">
            <v>2.1011000000000002</v>
          </cell>
          <cell r="M1188">
            <v>38187</v>
          </cell>
          <cell r="N1188">
            <v>2.3289</v>
          </cell>
          <cell r="P1188">
            <v>38187</v>
          </cell>
          <cell r="Q1188">
            <v>1.9881</v>
          </cell>
          <cell r="S1188">
            <v>38187</v>
          </cell>
          <cell r="T1188">
            <v>1.5783</v>
          </cell>
          <cell r="V1188">
            <v>38187</v>
          </cell>
          <cell r="W1188">
            <v>0.96730000000000005</v>
          </cell>
          <cell r="Y1188">
            <v>38187</v>
          </cell>
          <cell r="Z1188">
            <v>5.3110999999999997</v>
          </cell>
          <cell r="AB1188">
            <v>38187</v>
          </cell>
          <cell r="AC1188">
            <v>2.1817000000000002</v>
          </cell>
          <cell r="AE1188">
            <v>38187</v>
          </cell>
          <cell r="AF1188" t="str">
            <v>#N/A N/A</v>
          </cell>
          <cell r="AH1188">
            <v>38187</v>
          </cell>
          <cell r="AI1188">
            <v>1.5849</v>
          </cell>
          <cell r="AK1188">
            <v>38187</v>
          </cell>
          <cell r="AL1188">
            <v>2.2641</v>
          </cell>
          <cell r="AM1188">
            <v>2.0616481278392391</v>
          </cell>
          <cell r="AN1188">
            <v>2.8826545454545456</v>
          </cell>
          <cell r="AO1188">
            <v>0.96905833333333335</v>
          </cell>
        </row>
        <row r="1189">
          <cell r="A1189">
            <v>38188</v>
          </cell>
          <cell r="B1189">
            <v>2.2725</v>
          </cell>
          <cell r="D1189">
            <v>38188</v>
          </cell>
          <cell r="E1189">
            <v>2.4338000000000002</v>
          </cell>
          <cell r="G1189">
            <v>38188</v>
          </cell>
          <cell r="H1189">
            <v>2.1518000000000002</v>
          </cell>
          <cell r="J1189">
            <v>38188</v>
          </cell>
          <cell r="K1189">
            <v>2.1276000000000002</v>
          </cell>
          <cell r="M1189">
            <v>38188</v>
          </cell>
          <cell r="N1189">
            <v>2.3487999999999998</v>
          </cell>
          <cell r="P1189">
            <v>38188</v>
          </cell>
          <cell r="Q1189">
            <v>1.9981</v>
          </cell>
          <cell r="S1189">
            <v>38188</v>
          </cell>
          <cell r="T1189">
            <v>1.5807</v>
          </cell>
          <cell r="V1189">
            <v>38188</v>
          </cell>
          <cell r="W1189">
            <v>0.96009999999999995</v>
          </cell>
          <cell r="Y1189">
            <v>38188</v>
          </cell>
          <cell r="Z1189">
            <v>5.3063000000000002</v>
          </cell>
          <cell r="AB1189">
            <v>38188</v>
          </cell>
          <cell r="AC1189">
            <v>2.1817000000000002</v>
          </cell>
          <cell r="AE1189">
            <v>38188</v>
          </cell>
          <cell r="AF1189" t="str">
            <v>#N/A N/A</v>
          </cell>
          <cell r="AH1189">
            <v>38188</v>
          </cell>
          <cell r="AI1189">
            <v>1.5728</v>
          </cell>
          <cell r="AK1189">
            <v>38188</v>
          </cell>
          <cell r="AL1189">
            <v>2.2667454545454548</v>
          </cell>
          <cell r="AM1189">
            <v>2.0616481278392391</v>
          </cell>
          <cell r="AN1189">
            <v>2.8826545454545456</v>
          </cell>
          <cell r="AO1189">
            <v>0.96905833333333335</v>
          </cell>
        </row>
        <row r="1190">
          <cell r="A1190">
            <v>38189</v>
          </cell>
          <cell r="B1190">
            <v>2.2755000000000001</v>
          </cell>
          <cell r="D1190">
            <v>38189</v>
          </cell>
          <cell r="E1190">
            <v>2.4609000000000001</v>
          </cell>
          <cell r="G1190">
            <v>38189</v>
          </cell>
          <cell r="H1190">
            <v>2.1737000000000002</v>
          </cell>
          <cell r="J1190">
            <v>38189</v>
          </cell>
          <cell r="K1190">
            <v>2.1541000000000001</v>
          </cell>
          <cell r="M1190">
            <v>38189</v>
          </cell>
          <cell r="N1190">
            <v>2.3627000000000002</v>
          </cell>
          <cell r="P1190">
            <v>38189</v>
          </cell>
          <cell r="Q1190">
            <v>2.0232000000000001</v>
          </cell>
          <cell r="S1190">
            <v>38189</v>
          </cell>
          <cell r="T1190">
            <v>1.5929</v>
          </cell>
          <cell r="V1190">
            <v>38189</v>
          </cell>
          <cell r="W1190">
            <v>0.96840000000000004</v>
          </cell>
          <cell r="Y1190">
            <v>38189</v>
          </cell>
          <cell r="Z1190">
            <v>5.3975</v>
          </cell>
          <cell r="AB1190">
            <v>38189</v>
          </cell>
          <cell r="AC1190">
            <v>2.1817000000000002</v>
          </cell>
          <cell r="AE1190">
            <v>38189</v>
          </cell>
          <cell r="AF1190" t="str">
            <v>#N/A N/A</v>
          </cell>
          <cell r="AH1190">
            <v>38189</v>
          </cell>
          <cell r="AI1190">
            <v>1.5849</v>
          </cell>
          <cell r="AK1190">
            <v>38189</v>
          </cell>
          <cell r="AL1190">
            <v>2.2886818181818183</v>
          </cell>
          <cell r="AM1190">
            <v>2.0616481278392391</v>
          </cell>
          <cell r="AN1190">
            <v>2.8826545454545456</v>
          </cell>
          <cell r="AO1190">
            <v>0.96905833333333335</v>
          </cell>
        </row>
        <row r="1191">
          <cell r="A1191">
            <v>38190</v>
          </cell>
          <cell r="B1191">
            <v>2.2738</v>
          </cell>
          <cell r="D1191">
            <v>38190</v>
          </cell>
          <cell r="E1191">
            <v>2.4575</v>
          </cell>
          <cell r="G1191">
            <v>38190</v>
          </cell>
          <cell r="H1191">
            <v>2.1617000000000002</v>
          </cell>
          <cell r="J1191">
            <v>38190</v>
          </cell>
          <cell r="K1191">
            <v>2.1457999999999999</v>
          </cell>
          <cell r="M1191">
            <v>38190</v>
          </cell>
          <cell r="N1191">
            <v>2.359</v>
          </cell>
          <cell r="P1191">
            <v>38190</v>
          </cell>
          <cell r="Q1191">
            <v>2.0419</v>
          </cell>
          <cell r="S1191">
            <v>38190</v>
          </cell>
          <cell r="T1191">
            <v>1.6066</v>
          </cell>
          <cell r="V1191">
            <v>38190</v>
          </cell>
          <cell r="W1191">
            <v>0.96220000000000006</v>
          </cell>
          <cell r="Y1191">
            <v>38190</v>
          </cell>
          <cell r="Z1191">
            <v>5.3639000000000001</v>
          </cell>
          <cell r="AB1191">
            <v>38190</v>
          </cell>
          <cell r="AC1191">
            <v>2.153</v>
          </cell>
          <cell r="AE1191">
            <v>38190</v>
          </cell>
          <cell r="AF1191" t="str">
            <v>#N/A N/A</v>
          </cell>
          <cell r="AH1191">
            <v>38190</v>
          </cell>
          <cell r="AI1191">
            <v>1.5691999999999999</v>
          </cell>
          <cell r="AK1191">
            <v>38190</v>
          </cell>
          <cell r="AL1191">
            <v>2.2813272727272729</v>
          </cell>
          <cell r="AM1191">
            <v>2.0616481278392391</v>
          </cell>
          <cell r="AN1191">
            <v>2.8826545454545456</v>
          </cell>
          <cell r="AO1191">
            <v>0.96905833333333335</v>
          </cell>
        </row>
        <row r="1192">
          <cell r="A1192">
            <v>38191</v>
          </cell>
          <cell r="B1192">
            <v>2.2896999999999998</v>
          </cell>
          <cell r="D1192">
            <v>38191</v>
          </cell>
          <cell r="E1192">
            <v>2.4676999999999998</v>
          </cell>
          <cell r="G1192">
            <v>38191</v>
          </cell>
          <cell r="H1192">
            <v>2.1656</v>
          </cell>
          <cell r="J1192">
            <v>38191</v>
          </cell>
          <cell r="K1192">
            <v>2.1475</v>
          </cell>
          <cell r="M1192">
            <v>38191</v>
          </cell>
          <cell r="N1192">
            <v>2.3557000000000001</v>
          </cell>
          <cell r="P1192">
            <v>38191</v>
          </cell>
          <cell r="Q1192">
            <v>2.0381999999999998</v>
          </cell>
          <cell r="S1192">
            <v>38191</v>
          </cell>
          <cell r="T1192">
            <v>1.6334</v>
          </cell>
          <cell r="V1192">
            <v>38191</v>
          </cell>
          <cell r="W1192">
            <v>0.9587</v>
          </cell>
          <cell r="Y1192">
            <v>38191</v>
          </cell>
          <cell r="Z1192">
            <v>5.4287000000000001</v>
          </cell>
          <cell r="AB1192">
            <v>38191</v>
          </cell>
          <cell r="AC1192">
            <v>2.153</v>
          </cell>
          <cell r="AE1192">
            <v>38191</v>
          </cell>
          <cell r="AF1192" t="str">
            <v>#N/A N/A</v>
          </cell>
          <cell r="AH1192">
            <v>38191</v>
          </cell>
          <cell r="AI1192">
            <v>1.5680000000000001</v>
          </cell>
          <cell r="AK1192">
            <v>38191</v>
          </cell>
          <cell r="AL1192">
            <v>2.2914727272727271</v>
          </cell>
          <cell r="AM1192">
            <v>2.0616481278392391</v>
          </cell>
          <cell r="AN1192">
            <v>2.8826545454545456</v>
          </cell>
          <cell r="AO1192">
            <v>0.96905833333333335</v>
          </cell>
        </row>
        <row r="1193">
          <cell r="A1193">
            <v>38194</v>
          </cell>
          <cell r="B1193">
            <v>2.3028</v>
          </cell>
          <cell r="D1193">
            <v>38194</v>
          </cell>
          <cell r="E1193">
            <v>2.4439000000000002</v>
          </cell>
          <cell r="G1193">
            <v>38194</v>
          </cell>
          <cell r="H1193">
            <v>2.1471999999999998</v>
          </cell>
          <cell r="J1193">
            <v>38194</v>
          </cell>
          <cell r="K1193">
            <v>2.1375000000000002</v>
          </cell>
          <cell r="M1193">
            <v>38194</v>
          </cell>
          <cell r="N1193">
            <v>2.3450000000000002</v>
          </cell>
          <cell r="P1193">
            <v>38194</v>
          </cell>
          <cell r="Q1193">
            <v>2.0390999999999999</v>
          </cell>
          <cell r="S1193">
            <v>38194</v>
          </cell>
          <cell r="T1193">
            <v>1.6314</v>
          </cell>
          <cell r="V1193">
            <v>38194</v>
          </cell>
          <cell r="W1193">
            <v>0.96220000000000006</v>
          </cell>
          <cell r="Y1193">
            <v>38194</v>
          </cell>
          <cell r="Z1193">
            <v>5.3422999999999998</v>
          </cell>
          <cell r="AB1193">
            <v>38194</v>
          </cell>
          <cell r="AC1193">
            <v>2.1185</v>
          </cell>
          <cell r="AE1193">
            <v>38194</v>
          </cell>
          <cell r="AF1193" t="str">
            <v>#N/A N/A</v>
          </cell>
          <cell r="AH1193">
            <v>38194</v>
          </cell>
          <cell r="AI1193">
            <v>1.5668</v>
          </cell>
          <cell r="AK1193">
            <v>38194</v>
          </cell>
          <cell r="AL1193">
            <v>2.2760636363636362</v>
          </cell>
          <cell r="AM1193">
            <v>2.0616481278392391</v>
          </cell>
          <cell r="AN1193">
            <v>2.8826545454545456</v>
          </cell>
          <cell r="AO1193">
            <v>0.96905833333333335</v>
          </cell>
        </row>
        <row r="1194">
          <cell r="A1194">
            <v>38195</v>
          </cell>
          <cell r="B1194">
            <v>2.3069999999999999</v>
          </cell>
          <cell r="D1194">
            <v>38195</v>
          </cell>
          <cell r="E1194">
            <v>2.4514</v>
          </cell>
          <cell r="G1194">
            <v>38195</v>
          </cell>
          <cell r="H1194">
            <v>2.1465000000000001</v>
          </cell>
          <cell r="J1194">
            <v>38195</v>
          </cell>
          <cell r="K1194">
            <v>2.1318999999999999</v>
          </cell>
          <cell r="M1194">
            <v>38195</v>
          </cell>
          <cell r="N1194">
            <v>2.3332000000000002</v>
          </cell>
          <cell r="P1194">
            <v>38195</v>
          </cell>
          <cell r="Q1194">
            <v>2.0308999999999999</v>
          </cell>
          <cell r="S1194">
            <v>38195</v>
          </cell>
          <cell r="T1194">
            <v>1.6491</v>
          </cell>
          <cell r="V1194">
            <v>38195</v>
          </cell>
          <cell r="W1194">
            <v>0.96350000000000002</v>
          </cell>
          <cell r="Y1194">
            <v>38195</v>
          </cell>
          <cell r="Z1194">
            <v>5.2942999999999998</v>
          </cell>
          <cell r="AB1194">
            <v>38195</v>
          </cell>
          <cell r="AC1194">
            <v>2.1185</v>
          </cell>
          <cell r="AE1194">
            <v>38195</v>
          </cell>
          <cell r="AF1194" t="str">
            <v>#N/A N/A</v>
          </cell>
          <cell r="AH1194">
            <v>38195</v>
          </cell>
          <cell r="AI1194">
            <v>1.5739999999999998</v>
          </cell>
          <cell r="AK1194">
            <v>38195</v>
          </cell>
          <cell r="AL1194">
            <v>2.2727545454545459</v>
          </cell>
          <cell r="AM1194">
            <v>2.0616481278392391</v>
          </cell>
          <cell r="AN1194">
            <v>2.8826545454545456</v>
          </cell>
          <cell r="AO1194">
            <v>0.96905833333333335</v>
          </cell>
        </row>
        <row r="1195">
          <cell r="A1195">
            <v>38196</v>
          </cell>
          <cell r="B1195">
            <v>2.3132999999999999</v>
          </cell>
          <cell r="D1195">
            <v>38196</v>
          </cell>
          <cell r="E1195">
            <v>2.4439000000000002</v>
          </cell>
          <cell r="G1195">
            <v>38196</v>
          </cell>
          <cell r="H1195">
            <v>2.1566999999999998</v>
          </cell>
          <cell r="J1195">
            <v>38196</v>
          </cell>
          <cell r="K1195">
            <v>2.1478000000000002</v>
          </cell>
          <cell r="M1195">
            <v>38196</v>
          </cell>
          <cell r="N1195">
            <v>2.3439000000000001</v>
          </cell>
          <cell r="P1195">
            <v>38196</v>
          </cell>
          <cell r="Q1195">
            <v>2.0318000000000001</v>
          </cell>
          <cell r="S1195">
            <v>38196</v>
          </cell>
          <cell r="T1195">
            <v>1.6314</v>
          </cell>
          <cell r="V1195">
            <v>38196</v>
          </cell>
          <cell r="W1195">
            <v>0.96250000000000002</v>
          </cell>
          <cell r="Y1195">
            <v>38196</v>
          </cell>
          <cell r="Z1195">
            <v>5.3998999999999997</v>
          </cell>
          <cell r="AB1195">
            <v>38196</v>
          </cell>
          <cell r="AC1195">
            <v>2.1185</v>
          </cell>
          <cell r="AE1195">
            <v>38196</v>
          </cell>
          <cell r="AF1195" t="str">
            <v>#N/A N/A</v>
          </cell>
          <cell r="AH1195">
            <v>38196</v>
          </cell>
          <cell r="AI1195">
            <v>1.5728</v>
          </cell>
          <cell r="AK1195">
            <v>38196</v>
          </cell>
          <cell r="AL1195">
            <v>2.2838636363636362</v>
          </cell>
          <cell r="AM1195">
            <v>2.0616481278392391</v>
          </cell>
          <cell r="AN1195">
            <v>2.8826545454545456</v>
          </cell>
          <cell r="AO1195">
            <v>0.96905833333333335</v>
          </cell>
        </row>
        <row r="1196">
          <cell r="A1196">
            <v>38197</v>
          </cell>
          <cell r="B1196">
            <v>2.3174999999999999</v>
          </cell>
          <cell r="D1196">
            <v>38197</v>
          </cell>
          <cell r="E1196">
            <v>2.4657</v>
          </cell>
          <cell r="G1196">
            <v>38197</v>
          </cell>
          <cell r="H1196">
            <v>2.1652</v>
          </cell>
          <cell r="J1196">
            <v>38197</v>
          </cell>
          <cell r="K1196">
            <v>2.1707000000000001</v>
          </cell>
          <cell r="M1196">
            <v>38197</v>
          </cell>
          <cell r="N1196">
            <v>2.3708</v>
          </cell>
          <cell r="P1196">
            <v>38197</v>
          </cell>
          <cell r="Q1196">
            <v>2.0396000000000001</v>
          </cell>
          <cell r="S1196">
            <v>38197</v>
          </cell>
          <cell r="T1196">
            <v>1.6314</v>
          </cell>
          <cell r="V1196">
            <v>38197</v>
          </cell>
          <cell r="W1196">
            <v>0.97219999999999995</v>
          </cell>
          <cell r="Y1196">
            <v>38197</v>
          </cell>
          <cell r="Z1196">
            <v>5.2798999999999996</v>
          </cell>
          <cell r="AB1196">
            <v>38197</v>
          </cell>
          <cell r="AC1196">
            <v>2.1128</v>
          </cell>
          <cell r="AE1196">
            <v>38197</v>
          </cell>
          <cell r="AF1196" t="str">
            <v>#N/A N/A</v>
          </cell>
          <cell r="AH1196">
            <v>38197</v>
          </cell>
          <cell r="AI1196">
            <v>1.591</v>
          </cell>
          <cell r="AK1196">
            <v>38197</v>
          </cell>
          <cell r="AL1196">
            <v>2.2833454545454543</v>
          </cell>
          <cell r="AM1196">
            <v>2.0616481278392391</v>
          </cell>
          <cell r="AN1196">
            <v>2.8826545454545456</v>
          </cell>
          <cell r="AO1196">
            <v>0.96905833333333335</v>
          </cell>
        </row>
        <row r="1197">
          <cell r="A1197">
            <v>38198</v>
          </cell>
          <cell r="B1197">
            <v>2.2791000000000001</v>
          </cell>
          <cell r="D1197">
            <v>38198</v>
          </cell>
          <cell r="E1197">
            <v>2.4630999999999998</v>
          </cell>
          <cell r="G1197">
            <v>38198</v>
          </cell>
          <cell r="H1197">
            <v>2.1783000000000001</v>
          </cell>
          <cell r="J1197">
            <v>38198</v>
          </cell>
          <cell r="K1197">
            <v>2.1804999999999999</v>
          </cell>
          <cell r="M1197">
            <v>38198</v>
          </cell>
          <cell r="N1197">
            <v>2.3393999999999999</v>
          </cell>
          <cell r="P1197">
            <v>38198</v>
          </cell>
          <cell r="Q1197">
            <v>2.0074999999999998</v>
          </cell>
          <cell r="S1197">
            <v>38198</v>
          </cell>
          <cell r="T1197">
            <v>1.5851</v>
          </cell>
          <cell r="V1197">
            <v>38198</v>
          </cell>
          <cell r="W1197">
            <v>0.96940000000000004</v>
          </cell>
          <cell r="Y1197">
            <v>38198</v>
          </cell>
          <cell r="Z1197">
            <v>5.3998999999999997</v>
          </cell>
          <cell r="AB1197">
            <v>38198</v>
          </cell>
          <cell r="AC1197">
            <v>2.1128</v>
          </cell>
          <cell r="AE1197">
            <v>38198</v>
          </cell>
          <cell r="AF1197" t="str">
            <v>#N/A N/A</v>
          </cell>
          <cell r="AH1197">
            <v>38198</v>
          </cell>
          <cell r="AI1197">
            <v>1.5958000000000001</v>
          </cell>
          <cell r="AK1197">
            <v>38198</v>
          </cell>
          <cell r="AL1197">
            <v>2.2828090909090908</v>
          </cell>
          <cell r="AM1197">
            <v>2.0616481278392391</v>
          </cell>
          <cell r="AN1197">
            <v>2.8826545454545456</v>
          </cell>
          <cell r="AO1197">
            <v>0.96905833333333335</v>
          </cell>
        </row>
        <row r="1198">
          <cell r="A1198">
            <v>38201</v>
          </cell>
          <cell r="B1198">
            <v>2.2791000000000001</v>
          </cell>
          <cell r="D1198">
            <v>38201</v>
          </cell>
          <cell r="E1198">
            <v>2.4630999999999998</v>
          </cell>
          <cell r="G1198">
            <v>38201</v>
          </cell>
          <cell r="H1198">
            <v>2.1783000000000001</v>
          </cell>
          <cell r="J1198">
            <v>38201</v>
          </cell>
          <cell r="K1198">
            <v>2.1804999999999999</v>
          </cell>
          <cell r="M1198">
            <v>38201</v>
          </cell>
          <cell r="N1198">
            <v>2.3393999999999999</v>
          </cell>
          <cell r="P1198">
            <v>38201</v>
          </cell>
          <cell r="Q1198">
            <v>2.0074999999999998</v>
          </cell>
          <cell r="S1198">
            <v>38201</v>
          </cell>
          <cell r="T1198">
            <v>1.5851</v>
          </cell>
          <cell r="V1198">
            <v>38201</v>
          </cell>
          <cell r="W1198">
            <v>0.96940000000000004</v>
          </cell>
          <cell r="Y1198">
            <v>38201</v>
          </cell>
          <cell r="Z1198">
            <v>5.3998999999999997</v>
          </cell>
          <cell r="AB1198">
            <v>38201</v>
          </cell>
          <cell r="AC1198">
            <v>2.1128</v>
          </cell>
          <cell r="AE1198">
            <v>38201</v>
          </cell>
          <cell r="AF1198" t="str">
            <v>#N/A N/A</v>
          </cell>
          <cell r="AH1198">
            <v>38201</v>
          </cell>
          <cell r="AI1198">
            <v>1.5958000000000001</v>
          </cell>
          <cell r="AK1198">
            <v>38201</v>
          </cell>
          <cell r="AL1198">
            <v>2.2828090909090908</v>
          </cell>
          <cell r="AM1198">
            <v>2.0616481278392391</v>
          </cell>
          <cell r="AN1198">
            <v>2.8826545454545456</v>
          </cell>
          <cell r="AO1198">
            <v>0.96905833333333335</v>
          </cell>
        </row>
        <row r="1199">
          <cell r="A1199">
            <v>38202</v>
          </cell>
          <cell r="B1199">
            <v>2.2852000000000001</v>
          </cell>
          <cell r="D1199">
            <v>38202</v>
          </cell>
          <cell r="E1199">
            <v>2.4603999999999999</v>
          </cell>
          <cell r="G1199">
            <v>38202</v>
          </cell>
          <cell r="H1199">
            <v>2.1854</v>
          </cell>
          <cell r="J1199">
            <v>38202</v>
          </cell>
          <cell r="K1199">
            <v>2.1909999999999998</v>
          </cell>
          <cell r="M1199">
            <v>38202</v>
          </cell>
          <cell r="N1199">
            <v>2.3435999999999999</v>
          </cell>
          <cell r="P1199">
            <v>38202</v>
          </cell>
          <cell r="Q1199">
            <v>2.0146999999999999</v>
          </cell>
          <cell r="S1199">
            <v>38202</v>
          </cell>
          <cell r="T1199">
            <v>1.5847</v>
          </cell>
          <cell r="V1199">
            <v>38202</v>
          </cell>
          <cell r="W1199">
            <v>0.97430000000000005</v>
          </cell>
          <cell r="Y1199">
            <v>38202</v>
          </cell>
          <cell r="Z1199">
            <v>5.4839000000000002</v>
          </cell>
          <cell r="AB1199">
            <v>38202</v>
          </cell>
          <cell r="AC1199">
            <v>2.1128</v>
          </cell>
          <cell r="AE1199">
            <v>38202</v>
          </cell>
          <cell r="AF1199" t="str">
            <v>#N/A N/A</v>
          </cell>
          <cell r="AH1199">
            <v>38202</v>
          </cell>
          <cell r="AI1199">
            <v>1.591</v>
          </cell>
          <cell r="AK1199">
            <v>38202</v>
          </cell>
          <cell r="AL1199">
            <v>2.2933636363636367</v>
          </cell>
          <cell r="AM1199">
            <v>2.0616481278392391</v>
          </cell>
          <cell r="AN1199">
            <v>2.8826545454545456</v>
          </cell>
          <cell r="AO1199">
            <v>0.96905833333333335</v>
          </cell>
        </row>
        <row r="1200">
          <cell r="A1200">
            <v>38203</v>
          </cell>
          <cell r="B1200">
            <v>2.2482000000000002</v>
          </cell>
          <cell r="D1200">
            <v>38203</v>
          </cell>
          <cell r="E1200">
            <v>2.4483000000000001</v>
          </cell>
          <cell r="G1200">
            <v>38203</v>
          </cell>
          <cell r="H1200">
            <v>2.1943000000000001</v>
          </cell>
          <cell r="J1200">
            <v>38203</v>
          </cell>
          <cell r="K1200">
            <v>2.1659999999999999</v>
          </cell>
          <cell r="M1200">
            <v>38203</v>
          </cell>
          <cell r="N1200">
            <v>2.3218999999999999</v>
          </cell>
          <cell r="P1200">
            <v>38203</v>
          </cell>
          <cell r="Q1200">
            <v>2.0070999999999999</v>
          </cell>
          <cell r="S1200">
            <v>38203</v>
          </cell>
          <cell r="T1200">
            <v>1.5640000000000001</v>
          </cell>
          <cell r="V1200">
            <v>38203</v>
          </cell>
          <cell r="W1200">
            <v>0.97219999999999995</v>
          </cell>
          <cell r="Y1200">
            <v>38203</v>
          </cell>
          <cell r="Z1200">
            <v>5.3758999999999997</v>
          </cell>
          <cell r="AB1200">
            <v>38203</v>
          </cell>
          <cell r="AC1200">
            <v>2.1128</v>
          </cell>
          <cell r="AE1200">
            <v>38203</v>
          </cell>
          <cell r="AF1200" t="str">
            <v>#N/A N/A</v>
          </cell>
          <cell r="AH1200">
            <v>38203</v>
          </cell>
          <cell r="AI1200">
            <v>1.6078999999999999</v>
          </cell>
          <cell r="AK1200">
            <v>38203</v>
          </cell>
          <cell r="AL1200">
            <v>2.2744181818181817</v>
          </cell>
          <cell r="AM1200">
            <v>2.0616481278392391</v>
          </cell>
          <cell r="AN1200">
            <v>2.8826545454545456</v>
          </cell>
          <cell r="AO1200">
            <v>0.96905833333333335</v>
          </cell>
        </row>
        <row r="1201">
          <cell r="A1201">
            <v>38204</v>
          </cell>
          <cell r="B1201">
            <v>2.2111999999999998</v>
          </cell>
          <cell r="D1201">
            <v>38204</v>
          </cell>
          <cell r="E1201">
            <v>2.4192999999999998</v>
          </cell>
          <cell r="G1201">
            <v>38204</v>
          </cell>
          <cell r="H1201">
            <v>2.1640999999999999</v>
          </cell>
          <cell r="J1201">
            <v>38204</v>
          </cell>
          <cell r="K1201">
            <v>2.145</v>
          </cell>
          <cell r="M1201">
            <v>38204</v>
          </cell>
          <cell r="N1201">
            <v>2.2970999999999999</v>
          </cell>
          <cell r="P1201">
            <v>38204</v>
          </cell>
          <cell r="Q1201">
            <v>1.9832999999999998</v>
          </cell>
          <cell r="S1201">
            <v>38204</v>
          </cell>
          <cell r="T1201">
            <v>1.5748</v>
          </cell>
          <cell r="V1201">
            <v>38204</v>
          </cell>
          <cell r="W1201">
            <v>0.97050000000000003</v>
          </cell>
          <cell r="Y1201">
            <v>38204</v>
          </cell>
          <cell r="Z1201">
            <v>5.2798999999999996</v>
          </cell>
          <cell r="AB1201">
            <v>38204</v>
          </cell>
          <cell r="AC1201">
            <v>2.1356999999999999</v>
          </cell>
          <cell r="AE1201">
            <v>38204</v>
          </cell>
          <cell r="AF1201" t="str">
            <v>#N/A N/A</v>
          </cell>
          <cell r="AH1201">
            <v>38204</v>
          </cell>
          <cell r="AI1201">
            <v>1.6006</v>
          </cell>
          <cell r="AK1201">
            <v>38204</v>
          </cell>
          <cell r="AL1201">
            <v>2.2528636363636361</v>
          </cell>
          <cell r="AM1201">
            <v>2.0616481278392391</v>
          </cell>
          <cell r="AN1201">
            <v>2.8826545454545456</v>
          </cell>
          <cell r="AO1201">
            <v>0.96905833333333335</v>
          </cell>
        </row>
        <row r="1202">
          <cell r="A1202">
            <v>38205</v>
          </cell>
          <cell r="B1202">
            <v>2.1922999999999999</v>
          </cell>
          <cell r="D1202">
            <v>38205</v>
          </cell>
          <cell r="E1202">
            <v>2.4119000000000002</v>
          </cell>
          <cell r="G1202">
            <v>38205</v>
          </cell>
          <cell r="H1202">
            <v>2.1518000000000002</v>
          </cell>
          <cell r="J1202">
            <v>38205</v>
          </cell>
          <cell r="K1202">
            <v>2.1499000000000001</v>
          </cell>
          <cell r="M1202">
            <v>38205</v>
          </cell>
          <cell r="N1202">
            <v>2.2723</v>
          </cell>
          <cell r="P1202">
            <v>38205</v>
          </cell>
          <cell r="Q1202">
            <v>1.9712000000000001</v>
          </cell>
          <cell r="S1202">
            <v>38205</v>
          </cell>
          <cell r="T1202">
            <v>1.5663</v>
          </cell>
          <cell r="V1202">
            <v>38205</v>
          </cell>
          <cell r="W1202">
            <v>0.96840000000000004</v>
          </cell>
          <cell r="Y1202">
            <v>38205</v>
          </cell>
          <cell r="Z1202">
            <v>5.1574999999999998</v>
          </cell>
          <cell r="AB1202">
            <v>38205</v>
          </cell>
          <cell r="AC1202">
            <v>2.1817000000000002</v>
          </cell>
          <cell r="AE1202">
            <v>38205</v>
          </cell>
          <cell r="AF1202" t="str">
            <v>#N/A N/A</v>
          </cell>
          <cell r="AH1202">
            <v>38205</v>
          </cell>
          <cell r="AI1202">
            <v>1.6114999999999999</v>
          </cell>
          <cell r="AK1202">
            <v>38205</v>
          </cell>
          <cell r="AL1202">
            <v>2.2395272727272726</v>
          </cell>
          <cell r="AM1202">
            <v>2.0616481278392391</v>
          </cell>
          <cell r="AN1202">
            <v>2.8826545454545456</v>
          </cell>
          <cell r="AO1202">
            <v>0.96905833333333335</v>
          </cell>
        </row>
        <row r="1203">
          <cell r="A1203">
            <v>38208</v>
          </cell>
          <cell r="B1203">
            <v>2.1848999999999998</v>
          </cell>
          <cell r="D1203">
            <v>38208</v>
          </cell>
          <cell r="E1203">
            <v>2.4079000000000002</v>
          </cell>
          <cell r="G1203">
            <v>38208</v>
          </cell>
          <cell r="H1203">
            <v>2.1652</v>
          </cell>
          <cell r="J1203">
            <v>38208</v>
          </cell>
          <cell r="K1203">
            <v>2.1469999999999998</v>
          </cell>
          <cell r="M1203">
            <v>38208</v>
          </cell>
          <cell r="N1203">
            <v>2.2601</v>
          </cell>
          <cell r="P1203">
            <v>38208</v>
          </cell>
          <cell r="Q1203">
            <v>1.9569000000000001</v>
          </cell>
          <cell r="S1203">
            <v>38208</v>
          </cell>
          <cell r="T1203">
            <v>1.5583</v>
          </cell>
          <cell r="V1203">
            <v>38208</v>
          </cell>
          <cell r="W1203">
            <v>0.95799999999999996</v>
          </cell>
          <cell r="Y1203">
            <v>38208</v>
          </cell>
          <cell r="Z1203">
            <v>5.3926999999999996</v>
          </cell>
          <cell r="AB1203">
            <v>38208</v>
          </cell>
          <cell r="AC1203">
            <v>2.1644000000000001</v>
          </cell>
          <cell r="AE1203">
            <v>38208</v>
          </cell>
          <cell r="AF1203" t="str">
            <v>#N/A N/A</v>
          </cell>
          <cell r="AH1203">
            <v>38208</v>
          </cell>
          <cell r="AI1203">
            <v>1.6164000000000001</v>
          </cell>
          <cell r="AK1203">
            <v>38208</v>
          </cell>
          <cell r="AL1203">
            <v>2.2556181818181815</v>
          </cell>
          <cell r="AM1203">
            <v>2.0616481278392391</v>
          </cell>
          <cell r="AN1203">
            <v>2.8826545454545456</v>
          </cell>
          <cell r="AO1203">
            <v>0.96905833333333335</v>
          </cell>
        </row>
        <row r="1204">
          <cell r="A1204">
            <v>38209</v>
          </cell>
          <cell r="B1204">
            <v>2.1816</v>
          </cell>
          <cell r="D1204">
            <v>38209</v>
          </cell>
          <cell r="E1204">
            <v>2.4214000000000002</v>
          </cell>
          <cell r="G1204">
            <v>38209</v>
          </cell>
          <cell r="H1204">
            <v>2.1606000000000001</v>
          </cell>
          <cell r="J1204">
            <v>38209</v>
          </cell>
          <cell r="K1204">
            <v>2.1532</v>
          </cell>
          <cell r="M1204">
            <v>38209</v>
          </cell>
          <cell r="N1204">
            <v>2.2865000000000002</v>
          </cell>
          <cell r="P1204">
            <v>38209</v>
          </cell>
          <cell r="Q1204">
            <v>1.9578</v>
          </cell>
          <cell r="S1204">
            <v>38209</v>
          </cell>
          <cell r="T1204">
            <v>1.5705</v>
          </cell>
          <cell r="V1204">
            <v>38209</v>
          </cell>
          <cell r="W1204">
            <v>0.95530000000000004</v>
          </cell>
          <cell r="Y1204">
            <v>38209</v>
          </cell>
          <cell r="Z1204">
            <v>5.2798999999999996</v>
          </cell>
          <cell r="AB1204">
            <v>38209</v>
          </cell>
          <cell r="AC1204">
            <v>2.1817000000000002</v>
          </cell>
          <cell r="AE1204">
            <v>38209</v>
          </cell>
          <cell r="AF1204" t="str">
            <v>#N/A N/A</v>
          </cell>
          <cell r="AH1204">
            <v>38209</v>
          </cell>
          <cell r="AI1204">
            <v>1.6042999999999998</v>
          </cell>
          <cell r="AK1204">
            <v>38209</v>
          </cell>
          <cell r="AL1204">
            <v>2.2502545454545451</v>
          </cell>
          <cell r="AM1204">
            <v>2.0616481278392391</v>
          </cell>
          <cell r="AN1204">
            <v>2.8826545454545456</v>
          </cell>
          <cell r="AO1204">
            <v>0.96905833333333335</v>
          </cell>
        </row>
        <row r="1205">
          <cell r="A1205">
            <v>38210</v>
          </cell>
          <cell r="B1205">
            <v>2.1922999999999999</v>
          </cell>
          <cell r="D1205">
            <v>38210</v>
          </cell>
          <cell r="E1205">
            <v>2.4045000000000001</v>
          </cell>
          <cell r="G1205">
            <v>38210</v>
          </cell>
          <cell r="H1205">
            <v>2.1520999999999999</v>
          </cell>
          <cell r="J1205">
            <v>38210</v>
          </cell>
          <cell r="K1205">
            <v>2.1417000000000002</v>
          </cell>
          <cell r="M1205">
            <v>38210</v>
          </cell>
          <cell r="N1205">
            <v>2.2945000000000002</v>
          </cell>
          <cell r="P1205">
            <v>38210</v>
          </cell>
          <cell r="Q1205">
            <v>1.96</v>
          </cell>
          <cell r="S1205">
            <v>38210</v>
          </cell>
          <cell r="T1205">
            <v>1.5537000000000001</v>
          </cell>
          <cell r="V1205">
            <v>38210</v>
          </cell>
          <cell r="W1205">
            <v>0.95209999999999995</v>
          </cell>
          <cell r="Y1205">
            <v>38210</v>
          </cell>
          <cell r="Z1205">
            <v>5.2798999999999996</v>
          </cell>
          <cell r="AB1205">
            <v>38210</v>
          </cell>
          <cell r="AC1205">
            <v>2.1356999999999999</v>
          </cell>
          <cell r="AE1205">
            <v>38210</v>
          </cell>
          <cell r="AF1205" t="str">
            <v>#N/A N/A</v>
          </cell>
          <cell r="AH1205">
            <v>38210</v>
          </cell>
          <cell r="AI1205">
            <v>1.6055000000000001</v>
          </cell>
          <cell r="AK1205">
            <v>38210</v>
          </cell>
          <cell r="AL1205">
            <v>2.2429090909090905</v>
          </cell>
          <cell r="AM1205">
            <v>2.0616481278392391</v>
          </cell>
          <cell r="AN1205">
            <v>2.8826545454545456</v>
          </cell>
          <cell r="AO1205">
            <v>0.96905833333333335</v>
          </cell>
        </row>
        <row r="1206">
          <cell r="A1206">
            <v>38211</v>
          </cell>
          <cell r="B1206">
            <v>2.1589</v>
          </cell>
          <cell r="D1206">
            <v>38211</v>
          </cell>
          <cell r="E1206">
            <v>2.4051999999999998</v>
          </cell>
          <cell r="G1206">
            <v>38211</v>
          </cell>
          <cell r="H1206">
            <v>2.1417999999999999</v>
          </cell>
          <cell r="J1206">
            <v>38211</v>
          </cell>
          <cell r="K1206">
            <v>2.1383999999999999</v>
          </cell>
          <cell r="M1206">
            <v>38211</v>
          </cell>
          <cell r="N1206">
            <v>2.2934000000000001</v>
          </cell>
          <cell r="P1206">
            <v>38211</v>
          </cell>
          <cell r="Q1206">
            <v>1.9464999999999999</v>
          </cell>
          <cell r="S1206">
            <v>38211</v>
          </cell>
          <cell r="T1206">
            <v>1.5449000000000002</v>
          </cell>
          <cell r="V1206">
            <v>38211</v>
          </cell>
          <cell r="W1206">
            <v>0.94379999999999997</v>
          </cell>
          <cell r="Y1206">
            <v>38211</v>
          </cell>
          <cell r="Z1206">
            <v>5.2798999999999996</v>
          </cell>
          <cell r="AB1206">
            <v>38211</v>
          </cell>
          <cell r="AC1206">
            <v>2.1242999999999999</v>
          </cell>
          <cell r="AE1206">
            <v>38211</v>
          </cell>
          <cell r="AF1206" t="str">
            <v>#N/A N/A</v>
          </cell>
          <cell r="AH1206">
            <v>38211</v>
          </cell>
          <cell r="AI1206">
            <v>1.5813000000000001</v>
          </cell>
          <cell r="AK1206">
            <v>38211</v>
          </cell>
          <cell r="AL1206">
            <v>2.232581818181818</v>
          </cell>
          <cell r="AM1206">
            <v>2.0616481278392391</v>
          </cell>
          <cell r="AN1206">
            <v>2.8826545454545456</v>
          </cell>
          <cell r="AO1206">
            <v>0.96905833333333335</v>
          </cell>
        </row>
        <row r="1207">
          <cell r="A1207">
            <v>38212</v>
          </cell>
          <cell r="B1207">
            <v>2.1901999999999999</v>
          </cell>
          <cell r="D1207">
            <v>38212</v>
          </cell>
          <cell r="E1207">
            <v>2.4355000000000002</v>
          </cell>
          <cell r="G1207">
            <v>38212</v>
          </cell>
          <cell r="H1207">
            <v>2.1493000000000002</v>
          </cell>
          <cell r="J1207">
            <v>38212</v>
          </cell>
          <cell r="K1207">
            <v>2.1351</v>
          </cell>
          <cell r="M1207">
            <v>38212</v>
          </cell>
          <cell r="N1207">
            <v>2.3144999999999998</v>
          </cell>
          <cell r="P1207">
            <v>38212</v>
          </cell>
          <cell r="Q1207">
            <v>1.9573</v>
          </cell>
          <cell r="S1207">
            <v>38212</v>
          </cell>
          <cell r="T1207">
            <v>1.5411000000000001</v>
          </cell>
          <cell r="V1207">
            <v>38212</v>
          </cell>
          <cell r="W1207">
            <v>0.95589999999999997</v>
          </cell>
          <cell r="Y1207">
            <v>38212</v>
          </cell>
          <cell r="Z1207">
            <v>5.2919</v>
          </cell>
          <cell r="AB1207">
            <v>38212</v>
          </cell>
          <cell r="AC1207">
            <v>2.1242999999999999</v>
          </cell>
          <cell r="AE1207">
            <v>38212</v>
          </cell>
          <cell r="AF1207" t="str">
            <v>#N/A N/A</v>
          </cell>
          <cell r="AH1207">
            <v>38212</v>
          </cell>
          <cell r="AI1207">
            <v>1.597</v>
          </cell>
          <cell r="AK1207">
            <v>38212</v>
          </cell>
          <cell r="AL1207">
            <v>2.2447363636363633</v>
          </cell>
          <cell r="AM1207">
            <v>2.0616481278392391</v>
          </cell>
          <cell r="AN1207">
            <v>2.8826545454545456</v>
          </cell>
          <cell r="AO1207">
            <v>0.96905833333333335</v>
          </cell>
        </row>
        <row r="1208">
          <cell r="A1208">
            <v>38215</v>
          </cell>
          <cell r="B1208">
            <v>2.1898</v>
          </cell>
          <cell r="D1208">
            <v>38215</v>
          </cell>
          <cell r="E1208">
            <v>2.4550000000000001</v>
          </cell>
          <cell r="G1208">
            <v>38215</v>
          </cell>
          <cell r="H1208">
            <v>2.1695000000000002</v>
          </cell>
          <cell r="J1208">
            <v>38215</v>
          </cell>
          <cell r="K1208">
            <v>2.141</v>
          </cell>
          <cell r="M1208">
            <v>38215</v>
          </cell>
          <cell r="N1208">
            <v>2.3361999999999998</v>
          </cell>
          <cell r="P1208">
            <v>38215</v>
          </cell>
          <cell r="Q1208">
            <v>1.9788000000000001</v>
          </cell>
          <cell r="S1208">
            <v>38215</v>
          </cell>
          <cell r="T1208">
            <v>1.5468</v>
          </cell>
          <cell r="V1208">
            <v>38215</v>
          </cell>
          <cell r="W1208">
            <v>0.94869999999999999</v>
          </cell>
          <cell r="Y1208">
            <v>38215</v>
          </cell>
          <cell r="Z1208">
            <v>5.3998999999999997</v>
          </cell>
          <cell r="AB1208">
            <v>38215</v>
          </cell>
          <cell r="AC1208">
            <v>2.1817000000000002</v>
          </cell>
          <cell r="AE1208">
            <v>38215</v>
          </cell>
          <cell r="AF1208" t="str">
            <v>#N/A N/A</v>
          </cell>
          <cell r="AH1208">
            <v>38215</v>
          </cell>
          <cell r="AI1208">
            <v>1.6017999999999999</v>
          </cell>
          <cell r="AK1208">
            <v>38215</v>
          </cell>
          <cell r="AL1208">
            <v>2.2681090909090909</v>
          </cell>
          <cell r="AM1208">
            <v>2.0616481278392391</v>
          </cell>
          <cell r="AN1208">
            <v>2.8826545454545456</v>
          </cell>
          <cell r="AO1208">
            <v>0.96905833333333335</v>
          </cell>
        </row>
        <row r="1209">
          <cell r="A1209">
            <v>38216</v>
          </cell>
          <cell r="B1209">
            <v>2.1901999999999999</v>
          </cell>
          <cell r="D1209">
            <v>38216</v>
          </cell>
          <cell r="E1209">
            <v>2.4436</v>
          </cell>
          <cell r="G1209">
            <v>38216</v>
          </cell>
          <cell r="H1209">
            <v>2.1684000000000001</v>
          </cell>
          <cell r="J1209">
            <v>38216</v>
          </cell>
          <cell r="K1209">
            <v>2.1318000000000001</v>
          </cell>
          <cell r="M1209">
            <v>38216</v>
          </cell>
          <cell r="N1209">
            <v>2.3473000000000002</v>
          </cell>
          <cell r="P1209">
            <v>38216</v>
          </cell>
          <cell r="Q1209">
            <v>1.9775</v>
          </cell>
          <cell r="S1209">
            <v>38216</v>
          </cell>
          <cell r="T1209">
            <v>1.5411000000000001</v>
          </cell>
          <cell r="V1209">
            <v>38216</v>
          </cell>
          <cell r="W1209">
            <v>0.96179999999999999</v>
          </cell>
          <cell r="Y1209">
            <v>38216</v>
          </cell>
          <cell r="Z1209">
            <v>5.3998999999999997</v>
          </cell>
          <cell r="AB1209">
            <v>38216</v>
          </cell>
          <cell r="AC1209">
            <v>2.1185</v>
          </cell>
          <cell r="AE1209">
            <v>38216</v>
          </cell>
          <cell r="AF1209" t="str">
            <v>#N/A N/A</v>
          </cell>
          <cell r="AH1209">
            <v>38216</v>
          </cell>
          <cell r="AI1209">
            <v>1.6031</v>
          </cell>
          <cell r="AK1209">
            <v>38216</v>
          </cell>
          <cell r="AL1209">
            <v>2.2621090909090911</v>
          </cell>
          <cell r="AM1209">
            <v>2.0616481278392391</v>
          </cell>
          <cell r="AN1209">
            <v>2.8826545454545456</v>
          </cell>
          <cell r="AO1209">
            <v>0.96905833333333335</v>
          </cell>
        </row>
        <row r="1210">
          <cell r="A1210">
            <v>38217</v>
          </cell>
          <cell r="B1210">
            <v>2.1701000000000001</v>
          </cell>
          <cell r="D1210">
            <v>38217</v>
          </cell>
          <cell r="E1210">
            <v>2.4192999999999998</v>
          </cell>
          <cell r="G1210">
            <v>38217</v>
          </cell>
          <cell r="H1210">
            <v>2.1518000000000002</v>
          </cell>
          <cell r="J1210">
            <v>38217</v>
          </cell>
          <cell r="K1210">
            <v>2.1219999999999999</v>
          </cell>
          <cell r="M1210">
            <v>38217</v>
          </cell>
          <cell r="N1210">
            <v>2.3262</v>
          </cell>
          <cell r="P1210">
            <v>38217</v>
          </cell>
          <cell r="Q1210">
            <v>1.9563999999999999</v>
          </cell>
          <cell r="S1210">
            <v>38217</v>
          </cell>
          <cell r="T1210">
            <v>1.5413999999999999</v>
          </cell>
          <cell r="V1210">
            <v>38217</v>
          </cell>
          <cell r="W1210">
            <v>0.96489999999999998</v>
          </cell>
          <cell r="Y1210">
            <v>38217</v>
          </cell>
          <cell r="Z1210">
            <v>5.3758999999999997</v>
          </cell>
          <cell r="AB1210">
            <v>38217</v>
          </cell>
          <cell r="AC1210">
            <v>2.1219999999999999</v>
          </cell>
          <cell r="AE1210">
            <v>38217</v>
          </cell>
          <cell r="AF1210" t="str">
            <v>#N/A N/A</v>
          </cell>
          <cell r="AH1210">
            <v>38217</v>
          </cell>
          <cell r="AI1210">
            <v>1.6188</v>
          </cell>
          <cell r="AK1210">
            <v>38217</v>
          </cell>
          <cell r="AL1210">
            <v>2.2517090909090909</v>
          </cell>
          <cell r="AM1210">
            <v>2.0616481278392391</v>
          </cell>
          <cell r="AN1210">
            <v>2.8826545454545456</v>
          </cell>
          <cell r="AO1210">
            <v>0.96905833333333335</v>
          </cell>
        </row>
        <row r="1211">
          <cell r="A1211">
            <v>38218</v>
          </cell>
          <cell r="B1211">
            <v>2.1617999999999999</v>
          </cell>
          <cell r="D1211">
            <v>38218</v>
          </cell>
          <cell r="E1211">
            <v>2.4468999999999999</v>
          </cell>
          <cell r="G1211">
            <v>38218</v>
          </cell>
          <cell r="H1211">
            <v>2.1677</v>
          </cell>
          <cell r="J1211">
            <v>38218</v>
          </cell>
          <cell r="K1211">
            <v>2.1335000000000002</v>
          </cell>
          <cell r="M1211">
            <v>38218</v>
          </cell>
          <cell r="N1211">
            <v>2.3357000000000001</v>
          </cell>
          <cell r="P1211">
            <v>38218</v>
          </cell>
          <cell r="Q1211">
            <v>1.9702999999999999</v>
          </cell>
          <cell r="S1211">
            <v>38218</v>
          </cell>
          <cell r="T1211">
            <v>1.5314999999999999</v>
          </cell>
          <cell r="V1211">
            <v>38218</v>
          </cell>
          <cell r="W1211">
            <v>0.96009999999999995</v>
          </cell>
          <cell r="Y1211">
            <v>38218</v>
          </cell>
          <cell r="Z1211">
            <v>5.3278999999999996</v>
          </cell>
          <cell r="AB1211">
            <v>38218</v>
          </cell>
          <cell r="AC1211">
            <v>2.1758999999999999</v>
          </cell>
          <cell r="AE1211">
            <v>38218</v>
          </cell>
          <cell r="AF1211" t="str">
            <v>#N/A N/A</v>
          </cell>
          <cell r="AH1211">
            <v>38218</v>
          </cell>
          <cell r="AI1211">
            <v>1.6333</v>
          </cell>
          <cell r="AK1211">
            <v>38218</v>
          </cell>
          <cell r="AL1211">
            <v>2.2585999999999995</v>
          </cell>
          <cell r="AM1211">
            <v>2.0616481278392391</v>
          </cell>
          <cell r="AN1211">
            <v>2.8826545454545456</v>
          </cell>
          <cell r="AO1211">
            <v>0.96905833333333335</v>
          </cell>
        </row>
        <row r="1212">
          <cell r="A1212">
            <v>38219</v>
          </cell>
          <cell r="B1212">
            <v>2.1659000000000002</v>
          </cell>
          <cell r="D1212">
            <v>38219</v>
          </cell>
          <cell r="E1212">
            <v>2.4596999999999998</v>
          </cell>
          <cell r="G1212">
            <v>38219</v>
          </cell>
          <cell r="H1212">
            <v>2.1726999999999999</v>
          </cell>
          <cell r="J1212">
            <v>38219</v>
          </cell>
          <cell r="K1212">
            <v>2.1368</v>
          </cell>
          <cell r="M1212">
            <v>38219</v>
          </cell>
          <cell r="N1212">
            <v>2.3367</v>
          </cell>
          <cell r="P1212">
            <v>38219</v>
          </cell>
          <cell r="Q1212">
            <v>1.9896</v>
          </cell>
          <cell r="S1212">
            <v>38219</v>
          </cell>
          <cell r="T1212">
            <v>1.5238</v>
          </cell>
          <cell r="V1212">
            <v>38219</v>
          </cell>
          <cell r="W1212">
            <v>0.96179999999999999</v>
          </cell>
          <cell r="Y1212">
            <v>38219</v>
          </cell>
          <cell r="Z1212">
            <v>5.3350999999999997</v>
          </cell>
          <cell r="AB1212">
            <v>38219</v>
          </cell>
          <cell r="AC1212">
            <v>2.1817000000000002</v>
          </cell>
          <cell r="AE1212">
            <v>38219</v>
          </cell>
          <cell r="AF1212" t="str">
            <v>#N/A N/A</v>
          </cell>
          <cell r="AH1212">
            <v>38219</v>
          </cell>
          <cell r="AI1212">
            <v>1.6635</v>
          </cell>
          <cell r="AK1212">
            <v>38219</v>
          </cell>
          <cell r="AL1212">
            <v>2.2661181818181819</v>
          </cell>
          <cell r="AM1212">
            <v>2.0616481278392391</v>
          </cell>
          <cell r="AN1212">
            <v>2.8826545454545456</v>
          </cell>
          <cell r="AO1212">
            <v>0.96905833333333335</v>
          </cell>
        </row>
        <row r="1213">
          <cell r="A1213">
            <v>38222</v>
          </cell>
          <cell r="B1213">
            <v>2.1659000000000002</v>
          </cell>
          <cell r="D1213">
            <v>38222</v>
          </cell>
          <cell r="E1213">
            <v>2.4496000000000002</v>
          </cell>
          <cell r="G1213">
            <v>38222</v>
          </cell>
          <cell r="H1213">
            <v>2.1776</v>
          </cell>
          <cell r="J1213">
            <v>38222</v>
          </cell>
          <cell r="K1213">
            <v>2.1335000000000002</v>
          </cell>
          <cell r="M1213">
            <v>38222</v>
          </cell>
          <cell r="N1213">
            <v>2.3563000000000001</v>
          </cell>
          <cell r="P1213">
            <v>38222</v>
          </cell>
          <cell r="Q1213">
            <v>1.9883</v>
          </cell>
          <cell r="S1213">
            <v>38222</v>
          </cell>
          <cell r="T1213">
            <v>1.5303</v>
          </cell>
          <cell r="V1213">
            <v>38222</v>
          </cell>
          <cell r="W1213">
            <v>0.96940000000000004</v>
          </cell>
          <cell r="Y1213">
            <v>38222</v>
          </cell>
          <cell r="Z1213">
            <v>5.3278999999999996</v>
          </cell>
          <cell r="AB1213">
            <v>38222</v>
          </cell>
          <cell r="AC1213">
            <v>2.1817000000000002</v>
          </cell>
          <cell r="AE1213">
            <v>38222</v>
          </cell>
          <cell r="AF1213" t="str">
            <v>#N/A N/A</v>
          </cell>
          <cell r="AH1213">
            <v>38222</v>
          </cell>
          <cell r="AI1213">
            <v>1.6393</v>
          </cell>
          <cell r="AK1213">
            <v>38222</v>
          </cell>
          <cell r="AL1213">
            <v>2.2654363636363639</v>
          </cell>
          <cell r="AM1213">
            <v>2.0616481278392391</v>
          </cell>
          <cell r="AN1213">
            <v>2.8826545454545456</v>
          </cell>
          <cell r="AO1213">
            <v>0.96905833333333335</v>
          </cell>
        </row>
        <row r="1214">
          <cell r="A1214">
            <v>38223</v>
          </cell>
          <cell r="B1214">
            <v>2.2132000000000001</v>
          </cell>
          <cell r="D1214">
            <v>38223</v>
          </cell>
          <cell r="E1214">
            <v>2.4845999999999999</v>
          </cell>
          <cell r="G1214">
            <v>38223</v>
          </cell>
          <cell r="H1214">
            <v>2.2214999999999998</v>
          </cell>
          <cell r="J1214">
            <v>38223</v>
          </cell>
          <cell r="K1214">
            <v>2.1673999999999998</v>
          </cell>
          <cell r="M1214">
            <v>38223</v>
          </cell>
          <cell r="N1214">
            <v>2.4291</v>
          </cell>
          <cell r="P1214">
            <v>38223</v>
          </cell>
          <cell r="Q1214">
            <v>2.0116000000000001</v>
          </cell>
          <cell r="S1214">
            <v>38223</v>
          </cell>
          <cell r="T1214">
            <v>1.5276999999999998</v>
          </cell>
          <cell r="V1214">
            <v>38223</v>
          </cell>
          <cell r="W1214">
            <v>0.97319999999999995</v>
          </cell>
          <cell r="Y1214">
            <v>38223</v>
          </cell>
          <cell r="Z1214">
            <v>5.2942999999999998</v>
          </cell>
          <cell r="AB1214">
            <v>38223</v>
          </cell>
          <cell r="AC1214">
            <v>2.1817000000000002</v>
          </cell>
          <cell r="AE1214">
            <v>38223</v>
          </cell>
          <cell r="AF1214" t="str">
            <v>#N/A N/A</v>
          </cell>
          <cell r="AH1214">
            <v>38223</v>
          </cell>
          <cell r="AI1214">
            <v>1.6635</v>
          </cell>
          <cell r="AK1214">
            <v>38223</v>
          </cell>
          <cell r="AL1214">
            <v>2.2879818181818177</v>
          </cell>
          <cell r="AM1214">
            <v>2.0616481278392391</v>
          </cell>
          <cell r="AN1214">
            <v>2.8826545454545456</v>
          </cell>
          <cell r="AO1214">
            <v>0.96905833333333335</v>
          </cell>
        </row>
        <row r="1215">
          <cell r="A1215">
            <v>38224</v>
          </cell>
          <cell r="B1215">
            <v>2.2239</v>
          </cell>
          <cell r="D1215">
            <v>38224</v>
          </cell>
          <cell r="E1215">
            <v>2.5438000000000001</v>
          </cell>
          <cell r="G1215">
            <v>38224</v>
          </cell>
          <cell r="H1215">
            <v>2.2492000000000001</v>
          </cell>
          <cell r="J1215">
            <v>38224</v>
          </cell>
          <cell r="K1215">
            <v>2.1812</v>
          </cell>
          <cell r="M1215">
            <v>38224</v>
          </cell>
          <cell r="N1215">
            <v>2.3525999999999998</v>
          </cell>
          <cell r="P1215">
            <v>38224</v>
          </cell>
          <cell r="Q1215">
            <v>2.0179</v>
          </cell>
          <cell r="S1215">
            <v>38224</v>
          </cell>
          <cell r="T1215">
            <v>1.5314999999999999</v>
          </cell>
          <cell r="V1215">
            <v>38224</v>
          </cell>
          <cell r="W1215">
            <v>0.97740000000000005</v>
          </cell>
          <cell r="Y1215">
            <v>38224</v>
          </cell>
          <cell r="Z1215">
            <v>5.2823000000000002</v>
          </cell>
          <cell r="AB1215">
            <v>38224</v>
          </cell>
          <cell r="AC1215">
            <v>2.153</v>
          </cell>
          <cell r="AE1215">
            <v>38224</v>
          </cell>
          <cell r="AF1215" t="str">
            <v>#N/A N/A</v>
          </cell>
          <cell r="AH1215">
            <v>38224</v>
          </cell>
          <cell r="AI1215">
            <v>1.6442000000000001</v>
          </cell>
          <cell r="AK1215">
            <v>38224</v>
          </cell>
          <cell r="AL1215">
            <v>2.2869999999999999</v>
          </cell>
          <cell r="AM1215">
            <v>2.0616481278392391</v>
          </cell>
          <cell r="AN1215">
            <v>2.8826545454545456</v>
          </cell>
          <cell r="AO1215">
            <v>0.96905833333333335</v>
          </cell>
        </row>
        <row r="1216">
          <cell r="A1216">
            <v>38225</v>
          </cell>
          <cell r="B1216">
            <v>2.1972</v>
          </cell>
          <cell r="D1216">
            <v>38225</v>
          </cell>
          <cell r="E1216">
            <v>2.5114999999999998</v>
          </cell>
          <cell r="G1216">
            <v>38225</v>
          </cell>
          <cell r="H1216">
            <v>2.2313999999999998</v>
          </cell>
          <cell r="J1216">
            <v>38225</v>
          </cell>
          <cell r="K1216">
            <v>2.1779000000000002</v>
          </cell>
          <cell r="M1216">
            <v>38225</v>
          </cell>
          <cell r="N1216">
            <v>2.3012999999999999</v>
          </cell>
          <cell r="P1216">
            <v>38225</v>
          </cell>
          <cell r="Q1216">
            <v>1.9959</v>
          </cell>
          <cell r="S1216">
            <v>38225</v>
          </cell>
          <cell r="T1216">
            <v>1.5352999999999999</v>
          </cell>
          <cell r="V1216">
            <v>38225</v>
          </cell>
          <cell r="W1216">
            <v>0.97050000000000003</v>
          </cell>
          <cell r="Y1216">
            <v>38225</v>
          </cell>
          <cell r="Z1216">
            <v>5.1623000000000001</v>
          </cell>
          <cell r="AB1216">
            <v>38225</v>
          </cell>
          <cell r="AC1216">
            <v>2.1425999999999998</v>
          </cell>
          <cell r="AE1216">
            <v>38225</v>
          </cell>
          <cell r="AF1216" t="str">
            <v>#N/A N/A</v>
          </cell>
          <cell r="AH1216">
            <v>38225</v>
          </cell>
          <cell r="AI1216">
            <v>1.6551</v>
          </cell>
          <cell r="AK1216">
            <v>38225</v>
          </cell>
          <cell r="AL1216">
            <v>2.2619090909090911</v>
          </cell>
          <cell r="AM1216">
            <v>2.0616481278392391</v>
          </cell>
          <cell r="AN1216">
            <v>2.8826545454545456</v>
          </cell>
          <cell r="AO1216">
            <v>0.96905833333333335</v>
          </cell>
        </row>
        <row r="1217">
          <cell r="A1217">
            <v>38226</v>
          </cell>
          <cell r="B1217">
            <v>2.1877</v>
          </cell>
          <cell r="D1217">
            <v>38226</v>
          </cell>
          <cell r="E1217">
            <v>2.4704999999999999</v>
          </cell>
          <cell r="G1217">
            <v>38226</v>
          </cell>
          <cell r="H1217">
            <v>2.1394000000000002</v>
          </cell>
          <cell r="J1217">
            <v>38226</v>
          </cell>
          <cell r="K1217">
            <v>2.1867999999999999</v>
          </cell>
          <cell r="M1217">
            <v>38226</v>
          </cell>
          <cell r="N1217">
            <v>2.3652000000000002</v>
          </cell>
          <cell r="P1217">
            <v>38226</v>
          </cell>
          <cell r="Q1217">
            <v>1.9460999999999999</v>
          </cell>
          <cell r="S1217">
            <v>38226</v>
          </cell>
          <cell r="T1217">
            <v>1.5314999999999999</v>
          </cell>
          <cell r="V1217">
            <v>38226</v>
          </cell>
          <cell r="W1217">
            <v>0.94689999999999996</v>
          </cell>
          <cell r="Y1217">
            <v>38226</v>
          </cell>
          <cell r="Z1217">
            <v>5.3807</v>
          </cell>
          <cell r="AB1217">
            <v>38226</v>
          </cell>
          <cell r="AC1217">
            <v>2.1425999999999998</v>
          </cell>
          <cell r="AE1217">
            <v>38226</v>
          </cell>
          <cell r="AF1217" t="str">
            <v>#N/A N/A</v>
          </cell>
          <cell r="AH1217">
            <v>38226</v>
          </cell>
          <cell r="AI1217">
            <v>1.6406000000000001</v>
          </cell>
          <cell r="AK1217">
            <v>38226</v>
          </cell>
          <cell r="AL1217">
            <v>2.2670909090909088</v>
          </cell>
          <cell r="AM1217">
            <v>2.0616481278392391</v>
          </cell>
          <cell r="AN1217">
            <v>2.8826545454545456</v>
          </cell>
          <cell r="AO1217">
            <v>0.96905833333333335</v>
          </cell>
        </row>
        <row r="1218">
          <cell r="A1218">
            <v>38229</v>
          </cell>
          <cell r="B1218">
            <v>2.2054</v>
          </cell>
          <cell r="D1218">
            <v>38229</v>
          </cell>
          <cell r="E1218">
            <v>2.4603999999999999</v>
          </cell>
          <cell r="G1218">
            <v>38229</v>
          </cell>
          <cell r="H1218">
            <v>2.105</v>
          </cell>
          <cell r="J1218">
            <v>38229</v>
          </cell>
          <cell r="K1218">
            <v>2.1812</v>
          </cell>
          <cell r="M1218">
            <v>38229</v>
          </cell>
          <cell r="N1218">
            <v>2.4026999999999998</v>
          </cell>
          <cell r="P1218">
            <v>38229</v>
          </cell>
          <cell r="Q1218">
            <v>1.9308999999999998</v>
          </cell>
          <cell r="S1218">
            <v>38229</v>
          </cell>
          <cell r="T1218">
            <v>1.5314999999999999</v>
          </cell>
          <cell r="V1218">
            <v>38229</v>
          </cell>
          <cell r="W1218">
            <v>0.93410000000000004</v>
          </cell>
          <cell r="Y1218">
            <v>38229</v>
          </cell>
          <cell r="Z1218">
            <v>5.2919</v>
          </cell>
          <cell r="AB1218">
            <v>38229</v>
          </cell>
          <cell r="AC1218">
            <v>2.1242999999999999</v>
          </cell>
          <cell r="AE1218">
            <v>38229</v>
          </cell>
          <cell r="AF1218" t="str">
            <v>#N/A N/A</v>
          </cell>
          <cell r="AH1218">
            <v>38229</v>
          </cell>
          <cell r="AI1218">
            <v>1.6417999999999999</v>
          </cell>
          <cell r="AK1218">
            <v>38229</v>
          </cell>
          <cell r="AL1218">
            <v>2.2553818181818182</v>
          </cell>
          <cell r="AM1218">
            <v>2.0616481278392391</v>
          </cell>
          <cell r="AN1218">
            <v>2.8826545454545456</v>
          </cell>
          <cell r="AO1218">
            <v>0.96905833333333335</v>
          </cell>
        </row>
        <row r="1219">
          <cell r="A1219">
            <v>38230</v>
          </cell>
          <cell r="B1219">
            <v>2.2330000000000001</v>
          </cell>
          <cell r="D1219">
            <v>38230</v>
          </cell>
          <cell r="E1219">
            <v>2.4214000000000002</v>
          </cell>
          <cell r="G1219">
            <v>38230</v>
          </cell>
          <cell r="H1219">
            <v>2.1046</v>
          </cell>
          <cell r="J1219">
            <v>38230</v>
          </cell>
          <cell r="K1219">
            <v>2.2035</v>
          </cell>
          <cell r="M1219">
            <v>38230</v>
          </cell>
          <cell r="N1219">
            <v>2.4127999999999998</v>
          </cell>
          <cell r="P1219">
            <v>38230</v>
          </cell>
          <cell r="Q1219">
            <v>1.9376</v>
          </cell>
          <cell r="S1219">
            <v>38230</v>
          </cell>
          <cell r="T1219">
            <v>1.5411000000000001</v>
          </cell>
          <cell r="V1219">
            <v>38230</v>
          </cell>
          <cell r="W1219">
            <v>0.92310000000000003</v>
          </cell>
          <cell r="Y1219">
            <v>38230</v>
          </cell>
          <cell r="Z1219">
            <v>5.2798999999999996</v>
          </cell>
          <cell r="AB1219">
            <v>38230</v>
          </cell>
          <cell r="AC1219">
            <v>2.1758999999999999</v>
          </cell>
          <cell r="AE1219">
            <v>38230</v>
          </cell>
          <cell r="AF1219" t="str">
            <v>#N/A N/A</v>
          </cell>
          <cell r="AH1219">
            <v>38230</v>
          </cell>
          <cell r="AI1219">
            <v>1.6478000000000002</v>
          </cell>
          <cell r="AK1219">
            <v>38230</v>
          </cell>
          <cell r="AL1219">
            <v>2.2618818181818181</v>
          </cell>
          <cell r="AM1219">
            <v>2.0616481278392391</v>
          </cell>
          <cell r="AN1219">
            <v>2.8826545454545456</v>
          </cell>
          <cell r="AO1219">
            <v>0.96905833333333335</v>
          </cell>
        </row>
        <row r="1220">
          <cell r="A1220">
            <v>38231</v>
          </cell>
          <cell r="B1220">
            <v>2.2370999999999999</v>
          </cell>
          <cell r="D1220">
            <v>38231</v>
          </cell>
          <cell r="E1220">
            <v>2.4355000000000002</v>
          </cell>
          <cell r="G1220">
            <v>38231</v>
          </cell>
          <cell r="H1220">
            <v>2.1110000000000002</v>
          </cell>
          <cell r="J1220">
            <v>38231</v>
          </cell>
          <cell r="K1220">
            <v>2.1966000000000001</v>
          </cell>
          <cell r="M1220">
            <v>38231</v>
          </cell>
          <cell r="N1220">
            <v>2.4054000000000002</v>
          </cell>
          <cell r="P1220">
            <v>38231</v>
          </cell>
          <cell r="Q1220">
            <v>1.9464999999999999</v>
          </cell>
          <cell r="S1220">
            <v>38231</v>
          </cell>
          <cell r="T1220">
            <v>1.5609999999999999</v>
          </cell>
          <cell r="V1220">
            <v>38231</v>
          </cell>
          <cell r="W1220">
            <v>0.92520000000000002</v>
          </cell>
          <cell r="Y1220">
            <v>38231</v>
          </cell>
          <cell r="Z1220">
            <v>5.1839000000000004</v>
          </cell>
          <cell r="AB1220">
            <v>38231</v>
          </cell>
          <cell r="AC1220">
            <v>2.1208</v>
          </cell>
          <cell r="AE1220">
            <v>38231</v>
          </cell>
          <cell r="AF1220" t="str">
            <v>#N/A N/A</v>
          </cell>
          <cell r="AH1220">
            <v>38231</v>
          </cell>
          <cell r="AI1220">
            <v>1.6514</v>
          </cell>
          <cell r="AK1220">
            <v>38231</v>
          </cell>
          <cell r="AL1220">
            <v>2.2522181818181819</v>
          </cell>
          <cell r="AM1220">
            <v>2.0616481278392391</v>
          </cell>
          <cell r="AN1220">
            <v>2.8826545454545456</v>
          </cell>
          <cell r="AO1220">
            <v>0.96905833333333335</v>
          </cell>
        </row>
        <row r="1221">
          <cell r="A1221">
            <v>38232</v>
          </cell>
          <cell r="B1221">
            <v>2.2174</v>
          </cell>
          <cell r="D1221">
            <v>38232</v>
          </cell>
          <cell r="E1221">
            <v>2.4340999999999999</v>
          </cell>
          <cell r="G1221">
            <v>38232</v>
          </cell>
          <cell r="H1221">
            <v>2.1004</v>
          </cell>
          <cell r="J1221">
            <v>38232</v>
          </cell>
          <cell r="K1221">
            <v>2.1884000000000001</v>
          </cell>
          <cell r="M1221">
            <v>38232</v>
          </cell>
          <cell r="N1221">
            <v>2.379</v>
          </cell>
          <cell r="P1221">
            <v>38232</v>
          </cell>
          <cell r="Q1221">
            <v>1.9186999999999999</v>
          </cell>
          <cell r="S1221">
            <v>38232</v>
          </cell>
          <cell r="T1221">
            <v>1.5352999999999999</v>
          </cell>
          <cell r="V1221">
            <v>38232</v>
          </cell>
          <cell r="W1221">
            <v>0.9224</v>
          </cell>
          <cell r="Y1221">
            <v>38232</v>
          </cell>
          <cell r="Z1221">
            <v>5.1383000000000001</v>
          </cell>
          <cell r="AB1221">
            <v>38232</v>
          </cell>
          <cell r="AC1221">
            <v>2.1379999999999999</v>
          </cell>
          <cell r="AE1221">
            <v>38232</v>
          </cell>
          <cell r="AF1221" t="str">
            <v>#N/A N/A</v>
          </cell>
          <cell r="AH1221">
            <v>38232</v>
          </cell>
          <cell r="AI1221">
            <v>1.6684000000000001</v>
          </cell>
          <cell r="AK1221">
            <v>38232</v>
          </cell>
          <cell r="AL1221">
            <v>2.2400363636363636</v>
          </cell>
          <cell r="AM1221">
            <v>2.0616481278392391</v>
          </cell>
          <cell r="AN1221">
            <v>2.8826545454545456</v>
          </cell>
          <cell r="AO1221">
            <v>0.96905833333333335</v>
          </cell>
        </row>
        <row r="1222">
          <cell r="A1222">
            <v>38233</v>
          </cell>
          <cell r="B1222">
            <v>2.2137000000000002</v>
          </cell>
          <cell r="D1222">
            <v>38233</v>
          </cell>
          <cell r="E1222">
            <v>2.4234</v>
          </cell>
          <cell r="G1222">
            <v>38233</v>
          </cell>
          <cell r="H1222">
            <v>2.0880000000000001</v>
          </cell>
          <cell r="J1222">
            <v>38233</v>
          </cell>
          <cell r="K1222">
            <v>2.1812</v>
          </cell>
          <cell r="M1222">
            <v>38233</v>
          </cell>
          <cell r="N1222">
            <v>2.4001000000000001</v>
          </cell>
          <cell r="P1222">
            <v>38233</v>
          </cell>
          <cell r="Q1222">
            <v>1.8976999999999999</v>
          </cell>
          <cell r="S1222">
            <v>38233</v>
          </cell>
          <cell r="T1222">
            <v>1.5514000000000001</v>
          </cell>
          <cell r="V1222">
            <v>38233</v>
          </cell>
          <cell r="W1222">
            <v>0.92549999999999999</v>
          </cell>
          <cell r="Y1222">
            <v>38233</v>
          </cell>
          <cell r="Z1222">
            <v>5.2798999999999996</v>
          </cell>
          <cell r="AB1222">
            <v>38233</v>
          </cell>
          <cell r="AC1222">
            <v>2.1128</v>
          </cell>
          <cell r="AE1222">
            <v>38233</v>
          </cell>
          <cell r="AF1222" t="str">
            <v>#N/A N/A</v>
          </cell>
          <cell r="AH1222">
            <v>38233</v>
          </cell>
          <cell r="AI1222">
            <v>1.649</v>
          </cell>
          <cell r="AK1222">
            <v>38233</v>
          </cell>
          <cell r="AL1222">
            <v>2.2475181818181822</v>
          </cell>
          <cell r="AM1222">
            <v>2.0616481278392391</v>
          </cell>
          <cell r="AN1222">
            <v>2.8826545454545456</v>
          </cell>
          <cell r="AO1222">
            <v>0.96905833333333335</v>
          </cell>
        </row>
        <row r="1223">
          <cell r="A1223">
            <v>38236</v>
          </cell>
          <cell r="B1223">
            <v>2.2137000000000002</v>
          </cell>
          <cell r="D1223">
            <v>38236</v>
          </cell>
          <cell r="E1223">
            <v>2.4234</v>
          </cell>
          <cell r="G1223">
            <v>38236</v>
          </cell>
          <cell r="H1223">
            <v>2.0880000000000001</v>
          </cell>
          <cell r="J1223">
            <v>38236</v>
          </cell>
          <cell r="K1223">
            <v>2.1812</v>
          </cell>
          <cell r="M1223">
            <v>38236</v>
          </cell>
          <cell r="N1223">
            <v>2.4001000000000001</v>
          </cell>
          <cell r="P1223">
            <v>38236</v>
          </cell>
          <cell r="Q1223">
            <v>1.8976999999999999</v>
          </cell>
          <cell r="S1223">
            <v>38236</v>
          </cell>
          <cell r="T1223">
            <v>1.5514000000000001</v>
          </cell>
          <cell r="V1223">
            <v>38236</v>
          </cell>
          <cell r="W1223">
            <v>0.92549999999999999</v>
          </cell>
          <cell r="Y1223">
            <v>38236</v>
          </cell>
          <cell r="Z1223">
            <v>5.2798999999999996</v>
          </cell>
          <cell r="AB1223">
            <v>38236</v>
          </cell>
          <cell r="AC1223">
            <v>2.1128</v>
          </cell>
          <cell r="AE1223">
            <v>38236</v>
          </cell>
          <cell r="AF1223" t="str">
            <v>#N/A N/A</v>
          </cell>
          <cell r="AH1223">
            <v>38236</v>
          </cell>
          <cell r="AI1223">
            <v>1.649</v>
          </cell>
          <cell r="AK1223">
            <v>38236</v>
          </cell>
          <cell r="AL1223">
            <v>2.2475181818181822</v>
          </cell>
          <cell r="AM1223">
            <v>2.0616481278392391</v>
          </cell>
          <cell r="AN1223">
            <v>2.8826545454545456</v>
          </cell>
          <cell r="AO1223">
            <v>0.96905833333333335</v>
          </cell>
        </row>
        <row r="1224">
          <cell r="A1224">
            <v>38237</v>
          </cell>
          <cell r="B1224">
            <v>2.2351000000000001</v>
          </cell>
          <cell r="D1224">
            <v>38237</v>
          </cell>
          <cell r="E1224">
            <v>2.4361999999999999</v>
          </cell>
          <cell r="G1224">
            <v>38237</v>
          </cell>
          <cell r="H1224">
            <v>2.1074999999999999</v>
          </cell>
          <cell r="J1224">
            <v>38237</v>
          </cell>
          <cell r="K1224">
            <v>2.1838000000000002</v>
          </cell>
          <cell r="M1224">
            <v>38237</v>
          </cell>
          <cell r="N1224">
            <v>2.4148999999999998</v>
          </cell>
          <cell r="P1224">
            <v>38237</v>
          </cell>
          <cell r="Q1224">
            <v>1.9062000000000001</v>
          </cell>
          <cell r="S1224">
            <v>38237</v>
          </cell>
          <cell r="T1224">
            <v>1.5640000000000001</v>
          </cell>
          <cell r="V1224">
            <v>38237</v>
          </cell>
          <cell r="W1224">
            <v>0.92100000000000004</v>
          </cell>
          <cell r="Y1224">
            <v>38237</v>
          </cell>
          <cell r="Z1224">
            <v>5.2798999999999996</v>
          </cell>
          <cell r="AB1224">
            <v>38237</v>
          </cell>
          <cell r="AC1224">
            <v>2.1128</v>
          </cell>
          <cell r="AE1224">
            <v>38237</v>
          </cell>
          <cell r="AF1224" t="str">
            <v>#N/A N/A</v>
          </cell>
          <cell r="AH1224">
            <v>38237</v>
          </cell>
          <cell r="AI1224">
            <v>1.6575</v>
          </cell>
          <cell r="AK1224">
            <v>38237</v>
          </cell>
          <cell r="AL1224">
            <v>2.2562636363636361</v>
          </cell>
          <cell r="AM1224">
            <v>2.0616481278392391</v>
          </cell>
          <cell r="AN1224">
            <v>2.8826545454545456</v>
          </cell>
          <cell r="AO1224">
            <v>0.96905833333333335</v>
          </cell>
        </row>
        <row r="1225">
          <cell r="A1225">
            <v>38238</v>
          </cell>
          <cell r="B1225">
            <v>2.242</v>
          </cell>
          <cell r="D1225">
            <v>38238</v>
          </cell>
          <cell r="E1225">
            <v>2.4180000000000001</v>
          </cell>
          <cell r="G1225">
            <v>38238</v>
          </cell>
          <cell r="H1225">
            <v>2.1198999999999999</v>
          </cell>
          <cell r="J1225">
            <v>38238</v>
          </cell>
          <cell r="K1225">
            <v>2.1776</v>
          </cell>
          <cell r="M1225">
            <v>38238</v>
          </cell>
          <cell r="N1225">
            <v>2.4026999999999998</v>
          </cell>
          <cell r="P1225">
            <v>38238</v>
          </cell>
          <cell r="Q1225">
            <v>1.9102000000000001</v>
          </cell>
          <cell r="S1225">
            <v>38238</v>
          </cell>
          <cell r="T1225">
            <v>1.587</v>
          </cell>
          <cell r="V1225">
            <v>38238</v>
          </cell>
          <cell r="W1225">
            <v>0.92620000000000002</v>
          </cell>
          <cell r="Y1225">
            <v>38238</v>
          </cell>
          <cell r="Z1225">
            <v>5.4958999999999998</v>
          </cell>
          <cell r="AB1225">
            <v>38238</v>
          </cell>
          <cell r="AC1225">
            <v>2.1013000000000002</v>
          </cell>
          <cell r="AE1225">
            <v>38238</v>
          </cell>
          <cell r="AF1225" t="str">
            <v>#N/A N/A</v>
          </cell>
          <cell r="AH1225">
            <v>38238</v>
          </cell>
          <cell r="AI1225">
            <v>1.6539000000000001</v>
          </cell>
          <cell r="AK1225">
            <v>38238</v>
          </cell>
          <cell r="AL1225">
            <v>2.2758818181818183</v>
          </cell>
          <cell r="AM1225">
            <v>2.0616481278392391</v>
          </cell>
          <cell r="AN1225">
            <v>2.8826545454545456</v>
          </cell>
          <cell r="AO1225">
            <v>0.96905833333333335</v>
          </cell>
        </row>
        <row r="1226">
          <cell r="A1226">
            <v>38239</v>
          </cell>
          <cell r="B1226">
            <v>2.242</v>
          </cell>
          <cell r="D1226">
            <v>38239</v>
          </cell>
          <cell r="E1226">
            <v>2.4192999999999998</v>
          </cell>
          <cell r="G1226">
            <v>38239</v>
          </cell>
          <cell r="H1226">
            <v>2.1181000000000001</v>
          </cell>
          <cell r="J1226">
            <v>38239</v>
          </cell>
          <cell r="K1226">
            <v>2.1713</v>
          </cell>
          <cell r="M1226">
            <v>38239</v>
          </cell>
          <cell r="N1226">
            <v>2.4165000000000001</v>
          </cell>
          <cell r="P1226">
            <v>38239</v>
          </cell>
          <cell r="Q1226">
            <v>1.9039000000000001</v>
          </cell>
          <cell r="S1226">
            <v>38239</v>
          </cell>
          <cell r="T1226">
            <v>1.6080999999999999</v>
          </cell>
          <cell r="V1226">
            <v>38239</v>
          </cell>
          <cell r="W1226">
            <v>0.92549999999999999</v>
          </cell>
          <cell r="Y1226">
            <v>38239</v>
          </cell>
          <cell r="Z1226">
            <v>5.4767000000000001</v>
          </cell>
          <cell r="AB1226">
            <v>38239</v>
          </cell>
          <cell r="AC1226">
            <v>2.0840999999999998</v>
          </cell>
          <cell r="AE1226">
            <v>38239</v>
          </cell>
          <cell r="AF1226" t="str">
            <v>#N/A N/A</v>
          </cell>
          <cell r="AH1226">
            <v>38239</v>
          </cell>
          <cell r="AI1226">
            <v>1.6526999999999998</v>
          </cell>
          <cell r="AK1226">
            <v>38239</v>
          </cell>
          <cell r="AL1226">
            <v>2.2743818181818183</v>
          </cell>
          <cell r="AM1226">
            <v>2.0616481278392391</v>
          </cell>
          <cell r="AN1226">
            <v>2.8826545454545456</v>
          </cell>
          <cell r="AO1226">
            <v>0.96905833333333335</v>
          </cell>
        </row>
        <row r="1227">
          <cell r="A1227">
            <v>38240</v>
          </cell>
          <cell r="B1227">
            <v>2.226</v>
          </cell>
          <cell r="D1227">
            <v>38240</v>
          </cell>
          <cell r="E1227">
            <v>2.4012000000000002</v>
          </cell>
          <cell r="G1227">
            <v>38240</v>
          </cell>
          <cell r="H1227">
            <v>2.1074999999999999</v>
          </cell>
          <cell r="J1227">
            <v>38240</v>
          </cell>
          <cell r="K1227">
            <v>2.1667000000000001</v>
          </cell>
          <cell r="M1227">
            <v>38240</v>
          </cell>
          <cell r="N1227">
            <v>2.4112</v>
          </cell>
          <cell r="P1227">
            <v>38240</v>
          </cell>
          <cell r="Q1227">
            <v>1.9008</v>
          </cell>
          <cell r="S1227">
            <v>38240</v>
          </cell>
          <cell r="T1227">
            <v>1.6038999999999999</v>
          </cell>
          <cell r="V1227">
            <v>38240</v>
          </cell>
          <cell r="W1227">
            <v>0.9224</v>
          </cell>
          <cell r="Y1227">
            <v>38240</v>
          </cell>
          <cell r="Z1227">
            <v>5.4287000000000001</v>
          </cell>
          <cell r="AB1227">
            <v>38240</v>
          </cell>
          <cell r="AC1227">
            <v>2.0840999999999998</v>
          </cell>
          <cell r="AE1227">
            <v>38240</v>
          </cell>
          <cell r="AF1227" t="str">
            <v>#N/A N/A</v>
          </cell>
          <cell r="AH1227">
            <v>38240</v>
          </cell>
          <cell r="AI1227">
            <v>1.6333</v>
          </cell>
          <cell r="AK1227">
            <v>38240</v>
          </cell>
          <cell r="AL1227">
            <v>2.262345454545454</v>
          </cell>
          <cell r="AM1227">
            <v>2.0616481278392391</v>
          </cell>
          <cell r="AN1227">
            <v>2.8826545454545456</v>
          </cell>
          <cell r="AO1227">
            <v>0.96905833333333335</v>
          </cell>
        </row>
        <row r="1228">
          <cell r="A1228">
            <v>38243</v>
          </cell>
          <cell r="B1228">
            <v>2.2503000000000002</v>
          </cell>
          <cell r="D1228">
            <v>38243</v>
          </cell>
          <cell r="E1228">
            <v>2.4428999999999998</v>
          </cell>
          <cell r="G1228">
            <v>38243</v>
          </cell>
          <cell r="H1228">
            <v>2.1425000000000001</v>
          </cell>
          <cell r="J1228">
            <v>38243</v>
          </cell>
          <cell r="K1228">
            <v>2.1909999999999998</v>
          </cell>
          <cell r="M1228">
            <v>38243</v>
          </cell>
          <cell r="N1228">
            <v>2.4592000000000001</v>
          </cell>
          <cell r="P1228">
            <v>38243</v>
          </cell>
          <cell r="Q1228">
            <v>1.9353</v>
          </cell>
          <cell r="S1228">
            <v>38243</v>
          </cell>
          <cell r="T1228">
            <v>1.61</v>
          </cell>
          <cell r="V1228">
            <v>38243</v>
          </cell>
          <cell r="W1228">
            <v>0.92549999999999999</v>
          </cell>
          <cell r="Y1228">
            <v>38243</v>
          </cell>
          <cell r="Z1228">
            <v>5.5198999999999998</v>
          </cell>
          <cell r="AB1228">
            <v>38243</v>
          </cell>
          <cell r="AC1228">
            <v>2.0956000000000001</v>
          </cell>
          <cell r="AE1228">
            <v>38243</v>
          </cell>
          <cell r="AF1228" t="str">
            <v>#N/A N/A</v>
          </cell>
          <cell r="AH1228">
            <v>38243</v>
          </cell>
          <cell r="AI1228">
            <v>1.6309</v>
          </cell>
          <cell r="AK1228">
            <v>38243</v>
          </cell>
          <cell r="AL1228">
            <v>2.2911909090909091</v>
          </cell>
          <cell r="AM1228">
            <v>2.0616481278392391</v>
          </cell>
          <cell r="AN1228">
            <v>2.8826545454545456</v>
          </cell>
          <cell r="AO1228">
            <v>0.96905833333333335</v>
          </cell>
        </row>
        <row r="1229">
          <cell r="A1229">
            <v>38244</v>
          </cell>
          <cell r="B1229">
            <v>2.2568999999999999</v>
          </cell>
          <cell r="D1229">
            <v>38244</v>
          </cell>
          <cell r="E1229">
            <v>2.4502999999999999</v>
          </cell>
          <cell r="G1229">
            <v>38244</v>
          </cell>
          <cell r="H1229">
            <v>2.1343999999999999</v>
          </cell>
          <cell r="J1229">
            <v>38244</v>
          </cell>
          <cell r="K1229">
            <v>2.2107999999999999</v>
          </cell>
          <cell r="M1229">
            <v>38244</v>
          </cell>
          <cell r="N1229">
            <v>2.4333999999999998</v>
          </cell>
          <cell r="P1229">
            <v>38244</v>
          </cell>
          <cell r="Q1229">
            <v>1.9412</v>
          </cell>
          <cell r="S1229">
            <v>38244</v>
          </cell>
          <cell r="T1229">
            <v>1.6349</v>
          </cell>
          <cell r="V1229">
            <v>38244</v>
          </cell>
          <cell r="W1229">
            <v>0.93100000000000005</v>
          </cell>
          <cell r="Y1229">
            <v>38244</v>
          </cell>
          <cell r="Z1229">
            <v>5.6039000000000003</v>
          </cell>
          <cell r="AB1229">
            <v>38244</v>
          </cell>
          <cell r="AC1229">
            <v>2.0956000000000001</v>
          </cell>
          <cell r="AE1229">
            <v>38244</v>
          </cell>
          <cell r="AF1229" t="str">
            <v>#N/A N/A</v>
          </cell>
          <cell r="AH1229">
            <v>38244</v>
          </cell>
          <cell r="AI1229">
            <v>1.6259999999999999</v>
          </cell>
          <cell r="AK1229">
            <v>38244</v>
          </cell>
          <cell r="AL1229">
            <v>2.3016727272727273</v>
          </cell>
          <cell r="AM1229">
            <v>2.0616481278392391</v>
          </cell>
          <cell r="AN1229">
            <v>2.8826545454545456</v>
          </cell>
          <cell r="AO1229">
            <v>0.96905833333333335</v>
          </cell>
        </row>
        <row r="1230">
          <cell r="A1230">
            <v>38245</v>
          </cell>
          <cell r="B1230">
            <v>2.2576999999999998</v>
          </cell>
          <cell r="D1230">
            <v>38245</v>
          </cell>
          <cell r="E1230">
            <v>2.4401999999999999</v>
          </cell>
          <cell r="G1230">
            <v>38245</v>
          </cell>
          <cell r="H1230">
            <v>2.1202000000000001</v>
          </cell>
          <cell r="J1230">
            <v>38245</v>
          </cell>
          <cell r="K1230">
            <v>2.2206999999999999</v>
          </cell>
          <cell r="M1230">
            <v>38245</v>
          </cell>
          <cell r="N1230">
            <v>2.4142999999999999</v>
          </cell>
          <cell r="P1230">
            <v>38245</v>
          </cell>
          <cell r="Q1230">
            <v>1.9416</v>
          </cell>
          <cell r="S1230">
            <v>38245</v>
          </cell>
          <cell r="T1230">
            <v>1.6444000000000001</v>
          </cell>
          <cell r="V1230">
            <v>38245</v>
          </cell>
          <cell r="W1230">
            <v>0.92720000000000002</v>
          </cell>
          <cell r="Y1230">
            <v>38245</v>
          </cell>
          <cell r="Z1230">
            <v>5.6519000000000004</v>
          </cell>
          <cell r="AB1230">
            <v>38245</v>
          </cell>
          <cell r="AC1230">
            <v>2.1162000000000001</v>
          </cell>
          <cell r="AE1230">
            <v>38245</v>
          </cell>
          <cell r="AF1230" t="str">
            <v>#N/A N/A</v>
          </cell>
          <cell r="AH1230">
            <v>38245</v>
          </cell>
          <cell r="AI1230">
            <v>1.5922000000000001</v>
          </cell>
          <cell r="AK1230">
            <v>38245</v>
          </cell>
          <cell r="AL1230">
            <v>2.3024181818181817</v>
          </cell>
          <cell r="AM1230">
            <v>2.0616481278392391</v>
          </cell>
          <cell r="AN1230">
            <v>2.8826545454545456</v>
          </cell>
          <cell r="AO1230">
            <v>0.96905833333333335</v>
          </cell>
        </row>
        <row r="1231">
          <cell r="A1231">
            <v>38246</v>
          </cell>
          <cell r="B1231">
            <v>2.2791000000000001</v>
          </cell>
          <cell r="D1231">
            <v>38246</v>
          </cell>
          <cell r="E1231">
            <v>2.4678</v>
          </cell>
          <cell r="G1231">
            <v>38246</v>
          </cell>
          <cell r="H1231">
            <v>2.1358000000000001</v>
          </cell>
          <cell r="J1231">
            <v>38246</v>
          </cell>
          <cell r="K1231">
            <v>2.2317999999999998</v>
          </cell>
          <cell r="M1231">
            <v>38246</v>
          </cell>
          <cell r="N1231">
            <v>2.4422999999999999</v>
          </cell>
          <cell r="P1231">
            <v>38246</v>
          </cell>
          <cell r="Q1231">
            <v>1.9542000000000002</v>
          </cell>
          <cell r="S1231">
            <v>38246</v>
          </cell>
          <cell r="T1231">
            <v>1.6598000000000002</v>
          </cell>
          <cell r="V1231">
            <v>38246</v>
          </cell>
          <cell r="W1231">
            <v>0.92549999999999999</v>
          </cell>
          <cell r="Y1231">
            <v>38246</v>
          </cell>
          <cell r="Z1231">
            <v>5.7958999999999996</v>
          </cell>
          <cell r="AB1231">
            <v>38246</v>
          </cell>
          <cell r="AC1231">
            <v>2.1013000000000002</v>
          </cell>
          <cell r="AE1231">
            <v>38246</v>
          </cell>
          <cell r="AF1231" t="str">
            <v>#N/A N/A</v>
          </cell>
          <cell r="AH1231">
            <v>38246</v>
          </cell>
          <cell r="AI1231">
            <v>1.6212</v>
          </cell>
          <cell r="AK1231">
            <v>38246</v>
          </cell>
          <cell r="AL1231">
            <v>2.3286090909090906</v>
          </cell>
          <cell r="AM1231">
            <v>2.0616481278392391</v>
          </cell>
          <cell r="AN1231">
            <v>2.8826545454545456</v>
          </cell>
          <cell r="AO1231">
            <v>0.96905833333333335</v>
          </cell>
        </row>
        <row r="1232">
          <cell r="A1232">
            <v>38247</v>
          </cell>
          <cell r="B1232">
            <v>2.2791000000000001</v>
          </cell>
          <cell r="D1232">
            <v>38247</v>
          </cell>
          <cell r="E1232">
            <v>2.4744999999999999</v>
          </cell>
          <cell r="G1232">
            <v>38247</v>
          </cell>
          <cell r="H1232">
            <v>2.1149</v>
          </cell>
          <cell r="J1232">
            <v>38247</v>
          </cell>
          <cell r="K1232">
            <v>2.2355</v>
          </cell>
          <cell r="M1232">
            <v>38247</v>
          </cell>
          <cell r="N1232">
            <v>2.4523999999999999</v>
          </cell>
          <cell r="P1232">
            <v>38247</v>
          </cell>
          <cell r="Q1232">
            <v>1.9626999999999999</v>
          </cell>
          <cell r="S1232">
            <v>38247</v>
          </cell>
          <cell r="T1232">
            <v>1.6712</v>
          </cell>
          <cell r="V1232">
            <v>38247</v>
          </cell>
          <cell r="W1232">
            <v>0.92069999999999996</v>
          </cell>
          <cell r="Y1232">
            <v>38247</v>
          </cell>
          <cell r="Z1232">
            <v>5.9398999999999997</v>
          </cell>
          <cell r="AB1232">
            <v>38247</v>
          </cell>
          <cell r="AC1232">
            <v>2.0956000000000001</v>
          </cell>
          <cell r="AE1232">
            <v>38247</v>
          </cell>
          <cell r="AF1232" t="str">
            <v>#N/A N/A</v>
          </cell>
          <cell r="AH1232">
            <v>38247</v>
          </cell>
          <cell r="AI1232">
            <v>1.6006</v>
          </cell>
          <cell r="AK1232">
            <v>38247</v>
          </cell>
          <cell r="AL1232">
            <v>2.3406454545454545</v>
          </cell>
          <cell r="AM1232">
            <v>2.0616481278392391</v>
          </cell>
          <cell r="AN1232">
            <v>2.8826545454545456</v>
          </cell>
          <cell r="AO1232">
            <v>0.96905833333333335</v>
          </cell>
        </row>
        <row r="1233">
          <cell r="A1233">
            <v>38250</v>
          </cell>
          <cell r="B1233">
            <v>2.2659000000000002</v>
          </cell>
          <cell r="D1233">
            <v>38250</v>
          </cell>
          <cell r="E1233">
            <v>2.4630999999999998</v>
          </cell>
          <cell r="G1233">
            <v>38250</v>
          </cell>
          <cell r="H1233">
            <v>2.0914999999999999</v>
          </cell>
          <cell r="J1233">
            <v>38250</v>
          </cell>
          <cell r="K1233">
            <v>2.2410999999999999</v>
          </cell>
          <cell r="M1233">
            <v>38250</v>
          </cell>
          <cell r="N1233">
            <v>2.4449999999999998</v>
          </cell>
          <cell r="P1233">
            <v>38250</v>
          </cell>
          <cell r="Q1233">
            <v>1.9519</v>
          </cell>
          <cell r="S1233">
            <v>38250</v>
          </cell>
          <cell r="T1233">
            <v>1.677</v>
          </cell>
          <cell r="V1233">
            <v>38250</v>
          </cell>
          <cell r="W1233">
            <v>0.92200000000000004</v>
          </cell>
          <cell r="Y1233">
            <v>38250</v>
          </cell>
          <cell r="Z1233">
            <v>5.8342999999999998</v>
          </cell>
          <cell r="AB1233">
            <v>38250</v>
          </cell>
          <cell r="AC1233">
            <v>2.1070000000000002</v>
          </cell>
          <cell r="AE1233">
            <v>38250</v>
          </cell>
          <cell r="AF1233" t="str">
            <v>#N/A N/A</v>
          </cell>
          <cell r="AH1233">
            <v>38250</v>
          </cell>
          <cell r="AI1233">
            <v>1.6152</v>
          </cell>
          <cell r="AK1233">
            <v>38250</v>
          </cell>
          <cell r="AL1233">
            <v>2.3285454545454547</v>
          </cell>
          <cell r="AM1233">
            <v>2.0616481278392391</v>
          </cell>
          <cell r="AN1233">
            <v>2.8826545454545456</v>
          </cell>
          <cell r="AO1233">
            <v>0.96905833333333335</v>
          </cell>
        </row>
        <row r="1234">
          <cell r="A1234">
            <v>38251</v>
          </cell>
          <cell r="B1234">
            <v>2.2791000000000001</v>
          </cell>
          <cell r="D1234">
            <v>38251</v>
          </cell>
          <cell r="E1234">
            <v>2.4737999999999998</v>
          </cell>
          <cell r="G1234">
            <v>38251</v>
          </cell>
          <cell r="H1234">
            <v>2.1206</v>
          </cell>
          <cell r="J1234">
            <v>38251</v>
          </cell>
          <cell r="K1234">
            <v>2.2618</v>
          </cell>
          <cell r="M1234">
            <v>38251</v>
          </cell>
          <cell r="N1234">
            <v>2.4666000000000001</v>
          </cell>
          <cell r="P1234">
            <v>38251</v>
          </cell>
          <cell r="Q1234">
            <v>1.9550999999999998</v>
          </cell>
          <cell r="S1234">
            <v>38251</v>
          </cell>
          <cell r="T1234">
            <v>1.6577999999999999</v>
          </cell>
          <cell r="V1234">
            <v>38251</v>
          </cell>
          <cell r="W1234">
            <v>0.92200000000000004</v>
          </cell>
          <cell r="Y1234">
            <v>38251</v>
          </cell>
          <cell r="Z1234">
            <v>5.7719000000000005</v>
          </cell>
          <cell r="AB1234">
            <v>38251</v>
          </cell>
          <cell r="AC1234">
            <v>2.0726</v>
          </cell>
          <cell r="AE1234">
            <v>38251</v>
          </cell>
          <cell r="AF1234" t="str">
            <v>#N/A N/A</v>
          </cell>
          <cell r="AH1234">
            <v>38251</v>
          </cell>
          <cell r="AI1234">
            <v>1.6006</v>
          </cell>
          <cell r="AK1234">
            <v>38251</v>
          </cell>
          <cell r="AL1234">
            <v>2.3256272727272731</v>
          </cell>
          <cell r="AM1234">
            <v>2.0616481278392391</v>
          </cell>
          <cell r="AN1234">
            <v>2.8826545454545456</v>
          </cell>
          <cell r="AO1234">
            <v>0.96905833333333335</v>
          </cell>
        </row>
        <row r="1235">
          <cell r="A1235">
            <v>38252</v>
          </cell>
          <cell r="B1235">
            <v>2.3033000000000001</v>
          </cell>
          <cell r="D1235">
            <v>38252</v>
          </cell>
          <cell r="E1235">
            <v>2.4731999999999998</v>
          </cell>
          <cell r="G1235">
            <v>38252</v>
          </cell>
          <cell r="H1235">
            <v>2.1046</v>
          </cell>
          <cell r="J1235">
            <v>38252</v>
          </cell>
          <cell r="K1235">
            <v>2.2551999999999999</v>
          </cell>
          <cell r="M1235">
            <v>38252</v>
          </cell>
          <cell r="N1235">
            <v>2.4782000000000002</v>
          </cell>
          <cell r="P1235">
            <v>38252</v>
          </cell>
          <cell r="Q1235">
            <v>1.9555</v>
          </cell>
          <cell r="S1235">
            <v>38252</v>
          </cell>
          <cell r="T1235">
            <v>1.6482999999999999</v>
          </cell>
          <cell r="V1235">
            <v>38252</v>
          </cell>
          <cell r="W1235">
            <v>0.92130000000000001</v>
          </cell>
          <cell r="Y1235">
            <v>38252</v>
          </cell>
          <cell r="Z1235">
            <v>5.6998999999999995</v>
          </cell>
          <cell r="AB1235">
            <v>38252</v>
          </cell>
          <cell r="AC1235">
            <v>2.0956000000000001</v>
          </cell>
          <cell r="AE1235">
            <v>38252</v>
          </cell>
          <cell r="AF1235" t="str">
            <v>#N/A N/A</v>
          </cell>
          <cell r="AH1235">
            <v>38252</v>
          </cell>
          <cell r="AI1235">
            <v>1.643</v>
          </cell>
          <cell r="AK1235">
            <v>38252</v>
          </cell>
          <cell r="AL1235">
            <v>2.3252818181818182</v>
          </cell>
          <cell r="AM1235">
            <v>2.0616481278392391</v>
          </cell>
          <cell r="AN1235">
            <v>2.8826545454545456</v>
          </cell>
          <cell r="AO1235">
            <v>0.96905833333333335</v>
          </cell>
        </row>
        <row r="1236">
          <cell r="A1236">
            <v>38253</v>
          </cell>
          <cell r="B1236">
            <v>2.3041999999999998</v>
          </cell>
          <cell r="D1236">
            <v>38253</v>
          </cell>
          <cell r="E1236">
            <v>2.4933999999999998</v>
          </cell>
          <cell r="G1236">
            <v>38253</v>
          </cell>
          <cell r="H1236">
            <v>2.1286999999999998</v>
          </cell>
          <cell r="J1236">
            <v>38253</v>
          </cell>
          <cell r="K1236">
            <v>2.2538999999999998</v>
          </cell>
          <cell r="M1236">
            <v>38253</v>
          </cell>
          <cell r="N1236">
            <v>2.4767000000000001</v>
          </cell>
          <cell r="P1236">
            <v>38253</v>
          </cell>
          <cell r="Q1236">
            <v>1.9533</v>
          </cell>
          <cell r="S1236">
            <v>38253</v>
          </cell>
          <cell r="T1236">
            <v>1.6558999999999999</v>
          </cell>
          <cell r="V1236">
            <v>38253</v>
          </cell>
          <cell r="W1236">
            <v>0.92200000000000004</v>
          </cell>
          <cell r="Y1236">
            <v>38253</v>
          </cell>
          <cell r="Z1236">
            <v>5.5606999999999998</v>
          </cell>
          <cell r="AB1236">
            <v>38253</v>
          </cell>
          <cell r="AC1236">
            <v>2.0783</v>
          </cell>
          <cell r="AE1236">
            <v>38253</v>
          </cell>
          <cell r="AF1236" t="str">
            <v>#N/A N/A</v>
          </cell>
          <cell r="AH1236">
            <v>38253</v>
          </cell>
          <cell r="AI1236">
            <v>1.6393</v>
          </cell>
          <cell r="AK1236">
            <v>38253</v>
          </cell>
          <cell r="AL1236">
            <v>2.3151272727272727</v>
          </cell>
          <cell r="AM1236">
            <v>2.0616481278392391</v>
          </cell>
          <cell r="AN1236">
            <v>2.8826545454545456</v>
          </cell>
          <cell r="AO1236">
            <v>0.96905833333333335</v>
          </cell>
        </row>
        <row r="1237">
          <cell r="A1237">
            <v>38254</v>
          </cell>
          <cell r="B1237">
            <v>2.2831999999999999</v>
          </cell>
          <cell r="D1237">
            <v>38254</v>
          </cell>
          <cell r="E1237">
            <v>2.4967000000000001</v>
          </cell>
          <cell r="G1237">
            <v>38254</v>
          </cell>
          <cell r="H1237">
            <v>2.1337000000000002</v>
          </cell>
          <cell r="J1237">
            <v>38254</v>
          </cell>
          <cell r="K1237">
            <v>2.2311999999999999</v>
          </cell>
          <cell r="M1237">
            <v>38254</v>
          </cell>
          <cell r="N1237">
            <v>2.4714</v>
          </cell>
          <cell r="P1237">
            <v>38254</v>
          </cell>
          <cell r="Q1237">
            <v>1.9510000000000001</v>
          </cell>
          <cell r="S1237">
            <v>38254</v>
          </cell>
          <cell r="T1237">
            <v>1.6585999999999999</v>
          </cell>
          <cell r="V1237">
            <v>38254</v>
          </cell>
          <cell r="W1237">
            <v>0.92100000000000004</v>
          </cell>
          <cell r="Y1237">
            <v>38254</v>
          </cell>
          <cell r="Z1237">
            <v>5.6111000000000004</v>
          </cell>
          <cell r="AB1237">
            <v>38254</v>
          </cell>
          <cell r="AC1237">
            <v>2.1242999999999999</v>
          </cell>
          <cell r="AE1237">
            <v>38254</v>
          </cell>
          <cell r="AF1237" t="str">
            <v>#N/A N/A</v>
          </cell>
          <cell r="AH1237">
            <v>38254</v>
          </cell>
          <cell r="AI1237">
            <v>1.6539000000000001</v>
          </cell>
          <cell r="AK1237">
            <v>38254</v>
          </cell>
          <cell r="AL1237">
            <v>2.3214636363636361</v>
          </cell>
          <cell r="AM1237">
            <v>2.0616481278392391</v>
          </cell>
          <cell r="AN1237">
            <v>2.8826545454545456</v>
          </cell>
          <cell r="AO1237">
            <v>0.96905833333333335</v>
          </cell>
        </row>
        <row r="1238">
          <cell r="A1238">
            <v>38257</v>
          </cell>
          <cell r="B1238">
            <v>2.2551999999999999</v>
          </cell>
          <cell r="D1238">
            <v>38257</v>
          </cell>
          <cell r="E1238">
            <v>2.4577</v>
          </cell>
          <cell r="G1238">
            <v>38257</v>
          </cell>
          <cell r="H1238">
            <v>2.1116999999999999</v>
          </cell>
          <cell r="J1238">
            <v>38257</v>
          </cell>
          <cell r="K1238">
            <v>2.2058</v>
          </cell>
          <cell r="M1238">
            <v>38257</v>
          </cell>
          <cell r="N1238">
            <v>2.4369999999999998</v>
          </cell>
          <cell r="P1238">
            <v>38257</v>
          </cell>
          <cell r="Q1238">
            <v>1.9533</v>
          </cell>
          <cell r="S1238">
            <v>38257</v>
          </cell>
          <cell r="T1238">
            <v>1.6594</v>
          </cell>
          <cell r="V1238">
            <v>38257</v>
          </cell>
          <cell r="W1238">
            <v>0.92269999999999996</v>
          </cell>
          <cell r="Y1238">
            <v>38257</v>
          </cell>
          <cell r="Z1238">
            <v>5.6519000000000004</v>
          </cell>
          <cell r="AB1238">
            <v>38257</v>
          </cell>
          <cell r="AC1238">
            <v>2.1093000000000002</v>
          </cell>
          <cell r="AE1238">
            <v>38257</v>
          </cell>
          <cell r="AF1238" t="str">
            <v>#N/A N/A</v>
          </cell>
          <cell r="AH1238">
            <v>38257</v>
          </cell>
          <cell r="AI1238">
            <v>1.6635</v>
          </cell>
          <cell r="AK1238">
            <v>38257</v>
          </cell>
          <cell r="AL1238">
            <v>2.3115909090909095</v>
          </cell>
          <cell r="AM1238">
            <v>2.0616481278392391</v>
          </cell>
          <cell r="AN1238">
            <v>2.8826545454545456</v>
          </cell>
          <cell r="AO1238">
            <v>0.96905833333333335</v>
          </cell>
        </row>
        <row r="1239">
          <cell r="A1239">
            <v>38258</v>
          </cell>
          <cell r="B1239">
            <v>2.2441</v>
          </cell>
          <cell r="D1239">
            <v>38258</v>
          </cell>
          <cell r="E1239">
            <v>2.4664000000000001</v>
          </cell>
          <cell r="G1239">
            <v>38258</v>
          </cell>
          <cell r="H1239">
            <v>2.1110000000000002</v>
          </cell>
          <cell r="J1239">
            <v>38258</v>
          </cell>
          <cell r="K1239">
            <v>2.2090999999999998</v>
          </cell>
          <cell r="M1239">
            <v>38258</v>
          </cell>
          <cell r="N1239">
            <v>2.4291</v>
          </cell>
          <cell r="P1239">
            <v>38258</v>
          </cell>
          <cell r="Q1239">
            <v>1.9348999999999998</v>
          </cell>
          <cell r="S1239">
            <v>38258</v>
          </cell>
          <cell r="T1239">
            <v>1.6789000000000001</v>
          </cell>
          <cell r="V1239">
            <v>38258</v>
          </cell>
          <cell r="W1239">
            <v>0.92030000000000001</v>
          </cell>
          <cell r="Y1239">
            <v>38258</v>
          </cell>
          <cell r="Z1239">
            <v>5.6759000000000004</v>
          </cell>
          <cell r="AB1239">
            <v>38258</v>
          </cell>
          <cell r="AC1239">
            <v>2.1128</v>
          </cell>
          <cell r="AE1239">
            <v>38258</v>
          </cell>
          <cell r="AF1239" t="str">
            <v>#N/A N/A</v>
          </cell>
          <cell r="AH1239">
            <v>38258</v>
          </cell>
          <cell r="AI1239">
            <v>1.6696</v>
          </cell>
          <cell r="AK1239">
            <v>38258</v>
          </cell>
          <cell r="AL1239">
            <v>2.3138272727272726</v>
          </cell>
          <cell r="AM1239">
            <v>2.0616481278392391</v>
          </cell>
          <cell r="AN1239">
            <v>2.8826545454545456</v>
          </cell>
          <cell r="AO1239">
            <v>0.96905833333333335</v>
          </cell>
        </row>
        <row r="1240">
          <cell r="A1240">
            <v>38259</v>
          </cell>
          <cell r="B1240">
            <v>2.2462</v>
          </cell>
          <cell r="D1240">
            <v>38259</v>
          </cell>
          <cell r="E1240">
            <v>2.4765000000000001</v>
          </cell>
          <cell r="G1240">
            <v>38259</v>
          </cell>
          <cell r="H1240">
            <v>2.1234000000000002</v>
          </cell>
          <cell r="J1240">
            <v>38259</v>
          </cell>
          <cell r="K1240">
            <v>2.2187000000000001</v>
          </cell>
          <cell r="M1240">
            <v>38259</v>
          </cell>
          <cell r="N1240">
            <v>2.4318</v>
          </cell>
          <cell r="P1240">
            <v>38259</v>
          </cell>
          <cell r="Q1240">
            <v>1.9412</v>
          </cell>
          <cell r="S1240">
            <v>38259</v>
          </cell>
          <cell r="T1240">
            <v>1.6941999999999999</v>
          </cell>
          <cell r="V1240">
            <v>38259</v>
          </cell>
          <cell r="W1240">
            <v>0.91510000000000002</v>
          </cell>
          <cell r="Y1240">
            <v>38259</v>
          </cell>
          <cell r="Z1240">
            <v>5.7478999999999996</v>
          </cell>
          <cell r="AB1240">
            <v>38259</v>
          </cell>
          <cell r="AC1240">
            <v>2.1242999999999999</v>
          </cell>
          <cell r="AE1240">
            <v>38259</v>
          </cell>
          <cell r="AF1240" t="str">
            <v>#N/A N/A</v>
          </cell>
          <cell r="AH1240">
            <v>38259</v>
          </cell>
          <cell r="AI1240">
            <v>1.6938</v>
          </cell>
          <cell r="AK1240">
            <v>38259</v>
          </cell>
          <cell r="AL1240">
            <v>2.3284636363636362</v>
          </cell>
          <cell r="AM1240">
            <v>2.0616481278392391</v>
          </cell>
          <cell r="AN1240">
            <v>2.8826545454545456</v>
          </cell>
          <cell r="AO1240">
            <v>0.96905833333333335</v>
          </cell>
        </row>
        <row r="1241">
          <cell r="A1241">
            <v>38260</v>
          </cell>
          <cell r="B1241">
            <v>2.2749999999999999</v>
          </cell>
          <cell r="D1241">
            <v>38260</v>
          </cell>
          <cell r="E1241">
            <v>2.4866000000000001</v>
          </cell>
          <cell r="G1241">
            <v>38260</v>
          </cell>
          <cell r="H1241">
            <v>2.1234000000000002</v>
          </cell>
          <cell r="J1241">
            <v>38260</v>
          </cell>
          <cell r="K1241">
            <v>2.2262</v>
          </cell>
          <cell r="M1241">
            <v>38260</v>
          </cell>
          <cell r="N1241">
            <v>2.4339</v>
          </cell>
          <cell r="P1241">
            <v>38260</v>
          </cell>
          <cell r="Q1241">
            <v>1.9676</v>
          </cell>
          <cell r="S1241">
            <v>38260</v>
          </cell>
          <cell r="T1241">
            <v>1.7134</v>
          </cell>
          <cell r="V1241">
            <v>38260</v>
          </cell>
          <cell r="W1241">
            <v>0.90300000000000002</v>
          </cell>
          <cell r="Y1241">
            <v>38260</v>
          </cell>
          <cell r="Z1241">
            <v>5.3154000000000003</v>
          </cell>
          <cell r="AB1241">
            <v>38260</v>
          </cell>
          <cell r="AC1241">
            <v>2.0438999999999998</v>
          </cell>
          <cell r="AE1241">
            <v>38260</v>
          </cell>
          <cell r="AF1241" t="str">
            <v>#N/A N/A</v>
          </cell>
          <cell r="AH1241">
            <v>38260</v>
          </cell>
          <cell r="AI1241">
            <v>1.6556</v>
          </cell>
          <cell r="AK1241">
            <v>38260</v>
          </cell>
          <cell r="AL1241">
            <v>2.2858181818181817</v>
          </cell>
          <cell r="AM1241">
            <v>2.0616481278392391</v>
          </cell>
          <cell r="AN1241">
            <v>2.8826545454545456</v>
          </cell>
          <cell r="AO1241">
            <v>0.96905833333333335</v>
          </cell>
        </row>
        <row r="1242">
          <cell r="A1242">
            <v>38261</v>
          </cell>
          <cell r="B1242">
            <v>2.3037999999999998</v>
          </cell>
          <cell r="D1242">
            <v>38261</v>
          </cell>
          <cell r="E1242">
            <v>2.4765000000000001</v>
          </cell>
          <cell r="G1242">
            <v>38261</v>
          </cell>
          <cell r="H1242">
            <v>2.1294</v>
          </cell>
          <cell r="J1242">
            <v>38261</v>
          </cell>
          <cell r="K1242">
            <v>2.2439999999999998</v>
          </cell>
          <cell r="M1242">
            <v>38261</v>
          </cell>
          <cell r="N1242">
            <v>2.4592000000000001</v>
          </cell>
          <cell r="P1242">
            <v>38261</v>
          </cell>
          <cell r="Q1242">
            <v>1.9847000000000001</v>
          </cell>
          <cell r="S1242">
            <v>38261</v>
          </cell>
          <cell r="T1242">
            <v>1.7379</v>
          </cell>
          <cell r="V1242">
            <v>38261</v>
          </cell>
          <cell r="W1242">
            <v>0.90610000000000002</v>
          </cell>
          <cell r="Y1242">
            <v>38261</v>
          </cell>
          <cell r="Z1242">
            <v>5.3578000000000001</v>
          </cell>
          <cell r="AB1242">
            <v>38261</v>
          </cell>
          <cell r="AC1242">
            <v>2.0438999999999998</v>
          </cell>
          <cell r="AE1242">
            <v>38261</v>
          </cell>
          <cell r="AF1242" t="str">
            <v>#N/A N/A</v>
          </cell>
          <cell r="AH1242">
            <v>38261</v>
          </cell>
          <cell r="AI1242">
            <v>1.6174999999999999</v>
          </cell>
          <cell r="AK1242">
            <v>38261</v>
          </cell>
          <cell r="AL1242">
            <v>2.2964363636363636</v>
          </cell>
          <cell r="AM1242">
            <v>2.0616481278392391</v>
          </cell>
          <cell r="AN1242">
            <v>2.8826545454545456</v>
          </cell>
          <cell r="AO1242">
            <v>0.96905833333333335</v>
          </cell>
        </row>
        <row r="1243">
          <cell r="A1243">
            <v>38264</v>
          </cell>
          <cell r="B1243">
            <v>2.3338000000000001</v>
          </cell>
          <cell r="D1243">
            <v>38264</v>
          </cell>
          <cell r="E1243">
            <v>2.5156000000000001</v>
          </cell>
          <cell r="G1243">
            <v>38264</v>
          </cell>
          <cell r="H1243">
            <v>2.1339999999999999</v>
          </cell>
          <cell r="J1243">
            <v>38264</v>
          </cell>
          <cell r="K1243">
            <v>2.27</v>
          </cell>
          <cell r="M1243">
            <v>38264</v>
          </cell>
          <cell r="N1243">
            <v>2.4824999999999999</v>
          </cell>
          <cell r="P1243">
            <v>38264</v>
          </cell>
          <cell r="Q1243">
            <v>2.0093000000000001</v>
          </cell>
          <cell r="S1243">
            <v>38264</v>
          </cell>
          <cell r="T1243">
            <v>1.7424999999999999</v>
          </cell>
          <cell r="V1243">
            <v>38264</v>
          </cell>
          <cell r="W1243">
            <v>0.89959999999999996</v>
          </cell>
          <cell r="Y1243">
            <v>38264</v>
          </cell>
          <cell r="Z1243">
            <v>5.3913000000000002</v>
          </cell>
          <cell r="AB1243">
            <v>38264</v>
          </cell>
          <cell r="AC1243">
            <v>2.0608</v>
          </cell>
          <cell r="AE1243">
            <v>38264</v>
          </cell>
          <cell r="AF1243" t="str">
            <v>#N/A N/A</v>
          </cell>
          <cell r="AH1243">
            <v>38264</v>
          </cell>
          <cell r="AI1243">
            <v>1.5924</v>
          </cell>
          <cell r="AK1243">
            <v>38264</v>
          </cell>
          <cell r="AL1243">
            <v>2.3119818181818186</v>
          </cell>
          <cell r="AM1243">
            <v>2.0616481278392391</v>
          </cell>
          <cell r="AN1243">
            <v>2.8826545454545456</v>
          </cell>
          <cell r="AO1243">
            <v>0.96905833333333335</v>
          </cell>
        </row>
        <row r="1244">
          <cell r="A1244">
            <v>38265</v>
          </cell>
          <cell r="B1244">
            <v>2.3296999999999999</v>
          </cell>
          <cell r="D1244">
            <v>38265</v>
          </cell>
          <cell r="E1244">
            <v>2.5068000000000001</v>
          </cell>
          <cell r="G1244">
            <v>38265</v>
          </cell>
          <cell r="H1244">
            <v>2.1208999999999998</v>
          </cell>
          <cell r="J1244">
            <v>38265</v>
          </cell>
          <cell r="K1244">
            <v>2.2746</v>
          </cell>
          <cell r="M1244">
            <v>38265</v>
          </cell>
          <cell r="N1244">
            <v>2.4845999999999999</v>
          </cell>
          <cell r="P1244">
            <v>38265</v>
          </cell>
          <cell r="Q1244">
            <v>2.0049000000000001</v>
          </cell>
          <cell r="S1244">
            <v>38265</v>
          </cell>
          <cell r="T1244">
            <v>1.7382</v>
          </cell>
          <cell r="V1244">
            <v>38265</v>
          </cell>
          <cell r="W1244">
            <v>0.89959999999999996</v>
          </cell>
          <cell r="Y1244">
            <v>38265</v>
          </cell>
          <cell r="Z1244">
            <v>5.4695</v>
          </cell>
          <cell r="AB1244">
            <v>38265</v>
          </cell>
          <cell r="AC1244">
            <v>2.0888</v>
          </cell>
          <cell r="AE1244">
            <v>38265</v>
          </cell>
          <cell r="AF1244" t="str">
            <v>#N/A N/A</v>
          </cell>
          <cell r="AH1244">
            <v>38265</v>
          </cell>
          <cell r="AI1244">
            <v>1.5996000000000001</v>
          </cell>
          <cell r="AK1244">
            <v>38265</v>
          </cell>
          <cell r="AL1244">
            <v>2.3197454545454543</v>
          </cell>
          <cell r="AM1244">
            <v>2.0616481278392391</v>
          </cell>
          <cell r="AN1244">
            <v>2.8826545454545456</v>
          </cell>
          <cell r="AO1244">
            <v>0.96905833333333335</v>
          </cell>
        </row>
        <row r="1245">
          <cell r="A1245">
            <v>38266</v>
          </cell>
          <cell r="B1245">
            <v>2.3325</v>
          </cell>
          <cell r="D1245">
            <v>38266</v>
          </cell>
          <cell r="E1245">
            <v>2.5169000000000001</v>
          </cell>
          <cell r="G1245">
            <v>38266</v>
          </cell>
          <cell r="H1245">
            <v>2.1273</v>
          </cell>
          <cell r="J1245">
            <v>38266</v>
          </cell>
          <cell r="K1245">
            <v>2.2841</v>
          </cell>
          <cell r="M1245">
            <v>38266</v>
          </cell>
          <cell r="N1245">
            <v>2.4908999999999999</v>
          </cell>
          <cell r="P1245">
            <v>38266</v>
          </cell>
          <cell r="Q1245">
            <v>2.0156000000000001</v>
          </cell>
          <cell r="S1245">
            <v>38266</v>
          </cell>
          <cell r="T1245">
            <v>1.7421</v>
          </cell>
          <cell r="V1245">
            <v>38266</v>
          </cell>
          <cell r="W1245">
            <v>0.89159999999999995</v>
          </cell>
          <cell r="Y1245">
            <v>38266</v>
          </cell>
          <cell r="Z1245">
            <v>5.5030000000000001</v>
          </cell>
          <cell r="AB1245">
            <v>38266</v>
          </cell>
          <cell r="AC1245">
            <v>2.0775999999999999</v>
          </cell>
          <cell r="AE1245">
            <v>38266</v>
          </cell>
          <cell r="AF1245" t="str">
            <v>#N/A N/A</v>
          </cell>
          <cell r="AH1245">
            <v>38266</v>
          </cell>
          <cell r="AI1245">
            <v>1.6127</v>
          </cell>
          <cell r="AK1245">
            <v>38266</v>
          </cell>
          <cell r="AL1245">
            <v>2.3267545454545453</v>
          </cell>
          <cell r="AM1245">
            <v>2.0616481278392391</v>
          </cell>
          <cell r="AN1245">
            <v>2.8826545454545456</v>
          </cell>
          <cell r="AO1245">
            <v>0.96905833333333335</v>
          </cell>
        </row>
        <row r="1246">
          <cell r="A1246">
            <v>38267</v>
          </cell>
          <cell r="B1246">
            <v>2.3069999999999999</v>
          </cell>
          <cell r="D1246">
            <v>38267</v>
          </cell>
          <cell r="E1246">
            <v>2.5141999999999998</v>
          </cell>
          <cell r="G1246">
            <v>38267</v>
          </cell>
          <cell r="H1246">
            <v>2.1280000000000001</v>
          </cell>
          <cell r="J1246">
            <v>38267</v>
          </cell>
          <cell r="K1246">
            <v>2.2664</v>
          </cell>
          <cell r="M1246">
            <v>38267</v>
          </cell>
          <cell r="N1246">
            <v>2.4887999999999999</v>
          </cell>
          <cell r="P1246">
            <v>38267</v>
          </cell>
          <cell r="Q1246">
            <v>2.0110999999999999</v>
          </cell>
          <cell r="S1246">
            <v>38267</v>
          </cell>
          <cell r="T1246">
            <v>1.7516</v>
          </cell>
          <cell r="V1246">
            <v>38267</v>
          </cell>
          <cell r="W1246">
            <v>0.88919999999999999</v>
          </cell>
          <cell r="Y1246">
            <v>38267</v>
          </cell>
          <cell r="Z1246">
            <v>5.5922999999999998</v>
          </cell>
          <cell r="AB1246">
            <v>38267</v>
          </cell>
          <cell r="AC1246">
            <v>2.0832000000000002</v>
          </cell>
          <cell r="AE1246">
            <v>38267</v>
          </cell>
          <cell r="AF1246" t="str">
            <v>#N/A N/A</v>
          </cell>
          <cell r="AH1246">
            <v>38267</v>
          </cell>
          <cell r="AI1246">
            <v>1.6103000000000001</v>
          </cell>
          <cell r="AK1246">
            <v>38267</v>
          </cell>
          <cell r="AL1246">
            <v>2.3310999999999997</v>
          </cell>
          <cell r="AM1246">
            <v>2.0616481278392391</v>
          </cell>
          <cell r="AN1246">
            <v>2.8826545454545456</v>
          </cell>
          <cell r="AO1246">
            <v>0.96905833333333335</v>
          </cell>
        </row>
        <row r="1247">
          <cell r="A1247">
            <v>38268</v>
          </cell>
          <cell r="B1247">
            <v>2.3304999999999998</v>
          </cell>
          <cell r="D1247">
            <v>38268</v>
          </cell>
          <cell r="E1247">
            <v>2.5034999999999998</v>
          </cell>
          <cell r="G1247">
            <v>38268</v>
          </cell>
          <cell r="H1247">
            <v>2.1339999999999999</v>
          </cell>
          <cell r="J1247">
            <v>38268</v>
          </cell>
          <cell r="K1247">
            <v>2.2782</v>
          </cell>
          <cell r="M1247">
            <v>38268</v>
          </cell>
          <cell r="N1247">
            <v>2.4977999999999998</v>
          </cell>
          <cell r="P1247">
            <v>38268</v>
          </cell>
          <cell r="Q1247">
            <v>2.0026000000000002</v>
          </cell>
          <cell r="S1247">
            <v>38268</v>
          </cell>
          <cell r="T1247">
            <v>1.7509000000000001</v>
          </cell>
          <cell r="V1247">
            <v>38268</v>
          </cell>
          <cell r="W1247">
            <v>0.88400000000000001</v>
          </cell>
          <cell r="Y1247">
            <v>38268</v>
          </cell>
          <cell r="Z1247">
            <v>5.6257000000000001</v>
          </cell>
          <cell r="AB1247">
            <v>38268</v>
          </cell>
          <cell r="AC1247">
            <v>2.0775999999999999</v>
          </cell>
          <cell r="AE1247">
            <v>38268</v>
          </cell>
          <cell r="AF1247" t="str">
            <v>#N/A N/A</v>
          </cell>
          <cell r="AH1247">
            <v>38268</v>
          </cell>
          <cell r="AI1247">
            <v>1.6400999999999999</v>
          </cell>
          <cell r="AK1247">
            <v>38268</v>
          </cell>
          <cell r="AL1247">
            <v>2.3386272727272726</v>
          </cell>
          <cell r="AM1247">
            <v>2.0616481278392391</v>
          </cell>
          <cell r="AN1247">
            <v>2.8826545454545456</v>
          </cell>
          <cell r="AO1247">
            <v>0.96905833333333335</v>
          </cell>
        </row>
        <row r="1248">
          <cell r="A1248">
            <v>38271</v>
          </cell>
          <cell r="B1248">
            <v>2.3304999999999998</v>
          </cell>
          <cell r="D1248">
            <v>38271</v>
          </cell>
          <cell r="E1248">
            <v>2.5034999999999998</v>
          </cell>
          <cell r="G1248">
            <v>38271</v>
          </cell>
          <cell r="H1248">
            <v>2.1339999999999999</v>
          </cell>
          <cell r="J1248">
            <v>38271</v>
          </cell>
          <cell r="K1248">
            <v>2.2782</v>
          </cell>
          <cell r="M1248">
            <v>38271</v>
          </cell>
          <cell r="N1248">
            <v>2.4977999999999998</v>
          </cell>
          <cell r="P1248">
            <v>38271</v>
          </cell>
          <cell r="Q1248">
            <v>2.0026000000000002</v>
          </cell>
          <cell r="S1248">
            <v>38271</v>
          </cell>
          <cell r="T1248">
            <v>1.7509000000000001</v>
          </cell>
          <cell r="V1248">
            <v>38271</v>
          </cell>
          <cell r="W1248">
            <v>0.88400000000000001</v>
          </cell>
          <cell r="Y1248">
            <v>38271</v>
          </cell>
          <cell r="Z1248">
            <v>5.6257000000000001</v>
          </cell>
          <cell r="AB1248">
            <v>38271</v>
          </cell>
          <cell r="AC1248">
            <v>2.0775999999999999</v>
          </cell>
          <cell r="AE1248">
            <v>38271</v>
          </cell>
          <cell r="AF1248" t="str">
            <v>#N/A N/A</v>
          </cell>
          <cell r="AH1248">
            <v>38271</v>
          </cell>
          <cell r="AI1248">
            <v>1.6400999999999999</v>
          </cell>
          <cell r="AK1248">
            <v>38271</v>
          </cell>
          <cell r="AL1248">
            <v>2.3386272727272726</v>
          </cell>
          <cell r="AM1248">
            <v>2.0616481278392391</v>
          </cell>
          <cell r="AN1248">
            <v>2.8826545454545456</v>
          </cell>
          <cell r="AO1248">
            <v>0.96905833333333335</v>
          </cell>
        </row>
        <row r="1249">
          <cell r="A1249">
            <v>38272</v>
          </cell>
          <cell r="B1249">
            <v>2.3633999999999999</v>
          </cell>
          <cell r="D1249">
            <v>38272</v>
          </cell>
          <cell r="E1249">
            <v>2.5209999999999999</v>
          </cell>
          <cell r="G1249">
            <v>38272</v>
          </cell>
          <cell r="H1249">
            <v>2.1566999999999998</v>
          </cell>
          <cell r="J1249">
            <v>38272</v>
          </cell>
          <cell r="K1249">
            <v>2.3203</v>
          </cell>
          <cell r="M1249">
            <v>38272</v>
          </cell>
          <cell r="N1249">
            <v>2.5242</v>
          </cell>
          <cell r="P1249">
            <v>38272</v>
          </cell>
          <cell r="Q1249">
            <v>2.0451999999999999</v>
          </cell>
          <cell r="S1249">
            <v>38272</v>
          </cell>
          <cell r="T1249">
            <v>1.7574000000000001</v>
          </cell>
          <cell r="V1249">
            <v>38272</v>
          </cell>
          <cell r="W1249">
            <v>0.88919999999999999</v>
          </cell>
          <cell r="Y1249">
            <v>38272</v>
          </cell>
          <cell r="Z1249">
            <v>5.5811000000000002</v>
          </cell>
          <cell r="AB1249">
            <v>38272</v>
          </cell>
          <cell r="AC1249">
            <v>2.0775999999999999</v>
          </cell>
          <cell r="AE1249">
            <v>38272</v>
          </cell>
          <cell r="AF1249" t="str">
            <v>#N/A N/A</v>
          </cell>
          <cell r="AH1249">
            <v>38272</v>
          </cell>
          <cell r="AI1249">
            <v>1.6400999999999999</v>
          </cell>
          <cell r="AK1249">
            <v>38272</v>
          </cell>
          <cell r="AL1249">
            <v>2.3523818181818181</v>
          </cell>
          <cell r="AM1249">
            <v>2.0616481278392391</v>
          </cell>
          <cell r="AN1249">
            <v>2.8826545454545456</v>
          </cell>
          <cell r="AO1249">
            <v>0.96905833333333335</v>
          </cell>
        </row>
        <row r="1250">
          <cell r="A1250">
            <v>38273</v>
          </cell>
          <cell r="B1250">
            <v>2.3860000000000001</v>
          </cell>
          <cell r="D1250">
            <v>38273</v>
          </cell>
          <cell r="E1250">
            <v>2.5337000000000001</v>
          </cell>
          <cell r="G1250">
            <v>38273</v>
          </cell>
          <cell r="H1250">
            <v>2.1768999999999998</v>
          </cell>
          <cell r="J1250">
            <v>38273</v>
          </cell>
          <cell r="K1250">
            <v>2.3357999999999999</v>
          </cell>
          <cell r="M1250">
            <v>38273</v>
          </cell>
          <cell r="N1250">
            <v>2.5411000000000001</v>
          </cell>
          <cell r="P1250">
            <v>38273</v>
          </cell>
          <cell r="Q1250">
            <v>2.0712000000000002</v>
          </cell>
          <cell r="S1250">
            <v>38273</v>
          </cell>
          <cell r="T1250">
            <v>1.7768999999999999</v>
          </cell>
          <cell r="V1250">
            <v>38273</v>
          </cell>
          <cell r="W1250">
            <v>0.8881</v>
          </cell>
          <cell r="Y1250">
            <v>38273</v>
          </cell>
          <cell r="Z1250">
            <v>5.4248000000000003</v>
          </cell>
          <cell r="AB1250">
            <v>38273</v>
          </cell>
          <cell r="AC1250">
            <v>2.0832000000000002</v>
          </cell>
          <cell r="AE1250">
            <v>38273</v>
          </cell>
          <cell r="AF1250" t="str">
            <v>#N/A N/A</v>
          </cell>
          <cell r="AH1250">
            <v>38273</v>
          </cell>
          <cell r="AI1250">
            <v>1.6114999999999999</v>
          </cell>
          <cell r="AK1250">
            <v>38273</v>
          </cell>
          <cell r="AL1250">
            <v>2.3481090909090914</v>
          </cell>
          <cell r="AM1250">
            <v>2.0616481278392391</v>
          </cell>
          <cell r="AN1250">
            <v>2.8826545454545456</v>
          </cell>
          <cell r="AO1250">
            <v>0.96905833333333335</v>
          </cell>
        </row>
        <row r="1251">
          <cell r="A1251">
            <v>38274</v>
          </cell>
          <cell r="B1251">
            <v>2.4003999999999999</v>
          </cell>
          <cell r="D1251">
            <v>38274</v>
          </cell>
          <cell r="E1251">
            <v>2.5963000000000003</v>
          </cell>
          <cell r="G1251">
            <v>38274</v>
          </cell>
          <cell r="H1251">
            <v>2.1949999999999998</v>
          </cell>
          <cell r="J1251">
            <v>38274</v>
          </cell>
          <cell r="K1251">
            <v>2.3620999999999999</v>
          </cell>
          <cell r="M1251">
            <v>38274</v>
          </cell>
          <cell r="N1251">
            <v>2.5522</v>
          </cell>
          <cell r="P1251">
            <v>38274</v>
          </cell>
          <cell r="Q1251">
            <v>2.0789</v>
          </cell>
          <cell r="S1251">
            <v>38274</v>
          </cell>
          <cell r="T1251">
            <v>1.7649999999999999</v>
          </cell>
          <cell r="V1251">
            <v>38274</v>
          </cell>
          <cell r="W1251">
            <v>0.88849999999999996</v>
          </cell>
          <cell r="Y1251">
            <v>38274</v>
          </cell>
          <cell r="Z1251">
            <v>5.4604999999999997</v>
          </cell>
          <cell r="AB1251">
            <v>38274</v>
          </cell>
          <cell r="AC1251">
            <v>2.1280999999999999</v>
          </cell>
          <cell r="AE1251">
            <v>38274</v>
          </cell>
          <cell r="AF1251" t="str">
            <v>#N/A N/A</v>
          </cell>
          <cell r="AH1251">
            <v>38274</v>
          </cell>
          <cell r="AI1251">
            <v>1.5984</v>
          </cell>
          <cell r="AK1251">
            <v>38274</v>
          </cell>
          <cell r="AL1251">
            <v>2.365945454545455</v>
          </cell>
          <cell r="AM1251">
            <v>2.0616481278392391</v>
          </cell>
          <cell r="AN1251">
            <v>2.8826545454545456</v>
          </cell>
          <cell r="AO1251">
            <v>0.96905833333333335</v>
          </cell>
        </row>
        <row r="1252">
          <cell r="A1252">
            <v>38275</v>
          </cell>
          <cell r="B1252">
            <v>2.4313000000000002</v>
          </cell>
          <cell r="D1252">
            <v>38275</v>
          </cell>
          <cell r="E1252">
            <v>2.6448</v>
          </cell>
          <cell r="G1252">
            <v>38275</v>
          </cell>
          <cell r="H1252">
            <v>2.2073999999999998</v>
          </cell>
          <cell r="J1252">
            <v>38275</v>
          </cell>
          <cell r="K1252">
            <v>2.3900999999999999</v>
          </cell>
          <cell r="M1252">
            <v>38275</v>
          </cell>
          <cell r="N1252">
            <v>2.6008</v>
          </cell>
          <cell r="P1252">
            <v>38275</v>
          </cell>
          <cell r="Q1252">
            <v>2.1025999999999998</v>
          </cell>
          <cell r="S1252">
            <v>38275</v>
          </cell>
          <cell r="T1252">
            <v>1.7995000000000001</v>
          </cell>
          <cell r="V1252">
            <v>38275</v>
          </cell>
          <cell r="W1252">
            <v>0.8881</v>
          </cell>
          <cell r="Y1252">
            <v>38275</v>
          </cell>
          <cell r="Z1252">
            <v>5.4248000000000003</v>
          </cell>
          <cell r="AB1252">
            <v>38275</v>
          </cell>
          <cell r="AC1252">
            <v>2.0966999999999998</v>
          </cell>
          <cell r="AE1252">
            <v>38275</v>
          </cell>
          <cell r="AF1252" t="str">
            <v>#N/A N/A</v>
          </cell>
          <cell r="AH1252">
            <v>38275</v>
          </cell>
          <cell r="AI1252">
            <v>1.5792999999999999</v>
          </cell>
          <cell r="AK1252">
            <v>38275</v>
          </cell>
          <cell r="AL1252">
            <v>2.3786727272727273</v>
          </cell>
          <cell r="AM1252">
            <v>2.0616481278392391</v>
          </cell>
          <cell r="AN1252">
            <v>2.8826545454545456</v>
          </cell>
          <cell r="AO1252">
            <v>0.96905833333333335</v>
          </cell>
        </row>
        <row r="1253">
          <cell r="A1253">
            <v>38278</v>
          </cell>
          <cell r="B1253">
            <v>2.4169</v>
          </cell>
          <cell r="D1253">
            <v>38278</v>
          </cell>
          <cell r="E1253">
            <v>2.6313</v>
          </cell>
          <cell r="G1253">
            <v>38278</v>
          </cell>
          <cell r="H1253">
            <v>2.2094999999999998</v>
          </cell>
          <cell r="J1253">
            <v>38278</v>
          </cell>
          <cell r="K1253">
            <v>2.3822000000000001</v>
          </cell>
          <cell r="M1253">
            <v>38278</v>
          </cell>
          <cell r="N1253">
            <v>2.5765000000000002</v>
          </cell>
          <cell r="P1253">
            <v>38278</v>
          </cell>
          <cell r="Q1253">
            <v>2.0905</v>
          </cell>
          <cell r="S1253">
            <v>38278</v>
          </cell>
          <cell r="T1253">
            <v>1.8319999999999999</v>
          </cell>
          <cell r="V1253">
            <v>38278</v>
          </cell>
          <cell r="W1253">
            <v>0.88670000000000004</v>
          </cell>
          <cell r="Y1253">
            <v>38278</v>
          </cell>
          <cell r="Z1253">
            <v>5.4248000000000003</v>
          </cell>
          <cell r="AB1253">
            <v>38278</v>
          </cell>
          <cell r="AC1253">
            <v>2.1337999999999999</v>
          </cell>
          <cell r="AE1253">
            <v>38278</v>
          </cell>
          <cell r="AF1253" t="str">
            <v>#N/A N/A</v>
          </cell>
          <cell r="AH1253">
            <v>38278</v>
          </cell>
          <cell r="AI1253">
            <v>1.59</v>
          </cell>
          <cell r="AK1253">
            <v>38278</v>
          </cell>
          <cell r="AL1253">
            <v>2.3794727272727276</v>
          </cell>
          <cell r="AM1253">
            <v>2.0616481278392391</v>
          </cell>
          <cell r="AN1253">
            <v>2.8826545454545456</v>
          </cell>
          <cell r="AO1253">
            <v>0.96905833333333335</v>
          </cell>
        </row>
        <row r="1254">
          <cell r="A1254">
            <v>38279</v>
          </cell>
          <cell r="B1254">
            <v>2.3757000000000001</v>
          </cell>
          <cell r="D1254">
            <v>38279</v>
          </cell>
          <cell r="E1254">
            <v>2.5916000000000001</v>
          </cell>
          <cell r="G1254">
            <v>38279</v>
          </cell>
          <cell r="H1254">
            <v>2.2172999999999998</v>
          </cell>
          <cell r="J1254">
            <v>38279</v>
          </cell>
          <cell r="K1254">
            <v>2.3584999999999998</v>
          </cell>
          <cell r="M1254">
            <v>38279</v>
          </cell>
          <cell r="N1254">
            <v>2.5484999999999998</v>
          </cell>
          <cell r="P1254">
            <v>38279</v>
          </cell>
          <cell r="Q1254">
            <v>2.0676000000000001</v>
          </cell>
          <cell r="S1254">
            <v>38279</v>
          </cell>
          <cell r="T1254">
            <v>1.8263</v>
          </cell>
          <cell r="V1254">
            <v>38279</v>
          </cell>
          <cell r="W1254">
            <v>0.88229999999999997</v>
          </cell>
          <cell r="Y1254">
            <v>38279</v>
          </cell>
          <cell r="Z1254">
            <v>5.2885999999999997</v>
          </cell>
          <cell r="AB1254">
            <v>38279</v>
          </cell>
          <cell r="AC1254">
            <v>2.1337999999999999</v>
          </cell>
          <cell r="AE1254">
            <v>38279</v>
          </cell>
          <cell r="AF1254" t="str">
            <v>#N/A N/A</v>
          </cell>
          <cell r="AH1254">
            <v>38279</v>
          </cell>
          <cell r="AI1254">
            <v>1.5840999999999998</v>
          </cell>
          <cell r="AK1254">
            <v>38279</v>
          </cell>
          <cell r="AL1254">
            <v>2.3522090909090907</v>
          </cell>
          <cell r="AM1254">
            <v>2.0616481278392391</v>
          </cell>
          <cell r="AN1254">
            <v>2.8826545454545456</v>
          </cell>
          <cell r="AO1254">
            <v>0.96905833333333335</v>
          </cell>
        </row>
        <row r="1255">
          <cell r="A1255">
            <v>38280</v>
          </cell>
          <cell r="B1255">
            <v>2.3860000000000001</v>
          </cell>
          <cell r="D1255">
            <v>38280</v>
          </cell>
          <cell r="E1255">
            <v>2.6292999999999997</v>
          </cell>
          <cell r="G1255">
            <v>38280</v>
          </cell>
          <cell r="H1255">
            <v>2.2254</v>
          </cell>
          <cell r="J1255">
            <v>38280</v>
          </cell>
          <cell r="K1255">
            <v>2.3565</v>
          </cell>
          <cell r="M1255">
            <v>38280</v>
          </cell>
          <cell r="N1255">
            <v>2.5489999999999999</v>
          </cell>
          <cell r="P1255">
            <v>38280</v>
          </cell>
          <cell r="Q1255">
            <v>2.073</v>
          </cell>
          <cell r="S1255">
            <v>38280</v>
          </cell>
          <cell r="T1255">
            <v>1.8206</v>
          </cell>
          <cell r="V1255">
            <v>38280</v>
          </cell>
          <cell r="W1255">
            <v>0.88470000000000004</v>
          </cell>
          <cell r="Y1255">
            <v>38280</v>
          </cell>
          <cell r="Z1255">
            <v>5.2462</v>
          </cell>
          <cell r="AB1255">
            <v>38280</v>
          </cell>
          <cell r="AC1255">
            <v>2.1337999999999999</v>
          </cell>
          <cell r="AE1255">
            <v>38280</v>
          </cell>
          <cell r="AF1255" t="str">
            <v>#N/A N/A</v>
          </cell>
          <cell r="AH1255">
            <v>38280</v>
          </cell>
          <cell r="AI1255">
            <v>1.6103000000000001</v>
          </cell>
          <cell r="AK1255">
            <v>38280</v>
          </cell>
          <cell r="AL1255">
            <v>2.3558909090909088</v>
          </cell>
          <cell r="AM1255">
            <v>2.0616481278392391</v>
          </cell>
          <cell r="AN1255">
            <v>2.8826545454545456</v>
          </cell>
          <cell r="AO1255">
            <v>0.96905833333333335</v>
          </cell>
        </row>
        <row r="1256">
          <cell r="A1256">
            <v>38281</v>
          </cell>
          <cell r="B1256">
            <v>2.3696000000000002</v>
          </cell>
          <cell r="D1256">
            <v>38281</v>
          </cell>
          <cell r="E1256">
            <v>2.6475</v>
          </cell>
          <cell r="G1256">
            <v>38281</v>
          </cell>
          <cell r="H1256">
            <v>2.2225999999999999</v>
          </cell>
          <cell r="J1256">
            <v>38281</v>
          </cell>
          <cell r="K1256">
            <v>2.3473000000000002</v>
          </cell>
          <cell r="M1256">
            <v>38281</v>
          </cell>
          <cell r="N1256">
            <v>2.5643000000000002</v>
          </cell>
          <cell r="P1256">
            <v>38281</v>
          </cell>
          <cell r="Q1256">
            <v>2.0807000000000002</v>
          </cell>
          <cell r="S1256">
            <v>38281</v>
          </cell>
          <cell r="T1256">
            <v>1.8277999999999999</v>
          </cell>
          <cell r="V1256">
            <v>38281</v>
          </cell>
          <cell r="W1256">
            <v>0.88919999999999999</v>
          </cell>
          <cell r="Y1256">
            <v>38281</v>
          </cell>
          <cell r="Z1256">
            <v>5.2998000000000003</v>
          </cell>
          <cell r="AB1256">
            <v>38281</v>
          </cell>
          <cell r="AC1256">
            <v>2.1337999999999999</v>
          </cell>
          <cell r="AE1256">
            <v>38281</v>
          </cell>
          <cell r="AF1256" t="str">
            <v>#N/A N/A</v>
          </cell>
          <cell r="AH1256">
            <v>38281</v>
          </cell>
          <cell r="AI1256">
            <v>1.6103000000000001</v>
          </cell>
          <cell r="AK1256">
            <v>38281</v>
          </cell>
          <cell r="AL1256">
            <v>2.3629909090909091</v>
          </cell>
          <cell r="AM1256">
            <v>2.0616481278392391</v>
          </cell>
          <cell r="AN1256">
            <v>2.8826545454545456</v>
          </cell>
          <cell r="AO1256">
            <v>0.96905833333333335</v>
          </cell>
        </row>
        <row r="1257">
          <cell r="A1257">
            <v>38282</v>
          </cell>
          <cell r="B1257">
            <v>2.3420000000000001</v>
          </cell>
          <cell r="D1257">
            <v>38282</v>
          </cell>
          <cell r="E1257">
            <v>2.5943000000000001</v>
          </cell>
          <cell r="G1257">
            <v>38282</v>
          </cell>
          <cell r="H1257">
            <v>2.1794000000000002</v>
          </cell>
          <cell r="J1257">
            <v>38282</v>
          </cell>
          <cell r="K1257">
            <v>2.3309000000000002</v>
          </cell>
          <cell r="M1257">
            <v>38282</v>
          </cell>
          <cell r="N1257">
            <v>2.5411000000000001</v>
          </cell>
          <cell r="P1257">
            <v>38282</v>
          </cell>
          <cell r="Q1257">
            <v>2.0541999999999998</v>
          </cell>
          <cell r="S1257">
            <v>38282</v>
          </cell>
          <cell r="T1257">
            <v>1.8300999999999998</v>
          </cell>
          <cell r="V1257">
            <v>38282</v>
          </cell>
          <cell r="W1257">
            <v>0.8881</v>
          </cell>
          <cell r="Y1257">
            <v>38282</v>
          </cell>
          <cell r="Z1257">
            <v>5.3489000000000004</v>
          </cell>
          <cell r="AB1257">
            <v>38282</v>
          </cell>
          <cell r="AC1257">
            <v>2.1427</v>
          </cell>
          <cell r="AE1257">
            <v>38282</v>
          </cell>
          <cell r="AF1257" t="str">
            <v>#N/A N/A</v>
          </cell>
          <cell r="AH1257">
            <v>38282</v>
          </cell>
          <cell r="AI1257">
            <v>1.6103000000000001</v>
          </cell>
          <cell r="AK1257">
            <v>38282</v>
          </cell>
          <cell r="AL1257">
            <v>2.3510909090909093</v>
          </cell>
          <cell r="AM1257">
            <v>2.0616481278392391</v>
          </cell>
          <cell r="AN1257">
            <v>2.8826545454545456</v>
          </cell>
          <cell r="AO1257">
            <v>0.96905833333333335</v>
          </cell>
        </row>
        <row r="1258">
          <cell r="A1258">
            <v>38285</v>
          </cell>
          <cell r="B1258">
            <v>2.3153000000000001</v>
          </cell>
          <cell r="D1258">
            <v>38285</v>
          </cell>
          <cell r="E1258">
            <v>2.5861999999999998</v>
          </cell>
          <cell r="G1258">
            <v>38285</v>
          </cell>
          <cell r="H1258">
            <v>2.1669999999999998</v>
          </cell>
          <cell r="J1258">
            <v>38285</v>
          </cell>
          <cell r="K1258">
            <v>2.3437000000000001</v>
          </cell>
          <cell r="M1258">
            <v>38285</v>
          </cell>
          <cell r="N1258">
            <v>2.5057</v>
          </cell>
          <cell r="P1258">
            <v>38285</v>
          </cell>
          <cell r="Q1258">
            <v>2.0581999999999998</v>
          </cell>
          <cell r="S1258">
            <v>38285</v>
          </cell>
          <cell r="T1258">
            <v>1.7806999999999999</v>
          </cell>
          <cell r="V1258">
            <v>38285</v>
          </cell>
          <cell r="W1258">
            <v>0.88329999999999997</v>
          </cell>
          <cell r="Y1258">
            <v>38285</v>
          </cell>
          <cell r="Z1258">
            <v>5.4203999999999999</v>
          </cell>
          <cell r="AB1258">
            <v>38285</v>
          </cell>
          <cell r="AC1258">
            <v>2.1394000000000002</v>
          </cell>
          <cell r="AE1258">
            <v>38285</v>
          </cell>
          <cell r="AF1258" t="str">
            <v>#N/A N/A</v>
          </cell>
          <cell r="AH1258">
            <v>38285</v>
          </cell>
          <cell r="AI1258">
            <v>1.5996000000000001</v>
          </cell>
          <cell r="AK1258">
            <v>38285</v>
          </cell>
          <cell r="AL1258">
            <v>2.3454090909090906</v>
          </cell>
          <cell r="AM1258">
            <v>2.0616481278392391</v>
          </cell>
          <cell r="AN1258">
            <v>2.8826545454545456</v>
          </cell>
          <cell r="AO1258">
            <v>0.96905833333333335</v>
          </cell>
        </row>
        <row r="1259">
          <cell r="A1259">
            <v>38286</v>
          </cell>
          <cell r="B1259">
            <v>2.3264</v>
          </cell>
          <cell r="D1259">
            <v>38286</v>
          </cell>
          <cell r="E1259">
            <v>2.6212</v>
          </cell>
          <cell r="G1259">
            <v>38286</v>
          </cell>
          <cell r="H1259">
            <v>2.1886000000000001</v>
          </cell>
          <cell r="J1259">
            <v>38286</v>
          </cell>
          <cell r="K1259">
            <v>2.3687</v>
          </cell>
          <cell r="M1259">
            <v>38286</v>
          </cell>
          <cell r="N1259">
            <v>2.5251999999999999</v>
          </cell>
          <cell r="P1259">
            <v>38286</v>
          </cell>
          <cell r="Q1259">
            <v>2.0783999999999998</v>
          </cell>
          <cell r="S1259">
            <v>38286</v>
          </cell>
          <cell r="T1259">
            <v>1.8148</v>
          </cell>
          <cell r="V1259">
            <v>38286</v>
          </cell>
          <cell r="W1259">
            <v>0.88290000000000002</v>
          </cell>
          <cell r="Y1259">
            <v>38286</v>
          </cell>
          <cell r="Z1259">
            <v>5.5811000000000002</v>
          </cell>
          <cell r="AB1259">
            <v>38286</v>
          </cell>
          <cell r="AC1259">
            <v>2.1471999999999998</v>
          </cell>
          <cell r="AE1259">
            <v>38286</v>
          </cell>
          <cell r="AF1259" t="str">
            <v>#N/A N/A</v>
          </cell>
          <cell r="AH1259">
            <v>38286</v>
          </cell>
          <cell r="AI1259">
            <v>1.6174999999999999</v>
          </cell>
          <cell r="AK1259">
            <v>38286</v>
          </cell>
          <cell r="AL1259">
            <v>2.3774545454545457</v>
          </cell>
          <cell r="AM1259">
            <v>2.0616481278392391</v>
          </cell>
          <cell r="AN1259">
            <v>2.8826545454545456</v>
          </cell>
          <cell r="AO1259">
            <v>0.96905833333333335</v>
          </cell>
        </row>
        <row r="1260">
          <cell r="A1260">
            <v>38287</v>
          </cell>
          <cell r="B1260">
            <v>2.3325</v>
          </cell>
          <cell r="D1260">
            <v>38287</v>
          </cell>
          <cell r="E1260">
            <v>2.6280000000000001</v>
          </cell>
          <cell r="G1260">
            <v>38287</v>
          </cell>
          <cell r="H1260">
            <v>2.2069999999999999</v>
          </cell>
          <cell r="J1260">
            <v>38287</v>
          </cell>
          <cell r="K1260">
            <v>2.3654000000000002</v>
          </cell>
          <cell r="M1260">
            <v>38287</v>
          </cell>
          <cell r="N1260">
            <v>2.5268000000000002</v>
          </cell>
          <cell r="P1260">
            <v>38287</v>
          </cell>
          <cell r="Q1260">
            <v>2.0994999999999999</v>
          </cell>
          <cell r="S1260">
            <v>38287</v>
          </cell>
          <cell r="T1260">
            <v>1.8193999999999999</v>
          </cell>
          <cell r="V1260">
            <v>38287</v>
          </cell>
          <cell r="W1260">
            <v>0.87949999999999995</v>
          </cell>
          <cell r="Y1260">
            <v>38287</v>
          </cell>
          <cell r="Z1260">
            <v>5.6257000000000001</v>
          </cell>
          <cell r="AB1260">
            <v>38287</v>
          </cell>
          <cell r="AC1260">
            <v>2.1617999999999999</v>
          </cell>
          <cell r="AH1260">
            <v>38287</v>
          </cell>
          <cell r="AI1260">
            <v>1.5984</v>
          </cell>
          <cell r="AK1260">
            <v>38287</v>
          </cell>
          <cell r="AL1260">
            <v>2.3858181818181814</v>
          </cell>
          <cell r="AM1260">
            <v>2.0646234489515978</v>
          </cell>
          <cell r="AN1260">
            <v>2.8826545454545456</v>
          </cell>
          <cell r="AO1260">
            <v>0.94466363636363648</v>
          </cell>
        </row>
        <row r="1261">
          <cell r="A1261">
            <v>38288</v>
          </cell>
          <cell r="B1261">
            <v>2.3531</v>
          </cell>
          <cell r="D1261">
            <v>38288</v>
          </cell>
          <cell r="E1261">
            <v>2.6549</v>
          </cell>
          <cell r="G1261">
            <v>38288</v>
          </cell>
          <cell r="H1261">
            <v>2.2244000000000002</v>
          </cell>
          <cell r="J1261">
            <v>38288</v>
          </cell>
          <cell r="K1261">
            <v>2.3957000000000002</v>
          </cell>
          <cell r="M1261">
            <v>38288</v>
          </cell>
          <cell r="N1261">
            <v>2.5659000000000001</v>
          </cell>
          <cell r="P1261">
            <v>38288</v>
          </cell>
          <cell r="Q1261">
            <v>2.1164999999999998</v>
          </cell>
          <cell r="S1261">
            <v>38288</v>
          </cell>
          <cell r="T1261">
            <v>1.8174999999999999</v>
          </cell>
          <cell r="V1261">
            <v>38288</v>
          </cell>
          <cell r="W1261">
            <v>0.88190000000000002</v>
          </cell>
          <cell r="Y1261">
            <v>38288</v>
          </cell>
          <cell r="Z1261">
            <v>5.6592000000000002</v>
          </cell>
          <cell r="AB1261">
            <v>38288</v>
          </cell>
          <cell r="AC1261">
            <v>2.1877</v>
          </cell>
          <cell r="AH1261">
            <v>38288</v>
          </cell>
          <cell r="AI1261">
            <v>1.6400999999999999</v>
          </cell>
          <cell r="AK1261">
            <v>38288</v>
          </cell>
          <cell r="AL1261">
            <v>2.4088090909090911</v>
          </cell>
          <cell r="AM1261">
            <v>2.0646234489515978</v>
          </cell>
          <cell r="AN1261">
            <v>2.8826545454545456</v>
          </cell>
          <cell r="AO1261">
            <v>0.94466363636363648</v>
          </cell>
        </row>
        <row r="1262">
          <cell r="A1262">
            <v>38289</v>
          </cell>
          <cell r="B1262">
            <v>2.3738999999999999</v>
          </cell>
          <cell r="D1262">
            <v>38289</v>
          </cell>
          <cell r="E1262">
            <v>2.7195999999999998</v>
          </cell>
          <cell r="G1262">
            <v>38289</v>
          </cell>
          <cell r="H1262">
            <v>2.3353000000000002</v>
          </cell>
          <cell r="J1262">
            <v>38289</v>
          </cell>
          <cell r="K1262">
            <v>2.4699</v>
          </cell>
          <cell r="M1262">
            <v>38289</v>
          </cell>
          <cell r="N1262">
            <v>2.536</v>
          </cell>
          <cell r="P1262">
            <v>38289</v>
          </cell>
          <cell r="Q1262">
            <v>2.133</v>
          </cell>
          <cell r="S1262">
            <v>38289</v>
          </cell>
          <cell r="T1262">
            <v>1.7701</v>
          </cell>
          <cell r="V1262">
            <v>38289</v>
          </cell>
          <cell r="W1262">
            <v>0.88419999999999999</v>
          </cell>
          <cell r="Y1262">
            <v>38289</v>
          </cell>
          <cell r="Z1262">
            <v>5.9718</v>
          </cell>
          <cell r="AB1262">
            <v>38289</v>
          </cell>
          <cell r="AC1262">
            <v>2.1505999999999998</v>
          </cell>
          <cell r="AH1262">
            <v>38289</v>
          </cell>
          <cell r="AI1262">
            <v>1.6103000000000001</v>
          </cell>
          <cell r="AK1262">
            <v>38289</v>
          </cell>
          <cell r="AL1262">
            <v>2.4504272727272722</v>
          </cell>
          <cell r="AM1262">
            <v>2.0646234489515978</v>
          </cell>
          <cell r="AN1262">
            <v>2.8826545454545456</v>
          </cell>
          <cell r="AO1262">
            <v>0.94466363636363648</v>
          </cell>
        </row>
        <row r="1263">
          <cell r="A1263">
            <v>38292</v>
          </cell>
          <cell r="B1263">
            <v>2.3521000000000001</v>
          </cell>
          <cell r="D1263">
            <v>38292</v>
          </cell>
          <cell r="E1263">
            <v>2.6865999999999999</v>
          </cell>
          <cell r="G1263">
            <v>38292</v>
          </cell>
          <cell r="H1263">
            <v>2.3525999999999998</v>
          </cell>
          <cell r="J1263">
            <v>38292</v>
          </cell>
          <cell r="K1263">
            <v>2.4588999999999999</v>
          </cell>
          <cell r="M1263">
            <v>38292</v>
          </cell>
          <cell r="N1263">
            <v>2.5110999999999999</v>
          </cell>
          <cell r="P1263">
            <v>38292</v>
          </cell>
          <cell r="Q1263">
            <v>2.1276999999999999</v>
          </cell>
          <cell r="S1263">
            <v>38292</v>
          </cell>
          <cell r="T1263">
            <v>1.7701</v>
          </cell>
          <cell r="V1263">
            <v>38292</v>
          </cell>
          <cell r="W1263">
            <v>0.8821</v>
          </cell>
          <cell r="Y1263">
            <v>38292</v>
          </cell>
          <cell r="Z1263">
            <v>6.0275999999999996</v>
          </cell>
          <cell r="AB1263">
            <v>38292</v>
          </cell>
          <cell r="AC1263">
            <v>2.1899000000000002</v>
          </cell>
          <cell r="AH1263">
            <v>38292</v>
          </cell>
          <cell r="AI1263">
            <v>1.6341999999999999</v>
          </cell>
          <cell r="AK1263">
            <v>38292</v>
          </cell>
          <cell r="AL1263">
            <v>2.4539000000000004</v>
          </cell>
          <cell r="AM1263">
            <v>2.0646234489515978</v>
          </cell>
          <cell r="AN1263">
            <v>2.8826545454545456</v>
          </cell>
          <cell r="AO1263">
            <v>0.94466363636363648</v>
          </cell>
        </row>
        <row r="1264">
          <cell r="A1264">
            <v>38293</v>
          </cell>
          <cell r="B1264">
            <v>2.3660999999999999</v>
          </cell>
          <cell r="D1264">
            <v>38293</v>
          </cell>
          <cell r="E1264">
            <v>2.6955</v>
          </cell>
          <cell r="G1264">
            <v>38293</v>
          </cell>
          <cell r="H1264">
            <v>2.3515000000000001</v>
          </cell>
          <cell r="J1264">
            <v>38293</v>
          </cell>
          <cell r="K1264">
            <v>2.4632000000000001</v>
          </cell>
          <cell r="M1264">
            <v>38293</v>
          </cell>
          <cell r="N1264">
            <v>2.5230999999999999</v>
          </cell>
          <cell r="P1264">
            <v>38293</v>
          </cell>
          <cell r="Q1264">
            <v>2.1229</v>
          </cell>
          <cell r="S1264">
            <v>38293</v>
          </cell>
          <cell r="T1264">
            <v>1.7812000000000001</v>
          </cell>
          <cell r="V1264">
            <v>38293</v>
          </cell>
          <cell r="W1264">
            <v>0.87790000000000001</v>
          </cell>
          <cell r="Y1264">
            <v>38293</v>
          </cell>
          <cell r="Z1264">
            <v>5.9606000000000003</v>
          </cell>
          <cell r="AB1264">
            <v>38293</v>
          </cell>
          <cell r="AC1264">
            <v>2.1617999999999999</v>
          </cell>
          <cell r="AH1264">
            <v>38293</v>
          </cell>
          <cell r="AI1264">
            <v>1.6413</v>
          </cell>
          <cell r="AK1264">
            <v>38293</v>
          </cell>
          <cell r="AL1264">
            <v>2.4495545454545455</v>
          </cell>
          <cell r="AM1264">
            <v>2.0646234489515978</v>
          </cell>
          <cell r="AN1264">
            <v>2.8826545454545456</v>
          </cell>
          <cell r="AO1264">
            <v>0.94466363636363648</v>
          </cell>
        </row>
        <row r="1265">
          <cell r="A1265">
            <v>38294</v>
          </cell>
          <cell r="B1265">
            <v>2.3393000000000002</v>
          </cell>
          <cell r="D1265">
            <v>38294</v>
          </cell>
          <cell r="E1265">
            <v>2.6749000000000001</v>
          </cell>
          <cell r="G1265">
            <v>38294</v>
          </cell>
          <cell r="H1265">
            <v>2.3536999999999999</v>
          </cell>
          <cell r="J1265">
            <v>38294</v>
          </cell>
          <cell r="K1265">
            <v>2.4571999999999998</v>
          </cell>
          <cell r="M1265">
            <v>38294</v>
          </cell>
          <cell r="N1265">
            <v>2.5034000000000001</v>
          </cell>
          <cell r="P1265">
            <v>38294</v>
          </cell>
          <cell r="Q1265">
            <v>2.0971000000000002</v>
          </cell>
          <cell r="S1265">
            <v>38294</v>
          </cell>
          <cell r="T1265">
            <v>1.7812000000000001</v>
          </cell>
          <cell r="V1265">
            <v>38294</v>
          </cell>
          <cell r="W1265">
            <v>0.87480000000000002</v>
          </cell>
          <cell r="Y1265">
            <v>38294</v>
          </cell>
          <cell r="Z1265">
            <v>5.9337999999999997</v>
          </cell>
          <cell r="AB1265">
            <v>38294</v>
          </cell>
          <cell r="AC1265">
            <v>2.1640999999999999</v>
          </cell>
          <cell r="AH1265">
            <v>38294</v>
          </cell>
          <cell r="AI1265">
            <v>1.7020999999999999</v>
          </cell>
          <cell r="AK1265">
            <v>38294</v>
          </cell>
          <cell r="AL1265">
            <v>2.4437818181818183</v>
          </cell>
          <cell r="AM1265">
            <v>2.0646234489515978</v>
          </cell>
          <cell r="AN1265">
            <v>2.8826545454545456</v>
          </cell>
          <cell r="AO1265">
            <v>0.94466363636363648</v>
          </cell>
        </row>
        <row r="1266">
          <cell r="A1266">
            <v>38295</v>
          </cell>
          <cell r="B1266">
            <v>2.331</v>
          </cell>
          <cell r="D1266">
            <v>38295</v>
          </cell>
          <cell r="E1266">
            <v>2.6783999999999999</v>
          </cell>
          <cell r="G1266">
            <v>38295</v>
          </cell>
          <cell r="H1266">
            <v>2.3662000000000001</v>
          </cell>
          <cell r="J1266">
            <v>38295</v>
          </cell>
          <cell r="K1266">
            <v>2.4481999999999999</v>
          </cell>
          <cell r="M1266">
            <v>38295</v>
          </cell>
          <cell r="N1266">
            <v>2.4977</v>
          </cell>
          <cell r="P1266">
            <v>38295</v>
          </cell>
          <cell r="Q1266">
            <v>2.1076000000000001</v>
          </cell>
          <cell r="S1266">
            <v>38295</v>
          </cell>
          <cell r="T1266">
            <v>1.7831000000000001</v>
          </cell>
          <cell r="V1266">
            <v>38295</v>
          </cell>
          <cell r="W1266">
            <v>0.88590000000000002</v>
          </cell>
          <cell r="Y1266">
            <v>38295</v>
          </cell>
          <cell r="Z1266">
            <v>5.9337999999999997</v>
          </cell>
          <cell r="AB1266">
            <v>38295</v>
          </cell>
          <cell r="AC1266">
            <v>2.1617999999999999</v>
          </cell>
          <cell r="AH1266">
            <v>38295</v>
          </cell>
          <cell r="AI1266">
            <v>1.7176</v>
          </cell>
          <cell r="AK1266">
            <v>38295</v>
          </cell>
          <cell r="AL1266">
            <v>2.4464818181818182</v>
          </cell>
          <cell r="AM1266">
            <v>2.0646234489515978</v>
          </cell>
          <cell r="AN1266">
            <v>2.8826545454545456</v>
          </cell>
          <cell r="AO1266">
            <v>0.94466363636363648</v>
          </cell>
        </row>
        <row r="1267">
          <cell r="A1267">
            <v>38296</v>
          </cell>
          <cell r="B1267">
            <v>2.3388999999999998</v>
          </cell>
          <cell r="D1267">
            <v>38296</v>
          </cell>
          <cell r="E1267">
            <v>2.6852</v>
          </cell>
          <cell r="G1267">
            <v>38296</v>
          </cell>
          <cell r="H1267">
            <v>2.3567</v>
          </cell>
          <cell r="J1267">
            <v>38296</v>
          </cell>
          <cell r="K1267">
            <v>2.4367999999999999</v>
          </cell>
          <cell r="M1267">
            <v>38296</v>
          </cell>
          <cell r="N1267">
            <v>2.4965999999999999</v>
          </cell>
          <cell r="P1267">
            <v>38296</v>
          </cell>
          <cell r="Q1267">
            <v>2.1124000000000001</v>
          </cell>
          <cell r="S1267">
            <v>38296</v>
          </cell>
          <cell r="T1267">
            <v>1.7738</v>
          </cell>
          <cell r="V1267">
            <v>38296</v>
          </cell>
          <cell r="W1267">
            <v>0.8831</v>
          </cell>
          <cell r="Y1267">
            <v>38296</v>
          </cell>
          <cell r="Z1267">
            <v>5.9226999999999999</v>
          </cell>
          <cell r="AB1267">
            <v>38296</v>
          </cell>
          <cell r="AC1267">
            <v>2.1899000000000002</v>
          </cell>
          <cell r="AH1267">
            <v>38296</v>
          </cell>
          <cell r="AI1267">
            <v>1.7296</v>
          </cell>
          <cell r="AK1267">
            <v>38296</v>
          </cell>
          <cell r="AL1267">
            <v>2.4477909090909091</v>
          </cell>
          <cell r="AM1267">
            <v>2.0646234489515978</v>
          </cell>
          <cell r="AN1267">
            <v>2.8826545454545456</v>
          </cell>
          <cell r="AO1267">
            <v>0.94466363636363648</v>
          </cell>
        </row>
        <row r="1268">
          <cell r="A1268">
            <v>38299</v>
          </cell>
          <cell r="B1268">
            <v>2.3544999999999998</v>
          </cell>
          <cell r="D1268">
            <v>38299</v>
          </cell>
          <cell r="E1268">
            <v>2.6797</v>
          </cell>
          <cell r="G1268">
            <v>38299</v>
          </cell>
          <cell r="H1268">
            <v>2.3666</v>
          </cell>
          <cell r="J1268">
            <v>38299</v>
          </cell>
          <cell r="K1268">
            <v>2.4054000000000002</v>
          </cell>
          <cell r="M1268">
            <v>38299</v>
          </cell>
          <cell r="N1268">
            <v>2.4904000000000002</v>
          </cell>
          <cell r="P1268">
            <v>38299</v>
          </cell>
          <cell r="Q1268">
            <v>2.1208</v>
          </cell>
          <cell r="S1268">
            <v>38299</v>
          </cell>
          <cell r="T1268">
            <v>1.7526000000000002</v>
          </cell>
          <cell r="V1268">
            <v>38299</v>
          </cell>
          <cell r="W1268">
            <v>0.88380000000000003</v>
          </cell>
          <cell r="Y1268">
            <v>38299</v>
          </cell>
          <cell r="Z1268">
            <v>5.8690999999999995</v>
          </cell>
          <cell r="AB1268">
            <v>38299</v>
          </cell>
          <cell r="AC1268">
            <v>2.1899000000000002</v>
          </cell>
          <cell r="AH1268">
            <v>38299</v>
          </cell>
          <cell r="AI1268">
            <v>1.7284000000000002</v>
          </cell>
          <cell r="AK1268">
            <v>38299</v>
          </cell>
          <cell r="AL1268">
            <v>2.4401090909090914</v>
          </cell>
          <cell r="AM1268">
            <v>2.0646234489515978</v>
          </cell>
          <cell r="AN1268">
            <v>2.8826545454545456</v>
          </cell>
          <cell r="AO1268">
            <v>0.94466363636363648</v>
          </cell>
        </row>
        <row r="1269">
          <cell r="A1269">
            <v>38300</v>
          </cell>
          <cell r="B1269">
            <v>2.3719000000000001</v>
          </cell>
          <cell r="D1269">
            <v>38300</v>
          </cell>
          <cell r="E1269">
            <v>2.6749000000000001</v>
          </cell>
          <cell r="G1269">
            <v>38300</v>
          </cell>
          <cell r="H1269">
            <v>2.3496999999999999</v>
          </cell>
          <cell r="J1269">
            <v>38300</v>
          </cell>
          <cell r="K1269">
            <v>2.3890000000000002</v>
          </cell>
          <cell r="M1269">
            <v>38300</v>
          </cell>
          <cell r="N1269">
            <v>2.4992000000000001</v>
          </cell>
          <cell r="P1269">
            <v>38300</v>
          </cell>
          <cell r="Q1269">
            <v>2.0985</v>
          </cell>
          <cell r="S1269">
            <v>38300</v>
          </cell>
          <cell r="T1269">
            <v>1.7385000000000002</v>
          </cell>
          <cell r="V1269">
            <v>38300</v>
          </cell>
          <cell r="W1269">
            <v>0.88349999999999995</v>
          </cell>
          <cell r="Y1269">
            <v>38300</v>
          </cell>
          <cell r="Z1269">
            <v>5.7597000000000005</v>
          </cell>
          <cell r="AB1269">
            <v>38300</v>
          </cell>
          <cell r="AC1269">
            <v>2.1899000000000002</v>
          </cell>
          <cell r="AH1269">
            <v>38300</v>
          </cell>
          <cell r="AI1269">
            <v>1.7284000000000002</v>
          </cell>
          <cell r="AK1269">
            <v>38300</v>
          </cell>
          <cell r="AL1269">
            <v>2.4257454545454546</v>
          </cell>
          <cell r="AM1269">
            <v>2.0646234489515978</v>
          </cell>
          <cell r="AN1269">
            <v>2.8826545454545456</v>
          </cell>
          <cell r="AO1269">
            <v>0.94466363636363648</v>
          </cell>
        </row>
        <row r="1270">
          <cell r="A1270">
            <v>38301</v>
          </cell>
          <cell r="B1270">
            <v>2.3677000000000001</v>
          </cell>
          <cell r="D1270">
            <v>38301</v>
          </cell>
          <cell r="E1270">
            <v>2.6475</v>
          </cell>
          <cell r="G1270">
            <v>38301</v>
          </cell>
          <cell r="H1270">
            <v>2.3315999999999999</v>
          </cell>
          <cell r="J1270">
            <v>38301</v>
          </cell>
          <cell r="K1270">
            <v>2.3780000000000001</v>
          </cell>
          <cell r="M1270">
            <v>38301</v>
          </cell>
          <cell r="N1270">
            <v>2.4748999999999999</v>
          </cell>
          <cell r="P1270">
            <v>38301</v>
          </cell>
          <cell r="Q1270">
            <v>2.0989</v>
          </cell>
          <cell r="S1270">
            <v>38301</v>
          </cell>
          <cell r="T1270">
            <v>1.7161999999999999</v>
          </cell>
          <cell r="V1270">
            <v>38301</v>
          </cell>
          <cell r="W1270">
            <v>0.88549999999999995</v>
          </cell>
          <cell r="Y1270">
            <v>38301</v>
          </cell>
          <cell r="Z1270">
            <v>5.8042999999999996</v>
          </cell>
          <cell r="AB1270">
            <v>38301</v>
          </cell>
          <cell r="AC1270">
            <v>2.1899000000000002</v>
          </cell>
          <cell r="AH1270">
            <v>38301</v>
          </cell>
          <cell r="AI1270">
            <v>1.7593999999999999</v>
          </cell>
          <cell r="AK1270">
            <v>38301</v>
          </cell>
          <cell r="AL1270">
            <v>2.4230818181818181</v>
          </cell>
          <cell r="AM1270">
            <v>2.0646234489515978</v>
          </cell>
          <cell r="AN1270">
            <v>2.8826545454545456</v>
          </cell>
          <cell r="AO1270">
            <v>0.94466363636363648</v>
          </cell>
        </row>
        <row r="1271">
          <cell r="A1271">
            <v>38302</v>
          </cell>
          <cell r="B1271">
            <v>2.3826000000000001</v>
          </cell>
          <cell r="D1271">
            <v>38302</v>
          </cell>
          <cell r="E1271">
            <v>2.6612</v>
          </cell>
          <cell r="G1271">
            <v>38302</v>
          </cell>
          <cell r="H1271">
            <v>2.3462999999999998</v>
          </cell>
          <cell r="J1271">
            <v>38302</v>
          </cell>
          <cell r="K1271">
            <v>2.3957000000000002</v>
          </cell>
          <cell r="M1271">
            <v>38302</v>
          </cell>
          <cell r="N1271">
            <v>2.4826999999999999</v>
          </cell>
          <cell r="P1271">
            <v>38302</v>
          </cell>
          <cell r="Q1271">
            <v>2.1028000000000002</v>
          </cell>
          <cell r="S1271">
            <v>38302</v>
          </cell>
          <cell r="T1271">
            <v>1.7236</v>
          </cell>
          <cell r="V1271">
            <v>38302</v>
          </cell>
          <cell r="W1271">
            <v>0.88590000000000002</v>
          </cell>
          <cell r="Y1271">
            <v>38302</v>
          </cell>
          <cell r="Z1271">
            <v>5.8377999999999997</v>
          </cell>
          <cell r="AB1271">
            <v>38302</v>
          </cell>
          <cell r="AC1271">
            <v>2.1955</v>
          </cell>
          <cell r="AH1271">
            <v>38302</v>
          </cell>
          <cell r="AI1271">
            <v>1.7522</v>
          </cell>
          <cell r="AK1271">
            <v>38302</v>
          </cell>
          <cell r="AL1271">
            <v>2.4332999999999996</v>
          </cell>
          <cell r="AM1271">
            <v>2.0646234489515978</v>
          </cell>
          <cell r="AN1271">
            <v>2.8826545454545456</v>
          </cell>
          <cell r="AO1271">
            <v>0.94466363636363648</v>
          </cell>
        </row>
        <row r="1272">
          <cell r="A1272">
            <v>38303</v>
          </cell>
          <cell r="B1272">
            <v>2.3946000000000001</v>
          </cell>
          <cell r="D1272">
            <v>38303</v>
          </cell>
          <cell r="E1272">
            <v>2.6254999999999997</v>
          </cell>
          <cell r="G1272">
            <v>38303</v>
          </cell>
          <cell r="H1272">
            <v>2.3342000000000001</v>
          </cell>
          <cell r="J1272">
            <v>38303</v>
          </cell>
          <cell r="K1272">
            <v>2.38</v>
          </cell>
          <cell r="M1272">
            <v>38303</v>
          </cell>
          <cell r="N1272">
            <v>2.4666000000000001</v>
          </cell>
          <cell r="P1272">
            <v>38303</v>
          </cell>
          <cell r="Q1272">
            <v>2.0962999999999998</v>
          </cell>
          <cell r="S1272">
            <v>38303</v>
          </cell>
          <cell r="T1272">
            <v>1.7161999999999999</v>
          </cell>
          <cell r="V1272">
            <v>38303</v>
          </cell>
          <cell r="W1272">
            <v>0.88590000000000002</v>
          </cell>
          <cell r="Y1272">
            <v>38303</v>
          </cell>
          <cell r="Z1272">
            <v>5.8377999999999997</v>
          </cell>
          <cell r="AB1272">
            <v>38303</v>
          </cell>
          <cell r="AC1272">
            <v>2.1899000000000002</v>
          </cell>
          <cell r="AH1272">
            <v>38303</v>
          </cell>
          <cell r="AI1272">
            <v>1.7772999999999999</v>
          </cell>
          <cell r="AK1272">
            <v>38303</v>
          </cell>
          <cell r="AL1272">
            <v>2.4276636363636364</v>
          </cell>
          <cell r="AM1272">
            <v>2.0646234489515978</v>
          </cell>
          <cell r="AN1272">
            <v>2.8826545454545456</v>
          </cell>
          <cell r="AO1272">
            <v>0.94466363636363648</v>
          </cell>
        </row>
        <row r="1273">
          <cell r="A1273">
            <v>38306</v>
          </cell>
          <cell r="B1273">
            <v>2.4131</v>
          </cell>
          <cell r="D1273">
            <v>38306</v>
          </cell>
          <cell r="E1273">
            <v>2.6406000000000001</v>
          </cell>
          <cell r="G1273">
            <v>38306</v>
          </cell>
          <cell r="H1273">
            <v>2.3416000000000001</v>
          </cell>
          <cell r="J1273">
            <v>38306</v>
          </cell>
          <cell r="K1273">
            <v>2.4274</v>
          </cell>
          <cell r="M1273">
            <v>38306</v>
          </cell>
          <cell r="N1273">
            <v>2.4977</v>
          </cell>
          <cell r="P1273">
            <v>38306</v>
          </cell>
          <cell r="Q1273">
            <v>2.1250999999999998</v>
          </cell>
          <cell r="S1273">
            <v>38306</v>
          </cell>
          <cell r="T1273">
            <v>1.7181</v>
          </cell>
          <cell r="V1273">
            <v>38306</v>
          </cell>
          <cell r="W1273">
            <v>0.88590000000000002</v>
          </cell>
          <cell r="Y1273">
            <v>38306</v>
          </cell>
          <cell r="Z1273">
            <v>5.8266999999999998</v>
          </cell>
          <cell r="AB1273">
            <v>38306</v>
          </cell>
          <cell r="AC1273">
            <v>2.1955</v>
          </cell>
          <cell r="AH1273">
            <v>38306</v>
          </cell>
          <cell r="AI1273">
            <v>1.7415</v>
          </cell>
          <cell r="AK1273">
            <v>38306</v>
          </cell>
          <cell r="AL1273">
            <v>2.4375636363636364</v>
          </cell>
          <cell r="AM1273">
            <v>2.0646234489515978</v>
          </cell>
          <cell r="AN1273">
            <v>2.8826545454545456</v>
          </cell>
          <cell r="AO1273">
            <v>0.94466363636363648</v>
          </cell>
        </row>
        <row r="1274">
          <cell r="A1274">
            <v>38307</v>
          </cell>
          <cell r="B1274">
            <v>2.3990999999999998</v>
          </cell>
          <cell r="D1274">
            <v>38307</v>
          </cell>
          <cell r="E1274">
            <v>2.6288999999999998</v>
          </cell>
          <cell r="G1274">
            <v>38307</v>
          </cell>
          <cell r="H1274">
            <v>2.3397000000000001</v>
          </cell>
          <cell r="J1274">
            <v>38307</v>
          </cell>
          <cell r="K1274">
            <v>2.4394999999999998</v>
          </cell>
          <cell r="M1274">
            <v>38307</v>
          </cell>
          <cell r="N1274">
            <v>2.5183999999999997</v>
          </cell>
          <cell r="P1274">
            <v>38307</v>
          </cell>
          <cell r="Q1274">
            <v>2.1539999999999999</v>
          </cell>
          <cell r="S1274">
            <v>38307</v>
          </cell>
          <cell r="T1274">
            <v>1.7161999999999999</v>
          </cell>
          <cell r="V1274">
            <v>38307</v>
          </cell>
          <cell r="W1274">
            <v>0.88939999999999997</v>
          </cell>
          <cell r="Y1274">
            <v>38307</v>
          </cell>
          <cell r="Z1274">
            <v>5.9047999999999998</v>
          </cell>
          <cell r="AB1274">
            <v>38307</v>
          </cell>
          <cell r="AC1274">
            <v>2.1978</v>
          </cell>
          <cell r="AH1274">
            <v>38307</v>
          </cell>
          <cell r="AI1274">
            <v>1.7366999999999999</v>
          </cell>
          <cell r="AK1274">
            <v>38307</v>
          </cell>
          <cell r="AL1274">
            <v>2.4476818181818176</v>
          </cell>
          <cell r="AM1274">
            <v>2.0646234489515978</v>
          </cell>
          <cell r="AN1274">
            <v>2.8826545454545456</v>
          </cell>
          <cell r="AO1274">
            <v>0.94466363636363648</v>
          </cell>
        </row>
        <row r="1275">
          <cell r="A1275">
            <v>38308</v>
          </cell>
          <cell r="B1275">
            <v>2.4036</v>
          </cell>
          <cell r="D1275">
            <v>38308</v>
          </cell>
          <cell r="E1275">
            <v>2.6337000000000002</v>
          </cell>
          <cell r="G1275">
            <v>38308</v>
          </cell>
          <cell r="H1275">
            <v>2.3357000000000001</v>
          </cell>
          <cell r="J1275">
            <v>38308</v>
          </cell>
          <cell r="K1275">
            <v>2.4375</v>
          </cell>
          <cell r="M1275">
            <v>38308</v>
          </cell>
          <cell r="N1275">
            <v>2.5141999999999998</v>
          </cell>
          <cell r="P1275">
            <v>38308</v>
          </cell>
          <cell r="Q1275">
            <v>2.14</v>
          </cell>
          <cell r="S1275">
            <v>38308</v>
          </cell>
          <cell r="T1275">
            <v>1.7088000000000001</v>
          </cell>
          <cell r="V1275">
            <v>38308</v>
          </cell>
          <cell r="W1275">
            <v>0.88619999999999999</v>
          </cell>
          <cell r="Y1275">
            <v>38308</v>
          </cell>
          <cell r="Z1275">
            <v>5.9718</v>
          </cell>
          <cell r="AB1275">
            <v>38308</v>
          </cell>
          <cell r="AC1275">
            <v>2.218</v>
          </cell>
          <cell r="AH1275">
            <v>38308</v>
          </cell>
          <cell r="AI1275">
            <v>1.7439</v>
          </cell>
          <cell r="AK1275">
            <v>38308</v>
          </cell>
          <cell r="AL1275">
            <v>2.4539454545454547</v>
          </cell>
          <cell r="AM1275">
            <v>2.0646234489515978</v>
          </cell>
          <cell r="AN1275">
            <v>2.8826545454545456</v>
          </cell>
          <cell r="AO1275">
            <v>0.94466363636363648</v>
          </cell>
        </row>
        <row r="1276">
          <cell r="A1276">
            <v>38309</v>
          </cell>
          <cell r="B1276">
            <v>2.4007000000000001</v>
          </cell>
          <cell r="D1276">
            <v>38309</v>
          </cell>
          <cell r="E1276">
            <v>2.6151999999999997</v>
          </cell>
          <cell r="G1276">
            <v>38309</v>
          </cell>
          <cell r="H1276">
            <v>2.3315999999999999</v>
          </cell>
          <cell r="J1276">
            <v>38309</v>
          </cell>
          <cell r="K1276">
            <v>2.4283999999999999</v>
          </cell>
          <cell r="M1276">
            <v>38309</v>
          </cell>
          <cell r="N1276">
            <v>2.5095999999999998</v>
          </cell>
          <cell r="P1276">
            <v>38309</v>
          </cell>
          <cell r="Q1276">
            <v>2.1116000000000001</v>
          </cell>
          <cell r="S1276">
            <v>38309</v>
          </cell>
          <cell r="T1276">
            <v>1.7121</v>
          </cell>
          <cell r="V1276">
            <v>38309</v>
          </cell>
          <cell r="W1276">
            <v>0.88239999999999996</v>
          </cell>
          <cell r="Y1276">
            <v>38309</v>
          </cell>
          <cell r="Z1276">
            <v>6.0007999999999999</v>
          </cell>
          <cell r="AB1276">
            <v>38309</v>
          </cell>
          <cell r="AC1276">
            <v>2.2831000000000001</v>
          </cell>
          <cell r="AH1276">
            <v>38309</v>
          </cell>
          <cell r="AI1276">
            <v>1.7366999999999999</v>
          </cell>
          <cell r="AK1276">
            <v>38309</v>
          </cell>
          <cell r="AL1276">
            <v>2.4556545454545451</v>
          </cell>
          <cell r="AM1276">
            <v>2.0646234489515978</v>
          </cell>
          <cell r="AN1276">
            <v>2.8826545454545456</v>
          </cell>
          <cell r="AO1276">
            <v>0.94466363636363648</v>
          </cell>
        </row>
        <row r="1277">
          <cell r="A1277">
            <v>38310</v>
          </cell>
          <cell r="B1277">
            <v>2.3883999999999999</v>
          </cell>
          <cell r="D1277">
            <v>38310</v>
          </cell>
          <cell r="E1277">
            <v>2.5855999999999999</v>
          </cell>
          <cell r="G1277">
            <v>38310</v>
          </cell>
          <cell r="H1277">
            <v>2.3386</v>
          </cell>
          <cell r="J1277">
            <v>38310</v>
          </cell>
          <cell r="K1277">
            <v>2.4087000000000001</v>
          </cell>
          <cell r="M1277">
            <v>38310</v>
          </cell>
          <cell r="N1277">
            <v>2.4826999999999999</v>
          </cell>
          <cell r="P1277">
            <v>38310</v>
          </cell>
          <cell r="Q1277">
            <v>2.1011000000000002</v>
          </cell>
          <cell r="S1277">
            <v>38310</v>
          </cell>
          <cell r="T1277">
            <v>1.7061999999999999</v>
          </cell>
          <cell r="V1277">
            <v>38310</v>
          </cell>
          <cell r="W1277">
            <v>0.8821</v>
          </cell>
          <cell r="Y1277">
            <v>38310</v>
          </cell>
          <cell r="Z1277">
            <v>5.9160000000000004</v>
          </cell>
          <cell r="AB1277">
            <v>38310</v>
          </cell>
          <cell r="AC1277">
            <v>2.2427000000000001</v>
          </cell>
          <cell r="AH1277">
            <v>38310</v>
          </cell>
          <cell r="AI1277">
            <v>1.7355</v>
          </cell>
          <cell r="AK1277">
            <v>38310</v>
          </cell>
          <cell r="AL1277">
            <v>2.4352363636363634</v>
          </cell>
          <cell r="AM1277">
            <v>2.0646234489515978</v>
          </cell>
          <cell r="AN1277">
            <v>2.8826545454545456</v>
          </cell>
          <cell r="AO1277">
            <v>0.94466363636363648</v>
          </cell>
        </row>
        <row r="1278">
          <cell r="A1278">
            <v>38313</v>
          </cell>
          <cell r="B1278">
            <v>2.3862999999999999</v>
          </cell>
          <cell r="D1278">
            <v>38313</v>
          </cell>
          <cell r="E1278">
            <v>2.6013999999999999</v>
          </cell>
          <cell r="G1278">
            <v>38313</v>
          </cell>
          <cell r="H1278">
            <v>2.3205999999999998</v>
          </cell>
          <cell r="J1278">
            <v>38313</v>
          </cell>
          <cell r="K1278">
            <v>2.4451000000000001</v>
          </cell>
          <cell r="M1278">
            <v>38313</v>
          </cell>
          <cell r="N1278">
            <v>2.4821</v>
          </cell>
          <cell r="P1278">
            <v>38313</v>
          </cell>
          <cell r="Q1278">
            <v>2.1120000000000001</v>
          </cell>
          <cell r="S1278">
            <v>38313</v>
          </cell>
          <cell r="T1278">
            <v>1.7050999999999998</v>
          </cell>
          <cell r="V1278">
            <v>38313</v>
          </cell>
          <cell r="W1278">
            <v>0.87890000000000001</v>
          </cell>
          <cell r="Y1278">
            <v>38313</v>
          </cell>
          <cell r="Z1278">
            <v>6.0275999999999996</v>
          </cell>
          <cell r="AB1278">
            <v>38313</v>
          </cell>
          <cell r="AC1278">
            <v>2.2461000000000002</v>
          </cell>
          <cell r="AH1278">
            <v>38313</v>
          </cell>
          <cell r="AI1278">
            <v>1.7296</v>
          </cell>
          <cell r="AK1278">
            <v>38313</v>
          </cell>
          <cell r="AL1278">
            <v>2.4486181818181816</v>
          </cell>
          <cell r="AM1278">
            <v>2.0646234489515978</v>
          </cell>
          <cell r="AN1278">
            <v>2.8826545454545456</v>
          </cell>
          <cell r="AO1278">
            <v>0.94466363636363648</v>
          </cell>
        </row>
        <row r="1279">
          <cell r="A1279">
            <v>38314</v>
          </cell>
          <cell r="B1279">
            <v>2.3388999999999998</v>
          </cell>
          <cell r="D1279">
            <v>38314</v>
          </cell>
          <cell r="E1279">
            <v>2.5636999999999999</v>
          </cell>
          <cell r="G1279">
            <v>38314</v>
          </cell>
          <cell r="H1279">
            <v>2.3079999999999998</v>
          </cell>
          <cell r="J1279">
            <v>38314</v>
          </cell>
          <cell r="K1279">
            <v>2.4321000000000002</v>
          </cell>
          <cell r="M1279">
            <v>38314</v>
          </cell>
          <cell r="N1279">
            <v>2.4401999999999999</v>
          </cell>
          <cell r="P1279">
            <v>38314</v>
          </cell>
          <cell r="Q1279">
            <v>2.0918999999999999</v>
          </cell>
          <cell r="S1279">
            <v>38314</v>
          </cell>
          <cell r="T1279">
            <v>1.7088000000000001</v>
          </cell>
          <cell r="V1279">
            <v>38314</v>
          </cell>
          <cell r="W1279">
            <v>0.87719999999999998</v>
          </cell>
          <cell r="Y1279">
            <v>38314</v>
          </cell>
          <cell r="Z1279">
            <v>6.0499000000000001</v>
          </cell>
          <cell r="AB1279">
            <v>38314</v>
          </cell>
          <cell r="AC1279">
            <v>2.2572999999999999</v>
          </cell>
          <cell r="AH1279">
            <v>38314</v>
          </cell>
          <cell r="AI1279">
            <v>1.6819</v>
          </cell>
          <cell r="AK1279">
            <v>38314</v>
          </cell>
          <cell r="AL1279">
            <v>2.4318090909090908</v>
          </cell>
          <cell r="AM1279">
            <v>2.0646234489515978</v>
          </cell>
          <cell r="AN1279">
            <v>2.8826545454545456</v>
          </cell>
          <cell r="AO1279">
            <v>0.94466363636363648</v>
          </cell>
        </row>
        <row r="1280">
          <cell r="A1280">
            <v>38315</v>
          </cell>
          <cell r="B1280">
            <v>2.2543000000000002</v>
          </cell>
          <cell r="D1280">
            <v>38315</v>
          </cell>
          <cell r="E1280">
            <v>2.5197000000000003</v>
          </cell>
          <cell r="G1280">
            <v>38315</v>
          </cell>
          <cell r="H1280">
            <v>2.2782</v>
          </cell>
          <cell r="J1280">
            <v>38315</v>
          </cell>
          <cell r="K1280">
            <v>2.3679000000000001</v>
          </cell>
          <cell r="M1280">
            <v>38315</v>
          </cell>
          <cell r="N1280">
            <v>2.4266999999999999</v>
          </cell>
          <cell r="P1280">
            <v>38315</v>
          </cell>
          <cell r="Q1280">
            <v>2.0377000000000001</v>
          </cell>
          <cell r="S1280">
            <v>38315</v>
          </cell>
          <cell r="T1280">
            <v>1.6754</v>
          </cell>
          <cell r="V1280">
            <v>38315</v>
          </cell>
          <cell r="W1280">
            <v>0.86539999999999995</v>
          </cell>
          <cell r="Y1280">
            <v>38315</v>
          </cell>
          <cell r="Z1280">
            <v>6.0499000000000001</v>
          </cell>
          <cell r="AB1280">
            <v>38315</v>
          </cell>
          <cell r="AC1280">
            <v>2.2909999999999999</v>
          </cell>
          <cell r="AH1280">
            <v>38315</v>
          </cell>
          <cell r="AI1280">
            <v>1.6771</v>
          </cell>
          <cell r="AK1280">
            <v>38315</v>
          </cell>
          <cell r="AL1280">
            <v>2.403936363636364</v>
          </cell>
          <cell r="AM1280">
            <v>2.0646234489515978</v>
          </cell>
          <cell r="AN1280">
            <v>2.8826545454545456</v>
          </cell>
          <cell r="AO1280">
            <v>0.94466363636363648</v>
          </cell>
        </row>
        <row r="1281">
          <cell r="A1281">
            <v>38316</v>
          </cell>
          <cell r="B1281">
            <v>2.2762000000000002</v>
          </cell>
          <cell r="D1281">
            <v>38316</v>
          </cell>
          <cell r="E1281">
            <v>2.5465</v>
          </cell>
          <cell r="G1281">
            <v>38316</v>
          </cell>
          <cell r="H1281">
            <v>2.3020999999999998</v>
          </cell>
          <cell r="J1281">
            <v>38316</v>
          </cell>
          <cell r="K1281">
            <v>2.3793000000000002</v>
          </cell>
          <cell r="M1281">
            <v>38316</v>
          </cell>
          <cell r="N1281">
            <v>2.4666000000000001</v>
          </cell>
          <cell r="P1281">
            <v>38316</v>
          </cell>
          <cell r="Q1281">
            <v>2.0333000000000001</v>
          </cell>
          <cell r="S1281">
            <v>38316</v>
          </cell>
          <cell r="T1281">
            <v>1.6419000000000001</v>
          </cell>
          <cell r="V1281">
            <v>38316</v>
          </cell>
          <cell r="W1281">
            <v>0.86499999999999999</v>
          </cell>
          <cell r="Y1281">
            <v>38316</v>
          </cell>
          <cell r="Z1281">
            <v>6.1504000000000003</v>
          </cell>
          <cell r="AB1281">
            <v>38316</v>
          </cell>
          <cell r="AC1281">
            <v>2.2909999999999999</v>
          </cell>
          <cell r="AH1281">
            <v>38316</v>
          </cell>
          <cell r="AI1281">
            <v>1.6901999999999999</v>
          </cell>
          <cell r="AK1281">
            <v>38316</v>
          </cell>
          <cell r="AL1281">
            <v>2.4220454545454548</v>
          </cell>
          <cell r="AM1281">
            <v>2.0646234489515978</v>
          </cell>
          <cell r="AN1281">
            <v>2.8826545454545456</v>
          </cell>
          <cell r="AO1281">
            <v>0.94466363636363648</v>
          </cell>
        </row>
        <row r="1282">
          <cell r="A1282">
            <v>38317</v>
          </cell>
          <cell r="B1282">
            <v>2.2774000000000001</v>
          </cell>
          <cell r="D1282">
            <v>38317</v>
          </cell>
          <cell r="E1282">
            <v>2.5602</v>
          </cell>
          <cell r="G1282">
            <v>38317</v>
          </cell>
          <cell r="H1282">
            <v>2.3073000000000001</v>
          </cell>
          <cell r="J1282">
            <v>38317</v>
          </cell>
          <cell r="K1282">
            <v>2.4047000000000001</v>
          </cell>
          <cell r="M1282">
            <v>38317</v>
          </cell>
          <cell r="N1282">
            <v>2.4775</v>
          </cell>
          <cell r="P1282">
            <v>38317</v>
          </cell>
          <cell r="Q1282">
            <v>2.0486</v>
          </cell>
          <cell r="S1282">
            <v>38317</v>
          </cell>
          <cell r="T1282">
            <v>1.6453</v>
          </cell>
          <cell r="V1282">
            <v>38317</v>
          </cell>
          <cell r="W1282">
            <v>0.86570000000000003</v>
          </cell>
          <cell r="Y1282">
            <v>38317</v>
          </cell>
          <cell r="Z1282">
            <v>6.3535000000000004</v>
          </cell>
          <cell r="AB1282">
            <v>38317</v>
          </cell>
          <cell r="AC1282">
            <v>2.2517</v>
          </cell>
          <cell r="AH1282">
            <v>38317</v>
          </cell>
          <cell r="AI1282">
            <v>1.6914</v>
          </cell>
          <cell r="AK1282">
            <v>38317</v>
          </cell>
          <cell r="AL1282">
            <v>2.443936363636364</v>
          </cell>
          <cell r="AM1282">
            <v>2.0646234489515978</v>
          </cell>
          <cell r="AN1282">
            <v>2.8826545454545456</v>
          </cell>
          <cell r="AO1282">
            <v>0.94466363636363648</v>
          </cell>
        </row>
        <row r="1283">
          <cell r="A1283">
            <v>38320</v>
          </cell>
          <cell r="B1283">
            <v>2.2707999999999999</v>
          </cell>
          <cell r="D1283">
            <v>38320</v>
          </cell>
          <cell r="E1283">
            <v>2.5629999999999997</v>
          </cell>
          <cell r="G1283">
            <v>38320</v>
          </cell>
          <cell r="H1283">
            <v>2.2837000000000001</v>
          </cell>
          <cell r="J1283">
            <v>38320</v>
          </cell>
          <cell r="K1283">
            <v>2.3643000000000001</v>
          </cell>
          <cell r="M1283">
            <v>38320</v>
          </cell>
          <cell r="N1283">
            <v>2.4681999999999999</v>
          </cell>
          <cell r="P1283">
            <v>38320</v>
          </cell>
          <cell r="Q1283">
            <v>2.0285000000000002</v>
          </cell>
          <cell r="S1283">
            <v>38320</v>
          </cell>
          <cell r="T1283">
            <v>1.6637999999999999</v>
          </cell>
          <cell r="V1283">
            <v>38320</v>
          </cell>
          <cell r="W1283">
            <v>0.86439999999999995</v>
          </cell>
          <cell r="Y1283">
            <v>38320</v>
          </cell>
          <cell r="Z1283">
            <v>6.4428000000000001</v>
          </cell>
          <cell r="AB1283">
            <v>38320</v>
          </cell>
          <cell r="AC1283">
            <v>2.2461000000000002</v>
          </cell>
          <cell r="AH1283">
            <v>38320</v>
          </cell>
          <cell r="AI1283">
            <v>1.6699000000000002</v>
          </cell>
          <cell r="AK1283">
            <v>38320</v>
          </cell>
          <cell r="AL1283">
            <v>2.4423181818181816</v>
          </cell>
          <cell r="AM1283">
            <v>2.0646234489515978</v>
          </cell>
          <cell r="AN1283">
            <v>2.8826545454545456</v>
          </cell>
          <cell r="AO1283">
            <v>0.94466363636363648</v>
          </cell>
        </row>
        <row r="1284">
          <cell r="A1284">
            <v>38321</v>
          </cell>
          <cell r="B1284">
            <v>2.2732999999999999</v>
          </cell>
          <cell r="D1284">
            <v>38321</v>
          </cell>
          <cell r="E1284">
            <v>2.5685000000000002</v>
          </cell>
          <cell r="G1284">
            <v>38321</v>
          </cell>
          <cell r="H1284">
            <v>2.2984999999999998</v>
          </cell>
          <cell r="J1284">
            <v>38321</v>
          </cell>
          <cell r="K1284">
            <v>2.3997000000000002</v>
          </cell>
          <cell r="M1284">
            <v>38321</v>
          </cell>
          <cell r="N1284">
            <v>2.4697</v>
          </cell>
          <cell r="P1284">
            <v>38321</v>
          </cell>
          <cell r="Q1284">
            <v>2.0398999999999998</v>
          </cell>
          <cell r="S1284">
            <v>38321</v>
          </cell>
          <cell r="T1284">
            <v>1.6623000000000001</v>
          </cell>
          <cell r="V1284">
            <v>38321</v>
          </cell>
          <cell r="W1284">
            <v>0.86850000000000005</v>
          </cell>
          <cell r="Y1284">
            <v>38321</v>
          </cell>
          <cell r="Z1284">
            <v>6.5991</v>
          </cell>
          <cell r="AB1284">
            <v>38321</v>
          </cell>
          <cell r="AC1284">
            <v>2.3224</v>
          </cell>
          <cell r="AH1284">
            <v>38321</v>
          </cell>
          <cell r="AI1284">
            <v>1.6640000000000001</v>
          </cell>
          <cell r="AK1284">
            <v>38321</v>
          </cell>
          <cell r="AL1284">
            <v>2.4696272727272728</v>
          </cell>
          <cell r="AM1284">
            <v>2.0646234489515978</v>
          </cell>
          <cell r="AN1284">
            <v>2.8826545454545456</v>
          </cell>
          <cell r="AO1284">
            <v>0.94466363636363648</v>
          </cell>
        </row>
        <row r="1285">
          <cell r="A1285">
            <v>38322</v>
          </cell>
          <cell r="B1285">
            <v>2.3033999999999999</v>
          </cell>
          <cell r="D1285">
            <v>38322</v>
          </cell>
          <cell r="E1285">
            <v>2.6269</v>
          </cell>
          <cell r="G1285">
            <v>38322</v>
          </cell>
          <cell r="H1285">
            <v>2.3153999999999999</v>
          </cell>
          <cell r="J1285">
            <v>38322</v>
          </cell>
          <cell r="K1285">
            <v>2.4430999999999998</v>
          </cell>
          <cell r="M1285">
            <v>38322</v>
          </cell>
          <cell r="N1285">
            <v>2.5013000000000001</v>
          </cell>
          <cell r="P1285">
            <v>38322</v>
          </cell>
          <cell r="Q1285">
            <v>2.0884</v>
          </cell>
          <cell r="S1285">
            <v>38322</v>
          </cell>
          <cell r="T1285">
            <v>1.6678999999999999</v>
          </cell>
          <cell r="V1285">
            <v>38322</v>
          </cell>
          <cell r="W1285">
            <v>0.87929999999999997</v>
          </cell>
          <cell r="Y1285">
            <v>38322</v>
          </cell>
          <cell r="Z1285">
            <v>6.6704999999999997</v>
          </cell>
          <cell r="AB1285">
            <v>38322</v>
          </cell>
          <cell r="AC1285">
            <v>2.2909999999999999</v>
          </cell>
          <cell r="AH1285">
            <v>38322</v>
          </cell>
          <cell r="AI1285">
            <v>1.6652</v>
          </cell>
          <cell r="AK1285">
            <v>38322</v>
          </cell>
          <cell r="AL1285">
            <v>2.4956727272727268</v>
          </cell>
          <cell r="AM1285">
            <v>2.0646234489515978</v>
          </cell>
          <cell r="AN1285">
            <v>2.8826545454545456</v>
          </cell>
          <cell r="AO1285">
            <v>0.94466363636363648</v>
          </cell>
        </row>
        <row r="1286">
          <cell r="A1286">
            <v>38323</v>
          </cell>
          <cell r="B1286">
            <v>2.3409</v>
          </cell>
          <cell r="D1286">
            <v>38323</v>
          </cell>
          <cell r="E1286">
            <v>2.6783999999999999</v>
          </cell>
          <cell r="G1286">
            <v>38323</v>
          </cell>
          <cell r="H1286">
            <v>2.3311999999999999</v>
          </cell>
          <cell r="J1286">
            <v>38323</v>
          </cell>
          <cell r="K1286">
            <v>2.3837000000000002</v>
          </cell>
          <cell r="M1286">
            <v>38323</v>
          </cell>
          <cell r="N1286">
            <v>2.5390999999999999</v>
          </cell>
          <cell r="P1286">
            <v>38323</v>
          </cell>
          <cell r="Q1286">
            <v>2.1339000000000001</v>
          </cell>
          <cell r="S1286">
            <v>38323</v>
          </cell>
          <cell r="T1286">
            <v>1.6772</v>
          </cell>
          <cell r="V1286">
            <v>38323</v>
          </cell>
          <cell r="W1286">
            <v>0.87580000000000002</v>
          </cell>
          <cell r="Y1286">
            <v>38323</v>
          </cell>
          <cell r="Z1286">
            <v>6.5968999999999998</v>
          </cell>
          <cell r="AB1286">
            <v>38323</v>
          </cell>
          <cell r="AC1286">
            <v>2.3022</v>
          </cell>
          <cell r="AH1286">
            <v>38323</v>
          </cell>
          <cell r="AI1286">
            <v>1.6341999999999999</v>
          </cell>
          <cell r="AK1286">
            <v>38323</v>
          </cell>
          <cell r="AL1286">
            <v>2.4994090909090905</v>
          </cell>
          <cell r="AM1286">
            <v>2.0646234489515978</v>
          </cell>
          <cell r="AN1286">
            <v>2.8826545454545456</v>
          </cell>
          <cell r="AO1286">
            <v>0.94466363636363648</v>
          </cell>
        </row>
        <row r="1287">
          <cell r="A1287">
            <v>38324</v>
          </cell>
          <cell r="B1287">
            <v>2.3451</v>
          </cell>
          <cell r="D1287">
            <v>38324</v>
          </cell>
          <cell r="E1287">
            <v>2.6852</v>
          </cell>
          <cell r="G1287">
            <v>38324</v>
          </cell>
          <cell r="H1287">
            <v>2.3094999999999999</v>
          </cell>
          <cell r="J1287">
            <v>38324</v>
          </cell>
          <cell r="K1287">
            <v>2.3555999999999999</v>
          </cell>
          <cell r="M1287">
            <v>38324</v>
          </cell>
          <cell r="N1287">
            <v>2.5457999999999998</v>
          </cell>
          <cell r="P1287">
            <v>38324</v>
          </cell>
          <cell r="Q1287">
            <v>2.1116000000000001</v>
          </cell>
          <cell r="S1287">
            <v>38324</v>
          </cell>
          <cell r="T1287">
            <v>1.7459</v>
          </cell>
          <cell r="V1287">
            <v>38324</v>
          </cell>
          <cell r="W1287">
            <v>0.8821</v>
          </cell>
          <cell r="Y1287">
            <v>38324</v>
          </cell>
          <cell r="Z1287">
            <v>6.6973000000000003</v>
          </cell>
          <cell r="AB1287">
            <v>38324</v>
          </cell>
          <cell r="AC1287">
            <v>2.3584000000000001</v>
          </cell>
          <cell r="AH1287">
            <v>38324</v>
          </cell>
          <cell r="AI1287">
            <v>1.6400999999999999</v>
          </cell>
          <cell r="AK1287">
            <v>38324</v>
          </cell>
          <cell r="AL1287">
            <v>2.5160545454545455</v>
          </cell>
          <cell r="AM1287">
            <v>2.0646234489515978</v>
          </cell>
          <cell r="AN1287">
            <v>2.8826545454545456</v>
          </cell>
          <cell r="AO1287">
            <v>0.94466363636363648</v>
          </cell>
        </row>
        <row r="1288">
          <cell r="A1288">
            <v>38327</v>
          </cell>
          <cell r="B1288">
            <v>2.3512</v>
          </cell>
          <cell r="D1288">
            <v>38327</v>
          </cell>
          <cell r="E1288">
            <v>2.6947999999999999</v>
          </cell>
          <cell r="G1288">
            <v>38327</v>
          </cell>
          <cell r="H1288">
            <v>2.3353000000000002</v>
          </cell>
          <cell r="J1288">
            <v>38327</v>
          </cell>
          <cell r="K1288">
            <v>2.3626</v>
          </cell>
          <cell r="M1288">
            <v>38327</v>
          </cell>
          <cell r="N1288">
            <v>2.5541</v>
          </cell>
          <cell r="P1288">
            <v>38327</v>
          </cell>
          <cell r="Q1288">
            <v>2.1202999999999999</v>
          </cell>
          <cell r="S1288">
            <v>38327</v>
          </cell>
          <cell r="T1288">
            <v>1.7370000000000001</v>
          </cell>
          <cell r="V1288">
            <v>38327</v>
          </cell>
          <cell r="W1288">
            <v>0.87619999999999998</v>
          </cell>
          <cell r="Y1288">
            <v>38327</v>
          </cell>
          <cell r="Z1288">
            <v>6.7754000000000003</v>
          </cell>
          <cell r="AB1288">
            <v>38327</v>
          </cell>
          <cell r="AC1288">
            <v>2.3077999999999999</v>
          </cell>
          <cell r="AH1288">
            <v>38327</v>
          </cell>
          <cell r="AI1288">
            <v>1.6103000000000001</v>
          </cell>
          <cell r="AK1288">
            <v>38327</v>
          </cell>
          <cell r="AL1288">
            <v>2.5204545454545455</v>
          </cell>
          <cell r="AM1288">
            <v>2.0646234489515978</v>
          </cell>
          <cell r="AN1288">
            <v>2.8826545454545456</v>
          </cell>
          <cell r="AO1288">
            <v>0.94466363636363648</v>
          </cell>
        </row>
        <row r="1289">
          <cell r="A1289">
            <v>38328</v>
          </cell>
          <cell r="B1289">
            <v>2.3346999999999998</v>
          </cell>
          <cell r="D1289">
            <v>38328</v>
          </cell>
          <cell r="E1289">
            <v>2.7044999999999999</v>
          </cell>
          <cell r="G1289">
            <v>38328</v>
          </cell>
          <cell r="H1289">
            <v>2.339</v>
          </cell>
          <cell r="J1289">
            <v>38328</v>
          </cell>
          <cell r="K1289">
            <v>2.3546</v>
          </cell>
          <cell r="M1289">
            <v>38328</v>
          </cell>
          <cell r="N1289">
            <v>2.5571999999999999</v>
          </cell>
          <cell r="P1289">
            <v>38328</v>
          </cell>
          <cell r="Q1289">
            <v>2.1116000000000001</v>
          </cell>
          <cell r="S1289">
            <v>38328</v>
          </cell>
          <cell r="T1289">
            <v>1.714</v>
          </cell>
          <cell r="V1289">
            <v>38328</v>
          </cell>
          <cell r="W1289">
            <v>0.87549999999999994</v>
          </cell>
          <cell r="Y1289">
            <v>38328</v>
          </cell>
          <cell r="Z1289">
            <v>6.7664999999999997</v>
          </cell>
          <cell r="AB1289">
            <v>38328</v>
          </cell>
          <cell r="AC1289">
            <v>2.3077999999999999</v>
          </cell>
          <cell r="AH1289">
            <v>38328</v>
          </cell>
          <cell r="AI1289">
            <v>1.5924</v>
          </cell>
          <cell r="AK1289">
            <v>38328</v>
          </cell>
          <cell r="AL1289">
            <v>2.5143454545454542</v>
          </cell>
          <cell r="AM1289">
            <v>2.0646234489515978</v>
          </cell>
          <cell r="AN1289">
            <v>2.8826545454545456</v>
          </cell>
          <cell r="AO1289">
            <v>0.94466363636363648</v>
          </cell>
        </row>
        <row r="1290">
          <cell r="A1290">
            <v>38329</v>
          </cell>
          <cell r="B1290">
            <v>2.3067000000000002</v>
          </cell>
          <cell r="D1290">
            <v>38329</v>
          </cell>
          <cell r="E1290">
            <v>2.71</v>
          </cell>
          <cell r="G1290">
            <v>38329</v>
          </cell>
          <cell r="H1290">
            <v>2.3426999999999998</v>
          </cell>
          <cell r="J1290">
            <v>38329</v>
          </cell>
          <cell r="K1290">
            <v>2.3412000000000002</v>
          </cell>
          <cell r="M1290">
            <v>38329</v>
          </cell>
          <cell r="N1290">
            <v>2.5577000000000001</v>
          </cell>
          <cell r="P1290">
            <v>38329</v>
          </cell>
          <cell r="Q1290">
            <v>2.1076000000000001</v>
          </cell>
          <cell r="S1290">
            <v>38329</v>
          </cell>
          <cell r="T1290">
            <v>1.7255</v>
          </cell>
          <cell r="V1290">
            <v>38329</v>
          </cell>
          <cell r="W1290">
            <v>0.85780000000000001</v>
          </cell>
          <cell r="Y1290">
            <v>38329</v>
          </cell>
          <cell r="Z1290">
            <v>6.8088999999999995</v>
          </cell>
          <cell r="AB1290">
            <v>38329</v>
          </cell>
          <cell r="AC1290">
            <v>2.3134000000000001</v>
          </cell>
          <cell r="AH1290">
            <v>38329</v>
          </cell>
          <cell r="AI1290">
            <v>1.5805</v>
          </cell>
          <cell r="AK1290">
            <v>38329</v>
          </cell>
          <cell r="AL1290">
            <v>2.513818181818182</v>
          </cell>
          <cell r="AM1290">
            <v>2.0646234489515978</v>
          </cell>
          <cell r="AN1290">
            <v>2.8826545454545456</v>
          </cell>
          <cell r="AO1290">
            <v>0.94466363636363648</v>
          </cell>
        </row>
        <row r="1291">
          <cell r="A1291">
            <v>38330</v>
          </cell>
          <cell r="B1291">
            <v>2.2778</v>
          </cell>
          <cell r="D1291">
            <v>38330</v>
          </cell>
          <cell r="E1291">
            <v>2.6818</v>
          </cell>
          <cell r="G1291">
            <v>38330</v>
          </cell>
          <cell r="H1291">
            <v>2.339</v>
          </cell>
          <cell r="J1291">
            <v>38330</v>
          </cell>
          <cell r="K1291">
            <v>2.3245</v>
          </cell>
          <cell r="M1291">
            <v>38330</v>
          </cell>
          <cell r="N1291">
            <v>2.5577000000000001</v>
          </cell>
          <cell r="P1291">
            <v>38330</v>
          </cell>
          <cell r="Q1291">
            <v>2.1133000000000002</v>
          </cell>
          <cell r="S1291">
            <v>38330</v>
          </cell>
          <cell r="T1291">
            <v>1.7274</v>
          </cell>
          <cell r="V1291">
            <v>38330</v>
          </cell>
          <cell r="W1291">
            <v>0.80700000000000005</v>
          </cell>
          <cell r="Y1291">
            <v>38330</v>
          </cell>
          <cell r="Z1291">
            <v>6.742</v>
          </cell>
          <cell r="AB1291">
            <v>38330</v>
          </cell>
          <cell r="AC1291">
            <v>2.3022</v>
          </cell>
          <cell r="AH1291">
            <v>38330</v>
          </cell>
          <cell r="AI1291">
            <v>1.5745</v>
          </cell>
          <cell r="AK1291">
            <v>38330</v>
          </cell>
          <cell r="AL1291">
            <v>2.4952000000000001</v>
          </cell>
          <cell r="AM1291">
            <v>2.0646234489515978</v>
          </cell>
          <cell r="AN1291">
            <v>2.8826545454545456</v>
          </cell>
          <cell r="AO1291">
            <v>0.94466363636363648</v>
          </cell>
        </row>
        <row r="1292">
          <cell r="A1292">
            <v>38331</v>
          </cell>
          <cell r="B1292">
            <v>2.2728999999999999</v>
          </cell>
          <cell r="D1292">
            <v>38331</v>
          </cell>
          <cell r="E1292">
            <v>2.6646000000000001</v>
          </cell>
          <cell r="G1292">
            <v>38331</v>
          </cell>
          <cell r="H1292">
            <v>2.3241999999999998</v>
          </cell>
          <cell r="J1292">
            <v>38331</v>
          </cell>
          <cell r="K1292">
            <v>2.3277999999999999</v>
          </cell>
          <cell r="M1292">
            <v>38331</v>
          </cell>
          <cell r="N1292">
            <v>2.5438000000000001</v>
          </cell>
          <cell r="P1292">
            <v>38331</v>
          </cell>
          <cell r="Q1292">
            <v>2.1208</v>
          </cell>
          <cell r="S1292">
            <v>38331</v>
          </cell>
          <cell r="T1292">
            <v>1.7537</v>
          </cell>
          <cell r="V1292">
            <v>38331</v>
          </cell>
          <cell r="W1292">
            <v>0.81640000000000001</v>
          </cell>
          <cell r="Y1292">
            <v>38331</v>
          </cell>
          <cell r="Z1292">
            <v>6.7308000000000003</v>
          </cell>
          <cell r="AB1292">
            <v>38331</v>
          </cell>
          <cell r="AC1292">
            <v>2.3123</v>
          </cell>
          <cell r="AH1292">
            <v>38331</v>
          </cell>
          <cell r="AI1292">
            <v>1.5924</v>
          </cell>
          <cell r="AK1292">
            <v>38331</v>
          </cell>
          <cell r="AL1292">
            <v>2.4963363636363636</v>
          </cell>
          <cell r="AM1292">
            <v>2.0646234489515978</v>
          </cell>
          <cell r="AN1292">
            <v>2.8826545454545456</v>
          </cell>
          <cell r="AO1292">
            <v>0.94466363636363648</v>
          </cell>
        </row>
        <row r="1293">
          <cell r="A1293">
            <v>38334</v>
          </cell>
          <cell r="B1293">
            <v>2.2865000000000002</v>
          </cell>
          <cell r="D1293">
            <v>38334</v>
          </cell>
          <cell r="E1293">
            <v>2.6810999999999998</v>
          </cell>
          <cell r="G1293">
            <v>38334</v>
          </cell>
          <cell r="H1293">
            <v>2.3205999999999998</v>
          </cell>
          <cell r="J1293">
            <v>38334</v>
          </cell>
          <cell r="K1293">
            <v>2.3329</v>
          </cell>
          <cell r="M1293">
            <v>38334</v>
          </cell>
          <cell r="N1293">
            <v>2.5634000000000001</v>
          </cell>
          <cell r="P1293">
            <v>38334</v>
          </cell>
          <cell r="Q1293">
            <v>2.1273</v>
          </cell>
          <cell r="S1293">
            <v>38334</v>
          </cell>
          <cell r="T1293">
            <v>1.7905</v>
          </cell>
          <cell r="V1293">
            <v>38334</v>
          </cell>
          <cell r="W1293">
            <v>0.81220000000000003</v>
          </cell>
          <cell r="Y1293">
            <v>38334</v>
          </cell>
          <cell r="Z1293">
            <v>6.8088999999999995</v>
          </cell>
          <cell r="AB1293">
            <v>38334</v>
          </cell>
          <cell r="AC1293">
            <v>2.3134000000000001</v>
          </cell>
          <cell r="AH1293">
            <v>38334</v>
          </cell>
          <cell r="AI1293">
            <v>1.6103000000000001</v>
          </cell>
          <cell r="AK1293">
            <v>38334</v>
          </cell>
          <cell r="AL1293">
            <v>2.5133727272727273</v>
          </cell>
          <cell r="AM1293">
            <v>2.0646234489515978</v>
          </cell>
          <cell r="AN1293">
            <v>2.8826545454545456</v>
          </cell>
          <cell r="AO1293">
            <v>0.94466363636363648</v>
          </cell>
        </row>
        <row r="1294">
          <cell r="A1294">
            <v>38335</v>
          </cell>
          <cell r="B1294">
            <v>2.3045999999999998</v>
          </cell>
          <cell r="D1294">
            <v>38335</v>
          </cell>
          <cell r="E1294">
            <v>2.7092999999999998</v>
          </cell>
          <cell r="G1294">
            <v>38335</v>
          </cell>
          <cell r="H1294">
            <v>2.3224</v>
          </cell>
          <cell r="J1294">
            <v>38335</v>
          </cell>
          <cell r="K1294">
            <v>2.3519000000000001</v>
          </cell>
          <cell r="M1294">
            <v>38335</v>
          </cell>
          <cell r="N1294">
            <v>2.5552000000000001</v>
          </cell>
          <cell r="P1294">
            <v>38335</v>
          </cell>
          <cell r="Q1294">
            <v>2.1273</v>
          </cell>
          <cell r="S1294">
            <v>38335</v>
          </cell>
          <cell r="T1294">
            <v>1.8016999999999999</v>
          </cell>
          <cell r="V1294">
            <v>38335</v>
          </cell>
          <cell r="W1294">
            <v>0.8095</v>
          </cell>
          <cell r="Y1294">
            <v>38335</v>
          </cell>
          <cell r="Z1294">
            <v>7.0321999999999996</v>
          </cell>
          <cell r="AB1294">
            <v>38335</v>
          </cell>
          <cell r="AC1294">
            <v>2.3022</v>
          </cell>
          <cell r="AH1294">
            <v>38335</v>
          </cell>
          <cell r="AI1294">
            <v>1.6221999999999999</v>
          </cell>
          <cell r="AK1294">
            <v>38335</v>
          </cell>
          <cell r="AL1294">
            <v>2.539863636363636</v>
          </cell>
          <cell r="AM1294">
            <v>2.0646234489515978</v>
          </cell>
          <cell r="AN1294">
            <v>2.8826545454545456</v>
          </cell>
          <cell r="AO1294">
            <v>0.94466363636363648</v>
          </cell>
        </row>
        <row r="1295">
          <cell r="A1295">
            <v>38336</v>
          </cell>
          <cell r="B1295">
            <v>2.3153999999999999</v>
          </cell>
          <cell r="D1295">
            <v>38336</v>
          </cell>
          <cell r="E1295">
            <v>2.7126999999999999</v>
          </cell>
          <cell r="G1295">
            <v>38336</v>
          </cell>
          <cell r="H1295">
            <v>2.3220000000000001</v>
          </cell>
          <cell r="J1295">
            <v>38336</v>
          </cell>
          <cell r="K1295">
            <v>2.3573</v>
          </cell>
          <cell r="M1295">
            <v>38336</v>
          </cell>
          <cell r="N1295">
            <v>2.5442999999999998</v>
          </cell>
          <cell r="P1295">
            <v>38336</v>
          </cell>
          <cell r="Q1295">
            <v>2.1168</v>
          </cell>
          <cell r="S1295">
            <v>38336</v>
          </cell>
          <cell r="T1295">
            <v>1.8511</v>
          </cell>
          <cell r="V1295">
            <v>38336</v>
          </cell>
          <cell r="W1295">
            <v>0.78720000000000001</v>
          </cell>
          <cell r="Y1295">
            <v>38336</v>
          </cell>
          <cell r="Z1295">
            <v>6.9874999999999998</v>
          </cell>
          <cell r="AB1295">
            <v>38336</v>
          </cell>
          <cell r="AC1295">
            <v>2.3584000000000001</v>
          </cell>
          <cell r="AH1295">
            <v>38336</v>
          </cell>
          <cell r="AI1295">
            <v>1.6103000000000001</v>
          </cell>
          <cell r="AK1295">
            <v>38336</v>
          </cell>
          <cell r="AL1295">
            <v>2.5420909090909087</v>
          </cell>
          <cell r="AM1295">
            <v>2.0646234489515978</v>
          </cell>
          <cell r="AN1295">
            <v>2.8826545454545456</v>
          </cell>
          <cell r="AO1295">
            <v>0.94466363636363648</v>
          </cell>
        </row>
        <row r="1296">
          <cell r="A1296">
            <v>38337</v>
          </cell>
          <cell r="B1296">
            <v>2.3285999999999998</v>
          </cell>
          <cell r="D1296">
            <v>38337</v>
          </cell>
          <cell r="E1296">
            <v>2.7141000000000002</v>
          </cell>
          <cell r="G1296">
            <v>38337</v>
          </cell>
          <cell r="H1296">
            <v>2.3298000000000001</v>
          </cell>
          <cell r="J1296">
            <v>38337</v>
          </cell>
          <cell r="K1296">
            <v>2.3679000000000001</v>
          </cell>
          <cell r="M1296">
            <v>38337</v>
          </cell>
          <cell r="N1296">
            <v>2.5602999999999998</v>
          </cell>
          <cell r="P1296">
            <v>38337</v>
          </cell>
          <cell r="Q1296">
            <v>2.1181000000000001</v>
          </cell>
          <cell r="S1296">
            <v>38337</v>
          </cell>
          <cell r="T1296">
            <v>1.8444</v>
          </cell>
          <cell r="V1296">
            <v>38337</v>
          </cell>
          <cell r="W1296">
            <v>0.83309999999999995</v>
          </cell>
          <cell r="Y1296">
            <v>38337</v>
          </cell>
          <cell r="Z1296">
            <v>7.2218999999999998</v>
          </cell>
          <cell r="AB1296">
            <v>38337</v>
          </cell>
          <cell r="AC1296">
            <v>2.4460000000000002</v>
          </cell>
          <cell r="AH1296">
            <v>38337</v>
          </cell>
          <cell r="AI1296">
            <v>1.6162999999999998</v>
          </cell>
          <cell r="AK1296">
            <v>38337</v>
          </cell>
          <cell r="AL1296">
            <v>2.5800454545454543</v>
          </cell>
          <cell r="AM1296">
            <v>2.0646234489515978</v>
          </cell>
          <cell r="AN1296">
            <v>2.8826545454545456</v>
          </cell>
          <cell r="AO1296">
            <v>0.94466363636363648</v>
          </cell>
        </row>
        <row r="1297">
          <cell r="A1297">
            <v>38338</v>
          </cell>
          <cell r="B1297">
            <v>2.3157999999999999</v>
          </cell>
          <cell r="D1297">
            <v>38338</v>
          </cell>
          <cell r="E1297">
            <v>2.7189000000000001</v>
          </cell>
          <cell r="G1297">
            <v>38338</v>
          </cell>
          <cell r="H1297">
            <v>2.3224</v>
          </cell>
          <cell r="J1297">
            <v>38338</v>
          </cell>
          <cell r="K1297">
            <v>2.3679000000000001</v>
          </cell>
          <cell r="M1297">
            <v>38338</v>
          </cell>
          <cell r="N1297">
            <v>2.5681000000000003</v>
          </cell>
          <cell r="P1297">
            <v>38338</v>
          </cell>
          <cell r="Q1297">
            <v>2.1120000000000001</v>
          </cell>
          <cell r="S1297">
            <v>38338</v>
          </cell>
          <cell r="T1297">
            <v>1.8481000000000001</v>
          </cell>
          <cell r="V1297">
            <v>38338</v>
          </cell>
          <cell r="W1297">
            <v>0.83730000000000004</v>
          </cell>
          <cell r="Y1297">
            <v>38338</v>
          </cell>
          <cell r="Z1297">
            <v>7.1437999999999997</v>
          </cell>
          <cell r="AB1297">
            <v>38338</v>
          </cell>
          <cell r="AC1297">
            <v>2.4201000000000001</v>
          </cell>
          <cell r="AH1297">
            <v>38338</v>
          </cell>
          <cell r="AI1297">
            <v>1.6579999999999999</v>
          </cell>
          <cell r="AK1297">
            <v>38338</v>
          </cell>
          <cell r="AL1297">
            <v>2.5738545454545454</v>
          </cell>
          <cell r="AM1297">
            <v>2.0646234489515978</v>
          </cell>
          <cell r="AN1297">
            <v>2.8826545454545456</v>
          </cell>
          <cell r="AO1297">
            <v>0.94466363636363648</v>
          </cell>
        </row>
        <row r="1298">
          <cell r="A1298">
            <v>38341</v>
          </cell>
          <cell r="B1298">
            <v>2.3401000000000001</v>
          </cell>
          <cell r="D1298">
            <v>38341</v>
          </cell>
          <cell r="E1298">
            <v>2.7443</v>
          </cell>
          <cell r="G1298">
            <v>38341</v>
          </cell>
          <cell r="H1298">
            <v>2.3397000000000001</v>
          </cell>
          <cell r="J1298">
            <v>38341</v>
          </cell>
          <cell r="K1298">
            <v>2.3936999999999999</v>
          </cell>
          <cell r="M1298">
            <v>38341</v>
          </cell>
          <cell r="N1298">
            <v>2.5629</v>
          </cell>
          <cell r="P1298">
            <v>38341</v>
          </cell>
          <cell r="Q1298">
            <v>2.1295000000000002</v>
          </cell>
          <cell r="S1298">
            <v>38341</v>
          </cell>
          <cell r="T1298">
            <v>1.9064000000000001</v>
          </cell>
          <cell r="V1298">
            <v>38341</v>
          </cell>
          <cell r="W1298">
            <v>0.83099999999999996</v>
          </cell>
          <cell r="Y1298">
            <v>38341</v>
          </cell>
          <cell r="Z1298">
            <v>7.0701000000000001</v>
          </cell>
          <cell r="AB1298">
            <v>38341</v>
          </cell>
          <cell r="AC1298">
            <v>2.4089</v>
          </cell>
          <cell r="AH1298">
            <v>38341</v>
          </cell>
          <cell r="AI1298">
            <v>1.6449</v>
          </cell>
          <cell r="AK1298">
            <v>38341</v>
          </cell>
          <cell r="AL1298">
            <v>2.5792272727272727</v>
          </cell>
          <cell r="AM1298">
            <v>2.0646234489515978</v>
          </cell>
          <cell r="AN1298">
            <v>2.8826545454545456</v>
          </cell>
          <cell r="AO1298">
            <v>0.94466363636363648</v>
          </cell>
        </row>
        <row r="1299">
          <cell r="A1299">
            <v>38342</v>
          </cell>
          <cell r="B1299">
            <v>2.3595000000000002</v>
          </cell>
          <cell r="D1299">
            <v>38342</v>
          </cell>
          <cell r="E1299">
            <v>2.7635000000000001</v>
          </cell>
          <cell r="G1299">
            <v>38342</v>
          </cell>
          <cell r="H1299">
            <v>2.3460000000000001</v>
          </cell>
          <cell r="J1299">
            <v>38342</v>
          </cell>
          <cell r="K1299">
            <v>2.4146999999999998</v>
          </cell>
          <cell r="M1299">
            <v>38342</v>
          </cell>
          <cell r="N1299">
            <v>2.5722</v>
          </cell>
          <cell r="P1299">
            <v>38342</v>
          </cell>
          <cell r="Q1299">
            <v>2.1435</v>
          </cell>
          <cell r="S1299">
            <v>38342</v>
          </cell>
          <cell r="T1299">
            <v>1.9599</v>
          </cell>
          <cell r="V1299">
            <v>38342</v>
          </cell>
          <cell r="W1299">
            <v>0.83309999999999995</v>
          </cell>
          <cell r="Y1299">
            <v>38342</v>
          </cell>
          <cell r="Z1299">
            <v>7.2084999999999999</v>
          </cell>
          <cell r="AB1299">
            <v>38342</v>
          </cell>
          <cell r="AC1299">
            <v>2.4538000000000002</v>
          </cell>
          <cell r="AH1299">
            <v>38342</v>
          </cell>
          <cell r="AI1299">
            <v>1.6461000000000001</v>
          </cell>
          <cell r="AK1299">
            <v>38342</v>
          </cell>
          <cell r="AL1299">
            <v>2.6091636363636366</v>
          </cell>
          <cell r="AM1299">
            <v>2.0646234489515978</v>
          </cell>
          <cell r="AN1299">
            <v>2.8826545454545456</v>
          </cell>
          <cell r="AO1299">
            <v>0.94466363636363648</v>
          </cell>
        </row>
        <row r="1300">
          <cell r="A1300">
            <v>38343</v>
          </cell>
          <cell r="B1300">
            <v>2.3656999999999999</v>
          </cell>
          <cell r="D1300">
            <v>38343</v>
          </cell>
          <cell r="E1300">
            <v>2.7778999999999998</v>
          </cell>
          <cell r="G1300">
            <v>38343</v>
          </cell>
          <cell r="H1300">
            <v>2.35</v>
          </cell>
          <cell r="J1300">
            <v>38343</v>
          </cell>
          <cell r="K1300">
            <v>2.4428000000000001</v>
          </cell>
          <cell r="M1300">
            <v>38343</v>
          </cell>
          <cell r="N1300">
            <v>2.5758999999999999</v>
          </cell>
          <cell r="P1300">
            <v>38343</v>
          </cell>
          <cell r="Q1300">
            <v>2.1535000000000002</v>
          </cell>
          <cell r="S1300">
            <v>38343</v>
          </cell>
          <cell r="T1300">
            <v>1.9651000000000001</v>
          </cell>
          <cell r="V1300">
            <v>38343</v>
          </cell>
          <cell r="W1300">
            <v>0.83379999999999999</v>
          </cell>
          <cell r="Y1300">
            <v>38343</v>
          </cell>
          <cell r="Z1300">
            <v>7.0567000000000002</v>
          </cell>
          <cell r="AB1300">
            <v>38343</v>
          </cell>
          <cell r="AC1300">
            <v>2.4706999999999999</v>
          </cell>
          <cell r="AH1300">
            <v>38343</v>
          </cell>
          <cell r="AI1300">
            <v>1.6592</v>
          </cell>
          <cell r="AK1300">
            <v>38343</v>
          </cell>
          <cell r="AL1300">
            <v>2.6046636363636364</v>
          </cell>
          <cell r="AM1300">
            <v>2.0646234489515978</v>
          </cell>
          <cell r="AN1300">
            <v>2.8826545454545456</v>
          </cell>
          <cell r="AO1300">
            <v>0.94466363636363648</v>
          </cell>
        </row>
        <row r="1301">
          <cell r="A1301">
            <v>38344</v>
          </cell>
          <cell r="B1301">
            <v>2.3475000000000001</v>
          </cell>
          <cell r="D1301">
            <v>38344</v>
          </cell>
          <cell r="E1301">
            <v>2.7560000000000002</v>
          </cell>
          <cell r="G1301">
            <v>38344</v>
          </cell>
          <cell r="H1301">
            <v>2.3426999999999998</v>
          </cell>
          <cell r="J1301">
            <v>38344</v>
          </cell>
          <cell r="K1301">
            <v>2.4081000000000001</v>
          </cell>
          <cell r="M1301">
            <v>38344</v>
          </cell>
          <cell r="N1301">
            <v>2.5510000000000002</v>
          </cell>
          <cell r="P1301">
            <v>38344</v>
          </cell>
          <cell r="Q1301">
            <v>2.1276999999999999</v>
          </cell>
          <cell r="S1301">
            <v>38344</v>
          </cell>
          <cell r="T1301">
            <v>1.9473</v>
          </cell>
          <cell r="V1301">
            <v>38344</v>
          </cell>
          <cell r="W1301">
            <v>0.83379999999999999</v>
          </cell>
          <cell r="Y1301">
            <v>38344</v>
          </cell>
          <cell r="Z1301">
            <v>7.0656999999999996</v>
          </cell>
          <cell r="AB1301">
            <v>38344</v>
          </cell>
          <cell r="AC1301">
            <v>2.4706999999999999</v>
          </cell>
          <cell r="AH1301">
            <v>38344</v>
          </cell>
          <cell r="AI1301">
            <v>1.6318000000000001</v>
          </cell>
          <cell r="AK1301">
            <v>38344</v>
          </cell>
          <cell r="AL1301">
            <v>2.5893000000000002</v>
          </cell>
          <cell r="AM1301">
            <v>2.0646234489515978</v>
          </cell>
          <cell r="AN1301">
            <v>2.8826545454545456</v>
          </cell>
          <cell r="AO1301">
            <v>0.94466363636363648</v>
          </cell>
        </row>
        <row r="1302">
          <cell r="A1302">
            <v>38345</v>
          </cell>
          <cell r="B1302">
            <v>2.3565999999999998</v>
          </cell>
          <cell r="D1302">
            <v>38345</v>
          </cell>
          <cell r="E1302">
            <v>2.7848000000000002</v>
          </cell>
          <cell r="G1302">
            <v>38345</v>
          </cell>
          <cell r="H1302">
            <v>2.3515000000000001</v>
          </cell>
          <cell r="J1302">
            <v>38345</v>
          </cell>
          <cell r="K1302">
            <v>2.4123999999999999</v>
          </cell>
          <cell r="M1302">
            <v>38345</v>
          </cell>
          <cell r="N1302">
            <v>2.5613999999999999</v>
          </cell>
          <cell r="P1302">
            <v>38345</v>
          </cell>
          <cell r="Q1302">
            <v>2.1364999999999998</v>
          </cell>
          <cell r="S1302">
            <v>38345</v>
          </cell>
          <cell r="T1302">
            <v>1.9532</v>
          </cell>
          <cell r="V1302">
            <v>38345</v>
          </cell>
          <cell r="W1302">
            <v>0.83799999999999997</v>
          </cell>
          <cell r="Y1302">
            <v>38345</v>
          </cell>
          <cell r="Z1302">
            <v>7.1416000000000004</v>
          </cell>
          <cell r="AB1302">
            <v>38345</v>
          </cell>
          <cell r="AC1302">
            <v>2.5044</v>
          </cell>
          <cell r="AH1302">
            <v>38345</v>
          </cell>
          <cell r="AI1302">
            <v>1.5960000000000001</v>
          </cell>
          <cell r="AK1302">
            <v>38345</v>
          </cell>
          <cell r="AL1302">
            <v>2.6033090909090912</v>
          </cell>
          <cell r="AM1302">
            <v>2.0646234489515978</v>
          </cell>
          <cell r="AN1302">
            <v>2.8826545454545456</v>
          </cell>
          <cell r="AO1302">
            <v>0.94466363636363648</v>
          </cell>
        </row>
        <row r="1303">
          <cell r="A1303">
            <v>38348</v>
          </cell>
          <cell r="B1303">
            <v>2.3565999999999998</v>
          </cell>
          <cell r="D1303">
            <v>38348</v>
          </cell>
          <cell r="E1303">
            <v>2.7848000000000002</v>
          </cell>
          <cell r="G1303">
            <v>38348</v>
          </cell>
          <cell r="H1303">
            <v>2.3515000000000001</v>
          </cell>
          <cell r="J1303">
            <v>38348</v>
          </cell>
          <cell r="K1303">
            <v>2.4123999999999999</v>
          </cell>
          <cell r="M1303">
            <v>38348</v>
          </cell>
          <cell r="N1303">
            <v>2.5613999999999999</v>
          </cell>
          <cell r="P1303">
            <v>38348</v>
          </cell>
          <cell r="Q1303">
            <v>2.1364999999999998</v>
          </cell>
          <cell r="S1303">
            <v>38348</v>
          </cell>
          <cell r="T1303">
            <v>1.9532</v>
          </cell>
          <cell r="V1303">
            <v>38348</v>
          </cell>
          <cell r="W1303">
            <v>0.83799999999999997</v>
          </cell>
          <cell r="Y1303">
            <v>38348</v>
          </cell>
          <cell r="Z1303">
            <v>7.1416000000000004</v>
          </cell>
          <cell r="AB1303">
            <v>38348</v>
          </cell>
          <cell r="AC1303">
            <v>2.5044</v>
          </cell>
          <cell r="AH1303">
            <v>38348</v>
          </cell>
          <cell r="AI1303">
            <v>1.5960000000000001</v>
          </cell>
          <cell r="AK1303">
            <v>38348</v>
          </cell>
          <cell r="AL1303">
            <v>2.6033090909090912</v>
          </cell>
          <cell r="AM1303">
            <v>2.0646234489515978</v>
          </cell>
          <cell r="AN1303">
            <v>2.8826545454545456</v>
          </cell>
          <cell r="AO1303">
            <v>0.94466363636363648</v>
          </cell>
        </row>
        <row r="1304">
          <cell r="A1304">
            <v>38349</v>
          </cell>
          <cell r="B1304">
            <v>2.3565999999999998</v>
          </cell>
          <cell r="D1304">
            <v>38349</v>
          </cell>
          <cell r="E1304">
            <v>2.7848000000000002</v>
          </cell>
          <cell r="G1304">
            <v>38349</v>
          </cell>
          <cell r="H1304">
            <v>2.3515000000000001</v>
          </cell>
          <cell r="J1304">
            <v>38349</v>
          </cell>
          <cell r="K1304">
            <v>2.4123999999999999</v>
          </cell>
          <cell r="M1304">
            <v>38349</v>
          </cell>
          <cell r="N1304">
            <v>2.5613999999999999</v>
          </cell>
          <cell r="P1304">
            <v>38349</v>
          </cell>
          <cell r="Q1304">
            <v>2.1364999999999998</v>
          </cell>
          <cell r="S1304">
            <v>38349</v>
          </cell>
          <cell r="T1304">
            <v>1.9532</v>
          </cell>
          <cell r="V1304">
            <v>38349</v>
          </cell>
          <cell r="W1304">
            <v>0.83799999999999997</v>
          </cell>
          <cell r="Y1304">
            <v>38349</v>
          </cell>
          <cell r="Z1304">
            <v>7.1416000000000004</v>
          </cell>
          <cell r="AB1304">
            <v>38349</v>
          </cell>
          <cell r="AC1304">
            <v>2.5044</v>
          </cell>
          <cell r="AH1304">
            <v>38349</v>
          </cell>
          <cell r="AI1304">
            <v>1.5960000000000001</v>
          </cell>
          <cell r="AK1304">
            <v>38349</v>
          </cell>
          <cell r="AL1304">
            <v>2.6033090909090912</v>
          </cell>
          <cell r="AM1304">
            <v>2.0646234489515978</v>
          </cell>
          <cell r="AN1304">
            <v>2.8826545454545456</v>
          </cell>
          <cell r="AO1304">
            <v>0.94466363636363648</v>
          </cell>
        </row>
        <row r="1305">
          <cell r="A1305">
            <v>38350</v>
          </cell>
          <cell r="B1305">
            <v>2.3669000000000002</v>
          </cell>
          <cell r="D1305">
            <v>38350</v>
          </cell>
          <cell r="E1305">
            <v>2.8047</v>
          </cell>
          <cell r="G1305">
            <v>38350</v>
          </cell>
          <cell r="H1305">
            <v>2.3401000000000001</v>
          </cell>
          <cell r="J1305">
            <v>38350</v>
          </cell>
          <cell r="K1305">
            <v>2.4114</v>
          </cell>
          <cell r="M1305">
            <v>38350</v>
          </cell>
          <cell r="N1305">
            <v>2.5691000000000002</v>
          </cell>
          <cell r="P1305">
            <v>38350</v>
          </cell>
          <cell r="Q1305">
            <v>2.157</v>
          </cell>
          <cell r="S1305">
            <v>38350</v>
          </cell>
          <cell r="T1305">
            <v>1.9651000000000001</v>
          </cell>
          <cell r="V1305">
            <v>38350</v>
          </cell>
          <cell r="W1305">
            <v>0.83409999999999995</v>
          </cell>
          <cell r="Y1305">
            <v>38350</v>
          </cell>
          <cell r="Z1305">
            <v>7.0343999999999998</v>
          </cell>
          <cell r="AB1305">
            <v>38350</v>
          </cell>
          <cell r="AC1305">
            <v>2.5661</v>
          </cell>
          <cell r="AH1305">
            <v>38350</v>
          </cell>
          <cell r="AI1305">
            <v>1.6221999999999999</v>
          </cell>
          <cell r="AK1305">
            <v>38350</v>
          </cell>
          <cell r="AL1305">
            <v>2.6064636363636358</v>
          </cell>
          <cell r="AM1305">
            <v>2.0646234489515978</v>
          </cell>
          <cell r="AN1305">
            <v>2.8826545454545456</v>
          </cell>
          <cell r="AO1305">
            <v>0.94466363636363648</v>
          </cell>
        </row>
        <row r="1306">
          <cell r="A1306">
            <v>38351</v>
          </cell>
          <cell r="B1306">
            <v>2.3855</v>
          </cell>
          <cell r="D1306">
            <v>38351</v>
          </cell>
          <cell r="E1306">
            <v>2.8294000000000001</v>
          </cell>
          <cell r="G1306">
            <v>38351</v>
          </cell>
          <cell r="H1306">
            <v>2.3622000000000001</v>
          </cell>
          <cell r="J1306">
            <v>38351</v>
          </cell>
          <cell r="K1306">
            <v>2.4173999999999998</v>
          </cell>
          <cell r="M1306">
            <v>38351</v>
          </cell>
          <cell r="N1306">
            <v>2.5888</v>
          </cell>
          <cell r="P1306">
            <v>38351</v>
          </cell>
          <cell r="Q1306">
            <v>2.1753999999999998</v>
          </cell>
          <cell r="S1306">
            <v>38351</v>
          </cell>
          <cell r="T1306">
            <v>1.9614</v>
          </cell>
          <cell r="V1306">
            <v>38351</v>
          </cell>
          <cell r="W1306">
            <v>0.83899999999999997</v>
          </cell>
          <cell r="Y1306">
            <v>38351</v>
          </cell>
          <cell r="Z1306">
            <v>6.9206000000000003</v>
          </cell>
          <cell r="AB1306">
            <v>38351</v>
          </cell>
          <cell r="AC1306">
            <v>2.5661</v>
          </cell>
          <cell r="AH1306">
            <v>38351</v>
          </cell>
          <cell r="AI1306">
            <v>1.6461000000000001</v>
          </cell>
          <cell r="AK1306">
            <v>38351</v>
          </cell>
          <cell r="AL1306">
            <v>2.6083545454545454</v>
          </cell>
          <cell r="AM1306">
            <v>2.0646234489515978</v>
          </cell>
          <cell r="AN1306">
            <v>2.8826545454545456</v>
          </cell>
          <cell r="AO1306">
            <v>0.94466363636363648</v>
          </cell>
        </row>
        <row r="1307">
          <cell r="A1307">
            <v>38352</v>
          </cell>
          <cell r="B1307">
            <v>2.3826000000000001</v>
          </cell>
          <cell r="D1307">
            <v>38352</v>
          </cell>
          <cell r="E1307">
            <v>2.7951000000000001</v>
          </cell>
          <cell r="G1307">
            <v>38352</v>
          </cell>
          <cell r="H1307">
            <v>2.3666</v>
          </cell>
          <cell r="J1307">
            <v>38352</v>
          </cell>
          <cell r="K1307">
            <v>2.4140999999999999</v>
          </cell>
          <cell r="M1307">
            <v>38352</v>
          </cell>
          <cell r="N1307">
            <v>2.5846999999999998</v>
          </cell>
          <cell r="P1307">
            <v>38352</v>
          </cell>
          <cell r="Q1307">
            <v>2.1671</v>
          </cell>
          <cell r="S1307">
            <v>38352</v>
          </cell>
          <cell r="T1307">
            <v>1.9748000000000001</v>
          </cell>
          <cell r="V1307">
            <v>38352</v>
          </cell>
          <cell r="W1307">
            <v>0.83620000000000005</v>
          </cell>
          <cell r="Y1307">
            <v>38352</v>
          </cell>
          <cell r="Z1307">
            <v>6.5072999999999999</v>
          </cell>
          <cell r="AB1307">
            <v>38352</v>
          </cell>
          <cell r="AC1307">
            <v>2.4817</v>
          </cell>
          <cell r="AH1307">
            <v>38352</v>
          </cell>
          <cell r="AI1307">
            <v>1.7128000000000001</v>
          </cell>
          <cell r="AK1307">
            <v>38352</v>
          </cell>
          <cell r="AL1307">
            <v>2.5657272727272731</v>
          </cell>
          <cell r="AM1307">
            <v>2.0646234489515978</v>
          </cell>
          <cell r="AN1307">
            <v>2.8826545454545456</v>
          </cell>
          <cell r="AO1307">
            <v>0.94466363636363648</v>
          </cell>
        </row>
        <row r="1308">
          <cell r="A1308">
            <v>38355</v>
          </cell>
          <cell r="B1308">
            <v>2.3826000000000001</v>
          </cell>
          <cell r="D1308">
            <v>38355</v>
          </cell>
          <cell r="E1308">
            <v>2.7951000000000001</v>
          </cell>
          <cell r="G1308">
            <v>38355</v>
          </cell>
          <cell r="H1308">
            <v>2.3666</v>
          </cell>
          <cell r="J1308">
            <v>38355</v>
          </cell>
          <cell r="K1308">
            <v>2.4140999999999999</v>
          </cell>
          <cell r="M1308">
            <v>38355</v>
          </cell>
          <cell r="N1308">
            <v>2.5846999999999998</v>
          </cell>
          <cell r="P1308">
            <v>38355</v>
          </cell>
          <cell r="Q1308">
            <v>2.1671</v>
          </cell>
          <cell r="S1308">
            <v>38355</v>
          </cell>
          <cell r="T1308">
            <v>1.9748000000000001</v>
          </cell>
          <cell r="V1308">
            <v>38355</v>
          </cell>
          <cell r="W1308">
            <v>0.83620000000000005</v>
          </cell>
          <cell r="Y1308">
            <v>38355</v>
          </cell>
          <cell r="Z1308">
            <v>6.5072999999999999</v>
          </cell>
          <cell r="AB1308">
            <v>38355</v>
          </cell>
          <cell r="AC1308">
            <v>2.4817</v>
          </cell>
          <cell r="AH1308">
            <v>38355</v>
          </cell>
          <cell r="AI1308">
            <v>1.7128000000000001</v>
          </cell>
          <cell r="AK1308">
            <v>38355</v>
          </cell>
          <cell r="AL1308">
            <v>2.5657272727272731</v>
          </cell>
          <cell r="AM1308">
            <v>2.0646234489515978</v>
          </cell>
          <cell r="AN1308">
            <v>2.8826545454545456</v>
          </cell>
          <cell r="AO1308">
            <v>0.94466363636363648</v>
          </cell>
        </row>
        <row r="1309">
          <cell r="A1309">
            <v>38356</v>
          </cell>
          <cell r="B1309">
            <v>2.3891999999999998</v>
          </cell>
          <cell r="D1309">
            <v>38356</v>
          </cell>
          <cell r="E1309">
            <v>2.8329</v>
          </cell>
          <cell r="G1309">
            <v>38356</v>
          </cell>
          <cell r="H1309">
            <v>2.3508</v>
          </cell>
          <cell r="J1309">
            <v>38356</v>
          </cell>
          <cell r="K1309">
            <v>2.4150999999999998</v>
          </cell>
          <cell r="M1309">
            <v>38356</v>
          </cell>
          <cell r="N1309">
            <v>2.5861999999999998</v>
          </cell>
          <cell r="P1309">
            <v>38356</v>
          </cell>
          <cell r="Q1309">
            <v>2.1737000000000002</v>
          </cell>
          <cell r="S1309">
            <v>38356</v>
          </cell>
          <cell r="T1309">
            <v>1.9687999999999999</v>
          </cell>
          <cell r="V1309">
            <v>38356</v>
          </cell>
          <cell r="W1309">
            <v>0.83409999999999995</v>
          </cell>
          <cell r="Y1309">
            <v>38356</v>
          </cell>
          <cell r="Z1309">
            <v>6.5176999999999996</v>
          </cell>
          <cell r="AB1309">
            <v>38356</v>
          </cell>
          <cell r="AC1309">
            <v>2.3839000000000001</v>
          </cell>
          <cell r="AH1309">
            <v>38356</v>
          </cell>
          <cell r="AI1309">
            <v>1.6933</v>
          </cell>
          <cell r="AK1309">
            <v>38356</v>
          </cell>
          <cell r="AL1309">
            <v>2.5587</v>
          </cell>
          <cell r="AM1309">
            <v>2.0646234489515978</v>
          </cell>
          <cell r="AN1309">
            <v>2.8826545454545456</v>
          </cell>
          <cell r="AO1309">
            <v>0.94466363636363648</v>
          </cell>
        </row>
        <row r="1310">
          <cell r="A1310">
            <v>38357</v>
          </cell>
          <cell r="B1310">
            <v>2.3677000000000001</v>
          </cell>
          <cell r="D1310">
            <v>38357</v>
          </cell>
          <cell r="E1310">
            <v>2.802</v>
          </cell>
          <cell r="G1310">
            <v>38357</v>
          </cell>
          <cell r="H1310">
            <v>2.3393000000000002</v>
          </cell>
          <cell r="J1310">
            <v>38357</v>
          </cell>
          <cell r="K1310">
            <v>2.3997000000000002</v>
          </cell>
          <cell r="M1310">
            <v>38357</v>
          </cell>
          <cell r="N1310">
            <v>2.5587999999999997</v>
          </cell>
          <cell r="P1310">
            <v>38357</v>
          </cell>
          <cell r="Q1310">
            <v>2.1320999999999999</v>
          </cell>
          <cell r="S1310">
            <v>38357</v>
          </cell>
          <cell r="T1310">
            <v>1.9167999999999998</v>
          </cell>
          <cell r="V1310">
            <v>38357</v>
          </cell>
          <cell r="W1310">
            <v>0.83199999999999996</v>
          </cell>
          <cell r="Y1310">
            <v>38357</v>
          </cell>
          <cell r="Z1310">
            <v>6.4553000000000003</v>
          </cell>
          <cell r="AB1310">
            <v>38357</v>
          </cell>
          <cell r="AC1310">
            <v>2.3894000000000002</v>
          </cell>
          <cell r="AH1310">
            <v>38357</v>
          </cell>
          <cell r="AI1310">
            <v>1.6945000000000001</v>
          </cell>
          <cell r="AK1310">
            <v>38357</v>
          </cell>
          <cell r="AL1310">
            <v>2.535236363636364</v>
          </cell>
          <cell r="AM1310">
            <v>2.0646234489515978</v>
          </cell>
          <cell r="AN1310">
            <v>2.8826545454545456</v>
          </cell>
          <cell r="AO1310">
            <v>0.94466363636363648</v>
          </cell>
        </row>
        <row r="1311">
          <cell r="A1311">
            <v>38358</v>
          </cell>
          <cell r="B1311">
            <v>2.3763999999999998</v>
          </cell>
          <cell r="D1311">
            <v>38358</v>
          </cell>
          <cell r="E1311">
            <v>2.7778999999999998</v>
          </cell>
          <cell r="G1311">
            <v>38358</v>
          </cell>
          <cell r="H1311">
            <v>2.3346</v>
          </cell>
          <cell r="J1311">
            <v>38358</v>
          </cell>
          <cell r="K1311">
            <v>2.3942999999999999</v>
          </cell>
          <cell r="M1311">
            <v>38358</v>
          </cell>
          <cell r="N1311">
            <v>2.5474000000000001</v>
          </cell>
          <cell r="P1311">
            <v>38358</v>
          </cell>
          <cell r="Q1311">
            <v>2.1141999999999999</v>
          </cell>
          <cell r="S1311">
            <v>38358</v>
          </cell>
          <cell r="T1311">
            <v>1.8641000000000001</v>
          </cell>
          <cell r="V1311">
            <v>38358</v>
          </cell>
          <cell r="W1311">
            <v>0.83520000000000005</v>
          </cell>
          <cell r="Y1311">
            <v>38358</v>
          </cell>
          <cell r="Z1311">
            <v>6.0179999999999998</v>
          </cell>
          <cell r="AB1311">
            <v>38358</v>
          </cell>
          <cell r="AC1311">
            <v>2.4001999999999999</v>
          </cell>
          <cell r="AH1311">
            <v>38358</v>
          </cell>
          <cell r="AI1311">
            <v>1.7055</v>
          </cell>
          <cell r="AK1311">
            <v>38358</v>
          </cell>
          <cell r="AL1311">
            <v>2.4879818181818183</v>
          </cell>
          <cell r="AM1311">
            <v>2.0646234489515978</v>
          </cell>
          <cell r="AN1311">
            <v>2.8826545454545456</v>
          </cell>
          <cell r="AO1311">
            <v>0.94466363636363648</v>
          </cell>
        </row>
        <row r="1312">
          <cell r="A1312">
            <v>38359</v>
          </cell>
          <cell r="B1312">
            <v>2.3574000000000002</v>
          </cell>
          <cell r="D1312">
            <v>38359</v>
          </cell>
          <cell r="E1312">
            <v>2.7484000000000002</v>
          </cell>
          <cell r="G1312">
            <v>38359</v>
          </cell>
          <cell r="H1312">
            <v>2.3143000000000002</v>
          </cell>
          <cell r="J1312">
            <v>38359</v>
          </cell>
          <cell r="K1312">
            <v>2.3696000000000002</v>
          </cell>
          <cell r="M1312">
            <v>38359</v>
          </cell>
          <cell r="N1312">
            <v>2.5240999999999998</v>
          </cell>
          <cell r="P1312">
            <v>38359</v>
          </cell>
          <cell r="Q1312">
            <v>2.1097999999999999</v>
          </cell>
          <cell r="S1312">
            <v>38359</v>
          </cell>
          <cell r="T1312">
            <v>1.873</v>
          </cell>
          <cell r="V1312">
            <v>38359</v>
          </cell>
          <cell r="W1312">
            <v>0.83099999999999996</v>
          </cell>
          <cell r="Y1312">
            <v>38359</v>
          </cell>
          <cell r="Z1312">
            <v>6.4553000000000003</v>
          </cell>
          <cell r="AB1312">
            <v>38359</v>
          </cell>
          <cell r="AC1312">
            <v>2.3894000000000002</v>
          </cell>
          <cell r="AH1312">
            <v>38359</v>
          </cell>
          <cell r="AI1312">
            <v>1.6811</v>
          </cell>
          <cell r="AK1312">
            <v>38359</v>
          </cell>
          <cell r="AL1312">
            <v>2.5139454545454551</v>
          </cell>
          <cell r="AM1312">
            <v>2.0646234489515978</v>
          </cell>
          <cell r="AN1312">
            <v>2.8826545454545456</v>
          </cell>
          <cell r="AO1312">
            <v>0.94466363636363648</v>
          </cell>
        </row>
        <row r="1313">
          <cell r="A1313">
            <v>38362</v>
          </cell>
          <cell r="B1313">
            <v>2.3512</v>
          </cell>
          <cell r="D1313">
            <v>38362</v>
          </cell>
          <cell r="E1313">
            <v>2.7332999999999998</v>
          </cell>
          <cell r="G1313">
            <v>38362</v>
          </cell>
          <cell r="H1313">
            <v>2.3039999999999998</v>
          </cell>
          <cell r="J1313">
            <v>38362</v>
          </cell>
          <cell r="K1313">
            <v>2.3822999999999999</v>
          </cell>
          <cell r="M1313">
            <v>38362</v>
          </cell>
          <cell r="N1313">
            <v>2.5417000000000001</v>
          </cell>
          <cell r="P1313">
            <v>38362</v>
          </cell>
          <cell r="Q1313">
            <v>2.1164000000000001</v>
          </cell>
          <cell r="S1313">
            <v>38362</v>
          </cell>
          <cell r="T1313">
            <v>1.8944999999999999</v>
          </cell>
          <cell r="V1313">
            <v>38362</v>
          </cell>
          <cell r="W1313">
            <v>0.83309999999999995</v>
          </cell>
          <cell r="Y1313">
            <v>38362</v>
          </cell>
          <cell r="Z1313">
            <v>6.5072999999999999</v>
          </cell>
          <cell r="AB1313">
            <v>38362</v>
          </cell>
          <cell r="AC1313">
            <v>2.3513000000000002</v>
          </cell>
          <cell r="AH1313">
            <v>38362</v>
          </cell>
          <cell r="AI1313">
            <v>1.7116</v>
          </cell>
          <cell r="AK1313">
            <v>38362</v>
          </cell>
          <cell r="AL1313">
            <v>2.5206090909090912</v>
          </cell>
          <cell r="AM1313">
            <v>2.0646234489515978</v>
          </cell>
          <cell r="AN1313">
            <v>2.8826545454545456</v>
          </cell>
          <cell r="AO1313">
            <v>0.94466363636363648</v>
          </cell>
        </row>
        <row r="1314">
          <cell r="A1314">
            <v>38363</v>
          </cell>
          <cell r="B1314">
            <v>2.3512</v>
          </cell>
          <cell r="D1314">
            <v>38363</v>
          </cell>
          <cell r="E1314">
            <v>2.7366999999999999</v>
          </cell>
          <cell r="G1314">
            <v>38363</v>
          </cell>
          <cell r="H1314">
            <v>2.3109999999999999</v>
          </cell>
          <cell r="J1314">
            <v>38363</v>
          </cell>
          <cell r="K1314">
            <v>2.3843000000000001</v>
          </cell>
          <cell r="M1314">
            <v>38363</v>
          </cell>
          <cell r="N1314">
            <v>2.5188999999999999</v>
          </cell>
          <cell r="P1314">
            <v>38363</v>
          </cell>
          <cell r="Q1314">
            <v>2.1185999999999998</v>
          </cell>
          <cell r="S1314">
            <v>38363</v>
          </cell>
          <cell r="T1314">
            <v>1.8707</v>
          </cell>
          <cell r="V1314">
            <v>38363</v>
          </cell>
          <cell r="W1314">
            <v>0.8286</v>
          </cell>
          <cell r="Y1314">
            <v>38363</v>
          </cell>
          <cell r="Z1314">
            <v>6.4969000000000001</v>
          </cell>
          <cell r="AB1314">
            <v>38363</v>
          </cell>
          <cell r="AC1314">
            <v>2.3513000000000002</v>
          </cell>
          <cell r="AH1314">
            <v>38363</v>
          </cell>
          <cell r="AI1314">
            <v>1.7116</v>
          </cell>
          <cell r="AK1314">
            <v>38363</v>
          </cell>
          <cell r="AL1314">
            <v>2.5163454545454549</v>
          </cell>
          <cell r="AM1314">
            <v>2.0646234489515978</v>
          </cell>
          <cell r="AN1314">
            <v>2.8826545454545456</v>
          </cell>
          <cell r="AO1314">
            <v>0.94466363636363648</v>
          </cell>
        </row>
        <row r="1315">
          <cell r="A1315">
            <v>38364</v>
          </cell>
          <cell r="B1315">
            <v>2.3388999999999998</v>
          </cell>
          <cell r="D1315">
            <v>38364</v>
          </cell>
          <cell r="E1315">
            <v>2.7229999999999999</v>
          </cell>
          <cell r="G1315">
            <v>38364</v>
          </cell>
          <cell r="H1315">
            <v>2.3025000000000002</v>
          </cell>
          <cell r="J1315">
            <v>38364</v>
          </cell>
          <cell r="K1315">
            <v>2.3786</v>
          </cell>
          <cell r="M1315">
            <v>38364</v>
          </cell>
          <cell r="N1315">
            <v>2.5110999999999999</v>
          </cell>
          <cell r="P1315">
            <v>38364</v>
          </cell>
          <cell r="Q1315">
            <v>2.1212</v>
          </cell>
          <cell r="S1315">
            <v>38364</v>
          </cell>
          <cell r="T1315">
            <v>1.8654999999999999</v>
          </cell>
          <cell r="V1315">
            <v>38364</v>
          </cell>
          <cell r="W1315">
            <v>0.82930000000000004</v>
          </cell>
          <cell r="Y1315">
            <v>38364</v>
          </cell>
          <cell r="Z1315">
            <v>6.4927000000000001</v>
          </cell>
          <cell r="AB1315">
            <v>38364</v>
          </cell>
          <cell r="AC1315">
            <v>2.335</v>
          </cell>
          <cell r="AH1315">
            <v>38364</v>
          </cell>
          <cell r="AI1315">
            <v>1.6958</v>
          </cell>
          <cell r="AK1315">
            <v>38364</v>
          </cell>
          <cell r="AL1315">
            <v>2.5085090909090906</v>
          </cell>
          <cell r="AM1315">
            <v>2.0646234489515978</v>
          </cell>
          <cell r="AN1315">
            <v>2.8826545454545456</v>
          </cell>
          <cell r="AO1315">
            <v>0.94466363636363648</v>
          </cell>
        </row>
        <row r="1316">
          <cell r="A1316">
            <v>38365</v>
          </cell>
          <cell r="B1316">
            <v>2.3228</v>
          </cell>
          <cell r="D1316">
            <v>38365</v>
          </cell>
          <cell r="E1316">
            <v>2.7058</v>
          </cell>
          <cell r="G1316">
            <v>38365</v>
          </cell>
          <cell r="H1316">
            <v>2.2948</v>
          </cell>
          <cell r="J1316">
            <v>38365</v>
          </cell>
          <cell r="K1316">
            <v>2.3365</v>
          </cell>
          <cell r="M1316">
            <v>38365</v>
          </cell>
          <cell r="N1316">
            <v>2.5034000000000001</v>
          </cell>
          <cell r="P1316">
            <v>38365</v>
          </cell>
          <cell r="Q1316">
            <v>2.1164000000000001</v>
          </cell>
          <cell r="S1316">
            <v>38365</v>
          </cell>
          <cell r="T1316">
            <v>1.8580999999999999</v>
          </cell>
          <cell r="V1316">
            <v>38365</v>
          </cell>
          <cell r="W1316">
            <v>0.82579999999999998</v>
          </cell>
          <cell r="Y1316">
            <v>38365</v>
          </cell>
          <cell r="Z1316">
            <v>6.4135999999999997</v>
          </cell>
          <cell r="AB1316">
            <v>38365</v>
          </cell>
          <cell r="AC1316">
            <v>2.3622000000000001</v>
          </cell>
          <cell r="AH1316">
            <v>38365</v>
          </cell>
          <cell r="AI1316">
            <v>1.6933</v>
          </cell>
          <cell r="AK1316">
            <v>38365</v>
          </cell>
          <cell r="AL1316">
            <v>2.4938818181818183</v>
          </cell>
          <cell r="AM1316">
            <v>2.0646234489515978</v>
          </cell>
          <cell r="AN1316">
            <v>2.8826545454545456</v>
          </cell>
          <cell r="AO1316">
            <v>0.94466363636363648</v>
          </cell>
        </row>
        <row r="1317">
          <cell r="A1317">
            <v>38366</v>
          </cell>
          <cell r="B1317">
            <v>2.3224</v>
          </cell>
          <cell r="D1317">
            <v>38366</v>
          </cell>
          <cell r="E1317">
            <v>2.734</v>
          </cell>
          <cell r="G1317">
            <v>38366</v>
          </cell>
          <cell r="H1317">
            <v>2.3117000000000001</v>
          </cell>
          <cell r="J1317">
            <v>38366</v>
          </cell>
          <cell r="K1317">
            <v>2.3361999999999998</v>
          </cell>
          <cell r="M1317">
            <v>38366</v>
          </cell>
          <cell r="N1317">
            <v>2.5122</v>
          </cell>
          <cell r="P1317">
            <v>38366</v>
          </cell>
          <cell r="Q1317">
            <v>2.1229</v>
          </cell>
          <cell r="S1317">
            <v>38366</v>
          </cell>
          <cell r="T1317">
            <v>1.8580999999999999</v>
          </cell>
          <cell r="V1317">
            <v>38366</v>
          </cell>
          <cell r="W1317">
            <v>0.82720000000000005</v>
          </cell>
          <cell r="Y1317">
            <v>38366</v>
          </cell>
          <cell r="Z1317">
            <v>6.3928000000000003</v>
          </cell>
          <cell r="AB1317">
            <v>38366</v>
          </cell>
          <cell r="AC1317">
            <v>2.3622000000000001</v>
          </cell>
          <cell r="AH1317">
            <v>38366</v>
          </cell>
          <cell r="AI1317">
            <v>1.7055</v>
          </cell>
          <cell r="AK1317">
            <v>38366</v>
          </cell>
          <cell r="AL1317">
            <v>2.4986545454545457</v>
          </cell>
          <cell r="AM1317">
            <v>2.0646234489515978</v>
          </cell>
          <cell r="AN1317">
            <v>2.8826545454545456</v>
          </cell>
          <cell r="AO1317">
            <v>0.94466363636363648</v>
          </cell>
        </row>
        <row r="1318">
          <cell r="A1318">
            <v>38369</v>
          </cell>
          <cell r="B1318">
            <v>2.3203</v>
          </cell>
          <cell r="D1318">
            <v>38369</v>
          </cell>
          <cell r="E1318">
            <v>2.7422</v>
          </cell>
          <cell r="G1318">
            <v>38369</v>
          </cell>
          <cell r="H1318">
            <v>2.3224</v>
          </cell>
          <cell r="J1318">
            <v>38369</v>
          </cell>
          <cell r="K1318">
            <v>2.3332000000000002</v>
          </cell>
          <cell r="M1318">
            <v>38369</v>
          </cell>
          <cell r="N1318">
            <v>2.5085999999999999</v>
          </cell>
          <cell r="P1318">
            <v>38369</v>
          </cell>
          <cell r="Q1318">
            <v>2.1307999999999998</v>
          </cell>
          <cell r="S1318">
            <v>38369</v>
          </cell>
          <cell r="T1318">
            <v>1.8685</v>
          </cell>
          <cell r="V1318">
            <v>38369</v>
          </cell>
          <cell r="W1318">
            <v>0.8286</v>
          </cell>
          <cell r="Y1318">
            <v>38369</v>
          </cell>
          <cell r="Z1318">
            <v>6.3886000000000003</v>
          </cell>
          <cell r="AB1318">
            <v>38369</v>
          </cell>
          <cell r="AC1318">
            <v>2.36</v>
          </cell>
          <cell r="AH1318">
            <v>38369</v>
          </cell>
          <cell r="AI1318">
            <v>1.6958</v>
          </cell>
          <cell r="AK1318">
            <v>38369</v>
          </cell>
          <cell r="AL1318">
            <v>2.4999090909090906</v>
          </cell>
          <cell r="AM1318">
            <v>2.0646234489515978</v>
          </cell>
          <cell r="AN1318">
            <v>2.8826545454545456</v>
          </cell>
          <cell r="AO1318">
            <v>0.94466363636363648</v>
          </cell>
        </row>
        <row r="1319">
          <cell r="A1319">
            <v>38370</v>
          </cell>
          <cell r="B1319">
            <v>2.3182</v>
          </cell>
          <cell r="D1319">
            <v>38370</v>
          </cell>
          <cell r="E1319">
            <v>2.7332999999999998</v>
          </cell>
          <cell r="G1319">
            <v>38370</v>
          </cell>
          <cell r="H1319">
            <v>2.3386</v>
          </cell>
          <cell r="J1319">
            <v>38370</v>
          </cell>
          <cell r="K1319">
            <v>2.3311999999999999</v>
          </cell>
          <cell r="M1319">
            <v>38370</v>
          </cell>
          <cell r="N1319">
            <v>2.5369999999999999</v>
          </cell>
          <cell r="P1319">
            <v>38370</v>
          </cell>
          <cell r="Q1319">
            <v>2.1145999999999998</v>
          </cell>
          <cell r="S1319">
            <v>38370</v>
          </cell>
          <cell r="T1319">
            <v>1.8626</v>
          </cell>
          <cell r="V1319">
            <v>38370</v>
          </cell>
          <cell r="W1319">
            <v>0.82679999999999998</v>
          </cell>
          <cell r="Y1319">
            <v>38370</v>
          </cell>
          <cell r="Z1319">
            <v>6.3928000000000003</v>
          </cell>
          <cell r="AB1319">
            <v>38370</v>
          </cell>
          <cell r="AC1319">
            <v>2.3382999999999998</v>
          </cell>
          <cell r="AH1319">
            <v>38370</v>
          </cell>
          <cell r="AI1319">
            <v>1.7055</v>
          </cell>
          <cell r="AK1319">
            <v>38370</v>
          </cell>
          <cell r="AL1319">
            <v>2.4998999999999998</v>
          </cell>
          <cell r="AM1319">
            <v>2.0646234489515978</v>
          </cell>
          <cell r="AN1319">
            <v>2.8826545454545456</v>
          </cell>
          <cell r="AO1319">
            <v>0.94466363636363648</v>
          </cell>
        </row>
        <row r="1320">
          <cell r="A1320">
            <v>38371</v>
          </cell>
          <cell r="B1320">
            <v>2.2964000000000002</v>
          </cell>
          <cell r="D1320">
            <v>38371</v>
          </cell>
          <cell r="E1320">
            <v>2.7332999999999998</v>
          </cell>
          <cell r="G1320">
            <v>38371</v>
          </cell>
          <cell r="H1320">
            <v>2.3374999999999999</v>
          </cell>
          <cell r="J1320">
            <v>38371</v>
          </cell>
          <cell r="K1320">
            <v>2.3161</v>
          </cell>
          <cell r="M1320">
            <v>38371</v>
          </cell>
          <cell r="N1320">
            <v>2.5422000000000002</v>
          </cell>
          <cell r="P1320">
            <v>38371</v>
          </cell>
          <cell r="Q1320">
            <v>2.1076000000000001</v>
          </cell>
          <cell r="S1320">
            <v>38371</v>
          </cell>
          <cell r="T1320">
            <v>1.9257</v>
          </cell>
          <cell r="V1320">
            <v>38371</v>
          </cell>
          <cell r="W1320">
            <v>0.82509999999999994</v>
          </cell>
          <cell r="Y1320">
            <v>38371</v>
          </cell>
          <cell r="Z1320">
            <v>6.5594000000000001</v>
          </cell>
          <cell r="AB1320">
            <v>38371</v>
          </cell>
          <cell r="AC1320">
            <v>2.3774000000000002</v>
          </cell>
          <cell r="AH1320">
            <v>38371</v>
          </cell>
          <cell r="AI1320">
            <v>1.6920999999999999</v>
          </cell>
          <cell r="AK1320">
            <v>38371</v>
          </cell>
          <cell r="AL1320">
            <v>2.5193454545454546</v>
          </cell>
          <cell r="AM1320">
            <v>2.0646234489515978</v>
          </cell>
          <cell r="AN1320">
            <v>2.8826545454545456</v>
          </cell>
          <cell r="AO1320">
            <v>0.94466363636363648</v>
          </cell>
        </row>
        <row r="1321">
          <cell r="A1321">
            <v>38372</v>
          </cell>
          <cell r="B1321">
            <v>2.2814999999999999</v>
          </cell>
          <cell r="D1321">
            <v>38372</v>
          </cell>
          <cell r="E1321">
            <v>2.734</v>
          </cell>
          <cell r="G1321">
            <v>38372</v>
          </cell>
          <cell r="H1321">
            <v>2.3371</v>
          </cell>
          <cell r="J1321">
            <v>38372</v>
          </cell>
          <cell r="K1321">
            <v>2.2993999999999999</v>
          </cell>
          <cell r="M1321">
            <v>38372</v>
          </cell>
          <cell r="N1321">
            <v>2.5571999999999999</v>
          </cell>
          <cell r="P1321">
            <v>38372</v>
          </cell>
          <cell r="Q1321">
            <v>2.1154999999999999</v>
          </cell>
          <cell r="S1321">
            <v>38372</v>
          </cell>
          <cell r="T1321">
            <v>1.9176</v>
          </cell>
          <cell r="V1321">
            <v>38372</v>
          </cell>
          <cell r="W1321">
            <v>0.82679999999999998</v>
          </cell>
          <cell r="Y1321">
            <v>38372</v>
          </cell>
          <cell r="Z1321">
            <v>6.6113999999999997</v>
          </cell>
          <cell r="AB1321">
            <v>38372</v>
          </cell>
          <cell r="AC1321">
            <v>2.3763000000000001</v>
          </cell>
          <cell r="AH1321">
            <v>38372</v>
          </cell>
          <cell r="AI1321">
            <v>1.6872</v>
          </cell>
          <cell r="AK1321">
            <v>38372</v>
          </cell>
          <cell r="AL1321">
            <v>2.5221818181818181</v>
          </cell>
          <cell r="AM1321">
            <v>2.0646234489515978</v>
          </cell>
          <cell r="AN1321">
            <v>2.8826545454545456</v>
          </cell>
          <cell r="AO1321">
            <v>0.94466363636363648</v>
          </cell>
        </row>
        <row r="1322">
          <cell r="A1322">
            <v>38373</v>
          </cell>
          <cell r="B1322">
            <v>2.2740999999999998</v>
          </cell>
          <cell r="D1322">
            <v>38373</v>
          </cell>
          <cell r="E1322">
            <v>2.7422</v>
          </cell>
          <cell r="G1322">
            <v>38373</v>
          </cell>
          <cell r="H1322">
            <v>2.3342000000000001</v>
          </cell>
          <cell r="J1322">
            <v>38373</v>
          </cell>
          <cell r="K1322">
            <v>2.2709999999999999</v>
          </cell>
          <cell r="M1322">
            <v>38373</v>
          </cell>
          <cell r="N1322">
            <v>2.5369999999999999</v>
          </cell>
          <cell r="P1322">
            <v>38373</v>
          </cell>
          <cell r="Q1322">
            <v>2.1097999999999999</v>
          </cell>
          <cell r="S1322">
            <v>38373</v>
          </cell>
          <cell r="T1322">
            <v>1.9384000000000001</v>
          </cell>
          <cell r="V1322">
            <v>38373</v>
          </cell>
          <cell r="W1322">
            <v>0.82469999999999999</v>
          </cell>
          <cell r="Y1322">
            <v>38373</v>
          </cell>
          <cell r="Z1322">
            <v>6.6843000000000004</v>
          </cell>
          <cell r="AB1322">
            <v>38373</v>
          </cell>
          <cell r="AC1322">
            <v>2.3405</v>
          </cell>
          <cell r="AH1322">
            <v>38373</v>
          </cell>
          <cell r="AI1322">
            <v>1.6958</v>
          </cell>
          <cell r="AK1322">
            <v>38373</v>
          </cell>
          <cell r="AL1322">
            <v>2.5229090909090908</v>
          </cell>
          <cell r="AM1322">
            <v>2.0646234489515978</v>
          </cell>
          <cell r="AN1322">
            <v>2.8826545454545456</v>
          </cell>
          <cell r="AO1322">
            <v>0.94466363636363648</v>
          </cell>
        </row>
        <row r="1323">
          <cell r="A1323">
            <v>38376</v>
          </cell>
          <cell r="B1323">
            <v>2.2707999999999999</v>
          </cell>
          <cell r="D1323">
            <v>38376</v>
          </cell>
          <cell r="E1323">
            <v>2.7464</v>
          </cell>
          <cell r="G1323">
            <v>38376</v>
          </cell>
          <cell r="H1323">
            <v>2.3224</v>
          </cell>
          <cell r="J1323">
            <v>38376</v>
          </cell>
          <cell r="K1323">
            <v>2.2724000000000002</v>
          </cell>
          <cell r="M1323">
            <v>38376</v>
          </cell>
          <cell r="N1323">
            <v>2.5266999999999999</v>
          </cell>
          <cell r="P1323">
            <v>38376</v>
          </cell>
          <cell r="Q1323">
            <v>2.1273</v>
          </cell>
          <cell r="S1323">
            <v>38376</v>
          </cell>
          <cell r="T1323">
            <v>1.9176</v>
          </cell>
          <cell r="V1323">
            <v>38376</v>
          </cell>
          <cell r="W1323">
            <v>0.81989999999999996</v>
          </cell>
          <cell r="Y1323">
            <v>38376</v>
          </cell>
          <cell r="Z1323">
            <v>6.6885000000000003</v>
          </cell>
          <cell r="AB1323">
            <v>38376</v>
          </cell>
          <cell r="AC1323">
            <v>2.3405</v>
          </cell>
          <cell r="AH1323">
            <v>38376</v>
          </cell>
          <cell r="AI1323">
            <v>1.6897</v>
          </cell>
          <cell r="AK1323">
            <v>38376</v>
          </cell>
          <cell r="AL1323">
            <v>2.5201999999999996</v>
          </cell>
          <cell r="AM1323">
            <v>2.0646234489515978</v>
          </cell>
          <cell r="AN1323">
            <v>2.8826545454545456</v>
          </cell>
          <cell r="AO1323">
            <v>0.94466363636363648</v>
          </cell>
        </row>
        <row r="1324">
          <cell r="A1324">
            <v>38377</v>
          </cell>
          <cell r="B1324">
            <v>2.3012999999999999</v>
          </cell>
          <cell r="D1324">
            <v>38377</v>
          </cell>
          <cell r="E1324">
            <v>2.7538999999999998</v>
          </cell>
          <cell r="G1324">
            <v>38377</v>
          </cell>
          <cell r="H1324">
            <v>2.3090999999999999</v>
          </cell>
          <cell r="J1324">
            <v>38377</v>
          </cell>
          <cell r="K1324">
            <v>2.2864</v>
          </cell>
          <cell r="M1324">
            <v>38377</v>
          </cell>
          <cell r="N1324">
            <v>2.5422000000000002</v>
          </cell>
          <cell r="P1324">
            <v>38377</v>
          </cell>
          <cell r="Q1324">
            <v>2.1556999999999999</v>
          </cell>
          <cell r="S1324">
            <v>38377</v>
          </cell>
          <cell r="T1324">
            <v>1.9317</v>
          </cell>
          <cell r="V1324">
            <v>38377</v>
          </cell>
          <cell r="W1324">
            <v>0.81989999999999996</v>
          </cell>
          <cell r="Y1324">
            <v>38377</v>
          </cell>
          <cell r="Z1324">
            <v>6.7050999999999998</v>
          </cell>
          <cell r="AB1324">
            <v>38377</v>
          </cell>
          <cell r="AC1324">
            <v>2.3372000000000002</v>
          </cell>
          <cell r="AH1324">
            <v>38377</v>
          </cell>
          <cell r="AI1324">
            <v>1.6775</v>
          </cell>
          <cell r="AK1324">
            <v>38377</v>
          </cell>
          <cell r="AL1324">
            <v>2.5290909090909084</v>
          </cell>
          <cell r="AM1324">
            <v>2.0646234489515978</v>
          </cell>
          <cell r="AN1324">
            <v>2.8826545454545456</v>
          </cell>
          <cell r="AO1324">
            <v>0.94466363636363648</v>
          </cell>
        </row>
        <row r="1325">
          <cell r="A1325">
            <v>38378</v>
          </cell>
          <cell r="B1325">
            <v>2.3037999999999998</v>
          </cell>
          <cell r="D1325">
            <v>38378</v>
          </cell>
          <cell r="E1325">
            <v>2.7469999999999999</v>
          </cell>
          <cell r="G1325">
            <v>38378</v>
          </cell>
          <cell r="H1325">
            <v>2.3149999999999999</v>
          </cell>
          <cell r="J1325">
            <v>38378</v>
          </cell>
          <cell r="K1325">
            <v>2.3010999999999999</v>
          </cell>
          <cell r="M1325">
            <v>38378</v>
          </cell>
          <cell r="N1325">
            <v>2.5499999999999998</v>
          </cell>
          <cell r="P1325">
            <v>38378</v>
          </cell>
          <cell r="Q1325">
            <v>2.1697000000000002</v>
          </cell>
          <cell r="S1325">
            <v>38378</v>
          </cell>
          <cell r="T1325">
            <v>1.9064000000000001</v>
          </cell>
          <cell r="V1325">
            <v>38378</v>
          </cell>
          <cell r="W1325">
            <v>0.81989999999999996</v>
          </cell>
          <cell r="Y1325">
            <v>38378</v>
          </cell>
          <cell r="Z1325">
            <v>6.7050999999999998</v>
          </cell>
          <cell r="AB1325">
            <v>38378</v>
          </cell>
          <cell r="AC1325">
            <v>2.335</v>
          </cell>
          <cell r="AH1325">
            <v>38378</v>
          </cell>
          <cell r="AI1325">
            <v>1.6994</v>
          </cell>
          <cell r="AK1325">
            <v>38378</v>
          </cell>
          <cell r="AL1325">
            <v>2.5320363636363634</v>
          </cell>
          <cell r="AM1325">
            <v>2.0646234489515978</v>
          </cell>
          <cell r="AN1325">
            <v>2.8826545454545456</v>
          </cell>
          <cell r="AO1325">
            <v>0.94466363636363648</v>
          </cell>
        </row>
        <row r="1326">
          <cell r="A1326">
            <v>38379</v>
          </cell>
          <cell r="B1326">
            <v>2.3016999999999999</v>
          </cell>
          <cell r="D1326">
            <v>38379</v>
          </cell>
          <cell r="E1326">
            <v>2.7208999999999999</v>
          </cell>
          <cell r="G1326">
            <v>38379</v>
          </cell>
          <cell r="H1326">
            <v>2.3279000000000001</v>
          </cell>
          <cell r="J1326">
            <v>38379</v>
          </cell>
          <cell r="K1326">
            <v>2.3028</v>
          </cell>
          <cell r="M1326">
            <v>38379</v>
          </cell>
          <cell r="N1326">
            <v>2.5369999999999999</v>
          </cell>
          <cell r="P1326">
            <v>38379</v>
          </cell>
          <cell r="Q1326">
            <v>2.1753999999999998</v>
          </cell>
          <cell r="S1326">
            <v>38379</v>
          </cell>
          <cell r="T1326">
            <v>1.8944999999999999</v>
          </cell>
          <cell r="V1326">
            <v>38379</v>
          </cell>
          <cell r="W1326">
            <v>0.81850000000000001</v>
          </cell>
          <cell r="Y1326">
            <v>38379</v>
          </cell>
          <cell r="Z1326">
            <v>6.7633999999999999</v>
          </cell>
          <cell r="AB1326">
            <v>38379</v>
          </cell>
          <cell r="AC1326">
            <v>2.335</v>
          </cell>
          <cell r="AH1326">
            <v>38379</v>
          </cell>
          <cell r="AI1326">
            <v>1.6859999999999999</v>
          </cell>
          <cell r="AK1326">
            <v>38379</v>
          </cell>
          <cell r="AL1326">
            <v>2.5330090909090912</v>
          </cell>
          <cell r="AM1326">
            <v>2.0646234489515978</v>
          </cell>
          <cell r="AN1326">
            <v>2.8826545454545456</v>
          </cell>
          <cell r="AO1326">
            <v>0.94466363636363648</v>
          </cell>
        </row>
        <row r="1327">
          <cell r="A1327">
            <v>38380</v>
          </cell>
          <cell r="B1327">
            <v>2.2810999999999999</v>
          </cell>
          <cell r="D1327">
            <v>38380</v>
          </cell>
          <cell r="E1327">
            <v>2.7126999999999999</v>
          </cell>
          <cell r="G1327">
            <v>38380</v>
          </cell>
          <cell r="H1327">
            <v>2.3138999999999998</v>
          </cell>
          <cell r="J1327">
            <v>38380</v>
          </cell>
          <cell r="K1327">
            <v>2.2968000000000002</v>
          </cell>
          <cell r="M1327">
            <v>38380</v>
          </cell>
          <cell r="N1327">
            <v>2.5034000000000001</v>
          </cell>
          <cell r="P1327">
            <v>38380</v>
          </cell>
          <cell r="Q1327">
            <v>2.1452</v>
          </cell>
          <cell r="S1327">
            <v>38380</v>
          </cell>
          <cell r="T1327">
            <v>1.8944999999999999</v>
          </cell>
          <cell r="V1327">
            <v>38380</v>
          </cell>
          <cell r="W1327">
            <v>0.81779999999999997</v>
          </cell>
          <cell r="Y1327">
            <v>38380</v>
          </cell>
          <cell r="Z1327">
            <v>6.7446999999999999</v>
          </cell>
          <cell r="AB1327">
            <v>38380</v>
          </cell>
          <cell r="AC1327">
            <v>2.335</v>
          </cell>
          <cell r="AH1327">
            <v>38380</v>
          </cell>
          <cell r="AI1327">
            <v>1.6836</v>
          </cell>
          <cell r="AK1327">
            <v>38380</v>
          </cell>
          <cell r="AL1327">
            <v>2.5207909090909086</v>
          </cell>
          <cell r="AM1327">
            <v>2.0646234489515978</v>
          </cell>
          <cell r="AN1327">
            <v>2.8826545454545456</v>
          </cell>
          <cell r="AO1327">
            <v>0.94466363636363648</v>
          </cell>
        </row>
        <row r="1328">
          <cell r="A1328">
            <v>38383</v>
          </cell>
          <cell r="B1328">
            <v>2.2172999999999998</v>
          </cell>
          <cell r="D1328">
            <v>38383</v>
          </cell>
          <cell r="E1328">
            <v>2.6425000000000001</v>
          </cell>
          <cell r="G1328">
            <v>38383</v>
          </cell>
          <cell r="H1328">
            <v>2.2275999999999998</v>
          </cell>
          <cell r="J1328">
            <v>38383</v>
          </cell>
          <cell r="K1328">
            <v>2.2353000000000001</v>
          </cell>
          <cell r="M1328">
            <v>38383</v>
          </cell>
          <cell r="N1328">
            <v>2.4009</v>
          </cell>
          <cell r="P1328">
            <v>38383</v>
          </cell>
          <cell r="Q1328">
            <v>2.0522</v>
          </cell>
          <cell r="S1328">
            <v>38383</v>
          </cell>
          <cell r="T1328">
            <v>1.8334999999999999</v>
          </cell>
          <cell r="V1328">
            <v>38383</v>
          </cell>
          <cell r="W1328">
            <v>0.81100000000000005</v>
          </cell>
          <cell r="Y1328">
            <v>38383</v>
          </cell>
          <cell r="Z1328">
            <v>6.8716999999999997</v>
          </cell>
          <cell r="AB1328">
            <v>38383</v>
          </cell>
          <cell r="AC1328">
            <v>2.3481000000000001</v>
          </cell>
          <cell r="AH1328">
            <v>38383</v>
          </cell>
          <cell r="AI1328">
            <v>1.6568000000000001</v>
          </cell>
          <cell r="AK1328">
            <v>38383</v>
          </cell>
          <cell r="AL1328">
            <v>2.4815363636363639</v>
          </cell>
          <cell r="AM1328">
            <v>2.0646234489515978</v>
          </cell>
          <cell r="AN1328">
            <v>2.8826545454545456</v>
          </cell>
          <cell r="AO1328">
            <v>0.94466363636363648</v>
          </cell>
        </row>
        <row r="1329">
          <cell r="A1329">
            <v>38384</v>
          </cell>
          <cell r="B1329">
            <v>2.21</v>
          </cell>
          <cell r="D1329">
            <v>38384</v>
          </cell>
          <cell r="E1329">
            <v>2.6191</v>
          </cell>
          <cell r="G1329">
            <v>38384</v>
          </cell>
          <cell r="H1329">
            <v>2.2298</v>
          </cell>
          <cell r="J1329">
            <v>38384</v>
          </cell>
          <cell r="K1329">
            <v>2.2324000000000002</v>
          </cell>
          <cell r="M1329">
            <v>38384</v>
          </cell>
          <cell r="N1329">
            <v>2.4234</v>
          </cell>
          <cell r="P1329">
            <v>38384</v>
          </cell>
          <cell r="Q1329">
            <v>2.0326</v>
          </cell>
          <cell r="S1329">
            <v>38384</v>
          </cell>
          <cell r="T1329">
            <v>1.7961</v>
          </cell>
          <cell r="V1329">
            <v>38384</v>
          </cell>
          <cell r="W1329">
            <v>0.80889999999999995</v>
          </cell>
          <cell r="Y1329">
            <v>38384</v>
          </cell>
          <cell r="Z1329">
            <v>6.8509000000000002</v>
          </cell>
          <cell r="AB1329">
            <v>38384</v>
          </cell>
          <cell r="AC1329">
            <v>2.3763000000000001</v>
          </cell>
          <cell r="AH1329">
            <v>38384</v>
          </cell>
          <cell r="AI1329">
            <v>1.6568000000000001</v>
          </cell>
          <cell r="AK1329">
            <v>38384</v>
          </cell>
          <cell r="AL1329">
            <v>2.476027272727273</v>
          </cell>
          <cell r="AM1329">
            <v>2.0646234489515978</v>
          </cell>
          <cell r="AN1329">
            <v>2.8826545454545456</v>
          </cell>
          <cell r="AO1329">
            <v>0.94466363636363648</v>
          </cell>
        </row>
        <row r="1330">
          <cell r="A1330">
            <v>38385</v>
          </cell>
          <cell r="B1330">
            <v>2.1840000000000002</v>
          </cell>
          <cell r="D1330">
            <v>38385</v>
          </cell>
          <cell r="E1330">
            <v>2.6116999999999999</v>
          </cell>
          <cell r="G1330">
            <v>38385</v>
          </cell>
          <cell r="H1330">
            <v>2.2400000000000002</v>
          </cell>
          <cell r="J1330">
            <v>38385</v>
          </cell>
          <cell r="K1330">
            <v>2.2389000000000001</v>
          </cell>
          <cell r="M1330">
            <v>38385</v>
          </cell>
          <cell r="N1330">
            <v>2.4367999999999999</v>
          </cell>
          <cell r="P1330">
            <v>38385</v>
          </cell>
          <cell r="Q1330">
            <v>2.0396999999999998</v>
          </cell>
          <cell r="S1330">
            <v>38385</v>
          </cell>
          <cell r="T1330">
            <v>1.8313000000000001</v>
          </cell>
          <cell r="V1330">
            <v>38385</v>
          </cell>
          <cell r="W1330">
            <v>0.80930000000000002</v>
          </cell>
          <cell r="Y1330">
            <v>38385</v>
          </cell>
          <cell r="Z1330">
            <v>6.8509000000000002</v>
          </cell>
          <cell r="AB1330">
            <v>38385</v>
          </cell>
          <cell r="AC1330">
            <v>2.3675999999999999</v>
          </cell>
          <cell r="AH1330">
            <v>38385</v>
          </cell>
          <cell r="AI1330">
            <v>1.6568000000000001</v>
          </cell>
          <cell r="AK1330">
            <v>38385</v>
          </cell>
          <cell r="AL1330">
            <v>2.4788181818181818</v>
          </cell>
          <cell r="AM1330">
            <v>2.0646234489515978</v>
          </cell>
          <cell r="AN1330">
            <v>2.8826545454545456</v>
          </cell>
          <cell r="AO1330">
            <v>0.94466363636363648</v>
          </cell>
        </row>
        <row r="1331">
          <cell r="A1331">
            <v>38386</v>
          </cell>
          <cell r="B1331">
            <v>2.1598999999999999</v>
          </cell>
          <cell r="D1331">
            <v>38386</v>
          </cell>
          <cell r="E1331">
            <v>2.6057000000000001</v>
          </cell>
          <cell r="G1331">
            <v>38386</v>
          </cell>
          <cell r="H1331">
            <v>2.2488000000000001</v>
          </cell>
          <cell r="J1331">
            <v>38386</v>
          </cell>
          <cell r="K1331">
            <v>2.2532999999999999</v>
          </cell>
          <cell r="M1331">
            <v>38386</v>
          </cell>
          <cell r="N1331">
            <v>2.4367999999999999</v>
          </cell>
          <cell r="P1331">
            <v>38386</v>
          </cell>
          <cell r="Q1331">
            <v>2.0426000000000002</v>
          </cell>
          <cell r="S1331">
            <v>38386</v>
          </cell>
          <cell r="T1331">
            <v>1.8263</v>
          </cell>
          <cell r="V1331">
            <v>38386</v>
          </cell>
          <cell r="W1331">
            <v>0.81069999999999998</v>
          </cell>
          <cell r="Y1331">
            <v>38386</v>
          </cell>
          <cell r="Z1331">
            <v>6.9550000000000001</v>
          </cell>
          <cell r="AB1331">
            <v>38386</v>
          </cell>
          <cell r="AC1331">
            <v>2.3664999999999998</v>
          </cell>
          <cell r="AH1331">
            <v>38386</v>
          </cell>
          <cell r="AI1331">
            <v>1.6640999999999999</v>
          </cell>
          <cell r="AK1331">
            <v>38386</v>
          </cell>
          <cell r="AL1331">
            <v>2.4881545454545457</v>
          </cell>
          <cell r="AM1331">
            <v>2.0646234489515978</v>
          </cell>
          <cell r="AN1331">
            <v>2.8826545454545456</v>
          </cell>
          <cell r="AO1331">
            <v>0.94466363636363648</v>
          </cell>
        </row>
        <row r="1332">
          <cell r="A1332">
            <v>38387</v>
          </cell>
          <cell r="B1332">
            <v>2.1686999999999999</v>
          </cell>
          <cell r="D1332">
            <v>38387</v>
          </cell>
          <cell r="E1332">
            <v>2.5916999999999999</v>
          </cell>
          <cell r="G1332">
            <v>38387</v>
          </cell>
          <cell r="H1332">
            <v>2.2640000000000002</v>
          </cell>
          <cell r="J1332">
            <v>38387</v>
          </cell>
          <cell r="K1332">
            <v>2.25</v>
          </cell>
          <cell r="M1332">
            <v>38387</v>
          </cell>
          <cell r="N1332">
            <v>2.4184000000000001</v>
          </cell>
          <cell r="P1332">
            <v>38387</v>
          </cell>
          <cell r="Q1332">
            <v>2.0392999999999999</v>
          </cell>
          <cell r="S1332">
            <v>38387</v>
          </cell>
          <cell r="T1332">
            <v>1.8428</v>
          </cell>
          <cell r="V1332">
            <v>38387</v>
          </cell>
          <cell r="W1332">
            <v>0.81100000000000005</v>
          </cell>
          <cell r="Y1332">
            <v>38387</v>
          </cell>
          <cell r="Z1332">
            <v>6.9966999999999997</v>
          </cell>
          <cell r="AB1332">
            <v>38387</v>
          </cell>
          <cell r="AC1332">
            <v>2.3622000000000001</v>
          </cell>
          <cell r="AH1332">
            <v>38387</v>
          </cell>
          <cell r="AI1332">
            <v>1.6897</v>
          </cell>
          <cell r="AK1332">
            <v>38387</v>
          </cell>
          <cell r="AL1332">
            <v>2.4940454545454545</v>
          </cell>
          <cell r="AM1332">
            <v>2.0646234489515978</v>
          </cell>
          <cell r="AN1332">
            <v>2.8826545454545456</v>
          </cell>
          <cell r="AO1332">
            <v>0.94466363636363648</v>
          </cell>
        </row>
        <row r="1333">
          <cell r="A1333">
            <v>38390</v>
          </cell>
          <cell r="B1333">
            <v>2.2120000000000002</v>
          </cell>
          <cell r="D1333">
            <v>38390</v>
          </cell>
          <cell r="E1333">
            <v>2.6217999999999999</v>
          </cell>
          <cell r="G1333">
            <v>38390</v>
          </cell>
          <cell r="H1333">
            <v>2.2915000000000001</v>
          </cell>
          <cell r="J1333">
            <v>38390</v>
          </cell>
          <cell r="K1333">
            <v>2.2768000000000002</v>
          </cell>
          <cell r="M1333">
            <v>38390</v>
          </cell>
          <cell r="N1333">
            <v>2.4731999999999998</v>
          </cell>
          <cell r="P1333">
            <v>38390</v>
          </cell>
          <cell r="Q1333">
            <v>2.0905999999999998</v>
          </cell>
          <cell r="S1333">
            <v>38390</v>
          </cell>
          <cell r="T1333">
            <v>1.8824000000000001</v>
          </cell>
          <cell r="V1333">
            <v>38390</v>
          </cell>
          <cell r="W1333">
            <v>0.81620000000000004</v>
          </cell>
          <cell r="Y1333">
            <v>38390</v>
          </cell>
          <cell r="Z1333">
            <v>7.1361999999999997</v>
          </cell>
          <cell r="AB1333">
            <v>38390</v>
          </cell>
          <cell r="AC1333">
            <v>2.3513000000000002</v>
          </cell>
          <cell r="AH1333">
            <v>38390</v>
          </cell>
          <cell r="AI1333">
            <v>1.6981999999999999</v>
          </cell>
          <cell r="AK1333">
            <v>38390</v>
          </cell>
          <cell r="AL1333">
            <v>2.5318363636363639</v>
          </cell>
          <cell r="AM1333">
            <v>2.0646234489515978</v>
          </cell>
          <cell r="AN1333">
            <v>2.8826545454545456</v>
          </cell>
          <cell r="AO1333">
            <v>0.94466363636363648</v>
          </cell>
        </row>
        <row r="1334">
          <cell r="A1334">
            <v>38391</v>
          </cell>
          <cell r="B1334">
            <v>2.2221000000000002</v>
          </cell>
          <cell r="D1334">
            <v>38391</v>
          </cell>
          <cell r="E1334">
            <v>2.6352000000000002</v>
          </cell>
          <cell r="G1334">
            <v>38391</v>
          </cell>
          <cell r="H1334">
            <v>2.3119999999999998</v>
          </cell>
          <cell r="J1334">
            <v>38391</v>
          </cell>
          <cell r="K1334">
            <v>2.2728999999999999</v>
          </cell>
          <cell r="M1334">
            <v>38391</v>
          </cell>
          <cell r="N1334">
            <v>2.4782000000000002</v>
          </cell>
          <cell r="P1334">
            <v>38391</v>
          </cell>
          <cell r="Q1334">
            <v>2.1219000000000001</v>
          </cell>
          <cell r="S1334">
            <v>38391</v>
          </cell>
          <cell r="T1334">
            <v>1.9542000000000002</v>
          </cell>
          <cell r="V1334">
            <v>38391</v>
          </cell>
          <cell r="W1334">
            <v>0.8196</v>
          </cell>
          <cell r="Y1334">
            <v>38391</v>
          </cell>
          <cell r="Z1334">
            <v>7.1319999999999997</v>
          </cell>
          <cell r="AB1334">
            <v>38391</v>
          </cell>
          <cell r="AC1334">
            <v>2.3622000000000001</v>
          </cell>
          <cell r="AH1334">
            <v>38391</v>
          </cell>
          <cell r="AI1334">
            <v>1.6604000000000001</v>
          </cell>
          <cell r="AK1334">
            <v>38391</v>
          </cell>
          <cell r="AL1334">
            <v>2.5427909090909093</v>
          </cell>
          <cell r="AM1334">
            <v>2.0646234489515978</v>
          </cell>
          <cell r="AN1334">
            <v>2.8826545454545456</v>
          </cell>
          <cell r="AO1334">
            <v>0.94466363636363648</v>
          </cell>
        </row>
        <row r="1335">
          <cell r="A1335">
            <v>38392</v>
          </cell>
          <cell r="B1335">
            <v>2.2341000000000002</v>
          </cell>
          <cell r="D1335">
            <v>38392</v>
          </cell>
          <cell r="E1335">
            <v>2.6492</v>
          </cell>
          <cell r="G1335">
            <v>38392</v>
          </cell>
          <cell r="H1335">
            <v>2.3140999999999998</v>
          </cell>
          <cell r="J1335">
            <v>38392</v>
          </cell>
          <cell r="K1335">
            <v>2.2892000000000001</v>
          </cell>
          <cell r="M1335">
            <v>38392</v>
          </cell>
          <cell r="N1335">
            <v>2.4681999999999999</v>
          </cell>
          <cell r="P1335">
            <v>38392</v>
          </cell>
          <cell r="Q1335">
            <v>2.1339999999999999</v>
          </cell>
          <cell r="S1335">
            <v>38392</v>
          </cell>
          <cell r="T1335">
            <v>1.8715999999999999</v>
          </cell>
          <cell r="V1335">
            <v>38392</v>
          </cell>
          <cell r="W1335">
            <v>0.81269999999999998</v>
          </cell>
          <cell r="Y1335">
            <v>38392</v>
          </cell>
          <cell r="Z1335">
            <v>7.1383000000000001</v>
          </cell>
          <cell r="AB1335">
            <v>38392</v>
          </cell>
          <cell r="AC1335">
            <v>2.3513000000000002</v>
          </cell>
          <cell r="AH1335">
            <v>38392</v>
          </cell>
          <cell r="AI1335">
            <v>1.6518999999999999</v>
          </cell>
          <cell r="AK1335">
            <v>38392</v>
          </cell>
          <cell r="AL1335">
            <v>2.5376909090909092</v>
          </cell>
          <cell r="AM1335">
            <v>2.0646234489515978</v>
          </cell>
          <cell r="AN1335">
            <v>2.8826545454545456</v>
          </cell>
          <cell r="AO1335">
            <v>0.94466363636363648</v>
          </cell>
        </row>
        <row r="1336">
          <cell r="A1336">
            <v>38393</v>
          </cell>
          <cell r="B1336">
            <v>2.2425000000000002</v>
          </cell>
          <cell r="D1336">
            <v>38393</v>
          </cell>
          <cell r="E1336">
            <v>2.6673</v>
          </cell>
          <cell r="G1336">
            <v>38393</v>
          </cell>
          <cell r="H1336">
            <v>2.3124000000000002</v>
          </cell>
          <cell r="J1336">
            <v>38393</v>
          </cell>
          <cell r="K1336">
            <v>2.3022999999999998</v>
          </cell>
          <cell r="M1336">
            <v>38393</v>
          </cell>
          <cell r="N1336">
            <v>2.4807000000000001</v>
          </cell>
          <cell r="P1336">
            <v>38393</v>
          </cell>
          <cell r="Q1336">
            <v>2.1577999999999999</v>
          </cell>
          <cell r="S1336">
            <v>38393</v>
          </cell>
          <cell r="T1336">
            <v>1.8931</v>
          </cell>
          <cell r="V1336">
            <v>38393</v>
          </cell>
          <cell r="W1336">
            <v>0.81620000000000004</v>
          </cell>
          <cell r="Y1336">
            <v>38393</v>
          </cell>
          <cell r="Z1336">
            <v>7.0716000000000001</v>
          </cell>
          <cell r="AB1336">
            <v>38393</v>
          </cell>
          <cell r="AC1336">
            <v>2.3513000000000002</v>
          </cell>
          <cell r="AH1336">
            <v>38393</v>
          </cell>
          <cell r="AI1336">
            <v>1.6324000000000001</v>
          </cell>
          <cell r="AK1336">
            <v>38393</v>
          </cell>
          <cell r="AL1336">
            <v>2.5388727272727274</v>
          </cell>
          <cell r="AM1336">
            <v>2.0646234489515978</v>
          </cell>
          <cell r="AN1336">
            <v>2.8826545454545456</v>
          </cell>
          <cell r="AO1336">
            <v>0.94466363636363648</v>
          </cell>
        </row>
        <row r="1337">
          <cell r="A1337">
            <v>38394</v>
          </cell>
          <cell r="B1337">
            <v>2.2593999999999999</v>
          </cell>
          <cell r="D1337">
            <v>38394</v>
          </cell>
          <cell r="E1337">
            <v>2.6793</v>
          </cell>
          <cell r="G1337">
            <v>38394</v>
          </cell>
          <cell r="H1337">
            <v>2.3176999999999999</v>
          </cell>
          <cell r="J1337">
            <v>38394</v>
          </cell>
          <cell r="K1337">
            <v>2.3041999999999998</v>
          </cell>
          <cell r="M1337">
            <v>38394</v>
          </cell>
          <cell r="N1337">
            <v>2.4807000000000001</v>
          </cell>
          <cell r="P1337">
            <v>38394</v>
          </cell>
          <cell r="Q1337">
            <v>2.1882000000000001</v>
          </cell>
          <cell r="S1337">
            <v>38394</v>
          </cell>
          <cell r="T1337">
            <v>1.8788</v>
          </cell>
          <cell r="V1337">
            <v>38394</v>
          </cell>
          <cell r="W1337">
            <v>0.81620000000000004</v>
          </cell>
          <cell r="Y1337">
            <v>38394</v>
          </cell>
          <cell r="Z1337">
            <v>7.08</v>
          </cell>
          <cell r="AB1337">
            <v>38394</v>
          </cell>
          <cell r="AC1337">
            <v>2.3622000000000001</v>
          </cell>
          <cell r="AH1337">
            <v>38394</v>
          </cell>
          <cell r="AI1337">
            <v>1.6543000000000001</v>
          </cell>
          <cell r="AK1337">
            <v>38394</v>
          </cell>
          <cell r="AL1337">
            <v>2.5473636363636363</v>
          </cell>
          <cell r="AM1337">
            <v>2.0646234489515978</v>
          </cell>
          <cell r="AN1337">
            <v>2.8826545454545456</v>
          </cell>
          <cell r="AO1337">
            <v>0.94466363636363648</v>
          </cell>
        </row>
        <row r="1338">
          <cell r="A1338">
            <v>38397</v>
          </cell>
          <cell r="B1338">
            <v>2.2641999999999998</v>
          </cell>
          <cell r="D1338">
            <v>38397</v>
          </cell>
          <cell r="E1338">
            <v>2.7020999999999997</v>
          </cell>
          <cell r="G1338">
            <v>38397</v>
          </cell>
          <cell r="H1338">
            <v>2.33</v>
          </cell>
          <cell r="J1338">
            <v>38397</v>
          </cell>
          <cell r="K1338">
            <v>2.3170000000000002</v>
          </cell>
          <cell r="M1338">
            <v>38397</v>
          </cell>
          <cell r="N1338">
            <v>2.4877000000000002</v>
          </cell>
          <cell r="P1338">
            <v>38397</v>
          </cell>
          <cell r="Q1338">
            <v>2.177</v>
          </cell>
          <cell r="S1338">
            <v>38397</v>
          </cell>
          <cell r="T1338">
            <v>1.9104000000000001</v>
          </cell>
          <cell r="V1338">
            <v>38397</v>
          </cell>
          <cell r="W1338">
            <v>0.82030000000000003</v>
          </cell>
          <cell r="Y1338">
            <v>38397</v>
          </cell>
          <cell r="Z1338">
            <v>7.1215999999999999</v>
          </cell>
          <cell r="AB1338">
            <v>38397</v>
          </cell>
          <cell r="AC1338">
            <v>2.3382999999999998</v>
          </cell>
          <cell r="AH1338">
            <v>38397</v>
          </cell>
          <cell r="AI1338">
            <v>1.6811</v>
          </cell>
          <cell r="AK1338">
            <v>38397</v>
          </cell>
          <cell r="AL1338">
            <v>2.5590636363636361</v>
          </cell>
          <cell r="AM1338">
            <v>2.0646234489515978</v>
          </cell>
          <cell r="AN1338">
            <v>2.8826545454545456</v>
          </cell>
          <cell r="AO1338">
            <v>0.94466363636363648</v>
          </cell>
        </row>
        <row r="1339">
          <cell r="A1339">
            <v>38398</v>
          </cell>
          <cell r="B1339">
            <v>2.2641999999999998</v>
          </cell>
          <cell r="D1339">
            <v>38398</v>
          </cell>
          <cell r="E1339">
            <v>2.6987000000000001</v>
          </cell>
          <cell r="G1339">
            <v>38398</v>
          </cell>
          <cell r="H1339">
            <v>2.3124000000000002</v>
          </cell>
          <cell r="J1339">
            <v>38398</v>
          </cell>
          <cell r="K1339">
            <v>2.3012999999999999</v>
          </cell>
          <cell r="M1339">
            <v>38398</v>
          </cell>
          <cell r="N1339">
            <v>2.4981999999999998</v>
          </cell>
          <cell r="P1339">
            <v>38398</v>
          </cell>
          <cell r="Q1339">
            <v>2.1236000000000002</v>
          </cell>
          <cell r="S1339">
            <v>38398</v>
          </cell>
          <cell r="T1339">
            <v>1.8715999999999999</v>
          </cell>
          <cell r="V1339">
            <v>38398</v>
          </cell>
          <cell r="W1339">
            <v>0.81679999999999997</v>
          </cell>
          <cell r="Y1339">
            <v>38398</v>
          </cell>
          <cell r="Z1339">
            <v>7.1007999999999996</v>
          </cell>
          <cell r="AB1339">
            <v>38398</v>
          </cell>
          <cell r="AC1339">
            <v>2.3622000000000001</v>
          </cell>
          <cell r="AH1339">
            <v>38398</v>
          </cell>
          <cell r="AI1339">
            <v>1.6701999999999999</v>
          </cell>
          <cell r="AK1339">
            <v>38398</v>
          </cell>
          <cell r="AL1339">
            <v>2.5472727272727274</v>
          </cell>
          <cell r="AM1339">
            <v>2.0646234489515978</v>
          </cell>
          <cell r="AN1339">
            <v>2.8826545454545456</v>
          </cell>
          <cell r="AO1339">
            <v>0.94466363636363648</v>
          </cell>
        </row>
        <row r="1340">
          <cell r="A1340">
            <v>38399</v>
          </cell>
          <cell r="B1340">
            <v>2.2742</v>
          </cell>
          <cell r="D1340">
            <v>38399</v>
          </cell>
          <cell r="E1340">
            <v>2.6907000000000001</v>
          </cell>
          <cell r="G1340">
            <v>38399</v>
          </cell>
          <cell r="H1340">
            <v>2.3159000000000001</v>
          </cell>
          <cell r="J1340">
            <v>38399</v>
          </cell>
          <cell r="K1340">
            <v>2.2989999999999999</v>
          </cell>
          <cell r="M1340">
            <v>38399</v>
          </cell>
          <cell r="N1340">
            <v>2.4942000000000002</v>
          </cell>
          <cell r="P1340">
            <v>38399</v>
          </cell>
          <cell r="Q1340">
            <v>2.1265000000000001</v>
          </cell>
          <cell r="S1340">
            <v>38399</v>
          </cell>
          <cell r="T1340">
            <v>1.8486</v>
          </cell>
          <cell r="V1340">
            <v>38399</v>
          </cell>
          <cell r="W1340">
            <v>0.81679999999999997</v>
          </cell>
          <cell r="Y1340">
            <v>38399</v>
          </cell>
          <cell r="Z1340">
            <v>7.1862000000000004</v>
          </cell>
          <cell r="AB1340">
            <v>38399</v>
          </cell>
          <cell r="AC1340">
            <v>2.3567999999999998</v>
          </cell>
          <cell r="AH1340">
            <v>38399</v>
          </cell>
          <cell r="AI1340">
            <v>1.6897</v>
          </cell>
          <cell r="AK1340">
            <v>38399</v>
          </cell>
          <cell r="AL1340">
            <v>2.5544181818181819</v>
          </cell>
          <cell r="AM1340">
            <v>2.0646234489515978</v>
          </cell>
          <cell r="AN1340">
            <v>2.8826545454545456</v>
          </cell>
          <cell r="AO1340">
            <v>0.94466363636363648</v>
          </cell>
        </row>
        <row r="1341">
          <cell r="A1341">
            <v>38400</v>
          </cell>
          <cell r="B1341">
            <v>2.2842000000000002</v>
          </cell>
          <cell r="D1341">
            <v>38400</v>
          </cell>
          <cell r="E1341">
            <v>2.6920000000000002</v>
          </cell>
          <cell r="G1341">
            <v>38400</v>
          </cell>
          <cell r="H1341">
            <v>2.3388</v>
          </cell>
          <cell r="J1341">
            <v>38400</v>
          </cell>
          <cell r="K1341">
            <v>2.2999999999999998</v>
          </cell>
          <cell r="M1341">
            <v>38400</v>
          </cell>
          <cell r="N1341">
            <v>2.5056000000000003</v>
          </cell>
          <cell r="P1341">
            <v>38400</v>
          </cell>
          <cell r="Q1341">
            <v>2.1265000000000001</v>
          </cell>
          <cell r="S1341">
            <v>38400</v>
          </cell>
          <cell r="T1341">
            <v>1.85</v>
          </cell>
          <cell r="V1341">
            <v>38400</v>
          </cell>
          <cell r="W1341">
            <v>0.81720000000000004</v>
          </cell>
          <cell r="Y1341">
            <v>38400</v>
          </cell>
          <cell r="Z1341">
            <v>7.4443999999999999</v>
          </cell>
          <cell r="AB1341">
            <v>38400</v>
          </cell>
          <cell r="AC1341">
            <v>2.3894000000000002</v>
          </cell>
          <cell r="AH1341">
            <v>38400</v>
          </cell>
          <cell r="AI1341">
            <v>1.6872</v>
          </cell>
          <cell r="AK1341">
            <v>38400</v>
          </cell>
          <cell r="AL1341">
            <v>2.585027272727273</v>
          </cell>
          <cell r="AM1341">
            <v>2.0646234489515978</v>
          </cell>
          <cell r="AN1341">
            <v>2.8826545454545456</v>
          </cell>
          <cell r="AO1341">
            <v>0.94466363636363648</v>
          </cell>
        </row>
        <row r="1342">
          <cell r="A1342">
            <v>38401</v>
          </cell>
          <cell r="B1342">
            <v>2.2677999999999998</v>
          </cell>
          <cell r="D1342">
            <v>38401</v>
          </cell>
          <cell r="E1342">
            <v>2.7161</v>
          </cell>
          <cell r="G1342">
            <v>38401</v>
          </cell>
          <cell r="H1342">
            <v>2.3477000000000001</v>
          </cell>
          <cell r="J1342">
            <v>38401</v>
          </cell>
          <cell r="K1342">
            <v>2.2898999999999998</v>
          </cell>
          <cell r="M1342">
            <v>38401</v>
          </cell>
          <cell r="N1342">
            <v>2.5125999999999999</v>
          </cell>
          <cell r="P1342">
            <v>38401</v>
          </cell>
          <cell r="Q1342">
            <v>2.1326999999999998</v>
          </cell>
          <cell r="S1342">
            <v>38401</v>
          </cell>
          <cell r="T1342">
            <v>1.8428</v>
          </cell>
          <cell r="V1342">
            <v>38401</v>
          </cell>
          <cell r="W1342">
            <v>0.8165</v>
          </cell>
          <cell r="Y1342">
            <v>38401</v>
          </cell>
          <cell r="Z1342">
            <v>7.4756</v>
          </cell>
          <cell r="AB1342">
            <v>38401</v>
          </cell>
          <cell r="AC1342">
            <v>2.3894000000000002</v>
          </cell>
          <cell r="AH1342">
            <v>38401</v>
          </cell>
          <cell r="AI1342">
            <v>1.6811</v>
          </cell>
          <cell r="AK1342">
            <v>38401</v>
          </cell>
          <cell r="AL1342">
            <v>2.5883818181818183</v>
          </cell>
          <cell r="AM1342">
            <v>2.0646234489515978</v>
          </cell>
          <cell r="AN1342">
            <v>2.8826545454545456</v>
          </cell>
          <cell r="AO1342">
            <v>0.94466363636363648</v>
          </cell>
        </row>
        <row r="1343">
          <cell r="A1343">
            <v>38404</v>
          </cell>
          <cell r="B1343">
            <v>2.2742</v>
          </cell>
          <cell r="D1343">
            <v>38404</v>
          </cell>
          <cell r="E1343">
            <v>2.7328000000000001</v>
          </cell>
          <cell r="G1343">
            <v>38404</v>
          </cell>
          <cell r="H1343">
            <v>2.3776999999999999</v>
          </cell>
          <cell r="J1343">
            <v>38404</v>
          </cell>
          <cell r="K1343">
            <v>2.3045999999999998</v>
          </cell>
          <cell r="M1343">
            <v>38404</v>
          </cell>
          <cell r="N1343">
            <v>2.5165999999999999</v>
          </cell>
          <cell r="P1343">
            <v>38404</v>
          </cell>
          <cell r="Q1343">
            <v>2.169</v>
          </cell>
          <cell r="S1343">
            <v>38404</v>
          </cell>
          <cell r="T1343">
            <v>1.85</v>
          </cell>
          <cell r="V1343">
            <v>38404</v>
          </cell>
          <cell r="W1343">
            <v>0.81820000000000004</v>
          </cell>
          <cell r="Y1343">
            <v>38404</v>
          </cell>
          <cell r="Z1343">
            <v>7.5588999999999995</v>
          </cell>
          <cell r="AB1343">
            <v>38404</v>
          </cell>
          <cell r="AC1343">
            <v>2.3622000000000001</v>
          </cell>
          <cell r="AH1343">
            <v>38404</v>
          </cell>
          <cell r="AI1343">
            <v>1.6751</v>
          </cell>
          <cell r="AK1343">
            <v>38404</v>
          </cell>
          <cell r="AL1343">
            <v>2.6035727272727276</v>
          </cell>
          <cell r="AM1343">
            <v>2.0646234489515978</v>
          </cell>
          <cell r="AN1343">
            <v>2.8826545454545456</v>
          </cell>
          <cell r="AO1343">
            <v>0.94466363636363648</v>
          </cell>
        </row>
        <row r="1344">
          <cell r="A1344">
            <v>38405</v>
          </cell>
          <cell r="B1344">
            <v>2.2465000000000002</v>
          </cell>
          <cell r="D1344">
            <v>38405</v>
          </cell>
          <cell r="E1344">
            <v>2.6840000000000002</v>
          </cell>
          <cell r="G1344">
            <v>38405</v>
          </cell>
          <cell r="H1344">
            <v>2.3723999999999998</v>
          </cell>
          <cell r="J1344">
            <v>38405</v>
          </cell>
          <cell r="K1344">
            <v>2.2886000000000002</v>
          </cell>
          <cell r="M1344">
            <v>38405</v>
          </cell>
          <cell r="N1344">
            <v>2.4986999999999999</v>
          </cell>
          <cell r="P1344">
            <v>38405</v>
          </cell>
          <cell r="Q1344">
            <v>2.1276999999999999</v>
          </cell>
          <cell r="S1344">
            <v>38405</v>
          </cell>
          <cell r="T1344">
            <v>1.85</v>
          </cell>
          <cell r="V1344">
            <v>38405</v>
          </cell>
          <cell r="W1344">
            <v>0.81989999999999996</v>
          </cell>
          <cell r="Y1344">
            <v>38405</v>
          </cell>
          <cell r="Z1344">
            <v>7.4923000000000002</v>
          </cell>
          <cell r="AB1344">
            <v>38405</v>
          </cell>
          <cell r="AC1344">
            <v>2.3894000000000002</v>
          </cell>
          <cell r="AH1344">
            <v>38405</v>
          </cell>
          <cell r="AI1344">
            <v>1.6787000000000001</v>
          </cell>
          <cell r="AK1344">
            <v>38405</v>
          </cell>
          <cell r="AL1344">
            <v>2.5861999999999998</v>
          </cell>
          <cell r="AM1344">
            <v>2.0646234489515978</v>
          </cell>
          <cell r="AN1344">
            <v>2.8826545454545456</v>
          </cell>
          <cell r="AO1344">
            <v>0.94466363636363648</v>
          </cell>
        </row>
        <row r="1345">
          <cell r="A1345">
            <v>38406</v>
          </cell>
          <cell r="B1345">
            <v>2.2317</v>
          </cell>
          <cell r="D1345">
            <v>38406</v>
          </cell>
          <cell r="E1345">
            <v>2.7321999999999997</v>
          </cell>
          <cell r="G1345">
            <v>38406</v>
          </cell>
          <cell r="H1345">
            <v>2.3719999999999999</v>
          </cell>
          <cell r="J1345">
            <v>38406</v>
          </cell>
          <cell r="K1345">
            <v>2.3022999999999998</v>
          </cell>
          <cell r="M1345">
            <v>38406</v>
          </cell>
          <cell r="N1345">
            <v>2.4981999999999998</v>
          </cell>
          <cell r="P1345">
            <v>38406</v>
          </cell>
          <cell r="Q1345">
            <v>2.1215000000000002</v>
          </cell>
          <cell r="S1345">
            <v>38406</v>
          </cell>
          <cell r="T1345">
            <v>1.8428</v>
          </cell>
          <cell r="V1345">
            <v>38406</v>
          </cell>
          <cell r="W1345">
            <v>0.82989999999999997</v>
          </cell>
          <cell r="Y1345">
            <v>38406</v>
          </cell>
          <cell r="Z1345">
            <v>7.1840999999999999</v>
          </cell>
          <cell r="AB1345">
            <v>38406</v>
          </cell>
          <cell r="AC1345">
            <v>2.4980000000000002</v>
          </cell>
          <cell r="AH1345">
            <v>38406</v>
          </cell>
          <cell r="AI1345">
            <v>1.669</v>
          </cell>
          <cell r="AK1345">
            <v>38406</v>
          </cell>
          <cell r="AL1345">
            <v>2.5710636363636366</v>
          </cell>
          <cell r="AM1345">
            <v>2.0646234489515978</v>
          </cell>
          <cell r="AN1345">
            <v>2.8826545454545456</v>
          </cell>
          <cell r="AO1345">
            <v>0.94466363636363648</v>
          </cell>
        </row>
        <row r="1346">
          <cell r="A1346">
            <v>38407</v>
          </cell>
          <cell r="B1346">
            <v>2.2080000000000002</v>
          </cell>
          <cell r="D1346">
            <v>38407</v>
          </cell>
          <cell r="E1346">
            <v>2.7</v>
          </cell>
          <cell r="G1346">
            <v>38407</v>
          </cell>
          <cell r="H1346">
            <v>2.3653</v>
          </cell>
          <cell r="J1346">
            <v>38407</v>
          </cell>
          <cell r="K1346">
            <v>2.2915000000000001</v>
          </cell>
          <cell r="M1346">
            <v>38407</v>
          </cell>
          <cell r="N1346">
            <v>2.4981999999999998</v>
          </cell>
          <cell r="P1346">
            <v>38407</v>
          </cell>
          <cell r="Q1346">
            <v>2.1318999999999999</v>
          </cell>
          <cell r="S1346">
            <v>38407</v>
          </cell>
          <cell r="T1346">
            <v>1.8479000000000001</v>
          </cell>
          <cell r="V1346">
            <v>38407</v>
          </cell>
          <cell r="W1346">
            <v>0.82579999999999998</v>
          </cell>
          <cell r="Y1346">
            <v>38407</v>
          </cell>
          <cell r="Z1346">
            <v>7.0278999999999998</v>
          </cell>
          <cell r="AB1346">
            <v>38407</v>
          </cell>
          <cell r="AC1346">
            <v>2.5522999999999998</v>
          </cell>
          <cell r="AH1346">
            <v>38407</v>
          </cell>
          <cell r="AI1346">
            <v>1.6872</v>
          </cell>
          <cell r="AK1346">
            <v>38407</v>
          </cell>
          <cell r="AL1346">
            <v>2.557818181818182</v>
          </cell>
          <cell r="AM1346">
            <v>2.0646234489515978</v>
          </cell>
          <cell r="AN1346">
            <v>2.8826545454545456</v>
          </cell>
          <cell r="AO1346">
            <v>0.94466363636363648</v>
          </cell>
        </row>
        <row r="1347">
          <cell r="A1347">
            <v>38408</v>
          </cell>
          <cell r="B1347">
            <v>2.2056</v>
          </cell>
          <cell r="D1347">
            <v>38408</v>
          </cell>
          <cell r="E1347">
            <v>2.6793</v>
          </cell>
          <cell r="G1347">
            <v>38408</v>
          </cell>
          <cell r="H1347">
            <v>2.5807000000000002</v>
          </cell>
          <cell r="J1347">
            <v>38408</v>
          </cell>
          <cell r="K1347">
            <v>2.2696000000000001</v>
          </cell>
          <cell r="M1347">
            <v>38408</v>
          </cell>
          <cell r="N1347">
            <v>2.5061</v>
          </cell>
          <cell r="P1347">
            <v>38408</v>
          </cell>
          <cell r="Q1347">
            <v>2.1802999999999999</v>
          </cell>
          <cell r="S1347">
            <v>38408</v>
          </cell>
          <cell r="T1347">
            <v>1.85</v>
          </cell>
          <cell r="V1347">
            <v>38408</v>
          </cell>
          <cell r="W1347">
            <v>0.83160000000000001</v>
          </cell>
          <cell r="Y1347">
            <v>38408</v>
          </cell>
          <cell r="Z1347">
            <v>7.2007000000000003</v>
          </cell>
          <cell r="AB1347">
            <v>38408</v>
          </cell>
          <cell r="AC1347">
            <v>2.4980000000000002</v>
          </cell>
          <cell r="AH1347">
            <v>38408</v>
          </cell>
          <cell r="AI1347">
            <v>1.6811</v>
          </cell>
          <cell r="AK1347">
            <v>38408</v>
          </cell>
          <cell r="AL1347">
            <v>2.589363636363637</v>
          </cell>
          <cell r="AM1347">
            <v>2.0646234489515978</v>
          </cell>
          <cell r="AN1347">
            <v>2.8826545454545456</v>
          </cell>
          <cell r="AO1347">
            <v>0.94466363636363648</v>
          </cell>
        </row>
        <row r="1348">
          <cell r="A1348">
            <v>38411</v>
          </cell>
          <cell r="B1348">
            <v>2.1943999999999999</v>
          </cell>
          <cell r="D1348">
            <v>38411</v>
          </cell>
          <cell r="E1348">
            <v>2.6760000000000002</v>
          </cell>
          <cell r="G1348">
            <v>38411</v>
          </cell>
          <cell r="H1348">
            <v>2.5507</v>
          </cell>
          <cell r="J1348">
            <v>38411</v>
          </cell>
          <cell r="K1348">
            <v>2.2486999999999999</v>
          </cell>
          <cell r="M1348">
            <v>38411</v>
          </cell>
          <cell r="N1348">
            <v>2.5160999999999998</v>
          </cell>
          <cell r="P1348">
            <v>38411</v>
          </cell>
          <cell r="Q1348">
            <v>2.2115999999999998</v>
          </cell>
          <cell r="S1348">
            <v>38411</v>
          </cell>
          <cell r="T1348">
            <v>1.8328</v>
          </cell>
          <cell r="V1348">
            <v>38411</v>
          </cell>
          <cell r="W1348">
            <v>0.85429999999999995</v>
          </cell>
          <cell r="Y1348">
            <v>38411</v>
          </cell>
          <cell r="Z1348">
            <v>7.2632000000000003</v>
          </cell>
          <cell r="AB1348">
            <v>38411</v>
          </cell>
          <cell r="AC1348">
            <v>2.4980000000000002</v>
          </cell>
          <cell r="AH1348">
            <v>38411</v>
          </cell>
          <cell r="AI1348">
            <v>1.669</v>
          </cell>
          <cell r="AK1348">
            <v>38411</v>
          </cell>
          <cell r="AL1348">
            <v>2.5922545454545456</v>
          </cell>
          <cell r="AM1348">
            <v>2.0646234489515978</v>
          </cell>
          <cell r="AN1348">
            <v>2.8826545454545456</v>
          </cell>
          <cell r="AO1348">
            <v>0.94466363636363648</v>
          </cell>
        </row>
        <row r="1349">
          <cell r="A1349">
            <v>38412</v>
          </cell>
          <cell r="B1349">
            <v>2.2128000000000001</v>
          </cell>
          <cell r="D1349">
            <v>38412</v>
          </cell>
          <cell r="E1349">
            <v>2.6886999999999999</v>
          </cell>
          <cell r="G1349">
            <v>38412</v>
          </cell>
          <cell r="H1349">
            <v>2.5733000000000001</v>
          </cell>
          <cell r="J1349">
            <v>38412</v>
          </cell>
          <cell r="K1349">
            <v>2.2745000000000002</v>
          </cell>
          <cell r="M1349">
            <v>38412</v>
          </cell>
          <cell r="N1349">
            <v>2.5404999999999998</v>
          </cell>
          <cell r="P1349">
            <v>38412</v>
          </cell>
          <cell r="Q1349">
            <v>2.2341000000000002</v>
          </cell>
          <cell r="S1349">
            <v>38412</v>
          </cell>
          <cell r="T1349">
            <v>1.8464</v>
          </cell>
          <cell r="V1349">
            <v>38412</v>
          </cell>
          <cell r="W1349">
            <v>0.85909999999999997</v>
          </cell>
          <cell r="Y1349">
            <v>38412</v>
          </cell>
          <cell r="Z1349">
            <v>7.5484999999999998</v>
          </cell>
          <cell r="AB1349">
            <v>38412</v>
          </cell>
          <cell r="AC1349">
            <v>2.4980000000000002</v>
          </cell>
          <cell r="AH1349">
            <v>38412</v>
          </cell>
          <cell r="AI1349">
            <v>1.7031000000000001</v>
          </cell>
          <cell r="AK1349">
            <v>38412</v>
          </cell>
          <cell r="AL1349">
            <v>2.6344545454545458</v>
          </cell>
          <cell r="AM1349">
            <v>2.0646234489515978</v>
          </cell>
          <cell r="AN1349">
            <v>2.8826545454545456</v>
          </cell>
          <cell r="AO1349">
            <v>0.94466363636363648</v>
          </cell>
        </row>
        <row r="1350">
          <cell r="A1350">
            <v>38413</v>
          </cell>
          <cell r="B1350">
            <v>2.2448999999999999</v>
          </cell>
          <cell r="D1350">
            <v>38413</v>
          </cell>
          <cell r="E1350">
            <v>2.7161</v>
          </cell>
          <cell r="G1350">
            <v>38413</v>
          </cell>
          <cell r="H1350">
            <v>2.5842000000000001</v>
          </cell>
          <cell r="J1350">
            <v>38413</v>
          </cell>
          <cell r="K1350">
            <v>2.2967</v>
          </cell>
          <cell r="M1350">
            <v>38413</v>
          </cell>
          <cell r="N1350">
            <v>2.5554999999999999</v>
          </cell>
          <cell r="P1350">
            <v>38413</v>
          </cell>
          <cell r="Q1350">
            <v>2.3045999999999998</v>
          </cell>
          <cell r="S1350">
            <v>38413</v>
          </cell>
          <cell r="T1350">
            <v>1.8464</v>
          </cell>
          <cell r="V1350">
            <v>38413</v>
          </cell>
          <cell r="W1350">
            <v>0.8619</v>
          </cell>
          <cell r="Y1350">
            <v>38413</v>
          </cell>
          <cell r="Z1350">
            <v>7.5381</v>
          </cell>
          <cell r="AB1350">
            <v>38413</v>
          </cell>
          <cell r="AC1350">
            <v>2.6066000000000003</v>
          </cell>
          <cell r="AH1350">
            <v>38413</v>
          </cell>
          <cell r="AI1350">
            <v>1.6811</v>
          </cell>
          <cell r="AK1350">
            <v>38413</v>
          </cell>
          <cell r="AL1350">
            <v>2.6578272727272729</v>
          </cell>
          <cell r="AM1350">
            <v>2.0646234489515978</v>
          </cell>
          <cell r="AN1350">
            <v>2.8826545454545456</v>
          </cell>
          <cell r="AO1350">
            <v>0.94466363636363648</v>
          </cell>
        </row>
        <row r="1351">
          <cell r="A1351">
            <v>38414</v>
          </cell>
          <cell r="B1351">
            <v>2.2429000000000001</v>
          </cell>
          <cell r="D1351">
            <v>38414</v>
          </cell>
          <cell r="E1351">
            <v>2.7362000000000002</v>
          </cell>
          <cell r="G1351">
            <v>38414</v>
          </cell>
          <cell r="H1351">
            <v>2.6116999999999999</v>
          </cell>
          <cell r="J1351">
            <v>38414</v>
          </cell>
          <cell r="K1351">
            <v>2.3121</v>
          </cell>
          <cell r="M1351">
            <v>38414</v>
          </cell>
          <cell r="N1351">
            <v>2.5625</v>
          </cell>
          <cell r="P1351">
            <v>38414</v>
          </cell>
          <cell r="Q1351">
            <v>2.2959000000000001</v>
          </cell>
          <cell r="S1351">
            <v>38414</v>
          </cell>
          <cell r="T1351">
            <v>1.8414000000000001</v>
          </cell>
          <cell r="V1351">
            <v>38414</v>
          </cell>
          <cell r="W1351">
            <v>0.88039999999999996</v>
          </cell>
          <cell r="Y1351">
            <v>38414</v>
          </cell>
          <cell r="Z1351">
            <v>7.6213999999999995</v>
          </cell>
          <cell r="AB1351">
            <v>38414</v>
          </cell>
          <cell r="AC1351">
            <v>2.65</v>
          </cell>
          <cell r="AH1351">
            <v>38414</v>
          </cell>
          <cell r="AI1351">
            <v>1.6933</v>
          </cell>
          <cell r="AK1351">
            <v>38414</v>
          </cell>
          <cell r="AL1351">
            <v>2.6770727272727273</v>
          </cell>
          <cell r="AM1351">
            <v>2.0646234489515978</v>
          </cell>
          <cell r="AN1351">
            <v>2.8826545454545456</v>
          </cell>
          <cell r="AO1351">
            <v>0.94466363636363648</v>
          </cell>
        </row>
        <row r="1352">
          <cell r="A1352">
            <v>38415</v>
          </cell>
          <cell r="B1352">
            <v>2.2542</v>
          </cell>
          <cell r="D1352">
            <v>38415</v>
          </cell>
          <cell r="E1352">
            <v>2.7335000000000003</v>
          </cell>
          <cell r="G1352">
            <v>38415</v>
          </cell>
          <cell r="H1352">
            <v>2.6356999999999999</v>
          </cell>
          <cell r="J1352">
            <v>38415</v>
          </cell>
          <cell r="K1352">
            <v>2.3172999999999999</v>
          </cell>
          <cell r="M1352">
            <v>38415</v>
          </cell>
          <cell r="N1352">
            <v>2.5206</v>
          </cell>
          <cell r="P1352">
            <v>38415</v>
          </cell>
          <cell r="Q1352">
            <v>2.2717000000000001</v>
          </cell>
          <cell r="S1352">
            <v>38415</v>
          </cell>
          <cell r="T1352">
            <v>1.8715999999999999</v>
          </cell>
          <cell r="V1352">
            <v>38415</v>
          </cell>
          <cell r="W1352">
            <v>0.87419999999999998</v>
          </cell>
          <cell r="Y1352">
            <v>38415</v>
          </cell>
          <cell r="Z1352">
            <v>7.6650999999999998</v>
          </cell>
          <cell r="AB1352">
            <v>38415</v>
          </cell>
          <cell r="AC1352">
            <v>2.6446000000000001</v>
          </cell>
          <cell r="AH1352">
            <v>38415</v>
          </cell>
          <cell r="AI1352">
            <v>1.7055</v>
          </cell>
          <cell r="AK1352">
            <v>38415</v>
          </cell>
          <cell r="AL1352">
            <v>2.6812727272727273</v>
          </cell>
          <cell r="AM1352">
            <v>2.0646234489515978</v>
          </cell>
          <cell r="AN1352">
            <v>2.8826545454545456</v>
          </cell>
          <cell r="AO1352">
            <v>0.94466363636363648</v>
          </cell>
        </row>
        <row r="1353">
          <cell r="A1353">
            <v>38418</v>
          </cell>
          <cell r="B1353">
            <v>2.2602000000000002</v>
          </cell>
          <cell r="D1353">
            <v>38418</v>
          </cell>
          <cell r="E1353">
            <v>2.7522000000000002</v>
          </cell>
          <cell r="G1353">
            <v>38418</v>
          </cell>
          <cell r="H1353">
            <v>2.6435</v>
          </cell>
          <cell r="J1353">
            <v>38418</v>
          </cell>
          <cell r="K1353">
            <v>2.3268</v>
          </cell>
          <cell r="M1353">
            <v>38418</v>
          </cell>
          <cell r="N1353">
            <v>2.5080999999999998</v>
          </cell>
          <cell r="P1353">
            <v>38418</v>
          </cell>
          <cell r="Q1353">
            <v>2.2557999999999998</v>
          </cell>
          <cell r="S1353">
            <v>38418</v>
          </cell>
          <cell r="T1353">
            <v>1.9025000000000001</v>
          </cell>
          <cell r="V1353">
            <v>38418</v>
          </cell>
          <cell r="W1353">
            <v>0.87109999999999999</v>
          </cell>
          <cell r="Y1353">
            <v>38418</v>
          </cell>
          <cell r="Z1353">
            <v>7.7774999999999999</v>
          </cell>
          <cell r="AB1353">
            <v>38418</v>
          </cell>
          <cell r="AC1353">
            <v>2.6760999999999999</v>
          </cell>
          <cell r="AH1353">
            <v>38418</v>
          </cell>
          <cell r="AI1353">
            <v>1.6994</v>
          </cell>
          <cell r="AK1353">
            <v>38418</v>
          </cell>
          <cell r="AL1353">
            <v>2.6975636363636362</v>
          </cell>
          <cell r="AM1353">
            <v>2.0646234489515978</v>
          </cell>
          <cell r="AN1353">
            <v>2.8826545454545456</v>
          </cell>
          <cell r="AO1353">
            <v>0.94466363636363648</v>
          </cell>
        </row>
        <row r="1354">
          <cell r="A1354">
            <v>38419</v>
          </cell>
          <cell r="B1354">
            <v>2.2542</v>
          </cell>
          <cell r="D1354">
            <v>38419</v>
          </cell>
          <cell r="E1354">
            <v>2.7509000000000001</v>
          </cell>
          <cell r="G1354">
            <v>38419</v>
          </cell>
          <cell r="H1354">
            <v>2.6335999999999999</v>
          </cell>
          <cell r="J1354">
            <v>38419</v>
          </cell>
          <cell r="K1354">
            <v>2.3523000000000001</v>
          </cell>
          <cell r="M1354">
            <v>38419</v>
          </cell>
          <cell r="N1354">
            <v>2.5281000000000002</v>
          </cell>
          <cell r="P1354">
            <v>38419</v>
          </cell>
          <cell r="Q1354">
            <v>2.2757999999999998</v>
          </cell>
          <cell r="S1354">
            <v>38419</v>
          </cell>
          <cell r="T1354">
            <v>1.9291</v>
          </cell>
          <cell r="V1354">
            <v>38419</v>
          </cell>
          <cell r="W1354">
            <v>0.88109999999999999</v>
          </cell>
          <cell r="Y1354">
            <v>38419</v>
          </cell>
          <cell r="Z1354">
            <v>7.7004999999999999</v>
          </cell>
          <cell r="AB1354">
            <v>38419</v>
          </cell>
          <cell r="AC1354">
            <v>2.65</v>
          </cell>
          <cell r="AH1354">
            <v>38419</v>
          </cell>
          <cell r="AI1354">
            <v>1.7177</v>
          </cell>
          <cell r="AK1354">
            <v>38419</v>
          </cell>
          <cell r="AL1354">
            <v>2.697572727272727</v>
          </cell>
          <cell r="AM1354">
            <v>2.0646234489515978</v>
          </cell>
          <cell r="AN1354">
            <v>2.8826545454545456</v>
          </cell>
          <cell r="AO1354">
            <v>0.94466363636363648</v>
          </cell>
        </row>
        <row r="1355">
          <cell r="A1355">
            <v>38420</v>
          </cell>
          <cell r="B1355">
            <v>2.2441</v>
          </cell>
          <cell r="D1355">
            <v>38420</v>
          </cell>
          <cell r="E1355">
            <v>2.7362000000000002</v>
          </cell>
          <cell r="G1355">
            <v>38420</v>
          </cell>
          <cell r="H1355">
            <v>2.6124000000000001</v>
          </cell>
          <cell r="J1355">
            <v>38420</v>
          </cell>
          <cell r="K1355">
            <v>2.3513000000000002</v>
          </cell>
          <cell r="M1355">
            <v>38420</v>
          </cell>
          <cell r="N1355">
            <v>2.5070999999999999</v>
          </cell>
          <cell r="P1355">
            <v>38420</v>
          </cell>
          <cell r="Q1355">
            <v>2.2574999999999998</v>
          </cell>
          <cell r="S1355">
            <v>38420</v>
          </cell>
          <cell r="T1355">
            <v>1.9614</v>
          </cell>
          <cell r="V1355">
            <v>38420</v>
          </cell>
          <cell r="W1355">
            <v>0.88690000000000002</v>
          </cell>
          <cell r="Y1355">
            <v>38420</v>
          </cell>
          <cell r="Z1355">
            <v>7.6776</v>
          </cell>
          <cell r="AB1355">
            <v>38420</v>
          </cell>
          <cell r="AC1355">
            <v>2.6391</v>
          </cell>
          <cell r="AH1355">
            <v>38420</v>
          </cell>
          <cell r="AI1355">
            <v>1.7042999999999999</v>
          </cell>
          <cell r="AK1355">
            <v>38420</v>
          </cell>
          <cell r="AL1355">
            <v>2.6888999999999998</v>
          </cell>
          <cell r="AM1355">
            <v>2.0646234489515978</v>
          </cell>
          <cell r="AN1355">
            <v>2.8826545454545456</v>
          </cell>
          <cell r="AO1355">
            <v>0.94466363636363648</v>
          </cell>
        </row>
        <row r="1356">
          <cell r="A1356">
            <v>38421</v>
          </cell>
          <cell r="B1356">
            <v>2.2324999999999999</v>
          </cell>
          <cell r="D1356">
            <v>38421</v>
          </cell>
          <cell r="E1356">
            <v>2.7174</v>
          </cell>
          <cell r="G1356">
            <v>38421</v>
          </cell>
          <cell r="H1356">
            <v>2.5994000000000002</v>
          </cell>
          <cell r="J1356">
            <v>38421</v>
          </cell>
          <cell r="K1356">
            <v>2.3513000000000002</v>
          </cell>
          <cell r="M1356">
            <v>38421</v>
          </cell>
          <cell r="N1356">
            <v>2.5022000000000002</v>
          </cell>
          <cell r="P1356">
            <v>38421</v>
          </cell>
          <cell r="Q1356">
            <v>2.2738</v>
          </cell>
          <cell r="S1356">
            <v>38421</v>
          </cell>
          <cell r="T1356">
            <v>1.9247000000000001</v>
          </cell>
          <cell r="V1356">
            <v>38421</v>
          </cell>
          <cell r="W1356">
            <v>0.88419999999999999</v>
          </cell>
          <cell r="Y1356">
            <v>38421</v>
          </cell>
          <cell r="Z1356">
            <v>7.6525999999999996</v>
          </cell>
          <cell r="AB1356">
            <v>38421</v>
          </cell>
          <cell r="AC1356">
            <v>2.6717</v>
          </cell>
          <cell r="AH1356">
            <v>38421</v>
          </cell>
          <cell r="AI1356">
            <v>1.7092000000000001</v>
          </cell>
          <cell r="AK1356">
            <v>38421</v>
          </cell>
          <cell r="AL1356">
            <v>2.6835454545454547</v>
          </cell>
          <cell r="AM1356">
            <v>2.0646234489515978</v>
          </cell>
          <cell r="AN1356">
            <v>2.8826545454545456</v>
          </cell>
          <cell r="AO1356">
            <v>0.94466363636363648</v>
          </cell>
        </row>
        <row r="1357">
          <cell r="A1357">
            <v>38422</v>
          </cell>
          <cell r="B1357">
            <v>2.2080000000000002</v>
          </cell>
          <cell r="D1357">
            <v>38422</v>
          </cell>
          <cell r="E1357">
            <v>2.6926999999999999</v>
          </cell>
          <cell r="G1357">
            <v>38422</v>
          </cell>
          <cell r="H1357">
            <v>2.5634000000000001</v>
          </cell>
          <cell r="J1357">
            <v>38422</v>
          </cell>
          <cell r="K1357">
            <v>2.3365999999999998</v>
          </cell>
          <cell r="M1357">
            <v>38422</v>
          </cell>
          <cell r="N1357">
            <v>2.5032000000000001</v>
          </cell>
          <cell r="P1357">
            <v>38422</v>
          </cell>
          <cell r="Q1357">
            <v>2.2349999999999999</v>
          </cell>
          <cell r="S1357">
            <v>38422</v>
          </cell>
          <cell r="T1357">
            <v>1.9218999999999999</v>
          </cell>
          <cell r="V1357">
            <v>38422</v>
          </cell>
          <cell r="W1357">
            <v>0.87529999999999997</v>
          </cell>
          <cell r="Y1357">
            <v>38422</v>
          </cell>
          <cell r="Z1357">
            <v>7.4547999999999996</v>
          </cell>
          <cell r="AB1357">
            <v>38422</v>
          </cell>
          <cell r="AC1357">
            <v>2.7151999999999998</v>
          </cell>
          <cell r="AH1357">
            <v>38422</v>
          </cell>
          <cell r="AI1357">
            <v>1.6859999999999999</v>
          </cell>
          <cell r="AK1357">
            <v>38422</v>
          </cell>
          <cell r="AL1357">
            <v>2.6538272727272725</v>
          </cell>
          <cell r="AM1357">
            <v>2.0646234489515978</v>
          </cell>
          <cell r="AN1357">
            <v>2.8826545454545456</v>
          </cell>
          <cell r="AO1357">
            <v>0.94466363636363648</v>
          </cell>
        </row>
        <row r="1358">
          <cell r="A1358">
            <v>38425</v>
          </cell>
          <cell r="B1358">
            <v>2.2221000000000002</v>
          </cell>
          <cell r="D1358">
            <v>38425</v>
          </cell>
          <cell r="E1358">
            <v>2.7081</v>
          </cell>
          <cell r="G1358">
            <v>38425</v>
          </cell>
          <cell r="H1358">
            <v>2.5432000000000001</v>
          </cell>
          <cell r="J1358">
            <v>38425</v>
          </cell>
          <cell r="K1358">
            <v>2.3611</v>
          </cell>
          <cell r="M1358">
            <v>38425</v>
          </cell>
          <cell r="N1358">
            <v>2.5080999999999998</v>
          </cell>
          <cell r="P1358">
            <v>38425</v>
          </cell>
          <cell r="Q1358">
            <v>2.2753999999999999</v>
          </cell>
          <cell r="S1358">
            <v>38425</v>
          </cell>
          <cell r="T1358">
            <v>1.9391</v>
          </cell>
          <cell r="V1358">
            <v>38425</v>
          </cell>
          <cell r="W1358">
            <v>0.88039999999999996</v>
          </cell>
          <cell r="Y1358">
            <v>38425</v>
          </cell>
          <cell r="Z1358">
            <v>7.5484999999999998</v>
          </cell>
          <cell r="AB1358">
            <v>38425</v>
          </cell>
          <cell r="AC1358">
            <v>2.7640000000000002</v>
          </cell>
          <cell r="AH1358">
            <v>38425</v>
          </cell>
          <cell r="AI1358">
            <v>1.6738</v>
          </cell>
          <cell r="AK1358">
            <v>38425</v>
          </cell>
          <cell r="AL1358">
            <v>2.6748909090909092</v>
          </cell>
          <cell r="AM1358">
            <v>2.0646234489515978</v>
          </cell>
          <cell r="AN1358">
            <v>2.8826545454545456</v>
          </cell>
          <cell r="AO1358">
            <v>0.94466363636363648</v>
          </cell>
        </row>
        <row r="1359">
          <cell r="A1359">
            <v>38426</v>
          </cell>
          <cell r="B1359">
            <v>2.2237</v>
          </cell>
          <cell r="D1359">
            <v>38426</v>
          </cell>
          <cell r="E1359">
            <v>2.7174</v>
          </cell>
          <cell r="G1359">
            <v>38426</v>
          </cell>
          <cell r="H1359">
            <v>2.5682999999999998</v>
          </cell>
          <cell r="J1359">
            <v>38426</v>
          </cell>
          <cell r="K1359">
            <v>2.3744999999999998</v>
          </cell>
          <cell r="M1359">
            <v>38426</v>
          </cell>
          <cell r="N1359">
            <v>2.4897</v>
          </cell>
          <cell r="P1359">
            <v>38426</v>
          </cell>
          <cell r="Q1359">
            <v>2.2850000000000001</v>
          </cell>
          <cell r="S1359">
            <v>38426</v>
          </cell>
          <cell r="T1359">
            <v>1.9398</v>
          </cell>
          <cell r="V1359">
            <v>38426</v>
          </cell>
          <cell r="W1359">
            <v>0.87050000000000005</v>
          </cell>
          <cell r="Y1359">
            <v>38426</v>
          </cell>
          <cell r="Z1359">
            <v>7.5506000000000002</v>
          </cell>
          <cell r="AB1359">
            <v>38426</v>
          </cell>
          <cell r="AC1359">
            <v>2.6781999999999999</v>
          </cell>
          <cell r="AH1359">
            <v>38426</v>
          </cell>
          <cell r="AI1359">
            <v>1.7164999999999999</v>
          </cell>
          <cell r="AK1359">
            <v>38426</v>
          </cell>
          <cell r="AL1359">
            <v>2.6740181818181816</v>
          </cell>
          <cell r="AM1359">
            <v>2.0646234489515978</v>
          </cell>
          <cell r="AN1359">
            <v>2.8826545454545456</v>
          </cell>
          <cell r="AO1359">
            <v>0.94466363636363648</v>
          </cell>
        </row>
        <row r="1360">
          <cell r="A1360">
            <v>38427</v>
          </cell>
          <cell r="B1360">
            <v>2.1928000000000001</v>
          </cell>
          <cell r="D1360">
            <v>38427</v>
          </cell>
          <cell r="E1360">
            <v>2.6926999999999999</v>
          </cell>
          <cell r="G1360">
            <v>38427</v>
          </cell>
          <cell r="H1360">
            <v>2.5777999999999999</v>
          </cell>
          <cell r="J1360">
            <v>38427</v>
          </cell>
          <cell r="K1360">
            <v>2.3725000000000001</v>
          </cell>
          <cell r="M1360">
            <v>38427</v>
          </cell>
          <cell r="N1360">
            <v>2.4826999999999999</v>
          </cell>
          <cell r="P1360">
            <v>38427</v>
          </cell>
          <cell r="Q1360">
            <v>2.2909000000000002</v>
          </cell>
          <cell r="S1360">
            <v>38427</v>
          </cell>
          <cell r="T1360">
            <v>1.9117999999999999</v>
          </cell>
          <cell r="V1360">
            <v>38427</v>
          </cell>
          <cell r="W1360">
            <v>0.87419999999999998</v>
          </cell>
          <cell r="Y1360">
            <v>38427</v>
          </cell>
          <cell r="Z1360">
            <v>7.5464000000000002</v>
          </cell>
          <cell r="AB1360">
            <v>38427</v>
          </cell>
          <cell r="AC1360">
            <v>2.7151999999999998</v>
          </cell>
          <cell r="AH1360">
            <v>38427</v>
          </cell>
          <cell r="AI1360">
            <v>1.7238</v>
          </cell>
          <cell r="AK1360">
            <v>38427</v>
          </cell>
          <cell r="AL1360">
            <v>2.6709818181818181</v>
          </cell>
          <cell r="AM1360">
            <v>2.0646234489515978</v>
          </cell>
          <cell r="AN1360">
            <v>2.8826545454545456</v>
          </cell>
          <cell r="AO1360">
            <v>0.94466363636363648</v>
          </cell>
        </row>
        <row r="1361">
          <cell r="A1361">
            <v>38428</v>
          </cell>
          <cell r="B1361">
            <v>2.1808000000000001</v>
          </cell>
          <cell r="D1361">
            <v>38428</v>
          </cell>
          <cell r="E1361">
            <v>2.698</v>
          </cell>
          <cell r="G1361">
            <v>38428</v>
          </cell>
          <cell r="H1361">
            <v>2.5807000000000002</v>
          </cell>
          <cell r="J1361">
            <v>38428</v>
          </cell>
          <cell r="K1361">
            <v>2.3708999999999998</v>
          </cell>
          <cell r="M1361">
            <v>38428</v>
          </cell>
          <cell r="N1361">
            <v>2.4756999999999998</v>
          </cell>
          <cell r="P1361">
            <v>38428</v>
          </cell>
          <cell r="Q1361">
            <v>2.2949999999999999</v>
          </cell>
          <cell r="S1361">
            <v>38428</v>
          </cell>
          <cell r="T1361">
            <v>1.9146999999999998</v>
          </cell>
          <cell r="V1361">
            <v>38428</v>
          </cell>
          <cell r="W1361">
            <v>0.87629999999999997</v>
          </cell>
          <cell r="Y1361">
            <v>38428</v>
          </cell>
          <cell r="Z1361">
            <v>7.6505000000000001</v>
          </cell>
          <cell r="AB1361">
            <v>38428</v>
          </cell>
          <cell r="AC1361">
            <v>2.7151999999999998</v>
          </cell>
          <cell r="AH1361">
            <v>38428</v>
          </cell>
          <cell r="AI1361">
            <v>1.7055</v>
          </cell>
          <cell r="AK1361">
            <v>38428</v>
          </cell>
          <cell r="AL1361">
            <v>2.6784818181818184</v>
          </cell>
          <cell r="AM1361">
            <v>2.0646234489515978</v>
          </cell>
          <cell r="AN1361">
            <v>2.8826545454545456</v>
          </cell>
          <cell r="AO1361">
            <v>0.94466363636363648</v>
          </cell>
        </row>
        <row r="1362">
          <cell r="A1362">
            <v>38429</v>
          </cell>
          <cell r="B1362">
            <v>2.1695000000000002</v>
          </cell>
          <cell r="D1362">
            <v>38429</v>
          </cell>
          <cell r="E1362">
            <v>2.6692999999999998</v>
          </cell>
          <cell r="G1362">
            <v>38429</v>
          </cell>
          <cell r="H1362">
            <v>2.5516999999999999</v>
          </cell>
          <cell r="J1362">
            <v>38429</v>
          </cell>
          <cell r="K1362">
            <v>2.3382000000000001</v>
          </cell>
          <cell r="M1362">
            <v>38429</v>
          </cell>
          <cell r="N1362">
            <v>2.4832000000000001</v>
          </cell>
          <cell r="P1362">
            <v>38429</v>
          </cell>
          <cell r="Q1362">
            <v>2.2675000000000001</v>
          </cell>
          <cell r="S1362">
            <v>38429</v>
          </cell>
          <cell r="T1362">
            <v>1.9140000000000001</v>
          </cell>
          <cell r="V1362">
            <v>38429</v>
          </cell>
          <cell r="W1362">
            <v>0.88180000000000003</v>
          </cell>
          <cell r="Y1362">
            <v>38429</v>
          </cell>
          <cell r="Z1362">
            <v>7.5693000000000001</v>
          </cell>
          <cell r="AB1362">
            <v>38429</v>
          </cell>
          <cell r="AC1362">
            <v>2.7151999999999998</v>
          </cell>
          <cell r="AH1362">
            <v>38429</v>
          </cell>
          <cell r="AI1362">
            <v>1.7055</v>
          </cell>
          <cell r="AK1362">
            <v>38429</v>
          </cell>
          <cell r="AL1362">
            <v>2.6604727272727269</v>
          </cell>
          <cell r="AM1362">
            <v>2.0646234489515978</v>
          </cell>
          <cell r="AN1362">
            <v>2.8826545454545456</v>
          </cell>
          <cell r="AO1362">
            <v>0.94466363636363648</v>
          </cell>
        </row>
        <row r="1363">
          <cell r="A1363">
            <v>38432</v>
          </cell>
          <cell r="B1363">
            <v>2.1551</v>
          </cell>
          <cell r="D1363">
            <v>38432</v>
          </cell>
          <cell r="E1363">
            <v>2.6779999999999999</v>
          </cell>
          <cell r="G1363">
            <v>38432</v>
          </cell>
          <cell r="H1363">
            <v>2.5417999999999998</v>
          </cell>
          <cell r="J1363">
            <v>38432</v>
          </cell>
          <cell r="K1363">
            <v>2.3317000000000001</v>
          </cell>
          <cell r="M1363">
            <v>38432</v>
          </cell>
          <cell r="N1363">
            <v>2.4717000000000002</v>
          </cell>
          <cell r="P1363">
            <v>38432</v>
          </cell>
          <cell r="Q1363">
            <v>2.2496</v>
          </cell>
          <cell r="S1363">
            <v>38432</v>
          </cell>
          <cell r="T1363">
            <v>1.8967000000000001</v>
          </cell>
          <cell r="V1363">
            <v>38432</v>
          </cell>
          <cell r="W1363">
            <v>0.88829999999999998</v>
          </cell>
          <cell r="Y1363">
            <v>38432</v>
          </cell>
          <cell r="Z1363">
            <v>7.5171999999999999</v>
          </cell>
          <cell r="AB1363">
            <v>38432</v>
          </cell>
          <cell r="AC1363">
            <v>2.6935000000000002</v>
          </cell>
          <cell r="AH1363">
            <v>38432</v>
          </cell>
          <cell r="AI1363">
            <v>1.6970000000000001</v>
          </cell>
          <cell r="AK1363">
            <v>38432</v>
          </cell>
          <cell r="AL1363">
            <v>2.6473272727272725</v>
          </cell>
          <cell r="AM1363">
            <v>2.0646234489515978</v>
          </cell>
          <cell r="AN1363">
            <v>2.8826545454545456</v>
          </cell>
          <cell r="AO1363">
            <v>0.94466363636363648</v>
          </cell>
        </row>
        <row r="1364">
          <cell r="A1364">
            <v>38433</v>
          </cell>
          <cell r="B1364">
            <v>2.1531000000000002</v>
          </cell>
          <cell r="D1364">
            <v>38433</v>
          </cell>
          <cell r="E1364">
            <v>2.6785999999999999</v>
          </cell>
          <cell r="G1364">
            <v>38433</v>
          </cell>
          <cell r="H1364">
            <v>2.5754000000000001</v>
          </cell>
          <cell r="J1364">
            <v>38433</v>
          </cell>
          <cell r="K1364">
            <v>2.3627000000000002</v>
          </cell>
          <cell r="M1364">
            <v>38433</v>
          </cell>
          <cell r="N1364">
            <v>2.4767000000000001</v>
          </cell>
          <cell r="P1364">
            <v>38433</v>
          </cell>
          <cell r="Q1364">
            <v>2.1932</v>
          </cell>
          <cell r="S1364">
            <v>38433</v>
          </cell>
          <cell r="T1364">
            <v>1.8687</v>
          </cell>
          <cell r="V1364">
            <v>38433</v>
          </cell>
          <cell r="W1364">
            <v>0.89070000000000005</v>
          </cell>
          <cell r="Y1364">
            <v>38433</v>
          </cell>
          <cell r="Z1364">
            <v>7.2278000000000002</v>
          </cell>
          <cell r="AB1364">
            <v>38433</v>
          </cell>
          <cell r="AC1364">
            <v>2.6749999999999998</v>
          </cell>
          <cell r="AH1364">
            <v>38433</v>
          </cell>
          <cell r="AI1364">
            <v>1.7055</v>
          </cell>
          <cell r="AK1364">
            <v>38433</v>
          </cell>
          <cell r="AL1364">
            <v>2.6188545454545458</v>
          </cell>
          <cell r="AM1364">
            <v>2.0646234489515978</v>
          </cell>
          <cell r="AN1364">
            <v>2.8826545454545456</v>
          </cell>
          <cell r="AO1364">
            <v>0.94466363636363648</v>
          </cell>
        </row>
        <row r="1365">
          <cell r="A1365">
            <v>38434</v>
          </cell>
          <cell r="B1365">
            <v>2.1381999999999999</v>
          </cell>
          <cell r="D1365">
            <v>38434</v>
          </cell>
          <cell r="E1365">
            <v>2.6625999999999999</v>
          </cell>
          <cell r="G1365">
            <v>38434</v>
          </cell>
          <cell r="H1365">
            <v>2.5770999999999997</v>
          </cell>
          <cell r="J1365">
            <v>38434</v>
          </cell>
          <cell r="K1365">
            <v>2.3235000000000001</v>
          </cell>
          <cell r="M1365">
            <v>38434</v>
          </cell>
          <cell r="N1365">
            <v>2.4607999999999999</v>
          </cell>
          <cell r="P1365">
            <v>38434</v>
          </cell>
          <cell r="Q1365">
            <v>2.1798999999999999</v>
          </cell>
          <cell r="S1365">
            <v>38434</v>
          </cell>
          <cell r="T1365">
            <v>1.9039000000000001</v>
          </cell>
          <cell r="V1365">
            <v>38434</v>
          </cell>
          <cell r="W1365">
            <v>0.88829999999999998</v>
          </cell>
          <cell r="Y1365">
            <v>38434</v>
          </cell>
          <cell r="Z1365">
            <v>6.8571</v>
          </cell>
          <cell r="AB1365">
            <v>38434</v>
          </cell>
          <cell r="AC1365">
            <v>2.6066000000000003</v>
          </cell>
          <cell r="AH1365">
            <v>38434</v>
          </cell>
          <cell r="AI1365">
            <v>1.6994</v>
          </cell>
          <cell r="AK1365">
            <v>38434</v>
          </cell>
          <cell r="AL1365">
            <v>2.5724909090909089</v>
          </cell>
          <cell r="AM1365">
            <v>2.0646234489515978</v>
          </cell>
          <cell r="AN1365">
            <v>2.8826545454545456</v>
          </cell>
          <cell r="AO1365">
            <v>0.94466363636363648</v>
          </cell>
        </row>
        <row r="1366">
          <cell r="A1366">
            <v>38435</v>
          </cell>
          <cell r="B1366">
            <v>2.1377999999999999</v>
          </cell>
          <cell r="D1366">
            <v>38435</v>
          </cell>
          <cell r="E1366">
            <v>2.6625999999999999</v>
          </cell>
          <cell r="G1366">
            <v>38435</v>
          </cell>
          <cell r="H1366">
            <v>2.5701000000000001</v>
          </cell>
          <cell r="J1366">
            <v>38435</v>
          </cell>
          <cell r="K1366">
            <v>2.3268</v>
          </cell>
          <cell r="M1366">
            <v>38435</v>
          </cell>
          <cell r="N1366">
            <v>2.4558</v>
          </cell>
          <cell r="P1366">
            <v>38435</v>
          </cell>
          <cell r="Q1366">
            <v>2.1619000000000002</v>
          </cell>
          <cell r="S1366">
            <v>38435</v>
          </cell>
          <cell r="T1366">
            <v>1.8536000000000001</v>
          </cell>
          <cell r="V1366">
            <v>38435</v>
          </cell>
          <cell r="W1366">
            <v>0.89490000000000003</v>
          </cell>
          <cell r="Y1366">
            <v>38435</v>
          </cell>
          <cell r="Z1366">
            <v>6.8487999999999998</v>
          </cell>
          <cell r="AB1366">
            <v>38435</v>
          </cell>
          <cell r="AC1366">
            <v>2.6066000000000003</v>
          </cell>
          <cell r="AH1366">
            <v>38435</v>
          </cell>
          <cell r="AI1366">
            <v>1.6884999999999999</v>
          </cell>
          <cell r="AK1366">
            <v>38435</v>
          </cell>
          <cell r="AL1366">
            <v>2.5643090909090911</v>
          </cell>
          <cell r="AM1366">
            <v>2.0646234489515978</v>
          </cell>
          <cell r="AN1366">
            <v>2.8826545454545456</v>
          </cell>
          <cell r="AO1366">
            <v>0.94466363636363648</v>
          </cell>
        </row>
        <row r="1367">
          <cell r="A1367">
            <v>38436</v>
          </cell>
          <cell r="B1367">
            <v>2.1377999999999999</v>
          </cell>
          <cell r="D1367">
            <v>38436</v>
          </cell>
          <cell r="E1367">
            <v>2.6625999999999999</v>
          </cell>
          <cell r="G1367">
            <v>38436</v>
          </cell>
          <cell r="H1367">
            <v>2.5701000000000001</v>
          </cell>
          <cell r="J1367">
            <v>38436</v>
          </cell>
          <cell r="K1367">
            <v>2.3268</v>
          </cell>
          <cell r="M1367">
            <v>38436</v>
          </cell>
          <cell r="N1367">
            <v>2.4558</v>
          </cell>
          <cell r="P1367">
            <v>38436</v>
          </cell>
          <cell r="Q1367">
            <v>2.1619000000000002</v>
          </cell>
          <cell r="S1367">
            <v>38436</v>
          </cell>
          <cell r="T1367">
            <v>1.8536000000000001</v>
          </cell>
          <cell r="V1367">
            <v>38436</v>
          </cell>
          <cell r="W1367">
            <v>0.89490000000000003</v>
          </cell>
          <cell r="Y1367">
            <v>38436</v>
          </cell>
          <cell r="Z1367">
            <v>6.8487999999999998</v>
          </cell>
          <cell r="AB1367">
            <v>38436</v>
          </cell>
          <cell r="AC1367">
            <v>2.6066000000000003</v>
          </cell>
          <cell r="AH1367">
            <v>38436</v>
          </cell>
          <cell r="AI1367">
            <v>1.6884999999999999</v>
          </cell>
          <cell r="AK1367">
            <v>38436</v>
          </cell>
          <cell r="AL1367">
            <v>2.5643090909090911</v>
          </cell>
          <cell r="AM1367">
            <v>2.0646234489515978</v>
          </cell>
          <cell r="AN1367">
            <v>2.8826545454545456</v>
          </cell>
          <cell r="AO1367">
            <v>0.94466363636363648</v>
          </cell>
        </row>
        <row r="1368">
          <cell r="A1368">
            <v>38439</v>
          </cell>
          <cell r="B1368">
            <v>2.1678999999999999</v>
          </cell>
          <cell r="D1368">
            <v>38439</v>
          </cell>
          <cell r="E1368">
            <v>2.6592000000000002</v>
          </cell>
          <cell r="G1368">
            <v>38439</v>
          </cell>
          <cell r="H1368">
            <v>2.5613000000000001</v>
          </cell>
          <cell r="J1368">
            <v>38439</v>
          </cell>
          <cell r="K1368">
            <v>2.3284000000000002</v>
          </cell>
          <cell r="M1368">
            <v>38439</v>
          </cell>
          <cell r="N1368">
            <v>2.4592999999999998</v>
          </cell>
          <cell r="P1368">
            <v>38439</v>
          </cell>
          <cell r="Q1368">
            <v>2.1536</v>
          </cell>
          <cell r="S1368">
            <v>38439</v>
          </cell>
          <cell r="T1368">
            <v>1.8464</v>
          </cell>
          <cell r="V1368">
            <v>38439</v>
          </cell>
          <cell r="W1368">
            <v>0.90280000000000005</v>
          </cell>
          <cell r="Y1368">
            <v>38439</v>
          </cell>
          <cell r="Z1368">
            <v>6.7572000000000001</v>
          </cell>
          <cell r="AB1368">
            <v>38439</v>
          </cell>
          <cell r="AC1368">
            <v>2.6066000000000003</v>
          </cell>
          <cell r="AH1368">
            <v>38439</v>
          </cell>
          <cell r="AI1368">
            <v>1.6701999999999999</v>
          </cell>
          <cell r="AK1368">
            <v>38439</v>
          </cell>
          <cell r="AL1368">
            <v>2.555718181818182</v>
          </cell>
          <cell r="AM1368">
            <v>2.0646234489515978</v>
          </cell>
          <cell r="AN1368">
            <v>2.8826545454545456</v>
          </cell>
          <cell r="AO1368">
            <v>0.94466363636363648</v>
          </cell>
        </row>
        <row r="1369">
          <cell r="A1369">
            <v>38440</v>
          </cell>
          <cell r="B1369">
            <v>2.1718999999999999</v>
          </cell>
          <cell r="D1369">
            <v>38440</v>
          </cell>
          <cell r="E1369">
            <v>2.6566000000000001</v>
          </cell>
          <cell r="G1369">
            <v>38440</v>
          </cell>
          <cell r="H1369">
            <v>2.5541999999999998</v>
          </cell>
          <cell r="J1369">
            <v>38440</v>
          </cell>
          <cell r="K1369">
            <v>2.3342999999999998</v>
          </cell>
          <cell r="M1369">
            <v>38440</v>
          </cell>
          <cell r="N1369">
            <v>2.4607999999999999</v>
          </cell>
          <cell r="P1369">
            <v>38440</v>
          </cell>
          <cell r="Q1369">
            <v>2.1482000000000001</v>
          </cell>
          <cell r="S1369">
            <v>38440</v>
          </cell>
          <cell r="T1369">
            <v>1.8321000000000001</v>
          </cell>
          <cell r="V1369">
            <v>38440</v>
          </cell>
          <cell r="W1369">
            <v>0.90620000000000001</v>
          </cell>
          <cell r="Y1369">
            <v>38440</v>
          </cell>
          <cell r="Z1369">
            <v>6.7904999999999998</v>
          </cell>
          <cell r="AB1369">
            <v>38440</v>
          </cell>
          <cell r="AC1369">
            <v>2.6066000000000003</v>
          </cell>
          <cell r="AH1369">
            <v>38440</v>
          </cell>
          <cell r="AI1369">
            <v>1.6568000000000001</v>
          </cell>
          <cell r="AK1369">
            <v>38440</v>
          </cell>
          <cell r="AL1369">
            <v>2.5562</v>
          </cell>
          <cell r="AM1369">
            <v>2.0646234489515978</v>
          </cell>
          <cell r="AN1369">
            <v>2.8826545454545456</v>
          </cell>
          <cell r="AO1369">
            <v>0.94466363636363648</v>
          </cell>
        </row>
        <row r="1370">
          <cell r="A1370">
            <v>38441</v>
          </cell>
          <cell r="B1370">
            <v>2.2120000000000002</v>
          </cell>
          <cell r="D1370">
            <v>38441</v>
          </cell>
          <cell r="E1370">
            <v>2.6518999999999999</v>
          </cell>
          <cell r="G1370">
            <v>38441</v>
          </cell>
          <cell r="H1370">
            <v>2.5735999999999999</v>
          </cell>
          <cell r="J1370">
            <v>38441</v>
          </cell>
          <cell r="K1370">
            <v>2.3529</v>
          </cell>
          <cell r="M1370">
            <v>38441</v>
          </cell>
          <cell r="N1370">
            <v>2.4727000000000001</v>
          </cell>
          <cell r="P1370">
            <v>38441</v>
          </cell>
          <cell r="Q1370">
            <v>2.1739999999999999</v>
          </cell>
          <cell r="S1370">
            <v>38441</v>
          </cell>
          <cell r="T1370">
            <v>1.8357000000000001</v>
          </cell>
          <cell r="V1370">
            <v>38441</v>
          </cell>
          <cell r="W1370">
            <v>0.9</v>
          </cell>
          <cell r="Y1370">
            <v>38441</v>
          </cell>
          <cell r="Z1370">
            <v>6.7675999999999998</v>
          </cell>
          <cell r="AB1370">
            <v>38441</v>
          </cell>
          <cell r="AC1370">
            <v>2.5686</v>
          </cell>
          <cell r="AH1370">
            <v>38441</v>
          </cell>
          <cell r="AI1370">
            <v>1.6640999999999999</v>
          </cell>
          <cell r="AK1370">
            <v>38441</v>
          </cell>
          <cell r="AL1370">
            <v>2.5611909090909091</v>
          </cell>
          <cell r="AM1370">
            <v>2.0646234489515978</v>
          </cell>
          <cell r="AN1370">
            <v>2.8826545454545456</v>
          </cell>
          <cell r="AO1370">
            <v>0.94466363636363648</v>
          </cell>
        </row>
        <row r="1371">
          <cell r="A1371">
            <v>38442</v>
          </cell>
          <cell r="B1371">
            <v>2.2534000000000001</v>
          </cell>
          <cell r="D1371">
            <v>38442</v>
          </cell>
          <cell r="E1371">
            <v>2.6459000000000001</v>
          </cell>
          <cell r="G1371">
            <v>38442</v>
          </cell>
          <cell r="H1371">
            <v>2.5968999999999998</v>
          </cell>
          <cell r="J1371">
            <v>38442</v>
          </cell>
          <cell r="K1371">
            <v>2.3957000000000002</v>
          </cell>
          <cell r="M1371">
            <v>38442</v>
          </cell>
          <cell r="N1371">
            <v>2.4981999999999998</v>
          </cell>
          <cell r="P1371">
            <v>38442</v>
          </cell>
          <cell r="Q1371">
            <v>2.1848999999999998</v>
          </cell>
          <cell r="S1371">
            <v>38442</v>
          </cell>
          <cell r="T1371">
            <v>1.8391999999999999</v>
          </cell>
          <cell r="V1371">
            <v>38442</v>
          </cell>
          <cell r="W1371">
            <v>0.90380000000000005</v>
          </cell>
          <cell r="Y1371">
            <v>38442</v>
          </cell>
          <cell r="Z1371">
            <v>6.5197000000000003</v>
          </cell>
          <cell r="AB1371">
            <v>38442</v>
          </cell>
          <cell r="AC1371">
            <v>2.4788999999999999</v>
          </cell>
          <cell r="AH1371">
            <v>38442</v>
          </cell>
          <cell r="AI1371">
            <v>1.7134</v>
          </cell>
          <cell r="AK1371">
            <v>38442</v>
          </cell>
          <cell r="AL1371">
            <v>2.5481818181818183</v>
          </cell>
          <cell r="AM1371">
            <v>2.0646234489515978</v>
          </cell>
          <cell r="AN1371">
            <v>2.8826545454545456</v>
          </cell>
          <cell r="AO1371">
            <v>0.94466363636363648</v>
          </cell>
        </row>
        <row r="1372">
          <cell r="A1372">
            <v>38443</v>
          </cell>
          <cell r="B1372">
            <v>2.2602000000000002</v>
          </cell>
          <cell r="D1372">
            <v>38443</v>
          </cell>
          <cell r="E1372">
            <v>2.6090999999999998</v>
          </cell>
          <cell r="G1372">
            <v>38443</v>
          </cell>
          <cell r="H1372">
            <v>2.6071</v>
          </cell>
          <cell r="J1372">
            <v>38443</v>
          </cell>
          <cell r="K1372">
            <v>2.4100999999999999</v>
          </cell>
          <cell r="M1372">
            <v>38443</v>
          </cell>
          <cell r="N1372">
            <v>2.4952000000000001</v>
          </cell>
          <cell r="P1372">
            <v>38443</v>
          </cell>
          <cell r="Q1372">
            <v>2.1760999999999999</v>
          </cell>
          <cell r="S1372">
            <v>38443</v>
          </cell>
          <cell r="T1372">
            <v>1.8391999999999999</v>
          </cell>
          <cell r="V1372">
            <v>38443</v>
          </cell>
          <cell r="W1372">
            <v>0.90580000000000005</v>
          </cell>
          <cell r="Y1372">
            <v>38443</v>
          </cell>
          <cell r="Z1372">
            <v>6.4848999999999997</v>
          </cell>
          <cell r="AB1372">
            <v>38443</v>
          </cell>
          <cell r="AC1372">
            <v>2.4788999999999999</v>
          </cell>
          <cell r="AH1372">
            <v>38443</v>
          </cell>
          <cell r="AI1372">
            <v>1.7172000000000001</v>
          </cell>
          <cell r="AK1372">
            <v>38443</v>
          </cell>
          <cell r="AL1372">
            <v>2.5439818181818179</v>
          </cell>
          <cell r="AM1372">
            <v>2.0646234489515978</v>
          </cell>
          <cell r="AN1372">
            <v>2.8826545454545456</v>
          </cell>
          <cell r="AO1372">
            <v>0.94466363636363648</v>
          </cell>
        </row>
        <row r="1373">
          <cell r="A1373">
            <v>38446</v>
          </cell>
          <cell r="B1373">
            <v>2.2614000000000001</v>
          </cell>
          <cell r="D1373">
            <v>38446</v>
          </cell>
          <cell r="E1373">
            <v>2.6057000000000001</v>
          </cell>
          <cell r="G1373">
            <v>38446</v>
          </cell>
          <cell r="H1373">
            <v>2.5983000000000001</v>
          </cell>
          <cell r="J1373">
            <v>38446</v>
          </cell>
          <cell r="K1373">
            <v>2.3963000000000001</v>
          </cell>
          <cell r="M1373">
            <v>38446</v>
          </cell>
          <cell r="N1373">
            <v>2.4922</v>
          </cell>
          <cell r="P1373">
            <v>38446</v>
          </cell>
          <cell r="Q1373">
            <v>2.1869999999999998</v>
          </cell>
          <cell r="S1373">
            <v>38446</v>
          </cell>
          <cell r="T1373">
            <v>1.8321000000000001</v>
          </cell>
          <cell r="V1373">
            <v>38446</v>
          </cell>
          <cell r="W1373">
            <v>0.8952</v>
          </cell>
          <cell r="Y1373">
            <v>38446</v>
          </cell>
          <cell r="Z1373">
            <v>6.6784999999999997</v>
          </cell>
          <cell r="AB1373">
            <v>38446</v>
          </cell>
          <cell r="AC1373">
            <v>2.5188999999999999</v>
          </cell>
          <cell r="AH1373">
            <v>38446</v>
          </cell>
          <cell r="AI1373">
            <v>1.7372000000000001</v>
          </cell>
          <cell r="AK1373">
            <v>38446</v>
          </cell>
          <cell r="AL1373">
            <v>2.563890909090909</v>
          </cell>
          <cell r="AM1373">
            <v>2.0646234489515978</v>
          </cell>
          <cell r="AN1373">
            <v>2.8826545454545456</v>
          </cell>
          <cell r="AO1373">
            <v>0.94466363636363648</v>
          </cell>
        </row>
        <row r="1374">
          <cell r="A1374">
            <v>38447</v>
          </cell>
          <cell r="B1374">
            <v>2.2742</v>
          </cell>
          <cell r="D1374">
            <v>38447</v>
          </cell>
          <cell r="E1374">
            <v>2.6345000000000001</v>
          </cell>
          <cell r="G1374">
            <v>38447</v>
          </cell>
          <cell r="H1374">
            <v>2.6120999999999999</v>
          </cell>
          <cell r="J1374">
            <v>38447</v>
          </cell>
          <cell r="K1374">
            <v>2.411</v>
          </cell>
          <cell r="M1374">
            <v>38447</v>
          </cell>
          <cell r="N1374">
            <v>2.5080999999999998</v>
          </cell>
          <cell r="P1374">
            <v>38447</v>
          </cell>
          <cell r="Q1374">
            <v>2.1882000000000001</v>
          </cell>
          <cell r="S1374">
            <v>38447</v>
          </cell>
          <cell r="T1374">
            <v>1.827</v>
          </cell>
          <cell r="V1374">
            <v>38447</v>
          </cell>
          <cell r="W1374">
            <v>0.89859999999999995</v>
          </cell>
          <cell r="Y1374">
            <v>38447</v>
          </cell>
          <cell r="Z1374">
            <v>6.6688000000000001</v>
          </cell>
          <cell r="AB1374">
            <v>38447</v>
          </cell>
          <cell r="AC1374">
            <v>2.5188999999999999</v>
          </cell>
          <cell r="AH1374">
            <v>38447</v>
          </cell>
          <cell r="AI1374">
            <v>1.7433999999999998</v>
          </cell>
          <cell r="AK1374">
            <v>38447</v>
          </cell>
          <cell r="AL1374">
            <v>2.5713454545454542</v>
          </cell>
          <cell r="AM1374">
            <v>2.0646234489515978</v>
          </cell>
          <cell r="AN1374">
            <v>2.8826545454545456</v>
          </cell>
          <cell r="AO1374">
            <v>0.94466363636363648</v>
          </cell>
        </row>
        <row r="1375">
          <cell r="A1375">
            <v>38448</v>
          </cell>
          <cell r="B1375">
            <v>2.2822</v>
          </cell>
          <cell r="D1375">
            <v>38448</v>
          </cell>
          <cell r="E1375">
            <v>2.6524999999999999</v>
          </cell>
          <cell r="G1375">
            <v>38448</v>
          </cell>
          <cell r="H1375">
            <v>2.6135000000000002</v>
          </cell>
          <cell r="J1375">
            <v>38448</v>
          </cell>
          <cell r="K1375">
            <v>2.415</v>
          </cell>
          <cell r="M1375">
            <v>38448</v>
          </cell>
          <cell r="N1375">
            <v>2.5056000000000003</v>
          </cell>
          <cell r="P1375">
            <v>38448</v>
          </cell>
          <cell r="Q1375">
            <v>2.1941000000000002</v>
          </cell>
          <cell r="S1375">
            <v>38448</v>
          </cell>
          <cell r="T1375">
            <v>1.8321000000000001</v>
          </cell>
          <cell r="V1375">
            <v>38448</v>
          </cell>
          <cell r="W1375">
            <v>0.89690000000000003</v>
          </cell>
          <cell r="Y1375">
            <v>38448</v>
          </cell>
          <cell r="Z1375">
            <v>6.5720000000000001</v>
          </cell>
          <cell r="AB1375">
            <v>38448</v>
          </cell>
          <cell r="AC1375">
            <v>2.5262000000000002</v>
          </cell>
          <cell r="AH1375">
            <v>38448</v>
          </cell>
          <cell r="AI1375">
            <v>1.7522</v>
          </cell>
          <cell r="AK1375">
            <v>38448</v>
          </cell>
          <cell r="AL1375">
            <v>2.5674818181818178</v>
          </cell>
          <cell r="AM1375">
            <v>2.0646234489515978</v>
          </cell>
          <cell r="AN1375">
            <v>2.8826545454545456</v>
          </cell>
          <cell r="AO1375">
            <v>0.94466363636363648</v>
          </cell>
        </row>
        <row r="1376">
          <cell r="A1376">
            <v>38449</v>
          </cell>
          <cell r="B1376">
            <v>2.2509999999999999</v>
          </cell>
          <cell r="D1376">
            <v>38449</v>
          </cell>
          <cell r="E1376">
            <v>2.6177999999999999</v>
          </cell>
          <cell r="G1376">
            <v>38449</v>
          </cell>
          <cell r="H1376">
            <v>2.5859999999999999</v>
          </cell>
          <cell r="J1376">
            <v>38449</v>
          </cell>
          <cell r="K1376">
            <v>2.3843000000000001</v>
          </cell>
          <cell r="M1376">
            <v>38449</v>
          </cell>
          <cell r="N1376">
            <v>2.4786999999999999</v>
          </cell>
          <cell r="P1376">
            <v>38449</v>
          </cell>
          <cell r="Q1376">
            <v>2.1806999999999999</v>
          </cell>
          <cell r="S1376">
            <v>38449</v>
          </cell>
          <cell r="T1376">
            <v>1.8328</v>
          </cell>
          <cell r="V1376">
            <v>38449</v>
          </cell>
          <cell r="W1376">
            <v>0.90339999999999998</v>
          </cell>
          <cell r="Y1376">
            <v>38449</v>
          </cell>
          <cell r="Z1376">
            <v>6.6204000000000001</v>
          </cell>
          <cell r="AB1376">
            <v>38449</v>
          </cell>
          <cell r="AC1376">
            <v>2.5325000000000002</v>
          </cell>
          <cell r="AH1376">
            <v>38449</v>
          </cell>
          <cell r="AI1376">
            <v>1.7534000000000001</v>
          </cell>
          <cell r="AK1376">
            <v>38449</v>
          </cell>
          <cell r="AL1376">
            <v>2.558272727272727</v>
          </cell>
          <cell r="AM1376">
            <v>2.0646234489515978</v>
          </cell>
          <cell r="AN1376">
            <v>2.8826545454545456</v>
          </cell>
          <cell r="AO1376">
            <v>0.94466363636363648</v>
          </cell>
        </row>
        <row r="1377">
          <cell r="A1377">
            <v>38450</v>
          </cell>
          <cell r="B1377">
            <v>2.2425000000000002</v>
          </cell>
          <cell r="D1377">
            <v>38450</v>
          </cell>
          <cell r="E1377">
            <v>2.6492</v>
          </cell>
          <cell r="G1377">
            <v>38450</v>
          </cell>
          <cell r="H1377">
            <v>2.5909</v>
          </cell>
          <cell r="J1377">
            <v>38450</v>
          </cell>
          <cell r="K1377">
            <v>2.3887999999999998</v>
          </cell>
          <cell r="M1377">
            <v>38450</v>
          </cell>
          <cell r="N1377">
            <v>2.4981999999999998</v>
          </cell>
          <cell r="P1377">
            <v>38450</v>
          </cell>
          <cell r="Q1377">
            <v>2.1695000000000002</v>
          </cell>
          <cell r="S1377">
            <v>38450</v>
          </cell>
          <cell r="T1377">
            <v>1.8658000000000001</v>
          </cell>
          <cell r="V1377">
            <v>38450</v>
          </cell>
          <cell r="W1377">
            <v>0.90210000000000001</v>
          </cell>
          <cell r="Y1377">
            <v>38450</v>
          </cell>
          <cell r="Z1377">
            <v>6.4345999999999997</v>
          </cell>
          <cell r="AB1377">
            <v>38450</v>
          </cell>
          <cell r="AC1377">
            <v>2.5789</v>
          </cell>
          <cell r="AH1377">
            <v>38450</v>
          </cell>
          <cell r="AI1377">
            <v>1.7547000000000001</v>
          </cell>
          <cell r="AK1377">
            <v>38450</v>
          </cell>
          <cell r="AL1377">
            <v>2.5522909090909089</v>
          </cell>
          <cell r="AM1377">
            <v>2.0646234489515978</v>
          </cell>
          <cell r="AN1377">
            <v>2.8826545454545456</v>
          </cell>
          <cell r="AO1377">
            <v>0.94466363636363648</v>
          </cell>
        </row>
        <row r="1378">
          <cell r="A1378">
            <v>38453</v>
          </cell>
          <cell r="B1378">
            <v>2.2582</v>
          </cell>
          <cell r="D1378">
            <v>38453</v>
          </cell>
          <cell r="E1378">
            <v>2.6625999999999999</v>
          </cell>
          <cell r="G1378">
            <v>38453</v>
          </cell>
          <cell r="H1378">
            <v>2.6029</v>
          </cell>
          <cell r="J1378">
            <v>38453</v>
          </cell>
          <cell r="K1378">
            <v>2.4087000000000001</v>
          </cell>
          <cell r="M1378">
            <v>38453</v>
          </cell>
          <cell r="N1378">
            <v>2.5080999999999998</v>
          </cell>
          <cell r="P1378">
            <v>38453</v>
          </cell>
          <cell r="Q1378">
            <v>2.1981999999999999</v>
          </cell>
          <cell r="S1378">
            <v>38453</v>
          </cell>
          <cell r="T1378">
            <v>1.8788</v>
          </cell>
          <cell r="V1378">
            <v>38453</v>
          </cell>
          <cell r="W1378">
            <v>0.90169999999999995</v>
          </cell>
          <cell r="Y1378">
            <v>38453</v>
          </cell>
          <cell r="Z1378">
            <v>6.4617000000000004</v>
          </cell>
          <cell r="AB1378">
            <v>38453</v>
          </cell>
          <cell r="AC1378">
            <v>2.6294</v>
          </cell>
          <cell r="AH1378">
            <v>38453</v>
          </cell>
          <cell r="AI1378">
            <v>1.7271999999999998</v>
          </cell>
          <cell r="AK1378">
            <v>38453</v>
          </cell>
          <cell r="AL1378">
            <v>2.5670454545454544</v>
          </cell>
          <cell r="AM1378">
            <v>2.0646234489515978</v>
          </cell>
          <cell r="AN1378">
            <v>2.8826545454545456</v>
          </cell>
          <cell r="AO1378">
            <v>0.94466363636363648</v>
          </cell>
        </row>
        <row r="1379">
          <cell r="A1379">
            <v>38454</v>
          </cell>
          <cell r="B1379">
            <v>2.2677999999999998</v>
          </cell>
          <cell r="D1379">
            <v>38454</v>
          </cell>
          <cell r="E1379">
            <v>2.6760000000000002</v>
          </cell>
          <cell r="G1379">
            <v>38454</v>
          </cell>
          <cell r="H1379">
            <v>2.6248</v>
          </cell>
          <cell r="J1379">
            <v>38454</v>
          </cell>
          <cell r="K1379">
            <v>2.4199000000000002</v>
          </cell>
          <cell r="M1379">
            <v>38454</v>
          </cell>
          <cell r="N1379">
            <v>2.5276000000000001</v>
          </cell>
          <cell r="P1379">
            <v>38454</v>
          </cell>
          <cell r="Q1379">
            <v>2.2262</v>
          </cell>
          <cell r="S1379">
            <v>38454</v>
          </cell>
          <cell r="T1379">
            <v>1.8953</v>
          </cell>
          <cell r="V1379">
            <v>38454</v>
          </cell>
          <cell r="W1379">
            <v>0.90100000000000002</v>
          </cell>
          <cell r="Y1379">
            <v>38454</v>
          </cell>
          <cell r="Z1379">
            <v>6.4848999999999997</v>
          </cell>
          <cell r="AB1379">
            <v>38454</v>
          </cell>
          <cell r="AC1379">
            <v>2.6315</v>
          </cell>
          <cell r="AH1379">
            <v>38454</v>
          </cell>
          <cell r="AI1379">
            <v>1.7347000000000001</v>
          </cell>
          <cell r="AK1379">
            <v>38454</v>
          </cell>
          <cell r="AL1379">
            <v>2.5808818181818181</v>
          </cell>
          <cell r="AM1379">
            <v>2.0646234489515978</v>
          </cell>
          <cell r="AN1379">
            <v>2.8826545454545456</v>
          </cell>
          <cell r="AO1379">
            <v>0.94466363636363648</v>
          </cell>
        </row>
        <row r="1380">
          <cell r="A1380">
            <v>38455</v>
          </cell>
          <cell r="B1380">
            <v>2.2682000000000002</v>
          </cell>
          <cell r="D1380">
            <v>38455</v>
          </cell>
          <cell r="E1380">
            <v>2.6713</v>
          </cell>
          <cell r="G1380">
            <v>38455</v>
          </cell>
          <cell r="H1380">
            <v>2.6318999999999999</v>
          </cell>
          <cell r="J1380">
            <v>38455</v>
          </cell>
          <cell r="K1380">
            <v>2.4169</v>
          </cell>
          <cell r="M1380">
            <v>38455</v>
          </cell>
          <cell r="N1380">
            <v>2.5266000000000002</v>
          </cell>
          <cell r="P1380">
            <v>38455</v>
          </cell>
          <cell r="Q1380">
            <v>2.2303999999999999</v>
          </cell>
          <cell r="S1380">
            <v>38455</v>
          </cell>
          <cell r="T1380">
            <v>1.8895</v>
          </cell>
          <cell r="V1380">
            <v>38455</v>
          </cell>
          <cell r="W1380">
            <v>0.90720000000000001</v>
          </cell>
          <cell r="Y1380">
            <v>38455</v>
          </cell>
          <cell r="Z1380">
            <v>6.4364999999999997</v>
          </cell>
          <cell r="AB1380">
            <v>38455</v>
          </cell>
          <cell r="AC1380">
            <v>2.6324999999999998</v>
          </cell>
          <cell r="AH1380">
            <v>38455</v>
          </cell>
          <cell r="AI1380">
            <v>1.7109000000000001</v>
          </cell>
          <cell r="AK1380">
            <v>38455</v>
          </cell>
          <cell r="AL1380">
            <v>2.5747181818181812</v>
          </cell>
          <cell r="AM1380">
            <v>2.0646234489515978</v>
          </cell>
          <cell r="AN1380">
            <v>2.8826545454545456</v>
          </cell>
          <cell r="AO1380">
            <v>0.94466363636363648</v>
          </cell>
        </row>
        <row r="1381">
          <cell r="A1381">
            <v>38456</v>
          </cell>
          <cell r="B1381">
            <v>2.2742</v>
          </cell>
          <cell r="D1381">
            <v>38456</v>
          </cell>
          <cell r="E1381">
            <v>2.6745999999999999</v>
          </cell>
          <cell r="G1381">
            <v>38456</v>
          </cell>
          <cell r="H1381">
            <v>2.6248</v>
          </cell>
          <cell r="J1381">
            <v>38456</v>
          </cell>
          <cell r="K1381">
            <v>2.4279999999999999</v>
          </cell>
          <cell r="M1381">
            <v>38456</v>
          </cell>
          <cell r="N1381">
            <v>2.5356000000000001</v>
          </cell>
          <cell r="P1381">
            <v>38456</v>
          </cell>
          <cell r="Q1381">
            <v>2.2044999999999999</v>
          </cell>
          <cell r="S1381">
            <v>38456</v>
          </cell>
          <cell r="T1381">
            <v>1.8989</v>
          </cell>
          <cell r="V1381">
            <v>38456</v>
          </cell>
          <cell r="W1381">
            <v>0.90380000000000005</v>
          </cell>
          <cell r="Y1381">
            <v>38456</v>
          </cell>
          <cell r="Z1381">
            <v>6.4074999999999998</v>
          </cell>
          <cell r="AB1381">
            <v>38456</v>
          </cell>
          <cell r="AC1381">
            <v>2.6093999999999999</v>
          </cell>
          <cell r="AH1381">
            <v>38456</v>
          </cell>
          <cell r="AI1381">
            <v>1.7109000000000001</v>
          </cell>
          <cell r="AK1381">
            <v>38456</v>
          </cell>
          <cell r="AL1381">
            <v>2.5701999999999998</v>
          </cell>
          <cell r="AM1381">
            <v>2.0646234489515978</v>
          </cell>
          <cell r="AN1381">
            <v>2.8826545454545456</v>
          </cell>
          <cell r="AO1381">
            <v>0.94466363636363648</v>
          </cell>
        </row>
        <row r="1382">
          <cell r="A1382">
            <v>38457</v>
          </cell>
          <cell r="B1382">
            <v>2.2481</v>
          </cell>
          <cell r="D1382">
            <v>38457</v>
          </cell>
          <cell r="E1382">
            <v>2.6330999999999998</v>
          </cell>
          <cell r="G1382">
            <v>38457</v>
          </cell>
          <cell r="H1382">
            <v>2.6109999999999998</v>
          </cell>
          <cell r="J1382">
            <v>38457</v>
          </cell>
          <cell r="K1382">
            <v>2.3761000000000001</v>
          </cell>
          <cell r="M1382">
            <v>38457</v>
          </cell>
          <cell r="N1382">
            <v>2.5066000000000002</v>
          </cell>
          <cell r="P1382">
            <v>38457</v>
          </cell>
          <cell r="Q1382">
            <v>2.1840999999999999</v>
          </cell>
          <cell r="S1382">
            <v>38457</v>
          </cell>
          <cell r="T1382">
            <v>1.8816000000000002</v>
          </cell>
          <cell r="V1382">
            <v>38457</v>
          </cell>
          <cell r="W1382">
            <v>0.90210000000000001</v>
          </cell>
          <cell r="Y1382">
            <v>38457</v>
          </cell>
          <cell r="Z1382">
            <v>6.2912999999999997</v>
          </cell>
          <cell r="AB1382">
            <v>38457</v>
          </cell>
          <cell r="AC1382">
            <v>2.5735999999999999</v>
          </cell>
          <cell r="AH1382">
            <v>38457</v>
          </cell>
          <cell r="AI1382">
            <v>1.7046999999999999</v>
          </cell>
          <cell r="AK1382">
            <v>38457</v>
          </cell>
          <cell r="AL1382">
            <v>2.5374818181818179</v>
          </cell>
          <cell r="AM1382">
            <v>2.0646234489515978</v>
          </cell>
          <cell r="AN1382">
            <v>2.8826545454545456</v>
          </cell>
          <cell r="AO1382">
            <v>0.94466363636363648</v>
          </cell>
        </row>
        <row r="1383">
          <cell r="A1383">
            <v>38460</v>
          </cell>
          <cell r="B1383">
            <v>2.2505000000000002</v>
          </cell>
          <cell r="D1383">
            <v>38460</v>
          </cell>
          <cell r="E1383">
            <v>2.6284999999999998</v>
          </cell>
          <cell r="G1383">
            <v>38460</v>
          </cell>
          <cell r="H1383">
            <v>2.6435</v>
          </cell>
          <cell r="J1383">
            <v>38460</v>
          </cell>
          <cell r="K1383">
            <v>2.3904999999999998</v>
          </cell>
          <cell r="M1383">
            <v>38460</v>
          </cell>
          <cell r="N1383">
            <v>2.4962</v>
          </cell>
          <cell r="P1383">
            <v>38460</v>
          </cell>
          <cell r="Q1383">
            <v>2.1861000000000002</v>
          </cell>
          <cell r="S1383">
            <v>38460</v>
          </cell>
          <cell r="T1383">
            <v>1.8967000000000001</v>
          </cell>
          <cell r="V1383">
            <v>38460</v>
          </cell>
          <cell r="W1383">
            <v>0.89349999999999996</v>
          </cell>
          <cell r="Y1383">
            <v>38460</v>
          </cell>
          <cell r="Z1383">
            <v>6.2526000000000002</v>
          </cell>
          <cell r="AB1383">
            <v>38460</v>
          </cell>
          <cell r="AC1383">
            <v>2.5103999999999997</v>
          </cell>
          <cell r="AH1383">
            <v>38460</v>
          </cell>
          <cell r="AI1383">
            <v>1.7035</v>
          </cell>
          <cell r="AK1383">
            <v>38460</v>
          </cell>
          <cell r="AL1383">
            <v>2.5319999999999996</v>
          </cell>
          <cell r="AM1383">
            <v>2.0646234489515978</v>
          </cell>
          <cell r="AN1383">
            <v>2.8826545454545456</v>
          </cell>
          <cell r="AO1383">
            <v>0.94466363636363648</v>
          </cell>
        </row>
        <row r="1384">
          <cell r="A1384">
            <v>38461</v>
          </cell>
          <cell r="B1384">
            <v>2.2412999999999998</v>
          </cell>
          <cell r="D1384">
            <v>38461</v>
          </cell>
          <cell r="E1384">
            <v>2.6358000000000001</v>
          </cell>
          <cell r="G1384">
            <v>38461</v>
          </cell>
          <cell r="H1384">
            <v>2.6335999999999999</v>
          </cell>
          <cell r="J1384">
            <v>38461</v>
          </cell>
          <cell r="K1384">
            <v>2.3872</v>
          </cell>
          <cell r="M1384">
            <v>38461</v>
          </cell>
          <cell r="N1384">
            <v>2.4857</v>
          </cell>
          <cell r="P1384">
            <v>38461</v>
          </cell>
          <cell r="Q1384">
            <v>2.1865999999999999</v>
          </cell>
          <cell r="S1384">
            <v>38461</v>
          </cell>
          <cell r="T1384">
            <v>1.8974</v>
          </cell>
          <cell r="V1384">
            <v>38461</v>
          </cell>
          <cell r="W1384">
            <v>0.8962</v>
          </cell>
          <cell r="Y1384">
            <v>38461</v>
          </cell>
          <cell r="Z1384">
            <v>6.3202999999999996</v>
          </cell>
          <cell r="AB1384">
            <v>38461</v>
          </cell>
          <cell r="AC1384">
            <v>2.4946000000000002</v>
          </cell>
          <cell r="AH1384">
            <v>38461</v>
          </cell>
          <cell r="AI1384">
            <v>1.7234</v>
          </cell>
          <cell r="AK1384">
            <v>38461</v>
          </cell>
          <cell r="AL1384">
            <v>2.5365545454545457</v>
          </cell>
          <cell r="AM1384">
            <v>2.0646234489515978</v>
          </cell>
          <cell r="AN1384">
            <v>2.8826545454545456</v>
          </cell>
          <cell r="AO1384">
            <v>0.94466363636363648</v>
          </cell>
        </row>
        <row r="1385">
          <cell r="A1385">
            <v>38462</v>
          </cell>
          <cell r="B1385">
            <v>2.2456999999999998</v>
          </cell>
          <cell r="D1385">
            <v>38462</v>
          </cell>
          <cell r="E1385">
            <v>2.6425000000000001</v>
          </cell>
          <cell r="G1385">
            <v>38462</v>
          </cell>
          <cell r="H1385">
            <v>2.6265999999999998</v>
          </cell>
          <cell r="J1385">
            <v>38462</v>
          </cell>
          <cell r="K1385">
            <v>2.3963000000000001</v>
          </cell>
          <cell r="M1385">
            <v>38462</v>
          </cell>
          <cell r="N1385">
            <v>2.4632999999999998</v>
          </cell>
          <cell r="P1385">
            <v>38462</v>
          </cell>
          <cell r="Q1385">
            <v>2.1760999999999999</v>
          </cell>
          <cell r="S1385">
            <v>38462</v>
          </cell>
          <cell r="T1385">
            <v>1.8967000000000001</v>
          </cell>
          <cell r="V1385">
            <v>38462</v>
          </cell>
          <cell r="W1385">
            <v>0.8931</v>
          </cell>
          <cell r="Y1385">
            <v>38462</v>
          </cell>
          <cell r="Z1385">
            <v>6.3494000000000002</v>
          </cell>
          <cell r="AB1385">
            <v>38462</v>
          </cell>
          <cell r="AC1385">
            <v>2.3967999999999998</v>
          </cell>
          <cell r="AH1385">
            <v>38462</v>
          </cell>
          <cell r="AI1385">
            <v>1.7109000000000001</v>
          </cell>
          <cell r="AK1385">
            <v>38462</v>
          </cell>
          <cell r="AL1385">
            <v>2.5270363636363631</v>
          </cell>
          <cell r="AM1385">
            <v>2.0646234489515978</v>
          </cell>
          <cell r="AN1385">
            <v>2.8826545454545456</v>
          </cell>
          <cell r="AO1385">
            <v>0.94466363636363648</v>
          </cell>
        </row>
        <row r="1386">
          <cell r="A1386">
            <v>38463</v>
          </cell>
          <cell r="B1386">
            <v>2.2582</v>
          </cell>
          <cell r="D1386">
            <v>38463</v>
          </cell>
          <cell r="E1386">
            <v>2.6318000000000001</v>
          </cell>
          <cell r="G1386">
            <v>38463</v>
          </cell>
          <cell r="H1386">
            <v>2.5944000000000003</v>
          </cell>
          <cell r="J1386">
            <v>38463</v>
          </cell>
          <cell r="K1386">
            <v>2.4220999999999999</v>
          </cell>
          <cell r="M1386">
            <v>38463</v>
          </cell>
          <cell r="N1386">
            <v>2.4607999999999999</v>
          </cell>
          <cell r="P1386">
            <v>38463</v>
          </cell>
          <cell r="Q1386">
            <v>2.1764999999999999</v>
          </cell>
          <cell r="S1386">
            <v>38463</v>
          </cell>
          <cell r="T1386">
            <v>1.8996</v>
          </cell>
          <cell r="V1386">
            <v>38463</v>
          </cell>
          <cell r="W1386">
            <v>0.89829999999999999</v>
          </cell>
          <cell r="Y1386">
            <v>38463</v>
          </cell>
          <cell r="Z1386">
            <v>6.3202999999999996</v>
          </cell>
          <cell r="AB1386">
            <v>38463</v>
          </cell>
          <cell r="AC1386">
            <v>2.3683000000000001</v>
          </cell>
          <cell r="AH1386">
            <v>38463</v>
          </cell>
          <cell r="AI1386">
            <v>1.7172000000000001</v>
          </cell>
          <cell r="AK1386">
            <v>38463</v>
          </cell>
          <cell r="AL1386">
            <v>2.5225000000000004</v>
          </cell>
          <cell r="AM1386">
            <v>2.0646234489515978</v>
          </cell>
          <cell r="AN1386">
            <v>2.8826545454545456</v>
          </cell>
          <cell r="AO1386">
            <v>0.94466363636363648</v>
          </cell>
        </row>
        <row r="1387">
          <cell r="A1387">
            <v>38464</v>
          </cell>
          <cell r="B1387">
            <v>2.2481</v>
          </cell>
          <cell r="D1387">
            <v>38464</v>
          </cell>
          <cell r="E1387">
            <v>2.6284999999999998</v>
          </cell>
          <cell r="G1387">
            <v>38464</v>
          </cell>
          <cell r="H1387">
            <v>2.5897999999999999</v>
          </cell>
          <cell r="J1387">
            <v>38464</v>
          </cell>
          <cell r="K1387">
            <v>2.4024999999999999</v>
          </cell>
          <cell r="M1387">
            <v>38464</v>
          </cell>
          <cell r="N1387">
            <v>2.4558</v>
          </cell>
          <cell r="P1387">
            <v>38464</v>
          </cell>
          <cell r="Q1387">
            <v>2.1757</v>
          </cell>
          <cell r="S1387">
            <v>38464</v>
          </cell>
          <cell r="T1387">
            <v>1.9111</v>
          </cell>
          <cell r="V1387">
            <v>38464</v>
          </cell>
          <cell r="W1387">
            <v>0.89180000000000004</v>
          </cell>
          <cell r="Y1387">
            <v>38464</v>
          </cell>
          <cell r="Z1387">
            <v>6.3880999999999997</v>
          </cell>
          <cell r="AB1387">
            <v>38464</v>
          </cell>
          <cell r="AC1387">
            <v>2.3894000000000002</v>
          </cell>
          <cell r="AH1387">
            <v>38464</v>
          </cell>
          <cell r="AI1387">
            <v>1.7109000000000001</v>
          </cell>
          <cell r="AK1387">
            <v>38464</v>
          </cell>
          <cell r="AL1387">
            <v>2.5265181818181821</v>
          </cell>
          <cell r="AM1387">
            <v>2.0646234489515978</v>
          </cell>
          <cell r="AN1387">
            <v>2.8826545454545456</v>
          </cell>
          <cell r="AO1387">
            <v>0.94466363636363648</v>
          </cell>
        </row>
        <row r="1388">
          <cell r="A1388">
            <v>38467</v>
          </cell>
          <cell r="B1388">
            <v>2.2429000000000001</v>
          </cell>
          <cell r="D1388">
            <v>38467</v>
          </cell>
          <cell r="E1388">
            <v>2.6158000000000001</v>
          </cell>
          <cell r="G1388">
            <v>38467</v>
          </cell>
          <cell r="H1388">
            <v>2.5863</v>
          </cell>
          <cell r="J1388">
            <v>38467</v>
          </cell>
          <cell r="K1388">
            <v>2.4165999999999999</v>
          </cell>
          <cell r="M1388">
            <v>38467</v>
          </cell>
          <cell r="N1388">
            <v>2.4542999999999999</v>
          </cell>
          <cell r="P1388">
            <v>38467</v>
          </cell>
          <cell r="Q1388">
            <v>2.1589999999999998</v>
          </cell>
          <cell r="S1388">
            <v>38467</v>
          </cell>
          <cell r="T1388">
            <v>1.9262000000000001</v>
          </cell>
          <cell r="V1388">
            <v>38467</v>
          </cell>
          <cell r="W1388">
            <v>0.8952</v>
          </cell>
          <cell r="Y1388">
            <v>38467</v>
          </cell>
          <cell r="Z1388">
            <v>6.4074999999999998</v>
          </cell>
          <cell r="AB1388">
            <v>38467</v>
          </cell>
          <cell r="AC1388">
            <v>2.3946999999999998</v>
          </cell>
          <cell r="AH1388">
            <v>38467</v>
          </cell>
          <cell r="AI1388">
            <v>1.7347000000000001</v>
          </cell>
          <cell r="AK1388">
            <v>38467</v>
          </cell>
          <cell r="AL1388">
            <v>2.5302909090909087</v>
          </cell>
          <cell r="AM1388">
            <v>2.0646234489515978</v>
          </cell>
          <cell r="AN1388">
            <v>2.8826545454545456</v>
          </cell>
          <cell r="AO1388">
            <v>0.94466363636363648</v>
          </cell>
        </row>
        <row r="1389">
          <cell r="A1389">
            <v>38468</v>
          </cell>
          <cell r="B1389">
            <v>2.2473000000000001</v>
          </cell>
          <cell r="D1389">
            <v>38468</v>
          </cell>
          <cell r="E1389">
            <v>2.6291000000000002</v>
          </cell>
          <cell r="G1389">
            <v>38468</v>
          </cell>
          <cell r="H1389">
            <v>2.5807000000000002</v>
          </cell>
          <cell r="J1389">
            <v>38468</v>
          </cell>
          <cell r="K1389">
            <v>2.4083999999999999</v>
          </cell>
          <cell r="M1389">
            <v>38468</v>
          </cell>
          <cell r="N1389">
            <v>2.4632999999999998</v>
          </cell>
          <cell r="P1389">
            <v>38468</v>
          </cell>
          <cell r="Q1389">
            <v>2.1736</v>
          </cell>
          <cell r="S1389">
            <v>38468</v>
          </cell>
          <cell r="T1389">
            <v>1.9506000000000001</v>
          </cell>
          <cell r="V1389">
            <v>38468</v>
          </cell>
          <cell r="W1389">
            <v>0.89929999999999999</v>
          </cell>
          <cell r="Y1389">
            <v>38468</v>
          </cell>
          <cell r="Z1389">
            <v>6.6242999999999999</v>
          </cell>
          <cell r="AB1389">
            <v>38468</v>
          </cell>
          <cell r="AC1389">
            <v>2.4157000000000002</v>
          </cell>
          <cell r="AH1389">
            <v>38468</v>
          </cell>
          <cell r="AI1389">
            <v>1.7359</v>
          </cell>
          <cell r="AK1389">
            <v>38468</v>
          </cell>
          <cell r="AL1389">
            <v>2.5571090909090914</v>
          </cell>
          <cell r="AM1389">
            <v>2.0646234489515978</v>
          </cell>
          <cell r="AN1389">
            <v>2.8826545454545456</v>
          </cell>
          <cell r="AO1389">
            <v>0.94466363636363648</v>
          </cell>
        </row>
        <row r="1390">
          <cell r="A1390">
            <v>38469</v>
          </cell>
          <cell r="B1390">
            <v>2.2618</v>
          </cell>
          <cell r="D1390">
            <v>38469</v>
          </cell>
          <cell r="E1390">
            <v>2.6324999999999998</v>
          </cell>
          <cell r="G1390">
            <v>38469</v>
          </cell>
          <cell r="H1390">
            <v>2.605</v>
          </cell>
          <cell r="J1390">
            <v>38469</v>
          </cell>
          <cell r="K1390">
            <v>2.4081000000000001</v>
          </cell>
          <cell r="M1390">
            <v>38469</v>
          </cell>
          <cell r="N1390">
            <v>2.4902000000000002</v>
          </cell>
          <cell r="P1390">
            <v>38469</v>
          </cell>
          <cell r="Q1390">
            <v>2.1695000000000002</v>
          </cell>
          <cell r="S1390">
            <v>38469</v>
          </cell>
          <cell r="T1390">
            <v>1.9714</v>
          </cell>
          <cell r="V1390">
            <v>38469</v>
          </cell>
          <cell r="W1390">
            <v>0.8952</v>
          </cell>
          <cell r="Y1390">
            <v>38469</v>
          </cell>
          <cell r="Z1390">
            <v>6.8235999999999999</v>
          </cell>
          <cell r="AB1390">
            <v>38469</v>
          </cell>
          <cell r="AC1390">
            <v>2.4399000000000002</v>
          </cell>
          <cell r="AH1390">
            <v>38469</v>
          </cell>
          <cell r="AI1390">
            <v>1.7234</v>
          </cell>
          <cell r="AK1390">
            <v>38469</v>
          </cell>
          <cell r="AL1390">
            <v>2.583690909090909</v>
          </cell>
          <cell r="AM1390">
            <v>2.0646234489515978</v>
          </cell>
          <cell r="AN1390">
            <v>2.8826545454545456</v>
          </cell>
          <cell r="AO1390">
            <v>0.94466363636363648</v>
          </cell>
        </row>
        <row r="1391">
          <cell r="A1391">
            <v>38470</v>
          </cell>
          <cell r="B1391">
            <v>2.2574000000000001</v>
          </cell>
          <cell r="D1391">
            <v>38470</v>
          </cell>
          <cell r="E1391">
            <v>2.6585999999999999</v>
          </cell>
          <cell r="G1391">
            <v>38470</v>
          </cell>
          <cell r="H1391">
            <v>2.6212999999999997</v>
          </cell>
          <cell r="J1391">
            <v>38470</v>
          </cell>
          <cell r="K1391">
            <v>2.4260999999999999</v>
          </cell>
          <cell r="M1391">
            <v>38470</v>
          </cell>
          <cell r="N1391">
            <v>2.5106000000000002</v>
          </cell>
          <cell r="P1391">
            <v>38470</v>
          </cell>
          <cell r="Q1391">
            <v>2.1753</v>
          </cell>
          <cell r="S1391">
            <v>38470</v>
          </cell>
          <cell r="T1391">
            <v>1.9535</v>
          </cell>
          <cell r="V1391">
            <v>38470</v>
          </cell>
          <cell r="W1391">
            <v>0.89759999999999995</v>
          </cell>
          <cell r="Y1391">
            <v>38470</v>
          </cell>
          <cell r="Z1391">
            <v>6.7752999999999997</v>
          </cell>
          <cell r="AB1391">
            <v>38470</v>
          </cell>
          <cell r="AC1391">
            <v>2.4104000000000001</v>
          </cell>
          <cell r="AH1391">
            <v>38470</v>
          </cell>
          <cell r="AI1391">
            <v>1.7347000000000001</v>
          </cell>
          <cell r="AK1391">
            <v>38470</v>
          </cell>
          <cell r="AL1391">
            <v>2.5837090909090907</v>
          </cell>
          <cell r="AM1391">
            <v>2.0646234489515978</v>
          </cell>
          <cell r="AN1391">
            <v>2.8826545454545456</v>
          </cell>
          <cell r="AO1391">
            <v>0.94466363636363648</v>
          </cell>
        </row>
        <row r="1392">
          <cell r="A1392">
            <v>38471</v>
          </cell>
          <cell r="B1392">
            <v>2.2128999999999999</v>
          </cell>
          <cell r="D1392">
            <v>38471</v>
          </cell>
          <cell r="E1392">
            <v>2.5895999999999999</v>
          </cell>
          <cell r="G1392">
            <v>38471</v>
          </cell>
          <cell r="H1392">
            <v>2.5533999999999999</v>
          </cell>
          <cell r="J1392">
            <v>38471</v>
          </cell>
          <cell r="K1392">
            <v>2.4148999999999998</v>
          </cell>
          <cell r="M1392">
            <v>38471</v>
          </cell>
          <cell r="N1392">
            <v>2.2816000000000001</v>
          </cell>
          <cell r="P1392">
            <v>38471</v>
          </cell>
          <cell r="Q1392">
            <v>2.1661999999999999</v>
          </cell>
          <cell r="S1392">
            <v>38471</v>
          </cell>
          <cell r="T1392">
            <v>1.9266999999999999</v>
          </cell>
          <cell r="V1392">
            <v>38471</v>
          </cell>
          <cell r="W1392">
            <v>0.91020000000000001</v>
          </cell>
          <cell r="Y1392">
            <v>38471</v>
          </cell>
          <cell r="Z1392">
            <v>6.7675000000000001</v>
          </cell>
          <cell r="AB1392">
            <v>38471</v>
          </cell>
          <cell r="AC1392">
            <v>2.3946999999999998</v>
          </cell>
          <cell r="AH1392">
            <v>38471</v>
          </cell>
          <cell r="AI1392">
            <v>1.7572000000000001</v>
          </cell>
          <cell r="AK1392">
            <v>38471</v>
          </cell>
          <cell r="AL1392">
            <v>2.5431727272727276</v>
          </cell>
          <cell r="AM1392">
            <v>2.0646234489515978</v>
          </cell>
          <cell r="AN1392">
            <v>2.8826545454545456</v>
          </cell>
          <cell r="AO1392">
            <v>0.94466363636363648</v>
          </cell>
        </row>
        <row r="1393">
          <cell r="A1393">
            <v>38474</v>
          </cell>
          <cell r="B1393">
            <v>2.2237999999999998</v>
          </cell>
          <cell r="D1393">
            <v>38474</v>
          </cell>
          <cell r="E1393">
            <v>2.6057999999999999</v>
          </cell>
          <cell r="G1393">
            <v>38474</v>
          </cell>
          <cell r="H1393">
            <v>2.5834000000000001</v>
          </cell>
          <cell r="J1393">
            <v>38474</v>
          </cell>
          <cell r="K1393">
            <v>2.4207000000000001</v>
          </cell>
          <cell r="M1393">
            <v>38474</v>
          </cell>
          <cell r="N1393">
            <v>2.2866</v>
          </cell>
          <cell r="P1393">
            <v>38474</v>
          </cell>
          <cell r="Q1393">
            <v>2.1865000000000001</v>
          </cell>
          <cell r="S1393">
            <v>38474</v>
          </cell>
          <cell r="T1393">
            <v>1.9472</v>
          </cell>
          <cell r="V1393">
            <v>38474</v>
          </cell>
          <cell r="W1393">
            <v>0.91539999999999999</v>
          </cell>
          <cell r="Y1393">
            <v>38474</v>
          </cell>
          <cell r="Z1393">
            <v>6.7423000000000002</v>
          </cell>
          <cell r="AB1393">
            <v>38474</v>
          </cell>
          <cell r="AC1393">
            <v>2.3946999999999998</v>
          </cell>
          <cell r="AH1393">
            <v>38474</v>
          </cell>
          <cell r="AI1393">
            <v>1.7259</v>
          </cell>
          <cell r="AK1393">
            <v>38474</v>
          </cell>
          <cell r="AL1393">
            <v>2.5483909090909092</v>
          </cell>
          <cell r="AM1393">
            <v>2.0646234489515978</v>
          </cell>
          <cell r="AN1393">
            <v>2.8826545454545456</v>
          </cell>
          <cell r="AO1393">
            <v>0.94466363636363648</v>
          </cell>
        </row>
        <row r="1394">
          <cell r="A1394">
            <v>38475</v>
          </cell>
          <cell r="B1394">
            <v>2.2174999999999998</v>
          </cell>
          <cell r="D1394">
            <v>38475</v>
          </cell>
          <cell r="E1394">
            <v>2.585</v>
          </cell>
          <cell r="G1394">
            <v>38475</v>
          </cell>
          <cell r="H1394">
            <v>2.5874000000000001</v>
          </cell>
          <cell r="J1394">
            <v>38475</v>
          </cell>
          <cell r="K1394">
            <v>2.3994</v>
          </cell>
          <cell r="M1394">
            <v>38475</v>
          </cell>
          <cell r="N1394">
            <v>2.2789000000000001</v>
          </cell>
          <cell r="P1394">
            <v>38475</v>
          </cell>
          <cell r="Q1394">
            <v>2.1514000000000002</v>
          </cell>
          <cell r="S1394">
            <v>38475</v>
          </cell>
          <cell r="T1394">
            <v>1.9506999999999999</v>
          </cell>
          <cell r="V1394">
            <v>38475</v>
          </cell>
          <cell r="W1394">
            <v>0.92500000000000004</v>
          </cell>
          <cell r="Y1394">
            <v>38475</v>
          </cell>
          <cell r="Z1394">
            <v>6.8333000000000004</v>
          </cell>
          <cell r="AB1394">
            <v>38475</v>
          </cell>
          <cell r="AC1394">
            <v>2.3946999999999998</v>
          </cell>
          <cell r="AH1394">
            <v>38475</v>
          </cell>
          <cell r="AI1394">
            <v>1.7309000000000001</v>
          </cell>
          <cell r="AK1394">
            <v>38475</v>
          </cell>
          <cell r="AL1394">
            <v>2.5503818181818185</v>
          </cell>
          <cell r="AM1394">
            <v>2.0646234489515978</v>
          </cell>
          <cell r="AN1394">
            <v>2.8826545454545456</v>
          </cell>
          <cell r="AO1394">
            <v>0.94466363636363648</v>
          </cell>
        </row>
        <row r="1395">
          <cell r="A1395">
            <v>38476</v>
          </cell>
          <cell r="B1395">
            <v>2.2042999999999999</v>
          </cell>
          <cell r="D1395">
            <v>38476</v>
          </cell>
          <cell r="E1395">
            <v>2.6063999999999998</v>
          </cell>
          <cell r="G1395">
            <v>38476</v>
          </cell>
          <cell r="H1395">
            <v>2.6150000000000002</v>
          </cell>
          <cell r="J1395">
            <v>38476</v>
          </cell>
          <cell r="K1395">
            <v>2.4175</v>
          </cell>
          <cell r="M1395">
            <v>38476</v>
          </cell>
          <cell r="N1395">
            <v>2.3025000000000002</v>
          </cell>
          <cell r="P1395">
            <v>38476</v>
          </cell>
          <cell r="Q1395">
            <v>2.1678999999999999</v>
          </cell>
          <cell r="S1395">
            <v>38476</v>
          </cell>
          <cell r="T1395">
            <v>1.9401000000000002</v>
          </cell>
          <cell r="V1395">
            <v>38476</v>
          </cell>
          <cell r="W1395">
            <v>0.93010000000000004</v>
          </cell>
          <cell r="Y1395">
            <v>38476</v>
          </cell>
          <cell r="Z1395">
            <v>6.7811000000000003</v>
          </cell>
          <cell r="AB1395">
            <v>38476</v>
          </cell>
          <cell r="AC1395">
            <v>2.3715000000000002</v>
          </cell>
          <cell r="AH1395">
            <v>38476</v>
          </cell>
          <cell r="AI1395">
            <v>1.7522</v>
          </cell>
          <cell r="AK1395">
            <v>38476</v>
          </cell>
          <cell r="AL1395">
            <v>2.553509090909091</v>
          </cell>
          <cell r="AM1395">
            <v>2.0646234489515978</v>
          </cell>
          <cell r="AN1395">
            <v>2.8826545454545456</v>
          </cell>
          <cell r="AO1395">
            <v>0.94466363636363648</v>
          </cell>
        </row>
        <row r="1396">
          <cell r="A1396">
            <v>38477</v>
          </cell>
          <cell r="B1396">
            <v>2.1901999999999999</v>
          </cell>
          <cell r="D1396">
            <v>38477</v>
          </cell>
          <cell r="E1396">
            <v>2.5836999999999999</v>
          </cell>
          <cell r="G1396">
            <v>38477</v>
          </cell>
          <cell r="H1396">
            <v>2.6010999999999997</v>
          </cell>
          <cell r="J1396">
            <v>38477</v>
          </cell>
          <cell r="K1396">
            <v>2.4007000000000001</v>
          </cell>
          <cell r="M1396">
            <v>38477</v>
          </cell>
          <cell r="N1396">
            <v>2.2888999999999999</v>
          </cell>
          <cell r="P1396">
            <v>38477</v>
          </cell>
          <cell r="Q1396">
            <v>2.1587999999999998</v>
          </cell>
          <cell r="S1396">
            <v>38477</v>
          </cell>
          <cell r="T1396">
            <v>1.9430000000000001</v>
          </cell>
          <cell r="V1396">
            <v>38477</v>
          </cell>
          <cell r="W1396">
            <v>0.92949999999999999</v>
          </cell>
          <cell r="Y1396">
            <v>38477</v>
          </cell>
          <cell r="Z1396">
            <v>6.7752999999999997</v>
          </cell>
          <cell r="AB1396">
            <v>38477</v>
          </cell>
          <cell r="AC1396">
            <v>2.3788999999999998</v>
          </cell>
          <cell r="AH1396">
            <v>38477</v>
          </cell>
          <cell r="AI1396">
            <v>1.7547000000000001</v>
          </cell>
          <cell r="AK1396">
            <v>38477</v>
          </cell>
          <cell r="AL1396">
            <v>2.5458909090909092</v>
          </cell>
          <cell r="AM1396">
            <v>2.0646234489515978</v>
          </cell>
          <cell r="AN1396">
            <v>2.8826545454545456</v>
          </cell>
          <cell r="AO1396">
            <v>0.94466363636363648</v>
          </cell>
        </row>
        <row r="1397">
          <cell r="A1397">
            <v>38478</v>
          </cell>
          <cell r="B1397">
            <v>2.1941000000000002</v>
          </cell>
          <cell r="D1397">
            <v>38478</v>
          </cell>
          <cell r="E1397">
            <v>2.5883000000000003</v>
          </cell>
          <cell r="G1397">
            <v>38478</v>
          </cell>
          <cell r="H1397">
            <v>2.6231999999999998</v>
          </cell>
          <cell r="J1397">
            <v>38478</v>
          </cell>
          <cell r="K1397">
            <v>2.4281000000000001</v>
          </cell>
          <cell r="M1397">
            <v>38478</v>
          </cell>
          <cell r="N1397">
            <v>2.2957000000000001</v>
          </cell>
          <cell r="P1397">
            <v>38478</v>
          </cell>
          <cell r="Q1397">
            <v>2.1690999999999998</v>
          </cell>
          <cell r="S1397">
            <v>38478</v>
          </cell>
          <cell r="T1397">
            <v>1.9260000000000002</v>
          </cell>
          <cell r="V1397">
            <v>38478</v>
          </cell>
          <cell r="W1397">
            <v>0.92949999999999999</v>
          </cell>
          <cell r="Y1397">
            <v>38478</v>
          </cell>
          <cell r="Z1397">
            <v>6.7713999999999999</v>
          </cell>
          <cell r="AB1397">
            <v>38478</v>
          </cell>
          <cell r="AC1397">
            <v>2.3946999999999998</v>
          </cell>
          <cell r="AH1397">
            <v>38478</v>
          </cell>
          <cell r="AI1397">
            <v>1.7547000000000001</v>
          </cell>
          <cell r="AK1397">
            <v>38478</v>
          </cell>
          <cell r="AL1397">
            <v>2.5522545454545456</v>
          </cell>
          <cell r="AM1397">
            <v>2.0646234489515978</v>
          </cell>
          <cell r="AN1397">
            <v>2.8826545454545456</v>
          </cell>
          <cell r="AO1397">
            <v>0.94466363636363648</v>
          </cell>
        </row>
        <row r="1398">
          <cell r="A1398">
            <v>38481</v>
          </cell>
          <cell r="B1398">
            <v>2.1972</v>
          </cell>
          <cell r="D1398">
            <v>38481</v>
          </cell>
          <cell r="E1398">
            <v>2.5901999999999998</v>
          </cell>
          <cell r="G1398">
            <v>38481</v>
          </cell>
          <cell r="H1398">
            <v>2.6231999999999998</v>
          </cell>
          <cell r="J1398">
            <v>38481</v>
          </cell>
          <cell r="K1398">
            <v>2.452</v>
          </cell>
          <cell r="M1398">
            <v>38481</v>
          </cell>
          <cell r="N1398">
            <v>2.3178999999999998</v>
          </cell>
          <cell r="P1398">
            <v>38481</v>
          </cell>
          <cell r="Q1398">
            <v>2.1791</v>
          </cell>
          <cell r="S1398">
            <v>38481</v>
          </cell>
          <cell r="T1398">
            <v>1.9281000000000001</v>
          </cell>
          <cell r="V1398">
            <v>38481</v>
          </cell>
          <cell r="W1398">
            <v>0.94389999999999996</v>
          </cell>
          <cell r="Y1398">
            <v>38481</v>
          </cell>
          <cell r="Z1398">
            <v>6.7771999999999997</v>
          </cell>
          <cell r="AB1398">
            <v>38481</v>
          </cell>
          <cell r="AC1398">
            <v>2.3946999999999998</v>
          </cell>
          <cell r="AH1398">
            <v>38481</v>
          </cell>
          <cell r="AI1398">
            <v>1.7309000000000001</v>
          </cell>
          <cell r="AK1398">
            <v>38481</v>
          </cell>
          <cell r="AL1398">
            <v>2.5576727272727271</v>
          </cell>
          <cell r="AM1398">
            <v>2.0646234489515978</v>
          </cell>
          <cell r="AN1398">
            <v>2.8826545454545456</v>
          </cell>
          <cell r="AO1398">
            <v>0.94466363636363648</v>
          </cell>
        </row>
        <row r="1399">
          <cell r="A1399">
            <v>38482</v>
          </cell>
          <cell r="B1399">
            <v>2.1983999999999999</v>
          </cell>
          <cell r="D1399">
            <v>38482</v>
          </cell>
          <cell r="E1399">
            <v>2.5928</v>
          </cell>
          <cell r="G1399">
            <v>38482</v>
          </cell>
          <cell r="H1399">
            <v>2.6164000000000001</v>
          </cell>
          <cell r="J1399">
            <v>38482</v>
          </cell>
          <cell r="K1399">
            <v>2.4420000000000002</v>
          </cell>
          <cell r="M1399">
            <v>38482</v>
          </cell>
          <cell r="N1399">
            <v>2.3193000000000001</v>
          </cell>
          <cell r="P1399">
            <v>38482</v>
          </cell>
          <cell r="Q1399">
            <v>2.1762000000000001</v>
          </cell>
          <cell r="S1399">
            <v>38482</v>
          </cell>
          <cell r="T1399">
            <v>1.9041999999999999</v>
          </cell>
          <cell r="V1399">
            <v>38482</v>
          </cell>
          <cell r="W1399">
            <v>0.93669999999999998</v>
          </cell>
          <cell r="Y1399">
            <v>38482</v>
          </cell>
          <cell r="Z1399">
            <v>6.7172000000000001</v>
          </cell>
          <cell r="AB1399">
            <v>38482</v>
          </cell>
          <cell r="AC1399">
            <v>2.3946999999999998</v>
          </cell>
          <cell r="AH1399">
            <v>38482</v>
          </cell>
          <cell r="AI1399">
            <v>1.7284000000000002</v>
          </cell>
          <cell r="AK1399">
            <v>38482</v>
          </cell>
          <cell r="AL1399">
            <v>2.5478454545454543</v>
          </cell>
          <cell r="AM1399">
            <v>2.0646234489515978</v>
          </cell>
          <cell r="AN1399">
            <v>2.8826545454545456</v>
          </cell>
          <cell r="AO1399">
            <v>0.94466363636363648</v>
          </cell>
        </row>
        <row r="1400">
          <cell r="A1400">
            <v>38483</v>
          </cell>
          <cell r="B1400">
            <v>2.1953</v>
          </cell>
          <cell r="D1400">
            <v>38483</v>
          </cell>
          <cell r="E1400">
            <v>2.5785999999999998</v>
          </cell>
          <cell r="G1400">
            <v>38483</v>
          </cell>
          <cell r="H1400">
            <v>2.5987</v>
          </cell>
          <cell r="J1400">
            <v>38483</v>
          </cell>
          <cell r="K1400">
            <v>2.4264999999999999</v>
          </cell>
          <cell r="M1400">
            <v>38483</v>
          </cell>
          <cell r="N1400">
            <v>2.3088000000000002</v>
          </cell>
          <cell r="P1400">
            <v>38483</v>
          </cell>
          <cell r="Q1400">
            <v>2.1667000000000001</v>
          </cell>
          <cell r="S1400">
            <v>38483</v>
          </cell>
          <cell r="T1400">
            <v>1.9296</v>
          </cell>
          <cell r="V1400">
            <v>38483</v>
          </cell>
          <cell r="W1400">
            <v>0.93530000000000002</v>
          </cell>
          <cell r="Y1400">
            <v>38483</v>
          </cell>
          <cell r="Z1400">
            <v>6.7172000000000001</v>
          </cell>
          <cell r="AB1400">
            <v>38483</v>
          </cell>
          <cell r="AC1400">
            <v>2.4999000000000002</v>
          </cell>
          <cell r="AH1400">
            <v>38483</v>
          </cell>
          <cell r="AI1400">
            <v>1.7547000000000001</v>
          </cell>
          <cell r="AK1400">
            <v>38483</v>
          </cell>
          <cell r="AL1400">
            <v>2.5555727272727276</v>
          </cell>
          <cell r="AM1400">
            <v>2.0646234489515978</v>
          </cell>
          <cell r="AN1400">
            <v>2.8826545454545456</v>
          </cell>
          <cell r="AO1400">
            <v>0.94466363636363648</v>
          </cell>
        </row>
        <row r="1401">
          <cell r="A1401">
            <v>38484</v>
          </cell>
          <cell r="B1401">
            <v>2.1836000000000002</v>
          </cell>
          <cell r="D1401">
            <v>38484</v>
          </cell>
          <cell r="E1401">
            <v>2.5773000000000001</v>
          </cell>
          <cell r="G1401">
            <v>38484</v>
          </cell>
          <cell r="H1401">
            <v>2.5707</v>
          </cell>
          <cell r="J1401">
            <v>38484</v>
          </cell>
          <cell r="K1401">
            <v>2.4129</v>
          </cell>
          <cell r="M1401">
            <v>38484</v>
          </cell>
          <cell r="N1401">
            <v>2.3092999999999999</v>
          </cell>
          <cell r="P1401">
            <v>38484</v>
          </cell>
          <cell r="Q1401">
            <v>2.1576</v>
          </cell>
          <cell r="S1401">
            <v>38484</v>
          </cell>
          <cell r="T1401">
            <v>1.9331</v>
          </cell>
          <cell r="V1401">
            <v>38484</v>
          </cell>
          <cell r="W1401">
            <v>0.93799999999999994</v>
          </cell>
          <cell r="Y1401">
            <v>38484</v>
          </cell>
          <cell r="Z1401">
            <v>6.6591000000000005</v>
          </cell>
          <cell r="AB1401">
            <v>38484</v>
          </cell>
          <cell r="AC1401">
            <v>2.5682999999999998</v>
          </cell>
          <cell r="AH1401">
            <v>38484</v>
          </cell>
          <cell r="AI1401">
            <v>1.7522</v>
          </cell>
          <cell r="AK1401">
            <v>38484</v>
          </cell>
          <cell r="AL1401">
            <v>2.5510999999999999</v>
          </cell>
          <cell r="AM1401">
            <v>2.0646234489515978</v>
          </cell>
          <cell r="AN1401">
            <v>2.8826545454545456</v>
          </cell>
          <cell r="AO1401">
            <v>0.94466363636363648</v>
          </cell>
        </row>
        <row r="1402">
          <cell r="A1402">
            <v>38485</v>
          </cell>
          <cell r="B1402">
            <v>2.1690999999999998</v>
          </cell>
          <cell r="D1402">
            <v>38485</v>
          </cell>
          <cell r="E1402">
            <v>2.5474999999999999</v>
          </cell>
          <cell r="G1402">
            <v>38485</v>
          </cell>
          <cell r="H1402">
            <v>2.5449000000000002</v>
          </cell>
          <cell r="J1402">
            <v>38485</v>
          </cell>
          <cell r="K1402">
            <v>2.4036</v>
          </cell>
          <cell r="M1402">
            <v>38485</v>
          </cell>
          <cell r="N1402">
            <v>2.2921</v>
          </cell>
          <cell r="P1402">
            <v>38485</v>
          </cell>
          <cell r="Q1402">
            <v>2.1431</v>
          </cell>
          <cell r="S1402">
            <v>38485</v>
          </cell>
          <cell r="T1402">
            <v>1.8908</v>
          </cell>
          <cell r="V1402">
            <v>38485</v>
          </cell>
          <cell r="W1402">
            <v>0.93869999999999998</v>
          </cell>
          <cell r="Y1402">
            <v>38485</v>
          </cell>
          <cell r="Z1402">
            <v>6.5507</v>
          </cell>
          <cell r="AB1402">
            <v>38485</v>
          </cell>
          <cell r="AC1402">
            <v>2.5525000000000002</v>
          </cell>
          <cell r="AH1402">
            <v>38485</v>
          </cell>
          <cell r="AI1402">
            <v>1.7534000000000001</v>
          </cell>
          <cell r="AK1402">
            <v>38485</v>
          </cell>
          <cell r="AL1402">
            <v>2.5260363636363636</v>
          </cell>
          <cell r="AM1402">
            <v>2.0646234489515978</v>
          </cell>
          <cell r="AN1402">
            <v>2.8826545454545456</v>
          </cell>
          <cell r="AO1402">
            <v>0.94466363636363648</v>
          </cell>
        </row>
        <row r="1403">
          <cell r="A1403">
            <v>38488</v>
          </cell>
          <cell r="B1403">
            <v>2.1855000000000002</v>
          </cell>
          <cell r="D1403">
            <v>38488</v>
          </cell>
          <cell r="E1403">
            <v>2.5643000000000002</v>
          </cell>
          <cell r="G1403">
            <v>38488</v>
          </cell>
          <cell r="H1403">
            <v>2.5396999999999998</v>
          </cell>
          <cell r="J1403">
            <v>38488</v>
          </cell>
          <cell r="K1403">
            <v>2.4125999999999999</v>
          </cell>
          <cell r="M1403">
            <v>38488</v>
          </cell>
          <cell r="N1403">
            <v>2.3178999999999998</v>
          </cell>
          <cell r="P1403">
            <v>38488</v>
          </cell>
          <cell r="Q1403">
            <v>2.1514000000000002</v>
          </cell>
          <cell r="S1403">
            <v>38488</v>
          </cell>
          <cell r="T1403">
            <v>1.8978000000000002</v>
          </cell>
          <cell r="V1403">
            <v>38488</v>
          </cell>
          <cell r="W1403">
            <v>0.94040000000000001</v>
          </cell>
          <cell r="Y1403">
            <v>38488</v>
          </cell>
          <cell r="Z1403">
            <v>6.4888000000000003</v>
          </cell>
          <cell r="AB1403">
            <v>38488</v>
          </cell>
          <cell r="AC1403">
            <v>2.4999000000000002</v>
          </cell>
          <cell r="AH1403">
            <v>38488</v>
          </cell>
          <cell r="AI1403">
            <v>1.7547000000000001</v>
          </cell>
          <cell r="AK1403">
            <v>38488</v>
          </cell>
          <cell r="AL1403">
            <v>2.5230000000000001</v>
          </cell>
          <cell r="AM1403">
            <v>2.0646234489515978</v>
          </cell>
          <cell r="AN1403">
            <v>2.8826545454545456</v>
          </cell>
          <cell r="AO1403">
            <v>0.94466363636363648</v>
          </cell>
        </row>
        <row r="1404">
          <cell r="A1404">
            <v>38489</v>
          </cell>
          <cell r="B1404">
            <v>2.1879</v>
          </cell>
          <cell r="D1404">
            <v>38489</v>
          </cell>
          <cell r="E1404">
            <v>2.5708000000000002</v>
          </cell>
          <cell r="G1404">
            <v>38489</v>
          </cell>
          <cell r="H1404">
            <v>2.5244</v>
          </cell>
          <cell r="J1404">
            <v>38489</v>
          </cell>
          <cell r="K1404">
            <v>2.4077999999999999</v>
          </cell>
          <cell r="M1404">
            <v>38489</v>
          </cell>
          <cell r="N1404">
            <v>2.3075000000000001</v>
          </cell>
          <cell r="P1404">
            <v>38489</v>
          </cell>
          <cell r="Q1404">
            <v>2.1328</v>
          </cell>
          <cell r="S1404">
            <v>38489</v>
          </cell>
          <cell r="T1404">
            <v>1.9049</v>
          </cell>
          <cell r="V1404">
            <v>38489</v>
          </cell>
          <cell r="W1404">
            <v>0.94040000000000001</v>
          </cell>
          <cell r="Y1404">
            <v>38489</v>
          </cell>
          <cell r="Z1404">
            <v>6.4074999999999998</v>
          </cell>
          <cell r="AB1404">
            <v>38489</v>
          </cell>
          <cell r="AC1404">
            <v>2.4420000000000002</v>
          </cell>
          <cell r="AH1404">
            <v>38489</v>
          </cell>
          <cell r="AI1404">
            <v>1.7696000000000001</v>
          </cell>
          <cell r="AK1404">
            <v>38489</v>
          </cell>
          <cell r="AL1404">
            <v>2.5086909090909093</v>
          </cell>
          <cell r="AM1404">
            <v>2.0646234489515978</v>
          </cell>
          <cell r="AN1404">
            <v>2.8826545454545456</v>
          </cell>
          <cell r="AO1404">
            <v>0.94466363636363648</v>
          </cell>
        </row>
        <row r="1405">
          <cell r="A1405">
            <v>38490</v>
          </cell>
          <cell r="B1405">
            <v>2.1879</v>
          </cell>
          <cell r="D1405">
            <v>38490</v>
          </cell>
          <cell r="E1405">
            <v>2.5804999999999998</v>
          </cell>
          <cell r="G1405">
            <v>38490</v>
          </cell>
          <cell r="H1405">
            <v>2.5479000000000003</v>
          </cell>
          <cell r="J1405">
            <v>38490</v>
          </cell>
          <cell r="K1405">
            <v>2.4148999999999998</v>
          </cell>
          <cell r="M1405">
            <v>38490</v>
          </cell>
          <cell r="N1405">
            <v>2.3115999999999999</v>
          </cell>
          <cell r="P1405">
            <v>38490</v>
          </cell>
          <cell r="Q1405">
            <v>2.1394000000000002</v>
          </cell>
          <cell r="S1405">
            <v>38490</v>
          </cell>
          <cell r="T1405">
            <v>1.919</v>
          </cell>
          <cell r="V1405">
            <v>38490</v>
          </cell>
          <cell r="W1405">
            <v>0.94010000000000005</v>
          </cell>
          <cell r="Y1405">
            <v>38490</v>
          </cell>
          <cell r="Z1405">
            <v>6.7752999999999997</v>
          </cell>
          <cell r="AB1405">
            <v>38490</v>
          </cell>
          <cell r="AC1405">
            <v>2.4262000000000001</v>
          </cell>
          <cell r="AH1405">
            <v>38490</v>
          </cell>
          <cell r="AI1405">
            <v>1.7608999999999999</v>
          </cell>
          <cell r="AK1405">
            <v>38490</v>
          </cell>
          <cell r="AL1405">
            <v>2.5457909090909094</v>
          </cell>
          <cell r="AM1405">
            <v>2.0646234489515978</v>
          </cell>
          <cell r="AN1405">
            <v>2.8826545454545456</v>
          </cell>
          <cell r="AO1405">
            <v>0.94466363636363648</v>
          </cell>
        </row>
        <row r="1406">
          <cell r="A1406">
            <v>38491</v>
          </cell>
          <cell r="B1406">
            <v>2.198</v>
          </cell>
          <cell r="D1406">
            <v>38491</v>
          </cell>
          <cell r="E1406">
            <v>2.5869999999999997</v>
          </cell>
          <cell r="G1406">
            <v>38491</v>
          </cell>
          <cell r="H1406">
            <v>2.5960000000000001</v>
          </cell>
          <cell r="J1406">
            <v>38491</v>
          </cell>
          <cell r="K1406">
            <v>2.4339</v>
          </cell>
          <cell r="M1406">
            <v>38491</v>
          </cell>
          <cell r="N1406">
            <v>2.3306</v>
          </cell>
          <cell r="P1406">
            <v>38491</v>
          </cell>
          <cell r="Q1406">
            <v>2.1442999999999999</v>
          </cell>
          <cell r="S1406">
            <v>38491</v>
          </cell>
          <cell r="T1406">
            <v>1.919</v>
          </cell>
          <cell r="V1406">
            <v>38491</v>
          </cell>
          <cell r="W1406">
            <v>0.93910000000000005</v>
          </cell>
          <cell r="Y1406">
            <v>38491</v>
          </cell>
          <cell r="Z1406">
            <v>6.7617000000000003</v>
          </cell>
          <cell r="AB1406">
            <v>38491</v>
          </cell>
          <cell r="AC1406">
            <v>2.4262000000000001</v>
          </cell>
          <cell r="AH1406">
            <v>38491</v>
          </cell>
          <cell r="AI1406">
            <v>1.7471999999999999</v>
          </cell>
          <cell r="AK1406">
            <v>38491</v>
          </cell>
          <cell r="AL1406">
            <v>2.5530000000000004</v>
          </cell>
          <cell r="AM1406">
            <v>2.0646234489515978</v>
          </cell>
          <cell r="AN1406">
            <v>2.8826545454545456</v>
          </cell>
          <cell r="AO1406">
            <v>0.94466363636363648</v>
          </cell>
        </row>
        <row r="1407">
          <cell r="A1407">
            <v>38492</v>
          </cell>
          <cell r="B1407">
            <v>2.1928999999999998</v>
          </cell>
          <cell r="D1407">
            <v>38492</v>
          </cell>
          <cell r="E1407">
            <v>2.5766</v>
          </cell>
          <cell r="G1407">
            <v>38492</v>
          </cell>
          <cell r="H1407">
            <v>2.6095999999999999</v>
          </cell>
          <cell r="J1407">
            <v>38492</v>
          </cell>
          <cell r="K1407">
            <v>2.4317000000000002</v>
          </cell>
          <cell r="M1407">
            <v>38492</v>
          </cell>
          <cell r="N1407">
            <v>2.3468999999999998</v>
          </cell>
          <cell r="P1407">
            <v>38492</v>
          </cell>
          <cell r="Q1407">
            <v>2.1471999999999998</v>
          </cell>
          <cell r="S1407">
            <v>38492</v>
          </cell>
          <cell r="T1407">
            <v>1.9169</v>
          </cell>
          <cell r="V1407">
            <v>38492</v>
          </cell>
          <cell r="W1407">
            <v>0.94040000000000001</v>
          </cell>
          <cell r="Y1407">
            <v>38492</v>
          </cell>
          <cell r="Z1407">
            <v>6.8140000000000001</v>
          </cell>
          <cell r="AB1407">
            <v>38492</v>
          </cell>
          <cell r="AC1407">
            <v>2.4736000000000002</v>
          </cell>
          <cell r="AH1407">
            <v>38492</v>
          </cell>
          <cell r="AI1407">
            <v>1.7608999999999999</v>
          </cell>
          <cell r="AK1407">
            <v>38492</v>
          </cell>
          <cell r="AL1407">
            <v>2.5646090909090913</v>
          </cell>
          <cell r="AM1407">
            <v>2.0646234489515978</v>
          </cell>
          <cell r="AN1407">
            <v>2.8826545454545456</v>
          </cell>
          <cell r="AO1407">
            <v>0.94466363636363648</v>
          </cell>
        </row>
        <row r="1408">
          <cell r="A1408">
            <v>38495</v>
          </cell>
          <cell r="B1408">
            <v>2.1928999999999998</v>
          </cell>
          <cell r="D1408">
            <v>38495</v>
          </cell>
          <cell r="E1408">
            <v>2.5766</v>
          </cell>
          <cell r="G1408">
            <v>38495</v>
          </cell>
          <cell r="H1408">
            <v>2.6095999999999999</v>
          </cell>
          <cell r="J1408">
            <v>38495</v>
          </cell>
          <cell r="K1408">
            <v>2.4317000000000002</v>
          </cell>
          <cell r="M1408">
            <v>38495</v>
          </cell>
          <cell r="N1408">
            <v>2.3468999999999998</v>
          </cell>
          <cell r="P1408">
            <v>38495</v>
          </cell>
          <cell r="Q1408">
            <v>2.1471999999999998</v>
          </cell>
          <cell r="S1408">
            <v>38495</v>
          </cell>
          <cell r="T1408">
            <v>1.9169</v>
          </cell>
          <cell r="V1408">
            <v>38495</v>
          </cell>
          <cell r="W1408">
            <v>0.94040000000000001</v>
          </cell>
          <cell r="Y1408">
            <v>38495</v>
          </cell>
          <cell r="Z1408">
            <v>6.8140000000000001</v>
          </cell>
          <cell r="AB1408">
            <v>38495</v>
          </cell>
          <cell r="AC1408">
            <v>2.4736000000000002</v>
          </cell>
          <cell r="AH1408">
            <v>38495</v>
          </cell>
          <cell r="AI1408">
            <v>1.7608999999999999</v>
          </cell>
          <cell r="AK1408">
            <v>38495</v>
          </cell>
          <cell r="AL1408">
            <v>2.5646090909090913</v>
          </cell>
          <cell r="AM1408">
            <v>2.0646234489515978</v>
          </cell>
          <cell r="AN1408">
            <v>2.8826545454545456</v>
          </cell>
          <cell r="AO1408">
            <v>0.94466363636363648</v>
          </cell>
        </row>
        <row r="1409">
          <cell r="A1409">
            <v>38496</v>
          </cell>
          <cell r="B1409">
            <v>2.1898</v>
          </cell>
          <cell r="D1409">
            <v>38496</v>
          </cell>
          <cell r="E1409">
            <v>2.5933999999999999</v>
          </cell>
          <cell r="G1409">
            <v>38496</v>
          </cell>
          <cell r="H1409">
            <v>2.6164000000000001</v>
          </cell>
          <cell r="J1409">
            <v>38496</v>
          </cell>
          <cell r="K1409">
            <v>2.4159000000000002</v>
          </cell>
          <cell r="M1409">
            <v>38496</v>
          </cell>
          <cell r="N1409">
            <v>2.3468999999999998</v>
          </cell>
          <cell r="P1409">
            <v>38496</v>
          </cell>
          <cell r="Q1409">
            <v>2.1604999999999999</v>
          </cell>
          <cell r="S1409">
            <v>38496</v>
          </cell>
          <cell r="T1409">
            <v>1.9119000000000002</v>
          </cell>
          <cell r="V1409">
            <v>38496</v>
          </cell>
          <cell r="W1409">
            <v>0.94350000000000001</v>
          </cell>
          <cell r="Y1409">
            <v>38496</v>
          </cell>
          <cell r="Z1409">
            <v>6.6784999999999997</v>
          </cell>
          <cell r="AB1409">
            <v>38496</v>
          </cell>
          <cell r="AC1409">
            <v>2.4736000000000002</v>
          </cell>
          <cell r="AH1409">
            <v>38496</v>
          </cell>
          <cell r="AI1409">
            <v>1.7547000000000001</v>
          </cell>
          <cell r="AK1409">
            <v>38496</v>
          </cell>
          <cell r="AL1409">
            <v>2.5531909090909091</v>
          </cell>
          <cell r="AM1409">
            <v>2.0646234489515978</v>
          </cell>
          <cell r="AN1409">
            <v>2.8826545454545456</v>
          </cell>
          <cell r="AO1409">
            <v>0.94466363636363648</v>
          </cell>
        </row>
        <row r="1410">
          <cell r="A1410">
            <v>38497</v>
          </cell>
          <cell r="B1410">
            <v>2.1686999999999999</v>
          </cell>
          <cell r="D1410">
            <v>38497</v>
          </cell>
          <cell r="E1410">
            <v>2.5739999999999998</v>
          </cell>
          <cell r="G1410">
            <v>38497</v>
          </cell>
          <cell r="H1410">
            <v>2.5926</v>
          </cell>
          <cell r="J1410">
            <v>38497</v>
          </cell>
          <cell r="K1410">
            <v>2.3616000000000001</v>
          </cell>
          <cell r="M1410">
            <v>38497</v>
          </cell>
          <cell r="N1410">
            <v>2.3406000000000002</v>
          </cell>
          <cell r="P1410">
            <v>38497</v>
          </cell>
          <cell r="Q1410">
            <v>2.1514000000000002</v>
          </cell>
          <cell r="S1410">
            <v>38497</v>
          </cell>
          <cell r="T1410">
            <v>1.9451000000000001</v>
          </cell>
          <cell r="V1410">
            <v>38497</v>
          </cell>
          <cell r="W1410">
            <v>0.94389999999999996</v>
          </cell>
          <cell r="Y1410">
            <v>38497</v>
          </cell>
          <cell r="Z1410">
            <v>6.6707000000000001</v>
          </cell>
          <cell r="AB1410">
            <v>38497</v>
          </cell>
          <cell r="AC1410">
            <v>2.4104000000000001</v>
          </cell>
          <cell r="AH1410">
            <v>38497</v>
          </cell>
          <cell r="AI1410">
            <v>1.7659</v>
          </cell>
          <cell r="AK1410">
            <v>38497</v>
          </cell>
          <cell r="AL1410">
            <v>2.5386272727272723</v>
          </cell>
          <cell r="AM1410">
            <v>2.0646234489515978</v>
          </cell>
          <cell r="AN1410">
            <v>2.8826545454545456</v>
          </cell>
          <cell r="AO1410">
            <v>0.94466363636363648</v>
          </cell>
        </row>
        <row r="1411">
          <cell r="A1411">
            <v>38498</v>
          </cell>
          <cell r="B1411">
            <v>2.1678999999999999</v>
          </cell>
          <cell r="D1411">
            <v>38498</v>
          </cell>
          <cell r="E1411">
            <v>2.5577999999999999</v>
          </cell>
          <cell r="G1411">
            <v>38498</v>
          </cell>
          <cell r="H1411">
            <v>2.5891000000000002</v>
          </cell>
          <cell r="J1411">
            <v>38498</v>
          </cell>
          <cell r="K1411">
            <v>2.3403</v>
          </cell>
          <cell r="M1411">
            <v>38498</v>
          </cell>
          <cell r="N1411">
            <v>2.3645999999999998</v>
          </cell>
          <cell r="P1411">
            <v>38498</v>
          </cell>
          <cell r="Q1411">
            <v>2.17</v>
          </cell>
          <cell r="S1411">
            <v>38498</v>
          </cell>
          <cell r="T1411">
            <v>1.9365999999999999</v>
          </cell>
          <cell r="V1411">
            <v>38498</v>
          </cell>
          <cell r="W1411">
            <v>0.95789999999999997</v>
          </cell>
          <cell r="Y1411">
            <v>38498</v>
          </cell>
          <cell r="Z1411">
            <v>6.6784999999999997</v>
          </cell>
          <cell r="AB1411">
            <v>38498</v>
          </cell>
          <cell r="AC1411">
            <v>2.4262000000000001</v>
          </cell>
          <cell r="AH1411">
            <v>38498</v>
          </cell>
          <cell r="AI1411">
            <v>1.7671000000000001</v>
          </cell>
          <cell r="AK1411">
            <v>38498</v>
          </cell>
          <cell r="AL1411">
            <v>2.5414545454545454</v>
          </cell>
          <cell r="AM1411">
            <v>2.0646234489515978</v>
          </cell>
          <cell r="AN1411">
            <v>2.8826545454545456</v>
          </cell>
          <cell r="AO1411">
            <v>0.94466363636363648</v>
          </cell>
        </row>
        <row r="1412">
          <cell r="A1412">
            <v>38499</v>
          </cell>
          <cell r="B1412">
            <v>2.1678999999999999</v>
          </cell>
          <cell r="D1412">
            <v>38499</v>
          </cell>
          <cell r="E1412">
            <v>2.5611000000000002</v>
          </cell>
          <cell r="G1412">
            <v>38499</v>
          </cell>
          <cell r="H1412">
            <v>2.5857000000000001</v>
          </cell>
          <cell r="J1412">
            <v>38499</v>
          </cell>
          <cell r="K1412">
            <v>2.3325</v>
          </cell>
          <cell r="M1412">
            <v>38499</v>
          </cell>
          <cell r="N1412">
            <v>2.3523000000000001</v>
          </cell>
          <cell r="P1412">
            <v>38499</v>
          </cell>
          <cell r="Q1412">
            <v>2.1686999999999999</v>
          </cell>
          <cell r="S1412">
            <v>38499</v>
          </cell>
          <cell r="T1412">
            <v>1.9401000000000002</v>
          </cell>
          <cell r="V1412">
            <v>38499</v>
          </cell>
          <cell r="W1412">
            <v>0.92330000000000001</v>
          </cell>
          <cell r="Y1412">
            <v>38499</v>
          </cell>
          <cell r="Z1412">
            <v>6.5758999999999999</v>
          </cell>
          <cell r="AB1412">
            <v>38499</v>
          </cell>
          <cell r="AC1412">
            <v>2.4262000000000001</v>
          </cell>
          <cell r="AH1412">
            <v>38499</v>
          </cell>
          <cell r="AI1412">
            <v>1.7734000000000001</v>
          </cell>
          <cell r="AK1412">
            <v>38499</v>
          </cell>
          <cell r="AL1412">
            <v>2.527918181818182</v>
          </cell>
          <cell r="AM1412">
            <v>2.0646234489515978</v>
          </cell>
          <cell r="AN1412">
            <v>2.8826545454545456</v>
          </cell>
          <cell r="AO1412">
            <v>0.94466363636363648</v>
          </cell>
        </row>
        <row r="1413">
          <cell r="A1413">
            <v>38502</v>
          </cell>
          <cell r="B1413">
            <v>2.1640000000000001</v>
          </cell>
          <cell r="D1413">
            <v>38502</v>
          </cell>
          <cell r="E1413">
            <v>2.5701000000000001</v>
          </cell>
          <cell r="G1413">
            <v>38502</v>
          </cell>
          <cell r="H1413">
            <v>2.5891000000000002</v>
          </cell>
          <cell r="J1413">
            <v>38502</v>
          </cell>
          <cell r="K1413">
            <v>2.3540999999999999</v>
          </cell>
          <cell r="M1413">
            <v>38502</v>
          </cell>
          <cell r="N1413">
            <v>2.3658999999999999</v>
          </cell>
          <cell r="P1413">
            <v>38502</v>
          </cell>
          <cell r="Q1413">
            <v>2.1657999999999999</v>
          </cell>
          <cell r="S1413">
            <v>38502</v>
          </cell>
          <cell r="T1413">
            <v>1.9401000000000002</v>
          </cell>
          <cell r="V1413">
            <v>38502</v>
          </cell>
          <cell r="W1413">
            <v>0.91810000000000003</v>
          </cell>
          <cell r="Y1413">
            <v>38502</v>
          </cell>
          <cell r="Z1413">
            <v>6.5796999999999999</v>
          </cell>
          <cell r="AB1413">
            <v>38502</v>
          </cell>
          <cell r="AC1413">
            <v>2.4472999999999998</v>
          </cell>
          <cell r="AH1413">
            <v>38502</v>
          </cell>
          <cell r="AI1413">
            <v>1.7821</v>
          </cell>
          <cell r="AK1413">
            <v>38502</v>
          </cell>
          <cell r="AL1413">
            <v>2.5342090909090906</v>
          </cell>
          <cell r="AM1413">
            <v>2.0646234489515978</v>
          </cell>
          <cell r="AN1413">
            <v>2.8826545454545456</v>
          </cell>
          <cell r="AO1413">
            <v>0.94466363636363648</v>
          </cell>
        </row>
        <row r="1414">
          <cell r="A1414">
            <v>38503</v>
          </cell>
          <cell r="B1414">
            <v>2.1585999999999999</v>
          </cell>
          <cell r="D1414">
            <v>38503</v>
          </cell>
          <cell r="E1414">
            <v>2.5739999999999998</v>
          </cell>
          <cell r="G1414">
            <v>38503</v>
          </cell>
          <cell r="H1414">
            <v>2.5550999999999999</v>
          </cell>
          <cell r="J1414">
            <v>38503</v>
          </cell>
          <cell r="K1414">
            <v>2.3451</v>
          </cell>
          <cell r="M1414">
            <v>38503</v>
          </cell>
          <cell r="N1414">
            <v>2.4289000000000001</v>
          </cell>
          <cell r="P1414">
            <v>38503</v>
          </cell>
          <cell r="Q1414">
            <v>2.1836000000000002</v>
          </cell>
          <cell r="S1414">
            <v>38503</v>
          </cell>
          <cell r="T1414">
            <v>1.9613</v>
          </cell>
          <cell r="V1414">
            <v>38503</v>
          </cell>
          <cell r="W1414">
            <v>0.93979999999999997</v>
          </cell>
          <cell r="Y1414">
            <v>38503</v>
          </cell>
          <cell r="Z1414">
            <v>6.5312999999999999</v>
          </cell>
          <cell r="AB1414">
            <v>38503</v>
          </cell>
          <cell r="AC1414">
            <v>2.5209999999999999</v>
          </cell>
          <cell r="AH1414">
            <v>38503</v>
          </cell>
          <cell r="AI1414">
            <v>1.7921</v>
          </cell>
          <cell r="AK1414">
            <v>38503</v>
          </cell>
          <cell r="AL1414">
            <v>2.5446181818181821</v>
          </cell>
          <cell r="AM1414">
            <v>2.0646234489515978</v>
          </cell>
          <cell r="AN1414">
            <v>2.8826545454545456</v>
          </cell>
          <cell r="AO1414">
            <v>0.94466363636363648</v>
          </cell>
        </row>
        <row r="1415">
          <cell r="A1415">
            <v>38504</v>
          </cell>
          <cell r="B1415">
            <v>2.1648000000000001</v>
          </cell>
          <cell r="D1415">
            <v>38504</v>
          </cell>
          <cell r="E1415">
            <v>2.5663</v>
          </cell>
          <cell r="G1415">
            <v>38504</v>
          </cell>
          <cell r="H1415">
            <v>2.5301999999999998</v>
          </cell>
          <cell r="J1415">
            <v>38504</v>
          </cell>
          <cell r="K1415">
            <v>2.3428</v>
          </cell>
          <cell r="M1415">
            <v>38504</v>
          </cell>
          <cell r="N1415">
            <v>2.4054000000000002</v>
          </cell>
          <cell r="P1415">
            <v>38504</v>
          </cell>
          <cell r="Q1415">
            <v>2.2033999999999998</v>
          </cell>
          <cell r="S1415">
            <v>38504</v>
          </cell>
          <cell r="T1415">
            <v>1.9563999999999999</v>
          </cell>
          <cell r="V1415">
            <v>38504</v>
          </cell>
          <cell r="W1415">
            <v>0.93010000000000004</v>
          </cell>
          <cell r="Y1415">
            <v>38504</v>
          </cell>
          <cell r="Z1415">
            <v>6.5351999999999997</v>
          </cell>
          <cell r="AB1415">
            <v>38504</v>
          </cell>
          <cell r="AC1415">
            <v>2.4367999999999999</v>
          </cell>
          <cell r="AH1415">
            <v>38504</v>
          </cell>
          <cell r="AI1415">
            <v>1.7909000000000002</v>
          </cell>
          <cell r="AK1415">
            <v>38504</v>
          </cell>
          <cell r="AL1415">
            <v>2.5329363636363635</v>
          </cell>
          <cell r="AM1415">
            <v>2.0646234489515978</v>
          </cell>
          <cell r="AN1415">
            <v>2.8826545454545456</v>
          </cell>
          <cell r="AO1415">
            <v>0.94466363636363648</v>
          </cell>
        </row>
        <row r="1416">
          <cell r="A1416">
            <v>38505</v>
          </cell>
          <cell r="B1416">
            <v>2.1636000000000002</v>
          </cell>
          <cell r="D1416">
            <v>38505</v>
          </cell>
          <cell r="E1416">
            <v>2.5449000000000002</v>
          </cell>
          <cell r="G1416">
            <v>38505</v>
          </cell>
          <cell r="H1416">
            <v>2.5190000000000001</v>
          </cell>
          <cell r="J1416">
            <v>38505</v>
          </cell>
          <cell r="K1416">
            <v>2.3309000000000002</v>
          </cell>
          <cell r="M1416">
            <v>38505</v>
          </cell>
          <cell r="N1416">
            <v>2.4066999999999998</v>
          </cell>
          <cell r="P1416">
            <v>38505</v>
          </cell>
          <cell r="Q1416">
            <v>2.2025999999999999</v>
          </cell>
          <cell r="S1416">
            <v>38505</v>
          </cell>
          <cell r="T1416">
            <v>1.9266999999999999</v>
          </cell>
          <cell r="V1416">
            <v>38505</v>
          </cell>
          <cell r="W1416">
            <v>0.93049999999999999</v>
          </cell>
          <cell r="Y1416">
            <v>38505</v>
          </cell>
          <cell r="Z1416">
            <v>6.5816999999999997</v>
          </cell>
          <cell r="AB1416">
            <v>38505</v>
          </cell>
          <cell r="AC1416">
            <v>2.4420000000000002</v>
          </cell>
          <cell r="AH1416">
            <v>38505</v>
          </cell>
          <cell r="AI1416">
            <v>1.7995999999999999</v>
          </cell>
          <cell r="AK1416">
            <v>38505</v>
          </cell>
          <cell r="AL1416">
            <v>2.5316545454545452</v>
          </cell>
          <cell r="AM1416">
            <v>2.0646234489515978</v>
          </cell>
          <cell r="AN1416">
            <v>2.8826545454545456</v>
          </cell>
          <cell r="AO1416">
            <v>0.94466363636363648</v>
          </cell>
        </row>
        <row r="1417">
          <cell r="A1417">
            <v>38506</v>
          </cell>
          <cell r="B1417">
            <v>2.1652</v>
          </cell>
          <cell r="D1417">
            <v>38506</v>
          </cell>
          <cell r="E1417">
            <v>2.5624000000000002</v>
          </cell>
          <cell r="G1417">
            <v>38506</v>
          </cell>
          <cell r="H1417">
            <v>2.5329000000000002</v>
          </cell>
          <cell r="J1417">
            <v>38506</v>
          </cell>
          <cell r="K1417">
            <v>2.3487</v>
          </cell>
          <cell r="M1417">
            <v>38506</v>
          </cell>
          <cell r="N1417">
            <v>2.4289000000000001</v>
          </cell>
          <cell r="P1417">
            <v>38506</v>
          </cell>
          <cell r="Q1417">
            <v>2.2050999999999998</v>
          </cell>
          <cell r="S1417">
            <v>38506</v>
          </cell>
          <cell r="T1417">
            <v>1.9401000000000002</v>
          </cell>
          <cell r="V1417">
            <v>38506</v>
          </cell>
          <cell r="W1417">
            <v>0.93189999999999995</v>
          </cell>
          <cell r="Y1417">
            <v>38506</v>
          </cell>
          <cell r="Z1417">
            <v>6.4848999999999997</v>
          </cell>
          <cell r="AB1417">
            <v>38506</v>
          </cell>
          <cell r="AC1417">
            <v>2.4493999999999998</v>
          </cell>
          <cell r="AH1417">
            <v>38506</v>
          </cell>
          <cell r="AI1417">
            <v>1.7995999999999999</v>
          </cell>
          <cell r="AK1417">
            <v>38506</v>
          </cell>
          <cell r="AL1417">
            <v>2.5317363636363637</v>
          </cell>
          <cell r="AM1417">
            <v>2.0646234489515978</v>
          </cell>
          <cell r="AN1417">
            <v>2.8826545454545456</v>
          </cell>
          <cell r="AO1417">
            <v>0.94466363636363648</v>
          </cell>
        </row>
        <row r="1418">
          <cell r="A1418">
            <v>38509</v>
          </cell>
          <cell r="B1418">
            <v>2.1640000000000001</v>
          </cell>
          <cell r="D1418">
            <v>38509</v>
          </cell>
          <cell r="E1418">
            <v>2.5604</v>
          </cell>
          <cell r="G1418">
            <v>38509</v>
          </cell>
          <cell r="H1418">
            <v>2.5415000000000001</v>
          </cell>
          <cell r="J1418">
            <v>38509</v>
          </cell>
          <cell r="K1418">
            <v>2.3616000000000001</v>
          </cell>
          <cell r="M1418">
            <v>38509</v>
          </cell>
          <cell r="N1418">
            <v>2.4199000000000002</v>
          </cell>
          <cell r="P1418">
            <v>38509</v>
          </cell>
          <cell r="Q1418">
            <v>2.2389999999999999</v>
          </cell>
          <cell r="S1418">
            <v>38509</v>
          </cell>
          <cell r="T1418">
            <v>1.9119000000000002</v>
          </cell>
          <cell r="V1418">
            <v>38509</v>
          </cell>
          <cell r="W1418">
            <v>0.9284</v>
          </cell>
          <cell r="Y1418">
            <v>38509</v>
          </cell>
          <cell r="Z1418">
            <v>6.4675000000000002</v>
          </cell>
          <cell r="AB1418">
            <v>38509</v>
          </cell>
          <cell r="AC1418">
            <v>2.5030999999999999</v>
          </cell>
          <cell r="AH1418">
            <v>38509</v>
          </cell>
          <cell r="AI1418">
            <v>1.7909000000000002</v>
          </cell>
          <cell r="AK1418">
            <v>38509</v>
          </cell>
          <cell r="AL1418">
            <v>2.535290909090909</v>
          </cell>
          <cell r="AM1418">
            <v>2.0646234489515978</v>
          </cell>
          <cell r="AN1418">
            <v>2.8826545454545456</v>
          </cell>
          <cell r="AO1418">
            <v>0.94466363636363648</v>
          </cell>
        </row>
        <row r="1419">
          <cell r="A1419">
            <v>38510</v>
          </cell>
          <cell r="B1419">
            <v>2.1690999999999998</v>
          </cell>
          <cell r="D1419">
            <v>38510</v>
          </cell>
          <cell r="E1419">
            <v>2.5817999999999999</v>
          </cell>
          <cell r="G1419">
            <v>38510</v>
          </cell>
          <cell r="H1419">
            <v>2.5486</v>
          </cell>
          <cell r="J1419">
            <v>38510</v>
          </cell>
          <cell r="K1419">
            <v>2.3729</v>
          </cell>
          <cell r="M1419">
            <v>38510</v>
          </cell>
          <cell r="N1419">
            <v>2.4089999999999998</v>
          </cell>
          <cell r="P1419">
            <v>38510</v>
          </cell>
          <cell r="Q1419">
            <v>2.2349000000000001</v>
          </cell>
          <cell r="S1419">
            <v>38510</v>
          </cell>
          <cell r="T1419">
            <v>1.9365999999999999</v>
          </cell>
          <cell r="V1419">
            <v>38510</v>
          </cell>
          <cell r="W1419">
            <v>0.93700000000000006</v>
          </cell>
          <cell r="Y1419">
            <v>38510</v>
          </cell>
          <cell r="Z1419">
            <v>6.5623000000000005</v>
          </cell>
          <cell r="AB1419">
            <v>38510</v>
          </cell>
          <cell r="AC1419">
            <v>2.4504000000000001</v>
          </cell>
          <cell r="AH1419">
            <v>38510</v>
          </cell>
          <cell r="AI1419">
            <v>1.7984</v>
          </cell>
          <cell r="AK1419">
            <v>38510</v>
          </cell>
          <cell r="AL1419">
            <v>2.5455454545454543</v>
          </cell>
          <cell r="AM1419">
            <v>2.0646234489515978</v>
          </cell>
          <cell r="AN1419">
            <v>2.8826545454545456</v>
          </cell>
          <cell r="AO1419">
            <v>0.94466363636363648</v>
          </cell>
        </row>
        <row r="1420">
          <cell r="A1420">
            <v>38511</v>
          </cell>
          <cell r="B1420">
            <v>2.1831999999999998</v>
          </cell>
          <cell r="D1420">
            <v>38511</v>
          </cell>
          <cell r="E1420">
            <v>2.5883000000000003</v>
          </cell>
          <cell r="G1420">
            <v>38511</v>
          </cell>
          <cell r="H1420">
            <v>2.5459000000000001</v>
          </cell>
          <cell r="J1420">
            <v>38511</v>
          </cell>
          <cell r="K1420">
            <v>2.3955000000000002</v>
          </cell>
          <cell r="M1420">
            <v>38511</v>
          </cell>
          <cell r="N1420">
            <v>2.4243999999999999</v>
          </cell>
          <cell r="P1420">
            <v>38511</v>
          </cell>
          <cell r="Q1420">
            <v>2.2382</v>
          </cell>
          <cell r="S1420">
            <v>38511</v>
          </cell>
          <cell r="T1420">
            <v>1.9542000000000002</v>
          </cell>
          <cell r="V1420">
            <v>38511</v>
          </cell>
          <cell r="W1420">
            <v>0.93559999999999999</v>
          </cell>
          <cell r="Y1420">
            <v>38511</v>
          </cell>
          <cell r="Z1420">
            <v>6.5875000000000004</v>
          </cell>
          <cell r="AB1420">
            <v>38511</v>
          </cell>
          <cell r="AC1420">
            <v>2.4420000000000002</v>
          </cell>
          <cell r="AH1420">
            <v>38511</v>
          </cell>
          <cell r="AI1420">
            <v>1.7921</v>
          </cell>
          <cell r="AK1420">
            <v>38511</v>
          </cell>
          <cell r="AL1420">
            <v>2.5533545454545457</v>
          </cell>
          <cell r="AM1420">
            <v>2.0646234489515978</v>
          </cell>
          <cell r="AN1420">
            <v>2.8826545454545456</v>
          </cell>
          <cell r="AO1420">
            <v>0.94466363636363648</v>
          </cell>
        </row>
        <row r="1421">
          <cell r="A1421">
            <v>38512</v>
          </cell>
          <cell r="B1421">
            <v>2.1875</v>
          </cell>
          <cell r="D1421">
            <v>38512</v>
          </cell>
          <cell r="E1421">
            <v>2.5888999999999998</v>
          </cell>
          <cell r="G1421">
            <v>38512</v>
          </cell>
          <cell r="H1421">
            <v>2.5486</v>
          </cell>
          <cell r="J1421">
            <v>38512</v>
          </cell>
          <cell r="K1421">
            <v>2.4165000000000001</v>
          </cell>
          <cell r="M1421">
            <v>38512</v>
          </cell>
          <cell r="N1421">
            <v>2.4180999999999999</v>
          </cell>
          <cell r="P1421">
            <v>38512</v>
          </cell>
          <cell r="Q1421">
            <v>2.2547000000000001</v>
          </cell>
          <cell r="S1421">
            <v>38512</v>
          </cell>
          <cell r="T1421">
            <v>1.9472</v>
          </cell>
          <cell r="V1421">
            <v>38512</v>
          </cell>
          <cell r="W1421">
            <v>0.93359999999999999</v>
          </cell>
          <cell r="Y1421">
            <v>38512</v>
          </cell>
          <cell r="Z1421">
            <v>6.7268999999999997</v>
          </cell>
          <cell r="AB1421">
            <v>38512</v>
          </cell>
          <cell r="AC1421">
            <v>2.4525000000000001</v>
          </cell>
          <cell r="AH1421">
            <v>38512</v>
          </cell>
          <cell r="AI1421">
            <v>1.7821</v>
          </cell>
          <cell r="AK1421">
            <v>38512</v>
          </cell>
          <cell r="AL1421">
            <v>2.5687818181818178</v>
          </cell>
          <cell r="AM1421">
            <v>2.0646234489515978</v>
          </cell>
          <cell r="AN1421">
            <v>2.8826545454545456</v>
          </cell>
          <cell r="AO1421">
            <v>0.94466363636363648</v>
          </cell>
        </row>
        <row r="1422">
          <cell r="A1422">
            <v>38513</v>
          </cell>
          <cell r="B1422">
            <v>2.1855000000000002</v>
          </cell>
          <cell r="D1422">
            <v>38513</v>
          </cell>
          <cell r="E1422">
            <v>2.5836999999999999</v>
          </cell>
          <cell r="G1422">
            <v>38513</v>
          </cell>
          <cell r="H1422">
            <v>2.5547</v>
          </cell>
          <cell r="J1422">
            <v>38513</v>
          </cell>
          <cell r="K1422">
            <v>2.4106999999999998</v>
          </cell>
          <cell r="M1422">
            <v>38513</v>
          </cell>
          <cell r="N1422">
            <v>2.4167000000000001</v>
          </cell>
          <cell r="P1422">
            <v>38513</v>
          </cell>
          <cell r="Q1422">
            <v>2.2473000000000001</v>
          </cell>
          <cell r="S1422">
            <v>38513</v>
          </cell>
          <cell r="T1422">
            <v>1.9605999999999999</v>
          </cell>
          <cell r="V1422">
            <v>38513</v>
          </cell>
          <cell r="W1422">
            <v>0.94010000000000005</v>
          </cell>
          <cell r="Y1422">
            <v>38513</v>
          </cell>
          <cell r="Z1422">
            <v>6.6959</v>
          </cell>
          <cell r="AB1422">
            <v>38513</v>
          </cell>
          <cell r="AC1422">
            <v>2.4630999999999998</v>
          </cell>
          <cell r="AH1422">
            <v>38513</v>
          </cell>
          <cell r="AI1422">
            <v>1.7909000000000002</v>
          </cell>
          <cell r="AK1422">
            <v>38513</v>
          </cell>
          <cell r="AL1422">
            <v>2.5681090909090916</v>
          </cell>
          <cell r="AM1422">
            <v>2.0646234489515978</v>
          </cell>
          <cell r="AN1422">
            <v>2.8826545454545456</v>
          </cell>
          <cell r="AO1422">
            <v>0.94466363636363648</v>
          </cell>
        </row>
        <row r="1423">
          <cell r="A1423">
            <v>38516</v>
          </cell>
          <cell r="B1423">
            <v>2.2000000000000002</v>
          </cell>
          <cell r="D1423">
            <v>38516</v>
          </cell>
          <cell r="E1423">
            <v>2.5836999999999999</v>
          </cell>
          <cell r="G1423">
            <v>38516</v>
          </cell>
          <cell r="H1423">
            <v>2.5516999999999999</v>
          </cell>
          <cell r="J1423">
            <v>38516</v>
          </cell>
          <cell r="K1423">
            <v>2.4217</v>
          </cell>
          <cell r="M1423">
            <v>38516</v>
          </cell>
          <cell r="N1423">
            <v>2.4104000000000001</v>
          </cell>
          <cell r="P1423">
            <v>38516</v>
          </cell>
          <cell r="Q1423">
            <v>2.2357</v>
          </cell>
          <cell r="S1423">
            <v>38516</v>
          </cell>
          <cell r="T1423">
            <v>1.9430000000000001</v>
          </cell>
          <cell r="V1423">
            <v>38516</v>
          </cell>
          <cell r="W1423">
            <v>0.93700000000000006</v>
          </cell>
          <cell r="Y1423">
            <v>38516</v>
          </cell>
          <cell r="Z1423">
            <v>6.9611000000000001</v>
          </cell>
          <cell r="AB1423">
            <v>38516</v>
          </cell>
          <cell r="AC1423">
            <v>2.4736000000000002</v>
          </cell>
          <cell r="AH1423">
            <v>38516</v>
          </cell>
          <cell r="AI1423">
            <v>1.7909000000000002</v>
          </cell>
          <cell r="AK1423">
            <v>38516</v>
          </cell>
          <cell r="AL1423">
            <v>2.5917090909090912</v>
          </cell>
          <cell r="AM1423">
            <v>2.0646234489515978</v>
          </cell>
          <cell r="AN1423">
            <v>2.8826545454545456</v>
          </cell>
          <cell r="AO1423">
            <v>0.94466363636363648</v>
          </cell>
        </row>
        <row r="1424">
          <cell r="A1424">
            <v>38517</v>
          </cell>
          <cell r="B1424">
            <v>2.1894</v>
          </cell>
          <cell r="D1424">
            <v>38517</v>
          </cell>
          <cell r="E1424">
            <v>2.5739999999999998</v>
          </cell>
          <cell r="G1424">
            <v>38517</v>
          </cell>
          <cell r="H1424">
            <v>2.5394000000000001</v>
          </cell>
          <cell r="J1424">
            <v>38517</v>
          </cell>
          <cell r="K1424">
            <v>2.4070999999999998</v>
          </cell>
          <cell r="M1424">
            <v>38517</v>
          </cell>
          <cell r="N1424">
            <v>2.3841000000000001</v>
          </cell>
          <cell r="P1424">
            <v>38517</v>
          </cell>
          <cell r="Q1424">
            <v>2.2273999999999998</v>
          </cell>
          <cell r="S1424">
            <v>38517</v>
          </cell>
          <cell r="T1424">
            <v>1.9401000000000002</v>
          </cell>
          <cell r="V1424">
            <v>38517</v>
          </cell>
          <cell r="W1424">
            <v>0.94010000000000005</v>
          </cell>
          <cell r="Y1424">
            <v>38517</v>
          </cell>
          <cell r="Z1424">
            <v>6.9242999999999997</v>
          </cell>
          <cell r="AB1424">
            <v>38517</v>
          </cell>
          <cell r="AC1424">
            <v>2.4736000000000002</v>
          </cell>
          <cell r="AH1424">
            <v>38517</v>
          </cell>
          <cell r="AI1424">
            <v>1.7859</v>
          </cell>
          <cell r="AK1424">
            <v>38517</v>
          </cell>
          <cell r="AL1424">
            <v>2.5804909090909089</v>
          </cell>
          <cell r="AM1424">
            <v>2.0646234489515978</v>
          </cell>
          <cell r="AN1424">
            <v>2.8826545454545456</v>
          </cell>
          <cell r="AO1424">
            <v>0.94466363636363648</v>
          </cell>
        </row>
        <row r="1425">
          <cell r="A1425">
            <v>38518</v>
          </cell>
          <cell r="B1425">
            <v>2.1953</v>
          </cell>
          <cell r="D1425">
            <v>38518</v>
          </cell>
          <cell r="E1425">
            <v>2.5773000000000001</v>
          </cell>
          <cell r="G1425">
            <v>38518</v>
          </cell>
          <cell r="H1425">
            <v>2.5236999999999998</v>
          </cell>
          <cell r="J1425">
            <v>38518</v>
          </cell>
          <cell r="K1425">
            <v>2.4165000000000001</v>
          </cell>
          <cell r="M1425">
            <v>38518</v>
          </cell>
          <cell r="N1425">
            <v>2.3917999999999999</v>
          </cell>
          <cell r="P1425">
            <v>38518</v>
          </cell>
          <cell r="Q1425">
            <v>2.2237</v>
          </cell>
          <cell r="S1425">
            <v>38518</v>
          </cell>
          <cell r="T1425">
            <v>1.9401000000000002</v>
          </cell>
          <cell r="V1425">
            <v>38518</v>
          </cell>
          <cell r="W1425">
            <v>0.94040000000000001</v>
          </cell>
          <cell r="Y1425">
            <v>38518</v>
          </cell>
          <cell r="Z1425">
            <v>6.9687999999999999</v>
          </cell>
          <cell r="AB1425">
            <v>38518</v>
          </cell>
          <cell r="AC1425">
            <v>2.4736000000000002</v>
          </cell>
          <cell r="AH1425">
            <v>38518</v>
          </cell>
          <cell r="AI1425">
            <v>1.7970999999999999</v>
          </cell>
          <cell r="AK1425">
            <v>38518</v>
          </cell>
          <cell r="AL1425">
            <v>2.5862090909090916</v>
          </cell>
          <cell r="AM1425">
            <v>2.0646234489515978</v>
          </cell>
          <cell r="AN1425">
            <v>2.8826545454545456</v>
          </cell>
          <cell r="AO1425">
            <v>0.94466363636363648</v>
          </cell>
        </row>
        <row r="1426">
          <cell r="A1426">
            <v>38519</v>
          </cell>
          <cell r="B1426">
            <v>2.2039</v>
          </cell>
          <cell r="D1426">
            <v>38519</v>
          </cell>
          <cell r="E1426">
            <v>2.5909</v>
          </cell>
          <cell r="G1426">
            <v>38519</v>
          </cell>
          <cell r="H1426">
            <v>2.5285000000000002</v>
          </cell>
          <cell r="J1426">
            <v>38519</v>
          </cell>
          <cell r="K1426">
            <v>2.4304000000000001</v>
          </cell>
          <cell r="M1426">
            <v>38519</v>
          </cell>
          <cell r="N1426">
            <v>2.3980999999999999</v>
          </cell>
          <cell r="P1426">
            <v>38519</v>
          </cell>
          <cell r="Q1426">
            <v>2.2282000000000002</v>
          </cell>
          <cell r="S1426">
            <v>38519</v>
          </cell>
          <cell r="T1426">
            <v>1.9401000000000002</v>
          </cell>
          <cell r="V1426">
            <v>38519</v>
          </cell>
          <cell r="W1426">
            <v>0.94010000000000005</v>
          </cell>
          <cell r="Y1426">
            <v>38519</v>
          </cell>
          <cell r="Z1426">
            <v>7.085</v>
          </cell>
          <cell r="AB1426">
            <v>38519</v>
          </cell>
          <cell r="AC1426">
            <v>2.5072999999999999</v>
          </cell>
          <cell r="AH1426">
            <v>38519</v>
          </cell>
          <cell r="AI1426">
            <v>1.7970999999999999</v>
          </cell>
          <cell r="AK1426">
            <v>38519</v>
          </cell>
          <cell r="AL1426">
            <v>2.6045090909090911</v>
          </cell>
          <cell r="AM1426">
            <v>2.0646234489515978</v>
          </cell>
          <cell r="AN1426">
            <v>2.8826545454545456</v>
          </cell>
          <cell r="AO1426">
            <v>0.94466363636363648</v>
          </cell>
        </row>
        <row r="1427">
          <cell r="A1427">
            <v>38520</v>
          </cell>
          <cell r="B1427">
            <v>2.1937000000000002</v>
          </cell>
          <cell r="D1427">
            <v>38520</v>
          </cell>
          <cell r="E1427">
            <v>2.5960000000000001</v>
          </cell>
          <cell r="G1427">
            <v>38520</v>
          </cell>
          <cell r="H1427">
            <v>2.5329000000000002</v>
          </cell>
          <cell r="J1427">
            <v>38520</v>
          </cell>
          <cell r="K1427">
            <v>2.4359000000000002</v>
          </cell>
          <cell r="M1427">
            <v>38520</v>
          </cell>
          <cell r="N1427">
            <v>2.4066999999999998</v>
          </cell>
          <cell r="P1427">
            <v>38520</v>
          </cell>
          <cell r="Q1427">
            <v>2.2298999999999998</v>
          </cell>
          <cell r="S1427">
            <v>38520</v>
          </cell>
          <cell r="T1427">
            <v>1.9260000000000002</v>
          </cell>
          <cell r="V1427">
            <v>38520</v>
          </cell>
          <cell r="W1427">
            <v>0.93740000000000001</v>
          </cell>
          <cell r="Y1427">
            <v>38520</v>
          </cell>
          <cell r="Z1427">
            <v>7.0462999999999996</v>
          </cell>
          <cell r="AB1427">
            <v>38520</v>
          </cell>
          <cell r="AC1427">
            <v>2.5262000000000002</v>
          </cell>
          <cell r="AH1427">
            <v>38520</v>
          </cell>
          <cell r="AI1427">
            <v>1.7871000000000001</v>
          </cell>
          <cell r="AK1427">
            <v>38520</v>
          </cell>
          <cell r="AL1427">
            <v>2.6016454545454546</v>
          </cell>
          <cell r="AM1427">
            <v>2.0646234489515978</v>
          </cell>
          <cell r="AN1427">
            <v>2.8826545454545456</v>
          </cell>
          <cell r="AO1427">
            <v>0.94466363636363648</v>
          </cell>
        </row>
        <row r="1428">
          <cell r="A1428">
            <v>38523</v>
          </cell>
          <cell r="B1428">
            <v>2.2027000000000001</v>
          </cell>
          <cell r="D1428">
            <v>38523</v>
          </cell>
          <cell r="E1428">
            <v>2.6038000000000001</v>
          </cell>
          <cell r="G1428">
            <v>38523</v>
          </cell>
          <cell r="H1428">
            <v>2.5244</v>
          </cell>
          <cell r="J1428">
            <v>38523</v>
          </cell>
          <cell r="K1428">
            <v>2.4474999999999998</v>
          </cell>
          <cell r="M1428">
            <v>38523</v>
          </cell>
          <cell r="N1428">
            <v>2.4234999999999998</v>
          </cell>
          <cell r="P1428">
            <v>38523</v>
          </cell>
          <cell r="Q1428">
            <v>2.2389999999999999</v>
          </cell>
          <cell r="S1428">
            <v>38523</v>
          </cell>
          <cell r="T1428">
            <v>1.9119000000000002</v>
          </cell>
          <cell r="V1428">
            <v>38523</v>
          </cell>
          <cell r="W1428">
            <v>0.93530000000000002</v>
          </cell>
          <cell r="Y1428">
            <v>38523</v>
          </cell>
          <cell r="Z1428">
            <v>6.9687999999999999</v>
          </cell>
          <cell r="AB1428">
            <v>38523</v>
          </cell>
          <cell r="AC1428">
            <v>2.5262000000000002</v>
          </cell>
          <cell r="AH1428">
            <v>38523</v>
          </cell>
          <cell r="AI1428">
            <v>1.7970999999999999</v>
          </cell>
          <cell r="AK1428">
            <v>38523</v>
          </cell>
          <cell r="AL1428">
            <v>2.5982000000000003</v>
          </cell>
          <cell r="AM1428">
            <v>2.0646234489515978</v>
          </cell>
          <cell r="AN1428">
            <v>2.8826545454545456</v>
          </cell>
          <cell r="AO1428">
            <v>0.94466363636363648</v>
          </cell>
        </row>
        <row r="1429">
          <cell r="A1429">
            <v>38524</v>
          </cell>
          <cell r="B1429">
            <v>2.214</v>
          </cell>
          <cell r="D1429">
            <v>38524</v>
          </cell>
          <cell r="E1429">
            <v>2.6122000000000001</v>
          </cell>
          <cell r="G1429">
            <v>38524</v>
          </cell>
          <cell r="H1429">
            <v>2.5390999999999999</v>
          </cell>
          <cell r="J1429">
            <v>38524</v>
          </cell>
          <cell r="K1429">
            <v>2.4422999999999999</v>
          </cell>
          <cell r="M1429">
            <v>38524</v>
          </cell>
          <cell r="N1429">
            <v>2.4365999999999999</v>
          </cell>
          <cell r="P1429">
            <v>38524</v>
          </cell>
          <cell r="Q1429">
            <v>2.2368999999999999</v>
          </cell>
          <cell r="S1429">
            <v>38524</v>
          </cell>
          <cell r="T1429">
            <v>1.9386999999999999</v>
          </cell>
          <cell r="V1429">
            <v>38524</v>
          </cell>
          <cell r="W1429">
            <v>0.93189999999999995</v>
          </cell>
          <cell r="Y1429">
            <v>38524</v>
          </cell>
          <cell r="Z1429">
            <v>7.0366</v>
          </cell>
          <cell r="AB1429">
            <v>38524</v>
          </cell>
          <cell r="AC1429">
            <v>2.6840999999999999</v>
          </cell>
          <cell r="AH1429">
            <v>38524</v>
          </cell>
          <cell r="AI1429">
            <v>1.7871000000000001</v>
          </cell>
          <cell r="AK1429">
            <v>38524</v>
          </cell>
          <cell r="AL1429">
            <v>2.6235909090909089</v>
          </cell>
          <cell r="AM1429">
            <v>2.0646234489515978</v>
          </cell>
          <cell r="AN1429">
            <v>2.8826545454545456</v>
          </cell>
          <cell r="AO1429">
            <v>0.94466363636363648</v>
          </cell>
        </row>
        <row r="1430">
          <cell r="A1430">
            <v>38525</v>
          </cell>
          <cell r="B1430">
            <v>2.2585999999999999</v>
          </cell>
          <cell r="D1430">
            <v>38525</v>
          </cell>
          <cell r="E1430">
            <v>2.6414</v>
          </cell>
          <cell r="G1430">
            <v>38525</v>
          </cell>
          <cell r="H1430">
            <v>2.5789</v>
          </cell>
          <cell r="J1430">
            <v>38525</v>
          </cell>
          <cell r="K1430">
            <v>2.4855999999999998</v>
          </cell>
          <cell r="M1430">
            <v>38525</v>
          </cell>
          <cell r="N1430">
            <v>2.4746999999999999</v>
          </cell>
          <cell r="P1430">
            <v>38525</v>
          </cell>
          <cell r="Q1430">
            <v>2.2707999999999999</v>
          </cell>
          <cell r="S1430">
            <v>38525</v>
          </cell>
          <cell r="T1430">
            <v>1.9578</v>
          </cell>
          <cell r="V1430">
            <v>38525</v>
          </cell>
          <cell r="W1430">
            <v>0.92669999999999997</v>
          </cell>
          <cell r="Y1430">
            <v>38525</v>
          </cell>
          <cell r="Z1430">
            <v>6.9687999999999999</v>
          </cell>
          <cell r="AB1430">
            <v>38525</v>
          </cell>
          <cell r="AC1430">
            <v>2.5914999999999999</v>
          </cell>
          <cell r="AH1430">
            <v>38525</v>
          </cell>
          <cell r="AI1430">
            <v>1.7846</v>
          </cell>
          <cell r="AK1430">
            <v>38525</v>
          </cell>
          <cell r="AL1430">
            <v>2.6308545454545453</v>
          </cell>
          <cell r="AM1430">
            <v>2.0646234489515978</v>
          </cell>
          <cell r="AN1430">
            <v>2.8826545454545456</v>
          </cell>
          <cell r="AO1430">
            <v>0.94466363636363648</v>
          </cell>
        </row>
        <row r="1431">
          <cell r="A1431">
            <v>38526</v>
          </cell>
          <cell r="B1431">
            <v>2.2328000000000001</v>
          </cell>
          <cell r="D1431">
            <v>38526</v>
          </cell>
          <cell r="E1431">
            <v>2.6355</v>
          </cell>
          <cell r="G1431">
            <v>38526</v>
          </cell>
          <cell r="H1431">
            <v>2.5615999999999999</v>
          </cell>
          <cell r="J1431">
            <v>38526</v>
          </cell>
          <cell r="K1431">
            <v>2.5044</v>
          </cell>
          <cell r="M1431">
            <v>38526</v>
          </cell>
          <cell r="N1431">
            <v>2.4927999999999999</v>
          </cell>
          <cell r="P1431">
            <v>38526</v>
          </cell>
          <cell r="Q1431">
            <v>2.2576000000000001</v>
          </cell>
          <cell r="S1431">
            <v>38526</v>
          </cell>
          <cell r="T1431">
            <v>1.9493</v>
          </cell>
          <cell r="V1431">
            <v>38526</v>
          </cell>
          <cell r="W1431">
            <v>0.92710000000000004</v>
          </cell>
          <cell r="Y1431">
            <v>38526</v>
          </cell>
          <cell r="Z1431">
            <v>6.9687999999999999</v>
          </cell>
          <cell r="AB1431">
            <v>38526</v>
          </cell>
          <cell r="AC1431">
            <v>2.5419999999999998</v>
          </cell>
          <cell r="AH1431">
            <v>38526</v>
          </cell>
          <cell r="AI1431">
            <v>1.7859</v>
          </cell>
          <cell r="AK1431">
            <v>38526</v>
          </cell>
          <cell r="AL1431">
            <v>2.6234363636363636</v>
          </cell>
          <cell r="AM1431">
            <v>2.0646234489515978</v>
          </cell>
          <cell r="AN1431">
            <v>2.8826545454545456</v>
          </cell>
          <cell r="AO1431">
            <v>0.94466363636363648</v>
          </cell>
        </row>
        <row r="1432">
          <cell r="A1432">
            <v>38527</v>
          </cell>
          <cell r="B1432">
            <v>2.2382</v>
          </cell>
          <cell r="D1432">
            <v>38527</v>
          </cell>
          <cell r="E1432">
            <v>2.6646999999999998</v>
          </cell>
          <cell r="G1432">
            <v>38527</v>
          </cell>
          <cell r="H1432">
            <v>2.5663</v>
          </cell>
          <cell r="J1432">
            <v>38527</v>
          </cell>
          <cell r="K1432">
            <v>2.4826999999999999</v>
          </cell>
          <cell r="M1432">
            <v>38527</v>
          </cell>
          <cell r="N1432">
            <v>2.4870000000000001</v>
          </cell>
          <cell r="P1432">
            <v>38527</v>
          </cell>
          <cell r="Q1432">
            <v>2.2616999999999998</v>
          </cell>
          <cell r="S1432">
            <v>38527</v>
          </cell>
          <cell r="T1432">
            <v>1.9613</v>
          </cell>
          <cell r="V1432">
            <v>38527</v>
          </cell>
          <cell r="W1432">
            <v>0.93189999999999995</v>
          </cell>
          <cell r="Y1432">
            <v>38527</v>
          </cell>
          <cell r="Z1432">
            <v>7.0946999999999996</v>
          </cell>
          <cell r="AB1432">
            <v>38527</v>
          </cell>
          <cell r="AC1432">
            <v>2.5314999999999999</v>
          </cell>
          <cell r="AH1432">
            <v>38527</v>
          </cell>
          <cell r="AI1432">
            <v>1.7859</v>
          </cell>
          <cell r="AK1432">
            <v>38527</v>
          </cell>
          <cell r="AL1432">
            <v>2.6369000000000002</v>
          </cell>
          <cell r="AM1432">
            <v>2.0646234489515978</v>
          </cell>
          <cell r="AN1432">
            <v>2.8826545454545456</v>
          </cell>
          <cell r="AO1432">
            <v>0.94466363636363648</v>
          </cell>
        </row>
        <row r="1433">
          <cell r="A1433">
            <v>38530</v>
          </cell>
          <cell r="B1433">
            <v>2.2332000000000001</v>
          </cell>
          <cell r="D1433">
            <v>38530</v>
          </cell>
          <cell r="E1433">
            <v>2.6711999999999998</v>
          </cell>
          <cell r="G1433">
            <v>38530</v>
          </cell>
          <cell r="H1433">
            <v>2.5636000000000001</v>
          </cell>
          <cell r="J1433">
            <v>38530</v>
          </cell>
          <cell r="K1433">
            <v>2.4763000000000002</v>
          </cell>
          <cell r="M1433">
            <v>38530</v>
          </cell>
          <cell r="N1433">
            <v>2.4815</v>
          </cell>
          <cell r="P1433">
            <v>38530</v>
          </cell>
          <cell r="Q1433">
            <v>2.2587999999999999</v>
          </cell>
          <cell r="S1433">
            <v>38530</v>
          </cell>
          <cell r="T1433">
            <v>1.9719</v>
          </cell>
          <cell r="V1433">
            <v>38530</v>
          </cell>
          <cell r="W1433">
            <v>0.93120000000000003</v>
          </cell>
          <cell r="Y1433">
            <v>38530</v>
          </cell>
          <cell r="Z1433">
            <v>6.9882</v>
          </cell>
          <cell r="AB1433">
            <v>38530</v>
          </cell>
          <cell r="AC1433">
            <v>2.5789</v>
          </cell>
          <cell r="AH1433">
            <v>38530</v>
          </cell>
          <cell r="AI1433">
            <v>1.7645999999999999</v>
          </cell>
          <cell r="AK1433">
            <v>38530</v>
          </cell>
          <cell r="AL1433">
            <v>2.6290363636363638</v>
          </cell>
          <cell r="AM1433">
            <v>2.0646234489515978</v>
          </cell>
          <cell r="AN1433">
            <v>2.8826545454545456</v>
          </cell>
          <cell r="AO1433">
            <v>0.94466363636363648</v>
          </cell>
        </row>
        <row r="1434">
          <cell r="A1434">
            <v>38531</v>
          </cell>
          <cell r="B1434">
            <v>2.2452999999999999</v>
          </cell>
          <cell r="D1434">
            <v>38531</v>
          </cell>
          <cell r="E1434">
            <v>2.6835</v>
          </cell>
          <cell r="G1434">
            <v>38531</v>
          </cell>
          <cell r="H1434">
            <v>2.5745</v>
          </cell>
          <cell r="J1434">
            <v>38531</v>
          </cell>
          <cell r="K1434">
            <v>2.4891999999999999</v>
          </cell>
          <cell r="M1434">
            <v>38531</v>
          </cell>
          <cell r="N1434">
            <v>2.5223</v>
          </cell>
          <cell r="P1434">
            <v>38531</v>
          </cell>
          <cell r="Q1434">
            <v>2.2778</v>
          </cell>
          <cell r="S1434">
            <v>38531</v>
          </cell>
          <cell r="T1434">
            <v>1.9824999999999999</v>
          </cell>
          <cell r="V1434">
            <v>38531</v>
          </cell>
          <cell r="W1434">
            <v>0.93799999999999994</v>
          </cell>
          <cell r="Y1434">
            <v>38531</v>
          </cell>
          <cell r="Z1434">
            <v>7.0675999999999997</v>
          </cell>
          <cell r="AB1434">
            <v>38531</v>
          </cell>
          <cell r="AC1434">
            <v>2.5893999999999999</v>
          </cell>
          <cell r="AH1434">
            <v>38531</v>
          </cell>
          <cell r="AI1434">
            <v>1.7046999999999999</v>
          </cell>
          <cell r="AK1434">
            <v>38531</v>
          </cell>
          <cell r="AL1434">
            <v>2.6431636363636364</v>
          </cell>
          <cell r="AM1434">
            <v>2.0646234489515978</v>
          </cell>
          <cell r="AN1434">
            <v>2.8826545454545456</v>
          </cell>
          <cell r="AO1434">
            <v>0.94466363636363648</v>
          </cell>
        </row>
        <row r="1435">
          <cell r="A1435">
            <v>38532</v>
          </cell>
          <cell r="B1435">
            <v>2.2538999999999998</v>
          </cell>
          <cell r="D1435">
            <v>38532</v>
          </cell>
          <cell r="E1435">
            <v>2.6938</v>
          </cell>
          <cell r="G1435">
            <v>38532</v>
          </cell>
          <cell r="H1435">
            <v>2.6028000000000002</v>
          </cell>
          <cell r="J1435">
            <v>38532</v>
          </cell>
          <cell r="K1435">
            <v>2.4756</v>
          </cell>
          <cell r="M1435">
            <v>38532</v>
          </cell>
          <cell r="N1435">
            <v>2.5213999999999999</v>
          </cell>
          <cell r="P1435">
            <v>38532</v>
          </cell>
          <cell r="Q1435">
            <v>2.2692000000000001</v>
          </cell>
          <cell r="S1435">
            <v>38532</v>
          </cell>
          <cell r="T1435">
            <v>2.0106999999999999</v>
          </cell>
          <cell r="V1435">
            <v>38532</v>
          </cell>
          <cell r="W1435">
            <v>0.93189999999999995</v>
          </cell>
          <cell r="Y1435">
            <v>38532</v>
          </cell>
          <cell r="Z1435">
            <v>7.0655999999999999</v>
          </cell>
          <cell r="AB1435">
            <v>38532</v>
          </cell>
          <cell r="AC1435">
            <v>2.5967000000000002</v>
          </cell>
          <cell r="AH1435">
            <v>38532</v>
          </cell>
          <cell r="AI1435">
            <v>1.7222</v>
          </cell>
          <cell r="AK1435">
            <v>38532</v>
          </cell>
          <cell r="AL1435">
            <v>2.6494363636363634</v>
          </cell>
          <cell r="AM1435">
            <v>2.0646234489515978</v>
          </cell>
          <cell r="AN1435">
            <v>2.8826545454545456</v>
          </cell>
          <cell r="AO1435">
            <v>0.94466363636363648</v>
          </cell>
        </row>
        <row r="1436">
          <cell r="A1436">
            <v>38533</v>
          </cell>
          <cell r="B1436">
            <v>2.2277</v>
          </cell>
          <cell r="D1436">
            <v>38533</v>
          </cell>
          <cell r="E1436">
            <v>2.6252</v>
          </cell>
          <cell r="G1436">
            <v>38533</v>
          </cell>
          <cell r="H1436">
            <v>2.5857000000000001</v>
          </cell>
          <cell r="J1436">
            <v>38533</v>
          </cell>
          <cell r="K1436">
            <v>2.4485000000000001</v>
          </cell>
          <cell r="M1436">
            <v>38533</v>
          </cell>
          <cell r="N1436">
            <v>2.4765000000000001</v>
          </cell>
          <cell r="P1436">
            <v>38533</v>
          </cell>
          <cell r="Q1436">
            <v>2.2488999999999999</v>
          </cell>
          <cell r="S1436">
            <v>38533</v>
          </cell>
          <cell r="T1436">
            <v>2.0339999999999998</v>
          </cell>
          <cell r="V1436">
            <v>38533</v>
          </cell>
          <cell r="W1436">
            <v>0.92879999999999996</v>
          </cell>
          <cell r="Y1436">
            <v>38533</v>
          </cell>
          <cell r="Z1436">
            <v>6.5507</v>
          </cell>
          <cell r="AB1436">
            <v>38533</v>
          </cell>
          <cell r="AC1436">
            <v>2.5085999999999999</v>
          </cell>
          <cell r="AH1436">
            <v>38533</v>
          </cell>
          <cell r="AI1436">
            <v>1.7359</v>
          </cell>
          <cell r="AK1436">
            <v>38533</v>
          </cell>
          <cell r="AL1436">
            <v>2.5791363636363638</v>
          </cell>
          <cell r="AM1436">
            <v>2.0646234489515978</v>
          </cell>
          <cell r="AN1436">
            <v>2.8826545454545456</v>
          </cell>
          <cell r="AO1436">
            <v>0.94466363636363648</v>
          </cell>
        </row>
        <row r="1437">
          <cell r="A1437">
            <v>38534</v>
          </cell>
          <cell r="B1437">
            <v>2.2277</v>
          </cell>
          <cell r="D1437">
            <v>38534</v>
          </cell>
          <cell r="E1437">
            <v>2.6252</v>
          </cell>
          <cell r="G1437">
            <v>38534</v>
          </cell>
          <cell r="H1437">
            <v>2.5857000000000001</v>
          </cell>
          <cell r="J1437">
            <v>38534</v>
          </cell>
          <cell r="K1437">
            <v>2.4485000000000001</v>
          </cell>
          <cell r="M1437">
            <v>38534</v>
          </cell>
          <cell r="N1437">
            <v>2.4765000000000001</v>
          </cell>
          <cell r="P1437">
            <v>38534</v>
          </cell>
          <cell r="Q1437">
            <v>2.2488999999999999</v>
          </cell>
          <cell r="S1437">
            <v>38534</v>
          </cell>
          <cell r="T1437">
            <v>2.0339999999999998</v>
          </cell>
          <cell r="V1437">
            <v>38534</v>
          </cell>
          <cell r="W1437">
            <v>0.92879999999999996</v>
          </cell>
          <cell r="Y1437">
            <v>38534</v>
          </cell>
          <cell r="Z1437">
            <v>6.5507</v>
          </cell>
          <cell r="AB1437">
            <v>38534</v>
          </cell>
          <cell r="AC1437">
            <v>2.5085999999999999</v>
          </cell>
          <cell r="AH1437">
            <v>38534</v>
          </cell>
          <cell r="AI1437">
            <v>1.7359</v>
          </cell>
          <cell r="AK1437">
            <v>38534</v>
          </cell>
          <cell r="AL1437">
            <v>2.5791363636363638</v>
          </cell>
          <cell r="AM1437">
            <v>2.0646234489515978</v>
          </cell>
          <cell r="AN1437">
            <v>2.8826545454545456</v>
          </cell>
          <cell r="AO1437">
            <v>0.94466363636363648</v>
          </cell>
        </row>
        <row r="1438">
          <cell r="A1438">
            <v>38537</v>
          </cell>
          <cell r="B1438">
            <v>2.2128999999999999</v>
          </cell>
          <cell r="D1438">
            <v>38537</v>
          </cell>
          <cell r="E1438">
            <v>2.6193999999999997</v>
          </cell>
          <cell r="G1438">
            <v>38537</v>
          </cell>
          <cell r="H1438">
            <v>2.5754999999999999</v>
          </cell>
          <cell r="J1438">
            <v>38537</v>
          </cell>
          <cell r="K1438">
            <v>2.4504000000000001</v>
          </cell>
          <cell r="M1438">
            <v>38537</v>
          </cell>
          <cell r="N1438">
            <v>2.4838</v>
          </cell>
          <cell r="P1438">
            <v>38537</v>
          </cell>
          <cell r="Q1438">
            <v>2.2559</v>
          </cell>
          <cell r="S1438">
            <v>38537</v>
          </cell>
          <cell r="T1438">
            <v>2.0283000000000002</v>
          </cell>
          <cell r="V1438">
            <v>38537</v>
          </cell>
          <cell r="W1438">
            <v>0.9274</v>
          </cell>
          <cell r="Y1438">
            <v>38537</v>
          </cell>
          <cell r="Z1438">
            <v>6.5309999999999997</v>
          </cell>
          <cell r="AB1438">
            <v>38537</v>
          </cell>
          <cell r="AC1438">
            <v>2.5125999999999999</v>
          </cell>
          <cell r="AH1438">
            <v>38537</v>
          </cell>
          <cell r="AI1438">
            <v>1.7726999999999999</v>
          </cell>
          <cell r="AK1438">
            <v>38537</v>
          </cell>
          <cell r="AL1438">
            <v>2.5790818181818178</v>
          </cell>
          <cell r="AM1438">
            <v>2.0646234489515978</v>
          </cell>
          <cell r="AN1438">
            <v>2.8826545454545456</v>
          </cell>
          <cell r="AO1438">
            <v>0.94466363636363648</v>
          </cell>
        </row>
        <row r="1439">
          <cell r="A1439">
            <v>38538</v>
          </cell>
          <cell r="B1439">
            <v>2.2265000000000001</v>
          </cell>
          <cell r="D1439">
            <v>38538</v>
          </cell>
          <cell r="E1439">
            <v>2.6341999999999999</v>
          </cell>
          <cell r="G1439">
            <v>38538</v>
          </cell>
          <cell r="H1439">
            <v>2.5707</v>
          </cell>
          <cell r="J1439">
            <v>38538</v>
          </cell>
          <cell r="K1439">
            <v>2.4624000000000001</v>
          </cell>
          <cell r="M1439">
            <v>38538</v>
          </cell>
          <cell r="N1439">
            <v>2.4679000000000002</v>
          </cell>
          <cell r="P1439">
            <v>38538</v>
          </cell>
          <cell r="Q1439">
            <v>2.2608999999999999</v>
          </cell>
          <cell r="S1439">
            <v>38538</v>
          </cell>
          <cell r="T1439">
            <v>2.0587</v>
          </cell>
          <cell r="V1439">
            <v>38538</v>
          </cell>
          <cell r="W1439">
            <v>0.93459999999999999</v>
          </cell>
          <cell r="Y1439">
            <v>38538</v>
          </cell>
          <cell r="Z1439">
            <v>6.5758000000000001</v>
          </cell>
          <cell r="AB1439">
            <v>38538</v>
          </cell>
          <cell r="AC1439">
            <v>2.5125999999999999</v>
          </cell>
          <cell r="AH1439">
            <v>38538</v>
          </cell>
          <cell r="AI1439">
            <v>1.7688999999999999</v>
          </cell>
          <cell r="AK1439">
            <v>38538</v>
          </cell>
          <cell r="AL1439">
            <v>2.5884727272727273</v>
          </cell>
          <cell r="AM1439">
            <v>2.0646234489515978</v>
          </cell>
          <cell r="AN1439">
            <v>2.8826545454545456</v>
          </cell>
          <cell r="AO1439">
            <v>0.94466363636363648</v>
          </cell>
        </row>
        <row r="1440">
          <cell r="A1440">
            <v>38539</v>
          </cell>
          <cell r="B1440">
            <v>2.2303999999999999</v>
          </cell>
          <cell r="D1440">
            <v>38539</v>
          </cell>
          <cell r="E1440">
            <v>2.6381000000000001</v>
          </cell>
          <cell r="G1440">
            <v>38539</v>
          </cell>
          <cell r="H1440">
            <v>2.5649999999999999</v>
          </cell>
          <cell r="J1440">
            <v>38539</v>
          </cell>
          <cell r="K1440">
            <v>2.4540000000000002</v>
          </cell>
          <cell r="M1440">
            <v>38539</v>
          </cell>
          <cell r="N1440">
            <v>2.472</v>
          </cell>
          <cell r="P1440">
            <v>38539</v>
          </cell>
          <cell r="Q1440">
            <v>2.2650000000000001</v>
          </cell>
          <cell r="S1440">
            <v>38539</v>
          </cell>
          <cell r="T1440">
            <v>2.0670999999999999</v>
          </cell>
          <cell r="V1440">
            <v>38539</v>
          </cell>
          <cell r="W1440">
            <v>0.93120000000000003</v>
          </cell>
          <cell r="Y1440">
            <v>38539</v>
          </cell>
          <cell r="Z1440">
            <v>6.7355</v>
          </cell>
          <cell r="AB1440">
            <v>38539</v>
          </cell>
          <cell r="AC1440">
            <v>2.4923000000000002</v>
          </cell>
          <cell r="AH1440">
            <v>38539</v>
          </cell>
          <cell r="AI1440">
            <v>1.7625999999999999</v>
          </cell>
          <cell r="AK1440">
            <v>38539</v>
          </cell>
          <cell r="AL1440">
            <v>2.6012</v>
          </cell>
          <cell r="AM1440">
            <v>2.0646234489515978</v>
          </cell>
          <cell r="AN1440">
            <v>2.8826545454545456</v>
          </cell>
          <cell r="AO1440">
            <v>0.94466363636363648</v>
          </cell>
        </row>
        <row r="1441">
          <cell r="A1441">
            <v>38540</v>
          </cell>
          <cell r="B1441">
            <v>2.2421000000000002</v>
          </cell>
          <cell r="D1441">
            <v>38540</v>
          </cell>
          <cell r="E1441">
            <v>2.6614</v>
          </cell>
          <cell r="G1441">
            <v>38540</v>
          </cell>
          <cell r="H1441">
            <v>2.5585</v>
          </cell>
          <cell r="J1441">
            <v>38540</v>
          </cell>
          <cell r="K1441">
            <v>2.4527000000000001</v>
          </cell>
          <cell r="M1441">
            <v>38540</v>
          </cell>
          <cell r="N1441">
            <v>2.4725000000000001</v>
          </cell>
          <cell r="P1441">
            <v>38540</v>
          </cell>
          <cell r="Q1441">
            <v>2.282</v>
          </cell>
          <cell r="S1441">
            <v>38540</v>
          </cell>
          <cell r="T1441">
            <v>2.0777000000000001</v>
          </cell>
          <cell r="V1441">
            <v>38540</v>
          </cell>
          <cell r="W1441">
            <v>0.93359999999999999</v>
          </cell>
          <cell r="Y1441">
            <v>38540</v>
          </cell>
          <cell r="Z1441">
            <v>6.7013999999999996</v>
          </cell>
          <cell r="AB1441">
            <v>38540</v>
          </cell>
          <cell r="AC1441">
            <v>2.5116000000000001</v>
          </cell>
          <cell r="AH1441">
            <v>38540</v>
          </cell>
          <cell r="AI1441">
            <v>1.7612999999999999</v>
          </cell>
          <cell r="AK1441">
            <v>38540</v>
          </cell>
          <cell r="AL1441">
            <v>2.6049818181818178</v>
          </cell>
          <cell r="AM1441">
            <v>2.0646234489515978</v>
          </cell>
          <cell r="AN1441">
            <v>2.8826545454545456</v>
          </cell>
          <cell r="AO1441">
            <v>0.94466363636363648</v>
          </cell>
        </row>
        <row r="1442">
          <cell r="A1442">
            <v>38541</v>
          </cell>
          <cell r="B1442">
            <v>2.2519</v>
          </cell>
          <cell r="D1442">
            <v>38541</v>
          </cell>
          <cell r="E1442">
            <v>2.6783000000000001</v>
          </cell>
          <cell r="G1442">
            <v>38541</v>
          </cell>
          <cell r="H1442">
            <v>2.5857000000000001</v>
          </cell>
          <cell r="J1442">
            <v>38541</v>
          </cell>
          <cell r="K1442">
            <v>2.464</v>
          </cell>
          <cell r="M1442">
            <v>38541</v>
          </cell>
          <cell r="N1442">
            <v>2.5015000000000001</v>
          </cell>
          <cell r="P1442">
            <v>38541</v>
          </cell>
          <cell r="Q1442">
            <v>2.2959999999999998</v>
          </cell>
          <cell r="S1442">
            <v>38541</v>
          </cell>
          <cell r="T1442">
            <v>2.0952999999999999</v>
          </cell>
          <cell r="V1442">
            <v>38541</v>
          </cell>
          <cell r="W1442">
            <v>0.93220000000000003</v>
          </cell>
          <cell r="Y1442">
            <v>38541</v>
          </cell>
          <cell r="Z1442">
            <v>6.7462999999999997</v>
          </cell>
          <cell r="AB1442">
            <v>38541</v>
          </cell>
          <cell r="AC1442">
            <v>2.4923000000000002</v>
          </cell>
          <cell r="AH1442">
            <v>38541</v>
          </cell>
          <cell r="AI1442">
            <v>1.7486000000000002</v>
          </cell>
          <cell r="AK1442">
            <v>38541</v>
          </cell>
          <cell r="AL1442">
            <v>2.6174636363636363</v>
          </cell>
          <cell r="AM1442">
            <v>2.0646234489515978</v>
          </cell>
          <cell r="AN1442">
            <v>2.8826545454545456</v>
          </cell>
          <cell r="AO1442">
            <v>0.94466363636363648</v>
          </cell>
        </row>
        <row r="1443">
          <cell r="A1443">
            <v>38544</v>
          </cell>
          <cell r="B1443">
            <v>2.2574000000000001</v>
          </cell>
          <cell r="D1443">
            <v>38544</v>
          </cell>
          <cell r="E1443">
            <v>2.6821999999999999</v>
          </cell>
          <cell r="G1443">
            <v>38544</v>
          </cell>
          <cell r="H1443">
            <v>2.5987</v>
          </cell>
          <cell r="J1443">
            <v>38544</v>
          </cell>
          <cell r="K1443">
            <v>2.4740000000000002</v>
          </cell>
          <cell r="M1443">
            <v>38544</v>
          </cell>
          <cell r="N1443">
            <v>2.496</v>
          </cell>
          <cell r="P1443">
            <v>38544</v>
          </cell>
          <cell r="Q1443">
            <v>2.3054999999999999</v>
          </cell>
          <cell r="S1443">
            <v>38544</v>
          </cell>
          <cell r="T1443">
            <v>2.0783999999999998</v>
          </cell>
          <cell r="V1443">
            <v>38544</v>
          </cell>
          <cell r="W1443">
            <v>0.92979999999999996</v>
          </cell>
          <cell r="Y1443">
            <v>38544</v>
          </cell>
          <cell r="Z1443">
            <v>6.7911999999999999</v>
          </cell>
          <cell r="AB1443">
            <v>38544</v>
          </cell>
          <cell r="AC1443">
            <v>2.5177</v>
          </cell>
          <cell r="AH1443">
            <v>38544</v>
          </cell>
          <cell r="AI1443">
            <v>1.7370999999999999</v>
          </cell>
          <cell r="AK1443">
            <v>38544</v>
          </cell>
          <cell r="AL1443">
            <v>2.6243636363636367</v>
          </cell>
          <cell r="AM1443">
            <v>2.0646234489515978</v>
          </cell>
          <cell r="AN1443">
            <v>2.8826545454545456</v>
          </cell>
          <cell r="AO1443">
            <v>0.94466363636363648</v>
          </cell>
        </row>
        <row r="1444">
          <cell r="A1444">
            <v>38545</v>
          </cell>
          <cell r="B1444">
            <v>2.2648000000000001</v>
          </cell>
          <cell r="D1444">
            <v>38545</v>
          </cell>
          <cell r="E1444">
            <v>2.6627000000000001</v>
          </cell>
          <cell r="G1444">
            <v>38545</v>
          </cell>
          <cell r="H1444">
            <v>2.5905</v>
          </cell>
          <cell r="J1444">
            <v>38545</v>
          </cell>
          <cell r="K1444">
            <v>2.4527000000000001</v>
          </cell>
          <cell r="M1444">
            <v>38545</v>
          </cell>
          <cell r="N1444">
            <v>2.5005999999999999</v>
          </cell>
          <cell r="P1444">
            <v>38545</v>
          </cell>
          <cell r="Q1444">
            <v>2.3031000000000001</v>
          </cell>
          <cell r="S1444">
            <v>38545</v>
          </cell>
          <cell r="T1444">
            <v>2.0762999999999998</v>
          </cell>
          <cell r="V1444">
            <v>38545</v>
          </cell>
          <cell r="W1444">
            <v>0.92290000000000005</v>
          </cell>
          <cell r="Y1444">
            <v>38545</v>
          </cell>
          <cell r="Z1444">
            <v>6.7821999999999996</v>
          </cell>
          <cell r="AB1444">
            <v>38545</v>
          </cell>
          <cell r="AC1444">
            <v>2.5177</v>
          </cell>
          <cell r="AH1444">
            <v>38545</v>
          </cell>
          <cell r="AI1444">
            <v>1.7549000000000001</v>
          </cell>
          <cell r="AK1444">
            <v>38545</v>
          </cell>
          <cell r="AL1444">
            <v>2.6207636363636366</v>
          </cell>
          <cell r="AM1444">
            <v>2.0646234489515978</v>
          </cell>
          <cell r="AN1444">
            <v>2.8826545454545456</v>
          </cell>
          <cell r="AO1444">
            <v>0.94466363636363648</v>
          </cell>
        </row>
        <row r="1445">
          <cell r="A1445">
            <v>38546</v>
          </cell>
          <cell r="B1445">
            <v>2.2812000000000001</v>
          </cell>
          <cell r="D1445">
            <v>38546</v>
          </cell>
          <cell r="E1445">
            <v>2.6627000000000001</v>
          </cell>
          <cell r="G1445">
            <v>38546</v>
          </cell>
          <cell r="H1445">
            <v>2.5907999999999998</v>
          </cell>
          <cell r="J1445">
            <v>38546</v>
          </cell>
          <cell r="K1445">
            <v>2.4569000000000001</v>
          </cell>
          <cell r="M1445">
            <v>38546</v>
          </cell>
          <cell r="N1445">
            <v>2.5127999999999999</v>
          </cell>
          <cell r="P1445">
            <v>38546</v>
          </cell>
          <cell r="Q1445">
            <v>2.3039000000000001</v>
          </cell>
          <cell r="S1445">
            <v>38546</v>
          </cell>
          <cell r="T1445">
            <v>2.0882999999999998</v>
          </cell>
          <cell r="V1445">
            <v>38546</v>
          </cell>
          <cell r="W1445">
            <v>0.92569999999999997</v>
          </cell>
          <cell r="Y1445">
            <v>38546</v>
          </cell>
          <cell r="Z1445">
            <v>6.8809000000000005</v>
          </cell>
          <cell r="AB1445">
            <v>38546</v>
          </cell>
          <cell r="AC1445">
            <v>2.4769999999999999</v>
          </cell>
          <cell r="AH1445">
            <v>38546</v>
          </cell>
          <cell r="AI1445">
            <v>1.7930999999999999</v>
          </cell>
          <cell r="AK1445">
            <v>38546</v>
          </cell>
          <cell r="AL1445">
            <v>2.6339363636363635</v>
          </cell>
          <cell r="AM1445">
            <v>2.0646234489515978</v>
          </cell>
          <cell r="AN1445">
            <v>2.8826545454545456</v>
          </cell>
          <cell r="AO1445">
            <v>0.94466363636363648</v>
          </cell>
        </row>
        <row r="1446">
          <cell r="A1446">
            <v>38547</v>
          </cell>
          <cell r="B1446">
            <v>2.2753999999999999</v>
          </cell>
          <cell r="D1446">
            <v>38547</v>
          </cell>
          <cell r="E1446">
            <v>2.6581999999999999</v>
          </cell>
          <cell r="G1446">
            <v>38547</v>
          </cell>
          <cell r="H1446">
            <v>2.6061999999999999</v>
          </cell>
          <cell r="J1446">
            <v>38547</v>
          </cell>
          <cell r="K1446">
            <v>2.4468999999999999</v>
          </cell>
          <cell r="M1446">
            <v>38547</v>
          </cell>
          <cell r="N1446">
            <v>2.5358999999999998</v>
          </cell>
          <cell r="P1446">
            <v>38547</v>
          </cell>
          <cell r="Q1446">
            <v>2.3035000000000001</v>
          </cell>
          <cell r="S1446">
            <v>38547</v>
          </cell>
          <cell r="T1446">
            <v>2.0543999999999998</v>
          </cell>
          <cell r="V1446">
            <v>38547</v>
          </cell>
          <cell r="W1446">
            <v>0.91949999999999998</v>
          </cell>
          <cell r="Y1446">
            <v>38547</v>
          </cell>
          <cell r="Z1446">
            <v>6.9168000000000003</v>
          </cell>
          <cell r="AB1446">
            <v>38547</v>
          </cell>
          <cell r="AC1446">
            <v>2.4769999999999999</v>
          </cell>
          <cell r="AH1446">
            <v>38547</v>
          </cell>
          <cell r="AI1446">
            <v>1.7944</v>
          </cell>
          <cell r="AK1446">
            <v>38547</v>
          </cell>
          <cell r="AL1446">
            <v>2.6352909090909091</v>
          </cell>
          <cell r="AM1446">
            <v>2.0646234489515978</v>
          </cell>
          <cell r="AN1446">
            <v>2.8826545454545456</v>
          </cell>
          <cell r="AO1446">
            <v>0.94466363636363648</v>
          </cell>
        </row>
        <row r="1447">
          <cell r="A1447">
            <v>38548</v>
          </cell>
          <cell r="B1447">
            <v>2.2675000000000001</v>
          </cell>
          <cell r="D1447">
            <v>38548</v>
          </cell>
          <cell r="E1447">
            <v>2.6387999999999998</v>
          </cell>
          <cell r="G1447">
            <v>38548</v>
          </cell>
          <cell r="H1447">
            <v>2.6116000000000001</v>
          </cell>
          <cell r="J1447">
            <v>38548</v>
          </cell>
          <cell r="K1447">
            <v>2.4714</v>
          </cell>
          <cell r="M1447">
            <v>38548</v>
          </cell>
          <cell r="N1447">
            <v>2.5390999999999999</v>
          </cell>
          <cell r="P1447">
            <v>38548</v>
          </cell>
          <cell r="Q1447">
            <v>2.3311999999999999</v>
          </cell>
          <cell r="S1447">
            <v>38548</v>
          </cell>
          <cell r="T1447">
            <v>2.0550999999999999</v>
          </cell>
          <cell r="V1447">
            <v>38548</v>
          </cell>
          <cell r="W1447">
            <v>0.92230000000000001</v>
          </cell>
          <cell r="Y1447">
            <v>38548</v>
          </cell>
          <cell r="Z1447">
            <v>6.9168000000000003</v>
          </cell>
          <cell r="AB1447">
            <v>38548</v>
          </cell>
          <cell r="AC1447">
            <v>2.5432000000000001</v>
          </cell>
          <cell r="AH1447">
            <v>38548</v>
          </cell>
          <cell r="AI1447">
            <v>1.8122</v>
          </cell>
          <cell r="AK1447">
            <v>38548</v>
          </cell>
          <cell r="AL1447">
            <v>2.6462909090909088</v>
          </cell>
          <cell r="AM1447">
            <v>2.0646234489515978</v>
          </cell>
          <cell r="AN1447">
            <v>2.8826545454545456</v>
          </cell>
          <cell r="AO1447">
            <v>0.94466363636363648</v>
          </cell>
        </row>
        <row r="1448">
          <cell r="A1448">
            <v>38551</v>
          </cell>
          <cell r="B1448">
            <v>2.2707000000000002</v>
          </cell>
          <cell r="D1448">
            <v>38551</v>
          </cell>
          <cell r="E1448">
            <v>2.6646999999999998</v>
          </cell>
          <cell r="G1448">
            <v>38551</v>
          </cell>
          <cell r="H1448">
            <v>2.6545999999999998</v>
          </cell>
          <cell r="J1448">
            <v>38551</v>
          </cell>
          <cell r="K1448">
            <v>2.5004999999999997</v>
          </cell>
          <cell r="M1448">
            <v>38551</v>
          </cell>
          <cell r="N1448">
            <v>2.5545</v>
          </cell>
          <cell r="P1448">
            <v>38551</v>
          </cell>
          <cell r="Q1448">
            <v>2.3551000000000002</v>
          </cell>
          <cell r="S1448">
            <v>38551</v>
          </cell>
          <cell r="T1448">
            <v>2.0714000000000001</v>
          </cell>
          <cell r="V1448">
            <v>38551</v>
          </cell>
          <cell r="W1448">
            <v>0.92159999999999997</v>
          </cell>
          <cell r="Y1448">
            <v>38551</v>
          </cell>
          <cell r="Z1448">
            <v>7.0872000000000002</v>
          </cell>
          <cell r="AB1448">
            <v>38551</v>
          </cell>
          <cell r="AC1448">
            <v>2.5432000000000001</v>
          </cell>
          <cell r="AH1448">
            <v>38551</v>
          </cell>
          <cell r="AI1448">
            <v>1.788</v>
          </cell>
          <cell r="AK1448">
            <v>38551</v>
          </cell>
          <cell r="AL1448">
            <v>2.6737727272727274</v>
          </cell>
          <cell r="AM1448">
            <v>2.0646234489515978</v>
          </cell>
          <cell r="AN1448">
            <v>2.8826545454545456</v>
          </cell>
          <cell r="AO1448">
            <v>0.94466363636363648</v>
          </cell>
        </row>
        <row r="1449">
          <cell r="A1449">
            <v>38552</v>
          </cell>
          <cell r="B1449">
            <v>2.2742</v>
          </cell>
          <cell r="D1449">
            <v>38552</v>
          </cell>
          <cell r="E1449">
            <v>2.6776</v>
          </cell>
          <cell r="G1449">
            <v>38552</v>
          </cell>
          <cell r="H1449">
            <v>2.6739999999999999</v>
          </cell>
          <cell r="J1449">
            <v>38552</v>
          </cell>
          <cell r="K1449">
            <v>2.5057</v>
          </cell>
          <cell r="M1449">
            <v>38552</v>
          </cell>
          <cell r="N1449">
            <v>2.54</v>
          </cell>
          <cell r="P1449">
            <v>38552</v>
          </cell>
          <cell r="Q1449">
            <v>2.3498000000000001</v>
          </cell>
          <cell r="S1449">
            <v>38552</v>
          </cell>
          <cell r="T1449">
            <v>2.0600999999999998</v>
          </cell>
          <cell r="V1449">
            <v>38552</v>
          </cell>
          <cell r="W1449">
            <v>0.91990000000000005</v>
          </cell>
          <cell r="Y1449">
            <v>38552</v>
          </cell>
          <cell r="Z1449">
            <v>7.1391999999999998</v>
          </cell>
          <cell r="AB1449">
            <v>38552</v>
          </cell>
          <cell r="AC1449">
            <v>2.5432000000000001</v>
          </cell>
          <cell r="AH1449">
            <v>38552</v>
          </cell>
          <cell r="AI1449">
            <v>1.7804</v>
          </cell>
          <cell r="AK1449">
            <v>38552</v>
          </cell>
          <cell r="AL1449">
            <v>2.6785545454545452</v>
          </cell>
          <cell r="AM1449">
            <v>2.0646234489515978</v>
          </cell>
          <cell r="AN1449">
            <v>2.8826545454545456</v>
          </cell>
          <cell r="AO1449">
            <v>0.94466363636363648</v>
          </cell>
        </row>
        <row r="1450">
          <cell r="A1450">
            <v>38553</v>
          </cell>
          <cell r="B1450">
            <v>2.2961</v>
          </cell>
          <cell r="D1450">
            <v>38553</v>
          </cell>
          <cell r="E1450">
            <v>2.6958000000000002</v>
          </cell>
          <cell r="G1450">
            <v>38553</v>
          </cell>
          <cell r="H1450">
            <v>2.6844999999999999</v>
          </cell>
          <cell r="J1450">
            <v>38553</v>
          </cell>
          <cell r="K1450">
            <v>2.5131000000000001</v>
          </cell>
          <cell r="M1450">
            <v>38553</v>
          </cell>
          <cell r="N1450">
            <v>2.5716999999999999</v>
          </cell>
          <cell r="P1450">
            <v>38553</v>
          </cell>
          <cell r="Q1450">
            <v>2.3517999999999999</v>
          </cell>
          <cell r="S1450">
            <v>38553</v>
          </cell>
          <cell r="T1450">
            <v>2.0594000000000001</v>
          </cell>
          <cell r="V1450">
            <v>38553</v>
          </cell>
          <cell r="W1450">
            <v>0.92500000000000004</v>
          </cell>
          <cell r="Y1450">
            <v>38553</v>
          </cell>
          <cell r="Z1450">
            <v>7.1589999999999998</v>
          </cell>
          <cell r="AB1450">
            <v>38553</v>
          </cell>
          <cell r="AC1450">
            <v>2.5432000000000001</v>
          </cell>
          <cell r="AH1450">
            <v>38553</v>
          </cell>
          <cell r="AI1450">
            <v>1.7854999999999999</v>
          </cell>
          <cell r="AK1450">
            <v>38553</v>
          </cell>
          <cell r="AL1450">
            <v>2.6895545454545453</v>
          </cell>
          <cell r="AM1450">
            <v>2.0646234489515978</v>
          </cell>
          <cell r="AN1450">
            <v>2.8826545454545456</v>
          </cell>
          <cell r="AO1450">
            <v>0.94466363636363648</v>
          </cell>
        </row>
        <row r="1451">
          <cell r="A1451">
            <v>38554</v>
          </cell>
          <cell r="B1451">
            <v>2.3163999999999998</v>
          </cell>
          <cell r="D1451">
            <v>38554</v>
          </cell>
          <cell r="E1451">
            <v>2.7164999999999999</v>
          </cell>
          <cell r="G1451">
            <v>38554</v>
          </cell>
          <cell r="H1451">
            <v>2.6970999999999998</v>
          </cell>
          <cell r="J1451">
            <v>38554</v>
          </cell>
          <cell r="K1451">
            <v>2.5198999999999998</v>
          </cell>
          <cell r="M1451">
            <v>38554</v>
          </cell>
          <cell r="N1451">
            <v>2.5834999999999999</v>
          </cell>
          <cell r="P1451">
            <v>38554</v>
          </cell>
          <cell r="Q1451">
            <v>2.3357000000000001</v>
          </cell>
          <cell r="S1451">
            <v>38554</v>
          </cell>
          <cell r="T1451">
            <v>2.0657000000000001</v>
          </cell>
          <cell r="V1451">
            <v>38554</v>
          </cell>
          <cell r="W1451">
            <v>0.92049999999999998</v>
          </cell>
          <cell r="Y1451">
            <v>38554</v>
          </cell>
          <cell r="Z1451">
            <v>7.3384</v>
          </cell>
          <cell r="AB1451">
            <v>38554</v>
          </cell>
          <cell r="AC1451">
            <v>2.5278999999999998</v>
          </cell>
          <cell r="AH1451">
            <v>38554</v>
          </cell>
          <cell r="AI1451">
            <v>1.7650999999999999</v>
          </cell>
          <cell r="AK1451">
            <v>38554</v>
          </cell>
          <cell r="AL1451">
            <v>2.7078818181818183</v>
          </cell>
          <cell r="AM1451">
            <v>2.0646234489515978</v>
          </cell>
          <cell r="AN1451">
            <v>2.8826545454545456</v>
          </cell>
          <cell r="AO1451">
            <v>0.94466363636363648</v>
          </cell>
        </row>
        <row r="1452">
          <cell r="A1452">
            <v>38555</v>
          </cell>
          <cell r="B1452">
            <v>2.3105000000000002</v>
          </cell>
          <cell r="D1452">
            <v>38555</v>
          </cell>
          <cell r="E1452">
            <v>2.7320000000000002</v>
          </cell>
          <cell r="G1452">
            <v>38555</v>
          </cell>
          <cell r="H1452">
            <v>2.6856</v>
          </cell>
          <cell r="J1452">
            <v>38555</v>
          </cell>
          <cell r="K1452">
            <v>2.5034000000000001</v>
          </cell>
          <cell r="M1452">
            <v>38555</v>
          </cell>
          <cell r="N1452">
            <v>2.5789999999999997</v>
          </cell>
          <cell r="P1452">
            <v>38555</v>
          </cell>
          <cell r="Q1452">
            <v>2.3353000000000002</v>
          </cell>
          <cell r="S1452">
            <v>38555</v>
          </cell>
          <cell r="T1452">
            <v>2.0882999999999998</v>
          </cell>
          <cell r="V1452">
            <v>38555</v>
          </cell>
          <cell r="W1452">
            <v>0.92190000000000005</v>
          </cell>
          <cell r="Y1452">
            <v>38555</v>
          </cell>
          <cell r="Z1452">
            <v>7.3903999999999996</v>
          </cell>
          <cell r="AB1452">
            <v>38555</v>
          </cell>
          <cell r="AC1452">
            <v>2.5247999999999999</v>
          </cell>
          <cell r="AH1452">
            <v>38555</v>
          </cell>
          <cell r="AI1452">
            <v>1.7587999999999999</v>
          </cell>
          <cell r="AK1452">
            <v>38555</v>
          </cell>
          <cell r="AL1452">
            <v>2.7118181818181819</v>
          </cell>
          <cell r="AM1452">
            <v>2.0646234489515978</v>
          </cell>
          <cell r="AN1452">
            <v>2.8826545454545456</v>
          </cell>
          <cell r="AO1452">
            <v>0.94466363636363648</v>
          </cell>
        </row>
        <row r="1453">
          <cell r="A1453">
            <v>38558</v>
          </cell>
          <cell r="B1453">
            <v>2.3418000000000001</v>
          </cell>
          <cell r="D1453">
            <v>38558</v>
          </cell>
          <cell r="E1453">
            <v>2.7255000000000003</v>
          </cell>
          <cell r="G1453">
            <v>38558</v>
          </cell>
          <cell r="H1453">
            <v>2.6848999999999998</v>
          </cell>
          <cell r="J1453">
            <v>38558</v>
          </cell>
          <cell r="K1453">
            <v>2.5215000000000001</v>
          </cell>
          <cell r="M1453">
            <v>38558</v>
          </cell>
          <cell r="N1453">
            <v>2.5722</v>
          </cell>
          <cell r="P1453">
            <v>38558</v>
          </cell>
          <cell r="Q1453">
            <v>2.3414999999999999</v>
          </cell>
          <cell r="S1453">
            <v>38558</v>
          </cell>
          <cell r="T1453">
            <v>2.1023999999999998</v>
          </cell>
          <cell r="V1453">
            <v>38558</v>
          </cell>
          <cell r="W1453">
            <v>0.92159999999999997</v>
          </cell>
          <cell r="Y1453">
            <v>38558</v>
          </cell>
          <cell r="Z1453">
            <v>7.3544999999999998</v>
          </cell>
          <cell r="AB1453">
            <v>38558</v>
          </cell>
          <cell r="AC1453">
            <v>2.5432000000000001</v>
          </cell>
          <cell r="AH1453">
            <v>38558</v>
          </cell>
          <cell r="AI1453">
            <v>1.7587999999999999</v>
          </cell>
          <cell r="AK1453">
            <v>38558</v>
          </cell>
          <cell r="AL1453">
            <v>2.7152636363636362</v>
          </cell>
          <cell r="AM1453">
            <v>2.0646234489515978</v>
          </cell>
          <cell r="AN1453">
            <v>2.8826545454545456</v>
          </cell>
          <cell r="AO1453">
            <v>0.94466363636363648</v>
          </cell>
        </row>
        <row r="1454">
          <cell r="A1454">
            <v>38559</v>
          </cell>
          <cell r="B1454">
            <v>2.3906000000000001</v>
          </cell>
          <cell r="D1454">
            <v>38559</v>
          </cell>
          <cell r="E1454">
            <v>2.7197</v>
          </cell>
          <cell r="G1454">
            <v>38559</v>
          </cell>
          <cell r="H1454">
            <v>2.6954000000000002</v>
          </cell>
          <cell r="J1454">
            <v>38559</v>
          </cell>
          <cell r="K1454">
            <v>2.5596000000000001</v>
          </cell>
          <cell r="M1454">
            <v>38559</v>
          </cell>
          <cell r="N1454">
            <v>2.5811999999999999</v>
          </cell>
          <cell r="P1454">
            <v>38559</v>
          </cell>
          <cell r="Q1454">
            <v>2.3498000000000001</v>
          </cell>
          <cell r="S1454">
            <v>38559</v>
          </cell>
          <cell r="T1454">
            <v>2.1518000000000002</v>
          </cell>
          <cell r="V1454">
            <v>38559</v>
          </cell>
          <cell r="W1454">
            <v>0.92330000000000001</v>
          </cell>
          <cell r="Y1454">
            <v>38559</v>
          </cell>
          <cell r="Z1454">
            <v>7.2236000000000002</v>
          </cell>
          <cell r="AB1454">
            <v>38559</v>
          </cell>
          <cell r="AC1454">
            <v>2.5432000000000001</v>
          </cell>
          <cell r="AH1454">
            <v>38559</v>
          </cell>
          <cell r="AI1454">
            <v>1.7804</v>
          </cell>
          <cell r="AK1454">
            <v>38559</v>
          </cell>
          <cell r="AL1454">
            <v>2.7198727272727274</v>
          </cell>
          <cell r="AM1454">
            <v>2.0646234489515978</v>
          </cell>
          <cell r="AN1454">
            <v>2.8826545454545456</v>
          </cell>
          <cell r="AO1454">
            <v>0.94466363636363648</v>
          </cell>
        </row>
        <row r="1455">
          <cell r="A1455">
            <v>38560</v>
          </cell>
          <cell r="B1455">
            <v>2.4190999999999998</v>
          </cell>
          <cell r="D1455">
            <v>38560</v>
          </cell>
          <cell r="E1455">
            <v>2.7437</v>
          </cell>
          <cell r="G1455">
            <v>38560</v>
          </cell>
          <cell r="H1455">
            <v>2.6974999999999998</v>
          </cell>
          <cell r="J1455">
            <v>38560</v>
          </cell>
          <cell r="K1455">
            <v>2.6071</v>
          </cell>
          <cell r="M1455">
            <v>38560</v>
          </cell>
          <cell r="N1455">
            <v>2.5907</v>
          </cell>
          <cell r="P1455">
            <v>38560</v>
          </cell>
          <cell r="Q1455">
            <v>2.3936000000000002</v>
          </cell>
          <cell r="S1455">
            <v>38560</v>
          </cell>
          <cell r="T1455">
            <v>2.2294</v>
          </cell>
          <cell r="V1455">
            <v>38560</v>
          </cell>
          <cell r="W1455">
            <v>0.9274</v>
          </cell>
          <cell r="Y1455">
            <v>38560</v>
          </cell>
          <cell r="Z1455">
            <v>7.2864000000000004</v>
          </cell>
          <cell r="AB1455">
            <v>38560</v>
          </cell>
          <cell r="AC1455">
            <v>2.5888999999999998</v>
          </cell>
          <cell r="AH1455">
            <v>38560</v>
          </cell>
          <cell r="AI1455">
            <v>1.7804</v>
          </cell>
          <cell r="AK1455">
            <v>38560</v>
          </cell>
          <cell r="AL1455">
            <v>2.7512909090909088</v>
          </cell>
          <cell r="AM1455">
            <v>2.0646234489515978</v>
          </cell>
          <cell r="AN1455">
            <v>2.8826545454545456</v>
          </cell>
          <cell r="AO1455">
            <v>0.94466363636363648</v>
          </cell>
        </row>
        <row r="1456">
          <cell r="A1456">
            <v>38561</v>
          </cell>
          <cell r="B1456">
            <v>2.4203000000000001</v>
          </cell>
          <cell r="D1456">
            <v>38561</v>
          </cell>
          <cell r="E1456">
            <v>2.734</v>
          </cell>
          <cell r="G1456">
            <v>38561</v>
          </cell>
          <cell r="H1456">
            <v>2.6733000000000002</v>
          </cell>
          <cell r="J1456">
            <v>38561</v>
          </cell>
          <cell r="K1456">
            <v>2.6103000000000001</v>
          </cell>
          <cell r="M1456">
            <v>38561</v>
          </cell>
          <cell r="N1456">
            <v>2.5708000000000002</v>
          </cell>
          <cell r="P1456">
            <v>38561</v>
          </cell>
          <cell r="Q1456">
            <v>2.4060000000000001</v>
          </cell>
          <cell r="S1456">
            <v>38561</v>
          </cell>
          <cell r="T1456">
            <v>2.2850999999999999</v>
          </cell>
          <cell r="V1456">
            <v>38561</v>
          </cell>
          <cell r="W1456">
            <v>0.92710000000000004</v>
          </cell>
          <cell r="Y1456">
            <v>38561</v>
          </cell>
          <cell r="Z1456">
            <v>7.3169000000000004</v>
          </cell>
          <cell r="AB1456">
            <v>38561</v>
          </cell>
          <cell r="AC1456">
            <v>2.5432000000000001</v>
          </cell>
          <cell r="AH1456">
            <v>38561</v>
          </cell>
          <cell r="AI1456">
            <v>1.7993999999999999</v>
          </cell>
          <cell r="AK1456">
            <v>38561</v>
          </cell>
          <cell r="AL1456">
            <v>2.7533090909090912</v>
          </cell>
          <cell r="AM1456">
            <v>2.0646234489515978</v>
          </cell>
          <cell r="AN1456">
            <v>2.8826545454545456</v>
          </cell>
          <cell r="AO1456">
            <v>0.94466363636363648</v>
          </cell>
        </row>
        <row r="1457">
          <cell r="A1457">
            <v>38562</v>
          </cell>
          <cell r="B1457">
            <v>2.3557999999999999</v>
          </cell>
          <cell r="D1457">
            <v>38562</v>
          </cell>
          <cell r="E1457">
            <v>2.6627999999999998</v>
          </cell>
          <cell r="G1457">
            <v>38562</v>
          </cell>
          <cell r="H1457">
            <v>2.5669</v>
          </cell>
          <cell r="J1457">
            <v>38562</v>
          </cell>
          <cell r="K1457">
            <v>3.4036</v>
          </cell>
          <cell r="M1457">
            <v>38562</v>
          </cell>
          <cell r="N1457">
            <v>2.5124</v>
          </cell>
          <cell r="P1457">
            <v>38562</v>
          </cell>
          <cell r="Q1457">
            <v>2.3197999999999999</v>
          </cell>
          <cell r="S1457">
            <v>38562</v>
          </cell>
          <cell r="T1457">
            <v>2.1328999999999998</v>
          </cell>
          <cell r="V1457">
            <v>38562</v>
          </cell>
          <cell r="W1457">
            <v>0.92749999999999999</v>
          </cell>
          <cell r="Y1457">
            <v>38562</v>
          </cell>
          <cell r="Z1457">
            <v>7.1750999999999996</v>
          </cell>
          <cell r="AB1457">
            <v>38562</v>
          </cell>
          <cell r="AC1457">
            <v>2.5939999999999999</v>
          </cell>
          <cell r="AH1457">
            <v>38562</v>
          </cell>
          <cell r="AI1457">
            <v>1.8185</v>
          </cell>
          <cell r="AK1457">
            <v>38562</v>
          </cell>
          <cell r="AL1457">
            <v>2.7699363636363636</v>
          </cell>
          <cell r="AM1457">
            <v>2.0646234489515978</v>
          </cell>
          <cell r="AN1457">
            <v>2.8826545454545456</v>
          </cell>
          <cell r="AO1457">
            <v>0.94466363636363648</v>
          </cell>
        </row>
        <row r="1458">
          <cell r="A1458">
            <v>38565</v>
          </cell>
          <cell r="B1458">
            <v>2.3557999999999999</v>
          </cell>
          <cell r="D1458">
            <v>38565</v>
          </cell>
          <cell r="E1458">
            <v>2.6627999999999998</v>
          </cell>
          <cell r="G1458">
            <v>38565</v>
          </cell>
          <cell r="H1458">
            <v>2.5669</v>
          </cell>
          <cell r="J1458">
            <v>38565</v>
          </cell>
          <cell r="K1458">
            <v>3.4036</v>
          </cell>
          <cell r="M1458">
            <v>38565</v>
          </cell>
          <cell r="N1458">
            <v>2.5124</v>
          </cell>
          <cell r="P1458">
            <v>38565</v>
          </cell>
          <cell r="Q1458">
            <v>2.3197999999999999</v>
          </cell>
          <cell r="S1458">
            <v>38565</v>
          </cell>
          <cell r="T1458">
            <v>2.1328999999999998</v>
          </cell>
          <cell r="V1458">
            <v>38565</v>
          </cell>
          <cell r="W1458">
            <v>0.92749999999999999</v>
          </cell>
          <cell r="Y1458">
            <v>38565</v>
          </cell>
          <cell r="Z1458">
            <v>7.1750999999999996</v>
          </cell>
          <cell r="AB1458">
            <v>38565</v>
          </cell>
          <cell r="AC1458">
            <v>2.5939999999999999</v>
          </cell>
          <cell r="AH1458">
            <v>38565</v>
          </cell>
          <cell r="AI1458">
            <v>1.8185</v>
          </cell>
          <cell r="AK1458">
            <v>38565</v>
          </cell>
          <cell r="AL1458">
            <v>2.7699363636363636</v>
          </cell>
          <cell r="AM1458">
            <v>2.0646234489515978</v>
          </cell>
          <cell r="AN1458">
            <v>2.8826545454545456</v>
          </cell>
          <cell r="AO1458">
            <v>0.94466363636363648</v>
          </cell>
        </row>
        <row r="1459">
          <cell r="A1459">
            <v>38566</v>
          </cell>
          <cell r="B1459">
            <v>2.3963000000000001</v>
          </cell>
          <cell r="D1459">
            <v>38566</v>
          </cell>
          <cell r="E1459">
            <v>2.7073999999999998</v>
          </cell>
          <cell r="G1459">
            <v>38566</v>
          </cell>
          <cell r="H1459">
            <v>2.6326000000000001</v>
          </cell>
          <cell r="J1459">
            <v>38566</v>
          </cell>
          <cell r="K1459">
            <v>3.4304000000000001</v>
          </cell>
          <cell r="M1459">
            <v>38566</v>
          </cell>
          <cell r="N1459">
            <v>2.5514999999999999</v>
          </cell>
          <cell r="P1459">
            <v>38566</v>
          </cell>
          <cell r="Q1459">
            <v>2.3359999999999999</v>
          </cell>
          <cell r="S1459">
            <v>38566</v>
          </cell>
          <cell r="T1459">
            <v>2.2235999999999998</v>
          </cell>
          <cell r="V1459">
            <v>38566</v>
          </cell>
          <cell r="W1459">
            <v>0.92889999999999995</v>
          </cell>
          <cell r="Y1459">
            <v>38566</v>
          </cell>
          <cell r="Z1459">
            <v>7.1768999999999998</v>
          </cell>
          <cell r="AB1459">
            <v>38566</v>
          </cell>
          <cell r="AC1459">
            <v>2.5939999999999999</v>
          </cell>
          <cell r="AH1459">
            <v>38566</v>
          </cell>
          <cell r="AI1459">
            <v>1.8249</v>
          </cell>
          <cell r="AK1459">
            <v>38566</v>
          </cell>
          <cell r="AL1459">
            <v>2.8002272727272728</v>
          </cell>
          <cell r="AM1459">
            <v>2.0646234489515978</v>
          </cell>
          <cell r="AN1459">
            <v>2.8826545454545456</v>
          </cell>
          <cell r="AO1459">
            <v>0.94466363636363648</v>
          </cell>
        </row>
        <row r="1460">
          <cell r="A1460">
            <v>38567</v>
          </cell>
          <cell r="B1460">
            <v>2.3673999999999999</v>
          </cell>
          <cell r="D1460">
            <v>38567</v>
          </cell>
          <cell r="E1460">
            <v>2.7061000000000002</v>
          </cell>
          <cell r="G1460">
            <v>38567</v>
          </cell>
          <cell r="H1460">
            <v>2.5789</v>
          </cell>
          <cell r="J1460">
            <v>38567</v>
          </cell>
          <cell r="K1460">
            <v>3.1713</v>
          </cell>
          <cell r="M1460">
            <v>38567</v>
          </cell>
          <cell r="N1460">
            <v>2.5074999999999998</v>
          </cell>
          <cell r="P1460">
            <v>38567</v>
          </cell>
          <cell r="Q1460">
            <v>2.3327</v>
          </cell>
          <cell r="S1460">
            <v>38567</v>
          </cell>
          <cell r="T1460">
            <v>2.2208000000000001</v>
          </cell>
          <cell r="V1460">
            <v>38567</v>
          </cell>
          <cell r="W1460">
            <v>0.92889999999999995</v>
          </cell>
          <cell r="Y1460">
            <v>38567</v>
          </cell>
          <cell r="Z1460">
            <v>7.1231</v>
          </cell>
          <cell r="AB1460">
            <v>38567</v>
          </cell>
          <cell r="AC1460">
            <v>2.5939999999999999</v>
          </cell>
          <cell r="AH1460">
            <v>38567</v>
          </cell>
          <cell r="AI1460">
            <v>1.8502999999999998</v>
          </cell>
          <cell r="AK1460">
            <v>38567</v>
          </cell>
          <cell r="AL1460">
            <v>2.7619090909090911</v>
          </cell>
          <cell r="AM1460">
            <v>2.0646234489515978</v>
          </cell>
          <cell r="AN1460">
            <v>2.8826545454545456</v>
          </cell>
          <cell r="AO1460">
            <v>0.94466363636363648</v>
          </cell>
        </row>
        <row r="1461">
          <cell r="A1461">
            <v>38568</v>
          </cell>
          <cell r="B1461">
            <v>2.2782999999999998</v>
          </cell>
          <cell r="D1461">
            <v>38568</v>
          </cell>
          <cell r="E1461">
            <v>2.6659000000000002</v>
          </cell>
          <cell r="G1461">
            <v>38568</v>
          </cell>
          <cell r="H1461">
            <v>2.5510000000000002</v>
          </cell>
          <cell r="J1461">
            <v>38568</v>
          </cell>
          <cell r="K1461">
            <v>3.0522</v>
          </cell>
          <cell r="M1461">
            <v>38568</v>
          </cell>
          <cell r="N1461">
            <v>2.4634</v>
          </cell>
          <cell r="P1461">
            <v>38568</v>
          </cell>
          <cell r="Q1461">
            <v>2.2854000000000001</v>
          </cell>
          <cell r="S1461">
            <v>38568</v>
          </cell>
          <cell r="T1461">
            <v>2.1562999999999999</v>
          </cell>
          <cell r="V1461">
            <v>38568</v>
          </cell>
          <cell r="W1461">
            <v>0.92210000000000003</v>
          </cell>
          <cell r="Y1461">
            <v>38568</v>
          </cell>
          <cell r="Z1461">
            <v>7.2038000000000002</v>
          </cell>
          <cell r="AB1461">
            <v>38568</v>
          </cell>
          <cell r="AC1461">
            <v>2.593</v>
          </cell>
          <cell r="AH1461">
            <v>38568</v>
          </cell>
          <cell r="AI1461">
            <v>1.8795999999999999</v>
          </cell>
          <cell r="AK1461">
            <v>38568</v>
          </cell>
          <cell r="AL1461">
            <v>2.7319090909090913</v>
          </cell>
          <cell r="AM1461">
            <v>2.0646234489515978</v>
          </cell>
          <cell r="AN1461">
            <v>2.8826545454545456</v>
          </cell>
          <cell r="AO1461">
            <v>0.94466363636363648</v>
          </cell>
        </row>
        <row r="1462">
          <cell r="A1462">
            <v>38569</v>
          </cell>
          <cell r="B1462">
            <v>2.2825000000000002</v>
          </cell>
          <cell r="D1462">
            <v>38569</v>
          </cell>
          <cell r="E1462">
            <v>2.6372</v>
          </cell>
          <cell r="G1462">
            <v>38569</v>
          </cell>
          <cell r="H1462">
            <v>2.5291000000000001</v>
          </cell>
          <cell r="J1462">
            <v>38569</v>
          </cell>
          <cell r="K1462">
            <v>3.0497000000000001</v>
          </cell>
          <cell r="M1462">
            <v>38569</v>
          </cell>
          <cell r="N1462">
            <v>2.4386999999999999</v>
          </cell>
          <cell r="P1462">
            <v>38569</v>
          </cell>
          <cell r="Q1462">
            <v>2.2963</v>
          </cell>
          <cell r="S1462">
            <v>38569</v>
          </cell>
          <cell r="T1462">
            <v>2.1625000000000001</v>
          </cell>
          <cell r="V1462">
            <v>38569</v>
          </cell>
          <cell r="W1462">
            <v>0.92010000000000003</v>
          </cell>
          <cell r="Y1462">
            <v>38569</v>
          </cell>
          <cell r="Z1462">
            <v>7.141</v>
          </cell>
          <cell r="AB1462">
            <v>38569</v>
          </cell>
          <cell r="AC1462">
            <v>2.5634999999999999</v>
          </cell>
          <cell r="AH1462">
            <v>38569</v>
          </cell>
          <cell r="AI1462">
            <v>1.8465</v>
          </cell>
          <cell r="AK1462">
            <v>38569</v>
          </cell>
          <cell r="AL1462">
            <v>2.7151909090909094</v>
          </cell>
          <cell r="AM1462">
            <v>2.0646234489515978</v>
          </cell>
          <cell r="AN1462">
            <v>2.8826545454545456</v>
          </cell>
          <cell r="AO1462">
            <v>0.94466363636363648</v>
          </cell>
        </row>
        <row r="1463">
          <cell r="A1463">
            <v>38572</v>
          </cell>
          <cell r="B1463">
            <v>2.2759999999999998</v>
          </cell>
          <cell r="D1463">
            <v>38572</v>
          </cell>
          <cell r="E1463">
            <v>2.6334</v>
          </cell>
          <cell r="G1463">
            <v>38572</v>
          </cell>
          <cell r="H1463">
            <v>2.5284</v>
          </cell>
          <cell r="J1463">
            <v>38572</v>
          </cell>
          <cell r="K1463">
            <v>3.0436999999999999</v>
          </cell>
          <cell r="M1463">
            <v>38572</v>
          </cell>
          <cell r="N1463">
            <v>2.4413999999999998</v>
          </cell>
          <cell r="P1463">
            <v>38572</v>
          </cell>
          <cell r="Q1463">
            <v>2.2894000000000001</v>
          </cell>
          <cell r="S1463">
            <v>38572</v>
          </cell>
          <cell r="T1463">
            <v>2.1316000000000002</v>
          </cell>
          <cell r="V1463">
            <v>38572</v>
          </cell>
          <cell r="W1463">
            <v>0.92110000000000003</v>
          </cell>
          <cell r="Y1463">
            <v>38572</v>
          </cell>
          <cell r="Z1463">
            <v>7.0872000000000002</v>
          </cell>
          <cell r="AB1463">
            <v>38572</v>
          </cell>
          <cell r="AC1463">
            <v>2.5686</v>
          </cell>
          <cell r="AH1463">
            <v>38572</v>
          </cell>
          <cell r="AI1463">
            <v>1.8820999999999999</v>
          </cell>
          <cell r="AK1463">
            <v>38572</v>
          </cell>
          <cell r="AL1463">
            <v>2.7093545454545453</v>
          </cell>
          <cell r="AM1463">
            <v>2.0646234489515978</v>
          </cell>
          <cell r="AN1463">
            <v>2.8826545454545456</v>
          </cell>
          <cell r="AO1463">
            <v>0.94466363636363648</v>
          </cell>
        </row>
        <row r="1464">
          <cell r="A1464">
            <v>38573</v>
          </cell>
          <cell r="B1464">
            <v>2.2926000000000002</v>
          </cell>
          <cell r="D1464">
            <v>38573</v>
          </cell>
          <cell r="E1464">
            <v>2.6467999999999998</v>
          </cell>
          <cell r="G1464">
            <v>38573</v>
          </cell>
          <cell r="H1464">
            <v>2.5270999999999999</v>
          </cell>
          <cell r="J1464">
            <v>38573</v>
          </cell>
          <cell r="K1464">
            <v>3.0127000000000002</v>
          </cell>
          <cell r="M1464">
            <v>38573</v>
          </cell>
          <cell r="N1464">
            <v>2.4763999999999999</v>
          </cell>
          <cell r="P1464">
            <v>38573</v>
          </cell>
          <cell r="Q1464">
            <v>2.2947000000000002</v>
          </cell>
          <cell r="S1464">
            <v>38573</v>
          </cell>
          <cell r="T1464">
            <v>2.1343000000000001</v>
          </cell>
          <cell r="V1464">
            <v>38573</v>
          </cell>
          <cell r="W1464">
            <v>0.92549999999999999</v>
          </cell>
          <cell r="Y1464">
            <v>38573</v>
          </cell>
          <cell r="Z1464">
            <v>7.0621</v>
          </cell>
          <cell r="AB1464">
            <v>38573</v>
          </cell>
          <cell r="AC1464">
            <v>2.6347</v>
          </cell>
          <cell r="AH1464">
            <v>38573</v>
          </cell>
          <cell r="AI1464">
            <v>1.8885000000000001</v>
          </cell>
          <cell r="AK1464">
            <v>38573</v>
          </cell>
          <cell r="AL1464">
            <v>2.7177636363636366</v>
          </cell>
          <cell r="AM1464">
            <v>2.0646234489515978</v>
          </cell>
          <cell r="AN1464">
            <v>2.8826545454545456</v>
          </cell>
          <cell r="AO1464">
            <v>0.94466363636363648</v>
          </cell>
        </row>
        <row r="1465">
          <cell r="A1465">
            <v>38574</v>
          </cell>
          <cell r="B1465">
            <v>2.3098999999999998</v>
          </cell>
          <cell r="D1465">
            <v>38574</v>
          </cell>
          <cell r="E1465">
            <v>2.6684999999999999</v>
          </cell>
          <cell r="G1465">
            <v>38574</v>
          </cell>
          <cell r="H1465">
            <v>2.5419999999999998</v>
          </cell>
          <cell r="J1465">
            <v>38574</v>
          </cell>
          <cell r="K1465">
            <v>3.0565000000000002</v>
          </cell>
          <cell r="M1465">
            <v>38574</v>
          </cell>
          <cell r="N1465">
            <v>2.4763999999999999</v>
          </cell>
          <cell r="P1465">
            <v>38574</v>
          </cell>
          <cell r="Q1465">
            <v>2.2785000000000002</v>
          </cell>
          <cell r="S1465">
            <v>38574</v>
          </cell>
          <cell r="T1465">
            <v>2.1899000000000002</v>
          </cell>
          <cell r="V1465">
            <v>38574</v>
          </cell>
          <cell r="W1465">
            <v>0.92410000000000003</v>
          </cell>
          <cell r="Y1465">
            <v>38574</v>
          </cell>
          <cell r="Z1465">
            <v>7.0602999999999998</v>
          </cell>
          <cell r="AB1465">
            <v>38574</v>
          </cell>
          <cell r="AC1465">
            <v>2.6478999999999999</v>
          </cell>
          <cell r="AH1465">
            <v>38574</v>
          </cell>
          <cell r="AI1465">
            <v>1.8694</v>
          </cell>
          <cell r="AK1465">
            <v>38574</v>
          </cell>
          <cell r="AL1465">
            <v>2.7294</v>
          </cell>
          <cell r="AM1465">
            <v>2.0646234489515978</v>
          </cell>
          <cell r="AN1465">
            <v>2.8826545454545456</v>
          </cell>
          <cell r="AO1465">
            <v>0.94466363636363648</v>
          </cell>
        </row>
        <row r="1466">
          <cell r="A1466">
            <v>38575</v>
          </cell>
          <cell r="B1466">
            <v>2.3233999999999999</v>
          </cell>
          <cell r="D1466">
            <v>38575</v>
          </cell>
          <cell r="E1466">
            <v>2.65</v>
          </cell>
          <cell r="G1466">
            <v>38575</v>
          </cell>
          <cell r="H1466">
            <v>2.5291000000000001</v>
          </cell>
          <cell r="J1466">
            <v>38575</v>
          </cell>
          <cell r="K1466">
            <v>3.0467</v>
          </cell>
          <cell r="M1466">
            <v>38575</v>
          </cell>
          <cell r="N1466">
            <v>2.4790999999999999</v>
          </cell>
          <cell r="P1466">
            <v>38575</v>
          </cell>
          <cell r="Q1466">
            <v>2.2755999999999998</v>
          </cell>
          <cell r="S1466">
            <v>38575</v>
          </cell>
          <cell r="T1466">
            <v>2.1631</v>
          </cell>
          <cell r="V1466">
            <v>38575</v>
          </cell>
          <cell r="W1466">
            <v>0.92410000000000003</v>
          </cell>
          <cell r="Y1466">
            <v>38575</v>
          </cell>
          <cell r="Z1466">
            <v>7.0711000000000004</v>
          </cell>
          <cell r="AB1466">
            <v>38575</v>
          </cell>
          <cell r="AC1466">
            <v>2.6448999999999998</v>
          </cell>
          <cell r="AH1466">
            <v>38575</v>
          </cell>
          <cell r="AI1466">
            <v>1.8694</v>
          </cell>
          <cell r="AK1466">
            <v>38575</v>
          </cell>
          <cell r="AL1466">
            <v>2.7251363636363632</v>
          </cell>
          <cell r="AM1466">
            <v>2.0646234489515978</v>
          </cell>
          <cell r="AN1466">
            <v>2.8826545454545456</v>
          </cell>
          <cell r="AO1466">
            <v>0.94466363636363648</v>
          </cell>
        </row>
        <row r="1467">
          <cell r="A1467">
            <v>38576</v>
          </cell>
          <cell r="B1467">
            <v>2.3249</v>
          </cell>
          <cell r="D1467">
            <v>38576</v>
          </cell>
          <cell r="E1467">
            <v>2.657</v>
          </cell>
          <cell r="G1467">
            <v>38576</v>
          </cell>
          <cell r="H1467">
            <v>2.5373999999999999</v>
          </cell>
          <cell r="J1467">
            <v>38576</v>
          </cell>
          <cell r="K1467">
            <v>3.0331000000000001</v>
          </cell>
          <cell r="M1467">
            <v>38576</v>
          </cell>
          <cell r="N1467">
            <v>2.4912999999999998</v>
          </cell>
          <cell r="P1467">
            <v>38576</v>
          </cell>
          <cell r="Q1467">
            <v>2.2869999999999999</v>
          </cell>
          <cell r="S1467">
            <v>38576</v>
          </cell>
          <cell r="T1467">
            <v>2.1741000000000001</v>
          </cell>
          <cell r="V1467">
            <v>38576</v>
          </cell>
          <cell r="W1467">
            <v>0.93200000000000005</v>
          </cell>
          <cell r="Y1467">
            <v>38576</v>
          </cell>
          <cell r="Z1467">
            <v>7.0872000000000002</v>
          </cell>
          <cell r="AB1467">
            <v>38576</v>
          </cell>
          <cell r="AC1467">
            <v>2.6478999999999999</v>
          </cell>
          <cell r="AH1467">
            <v>38576</v>
          </cell>
          <cell r="AI1467">
            <v>1.8757999999999999</v>
          </cell>
          <cell r="AK1467">
            <v>38576</v>
          </cell>
          <cell r="AL1467">
            <v>2.7316090909090902</v>
          </cell>
          <cell r="AM1467">
            <v>2.0646234489515978</v>
          </cell>
          <cell r="AN1467">
            <v>2.8826545454545456</v>
          </cell>
          <cell r="AO1467">
            <v>0.94466363636363648</v>
          </cell>
        </row>
        <row r="1468">
          <cell r="A1468">
            <v>38579</v>
          </cell>
          <cell r="B1468">
            <v>2.3693</v>
          </cell>
          <cell r="D1468">
            <v>38579</v>
          </cell>
          <cell r="E1468">
            <v>2.6684999999999999</v>
          </cell>
          <cell r="G1468">
            <v>38579</v>
          </cell>
          <cell r="H1468">
            <v>2.5569999999999999</v>
          </cell>
          <cell r="J1468">
            <v>38579</v>
          </cell>
          <cell r="K1468">
            <v>3.0246</v>
          </cell>
          <cell r="M1468">
            <v>38579</v>
          </cell>
          <cell r="N1468">
            <v>2.4971000000000001</v>
          </cell>
          <cell r="P1468">
            <v>38579</v>
          </cell>
          <cell r="Q1468">
            <v>2.3237999999999999</v>
          </cell>
          <cell r="S1468">
            <v>38579</v>
          </cell>
          <cell r="T1468">
            <v>2.2139000000000002</v>
          </cell>
          <cell r="V1468">
            <v>38579</v>
          </cell>
          <cell r="W1468">
            <v>0.92920000000000003</v>
          </cell>
          <cell r="Y1468">
            <v>38579</v>
          </cell>
          <cell r="Z1468">
            <v>6.9974999999999996</v>
          </cell>
          <cell r="AB1468">
            <v>38579</v>
          </cell>
          <cell r="AC1468">
            <v>2.6926999999999999</v>
          </cell>
          <cell r="AH1468">
            <v>38579</v>
          </cell>
          <cell r="AI1468">
            <v>1.8376000000000001</v>
          </cell>
          <cell r="AK1468">
            <v>38579</v>
          </cell>
          <cell r="AL1468">
            <v>2.7373818181818179</v>
          </cell>
          <cell r="AM1468">
            <v>2.0646234489515978</v>
          </cell>
          <cell r="AN1468">
            <v>2.8826545454545456</v>
          </cell>
          <cell r="AO1468">
            <v>0.94466363636363648</v>
          </cell>
        </row>
        <row r="1469">
          <cell r="A1469">
            <v>38580</v>
          </cell>
          <cell r="B1469">
            <v>2.3542999999999998</v>
          </cell>
          <cell r="D1469">
            <v>38580</v>
          </cell>
          <cell r="E1469">
            <v>2.6659000000000002</v>
          </cell>
          <cell r="G1469">
            <v>38580</v>
          </cell>
          <cell r="H1469">
            <v>2.5354000000000001</v>
          </cell>
          <cell r="J1469">
            <v>38580</v>
          </cell>
          <cell r="K1469">
            <v>2.9802999999999997</v>
          </cell>
          <cell r="M1469">
            <v>38580</v>
          </cell>
          <cell r="N1469">
            <v>2.4931000000000001</v>
          </cell>
          <cell r="P1469">
            <v>38580</v>
          </cell>
          <cell r="Q1469">
            <v>2.3035999999999999</v>
          </cell>
          <cell r="S1469">
            <v>38580</v>
          </cell>
          <cell r="T1469">
            <v>2.2139000000000002</v>
          </cell>
          <cell r="V1469">
            <v>38580</v>
          </cell>
          <cell r="W1469">
            <v>0.93130000000000002</v>
          </cell>
          <cell r="Y1469">
            <v>38580</v>
          </cell>
          <cell r="Z1469">
            <v>6.9526000000000003</v>
          </cell>
          <cell r="AB1469">
            <v>38580</v>
          </cell>
          <cell r="AC1469">
            <v>2.6448999999999998</v>
          </cell>
          <cell r="AH1469">
            <v>38580</v>
          </cell>
          <cell r="AI1469">
            <v>1.9393</v>
          </cell>
          <cell r="AK1469">
            <v>38580</v>
          </cell>
          <cell r="AL1469">
            <v>2.7285999999999997</v>
          </cell>
          <cell r="AM1469">
            <v>2.0646234489515978</v>
          </cell>
          <cell r="AN1469">
            <v>2.8826545454545456</v>
          </cell>
          <cell r="AO1469">
            <v>0.94466363636363648</v>
          </cell>
        </row>
        <row r="1470">
          <cell r="A1470">
            <v>38581</v>
          </cell>
          <cell r="B1470">
            <v>2.3616000000000001</v>
          </cell>
          <cell r="D1470">
            <v>38581</v>
          </cell>
          <cell r="E1470">
            <v>2.673</v>
          </cell>
          <cell r="G1470">
            <v>38581</v>
          </cell>
          <cell r="H1470">
            <v>2.5436999999999999</v>
          </cell>
          <cell r="J1470">
            <v>38581</v>
          </cell>
          <cell r="K1470">
            <v>2.9842</v>
          </cell>
          <cell r="M1470">
            <v>38581</v>
          </cell>
          <cell r="N1470">
            <v>2.5186999999999999</v>
          </cell>
          <cell r="P1470">
            <v>38581</v>
          </cell>
          <cell r="Q1470">
            <v>2.319</v>
          </cell>
          <cell r="S1470">
            <v>38581</v>
          </cell>
          <cell r="T1470">
            <v>2.1796000000000002</v>
          </cell>
          <cell r="V1470">
            <v>38581</v>
          </cell>
          <cell r="W1470">
            <v>0.93059999999999998</v>
          </cell>
          <cell r="Y1470">
            <v>38581</v>
          </cell>
          <cell r="Z1470">
            <v>6.8556999999999997</v>
          </cell>
          <cell r="AB1470">
            <v>38581</v>
          </cell>
          <cell r="AC1470">
            <v>2.6448999999999998</v>
          </cell>
          <cell r="AH1470">
            <v>38581</v>
          </cell>
          <cell r="AI1470">
            <v>1.8592</v>
          </cell>
          <cell r="AK1470">
            <v>38581</v>
          </cell>
          <cell r="AL1470">
            <v>2.715472727272727</v>
          </cell>
          <cell r="AM1470">
            <v>2.0646234489515978</v>
          </cell>
          <cell r="AN1470">
            <v>2.8826545454545456</v>
          </cell>
          <cell r="AO1470">
            <v>0.94466363636363648</v>
          </cell>
        </row>
        <row r="1471">
          <cell r="A1471">
            <v>38582</v>
          </cell>
          <cell r="B1471">
            <v>2.3142</v>
          </cell>
          <cell r="D1471">
            <v>38582</v>
          </cell>
          <cell r="E1471">
            <v>2.6341000000000001</v>
          </cell>
          <cell r="G1471">
            <v>38582</v>
          </cell>
          <cell r="H1471">
            <v>2.5049000000000001</v>
          </cell>
          <cell r="J1471">
            <v>38582</v>
          </cell>
          <cell r="K1471">
            <v>2.9735</v>
          </cell>
          <cell r="M1471">
            <v>38582</v>
          </cell>
          <cell r="N1471">
            <v>2.4899</v>
          </cell>
          <cell r="P1471">
            <v>38582</v>
          </cell>
          <cell r="Q1471">
            <v>2.2837000000000001</v>
          </cell>
          <cell r="S1471">
            <v>38582</v>
          </cell>
          <cell r="T1471">
            <v>2.1692999999999998</v>
          </cell>
          <cell r="V1471">
            <v>38582</v>
          </cell>
          <cell r="W1471">
            <v>0.92579999999999996</v>
          </cell>
          <cell r="Y1471">
            <v>38582</v>
          </cell>
          <cell r="Z1471">
            <v>6.8323999999999998</v>
          </cell>
          <cell r="AB1471">
            <v>38582</v>
          </cell>
          <cell r="AC1471">
            <v>2.6448999999999998</v>
          </cell>
          <cell r="AH1471">
            <v>38582</v>
          </cell>
          <cell r="AI1471">
            <v>1.8477999999999999</v>
          </cell>
          <cell r="AK1471">
            <v>38582</v>
          </cell>
          <cell r="AL1471">
            <v>2.6927727272727271</v>
          </cell>
          <cell r="AM1471">
            <v>2.0646234489515978</v>
          </cell>
          <cell r="AN1471">
            <v>2.8826545454545456</v>
          </cell>
          <cell r="AO1471">
            <v>0.94466363636363648</v>
          </cell>
        </row>
        <row r="1472">
          <cell r="A1472">
            <v>38583</v>
          </cell>
          <cell r="B1472">
            <v>2.3327</v>
          </cell>
          <cell r="D1472">
            <v>38583</v>
          </cell>
          <cell r="E1472">
            <v>2.6467999999999998</v>
          </cell>
          <cell r="G1472">
            <v>38583</v>
          </cell>
          <cell r="H1472">
            <v>2.5366999999999997</v>
          </cell>
          <cell r="J1472">
            <v>38583</v>
          </cell>
          <cell r="K1472">
            <v>2.9883999999999999</v>
          </cell>
          <cell r="M1472">
            <v>38583</v>
          </cell>
          <cell r="N1472">
            <v>2.5154999999999998</v>
          </cell>
          <cell r="P1472">
            <v>38583</v>
          </cell>
          <cell r="Q1472">
            <v>2.2793000000000001</v>
          </cell>
          <cell r="S1472">
            <v>38583</v>
          </cell>
          <cell r="T1472">
            <v>2.1659000000000002</v>
          </cell>
          <cell r="V1472">
            <v>38583</v>
          </cell>
          <cell r="W1472">
            <v>0.92749999999999999</v>
          </cell>
          <cell r="Y1472">
            <v>38583</v>
          </cell>
          <cell r="Z1472">
            <v>6.8181000000000003</v>
          </cell>
          <cell r="AB1472">
            <v>38583</v>
          </cell>
          <cell r="AC1472">
            <v>2.6448999999999998</v>
          </cell>
          <cell r="AH1472">
            <v>38583</v>
          </cell>
          <cell r="AI1472">
            <v>1.8439999999999999</v>
          </cell>
          <cell r="AK1472">
            <v>38583</v>
          </cell>
          <cell r="AL1472">
            <v>2.699981818181818</v>
          </cell>
          <cell r="AM1472">
            <v>2.0646234489515978</v>
          </cell>
          <cell r="AN1472">
            <v>2.8826545454545456</v>
          </cell>
          <cell r="AO1472">
            <v>0.94466363636363648</v>
          </cell>
        </row>
        <row r="1473">
          <cell r="A1473">
            <v>38586</v>
          </cell>
          <cell r="B1473">
            <v>2.3134000000000001</v>
          </cell>
          <cell r="D1473">
            <v>38586</v>
          </cell>
          <cell r="E1473">
            <v>2.6276999999999999</v>
          </cell>
          <cell r="G1473">
            <v>38586</v>
          </cell>
          <cell r="H1473">
            <v>2.5467</v>
          </cell>
          <cell r="J1473">
            <v>38586</v>
          </cell>
          <cell r="K1473">
            <v>2.9849999999999999</v>
          </cell>
          <cell r="M1473">
            <v>38586</v>
          </cell>
          <cell r="N1473">
            <v>2.5011999999999999</v>
          </cell>
          <cell r="P1473">
            <v>38586</v>
          </cell>
          <cell r="Q1473">
            <v>2.2781000000000002</v>
          </cell>
          <cell r="S1473">
            <v>38586</v>
          </cell>
          <cell r="T1473">
            <v>2.1383999999999999</v>
          </cell>
          <cell r="V1473">
            <v>38586</v>
          </cell>
          <cell r="W1473">
            <v>0.92579999999999996</v>
          </cell>
          <cell r="Y1473">
            <v>38586</v>
          </cell>
          <cell r="Z1473">
            <v>6.7336999999999998</v>
          </cell>
          <cell r="AB1473">
            <v>38586</v>
          </cell>
          <cell r="AC1473">
            <v>2.6703000000000001</v>
          </cell>
          <cell r="AH1473">
            <v>38586</v>
          </cell>
          <cell r="AI1473">
            <v>1.8567</v>
          </cell>
          <cell r="AK1473">
            <v>38586</v>
          </cell>
          <cell r="AL1473">
            <v>2.6888181818181818</v>
          </cell>
          <cell r="AM1473">
            <v>2.0646234489515978</v>
          </cell>
          <cell r="AN1473">
            <v>2.8826545454545456</v>
          </cell>
          <cell r="AO1473">
            <v>0.94466363636363648</v>
          </cell>
        </row>
        <row r="1474">
          <cell r="A1474">
            <v>38587</v>
          </cell>
          <cell r="B1474">
            <v>2.2555000000000001</v>
          </cell>
          <cell r="D1474">
            <v>38587</v>
          </cell>
          <cell r="E1474">
            <v>2.5830000000000002</v>
          </cell>
          <cell r="G1474">
            <v>38587</v>
          </cell>
          <cell r="H1474">
            <v>2.5131999999999999</v>
          </cell>
          <cell r="J1474">
            <v>38587</v>
          </cell>
          <cell r="K1474">
            <v>2.9390999999999998</v>
          </cell>
          <cell r="M1474">
            <v>38587</v>
          </cell>
          <cell r="N1474">
            <v>2.4763999999999999</v>
          </cell>
          <cell r="P1474">
            <v>38587</v>
          </cell>
          <cell r="Q1474">
            <v>2.2618999999999998</v>
          </cell>
          <cell r="S1474">
            <v>38587</v>
          </cell>
          <cell r="T1474">
            <v>2.1556000000000002</v>
          </cell>
          <cell r="V1474">
            <v>38587</v>
          </cell>
          <cell r="W1474">
            <v>0.92749999999999999</v>
          </cell>
          <cell r="Y1474">
            <v>38587</v>
          </cell>
          <cell r="Z1474">
            <v>6.7462999999999997</v>
          </cell>
          <cell r="AB1474">
            <v>38587</v>
          </cell>
          <cell r="AC1474">
            <v>2.6957</v>
          </cell>
          <cell r="AH1474">
            <v>38587</v>
          </cell>
          <cell r="AI1474">
            <v>1.8605</v>
          </cell>
          <cell r="AK1474">
            <v>38587</v>
          </cell>
          <cell r="AL1474">
            <v>2.6740636363636359</v>
          </cell>
          <cell r="AM1474">
            <v>2.0646234489515978</v>
          </cell>
          <cell r="AN1474">
            <v>2.8826545454545456</v>
          </cell>
          <cell r="AO1474">
            <v>0.94466363636363648</v>
          </cell>
        </row>
        <row r="1475">
          <cell r="A1475">
            <v>38588</v>
          </cell>
          <cell r="B1475">
            <v>2.2709999999999999</v>
          </cell>
          <cell r="D1475">
            <v>38588</v>
          </cell>
          <cell r="E1475">
            <v>2.5849000000000002</v>
          </cell>
          <cell r="G1475">
            <v>38588</v>
          </cell>
          <cell r="H1475">
            <v>2.5287999999999999</v>
          </cell>
          <cell r="J1475">
            <v>38588</v>
          </cell>
          <cell r="K1475">
            <v>2.9276</v>
          </cell>
          <cell r="M1475">
            <v>38588</v>
          </cell>
          <cell r="N1475">
            <v>2.4746000000000001</v>
          </cell>
          <cell r="P1475">
            <v>38588</v>
          </cell>
          <cell r="Q1475">
            <v>2.2671000000000001</v>
          </cell>
          <cell r="S1475">
            <v>38588</v>
          </cell>
          <cell r="T1475">
            <v>2.1515</v>
          </cell>
          <cell r="V1475">
            <v>38588</v>
          </cell>
          <cell r="W1475">
            <v>0.92859999999999998</v>
          </cell>
          <cell r="Y1475">
            <v>38588</v>
          </cell>
          <cell r="Z1475">
            <v>6.8198999999999996</v>
          </cell>
          <cell r="AB1475">
            <v>38588</v>
          </cell>
          <cell r="AC1475">
            <v>2.6957</v>
          </cell>
          <cell r="AH1475">
            <v>38588</v>
          </cell>
          <cell r="AI1475">
            <v>1.8820999999999999</v>
          </cell>
          <cell r="AK1475">
            <v>38588</v>
          </cell>
          <cell r="AL1475">
            <v>2.6847090909090912</v>
          </cell>
          <cell r="AM1475">
            <v>2.0646234489515978</v>
          </cell>
          <cell r="AN1475">
            <v>2.8826545454545456</v>
          </cell>
          <cell r="AO1475">
            <v>0.94466363636363648</v>
          </cell>
        </row>
        <row r="1476">
          <cell r="A1476">
            <v>38589</v>
          </cell>
          <cell r="B1476">
            <v>2.2683</v>
          </cell>
          <cell r="D1476">
            <v>38589</v>
          </cell>
          <cell r="E1476">
            <v>2.6276999999999999</v>
          </cell>
          <cell r="G1476">
            <v>38589</v>
          </cell>
          <cell r="H1476">
            <v>2.5489999999999999</v>
          </cell>
          <cell r="J1476">
            <v>38589</v>
          </cell>
          <cell r="K1476">
            <v>2.9802999999999997</v>
          </cell>
          <cell r="M1476">
            <v>38589</v>
          </cell>
          <cell r="N1476">
            <v>2.4931000000000001</v>
          </cell>
          <cell r="P1476">
            <v>38589</v>
          </cell>
          <cell r="Q1476">
            <v>2.3144999999999998</v>
          </cell>
          <cell r="S1476">
            <v>38589</v>
          </cell>
          <cell r="T1476">
            <v>2.1865000000000001</v>
          </cell>
          <cell r="V1476">
            <v>38589</v>
          </cell>
          <cell r="W1476">
            <v>0.92749999999999999</v>
          </cell>
          <cell r="Y1476">
            <v>38589</v>
          </cell>
          <cell r="Z1476">
            <v>6.8181000000000003</v>
          </cell>
          <cell r="AB1476">
            <v>38589</v>
          </cell>
          <cell r="AC1476">
            <v>2.6703000000000001</v>
          </cell>
          <cell r="AH1476">
            <v>38589</v>
          </cell>
          <cell r="AI1476">
            <v>1.8808</v>
          </cell>
          <cell r="AK1476">
            <v>38589</v>
          </cell>
          <cell r="AL1476">
            <v>2.7014636363636364</v>
          </cell>
          <cell r="AM1476">
            <v>2.0646234489515978</v>
          </cell>
          <cell r="AN1476">
            <v>2.8826545454545456</v>
          </cell>
          <cell r="AO1476">
            <v>0.94466363636363648</v>
          </cell>
        </row>
        <row r="1477">
          <cell r="A1477">
            <v>38590</v>
          </cell>
          <cell r="B1477">
            <v>2.2242999999999999</v>
          </cell>
          <cell r="D1477">
            <v>38590</v>
          </cell>
          <cell r="E1477">
            <v>2.6053999999999999</v>
          </cell>
          <cell r="G1477">
            <v>38590</v>
          </cell>
          <cell r="H1477">
            <v>2.6044</v>
          </cell>
          <cell r="J1477">
            <v>38590</v>
          </cell>
          <cell r="K1477">
            <v>2.9816000000000003</v>
          </cell>
          <cell r="M1477">
            <v>38590</v>
          </cell>
          <cell r="N1477">
            <v>2.4809000000000001</v>
          </cell>
          <cell r="P1477">
            <v>38590</v>
          </cell>
          <cell r="Q1477">
            <v>2.2974999999999999</v>
          </cell>
          <cell r="S1477">
            <v>38590</v>
          </cell>
          <cell r="T1477">
            <v>2.2406999999999999</v>
          </cell>
          <cell r="V1477">
            <v>38590</v>
          </cell>
          <cell r="W1477">
            <v>0.94799999999999995</v>
          </cell>
          <cell r="Y1477">
            <v>38590</v>
          </cell>
          <cell r="Z1477">
            <v>7.0029000000000003</v>
          </cell>
          <cell r="AB1477">
            <v>38590</v>
          </cell>
          <cell r="AC1477">
            <v>2.6957</v>
          </cell>
          <cell r="AH1477">
            <v>38590</v>
          </cell>
          <cell r="AI1477">
            <v>1.8745000000000001</v>
          </cell>
          <cell r="AK1477">
            <v>38590</v>
          </cell>
          <cell r="AL1477">
            <v>2.7232636363636362</v>
          </cell>
          <cell r="AM1477">
            <v>2.0646234489515978</v>
          </cell>
          <cell r="AN1477">
            <v>2.8826545454545456</v>
          </cell>
          <cell r="AO1477">
            <v>0.94466363636363648</v>
          </cell>
        </row>
        <row r="1478">
          <cell r="A1478">
            <v>38593</v>
          </cell>
          <cell r="B1478">
            <v>2.2250999999999999</v>
          </cell>
          <cell r="D1478">
            <v>38593</v>
          </cell>
          <cell r="E1478">
            <v>2.6212999999999997</v>
          </cell>
          <cell r="G1478">
            <v>38593</v>
          </cell>
          <cell r="H1478">
            <v>2.6870000000000003</v>
          </cell>
          <cell r="J1478">
            <v>38593</v>
          </cell>
          <cell r="K1478">
            <v>2.9883999999999999</v>
          </cell>
          <cell r="M1478">
            <v>38593</v>
          </cell>
          <cell r="N1478">
            <v>2.5118999999999998</v>
          </cell>
          <cell r="P1478">
            <v>38593</v>
          </cell>
          <cell r="Q1478">
            <v>2.3279000000000001</v>
          </cell>
          <cell r="S1478">
            <v>38593</v>
          </cell>
          <cell r="T1478">
            <v>2.2105000000000001</v>
          </cell>
          <cell r="V1478">
            <v>38593</v>
          </cell>
          <cell r="W1478">
            <v>0.98709999999999998</v>
          </cell>
          <cell r="Y1478">
            <v>38593</v>
          </cell>
          <cell r="Z1478">
            <v>7.0872000000000002</v>
          </cell>
          <cell r="AB1478">
            <v>38593</v>
          </cell>
          <cell r="AC1478">
            <v>2.65</v>
          </cell>
          <cell r="AH1478">
            <v>38593</v>
          </cell>
          <cell r="AI1478">
            <v>1.8618000000000001</v>
          </cell>
          <cell r="AK1478">
            <v>38593</v>
          </cell>
          <cell r="AL1478">
            <v>2.7416545454545451</v>
          </cell>
          <cell r="AM1478">
            <v>2.0646234489515978</v>
          </cell>
          <cell r="AN1478">
            <v>2.8826545454545456</v>
          </cell>
          <cell r="AO1478">
            <v>0.94466363636363648</v>
          </cell>
        </row>
        <row r="1479">
          <cell r="A1479">
            <v>38594</v>
          </cell>
          <cell r="B1479">
            <v>2.2482000000000002</v>
          </cell>
          <cell r="D1479">
            <v>38594</v>
          </cell>
          <cell r="E1479">
            <v>2.6162000000000001</v>
          </cell>
          <cell r="G1479">
            <v>38594</v>
          </cell>
          <cell r="H1479">
            <v>2.6829999999999998</v>
          </cell>
          <cell r="J1479">
            <v>38594</v>
          </cell>
          <cell r="K1479">
            <v>2.9765000000000001</v>
          </cell>
          <cell r="M1479">
            <v>38594</v>
          </cell>
          <cell r="N1479">
            <v>2.5190999999999999</v>
          </cell>
          <cell r="P1479">
            <v>38594</v>
          </cell>
          <cell r="Q1479">
            <v>2.3290999999999999</v>
          </cell>
          <cell r="S1479">
            <v>38594</v>
          </cell>
          <cell r="T1479">
            <v>2.2826</v>
          </cell>
          <cell r="V1479">
            <v>38594</v>
          </cell>
          <cell r="W1479">
            <v>0.98709999999999998</v>
          </cell>
          <cell r="Y1479">
            <v>38594</v>
          </cell>
          <cell r="Z1479">
            <v>6.8181000000000003</v>
          </cell>
          <cell r="AB1479">
            <v>38594</v>
          </cell>
          <cell r="AC1479">
            <v>2.7415000000000003</v>
          </cell>
          <cell r="AH1479">
            <v>38594</v>
          </cell>
          <cell r="AI1479">
            <v>1.8885000000000001</v>
          </cell>
          <cell r="AK1479">
            <v>38594</v>
          </cell>
          <cell r="AL1479">
            <v>2.7354454545454545</v>
          </cell>
          <cell r="AM1479">
            <v>2.0646234489515978</v>
          </cell>
          <cell r="AN1479">
            <v>2.8826545454545456</v>
          </cell>
          <cell r="AO1479">
            <v>0.94466363636363648</v>
          </cell>
        </row>
        <row r="1480">
          <cell r="A1480">
            <v>38595</v>
          </cell>
          <cell r="B1480">
            <v>2.2313000000000001</v>
          </cell>
          <cell r="D1480">
            <v>38595</v>
          </cell>
          <cell r="E1480">
            <v>2.6085000000000003</v>
          </cell>
          <cell r="G1480">
            <v>38595</v>
          </cell>
          <cell r="H1480">
            <v>2.6779999999999999</v>
          </cell>
          <cell r="J1480">
            <v>38595</v>
          </cell>
          <cell r="K1480">
            <v>2.9778000000000002</v>
          </cell>
          <cell r="M1480">
            <v>38595</v>
          </cell>
          <cell r="N1480">
            <v>2.5102000000000002</v>
          </cell>
          <cell r="P1480">
            <v>38595</v>
          </cell>
          <cell r="Q1480">
            <v>2.323</v>
          </cell>
          <cell r="S1480">
            <v>38595</v>
          </cell>
          <cell r="T1480">
            <v>2.3169</v>
          </cell>
          <cell r="V1480">
            <v>38595</v>
          </cell>
          <cell r="W1480">
            <v>1.0041</v>
          </cell>
          <cell r="Y1480">
            <v>38595</v>
          </cell>
          <cell r="Z1480">
            <v>6.8791000000000002</v>
          </cell>
          <cell r="AB1480">
            <v>38595</v>
          </cell>
          <cell r="AC1480">
            <v>2.6957</v>
          </cell>
          <cell r="AH1480">
            <v>38595</v>
          </cell>
          <cell r="AI1480">
            <v>1.8885000000000001</v>
          </cell>
          <cell r="AK1480">
            <v>38595</v>
          </cell>
          <cell r="AL1480">
            <v>2.7375545454545458</v>
          </cell>
          <cell r="AM1480">
            <v>2.0646234489515978</v>
          </cell>
          <cell r="AN1480">
            <v>2.8826545454545456</v>
          </cell>
          <cell r="AO1480">
            <v>0.94466363636363648</v>
          </cell>
        </row>
        <row r="1481">
          <cell r="A1481">
            <v>38596</v>
          </cell>
          <cell r="B1481">
            <v>2.2382</v>
          </cell>
          <cell r="D1481">
            <v>38596</v>
          </cell>
          <cell r="E1481">
            <v>2.6085000000000003</v>
          </cell>
          <cell r="G1481">
            <v>38596</v>
          </cell>
          <cell r="H1481">
            <v>2.7042000000000002</v>
          </cell>
          <cell r="J1481">
            <v>38596</v>
          </cell>
          <cell r="K1481">
            <v>2.9863</v>
          </cell>
          <cell r="M1481">
            <v>38596</v>
          </cell>
          <cell r="N1481">
            <v>2.5398000000000001</v>
          </cell>
          <cell r="P1481">
            <v>38596</v>
          </cell>
          <cell r="Q1481">
            <v>2.3355999999999999</v>
          </cell>
          <cell r="S1481">
            <v>38596</v>
          </cell>
          <cell r="T1481">
            <v>2.4268000000000001</v>
          </cell>
          <cell r="V1481">
            <v>38596</v>
          </cell>
          <cell r="W1481">
            <v>0.98709999999999998</v>
          </cell>
          <cell r="Y1481">
            <v>38596</v>
          </cell>
          <cell r="Z1481">
            <v>6.8360000000000003</v>
          </cell>
          <cell r="AB1481">
            <v>38596</v>
          </cell>
          <cell r="AC1481">
            <v>2.6957</v>
          </cell>
          <cell r="AH1481">
            <v>38596</v>
          </cell>
          <cell r="AI1481">
            <v>1.8885000000000001</v>
          </cell>
          <cell r="AK1481">
            <v>38596</v>
          </cell>
          <cell r="AL1481">
            <v>2.7497000000000003</v>
          </cell>
          <cell r="AM1481">
            <v>2.0646234489515978</v>
          </cell>
          <cell r="AN1481">
            <v>2.8826545454545456</v>
          </cell>
          <cell r="AO1481">
            <v>0.94466363636363648</v>
          </cell>
        </row>
        <row r="1482">
          <cell r="A1482">
            <v>38597</v>
          </cell>
          <cell r="B1482">
            <v>2.2235</v>
          </cell>
          <cell r="D1482">
            <v>38597</v>
          </cell>
          <cell r="E1482">
            <v>2.5990000000000002</v>
          </cell>
          <cell r="G1482">
            <v>38597</v>
          </cell>
          <cell r="H1482">
            <v>2.6928999999999998</v>
          </cell>
          <cell r="J1482">
            <v>38597</v>
          </cell>
          <cell r="K1482">
            <v>3.0152000000000001</v>
          </cell>
          <cell r="M1482">
            <v>38597</v>
          </cell>
          <cell r="N1482">
            <v>2.5394000000000001</v>
          </cell>
          <cell r="P1482">
            <v>38597</v>
          </cell>
          <cell r="Q1482">
            <v>2.3521999999999998</v>
          </cell>
          <cell r="S1482">
            <v>38597</v>
          </cell>
          <cell r="T1482">
            <v>2.5228999999999999</v>
          </cell>
          <cell r="V1482">
            <v>38597</v>
          </cell>
          <cell r="W1482">
            <v>0.98270000000000002</v>
          </cell>
          <cell r="Y1482">
            <v>38597</v>
          </cell>
          <cell r="Z1482">
            <v>6.7373000000000003</v>
          </cell>
          <cell r="AB1482">
            <v>38597</v>
          </cell>
          <cell r="AC1482">
            <v>2.6957</v>
          </cell>
          <cell r="AH1482">
            <v>38597</v>
          </cell>
          <cell r="AI1482">
            <v>1.8694</v>
          </cell>
          <cell r="AK1482">
            <v>38597</v>
          </cell>
          <cell r="AL1482">
            <v>2.7482000000000002</v>
          </cell>
          <cell r="AM1482">
            <v>2.0646234489515978</v>
          </cell>
          <cell r="AN1482">
            <v>2.8826545454545456</v>
          </cell>
          <cell r="AO1482">
            <v>0.94466363636363648</v>
          </cell>
        </row>
        <row r="1483">
          <cell r="A1483">
            <v>38600</v>
          </cell>
          <cell r="B1483">
            <v>2.2235</v>
          </cell>
          <cell r="D1483">
            <v>38600</v>
          </cell>
          <cell r="E1483">
            <v>2.5990000000000002</v>
          </cell>
          <cell r="G1483">
            <v>38600</v>
          </cell>
          <cell r="H1483">
            <v>2.6928999999999998</v>
          </cell>
          <cell r="J1483">
            <v>38600</v>
          </cell>
          <cell r="K1483">
            <v>3.0152000000000001</v>
          </cell>
          <cell r="M1483">
            <v>38600</v>
          </cell>
          <cell r="N1483">
            <v>2.5394000000000001</v>
          </cell>
          <cell r="P1483">
            <v>38600</v>
          </cell>
          <cell r="Q1483">
            <v>2.3521999999999998</v>
          </cell>
          <cell r="S1483">
            <v>38600</v>
          </cell>
          <cell r="T1483">
            <v>2.5228999999999999</v>
          </cell>
          <cell r="V1483">
            <v>38600</v>
          </cell>
          <cell r="W1483">
            <v>0.98270000000000002</v>
          </cell>
          <cell r="Y1483">
            <v>38600</v>
          </cell>
          <cell r="Z1483">
            <v>6.7373000000000003</v>
          </cell>
          <cell r="AB1483">
            <v>38600</v>
          </cell>
          <cell r="AC1483">
            <v>2.6957</v>
          </cell>
          <cell r="AH1483">
            <v>38600</v>
          </cell>
          <cell r="AI1483">
            <v>1.8694</v>
          </cell>
          <cell r="AK1483">
            <v>38600</v>
          </cell>
          <cell r="AL1483">
            <v>2.7482000000000002</v>
          </cell>
          <cell r="AM1483">
            <v>2.0646234489515978</v>
          </cell>
          <cell r="AN1483">
            <v>2.8826545454545456</v>
          </cell>
          <cell r="AO1483">
            <v>0.94466363636363648</v>
          </cell>
        </row>
        <row r="1484">
          <cell r="A1484">
            <v>38601</v>
          </cell>
          <cell r="B1484">
            <v>2.2250999999999999</v>
          </cell>
          <cell r="D1484">
            <v>38601</v>
          </cell>
          <cell r="E1484">
            <v>2.6188000000000002</v>
          </cell>
          <cell r="G1484">
            <v>38601</v>
          </cell>
          <cell r="H1484">
            <v>2.7326999999999999</v>
          </cell>
          <cell r="J1484">
            <v>38601</v>
          </cell>
          <cell r="K1484">
            <v>3.0240999999999998</v>
          </cell>
          <cell r="M1484">
            <v>38601</v>
          </cell>
          <cell r="N1484">
            <v>2.5550999999999999</v>
          </cell>
          <cell r="P1484">
            <v>38601</v>
          </cell>
          <cell r="Q1484">
            <v>2.3824999999999998</v>
          </cell>
          <cell r="S1484">
            <v>38601</v>
          </cell>
          <cell r="T1484">
            <v>2.516</v>
          </cell>
          <cell r="V1484">
            <v>38601</v>
          </cell>
          <cell r="W1484">
            <v>0.98709999999999998</v>
          </cell>
          <cell r="Y1484">
            <v>38601</v>
          </cell>
          <cell r="Z1484">
            <v>6.7641999999999998</v>
          </cell>
          <cell r="AB1484">
            <v>38601</v>
          </cell>
          <cell r="AC1484">
            <v>2.7364000000000002</v>
          </cell>
          <cell r="AH1484">
            <v>38601</v>
          </cell>
          <cell r="AI1484">
            <v>1.8567</v>
          </cell>
          <cell r="AK1484">
            <v>38601</v>
          </cell>
          <cell r="AL1484">
            <v>2.7635181818181818</v>
          </cell>
          <cell r="AM1484">
            <v>2.0646234489515978</v>
          </cell>
          <cell r="AN1484">
            <v>2.8826545454545456</v>
          </cell>
          <cell r="AO1484">
            <v>0.94466363636363648</v>
          </cell>
        </row>
        <row r="1485">
          <cell r="A1485">
            <v>38602</v>
          </cell>
          <cell r="B1485">
            <v>2.2216</v>
          </cell>
          <cell r="D1485">
            <v>38602</v>
          </cell>
          <cell r="E1485">
            <v>2.6212999999999997</v>
          </cell>
          <cell r="G1485">
            <v>38602</v>
          </cell>
          <cell r="H1485">
            <v>2.7029000000000001</v>
          </cell>
          <cell r="J1485">
            <v>38602</v>
          </cell>
          <cell r="K1485">
            <v>3.0246</v>
          </cell>
          <cell r="M1485">
            <v>38602</v>
          </cell>
          <cell r="N1485">
            <v>2.556</v>
          </cell>
          <cell r="P1485">
            <v>38602</v>
          </cell>
          <cell r="Q1485">
            <v>2.4087999999999998</v>
          </cell>
          <cell r="S1485">
            <v>38602</v>
          </cell>
          <cell r="T1485">
            <v>2.5125999999999999</v>
          </cell>
          <cell r="V1485">
            <v>38602</v>
          </cell>
          <cell r="W1485">
            <v>1.0184</v>
          </cell>
          <cell r="Y1485">
            <v>38602</v>
          </cell>
          <cell r="Z1485">
            <v>6.8574999999999999</v>
          </cell>
          <cell r="AB1485">
            <v>38602</v>
          </cell>
          <cell r="AC1485">
            <v>2.7465999999999999</v>
          </cell>
          <cell r="AH1485">
            <v>38602</v>
          </cell>
          <cell r="AI1485">
            <v>1.8694</v>
          </cell>
          <cell r="AK1485">
            <v>38602</v>
          </cell>
          <cell r="AL1485">
            <v>2.7763363636363634</v>
          </cell>
          <cell r="AM1485">
            <v>2.0646234489515978</v>
          </cell>
          <cell r="AN1485">
            <v>2.8826545454545456</v>
          </cell>
          <cell r="AO1485">
            <v>0.94466363636363648</v>
          </cell>
        </row>
        <row r="1486">
          <cell r="A1486">
            <v>38603</v>
          </cell>
          <cell r="B1486">
            <v>2.1981000000000002</v>
          </cell>
          <cell r="D1486">
            <v>38603</v>
          </cell>
          <cell r="E1486">
            <v>2.6149</v>
          </cell>
          <cell r="G1486">
            <v>38603</v>
          </cell>
          <cell r="H1486">
            <v>2.6581000000000001</v>
          </cell>
          <cell r="J1486">
            <v>38603</v>
          </cell>
          <cell r="K1486">
            <v>3.028</v>
          </cell>
          <cell r="M1486">
            <v>38603</v>
          </cell>
          <cell r="N1486">
            <v>2.5236000000000001</v>
          </cell>
          <cell r="P1486">
            <v>38603</v>
          </cell>
          <cell r="Q1486">
            <v>2.3513000000000002</v>
          </cell>
          <cell r="S1486">
            <v>38603</v>
          </cell>
          <cell r="T1486">
            <v>2.54</v>
          </cell>
          <cell r="V1486">
            <v>38603</v>
          </cell>
          <cell r="W1486">
            <v>1.0041</v>
          </cell>
          <cell r="Y1486">
            <v>38603</v>
          </cell>
          <cell r="Z1486">
            <v>6.8628999999999998</v>
          </cell>
          <cell r="AB1486">
            <v>38603</v>
          </cell>
          <cell r="AC1486">
            <v>2.7465999999999999</v>
          </cell>
          <cell r="AH1486">
            <v>38603</v>
          </cell>
          <cell r="AI1486">
            <v>1.8757999999999999</v>
          </cell>
          <cell r="AK1486">
            <v>38603</v>
          </cell>
          <cell r="AL1486">
            <v>2.7639454545454551</v>
          </cell>
          <cell r="AM1486">
            <v>2.0646234489515978</v>
          </cell>
          <cell r="AN1486">
            <v>2.8826545454545456</v>
          </cell>
          <cell r="AO1486">
            <v>0.94466363636363648</v>
          </cell>
        </row>
        <row r="1487">
          <cell r="A1487">
            <v>38604</v>
          </cell>
          <cell r="B1487">
            <v>2.2151000000000001</v>
          </cell>
          <cell r="D1487">
            <v>38604</v>
          </cell>
          <cell r="E1487">
            <v>2.6494</v>
          </cell>
          <cell r="G1487">
            <v>38604</v>
          </cell>
          <cell r="H1487">
            <v>2.6555</v>
          </cell>
          <cell r="J1487">
            <v>38604</v>
          </cell>
          <cell r="K1487">
            <v>3.0501</v>
          </cell>
          <cell r="M1487">
            <v>38604</v>
          </cell>
          <cell r="N1487">
            <v>2.5295000000000001</v>
          </cell>
          <cell r="P1487">
            <v>38604</v>
          </cell>
          <cell r="Q1487">
            <v>2.3597999999999999</v>
          </cell>
          <cell r="S1487">
            <v>38604</v>
          </cell>
          <cell r="T1487">
            <v>2.5125999999999999</v>
          </cell>
          <cell r="V1487">
            <v>38604</v>
          </cell>
          <cell r="W1487">
            <v>1.0041</v>
          </cell>
          <cell r="Y1487">
            <v>38604</v>
          </cell>
          <cell r="Z1487">
            <v>6.9077999999999999</v>
          </cell>
          <cell r="AB1487">
            <v>38604</v>
          </cell>
          <cell r="AC1487">
            <v>2.7465999999999999</v>
          </cell>
          <cell r="AH1487">
            <v>38604</v>
          </cell>
          <cell r="AI1487">
            <v>1.8694</v>
          </cell>
          <cell r="AK1487">
            <v>38604</v>
          </cell>
          <cell r="AL1487">
            <v>2.7727181818181821</v>
          </cell>
          <cell r="AM1487">
            <v>2.0646234489515978</v>
          </cell>
          <cell r="AN1487">
            <v>2.8826545454545456</v>
          </cell>
          <cell r="AO1487">
            <v>0.94466363636363648</v>
          </cell>
        </row>
        <row r="1488">
          <cell r="A1488">
            <v>38607</v>
          </cell>
          <cell r="B1488">
            <v>2.2120000000000002</v>
          </cell>
          <cell r="D1488">
            <v>38607</v>
          </cell>
          <cell r="E1488">
            <v>2.6691000000000003</v>
          </cell>
          <cell r="G1488">
            <v>38607</v>
          </cell>
          <cell r="H1488">
            <v>2.6671</v>
          </cell>
          <cell r="J1488">
            <v>38607</v>
          </cell>
          <cell r="K1488">
            <v>3.0508999999999999</v>
          </cell>
          <cell r="M1488">
            <v>38607</v>
          </cell>
          <cell r="N1488">
            <v>2.5375999999999999</v>
          </cell>
          <cell r="P1488">
            <v>38607</v>
          </cell>
          <cell r="Q1488">
            <v>2.3597999999999999</v>
          </cell>
          <cell r="S1488">
            <v>38607</v>
          </cell>
          <cell r="T1488">
            <v>2.5331999999999999</v>
          </cell>
          <cell r="V1488">
            <v>38607</v>
          </cell>
          <cell r="W1488">
            <v>1.0123</v>
          </cell>
          <cell r="Y1488">
            <v>38607</v>
          </cell>
          <cell r="Z1488">
            <v>6.8809000000000005</v>
          </cell>
          <cell r="AB1488">
            <v>38607</v>
          </cell>
          <cell r="AC1488">
            <v>2.7415000000000003</v>
          </cell>
          <cell r="AH1488">
            <v>38607</v>
          </cell>
          <cell r="AI1488">
            <v>1.8592</v>
          </cell>
          <cell r="AK1488">
            <v>38607</v>
          </cell>
          <cell r="AL1488">
            <v>2.7748727272727276</v>
          </cell>
          <cell r="AM1488">
            <v>2.0646234489515978</v>
          </cell>
          <cell r="AN1488">
            <v>2.8826545454545456</v>
          </cell>
          <cell r="AO1488">
            <v>0.94466363636363648</v>
          </cell>
        </row>
        <row r="1489">
          <cell r="A1489">
            <v>38608</v>
          </cell>
          <cell r="B1489">
            <v>2.2092999999999998</v>
          </cell>
          <cell r="D1489">
            <v>38608</v>
          </cell>
          <cell r="E1489">
            <v>2.6755</v>
          </cell>
          <cell r="G1489">
            <v>38608</v>
          </cell>
          <cell r="H1489">
            <v>2.6457999999999999</v>
          </cell>
          <cell r="J1489">
            <v>38608</v>
          </cell>
          <cell r="K1489">
            <v>3.1160000000000001</v>
          </cell>
          <cell r="M1489">
            <v>38608</v>
          </cell>
          <cell r="N1489">
            <v>2.5366999999999997</v>
          </cell>
          <cell r="P1489">
            <v>38608</v>
          </cell>
          <cell r="Q1489">
            <v>2.355</v>
          </cell>
          <cell r="S1489">
            <v>38608</v>
          </cell>
          <cell r="T1489">
            <v>2.5743999999999998</v>
          </cell>
          <cell r="V1489">
            <v>38608</v>
          </cell>
          <cell r="W1489">
            <v>1.0382</v>
          </cell>
          <cell r="Y1489">
            <v>38608</v>
          </cell>
          <cell r="Z1489">
            <v>6.8540000000000001</v>
          </cell>
          <cell r="AB1489">
            <v>38608</v>
          </cell>
          <cell r="AC1489">
            <v>2.7435999999999998</v>
          </cell>
          <cell r="AH1489">
            <v>38608</v>
          </cell>
          <cell r="AI1489">
            <v>1.8719000000000001</v>
          </cell>
          <cell r="AK1489">
            <v>38608</v>
          </cell>
          <cell r="AL1489">
            <v>2.7836727272727271</v>
          </cell>
          <cell r="AM1489">
            <v>2.0646234489515978</v>
          </cell>
          <cell r="AN1489">
            <v>2.8826545454545456</v>
          </cell>
          <cell r="AO1489">
            <v>0.94466363636363648</v>
          </cell>
        </row>
        <row r="1490">
          <cell r="A1490">
            <v>38609</v>
          </cell>
          <cell r="B1490">
            <v>2.2174</v>
          </cell>
          <cell r="D1490">
            <v>38609</v>
          </cell>
          <cell r="E1490">
            <v>2.6832000000000003</v>
          </cell>
          <cell r="G1490">
            <v>38609</v>
          </cell>
          <cell r="H1490">
            <v>2.6551</v>
          </cell>
          <cell r="J1490">
            <v>38609</v>
          </cell>
          <cell r="K1490">
            <v>3.1267</v>
          </cell>
          <cell r="M1490">
            <v>38609</v>
          </cell>
          <cell r="N1490">
            <v>2.5388999999999999</v>
          </cell>
          <cell r="P1490">
            <v>38609</v>
          </cell>
          <cell r="Q1490">
            <v>2.3736000000000002</v>
          </cell>
          <cell r="S1490">
            <v>38609</v>
          </cell>
          <cell r="T1490">
            <v>2.6360999999999999</v>
          </cell>
          <cell r="V1490">
            <v>38609</v>
          </cell>
          <cell r="W1490">
            <v>1.0330999999999999</v>
          </cell>
          <cell r="Y1490">
            <v>38609</v>
          </cell>
          <cell r="Z1490">
            <v>6.8791000000000002</v>
          </cell>
          <cell r="AB1490">
            <v>38609</v>
          </cell>
          <cell r="AC1490">
            <v>2.7415000000000003</v>
          </cell>
          <cell r="AH1490">
            <v>38609</v>
          </cell>
          <cell r="AI1490">
            <v>1.8757999999999999</v>
          </cell>
          <cell r="AK1490">
            <v>38609</v>
          </cell>
          <cell r="AL1490">
            <v>2.7964090909090911</v>
          </cell>
          <cell r="AM1490">
            <v>2.0646234489515978</v>
          </cell>
          <cell r="AN1490">
            <v>2.8826545454545456</v>
          </cell>
          <cell r="AO1490">
            <v>0.94466363636363648</v>
          </cell>
        </row>
        <row r="1491">
          <cell r="A1491">
            <v>38610</v>
          </cell>
          <cell r="B1491">
            <v>2.2347000000000001</v>
          </cell>
          <cell r="D1491">
            <v>38610</v>
          </cell>
          <cell r="E1491">
            <v>2.6978</v>
          </cell>
          <cell r="G1491">
            <v>38610</v>
          </cell>
          <cell r="H1491">
            <v>2.6764000000000001</v>
          </cell>
          <cell r="J1491">
            <v>38610</v>
          </cell>
          <cell r="K1491">
            <v>3.1478999999999999</v>
          </cell>
          <cell r="M1491">
            <v>38610</v>
          </cell>
          <cell r="N1491">
            <v>2.5299</v>
          </cell>
          <cell r="P1491">
            <v>38610</v>
          </cell>
          <cell r="Q1491">
            <v>2.3829000000000002</v>
          </cell>
          <cell r="S1491">
            <v>38610</v>
          </cell>
          <cell r="T1491">
            <v>2.7563</v>
          </cell>
          <cell r="V1491">
            <v>38610</v>
          </cell>
          <cell r="W1491">
            <v>1.0535000000000001</v>
          </cell>
          <cell r="Y1491">
            <v>38610</v>
          </cell>
          <cell r="Z1491">
            <v>7.0225999999999997</v>
          </cell>
          <cell r="AB1491">
            <v>38610</v>
          </cell>
          <cell r="AC1491">
            <v>2.7415000000000003</v>
          </cell>
          <cell r="AH1491">
            <v>38610</v>
          </cell>
          <cell r="AI1491">
            <v>1.8567</v>
          </cell>
          <cell r="AK1491">
            <v>38610</v>
          </cell>
          <cell r="AL1491">
            <v>2.8272909090909089</v>
          </cell>
          <cell r="AM1491">
            <v>2.0646234489515978</v>
          </cell>
          <cell r="AN1491">
            <v>2.8826545454545456</v>
          </cell>
          <cell r="AO1491">
            <v>0.94466363636363648</v>
          </cell>
        </row>
        <row r="1492">
          <cell r="A1492">
            <v>38611</v>
          </cell>
          <cell r="B1492">
            <v>2.222</v>
          </cell>
          <cell r="D1492">
            <v>38611</v>
          </cell>
          <cell r="E1492">
            <v>2.6901999999999999</v>
          </cell>
          <cell r="G1492">
            <v>38611</v>
          </cell>
          <cell r="H1492">
            <v>2.6992000000000003</v>
          </cell>
          <cell r="J1492">
            <v>38611</v>
          </cell>
          <cell r="K1492">
            <v>3.1152000000000002</v>
          </cell>
          <cell r="M1492">
            <v>38611</v>
          </cell>
          <cell r="N1492">
            <v>2.5442999999999998</v>
          </cell>
          <cell r="P1492">
            <v>38611</v>
          </cell>
          <cell r="Q1492">
            <v>2.3929999999999998</v>
          </cell>
          <cell r="S1492">
            <v>38611</v>
          </cell>
          <cell r="T1492">
            <v>2.7151000000000001</v>
          </cell>
          <cell r="V1492">
            <v>38611</v>
          </cell>
          <cell r="W1492">
            <v>1.0586</v>
          </cell>
          <cell r="Y1492">
            <v>38611</v>
          </cell>
          <cell r="Z1492">
            <v>7.0316000000000001</v>
          </cell>
          <cell r="AB1492">
            <v>38611</v>
          </cell>
          <cell r="AC1492">
            <v>2.6520000000000001</v>
          </cell>
          <cell r="AH1492">
            <v>38611</v>
          </cell>
          <cell r="AI1492">
            <v>1.8084</v>
          </cell>
          <cell r="AK1492">
            <v>38611</v>
          </cell>
          <cell r="AL1492">
            <v>2.8117818181818182</v>
          </cell>
          <cell r="AM1492">
            <v>2.0646234489515978</v>
          </cell>
          <cell r="AN1492">
            <v>2.8826545454545456</v>
          </cell>
          <cell r="AO1492">
            <v>0.94466363636363648</v>
          </cell>
        </row>
        <row r="1493">
          <cell r="A1493">
            <v>38614</v>
          </cell>
          <cell r="B1493">
            <v>2.2262</v>
          </cell>
          <cell r="D1493">
            <v>38614</v>
          </cell>
          <cell r="E1493">
            <v>2.694</v>
          </cell>
          <cell r="G1493">
            <v>38614</v>
          </cell>
          <cell r="H1493">
            <v>2.6865999999999999</v>
          </cell>
          <cell r="J1493">
            <v>38614</v>
          </cell>
          <cell r="K1493">
            <v>3.1309</v>
          </cell>
          <cell r="M1493">
            <v>38614</v>
          </cell>
          <cell r="N1493">
            <v>2.5434000000000001</v>
          </cell>
          <cell r="P1493">
            <v>38614</v>
          </cell>
          <cell r="Q1493">
            <v>2.4056000000000002</v>
          </cell>
          <cell r="S1493">
            <v>38614</v>
          </cell>
          <cell r="T1493">
            <v>2.7357</v>
          </cell>
          <cell r="V1493">
            <v>38614</v>
          </cell>
          <cell r="W1493">
            <v>1.0569</v>
          </cell>
          <cell r="Y1493">
            <v>38614</v>
          </cell>
          <cell r="Z1493">
            <v>6.9974999999999996</v>
          </cell>
          <cell r="AB1493">
            <v>38614</v>
          </cell>
          <cell r="AC1493">
            <v>2.6520000000000001</v>
          </cell>
          <cell r="AH1493">
            <v>38614</v>
          </cell>
          <cell r="AI1493">
            <v>1.83</v>
          </cell>
          <cell r="AK1493">
            <v>38614</v>
          </cell>
          <cell r="AL1493">
            <v>2.8144363636363634</v>
          </cell>
          <cell r="AM1493">
            <v>2.0646234489515978</v>
          </cell>
          <cell r="AN1493">
            <v>2.8826545454545456</v>
          </cell>
          <cell r="AO1493">
            <v>0.94466363636363648</v>
          </cell>
        </row>
        <row r="1494">
          <cell r="A1494">
            <v>38615</v>
          </cell>
          <cell r="B1494">
            <v>2.2197</v>
          </cell>
          <cell r="D1494">
            <v>38615</v>
          </cell>
          <cell r="E1494">
            <v>2.6915</v>
          </cell>
          <cell r="G1494">
            <v>38615</v>
          </cell>
          <cell r="H1494">
            <v>2.7079</v>
          </cell>
          <cell r="J1494">
            <v>38615</v>
          </cell>
          <cell r="K1494">
            <v>3.1313</v>
          </cell>
          <cell r="M1494">
            <v>38615</v>
          </cell>
          <cell r="N1494">
            <v>2.5388999999999999</v>
          </cell>
          <cell r="P1494">
            <v>38615</v>
          </cell>
          <cell r="Q1494">
            <v>2.4096000000000002</v>
          </cell>
          <cell r="S1494">
            <v>38615</v>
          </cell>
          <cell r="T1494">
            <v>2.746</v>
          </cell>
          <cell r="V1494">
            <v>38615</v>
          </cell>
          <cell r="W1494">
            <v>1.0640000000000001</v>
          </cell>
          <cell r="Y1494">
            <v>38615</v>
          </cell>
          <cell r="Z1494">
            <v>6.9794999999999998</v>
          </cell>
          <cell r="AB1494">
            <v>38615</v>
          </cell>
          <cell r="AC1494">
            <v>2.6448999999999998</v>
          </cell>
          <cell r="AH1494">
            <v>38615</v>
          </cell>
          <cell r="AI1494">
            <v>1.8529</v>
          </cell>
          <cell r="AK1494">
            <v>38615</v>
          </cell>
          <cell r="AL1494">
            <v>2.8169272727272725</v>
          </cell>
          <cell r="AM1494">
            <v>2.0646234489515978</v>
          </cell>
          <cell r="AN1494">
            <v>2.8826545454545456</v>
          </cell>
          <cell r="AO1494">
            <v>0.94466363636363648</v>
          </cell>
        </row>
        <row r="1495">
          <cell r="A1495">
            <v>38616</v>
          </cell>
          <cell r="B1495">
            <v>2.2115999999999998</v>
          </cell>
          <cell r="D1495">
            <v>38616</v>
          </cell>
          <cell r="E1495">
            <v>2.7016999999999998</v>
          </cell>
          <cell r="G1495">
            <v>38616</v>
          </cell>
          <cell r="H1495">
            <v>2.7225000000000001</v>
          </cell>
          <cell r="J1495">
            <v>38616</v>
          </cell>
          <cell r="K1495">
            <v>3.1309</v>
          </cell>
          <cell r="M1495">
            <v>38616</v>
          </cell>
          <cell r="N1495">
            <v>2.5388999999999999</v>
          </cell>
          <cell r="P1495">
            <v>38616</v>
          </cell>
          <cell r="Q1495">
            <v>2.4137</v>
          </cell>
          <cell r="S1495">
            <v>38616</v>
          </cell>
          <cell r="T1495">
            <v>2.7122999999999999</v>
          </cell>
          <cell r="V1495">
            <v>38616</v>
          </cell>
          <cell r="W1495">
            <v>1.0518000000000001</v>
          </cell>
          <cell r="Y1495">
            <v>38616</v>
          </cell>
          <cell r="Z1495">
            <v>6.8198999999999996</v>
          </cell>
          <cell r="AB1495">
            <v>38616</v>
          </cell>
          <cell r="AC1495">
            <v>2.5451999999999999</v>
          </cell>
          <cell r="AH1495">
            <v>38616</v>
          </cell>
          <cell r="AI1495">
            <v>1.8567</v>
          </cell>
          <cell r="AK1495">
            <v>38616</v>
          </cell>
          <cell r="AL1495">
            <v>2.7913818181818182</v>
          </cell>
          <cell r="AM1495">
            <v>2.0646234489515978</v>
          </cell>
          <cell r="AN1495">
            <v>2.8826545454545456</v>
          </cell>
          <cell r="AO1495">
            <v>0.94466363636363648</v>
          </cell>
        </row>
        <row r="1496">
          <cell r="A1496">
            <v>38617</v>
          </cell>
          <cell r="B1496">
            <v>2.2181000000000002</v>
          </cell>
          <cell r="D1496">
            <v>38617</v>
          </cell>
          <cell r="E1496">
            <v>2.7010000000000001</v>
          </cell>
          <cell r="G1496">
            <v>38617</v>
          </cell>
          <cell r="H1496">
            <v>2.7536</v>
          </cell>
          <cell r="J1496">
            <v>38617</v>
          </cell>
          <cell r="K1496">
            <v>3.1267</v>
          </cell>
          <cell r="M1496">
            <v>38617</v>
          </cell>
          <cell r="N1496">
            <v>2.5434000000000001</v>
          </cell>
          <cell r="P1496">
            <v>38617</v>
          </cell>
          <cell r="Q1496">
            <v>2.4234</v>
          </cell>
          <cell r="S1496">
            <v>38617</v>
          </cell>
          <cell r="T1496">
            <v>2.6154999999999999</v>
          </cell>
          <cell r="V1496">
            <v>38617</v>
          </cell>
          <cell r="W1496">
            <v>1.0535000000000001</v>
          </cell>
          <cell r="Y1496">
            <v>38617</v>
          </cell>
          <cell r="Z1496">
            <v>6.7408999999999999</v>
          </cell>
          <cell r="AB1496">
            <v>38617</v>
          </cell>
          <cell r="AC1496">
            <v>2.5451999999999999</v>
          </cell>
          <cell r="AH1496">
            <v>38617</v>
          </cell>
          <cell r="AI1496">
            <v>1.8122</v>
          </cell>
          <cell r="AK1496">
            <v>38617</v>
          </cell>
          <cell r="AL1496">
            <v>2.7757727272727277</v>
          </cell>
          <cell r="AM1496">
            <v>2.0646234489515978</v>
          </cell>
          <cell r="AN1496">
            <v>2.8826545454545456</v>
          </cell>
          <cell r="AO1496">
            <v>0.94466363636363648</v>
          </cell>
        </row>
        <row r="1497">
          <cell r="A1497">
            <v>38618</v>
          </cell>
          <cell r="B1497">
            <v>2.2629000000000001</v>
          </cell>
          <cell r="D1497">
            <v>38618</v>
          </cell>
          <cell r="E1497">
            <v>2.7105999999999999</v>
          </cell>
          <cell r="G1497">
            <v>38618</v>
          </cell>
          <cell r="H1497">
            <v>2.7861000000000002</v>
          </cell>
          <cell r="J1497">
            <v>38618</v>
          </cell>
          <cell r="K1497">
            <v>3.1577000000000002</v>
          </cell>
          <cell r="M1497">
            <v>38618</v>
          </cell>
          <cell r="N1497">
            <v>2.5590999999999999</v>
          </cell>
          <cell r="P1497">
            <v>38618</v>
          </cell>
          <cell r="Q1497">
            <v>2.4411999999999998</v>
          </cell>
          <cell r="S1497">
            <v>38618</v>
          </cell>
          <cell r="T1497">
            <v>2.5167000000000002</v>
          </cell>
          <cell r="V1497">
            <v>38618</v>
          </cell>
          <cell r="W1497">
            <v>1.0569</v>
          </cell>
          <cell r="Y1497">
            <v>38618</v>
          </cell>
          <cell r="Z1497">
            <v>6.7283999999999997</v>
          </cell>
          <cell r="AB1497">
            <v>38618</v>
          </cell>
          <cell r="AC1497">
            <v>2.5442</v>
          </cell>
          <cell r="AH1497">
            <v>38618</v>
          </cell>
          <cell r="AI1497">
            <v>1.7307999999999999</v>
          </cell>
          <cell r="AK1497">
            <v>38618</v>
          </cell>
          <cell r="AL1497">
            <v>2.7722363636363636</v>
          </cell>
          <cell r="AM1497">
            <v>2.0646234489515978</v>
          </cell>
          <cell r="AN1497">
            <v>2.8826545454545456</v>
          </cell>
          <cell r="AO1497">
            <v>0.94466363636363648</v>
          </cell>
        </row>
        <row r="1498">
          <cell r="A1498">
            <v>38621</v>
          </cell>
          <cell r="B1498">
            <v>2.2635999999999998</v>
          </cell>
          <cell r="D1498">
            <v>38621</v>
          </cell>
          <cell r="E1498">
            <v>2.7246000000000001</v>
          </cell>
          <cell r="G1498">
            <v>38621</v>
          </cell>
          <cell r="H1498">
            <v>2.8037000000000001</v>
          </cell>
          <cell r="J1498">
            <v>38621</v>
          </cell>
          <cell r="K1498">
            <v>3.1053999999999999</v>
          </cell>
          <cell r="M1498">
            <v>38621</v>
          </cell>
          <cell r="N1498">
            <v>2.5716999999999999</v>
          </cell>
          <cell r="P1498">
            <v>38621</v>
          </cell>
          <cell r="Q1498">
            <v>2.4828999999999999</v>
          </cell>
          <cell r="S1498">
            <v>38621</v>
          </cell>
          <cell r="T1498">
            <v>2.5950000000000002</v>
          </cell>
          <cell r="V1498">
            <v>38621</v>
          </cell>
          <cell r="W1498">
            <v>1.0579000000000001</v>
          </cell>
          <cell r="Y1498">
            <v>38621</v>
          </cell>
          <cell r="Z1498">
            <v>6.8181000000000003</v>
          </cell>
          <cell r="AB1498">
            <v>38621</v>
          </cell>
          <cell r="AC1498">
            <v>2.5381</v>
          </cell>
          <cell r="AH1498">
            <v>38621</v>
          </cell>
          <cell r="AI1498">
            <v>1.7486000000000002</v>
          </cell>
          <cell r="AK1498">
            <v>38621</v>
          </cell>
          <cell r="AL1498">
            <v>2.7917818181818181</v>
          </cell>
          <cell r="AM1498">
            <v>2.0646234489515978</v>
          </cell>
          <cell r="AN1498">
            <v>2.8826545454545456</v>
          </cell>
          <cell r="AO1498">
            <v>0.94466363636363648</v>
          </cell>
        </row>
        <row r="1499">
          <cell r="A1499">
            <v>38622</v>
          </cell>
          <cell r="B1499">
            <v>2.2856000000000001</v>
          </cell>
          <cell r="D1499">
            <v>38622</v>
          </cell>
          <cell r="E1499">
            <v>2.7986</v>
          </cell>
          <cell r="G1499">
            <v>38622</v>
          </cell>
          <cell r="H1499">
            <v>2.8557999999999999</v>
          </cell>
          <cell r="J1499">
            <v>38622</v>
          </cell>
          <cell r="K1499">
            <v>3.133</v>
          </cell>
          <cell r="M1499">
            <v>38622</v>
          </cell>
          <cell r="N1499">
            <v>2.6395999999999997</v>
          </cell>
          <cell r="P1499">
            <v>38622</v>
          </cell>
          <cell r="Q1499">
            <v>2.4885999999999999</v>
          </cell>
          <cell r="S1499">
            <v>38622</v>
          </cell>
          <cell r="T1499">
            <v>2.5867</v>
          </cell>
          <cell r="V1499">
            <v>38622</v>
          </cell>
          <cell r="W1499">
            <v>1.0551999999999999</v>
          </cell>
          <cell r="Y1499">
            <v>38622</v>
          </cell>
          <cell r="Z1499">
            <v>6.8754999999999997</v>
          </cell>
          <cell r="AB1499">
            <v>38622</v>
          </cell>
          <cell r="AC1499">
            <v>2.5432000000000001</v>
          </cell>
          <cell r="AH1499">
            <v>38622</v>
          </cell>
          <cell r="AI1499">
            <v>1.7549000000000001</v>
          </cell>
          <cell r="AK1499">
            <v>38622</v>
          </cell>
          <cell r="AL1499">
            <v>2.8196999999999997</v>
          </cell>
          <cell r="AM1499">
            <v>2.0646234489515978</v>
          </cell>
          <cell r="AN1499">
            <v>2.8826545454545456</v>
          </cell>
          <cell r="AO1499">
            <v>0.94466363636363648</v>
          </cell>
        </row>
        <row r="1500">
          <cell r="A1500">
            <v>38623</v>
          </cell>
          <cell r="B1500">
            <v>2.2477999999999998</v>
          </cell>
          <cell r="D1500">
            <v>38623</v>
          </cell>
          <cell r="E1500">
            <v>2.7744</v>
          </cell>
          <cell r="G1500">
            <v>38623</v>
          </cell>
          <cell r="H1500">
            <v>2.8157000000000001</v>
          </cell>
          <cell r="J1500">
            <v>38623</v>
          </cell>
          <cell r="K1500">
            <v>3.0969000000000002</v>
          </cell>
          <cell r="M1500">
            <v>38623</v>
          </cell>
          <cell r="N1500">
            <v>2.5842999999999998</v>
          </cell>
          <cell r="P1500">
            <v>38623</v>
          </cell>
          <cell r="Q1500">
            <v>2.4380000000000002</v>
          </cell>
          <cell r="S1500">
            <v>38623</v>
          </cell>
          <cell r="T1500">
            <v>2.6086999999999998</v>
          </cell>
          <cell r="V1500">
            <v>38623</v>
          </cell>
          <cell r="W1500">
            <v>1.0685</v>
          </cell>
          <cell r="Y1500">
            <v>38623</v>
          </cell>
          <cell r="Z1500">
            <v>6.9741999999999997</v>
          </cell>
          <cell r="AB1500">
            <v>38623</v>
          </cell>
          <cell r="AC1500">
            <v>2.5432000000000001</v>
          </cell>
          <cell r="AH1500">
            <v>38623</v>
          </cell>
          <cell r="AI1500">
            <v>1.8058000000000001</v>
          </cell>
          <cell r="AK1500">
            <v>38623</v>
          </cell>
          <cell r="AL1500">
            <v>2.8143181818181819</v>
          </cell>
          <cell r="AM1500">
            <v>2.0646234489515978</v>
          </cell>
          <cell r="AN1500">
            <v>2.8826545454545456</v>
          </cell>
          <cell r="AO1500">
            <v>0.94466363636363648</v>
          </cell>
        </row>
        <row r="1501">
          <cell r="A1501">
            <v>38624</v>
          </cell>
          <cell r="B1501">
            <v>2.2246999999999999</v>
          </cell>
          <cell r="D1501">
            <v>38624</v>
          </cell>
          <cell r="E1501">
            <v>2.7730999999999999</v>
          </cell>
          <cell r="G1501">
            <v>38624</v>
          </cell>
          <cell r="H1501">
            <v>2.7861000000000002</v>
          </cell>
          <cell r="J1501">
            <v>38624</v>
          </cell>
          <cell r="K1501">
            <v>3.0829</v>
          </cell>
          <cell r="M1501">
            <v>38624</v>
          </cell>
          <cell r="N1501">
            <v>2.5842999999999998</v>
          </cell>
          <cell r="P1501">
            <v>38624</v>
          </cell>
          <cell r="Q1501">
            <v>2.4249999999999998</v>
          </cell>
          <cell r="S1501">
            <v>38624</v>
          </cell>
          <cell r="T1501">
            <v>2.5859999999999999</v>
          </cell>
          <cell r="V1501">
            <v>38624</v>
          </cell>
          <cell r="W1501">
            <v>1.0668</v>
          </cell>
          <cell r="Y1501">
            <v>38624</v>
          </cell>
          <cell r="Z1501">
            <v>6.9455</v>
          </cell>
          <cell r="AB1501">
            <v>38624</v>
          </cell>
          <cell r="AC1501">
            <v>2.4638</v>
          </cell>
          <cell r="AH1501">
            <v>38624</v>
          </cell>
          <cell r="AI1501">
            <v>1.7867</v>
          </cell>
          <cell r="AK1501">
            <v>38624</v>
          </cell>
          <cell r="AL1501">
            <v>2.7931727272727271</v>
          </cell>
          <cell r="AM1501">
            <v>2.0646234489515978</v>
          </cell>
          <cell r="AN1501">
            <v>2.8826545454545456</v>
          </cell>
          <cell r="AO1501">
            <v>0.94466363636363648</v>
          </cell>
        </row>
        <row r="1502">
          <cell r="A1502">
            <v>38625</v>
          </cell>
          <cell r="B1502">
            <v>2.2286000000000001</v>
          </cell>
          <cell r="D1502">
            <v>38625</v>
          </cell>
          <cell r="E1502">
            <v>2.7686000000000002</v>
          </cell>
          <cell r="G1502">
            <v>38625</v>
          </cell>
          <cell r="H1502">
            <v>2.8087</v>
          </cell>
          <cell r="J1502">
            <v>38625</v>
          </cell>
          <cell r="K1502">
            <v>3.0884</v>
          </cell>
          <cell r="M1502">
            <v>38625</v>
          </cell>
          <cell r="N1502">
            <v>2.5762</v>
          </cell>
          <cell r="P1502">
            <v>38625</v>
          </cell>
          <cell r="Q1502">
            <v>2.4367999999999999</v>
          </cell>
          <cell r="S1502">
            <v>38625</v>
          </cell>
          <cell r="T1502">
            <v>2.5647000000000002</v>
          </cell>
          <cell r="V1502">
            <v>38625</v>
          </cell>
          <cell r="W1502">
            <v>1.0555000000000001</v>
          </cell>
          <cell r="Y1502">
            <v>38625</v>
          </cell>
          <cell r="Z1502">
            <v>6.2878999999999996</v>
          </cell>
          <cell r="AB1502">
            <v>38625</v>
          </cell>
          <cell r="AC1502">
            <v>2.403</v>
          </cell>
          <cell r="AH1502">
            <v>38625</v>
          </cell>
          <cell r="AI1502">
            <v>1.7758</v>
          </cell>
          <cell r="AK1502">
            <v>38625</v>
          </cell>
          <cell r="AL1502">
            <v>2.7267454545454544</v>
          </cell>
          <cell r="AM1502">
            <v>2.0646234489515978</v>
          </cell>
          <cell r="AN1502">
            <v>2.8826545454545456</v>
          </cell>
          <cell r="AO1502">
            <v>0.94466363636363648</v>
          </cell>
        </row>
        <row r="1503">
          <cell r="A1503">
            <v>38628</v>
          </cell>
          <cell r="B1503">
            <v>2.2227999999999999</v>
          </cell>
          <cell r="D1503">
            <v>38628</v>
          </cell>
          <cell r="E1503">
            <v>2.8120000000000003</v>
          </cell>
          <cell r="G1503">
            <v>38628</v>
          </cell>
          <cell r="H1503">
            <v>2.8588</v>
          </cell>
          <cell r="J1503">
            <v>38628</v>
          </cell>
          <cell r="K1503">
            <v>3.0832999999999999</v>
          </cell>
          <cell r="M1503">
            <v>38628</v>
          </cell>
          <cell r="N1503">
            <v>2.5945999999999998</v>
          </cell>
          <cell r="P1503">
            <v>38628</v>
          </cell>
          <cell r="Q1503">
            <v>2.4407999999999999</v>
          </cell>
          <cell r="S1503">
            <v>38628</v>
          </cell>
          <cell r="T1503">
            <v>2.5709</v>
          </cell>
          <cell r="V1503">
            <v>38628</v>
          </cell>
          <cell r="W1503">
            <v>1.0681</v>
          </cell>
          <cell r="Y1503">
            <v>38628</v>
          </cell>
          <cell r="Z1503">
            <v>6.4053000000000004</v>
          </cell>
          <cell r="AB1503">
            <v>38628</v>
          </cell>
          <cell r="AC1503">
            <v>2.4571000000000001</v>
          </cell>
          <cell r="AH1503">
            <v>38628</v>
          </cell>
          <cell r="AI1503">
            <v>1.7848999999999999</v>
          </cell>
          <cell r="AK1503">
            <v>38628</v>
          </cell>
          <cell r="AL1503">
            <v>2.7544181818181817</v>
          </cell>
          <cell r="AM1503">
            <v>2.0646234489515978</v>
          </cell>
          <cell r="AN1503">
            <v>2.8826545454545456</v>
          </cell>
          <cell r="AO1503">
            <v>0.94466363636363648</v>
          </cell>
        </row>
        <row r="1504">
          <cell r="A1504">
            <v>38629</v>
          </cell>
          <cell r="B1504">
            <v>2.2201</v>
          </cell>
          <cell r="D1504">
            <v>38629</v>
          </cell>
          <cell r="E1504">
            <v>2.7591000000000001</v>
          </cell>
          <cell r="G1504">
            <v>38629</v>
          </cell>
          <cell r="H1504">
            <v>2.8322000000000003</v>
          </cell>
          <cell r="J1504">
            <v>38629</v>
          </cell>
          <cell r="K1504">
            <v>3.0632999999999999</v>
          </cell>
          <cell r="M1504">
            <v>38629</v>
          </cell>
          <cell r="N1504">
            <v>2.6027</v>
          </cell>
          <cell r="P1504">
            <v>38629</v>
          </cell>
          <cell r="Q1504">
            <v>2.4291</v>
          </cell>
          <cell r="S1504">
            <v>38629</v>
          </cell>
          <cell r="T1504">
            <v>2.5689000000000002</v>
          </cell>
          <cell r="V1504">
            <v>38629</v>
          </cell>
          <cell r="W1504">
            <v>1.0756000000000001</v>
          </cell>
          <cell r="Y1504">
            <v>38629</v>
          </cell>
          <cell r="Z1504">
            <v>6.407</v>
          </cell>
          <cell r="AB1504">
            <v>38629</v>
          </cell>
          <cell r="AC1504">
            <v>2.4571000000000001</v>
          </cell>
          <cell r="AH1504">
            <v>38629</v>
          </cell>
          <cell r="AI1504">
            <v>1.7681</v>
          </cell>
          <cell r="AK1504">
            <v>38629</v>
          </cell>
          <cell r="AL1504">
            <v>2.743927272727273</v>
          </cell>
          <cell r="AM1504">
            <v>2.0646234489515978</v>
          </cell>
          <cell r="AN1504">
            <v>2.8826545454545456</v>
          </cell>
          <cell r="AO1504">
            <v>0.94466363636363648</v>
          </cell>
        </row>
        <row r="1505">
          <cell r="A1505">
            <v>38630</v>
          </cell>
          <cell r="B1505">
            <v>2.2084999999999999</v>
          </cell>
          <cell r="D1505">
            <v>38630</v>
          </cell>
          <cell r="E1505">
            <v>2.7425000000000002</v>
          </cell>
          <cell r="G1505">
            <v>38630</v>
          </cell>
          <cell r="H1505">
            <v>2.8109999999999999</v>
          </cell>
          <cell r="J1505">
            <v>38630</v>
          </cell>
          <cell r="K1505">
            <v>3.0573000000000001</v>
          </cell>
          <cell r="M1505">
            <v>38630</v>
          </cell>
          <cell r="N1505">
            <v>2.5914999999999999</v>
          </cell>
          <cell r="P1505">
            <v>38630</v>
          </cell>
          <cell r="Q1505">
            <v>2.419</v>
          </cell>
          <cell r="S1505">
            <v>38630</v>
          </cell>
          <cell r="T1505">
            <v>2.6017999999999999</v>
          </cell>
          <cell r="V1505">
            <v>38630</v>
          </cell>
          <cell r="W1505">
            <v>1.1161000000000001</v>
          </cell>
          <cell r="Y1505">
            <v>38630</v>
          </cell>
          <cell r="Z1505">
            <v>6.4154</v>
          </cell>
          <cell r="AB1505">
            <v>38630</v>
          </cell>
          <cell r="AC1505">
            <v>2.4571000000000001</v>
          </cell>
          <cell r="AH1505">
            <v>38630</v>
          </cell>
          <cell r="AI1505">
            <v>1.7513000000000001</v>
          </cell>
          <cell r="AK1505">
            <v>38630</v>
          </cell>
          <cell r="AL1505">
            <v>2.7428636363636363</v>
          </cell>
          <cell r="AM1505">
            <v>2.0646234489515978</v>
          </cell>
          <cell r="AN1505">
            <v>2.8826545454545456</v>
          </cell>
          <cell r="AO1505">
            <v>0.94466363636363648</v>
          </cell>
        </row>
        <row r="1506">
          <cell r="A1506">
            <v>38631</v>
          </cell>
          <cell r="B1506">
            <v>2.2016</v>
          </cell>
          <cell r="D1506">
            <v>38631</v>
          </cell>
          <cell r="E1506">
            <v>2.7157</v>
          </cell>
          <cell r="G1506">
            <v>38631</v>
          </cell>
          <cell r="H1506">
            <v>2.7987000000000002</v>
          </cell>
          <cell r="J1506">
            <v>38631</v>
          </cell>
          <cell r="K1506">
            <v>3.0526</v>
          </cell>
          <cell r="M1506">
            <v>38631</v>
          </cell>
          <cell r="N1506">
            <v>2.5708000000000002</v>
          </cell>
          <cell r="P1506">
            <v>38631</v>
          </cell>
          <cell r="Q1506">
            <v>2.3967000000000001</v>
          </cell>
          <cell r="S1506">
            <v>38631</v>
          </cell>
          <cell r="T1506">
            <v>2.5345</v>
          </cell>
          <cell r="V1506">
            <v>38631</v>
          </cell>
          <cell r="W1506">
            <v>1.0586</v>
          </cell>
          <cell r="Y1506">
            <v>38631</v>
          </cell>
          <cell r="Z1506">
            <v>6.2526999999999999</v>
          </cell>
          <cell r="AB1506">
            <v>38631</v>
          </cell>
          <cell r="AC1506">
            <v>2.4020000000000001</v>
          </cell>
          <cell r="AH1506">
            <v>38631</v>
          </cell>
          <cell r="AI1506">
            <v>1.7423</v>
          </cell>
          <cell r="AK1506">
            <v>38631</v>
          </cell>
          <cell r="AL1506">
            <v>2.7023818181818182</v>
          </cell>
          <cell r="AM1506">
            <v>2.0646234489515978</v>
          </cell>
          <cell r="AN1506">
            <v>2.8826545454545456</v>
          </cell>
          <cell r="AO1506">
            <v>0.94466363636363648</v>
          </cell>
        </row>
        <row r="1507">
          <cell r="A1507">
            <v>38632</v>
          </cell>
          <cell r="B1507">
            <v>2.2016</v>
          </cell>
          <cell r="D1507">
            <v>38632</v>
          </cell>
          <cell r="E1507">
            <v>2.7010000000000001</v>
          </cell>
          <cell r="G1507">
            <v>38632</v>
          </cell>
          <cell r="H1507">
            <v>2.7791999999999999</v>
          </cell>
          <cell r="J1507">
            <v>38632</v>
          </cell>
          <cell r="K1507">
            <v>3.0531000000000001</v>
          </cell>
          <cell r="M1507">
            <v>38632</v>
          </cell>
          <cell r="N1507">
            <v>2.5623</v>
          </cell>
          <cell r="P1507">
            <v>38632</v>
          </cell>
          <cell r="Q1507">
            <v>2.3731999999999998</v>
          </cell>
          <cell r="S1507">
            <v>38632</v>
          </cell>
          <cell r="T1507">
            <v>2.54</v>
          </cell>
          <cell r="V1507">
            <v>38632</v>
          </cell>
          <cell r="W1507">
            <v>1.044</v>
          </cell>
          <cell r="Y1507">
            <v>38632</v>
          </cell>
          <cell r="Z1507">
            <v>6.2041000000000004</v>
          </cell>
          <cell r="AB1507">
            <v>38632</v>
          </cell>
          <cell r="AC1507">
            <v>2.4325000000000001</v>
          </cell>
          <cell r="AH1507">
            <v>38632</v>
          </cell>
          <cell r="AI1507">
            <v>1.7294</v>
          </cell>
          <cell r="AK1507">
            <v>38632</v>
          </cell>
          <cell r="AL1507">
            <v>2.6927636363636367</v>
          </cell>
          <cell r="AM1507">
            <v>2.0646234489515978</v>
          </cell>
          <cell r="AN1507">
            <v>2.8826545454545456</v>
          </cell>
          <cell r="AO1507">
            <v>0.94466363636363648</v>
          </cell>
        </row>
        <row r="1508">
          <cell r="A1508">
            <v>38635</v>
          </cell>
          <cell r="B1508">
            <v>2.2016</v>
          </cell>
          <cell r="D1508">
            <v>38635</v>
          </cell>
          <cell r="E1508">
            <v>2.7010000000000001</v>
          </cell>
          <cell r="G1508">
            <v>38635</v>
          </cell>
          <cell r="H1508">
            <v>2.7791999999999999</v>
          </cell>
          <cell r="J1508">
            <v>38635</v>
          </cell>
          <cell r="K1508">
            <v>3.0531000000000001</v>
          </cell>
          <cell r="M1508">
            <v>38635</v>
          </cell>
          <cell r="N1508">
            <v>2.5623</v>
          </cell>
          <cell r="P1508">
            <v>38635</v>
          </cell>
          <cell r="Q1508">
            <v>2.3731999999999998</v>
          </cell>
          <cell r="S1508">
            <v>38635</v>
          </cell>
          <cell r="T1508">
            <v>2.54</v>
          </cell>
          <cell r="V1508">
            <v>38635</v>
          </cell>
          <cell r="W1508">
            <v>1.044</v>
          </cell>
          <cell r="Y1508">
            <v>38635</v>
          </cell>
          <cell r="Z1508">
            <v>6.2041000000000004</v>
          </cell>
          <cell r="AB1508">
            <v>38635</v>
          </cell>
          <cell r="AC1508">
            <v>2.4325000000000001</v>
          </cell>
          <cell r="AH1508">
            <v>38635</v>
          </cell>
          <cell r="AI1508">
            <v>1.7294</v>
          </cell>
          <cell r="AK1508">
            <v>38635</v>
          </cell>
          <cell r="AL1508">
            <v>2.6927636363636367</v>
          </cell>
          <cell r="AM1508">
            <v>2.0646234489515978</v>
          </cell>
          <cell r="AN1508">
            <v>2.8826545454545456</v>
          </cell>
          <cell r="AO1508">
            <v>0.94466363636363648</v>
          </cell>
        </row>
        <row r="1509">
          <cell r="A1509">
            <v>38636</v>
          </cell>
          <cell r="B1509">
            <v>2.1787999999999998</v>
          </cell>
          <cell r="D1509">
            <v>38636</v>
          </cell>
          <cell r="E1509">
            <v>2.6818999999999997</v>
          </cell>
          <cell r="G1509">
            <v>38636</v>
          </cell>
          <cell r="H1509">
            <v>2.7593000000000001</v>
          </cell>
          <cell r="J1509">
            <v>38636</v>
          </cell>
          <cell r="K1509">
            <v>3.0514000000000001</v>
          </cell>
          <cell r="M1509">
            <v>38636</v>
          </cell>
          <cell r="N1509">
            <v>2.5484</v>
          </cell>
          <cell r="P1509">
            <v>38636</v>
          </cell>
          <cell r="Q1509">
            <v>2.3784999999999998</v>
          </cell>
          <cell r="S1509">
            <v>38636</v>
          </cell>
          <cell r="T1509">
            <v>2.54</v>
          </cell>
          <cell r="V1509">
            <v>38636</v>
          </cell>
          <cell r="W1509">
            <v>1.0449999999999999</v>
          </cell>
          <cell r="Y1509">
            <v>38636</v>
          </cell>
          <cell r="Z1509">
            <v>6.2343000000000002</v>
          </cell>
          <cell r="AB1509">
            <v>38636</v>
          </cell>
          <cell r="AC1509">
            <v>2.4571000000000001</v>
          </cell>
          <cell r="AH1509">
            <v>38636</v>
          </cell>
          <cell r="AI1509">
            <v>1.732</v>
          </cell>
          <cell r="AK1509">
            <v>38636</v>
          </cell>
          <cell r="AL1509">
            <v>2.6915181818181817</v>
          </cell>
          <cell r="AM1509">
            <v>2.0646234489515978</v>
          </cell>
          <cell r="AN1509">
            <v>2.8826545454545456</v>
          </cell>
          <cell r="AO1509">
            <v>0.94466363636363648</v>
          </cell>
        </row>
        <row r="1510">
          <cell r="A1510">
            <v>38637</v>
          </cell>
          <cell r="B1510">
            <v>2.2092999999999998</v>
          </cell>
          <cell r="D1510">
            <v>38637</v>
          </cell>
          <cell r="E1510">
            <v>2.6762000000000001</v>
          </cell>
          <cell r="G1510">
            <v>38637</v>
          </cell>
          <cell r="H1510">
            <v>2.7244000000000002</v>
          </cell>
          <cell r="J1510">
            <v>38637</v>
          </cell>
          <cell r="K1510">
            <v>3.0344000000000002</v>
          </cell>
          <cell r="M1510">
            <v>38637</v>
          </cell>
          <cell r="N1510">
            <v>2.5304000000000002</v>
          </cell>
          <cell r="P1510">
            <v>38637</v>
          </cell>
          <cell r="Q1510">
            <v>2.3866000000000001</v>
          </cell>
          <cell r="S1510">
            <v>38637</v>
          </cell>
          <cell r="T1510">
            <v>2.5057</v>
          </cell>
          <cell r="V1510">
            <v>38637</v>
          </cell>
          <cell r="W1510">
            <v>1.0432999999999999</v>
          </cell>
          <cell r="Y1510">
            <v>38637</v>
          </cell>
          <cell r="Z1510">
            <v>6.3550000000000004</v>
          </cell>
          <cell r="AB1510">
            <v>38637</v>
          </cell>
          <cell r="AC1510">
            <v>2.4571000000000001</v>
          </cell>
          <cell r="AH1510">
            <v>38637</v>
          </cell>
          <cell r="AI1510">
            <v>1.7178</v>
          </cell>
          <cell r="AK1510">
            <v>38637</v>
          </cell>
          <cell r="AL1510">
            <v>2.6945636363636365</v>
          </cell>
          <cell r="AM1510">
            <v>2.0646234489515978</v>
          </cell>
          <cell r="AN1510">
            <v>2.8826545454545456</v>
          </cell>
          <cell r="AO1510">
            <v>0.94466363636363648</v>
          </cell>
        </row>
        <row r="1511">
          <cell r="A1511">
            <v>38638</v>
          </cell>
          <cell r="B1511">
            <v>2.2092999999999998</v>
          </cell>
          <cell r="D1511">
            <v>38638</v>
          </cell>
          <cell r="E1511">
            <v>2.6926999999999999</v>
          </cell>
          <cell r="G1511">
            <v>38638</v>
          </cell>
          <cell r="H1511">
            <v>2.7659000000000002</v>
          </cell>
          <cell r="J1511">
            <v>38638</v>
          </cell>
          <cell r="K1511">
            <v>3.0360999999999998</v>
          </cell>
          <cell r="M1511">
            <v>38638</v>
          </cell>
          <cell r="N1511">
            <v>2.5636000000000001</v>
          </cell>
          <cell r="P1511">
            <v>38638</v>
          </cell>
          <cell r="Q1511">
            <v>2.3946999999999998</v>
          </cell>
          <cell r="S1511">
            <v>38638</v>
          </cell>
          <cell r="T1511">
            <v>2.4026999999999998</v>
          </cell>
          <cell r="V1511">
            <v>38638</v>
          </cell>
          <cell r="W1511">
            <v>1.0399</v>
          </cell>
          <cell r="Y1511">
            <v>38638</v>
          </cell>
          <cell r="Z1511">
            <v>6.3013000000000003</v>
          </cell>
          <cell r="AB1511">
            <v>38638</v>
          </cell>
          <cell r="AC1511">
            <v>2.4571000000000001</v>
          </cell>
          <cell r="AH1511">
            <v>38638</v>
          </cell>
          <cell r="AI1511">
            <v>1.6248</v>
          </cell>
          <cell r="AK1511">
            <v>38638</v>
          </cell>
          <cell r="AL1511">
            <v>2.6807363636363637</v>
          </cell>
          <cell r="AM1511">
            <v>2.0646234489515978</v>
          </cell>
          <cell r="AN1511">
            <v>2.8826545454545456</v>
          </cell>
          <cell r="AO1511">
            <v>0.94466363636363648</v>
          </cell>
        </row>
        <row r="1512">
          <cell r="A1512">
            <v>38639</v>
          </cell>
          <cell r="B1512">
            <v>2.2162000000000002</v>
          </cell>
          <cell r="D1512">
            <v>38639</v>
          </cell>
          <cell r="E1512">
            <v>2.6818999999999997</v>
          </cell>
          <cell r="G1512">
            <v>38639</v>
          </cell>
          <cell r="H1512">
            <v>2.7818000000000001</v>
          </cell>
          <cell r="J1512">
            <v>38639</v>
          </cell>
          <cell r="K1512">
            <v>3.0381999999999998</v>
          </cell>
          <cell r="M1512">
            <v>38639</v>
          </cell>
          <cell r="N1512">
            <v>2.5640999999999998</v>
          </cell>
          <cell r="P1512">
            <v>38639</v>
          </cell>
          <cell r="Q1512">
            <v>2.3921999999999999</v>
          </cell>
          <cell r="S1512">
            <v>38639</v>
          </cell>
          <cell r="T1512">
            <v>2.3628999999999998</v>
          </cell>
          <cell r="V1512">
            <v>38639</v>
          </cell>
          <cell r="W1512">
            <v>1.0493999999999999</v>
          </cell>
          <cell r="Y1512">
            <v>38639</v>
          </cell>
          <cell r="Z1512">
            <v>6.2291999999999996</v>
          </cell>
          <cell r="AB1512">
            <v>38639</v>
          </cell>
          <cell r="AC1512">
            <v>2.3833000000000002</v>
          </cell>
          <cell r="AH1512">
            <v>38639</v>
          </cell>
          <cell r="AI1512">
            <v>1.6002999999999998</v>
          </cell>
          <cell r="AK1512">
            <v>38639</v>
          </cell>
          <cell r="AL1512">
            <v>2.6635909090909089</v>
          </cell>
          <cell r="AM1512">
            <v>2.0646234489515978</v>
          </cell>
          <cell r="AN1512">
            <v>2.8826545454545456</v>
          </cell>
          <cell r="AO1512">
            <v>0.94466363636363648</v>
          </cell>
        </row>
        <row r="1513">
          <cell r="A1513">
            <v>38642</v>
          </cell>
          <cell r="B1513">
            <v>2.1919</v>
          </cell>
          <cell r="D1513">
            <v>38642</v>
          </cell>
          <cell r="E1513">
            <v>2.6825000000000001</v>
          </cell>
          <cell r="G1513">
            <v>38642</v>
          </cell>
          <cell r="H1513">
            <v>2.7715000000000001</v>
          </cell>
          <cell r="J1513">
            <v>38642</v>
          </cell>
          <cell r="K1513">
            <v>3.0287999999999999</v>
          </cell>
          <cell r="M1513">
            <v>38642</v>
          </cell>
          <cell r="N1513">
            <v>2.5451999999999999</v>
          </cell>
          <cell r="P1513">
            <v>38642</v>
          </cell>
          <cell r="Q1513">
            <v>2.3658999999999999</v>
          </cell>
          <cell r="S1513">
            <v>38642</v>
          </cell>
          <cell r="T1513">
            <v>2.4714</v>
          </cell>
          <cell r="V1513">
            <v>38642</v>
          </cell>
          <cell r="W1513">
            <v>1.0378000000000001</v>
          </cell>
          <cell r="Y1513">
            <v>38642</v>
          </cell>
          <cell r="Z1513">
            <v>6.2878999999999996</v>
          </cell>
          <cell r="AB1513">
            <v>38642</v>
          </cell>
          <cell r="AC1513">
            <v>2.4079000000000002</v>
          </cell>
          <cell r="AH1513">
            <v>38642</v>
          </cell>
          <cell r="AI1513">
            <v>1.5965</v>
          </cell>
          <cell r="AK1513">
            <v>38642</v>
          </cell>
          <cell r="AL1513">
            <v>2.6715727272727272</v>
          </cell>
          <cell r="AM1513">
            <v>2.0646234489515978</v>
          </cell>
          <cell r="AN1513">
            <v>2.8826545454545456</v>
          </cell>
          <cell r="AO1513">
            <v>0.94466363636363648</v>
          </cell>
        </row>
        <row r="1514">
          <cell r="A1514">
            <v>38643</v>
          </cell>
          <cell r="B1514">
            <v>2.1661000000000001</v>
          </cell>
          <cell r="D1514">
            <v>38643</v>
          </cell>
          <cell r="E1514">
            <v>2.6672000000000002</v>
          </cell>
          <cell r="G1514">
            <v>38643</v>
          </cell>
          <cell r="H1514">
            <v>2.7496999999999998</v>
          </cell>
          <cell r="J1514">
            <v>38643</v>
          </cell>
          <cell r="K1514">
            <v>2.9883999999999999</v>
          </cell>
          <cell r="M1514">
            <v>38643</v>
          </cell>
          <cell r="N1514">
            <v>2.5316999999999998</v>
          </cell>
          <cell r="P1514">
            <v>38643</v>
          </cell>
          <cell r="Q1514">
            <v>2.3546</v>
          </cell>
          <cell r="S1514">
            <v>38643</v>
          </cell>
          <cell r="T1514">
            <v>2.4508000000000001</v>
          </cell>
          <cell r="V1514">
            <v>38643</v>
          </cell>
          <cell r="W1514">
            <v>1.0375000000000001</v>
          </cell>
          <cell r="Y1514">
            <v>38643</v>
          </cell>
          <cell r="Z1514">
            <v>6.1538000000000004</v>
          </cell>
          <cell r="AB1514">
            <v>38643</v>
          </cell>
          <cell r="AC1514">
            <v>2.3980999999999999</v>
          </cell>
          <cell r="AH1514">
            <v>38643</v>
          </cell>
          <cell r="AI1514">
            <v>1.5615999999999999</v>
          </cell>
          <cell r="AK1514">
            <v>38643</v>
          </cell>
          <cell r="AL1514">
            <v>2.6417727272727274</v>
          </cell>
          <cell r="AM1514">
            <v>2.0646234489515978</v>
          </cell>
          <cell r="AN1514">
            <v>2.8826545454545456</v>
          </cell>
          <cell r="AO1514">
            <v>0.94466363636363648</v>
          </cell>
        </row>
        <row r="1515">
          <cell r="A1515">
            <v>38644</v>
          </cell>
          <cell r="B1515">
            <v>2.1823000000000001</v>
          </cell>
          <cell r="D1515">
            <v>38644</v>
          </cell>
          <cell r="E1515">
            <v>2.7042000000000002</v>
          </cell>
          <cell r="G1515">
            <v>38644</v>
          </cell>
          <cell r="H1515">
            <v>2.7791999999999999</v>
          </cell>
          <cell r="J1515">
            <v>38644</v>
          </cell>
          <cell r="K1515">
            <v>3.0028999999999999</v>
          </cell>
          <cell r="M1515">
            <v>38644</v>
          </cell>
          <cell r="N1515">
            <v>2.5411999999999999</v>
          </cell>
          <cell r="P1515">
            <v>38644</v>
          </cell>
          <cell r="Q1515">
            <v>2.3723999999999998</v>
          </cell>
          <cell r="S1515">
            <v>38644</v>
          </cell>
          <cell r="T1515">
            <v>2.4350000000000001</v>
          </cell>
          <cell r="V1515">
            <v>38644</v>
          </cell>
          <cell r="W1515">
            <v>1.0365</v>
          </cell>
          <cell r="Y1515">
            <v>38644</v>
          </cell>
          <cell r="Z1515">
            <v>6.08</v>
          </cell>
          <cell r="AB1515">
            <v>38644</v>
          </cell>
          <cell r="AC1515">
            <v>2.3588</v>
          </cell>
          <cell r="AH1515">
            <v>38644</v>
          </cell>
          <cell r="AI1515">
            <v>1.5615999999999999</v>
          </cell>
          <cell r="AK1515">
            <v>38644</v>
          </cell>
          <cell r="AL1515">
            <v>2.6412818181818176</v>
          </cell>
          <cell r="AM1515">
            <v>2.0646234489515978</v>
          </cell>
          <cell r="AN1515">
            <v>2.8826545454545456</v>
          </cell>
          <cell r="AO1515">
            <v>0.94466363636363648</v>
          </cell>
        </row>
        <row r="1516">
          <cell r="A1516">
            <v>38645</v>
          </cell>
          <cell r="B1516">
            <v>2.1707000000000001</v>
          </cell>
          <cell r="D1516">
            <v>38645</v>
          </cell>
          <cell r="E1516">
            <v>2.6915</v>
          </cell>
          <cell r="G1516">
            <v>38645</v>
          </cell>
          <cell r="H1516">
            <v>2.7635999999999998</v>
          </cell>
          <cell r="J1516">
            <v>38645</v>
          </cell>
          <cell r="K1516">
            <v>2.9931000000000001</v>
          </cell>
          <cell r="M1516">
            <v>38645</v>
          </cell>
          <cell r="N1516">
            <v>2.5127999999999999</v>
          </cell>
          <cell r="P1516">
            <v>38645</v>
          </cell>
          <cell r="Q1516">
            <v>2.3542000000000001</v>
          </cell>
          <cell r="S1516">
            <v>38645</v>
          </cell>
          <cell r="T1516">
            <v>2.3388999999999998</v>
          </cell>
          <cell r="V1516">
            <v>38645</v>
          </cell>
          <cell r="W1516">
            <v>1.0317000000000001</v>
          </cell>
          <cell r="Y1516">
            <v>38645</v>
          </cell>
          <cell r="Z1516">
            <v>5.7849000000000004</v>
          </cell>
          <cell r="AB1516">
            <v>38645</v>
          </cell>
          <cell r="AC1516">
            <v>2.4325000000000001</v>
          </cell>
          <cell r="AH1516">
            <v>38645</v>
          </cell>
          <cell r="AI1516">
            <v>1.5487</v>
          </cell>
          <cell r="AK1516">
            <v>38645</v>
          </cell>
          <cell r="AL1516">
            <v>2.6020545454545458</v>
          </cell>
          <cell r="AM1516">
            <v>2.0646234489515978</v>
          </cell>
          <cell r="AN1516">
            <v>2.8826545454545456</v>
          </cell>
          <cell r="AO1516">
            <v>0.94466363636363648</v>
          </cell>
        </row>
        <row r="1517">
          <cell r="A1517">
            <v>38646</v>
          </cell>
          <cell r="B1517">
            <v>2.1823000000000001</v>
          </cell>
          <cell r="D1517">
            <v>38646</v>
          </cell>
          <cell r="E1517">
            <v>2.7042000000000002</v>
          </cell>
          <cell r="G1517">
            <v>38646</v>
          </cell>
          <cell r="H1517">
            <v>2.7526000000000002</v>
          </cell>
          <cell r="J1517">
            <v>38646</v>
          </cell>
          <cell r="K1517">
            <v>3.0097</v>
          </cell>
          <cell r="M1517">
            <v>38646</v>
          </cell>
          <cell r="N1517">
            <v>2.5124</v>
          </cell>
          <cell r="P1517">
            <v>38646</v>
          </cell>
          <cell r="Q1517">
            <v>2.3780999999999999</v>
          </cell>
          <cell r="S1517">
            <v>38646</v>
          </cell>
          <cell r="T1517">
            <v>2.3327</v>
          </cell>
          <cell r="V1517">
            <v>38646</v>
          </cell>
          <cell r="W1517">
            <v>1.0146999999999999</v>
          </cell>
          <cell r="Y1517">
            <v>38646</v>
          </cell>
          <cell r="Z1517">
            <v>5.7178000000000004</v>
          </cell>
          <cell r="AB1517">
            <v>38646</v>
          </cell>
          <cell r="AC1517">
            <v>2.3342000000000001</v>
          </cell>
          <cell r="AH1517">
            <v>38646</v>
          </cell>
          <cell r="AI1517">
            <v>1.5615999999999999</v>
          </cell>
          <cell r="AK1517">
            <v>38646</v>
          </cell>
          <cell r="AL1517">
            <v>2.5909363636363634</v>
          </cell>
          <cell r="AM1517">
            <v>2.0646234489515978</v>
          </cell>
          <cell r="AN1517">
            <v>2.8826545454545456</v>
          </cell>
          <cell r="AO1517">
            <v>0.94466363636363648</v>
          </cell>
        </row>
        <row r="1518">
          <cell r="A1518">
            <v>38649</v>
          </cell>
          <cell r="B1518">
            <v>2.1861000000000002</v>
          </cell>
          <cell r="D1518">
            <v>38649</v>
          </cell>
          <cell r="E1518">
            <v>2.7042000000000002</v>
          </cell>
          <cell r="G1518">
            <v>38649</v>
          </cell>
          <cell r="H1518">
            <v>2.7278000000000002</v>
          </cell>
          <cell r="J1518">
            <v>38649</v>
          </cell>
          <cell r="K1518">
            <v>3.0373000000000001</v>
          </cell>
          <cell r="M1518">
            <v>38649</v>
          </cell>
          <cell r="N1518">
            <v>2.4975999999999998</v>
          </cell>
          <cell r="P1518">
            <v>38649</v>
          </cell>
          <cell r="Q1518">
            <v>2.3496999999999999</v>
          </cell>
          <cell r="S1518">
            <v>38649</v>
          </cell>
          <cell r="T1518">
            <v>2.3142</v>
          </cell>
          <cell r="V1518">
            <v>38649</v>
          </cell>
          <cell r="W1518">
            <v>0.99560000000000004</v>
          </cell>
          <cell r="Y1518">
            <v>38649</v>
          </cell>
          <cell r="Z1518">
            <v>5.6927000000000003</v>
          </cell>
          <cell r="AB1518">
            <v>38649</v>
          </cell>
          <cell r="AC1518">
            <v>2.3342000000000001</v>
          </cell>
          <cell r="AH1518">
            <v>38649</v>
          </cell>
          <cell r="AI1518">
            <v>1.55</v>
          </cell>
          <cell r="AK1518">
            <v>38649</v>
          </cell>
          <cell r="AL1518">
            <v>2.5808545454545455</v>
          </cell>
          <cell r="AM1518">
            <v>2.0646234489515978</v>
          </cell>
          <cell r="AN1518">
            <v>2.8826545454545456</v>
          </cell>
          <cell r="AO1518">
            <v>0.94466363636363648</v>
          </cell>
        </row>
        <row r="1519">
          <cell r="A1519">
            <v>38650</v>
          </cell>
          <cell r="B1519">
            <v>2.1823000000000001</v>
          </cell>
          <cell r="D1519">
            <v>38650</v>
          </cell>
          <cell r="E1519">
            <v>2.6844000000000001</v>
          </cell>
          <cell r="G1519">
            <v>38650</v>
          </cell>
          <cell r="H1519">
            <v>2.7178</v>
          </cell>
          <cell r="J1519">
            <v>38650</v>
          </cell>
          <cell r="K1519">
            <v>3.0152000000000001</v>
          </cell>
          <cell r="M1519">
            <v>38650</v>
          </cell>
          <cell r="N1519">
            <v>2.4742000000000002</v>
          </cell>
          <cell r="P1519">
            <v>38650</v>
          </cell>
          <cell r="Q1519">
            <v>2.3334999999999999</v>
          </cell>
          <cell r="S1519">
            <v>38650</v>
          </cell>
          <cell r="T1519">
            <v>2.3580999999999999</v>
          </cell>
          <cell r="V1519">
            <v>38650</v>
          </cell>
          <cell r="W1519">
            <v>1.0177</v>
          </cell>
          <cell r="Y1519">
            <v>38650</v>
          </cell>
          <cell r="Z1519">
            <v>5.8301999999999996</v>
          </cell>
          <cell r="AB1519">
            <v>38650</v>
          </cell>
          <cell r="AC1519">
            <v>2.4079000000000002</v>
          </cell>
          <cell r="AH1519">
            <v>38650</v>
          </cell>
          <cell r="AI1519">
            <v>1.5731999999999999</v>
          </cell>
          <cell r="AK1519">
            <v>38650</v>
          </cell>
          <cell r="AL1519">
            <v>2.5994999999999999</v>
          </cell>
          <cell r="AM1519">
            <v>2.0646234489515978</v>
          </cell>
          <cell r="AN1519">
            <v>2.8826545454545456</v>
          </cell>
          <cell r="AO1519">
            <v>0.94466363636363648</v>
          </cell>
        </row>
        <row r="1520">
          <cell r="A1520">
            <v>38651</v>
          </cell>
          <cell r="B1520">
            <v>2.1764999999999999</v>
          </cell>
          <cell r="D1520">
            <v>38651</v>
          </cell>
          <cell r="E1520">
            <v>2.6768000000000001</v>
          </cell>
          <cell r="G1520">
            <v>38651</v>
          </cell>
          <cell r="H1520">
            <v>2.7111999999999998</v>
          </cell>
          <cell r="J1520">
            <v>38651</v>
          </cell>
          <cell r="K1520">
            <v>3.0287999999999999</v>
          </cell>
          <cell r="M1520">
            <v>38651</v>
          </cell>
          <cell r="N1520">
            <v>2.4763999999999999</v>
          </cell>
          <cell r="P1520">
            <v>38651</v>
          </cell>
          <cell r="Q1520">
            <v>2.3359999999999999</v>
          </cell>
          <cell r="S1520">
            <v>38651</v>
          </cell>
          <cell r="T1520">
            <v>2.3896999999999999</v>
          </cell>
          <cell r="V1520">
            <v>38651</v>
          </cell>
          <cell r="W1520">
            <v>1.0259</v>
          </cell>
          <cell r="Y1520">
            <v>38651</v>
          </cell>
          <cell r="Z1520">
            <v>5.9073000000000002</v>
          </cell>
          <cell r="AB1520">
            <v>38651</v>
          </cell>
          <cell r="AC1520">
            <v>2.4079000000000002</v>
          </cell>
          <cell r="AH1520">
            <v>38651</v>
          </cell>
          <cell r="AI1520">
            <v>1.6132</v>
          </cell>
          <cell r="AK1520">
            <v>38651</v>
          </cell>
          <cell r="AL1520">
            <v>2.6136090909090908</v>
          </cell>
          <cell r="AM1520">
            <v>2.0646234489515978</v>
          </cell>
          <cell r="AN1520">
            <v>2.8826545454545456</v>
          </cell>
          <cell r="AO1520">
            <v>0.94466363636363648</v>
          </cell>
        </row>
        <row r="1521">
          <cell r="A1521">
            <v>38652</v>
          </cell>
          <cell r="B1521">
            <v>2.1823000000000001</v>
          </cell>
          <cell r="D1521">
            <v>38652</v>
          </cell>
          <cell r="E1521">
            <v>2.6837999999999997</v>
          </cell>
          <cell r="G1521">
            <v>38652</v>
          </cell>
          <cell r="H1521">
            <v>2.7523</v>
          </cell>
          <cell r="J1521">
            <v>38652</v>
          </cell>
          <cell r="K1521">
            <v>3.0415999999999999</v>
          </cell>
          <cell r="M1521">
            <v>38652</v>
          </cell>
          <cell r="N1521">
            <v>2.4832000000000001</v>
          </cell>
          <cell r="P1521">
            <v>38652</v>
          </cell>
          <cell r="Q1521">
            <v>2.3380000000000001</v>
          </cell>
          <cell r="S1521">
            <v>38652</v>
          </cell>
          <cell r="T1521">
            <v>2.4323000000000001</v>
          </cell>
          <cell r="V1521">
            <v>38652</v>
          </cell>
          <cell r="W1521">
            <v>1.0283</v>
          </cell>
          <cell r="Y1521">
            <v>38652</v>
          </cell>
          <cell r="Z1521">
            <v>5.8318000000000003</v>
          </cell>
          <cell r="AB1521">
            <v>38652</v>
          </cell>
          <cell r="AC1521">
            <v>2.4079000000000002</v>
          </cell>
          <cell r="AH1521">
            <v>38652</v>
          </cell>
          <cell r="AI1521">
            <v>1.6132</v>
          </cell>
          <cell r="AK1521">
            <v>38652</v>
          </cell>
          <cell r="AL1521">
            <v>2.6177000000000006</v>
          </cell>
          <cell r="AM1521">
            <v>2.0646234489515978</v>
          </cell>
          <cell r="AN1521">
            <v>2.8826545454545456</v>
          </cell>
          <cell r="AO1521">
            <v>0.94466363636363648</v>
          </cell>
        </row>
        <row r="1522">
          <cell r="A1522">
            <v>38653</v>
          </cell>
          <cell r="B1522">
            <v>2.2054</v>
          </cell>
          <cell r="D1522">
            <v>38653</v>
          </cell>
          <cell r="E1522">
            <v>2.7004000000000001</v>
          </cell>
          <cell r="G1522">
            <v>38653</v>
          </cell>
          <cell r="H1522">
            <v>2.7492999999999999</v>
          </cell>
          <cell r="J1522">
            <v>38653</v>
          </cell>
          <cell r="K1522">
            <v>3.0640999999999998</v>
          </cell>
          <cell r="M1522">
            <v>38653</v>
          </cell>
          <cell r="N1522">
            <v>2.4904000000000002</v>
          </cell>
          <cell r="P1522">
            <v>38653</v>
          </cell>
          <cell r="Q1522">
            <v>2.3662999999999998</v>
          </cell>
          <cell r="S1522">
            <v>38653</v>
          </cell>
          <cell r="T1522">
            <v>2.4020000000000001</v>
          </cell>
          <cell r="V1522">
            <v>38653</v>
          </cell>
          <cell r="W1522">
            <v>1.0330999999999999</v>
          </cell>
          <cell r="Y1522">
            <v>38653</v>
          </cell>
          <cell r="Z1522">
            <v>6.0111999999999997</v>
          </cell>
          <cell r="AB1522">
            <v>38653</v>
          </cell>
          <cell r="AC1522">
            <v>2.4177</v>
          </cell>
          <cell r="AH1522">
            <v>38653</v>
          </cell>
          <cell r="AI1522">
            <v>1.71</v>
          </cell>
          <cell r="AK1522">
            <v>38653</v>
          </cell>
          <cell r="AL1522">
            <v>2.6499909090909095</v>
          </cell>
          <cell r="AM1522">
            <v>2.0646234489515978</v>
          </cell>
          <cell r="AN1522">
            <v>2.8826545454545456</v>
          </cell>
          <cell r="AO1522">
            <v>0.94466363636363648</v>
          </cell>
        </row>
        <row r="1523">
          <cell r="A1523">
            <v>38656</v>
          </cell>
          <cell r="B1523">
            <v>2.1831</v>
          </cell>
          <cell r="D1523">
            <v>38656</v>
          </cell>
          <cell r="E1523">
            <v>2.7495000000000003</v>
          </cell>
          <cell r="G1523">
            <v>38656</v>
          </cell>
          <cell r="H1523">
            <v>2.7991000000000001</v>
          </cell>
          <cell r="J1523">
            <v>38656</v>
          </cell>
          <cell r="K1523">
            <v>2.8881000000000001</v>
          </cell>
          <cell r="M1523">
            <v>38656</v>
          </cell>
          <cell r="N1523">
            <v>2.4988999999999999</v>
          </cell>
          <cell r="P1523">
            <v>38656</v>
          </cell>
          <cell r="Q1523">
            <v>2.3296999999999999</v>
          </cell>
          <cell r="S1523">
            <v>38656</v>
          </cell>
          <cell r="T1523">
            <v>2.3529</v>
          </cell>
          <cell r="V1523">
            <v>38656</v>
          </cell>
          <cell r="W1523">
            <v>1.0165999999999999</v>
          </cell>
          <cell r="Y1523">
            <v>38656</v>
          </cell>
          <cell r="Z1523">
            <v>5.9592999999999998</v>
          </cell>
          <cell r="AB1523">
            <v>38656</v>
          </cell>
          <cell r="AC1523">
            <v>2.4079000000000002</v>
          </cell>
          <cell r="AH1523">
            <v>38656</v>
          </cell>
          <cell r="AI1523">
            <v>1.6002999999999998</v>
          </cell>
          <cell r="AK1523">
            <v>38656</v>
          </cell>
          <cell r="AL1523">
            <v>2.6168545454545455</v>
          </cell>
          <cell r="AM1523">
            <v>2.0646234489515978</v>
          </cell>
          <cell r="AN1523">
            <v>2.8826545454545456</v>
          </cell>
          <cell r="AO1523">
            <v>0.94466363636363648</v>
          </cell>
        </row>
        <row r="1524">
          <cell r="A1524">
            <v>38657</v>
          </cell>
          <cell r="B1524">
            <v>2.1816</v>
          </cell>
          <cell r="D1524">
            <v>38657</v>
          </cell>
          <cell r="E1524">
            <v>2.77</v>
          </cell>
          <cell r="G1524">
            <v>38657</v>
          </cell>
          <cell r="H1524">
            <v>2.7829999999999999</v>
          </cell>
          <cell r="J1524">
            <v>38657</v>
          </cell>
          <cell r="K1524">
            <v>2.9177</v>
          </cell>
          <cell r="M1524">
            <v>38657</v>
          </cell>
          <cell r="N1524">
            <v>2.4988999999999999</v>
          </cell>
          <cell r="P1524">
            <v>38657</v>
          </cell>
          <cell r="Q1524">
            <v>2.3467000000000002</v>
          </cell>
          <cell r="S1524">
            <v>38657</v>
          </cell>
          <cell r="T1524">
            <v>2.3561999999999999</v>
          </cell>
          <cell r="V1524">
            <v>38657</v>
          </cell>
          <cell r="W1524">
            <v>1.0116000000000001</v>
          </cell>
          <cell r="Y1524">
            <v>38657</v>
          </cell>
          <cell r="Z1524">
            <v>6.0364000000000004</v>
          </cell>
          <cell r="AB1524">
            <v>38657</v>
          </cell>
          <cell r="AC1524">
            <v>2.4079000000000002</v>
          </cell>
          <cell r="AH1524">
            <v>38657</v>
          </cell>
          <cell r="AI1524">
            <v>1.6468</v>
          </cell>
          <cell r="AK1524">
            <v>38657</v>
          </cell>
          <cell r="AL1524">
            <v>2.6324363636363639</v>
          </cell>
          <cell r="AM1524">
            <v>2.0646234489515978</v>
          </cell>
          <cell r="AN1524">
            <v>2.8826545454545456</v>
          </cell>
          <cell r="AO1524">
            <v>0.94466363636363648</v>
          </cell>
        </row>
        <row r="1525">
          <cell r="A1525">
            <v>38658</v>
          </cell>
          <cell r="B1525">
            <v>2.1756000000000002</v>
          </cell>
          <cell r="D1525">
            <v>38658</v>
          </cell>
          <cell r="E1525">
            <v>2.7713000000000001</v>
          </cell>
          <cell r="G1525">
            <v>38658</v>
          </cell>
          <cell r="H1525">
            <v>2.7816000000000001</v>
          </cell>
          <cell r="J1525">
            <v>38658</v>
          </cell>
          <cell r="K1525">
            <v>2.9237000000000002</v>
          </cell>
          <cell r="M1525">
            <v>38658</v>
          </cell>
          <cell r="N1525">
            <v>2.5095999999999998</v>
          </cell>
          <cell r="P1525">
            <v>38658</v>
          </cell>
          <cell r="Q1525">
            <v>2.3616000000000001</v>
          </cell>
          <cell r="S1525">
            <v>38658</v>
          </cell>
          <cell r="T1525">
            <v>2.3662999999999998</v>
          </cell>
          <cell r="V1525">
            <v>38658</v>
          </cell>
          <cell r="W1525">
            <v>1.0133000000000001</v>
          </cell>
          <cell r="Y1525">
            <v>38658</v>
          </cell>
          <cell r="Z1525">
            <v>6.2225000000000001</v>
          </cell>
          <cell r="AB1525">
            <v>38658</v>
          </cell>
          <cell r="AC1525">
            <v>2.4285999999999999</v>
          </cell>
          <cell r="AH1525">
            <v>38658</v>
          </cell>
          <cell r="AI1525">
            <v>1.6132</v>
          </cell>
          <cell r="AK1525">
            <v>38658</v>
          </cell>
          <cell r="AL1525">
            <v>2.6515727272727272</v>
          </cell>
          <cell r="AM1525">
            <v>2.0646234489515978</v>
          </cell>
          <cell r="AN1525">
            <v>2.8826545454545456</v>
          </cell>
          <cell r="AO1525">
            <v>0.94466363636363648</v>
          </cell>
        </row>
        <row r="1526">
          <cell r="A1526">
            <v>38659</v>
          </cell>
          <cell r="B1526">
            <v>2.1619999999999999</v>
          </cell>
          <cell r="D1526">
            <v>38659</v>
          </cell>
          <cell r="E1526">
            <v>2.7660999999999998</v>
          </cell>
          <cell r="G1526">
            <v>38659</v>
          </cell>
          <cell r="H1526">
            <v>2.7880000000000003</v>
          </cell>
          <cell r="J1526">
            <v>38659</v>
          </cell>
          <cell r="K1526">
            <v>2.9161000000000001</v>
          </cell>
          <cell r="M1526">
            <v>38659</v>
          </cell>
          <cell r="N1526">
            <v>2.4965999999999999</v>
          </cell>
          <cell r="P1526">
            <v>38659</v>
          </cell>
          <cell r="Q1526">
            <v>2.3471000000000002</v>
          </cell>
          <cell r="S1526">
            <v>38659</v>
          </cell>
          <cell r="T1526">
            <v>2.3929999999999998</v>
          </cell>
          <cell r="V1526">
            <v>38659</v>
          </cell>
          <cell r="W1526">
            <v>1.0149999999999999</v>
          </cell>
          <cell r="Y1526">
            <v>38659</v>
          </cell>
          <cell r="Z1526">
            <v>6.3684000000000003</v>
          </cell>
          <cell r="AB1526">
            <v>38659</v>
          </cell>
          <cell r="AC1526">
            <v>2.4285999999999999</v>
          </cell>
          <cell r="AH1526">
            <v>38659</v>
          </cell>
          <cell r="AI1526">
            <v>1.6274</v>
          </cell>
          <cell r="AK1526">
            <v>38659</v>
          </cell>
          <cell r="AL1526">
            <v>2.6643909090909097</v>
          </cell>
          <cell r="AM1526">
            <v>2.0646234489515978</v>
          </cell>
          <cell r="AN1526">
            <v>2.8826545454545456</v>
          </cell>
          <cell r="AO1526">
            <v>0.94466363636363648</v>
          </cell>
        </row>
        <row r="1527">
          <cell r="A1527">
            <v>38660</v>
          </cell>
          <cell r="B1527">
            <v>2.1488</v>
          </cell>
          <cell r="D1527">
            <v>38660</v>
          </cell>
          <cell r="E1527">
            <v>2.7820999999999998</v>
          </cell>
          <cell r="G1527">
            <v>38660</v>
          </cell>
          <cell r="H1527">
            <v>2.8028</v>
          </cell>
          <cell r="J1527">
            <v>38660</v>
          </cell>
          <cell r="K1527">
            <v>2.9401000000000002</v>
          </cell>
          <cell r="M1527">
            <v>38660</v>
          </cell>
          <cell r="N1527">
            <v>2.5167999999999999</v>
          </cell>
          <cell r="P1527">
            <v>38660</v>
          </cell>
          <cell r="Q1527">
            <v>2.3597000000000001</v>
          </cell>
          <cell r="S1527">
            <v>38660</v>
          </cell>
          <cell r="T1527">
            <v>2.4064000000000001</v>
          </cell>
          <cell r="V1527">
            <v>38660</v>
          </cell>
          <cell r="W1527">
            <v>1.0099</v>
          </cell>
          <cell r="Y1527">
            <v>38660</v>
          </cell>
          <cell r="Z1527">
            <v>6.2493999999999996</v>
          </cell>
          <cell r="AB1527">
            <v>38660</v>
          </cell>
          <cell r="AC1527">
            <v>2.4512</v>
          </cell>
          <cell r="AH1527">
            <v>38660</v>
          </cell>
          <cell r="AI1527">
            <v>1.6093999999999999</v>
          </cell>
          <cell r="AK1527">
            <v>38660</v>
          </cell>
          <cell r="AL1527">
            <v>2.661509090909091</v>
          </cell>
          <cell r="AM1527">
            <v>2.0646234489515978</v>
          </cell>
          <cell r="AN1527">
            <v>2.8826545454545456</v>
          </cell>
          <cell r="AO1527">
            <v>0.94466363636363648</v>
          </cell>
        </row>
        <row r="1528">
          <cell r="A1528">
            <v>38663</v>
          </cell>
          <cell r="B1528">
            <v>2.1600999999999999</v>
          </cell>
          <cell r="D1528">
            <v>38663</v>
          </cell>
          <cell r="E1528">
            <v>2.7949000000000002</v>
          </cell>
          <cell r="G1528">
            <v>38663</v>
          </cell>
          <cell r="H1528">
            <v>2.8283</v>
          </cell>
          <cell r="J1528">
            <v>38663</v>
          </cell>
          <cell r="K1528">
            <v>2.9672999999999998</v>
          </cell>
          <cell r="M1528">
            <v>38663</v>
          </cell>
          <cell r="N1528">
            <v>2.5320999999999998</v>
          </cell>
          <cell r="P1528">
            <v>38663</v>
          </cell>
          <cell r="Q1528">
            <v>2.3643999999999998</v>
          </cell>
          <cell r="S1528">
            <v>38663</v>
          </cell>
          <cell r="T1528">
            <v>2.403</v>
          </cell>
          <cell r="V1528">
            <v>38663</v>
          </cell>
          <cell r="W1528">
            <v>1.0116000000000001</v>
          </cell>
          <cell r="Y1528">
            <v>38663</v>
          </cell>
          <cell r="Z1528">
            <v>6.2862</v>
          </cell>
          <cell r="AB1528">
            <v>38663</v>
          </cell>
          <cell r="AC1528">
            <v>2.4127999999999998</v>
          </cell>
          <cell r="AH1528">
            <v>38663</v>
          </cell>
          <cell r="AI1528">
            <v>1.6118999999999999</v>
          </cell>
          <cell r="AK1528">
            <v>38663</v>
          </cell>
          <cell r="AL1528">
            <v>2.6702363636363637</v>
          </cell>
          <cell r="AM1528">
            <v>2.0646234489515978</v>
          </cell>
          <cell r="AN1528">
            <v>2.8826545454545456</v>
          </cell>
          <cell r="AO1528">
            <v>0.94466363636363648</v>
          </cell>
        </row>
        <row r="1529">
          <cell r="A1529">
            <v>38664</v>
          </cell>
          <cell r="B1529">
            <v>2.1505999999999998</v>
          </cell>
          <cell r="D1529">
            <v>38664</v>
          </cell>
          <cell r="E1529">
            <v>2.7751000000000001</v>
          </cell>
          <cell r="G1529">
            <v>38664</v>
          </cell>
          <cell r="H1529">
            <v>2.83</v>
          </cell>
          <cell r="J1529">
            <v>38664</v>
          </cell>
          <cell r="K1529">
            <v>2.9229000000000003</v>
          </cell>
          <cell r="M1529">
            <v>38664</v>
          </cell>
          <cell r="N1529">
            <v>2.5293999999999999</v>
          </cell>
          <cell r="P1529">
            <v>38664</v>
          </cell>
          <cell r="Q1529">
            <v>2.3426999999999998</v>
          </cell>
          <cell r="S1529">
            <v>38664</v>
          </cell>
          <cell r="T1529">
            <v>2.4003000000000001</v>
          </cell>
          <cell r="V1529">
            <v>38664</v>
          </cell>
          <cell r="W1529">
            <v>1.0129999999999999</v>
          </cell>
          <cell r="Y1529">
            <v>38664</v>
          </cell>
          <cell r="Z1529">
            <v>6.2477</v>
          </cell>
          <cell r="AB1529">
            <v>38664</v>
          </cell>
          <cell r="AC1529">
            <v>2.4079000000000002</v>
          </cell>
          <cell r="AH1529">
            <v>38664</v>
          </cell>
          <cell r="AI1529">
            <v>1.5926</v>
          </cell>
          <cell r="AK1529">
            <v>38664</v>
          </cell>
          <cell r="AL1529">
            <v>2.6556545454545457</v>
          </cell>
          <cell r="AM1529">
            <v>2.0646234489515978</v>
          </cell>
          <cell r="AN1529">
            <v>2.8826545454545456</v>
          </cell>
          <cell r="AO1529">
            <v>0.94466363636363648</v>
          </cell>
        </row>
        <row r="1530">
          <cell r="A1530">
            <v>38665</v>
          </cell>
          <cell r="B1530">
            <v>2.1751999999999998</v>
          </cell>
          <cell r="D1530">
            <v>38665</v>
          </cell>
          <cell r="E1530">
            <v>2.8064</v>
          </cell>
          <cell r="G1530">
            <v>38665</v>
          </cell>
          <cell r="H1530">
            <v>2.8719999999999999</v>
          </cell>
          <cell r="J1530">
            <v>38665</v>
          </cell>
          <cell r="K1530">
            <v>2.9432999999999998</v>
          </cell>
          <cell r="M1530">
            <v>38665</v>
          </cell>
          <cell r="N1530">
            <v>2.5750999999999999</v>
          </cell>
          <cell r="P1530">
            <v>38665</v>
          </cell>
          <cell r="Q1530">
            <v>2.3561000000000001</v>
          </cell>
          <cell r="S1530">
            <v>38665</v>
          </cell>
          <cell r="T1530">
            <v>2.4064000000000001</v>
          </cell>
          <cell r="V1530">
            <v>38665</v>
          </cell>
          <cell r="W1530">
            <v>1.014</v>
          </cell>
          <cell r="Y1530">
            <v>38665</v>
          </cell>
          <cell r="Z1530">
            <v>6.2041000000000004</v>
          </cell>
          <cell r="AB1530">
            <v>38665</v>
          </cell>
          <cell r="AC1530">
            <v>2.4502000000000002</v>
          </cell>
          <cell r="AH1530">
            <v>38665</v>
          </cell>
          <cell r="AI1530">
            <v>1.6106</v>
          </cell>
          <cell r="AK1530">
            <v>38665</v>
          </cell>
          <cell r="AL1530">
            <v>2.6739454545454544</v>
          </cell>
          <cell r="AM1530">
            <v>2.0646234489515978</v>
          </cell>
          <cell r="AN1530">
            <v>2.8826545454545456</v>
          </cell>
          <cell r="AO1530">
            <v>0.94466363636363648</v>
          </cell>
        </row>
        <row r="1531">
          <cell r="A1531">
            <v>38666</v>
          </cell>
          <cell r="B1531">
            <v>2.1827000000000001</v>
          </cell>
          <cell r="D1531">
            <v>38666</v>
          </cell>
          <cell r="E1531">
            <v>2.8026</v>
          </cell>
          <cell r="G1531">
            <v>38666</v>
          </cell>
          <cell r="H1531">
            <v>2.8881000000000001</v>
          </cell>
          <cell r="J1531">
            <v>38666</v>
          </cell>
          <cell r="K1531">
            <v>2.9344999999999999</v>
          </cell>
          <cell r="M1531">
            <v>38666</v>
          </cell>
          <cell r="N1531">
            <v>2.5930999999999997</v>
          </cell>
          <cell r="P1531">
            <v>38666</v>
          </cell>
          <cell r="Q1531">
            <v>2.3723000000000001</v>
          </cell>
          <cell r="S1531">
            <v>38666</v>
          </cell>
          <cell r="T1531">
            <v>2.4064000000000001</v>
          </cell>
          <cell r="V1531">
            <v>38666</v>
          </cell>
          <cell r="W1531">
            <v>1.0113000000000001</v>
          </cell>
          <cell r="Y1531">
            <v>38666</v>
          </cell>
          <cell r="Z1531">
            <v>6.1704999999999997</v>
          </cell>
          <cell r="AB1531">
            <v>38666</v>
          </cell>
          <cell r="AC1531">
            <v>2.4079000000000002</v>
          </cell>
          <cell r="AH1531">
            <v>38666</v>
          </cell>
          <cell r="AI1531">
            <v>1.581</v>
          </cell>
          <cell r="AK1531">
            <v>38666</v>
          </cell>
          <cell r="AL1531">
            <v>2.6682181818181818</v>
          </cell>
          <cell r="AM1531">
            <v>2.0646234489515978</v>
          </cell>
          <cell r="AN1531">
            <v>2.8826545454545456</v>
          </cell>
          <cell r="AO1531">
            <v>0.94466363636363648</v>
          </cell>
        </row>
        <row r="1532">
          <cell r="A1532">
            <v>38667</v>
          </cell>
          <cell r="B1532">
            <v>2.2023999999999999</v>
          </cell>
          <cell r="D1532">
            <v>38667</v>
          </cell>
          <cell r="E1532">
            <v>2.8262999999999998</v>
          </cell>
          <cell r="G1532">
            <v>38667</v>
          </cell>
          <cell r="H1532">
            <v>2.8753000000000002</v>
          </cell>
          <cell r="J1532">
            <v>38667</v>
          </cell>
          <cell r="K1532">
            <v>2.9741</v>
          </cell>
          <cell r="M1532">
            <v>38667</v>
          </cell>
          <cell r="N1532">
            <v>2.6177999999999999</v>
          </cell>
          <cell r="P1532">
            <v>38667</v>
          </cell>
          <cell r="Q1532">
            <v>2.3573</v>
          </cell>
          <cell r="S1532">
            <v>38667</v>
          </cell>
          <cell r="T1532">
            <v>2.3723000000000001</v>
          </cell>
          <cell r="V1532">
            <v>38667</v>
          </cell>
          <cell r="W1532">
            <v>1.0039</v>
          </cell>
          <cell r="Y1532">
            <v>38667</v>
          </cell>
          <cell r="Z1532">
            <v>6.0782999999999996</v>
          </cell>
          <cell r="AB1532">
            <v>38667</v>
          </cell>
          <cell r="AC1532">
            <v>2.4098999999999999</v>
          </cell>
          <cell r="AH1532">
            <v>38667</v>
          </cell>
          <cell r="AI1532">
            <v>1.5848</v>
          </cell>
          <cell r="AK1532">
            <v>38667</v>
          </cell>
          <cell r="AL1532">
            <v>2.6638545454545457</v>
          </cell>
          <cell r="AM1532">
            <v>2.0646234489515978</v>
          </cell>
          <cell r="AN1532">
            <v>2.8826545454545456</v>
          </cell>
          <cell r="AO1532">
            <v>0.94466363636363648</v>
          </cell>
        </row>
        <row r="1533">
          <cell r="A1533">
            <v>38670</v>
          </cell>
          <cell r="B1533">
            <v>2.1926000000000001</v>
          </cell>
          <cell r="D1533">
            <v>38670</v>
          </cell>
          <cell r="E1533">
            <v>2.8288000000000002</v>
          </cell>
          <cell r="G1533">
            <v>38670</v>
          </cell>
          <cell r="H1533">
            <v>2.8942000000000001</v>
          </cell>
          <cell r="J1533">
            <v>38670</v>
          </cell>
          <cell r="K1533">
            <v>3.0065</v>
          </cell>
          <cell r="M1533">
            <v>38670</v>
          </cell>
          <cell r="N1533">
            <v>2.6061000000000001</v>
          </cell>
          <cell r="P1533">
            <v>38670</v>
          </cell>
          <cell r="Q1533">
            <v>2.3782000000000001</v>
          </cell>
          <cell r="S1533">
            <v>38670</v>
          </cell>
          <cell r="T1533">
            <v>2.3862999999999999</v>
          </cell>
          <cell r="V1533">
            <v>38670</v>
          </cell>
          <cell r="W1533">
            <v>0.99960000000000004</v>
          </cell>
          <cell r="Y1533">
            <v>38670</v>
          </cell>
          <cell r="Z1533">
            <v>5.9676999999999998</v>
          </cell>
          <cell r="AB1533">
            <v>38670</v>
          </cell>
          <cell r="AC1533">
            <v>2.4325000000000001</v>
          </cell>
          <cell r="AH1533">
            <v>38670</v>
          </cell>
          <cell r="AI1533">
            <v>1.581</v>
          </cell>
          <cell r="AK1533">
            <v>38670</v>
          </cell>
          <cell r="AL1533">
            <v>2.661227272727273</v>
          </cell>
          <cell r="AM1533">
            <v>2.0646234489515978</v>
          </cell>
          <cell r="AN1533">
            <v>2.8826545454545456</v>
          </cell>
          <cell r="AO1533">
            <v>0.94466363636363648</v>
          </cell>
        </row>
        <row r="1534">
          <cell r="A1534">
            <v>38671</v>
          </cell>
          <cell r="B1534">
            <v>2.1854</v>
          </cell>
          <cell r="D1534">
            <v>38671</v>
          </cell>
          <cell r="E1534">
            <v>2.8058000000000001</v>
          </cell>
          <cell r="G1534">
            <v>38671</v>
          </cell>
          <cell r="H1534">
            <v>2.8797000000000001</v>
          </cell>
          <cell r="J1534">
            <v>38671</v>
          </cell>
          <cell r="K1534">
            <v>2.9821</v>
          </cell>
          <cell r="M1534">
            <v>38671</v>
          </cell>
          <cell r="N1534">
            <v>2.6061000000000001</v>
          </cell>
          <cell r="P1534">
            <v>38671</v>
          </cell>
          <cell r="Q1534">
            <v>2.3675999999999999</v>
          </cell>
          <cell r="S1534">
            <v>38671</v>
          </cell>
          <cell r="T1534">
            <v>2.3816000000000002</v>
          </cell>
          <cell r="V1534">
            <v>38671</v>
          </cell>
          <cell r="W1534">
            <v>0.98150000000000004</v>
          </cell>
          <cell r="Y1534">
            <v>38671</v>
          </cell>
          <cell r="Z1534">
            <v>5.8318000000000003</v>
          </cell>
          <cell r="AB1534">
            <v>38671</v>
          </cell>
          <cell r="AC1534">
            <v>2.4127999999999998</v>
          </cell>
          <cell r="AH1534">
            <v>38671</v>
          </cell>
          <cell r="AI1534">
            <v>1.5693999999999999</v>
          </cell>
          <cell r="AK1534">
            <v>38671</v>
          </cell>
          <cell r="AL1534">
            <v>2.6367090909090916</v>
          </cell>
          <cell r="AM1534">
            <v>2.0646234489515978</v>
          </cell>
          <cell r="AN1534">
            <v>2.8826545454545456</v>
          </cell>
          <cell r="AO1534">
            <v>0.94466363636363648</v>
          </cell>
        </row>
        <row r="1535">
          <cell r="A1535">
            <v>38672</v>
          </cell>
          <cell r="B1535">
            <v>2.1960000000000002</v>
          </cell>
          <cell r="D1535">
            <v>38672</v>
          </cell>
          <cell r="E1535">
            <v>2.8288000000000002</v>
          </cell>
          <cell r="G1535">
            <v>38672</v>
          </cell>
          <cell r="H1535">
            <v>2.8921000000000001</v>
          </cell>
          <cell r="J1535">
            <v>38672</v>
          </cell>
          <cell r="K1535">
            <v>2.9992999999999999</v>
          </cell>
          <cell r="M1535">
            <v>38672</v>
          </cell>
          <cell r="N1535">
            <v>2.5994000000000002</v>
          </cell>
          <cell r="P1535">
            <v>38672</v>
          </cell>
          <cell r="Q1535">
            <v>2.3734999999999999</v>
          </cell>
          <cell r="S1535">
            <v>38672</v>
          </cell>
          <cell r="T1535">
            <v>2.3561999999999999</v>
          </cell>
          <cell r="V1535">
            <v>38672</v>
          </cell>
          <cell r="W1535">
            <v>0.98650000000000004</v>
          </cell>
          <cell r="Y1535">
            <v>38672</v>
          </cell>
          <cell r="Z1535">
            <v>5.9139999999999997</v>
          </cell>
          <cell r="AB1535">
            <v>38672</v>
          </cell>
          <cell r="AC1535">
            <v>2.3588</v>
          </cell>
          <cell r="AH1535">
            <v>38672</v>
          </cell>
          <cell r="AI1535">
            <v>1.5693999999999999</v>
          </cell>
          <cell r="AK1535">
            <v>38672</v>
          </cell>
          <cell r="AL1535">
            <v>2.6430909090909087</v>
          </cell>
          <cell r="AM1535">
            <v>2.0646234489515978</v>
          </cell>
          <cell r="AN1535">
            <v>2.8826545454545456</v>
          </cell>
          <cell r="AO1535">
            <v>0.94466363636363648</v>
          </cell>
        </row>
        <row r="1536">
          <cell r="A1536">
            <v>38673</v>
          </cell>
          <cell r="B1536">
            <v>2.1997</v>
          </cell>
          <cell r="D1536">
            <v>38673</v>
          </cell>
          <cell r="E1536">
            <v>2.8614000000000002</v>
          </cell>
          <cell r="G1536">
            <v>38673</v>
          </cell>
          <cell r="H1536">
            <v>2.8898000000000001</v>
          </cell>
          <cell r="J1536">
            <v>38673</v>
          </cell>
          <cell r="K1536">
            <v>2.9840999999999998</v>
          </cell>
          <cell r="M1536">
            <v>38673</v>
          </cell>
          <cell r="N1536">
            <v>2.6021000000000001</v>
          </cell>
          <cell r="P1536">
            <v>38673</v>
          </cell>
          <cell r="Q1536">
            <v>2.3816999999999999</v>
          </cell>
          <cell r="S1536">
            <v>38673</v>
          </cell>
          <cell r="T1536">
            <v>2.3100999999999998</v>
          </cell>
          <cell r="V1536">
            <v>38673</v>
          </cell>
          <cell r="W1536">
            <v>0.99319999999999997</v>
          </cell>
          <cell r="Y1536">
            <v>38673</v>
          </cell>
          <cell r="Z1536">
            <v>5.8636999999999997</v>
          </cell>
          <cell r="AB1536">
            <v>38673</v>
          </cell>
          <cell r="AC1536">
            <v>2.3980999999999999</v>
          </cell>
          <cell r="AH1536">
            <v>38673</v>
          </cell>
          <cell r="AI1536">
            <v>1.5861000000000001</v>
          </cell>
          <cell r="AK1536">
            <v>38673</v>
          </cell>
          <cell r="AL1536">
            <v>2.6427272727272726</v>
          </cell>
          <cell r="AM1536">
            <v>2.0646234489515978</v>
          </cell>
          <cell r="AN1536">
            <v>2.8826545454545456</v>
          </cell>
          <cell r="AO1536">
            <v>0.94466363636363648</v>
          </cell>
        </row>
        <row r="1537">
          <cell r="A1537">
            <v>38674</v>
          </cell>
          <cell r="B1537">
            <v>2.222</v>
          </cell>
          <cell r="D1537">
            <v>38674</v>
          </cell>
          <cell r="E1537">
            <v>2.8576000000000001</v>
          </cell>
          <cell r="G1537">
            <v>38674</v>
          </cell>
          <cell r="H1537">
            <v>2.8784000000000001</v>
          </cell>
          <cell r="J1537">
            <v>38674</v>
          </cell>
          <cell r="K1537">
            <v>2.9801000000000002</v>
          </cell>
          <cell r="M1537">
            <v>38674</v>
          </cell>
          <cell r="N1537">
            <v>2.6021000000000001</v>
          </cell>
          <cell r="P1537">
            <v>38674</v>
          </cell>
          <cell r="Q1537">
            <v>2.3853</v>
          </cell>
          <cell r="S1537">
            <v>38674</v>
          </cell>
          <cell r="T1537">
            <v>2.3321999999999998</v>
          </cell>
          <cell r="V1537">
            <v>38674</v>
          </cell>
          <cell r="W1537">
            <v>0.99819999999999998</v>
          </cell>
          <cell r="Y1537">
            <v>38674</v>
          </cell>
          <cell r="Z1537">
            <v>5.8687000000000005</v>
          </cell>
          <cell r="AB1537">
            <v>38674</v>
          </cell>
          <cell r="AC1537">
            <v>2.3784000000000001</v>
          </cell>
          <cell r="AH1537">
            <v>38674</v>
          </cell>
          <cell r="AI1537">
            <v>1.5796999999999999</v>
          </cell>
          <cell r="AK1537">
            <v>38674</v>
          </cell>
          <cell r="AL1537">
            <v>2.6438818181818182</v>
          </cell>
          <cell r="AM1537">
            <v>2.0646234489515978</v>
          </cell>
          <cell r="AN1537">
            <v>2.8826545454545456</v>
          </cell>
          <cell r="AO1537">
            <v>0.94466363636363648</v>
          </cell>
        </row>
        <row r="1538">
          <cell r="A1538">
            <v>38677</v>
          </cell>
          <cell r="B1538">
            <v>2.2412999999999998</v>
          </cell>
          <cell r="D1538">
            <v>38677</v>
          </cell>
          <cell r="E1538">
            <v>2.8940999999999999</v>
          </cell>
          <cell r="G1538">
            <v>38677</v>
          </cell>
          <cell r="H1538">
            <v>2.9073000000000002</v>
          </cell>
          <cell r="J1538">
            <v>38677</v>
          </cell>
          <cell r="K1538">
            <v>3.0160999999999998</v>
          </cell>
          <cell r="M1538">
            <v>38677</v>
          </cell>
          <cell r="N1538">
            <v>2.6429</v>
          </cell>
          <cell r="P1538">
            <v>38677</v>
          </cell>
          <cell r="Q1538">
            <v>2.4125000000000001</v>
          </cell>
          <cell r="S1538">
            <v>38677</v>
          </cell>
          <cell r="T1538">
            <v>2.3235000000000001</v>
          </cell>
          <cell r="V1538">
            <v>38677</v>
          </cell>
          <cell r="W1538">
            <v>0.99819999999999998</v>
          </cell>
          <cell r="Y1538">
            <v>38677</v>
          </cell>
          <cell r="Z1538">
            <v>5.8520000000000003</v>
          </cell>
          <cell r="AB1538">
            <v>38677</v>
          </cell>
          <cell r="AC1538">
            <v>2.3666</v>
          </cell>
          <cell r="AH1538">
            <v>38677</v>
          </cell>
          <cell r="AI1538">
            <v>1.5731999999999999</v>
          </cell>
          <cell r="AK1538">
            <v>38677</v>
          </cell>
          <cell r="AL1538">
            <v>2.6570636363636364</v>
          </cell>
          <cell r="AM1538">
            <v>2.0646234489515978</v>
          </cell>
          <cell r="AN1538">
            <v>2.8826545454545456</v>
          </cell>
          <cell r="AO1538">
            <v>0.94466363636363648</v>
          </cell>
        </row>
        <row r="1539">
          <cell r="A1539">
            <v>38678</v>
          </cell>
          <cell r="B1539">
            <v>2.2564000000000002</v>
          </cell>
          <cell r="D1539">
            <v>38678</v>
          </cell>
          <cell r="E1539">
            <v>2.9350000000000001</v>
          </cell>
          <cell r="G1539">
            <v>38678</v>
          </cell>
          <cell r="H1539">
            <v>2.9182999999999999</v>
          </cell>
          <cell r="J1539">
            <v>38678</v>
          </cell>
          <cell r="K1539">
            <v>3.0173000000000001</v>
          </cell>
          <cell r="M1539">
            <v>38678</v>
          </cell>
          <cell r="N1539">
            <v>2.6684999999999999</v>
          </cell>
          <cell r="P1539">
            <v>38678</v>
          </cell>
          <cell r="Q1539">
            <v>2.4384999999999999</v>
          </cell>
          <cell r="S1539">
            <v>38678</v>
          </cell>
          <cell r="T1539">
            <v>2.3161</v>
          </cell>
          <cell r="V1539">
            <v>38678</v>
          </cell>
          <cell r="W1539">
            <v>1.0025999999999999</v>
          </cell>
          <cell r="Y1539">
            <v>38678</v>
          </cell>
          <cell r="Z1539">
            <v>6.0111999999999997</v>
          </cell>
          <cell r="AB1539">
            <v>38678</v>
          </cell>
          <cell r="AC1539">
            <v>2.3774999999999999</v>
          </cell>
          <cell r="AH1539">
            <v>38678</v>
          </cell>
          <cell r="AI1539">
            <v>1.5668</v>
          </cell>
          <cell r="AK1539">
            <v>38678</v>
          </cell>
          <cell r="AL1539">
            <v>2.6825636363636365</v>
          </cell>
          <cell r="AM1539">
            <v>2.0646234489515978</v>
          </cell>
          <cell r="AN1539">
            <v>2.8826545454545456</v>
          </cell>
          <cell r="AO1539">
            <v>0.94466363636363648</v>
          </cell>
        </row>
        <row r="1540">
          <cell r="A1540">
            <v>38679</v>
          </cell>
          <cell r="B1540">
            <v>2.2688000000000001</v>
          </cell>
          <cell r="D1540">
            <v>38679</v>
          </cell>
          <cell r="E1540">
            <v>2.9580000000000002</v>
          </cell>
          <cell r="G1540">
            <v>38679</v>
          </cell>
          <cell r="H1540">
            <v>2.9492000000000003</v>
          </cell>
          <cell r="J1540">
            <v>38679</v>
          </cell>
          <cell r="K1540">
            <v>3.0453000000000001</v>
          </cell>
          <cell r="M1540">
            <v>38679</v>
          </cell>
          <cell r="N1540">
            <v>2.6715999999999998</v>
          </cell>
          <cell r="P1540">
            <v>38679</v>
          </cell>
          <cell r="Q1540">
            <v>2.4510999999999998</v>
          </cell>
          <cell r="S1540">
            <v>38679</v>
          </cell>
          <cell r="T1540">
            <v>2.3228</v>
          </cell>
          <cell r="V1540">
            <v>38679</v>
          </cell>
          <cell r="W1540">
            <v>1.0065999999999999</v>
          </cell>
          <cell r="Y1540">
            <v>38679</v>
          </cell>
          <cell r="Z1540">
            <v>6.0632000000000001</v>
          </cell>
          <cell r="AB1540">
            <v>38679</v>
          </cell>
          <cell r="AC1540">
            <v>2.3685999999999998</v>
          </cell>
          <cell r="AH1540">
            <v>38679</v>
          </cell>
          <cell r="AI1540">
            <v>1.5861000000000001</v>
          </cell>
          <cell r="AK1540">
            <v>38679</v>
          </cell>
          <cell r="AL1540">
            <v>2.6992090909090916</v>
          </cell>
          <cell r="AM1540">
            <v>2.0646234489515978</v>
          </cell>
          <cell r="AN1540">
            <v>2.8826545454545456</v>
          </cell>
          <cell r="AO1540">
            <v>0.94466363636363648</v>
          </cell>
        </row>
        <row r="1541">
          <cell r="A1541">
            <v>38680</v>
          </cell>
          <cell r="B1541">
            <v>2.3319000000000001</v>
          </cell>
          <cell r="D1541">
            <v>38680</v>
          </cell>
          <cell r="E1541">
            <v>3.0124</v>
          </cell>
          <cell r="G1541">
            <v>38680</v>
          </cell>
          <cell r="H1541">
            <v>3.0533999999999999</v>
          </cell>
          <cell r="J1541">
            <v>38680</v>
          </cell>
          <cell r="K1541">
            <v>3.0857000000000001</v>
          </cell>
          <cell r="M1541">
            <v>38680</v>
          </cell>
          <cell r="N1541">
            <v>2.7591000000000001</v>
          </cell>
          <cell r="P1541">
            <v>38680</v>
          </cell>
          <cell r="Q1541">
            <v>2.5173000000000001</v>
          </cell>
          <cell r="S1541">
            <v>38680</v>
          </cell>
          <cell r="T1541">
            <v>2.3628999999999998</v>
          </cell>
          <cell r="V1541">
            <v>38680</v>
          </cell>
          <cell r="W1541">
            <v>1.0284</v>
          </cell>
          <cell r="Y1541">
            <v>38680</v>
          </cell>
          <cell r="Z1541">
            <v>6.0951000000000004</v>
          </cell>
          <cell r="AB1541">
            <v>38680</v>
          </cell>
          <cell r="AC1541">
            <v>2.3685999999999998</v>
          </cell>
          <cell r="AH1541">
            <v>38680</v>
          </cell>
          <cell r="AI1541">
            <v>1.7010000000000001</v>
          </cell>
          <cell r="AK1541">
            <v>38680</v>
          </cell>
          <cell r="AL1541">
            <v>2.7559818181818185</v>
          </cell>
          <cell r="AM1541">
            <v>2.0646234489515978</v>
          </cell>
          <cell r="AN1541">
            <v>2.8826545454545456</v>
          </cell>
          <cell r="AO1541">
            <v>0.94466363636363648</v>
          </cell>
        </row>
        <row r="1542">
          <cell r="A1542">
            <v>38681</v>
          </cell>
          <cell r="B1542">
            <v>2.3123</v>
          </cell>
          <cell r="D1542">
            <v>38681</v>
          </cell>
          <cell r="E1542">
            <v>3.0059999999999998</v>
          </cell>
          <cell r="G1542">
            <v>38681</v>
          </cell>
          <cell r="H1542">
            <v>3.0257999999999998</v>
          </cell>
          <cell r="J1542">
            <v>38681</v>
          </cell>
          <cell r="K1542">
            <v>3.0625</v>
          </cell>
          <cell r="M1542">
            <v>38681</v>
          </cell>
          <cell r="N1542">
            <v>2.7397999999999998</v>
          </cell>
          <cell r="P1542">
            <v>38681</v>
          </cell>
          <cell r="Q1542">
            <v>2.4897</v>
          </cell>
          <cell r="S1542">
            <v>38681</v>
          </cell>
          <cell r="T1542">
            <v>2.3361999999999998</v>
          </cell>
          <cell r="V1542">
            <v>38681</v>
          </cell>
          <cell r="W1542">
            <v>1.0145999999999999</v>
          </cell>
          <cell r="Y1542">
            <v>38681</v>
          </cell>
          <cell r="Z1542">
            <v>6.1219000000000001</v>
          </cell>
          <cell r="AB1542">
            <v>38681</v>
          </cell>
          <cell r="AC1542">
            <v>2.3588</v>
          </cell>
          <cell r="AH1542">
            <v>38681</v>
          </cell>
          <cell r="AI1542">
            <v>1.6867999999999999</v>
          </cell>
          <cell r="AK1542">
            <v>38681</v>
          </cell>
          <cell r="AL1542">
            <v>2.7413090909090907</v>
          </cell>
          <cell r="AM1542">
            <v>2.0646234489515978</v>
          </cell>
          <cell r="AN1542">
            <v>2.8826545454545456</v>
          </cell>
          <cell r="AO1542">
            <v>0.94466363636363648</v>
          </cell>
        </row>
        <row r="1543">
          <cell r="A1543">
            <v>38684</v>
          </cell>
          <cell r="B1543">
            <v>2.3205999999999998</v>
          </cell>
          <cell r="D1543">
            <v>38684</v>
          </cell>
          <cell r="E1543">
            <v>3.0116999999999998</v>
          </cell>
          <cell r="G1543">
            <v>38684</v>
          </cell>
          <cell r="H1543">
            <v>3.0205000000000002</v>
          </cell>
          <cell r="J1543">
            <v>38684</v>
          </cell>
          <cell r="K1543">
            <v>3.0461</v>
          </cell>
          <cell r="M1543">
            <v>38684</v>
          </cell>
          <cell r="N1543">
            <v>2.7290000000000001</v>
          </cell>
          <cell r="P1543">
            <v>38684</v>
          </cell>
          <cell r="Q1543">
            <v>2.4718999999999998</v>
          </cell>
          <cell r="S1543">
            <v>38684</v>
          </cell>
          <cell r="T1543">
            <v>2.3195000000000001</v>
          </cell>
          <cell r="V1543">
            <v>38684</v>
          </cell>
          <cell r="W1543">
            <v>1.0149999999999999</v>
          </cell>
          <cell r="Y1543">
            <v>38684</v>
          </cell>
          <cell r="Z1543">
            <v>5.8939000000000004</v>
          </cell>
          <cell r="AB1543">
            <v>38684</v>
          </cell>
          <cell r="AC1543">
            <v>2.3588</v>
          </cell>
          <cell r="AH1543">
            <v>38684</v>
          </cell>
          <cell r="AI1543">
            <v>1.6583999999999999</v>
          </cell>
          <cell r="AK1543">
            <v>38684</v>
          </cell>
          <cell r="AL1543">
            <v>2.7132181818181818</v>
          </cell>
          <cell r="AM1543">
            <v>2.0646234489515978</v>
          </cell>
          <cell r="AN1543">
            <v>2.8826545454545456</v>
          </cell>
          <cell r="AO1543">
            <v>0.94466363636363648</v>
          </cell>
        </row>
        <row r="1544">
          <cell r="A1544">
            <v>38685</v>
          </cell>
          <cell r="B1544">
            <v>2.3961000000000001</v>
          </cell>
          <cell r="D1544">
            <v>38685</v>
          </cell>
          <cell r="E1544">
            <v>2.9464999999999999</v>
          </cell>
          <cell r="G1544">
            <v>38685</v>
          </cell>
          <cell r="H1544">
            <v>3.0299</v>
          </cell>
          <cell r="J1544">
            <v>38685</v>
          </cell>
          <cell r="K1544">
            <v>3.0449000000000002</v>
          </cell>
          <cell r="M1544">
            <v>38685</v>
          </cell>
          <cell r="N1544">
            <v>2.7366999999999999</v>
          </cell>
          <cell r="P1544">
            <v>38685</v>
          </cell>
          <cell r="Q1544">
            <v>2.4798</v>
          </cell>
          <cell r="S1544">
            <v>38685</v>
          </cell>
          <cell r="T1544">
            <v>2.3294999999999999</v>
          </cell>
          <cell r="V1544">
            <v>38685</v>
          </cell>
          <cell r="W1544">
            <v>1.0173000000000001</v>
          </cell>
          <cell r="Y1544">
            <v>38685</v>
          </cell>
          <cell r="Z1544">
            <v>6.1253000000000002</v>
          </cell>
          <cell r="AB1544">
            <v>38685</v>
          </cell>
          <cell r="AC1544">
            <v>2.3372000000000002</v>
          </cell>
          <cell r="AH1544">
            <v>38685</v>
          </cell>
          <cell r="AI1544">
            <v>1.6261000000000001</v>
          </cell>
          <cell r="AK1544">
            <v>38685</v>
          </cell>
          <cell r="AL1544">
            <v>2.733572727272727</v>
          </cell>
          <cell r="AM1544">
            <v>2.0646234489515978</v>
          </cell>
          <cell r="AN1544">
            <v>2.8826545454545456</v>
          </cell>
          <cell r="AO1544">
            <v>0.94466363636363648</v>
          </cell>
        </row>
        <row r="1545">
          <cell r="A1545">
            <v>38686</v>
          </cell>
          <cell r="B1545">
            <v>2.3677999999999999</v>
          </cell>
          <cell r="D1545">
            <v>38686</v>
          </cell>
          <cell r="E1545">
            <v>2.8563000000000001</v>
          </cell>
          <cell r="G1545">
            <v>38686</v>
          </cell>
          <cell r="H1545">
            <v>2.9901999999999997</v>
          </cell>
          <cell r="J1545">
            <v>38686</v>
          </cell>
          <cell r="K1545">
            <v>3.0076999999999998</v>
          </cell>
          <cell r="M1545">
            <v>38686</v>
          </cell>
          <cell r="N1545">
            <v>2.7096999999999998</v>
          </cell>
          <cell r="P1545">
            <v>38686</v>
          </cell>
          <cell r="Q1545">
            <v>2.4329000000000001</v>
          </cell>
          <cell r="S1545">
            <v>38686</v>
          </cell>
          <cell r="T1545">
            <v>2.3020999999999998</v>
          </cell>
          <cell r="V1545">
            <v>38686</v>
          </cell>
          <cell r="W1545">
            <v>1.0183</v>
          </cell>
          <cell r="Y1545">
            <v>38686</v>
          </cell>
          <cell r="Z1545">
            <v>6.0532000000000004</v>
          </cell>
          <cell r="AB1545">
            <v>38686</v>
          </cell>
          <cell r="AC1545">
            <v>2.3567999999999998</v>
          </cell>
          <cell r="AH1545">
            <v>38686</v>
          </cell>
          <cell r="AI1545">
            <v>1.6597</v>
          </cell>
          <cell r="AK1545">
            <v>38686</v>
          </cell>
          <cell r="AL1545">
            <v>2.7049727272727271</v>
          </cell>
          <cell r="AM1545">
            <v>2.0646234489515978</v>
          </cell>
          <cell r="AN1545">
            <v>2.8826545454545456</v>
          </cell>
          <cell r="AO1545">
            <v>0.94466363636363648</v>
          </cell>
        </row>
        <row r="1546">
          <cell r="A1546">
            <v>38687</v>
          </cell>
          <cell r="B1546">
            <v>2.3900999999999999</v>
          </cell>
          <cell r="D1546">
            <v>38687</v>
          </cell>
          <cell r="E1546">
            <v>2.8780999999999999</v>
          </cell>
          <cell r="G1546">
            <v>38687</v>
          </cell>
          <cell r="H1546">
            <v>2.9676999999999998</v>
          </cell>
          <cell r="J1546">
            <v>38687</v>
          </cell>
          <cell r="K1546">
            <v>3.0081000000000002</v>
          </cell>
          <cell r="M1546">
            <v>38687</v>
          </cell>
          <cell r="N1546">
            <v>2.6909000000000001</v>
          </cell>
          <cell r="P1546">
            <v>38687</v>
          </cell>
          <cell r="Q1546">
            <v>2.4222999999999999</v>
          </cell>
          <cell r="S1546">
            <v>38687</v>
          </cell>
          <cell r="T1546">
            <v>2.3128000000000002</v>
          </cell>
          <cell r="V1546">
            <v>38687</v>
          </cell>
          <cell r="W1546">
            <v>1.0237000000000001</v>
          </cell>
          <cell r="Y1546">
            <v>38687</v>
          </cell>
          <cell r="Z1546">
            <v>6.0532000000000004</v>
          </cell>
          <cell r="AB1546">
            <v>38687</v>
          </cell>
          <cell r="AC1546">
            <v>2.3439999999999999</v>
          </cell>
          <cell r="AH1546">
            <v>38687</v>
          </cell>
          <cell r="AI1546">
            <v>1.621</v>
          </cell>
          <cell r="AK1546">
            <v>38687</v>
          </cell>
          <cell r="AL1546">
            <v>2.7010818181818186</v>
          </cell>
          <cell r="AM1546">
            <v>2.0646234489515978</v>
          </cell>
          <cell r="AN1546">
            <v>2.8826545454545456</v>
          </cell>
          <cell r="AO1546">
            <v>0.94466363636363648</v>
          </cell>
        </row>
        <row r="1547">
          <cell r="A1547">
            <v>38688</v>
          </cell>
          <cell r="B1547">
            <v>2.3738000000000001</v>
          </cell>
          <cell r="D1547">
            <v>38688</v>
          </cell>
          <cell r="E1547">
            <v>2.8940999999999999</v>
          </cell>
          <cell r="G1547">
            <v>38688</v>
          </cell>
          <cell r="H1547">
            <v>2.9727999999999999</v>
          </cell>
          <cell r="J1547">
            <v>38688</v>
          </cell>
          <cell r="K1547">
            <v>3.0360999999999998</v>
          </cell>
          <cell r="M1547">
            <v>38688</v>
          </cell>
          <cell r="N1547">
            <v>2.7061000000000002</v>
          </cell>
          <cell r="P1547">
            <v>38688</v>
          </cell>
          <cell r="Q1547">
            <v>2.4140000000000001</v>
          </cell>
          <cell r="S1547">
            <v>38688</v>
          </cell>
          <cell r="T1547">
            <v>2.3168000000000002</v>
          </cell>
          <cell r="V1547">
            <v>38688</v>
          </cell>
          <cell r="W1547">
            <v>1.032</v>
          </cell>
          <cell r="Y1547">
            <v>38688</v>
          </cell>
          <cell r="Z1547">
            <v>5.9105999999999996</v>
          </cell>
          <cell r="AB1547">
            <v>38688</v>
          </cell>
          <cell r="AC1547">
            <v>2.3588</v>
          </cell>
          <cell r="AH1547">
            <v>38688</v>
          </cell>
          <cell r="AI1547">
            <v>1.6518999999999999</v>
          </cell>
          <cell r="AK1547">
            <v>38688</v>
          </cell>
          <cell r="AL1547">
            <v>2.6970000000000001</v>
          </cell>
          <cell r="AM1547">
            <v>2.0646234489515978</v>
          </cell>
          <cell r="AN1547">
            <v>2.8826545454545456</v>
          </cell>
          <cell r="AO1547">
            <v>0.94466363636363648</v>
          </cell>
        </row>
        <row r="1548">
          <cell r="A1548">
            <v>38691</v>
          </cell>
          <cell r="B1548">
            <v>2.3639999999999999</v>
          </cell>
          <cell r="D1548">
            <v>38691</v>
          </cell>
          <cell r="E1548">
            <v>2.9119999999999999</v>
          </cell>
          <cell r="G1548">
            <v>38691</v>
          </cell>
          <cell r="H1548">
            <v>2.9727999999999999</v>
          </cell>
          <cell r="J1548">
            <v>38691</v>
          </cell>
          <cell r="K1548">
            <v>3.0320999999999998</v>
          </cell>
          <cell r="M1548">
            <v>38691</v>
          </cell>
          <cell r="N1548">
            <v>2.7119999999999997</v>
          </cell>
          <cell r="P1548">
            <v>38691</v>
          </cell>
          <cell r="Q1548">
            <v>2.4274</v>
          </cell>
          <cell r="S1548">
            <v>38691</v>
          </cell>
          <cell r="T1548">
            <v>2.3195000000000001</v>
          </cell>
          <cell r="V1548">
            <v>38691</v>
          </cell>
          <cell r="W1548">
            <v>1.0398000000000001</v>
          </cell>
          <cell r="Y1548">
            <v>38691</v>
          </cell>
          <cell r="Z1548">
            <v>5.9105999999999996</v>
          </cell>
          <cell r="AB1548">
            <v>38691</v>
          </cell>
          <cell r="AC1548">
            <v>2.3588</v>
          </cell>
          <cell r="AH1548">
            <v>38691</v>
          </cell>
          <cell r="AI1548">
            <v>1.639</v>
          </cell>
          <cell r="AK1548">
            <v>38691</v>
          </cell>
          <cell r="AL1548">
            <v>2.6989090909090905</v>
          </cell>
          <cell r="AM1548">
            <v>2.0646234489515978</v>
          </cell>
          <cell r="AN1548">
            <v>2.8826545454545456</v>
          </cell>
          <cell r="AO1548">
            <v>0.94466363636363648</v>
          </cell>
        </row>
        <row r="1549">
          <cell r="A1549">
            <v>38692</v>
          </cell>
          <cell r="B1549">
            <v>2.3776000000000002</v>
          </cell>
          <cell r="D1549">
            <v>38692</v>
          </cell>
          <cell r="E1549">
            <v>2.9516</v>
          </cell>
          <cell r="G1549">
            <v>38692</v>
          </cell>
          <cell r="H1549">
            <v>2.9744000000000002</v>
          </cell>
          <cell r="J1549">
            <v>38692</v>
          </cell>
          <cell r="K1549">
            <v>3.0413000000000001</v>
          </cell>
          <cell r="M1549">
            <v>38692</v>
          </cell>
          <cell r="N1549">
            <v>2.7138</v>
          </cell>
          <cell r="P1549">
            <v>38692</v>
          </cell>
          <cell r="Q1549">
            <v>2.4203000000000001</v>
          </cell>
          <cell r="S1549">
            <v>38692</v>
          </cell>
          <cell r="T1549">
            <v>2.3723000000000001</v>
          </cell>
          <cell r="V1549">
            <v>38692</v>
          </cell>
          <cell r="W1549">
            <v>1.0384</v>
          </cell>
          <cell r="Y1549">
            <v>38692</v>
          </cell>
          <cell r="Z1549">
            <v>5.9542000000000002</v>
          </cell>
          <cell r="AB1549">
            <v>38692</v>
          </cell>
          <cell r="AC1549">
            <v>2.3656999999999999</v>
          </cell>
          <cell r="AH1549">
            <v>38692</v>
          </cell>
          <cell r="AI1549">
            <v>1.6468</v>
          </cell>
          <cell r="AK1549">
            <v>38692</v>
          </cell>
          <cell r="AL1549">
            <v>2.7142181818181816</v>
          </cell>
          <cell r="AM1549">
            <v>2.0646234489515978</v>
          </cell>
          <cell r="AN1549">
            <v>2.8826545454545456</v>
          </cell>
          <cell r="AO1549">
            <v>0.94466363636363648</v>
          </cell>
        </row>
        <row r="1550">
          <cell r="A1550">
            <v>38693</v>
          </cell>
          <cell r="B1550">
            <v>2.3786999999999998</v>
          </cell>
          <cell r="D1550">
            <v>38693</v>
          </cell>
          <cell r="E1550">
            <v>2.9746000000000001</v>
          </cell>
          <cell r="G1550">
            <v>38693</v>
          </cell>
          <cell r="H1550">
            <v>2.956</v>
          </cell>
          <cell r="J1550">
            <v>38693</v>
          </cell>
          <cell r="K1550">
            <v>3.0400999999999998</v>
          </cell>
          <cell r="M1550">
            <v>38693</v>
          </cell>
          <cell r="N1550">
            <v>2.6926999999999999</v>
          </cell>
          <cell r="P1550">
            <v>38693</v>
          </cell>
          <cell r="Q1550">
            <v>2.3805999999999998</v>
          </cell>
          <cell r="S1550">
            <v>38693</v>
          </cell>
          <cell r="T1550">
            <v>2.3561999999999999</v>
          </cell>
          <cell r="V1550">
            <v>38693</v>
          </cell>
          <cell r="W1550">
            <v>1.0585</v>
          </cell>
          <cell r="Y1550">
            <v>38693</v>
          </cell>
          <cell r="Z1550">
            <v>6.0364000000000004</v>
          </cell>
          <cell r="AB1550">
            <v>38693</v>
          </cell>
          <cell r="AC1550">
            <v>2.3597999999999999</v>
          </cell>
          <cell r="AH1550">
            <v>38693</v>
          </cell>
          <cell r="AI1550">
            <v>1.6649</v>
          </cell>
          <cell r="AK1550">
            <v>38693</v>
          </cell>
          <cell r="AL1550">
            <v>2.7180454545454542</v>
          </cell>
          <cell r="AM1550">
            <v>2.0646234489515978</v>
          </cell>
          <cell r="AN1550">
            <v>2.8826545454545456</v>
          </cell>
          <cell r="AO1550">
            <v>0.94466363636363648</v>
          </cell>
        </row>
        <row r="1551">
          <cell r="A1551">
            <v>38694</v>
          </cell>
          <cell r="B1551">
            <v>2.3852000000000002</v>
          </cell>
          <cell r="D1551">
            <v>38694</v>
          </cell>
          <cell r="E1551">
            <v>2.9420000000000002</v>
          </cell>
          <cell r="G1551">
            <v>38694</v>
          </cell>
          <cell r="H1551">
            <v>2.9476</v>
          </cell>
          <cell r="J1551">
            <v>38694</v>
          </cell>
          <cell r="K1551">
            <v>3.0381</v>
          </cell>
          <cell r="M1551">
            <v>38694</v>
          </cell>
          <cell r="N1551">
            <v>2.6800999999999999</v>
          </cell>
          <cell r="P1551">
            <v>38694</v>
          </cell>
          <cell r="Q1551">
            <v>2.3483000000000001</v>
          </cell>
          <cell r="S1551">
            <v>38694</v>
          </cell>
          <cell r="T1551">
            <v>2.3195000000000001</v>
          </cell>
          <cell r="V1551">
            <v>38694</v>
          </cell>
          <cell r="W1551">
            <v>1.0515000000000001</v>
          </cell>
          <cell r="Y1551">
            <v>38694</v>
          </cell>
          <cell r="Z1551">
            <v>6.1772</v>
          </cell>
          <cell r="AB1551">
            <v>38694</v>
          </cell>
          <cell r="AC1551">
            <v>2.3814000000000002</v>
          </cell>
          <cell r="AH1551">
            <v>38694</v>
          </cell>
          <cell r="AI1551">
            <v>1.6649</v>
          </cell>
          <cell r="AK1551">
            <v>38694</v>
          </cell>
          <cell r="AL1551">
            <v>2.7214363636363639</v>
          </cell>
          <cell r="AM1551">
            <v>2.0646234489515978</v>
          </cell>
          <cell r="AN1551">
            <v>2.8826545454545456</v>
          </cell>
          <cell r="AO1551">
            <v>0.94466363636363648</v>
          </cell>
        </row>
        <row r="1552">
          <cell r="A1552">
            <v>38695</v>
          </cell>
          <cell r="B1552">
            <v>2.3843999999999999</v>
          </cell>
          <cell r="D1552">
            <v>38695</v>
          </cell>
          <cell r="E1552">
            <v>2.9356</v>
          </cell>
          <cell r="G1552">
            <v>38695</v>
          </cell>
          <cell r="H1552">
            <v>2.9508999999999999</v>
          </cell>
          <cell r="J1552">
            <v>38695</v>
          </cell>
          <cell r="K1552">
            <v>3.0213000000000001</v>
          </cell>
          <cell r="M1552">
            <v>38695</v>
          </cell>
          <cell r="N1552">
            <v>2.6814999999999998</v>
          </cell>
          <cell r="P1552">
            <v>38695</v>
          </cell>
          <cell r="Q1552">
            <v>2.3289</v>
          </cell>
          <cell r="S1552">
            <v>38695</v>
          </cell>
          <cell r="T1552">
            <v>2.3294999999999999</v>
          </cell>
          <cell r="V1552">
            <v>38695</v>
          </cell>
          <cell r="W1552">
            <v>1.1088</v>
          </cell>
          <cell r="Y1552">
            <v>38695</v>
          </cell>
          <cell r="Z1552">
            <v>6.1654999999999998</v>
          </cell>
          <cell r="AB1552">
            <v>38695</v>
          </cell>
          <cell r="AC1552">
            <v>2.3833000000000002</v>
          </cell>
          <cell r="AH1552">
            <v>38695</v>
          </cell>
          <cell r="AI1552">
            <v>1.6583999999999999</v>
          </cell>
          <cell r="AK1552">
            <v>38695</v>
          </cell>
          <cell r="AL1552">
            <v>2.7225545454545452</v>
          </cell>
          <cell r="AM1552">
            <v>2.0646234489515978</v>
          </cell>
          <cell r="AN1552">
            <v>2.8826545454545456</v>
          </cell>
          <cell r="AO1552">
            <v>0.94466363636363648</v>
          </cell>
        </row>
        <row r="1553">
          <cell r="A1553">
            <v>38698</v>
          </cell>
          <cell r="B1553">
            <v>2.3795000000000002</v>
          </cell>
          <cell r="D1553">
            <v>38698</v>
          </cell>
          <cell r="E1553">
            <v>2.9196</v>
          </cell>
          <cell r="G1553">
            <v>38698</v>
          </cell>
          <cell r="H1553">
            <v>2.9177</v>
          </cell>
          <cell r="J1553">
            <v>38698</v>
          </cell>
          <cell r="K1553">
            <v>2.9901</v>
          </cell>
          <cell r="M1553">
            <v>38698</v>
          </cell>
          <cell r="N1553">
            <v>2.6760999999999999</v>
          </cell>
          <cell r="P1553">
            <v>38698</v>
          </cell>
          <cell r="Q1553">
            <v>2.2986</v>
          </cell>
          <cell r="S1553">
            <v>38698</v>
          </cell>
          <cell r="T1553">
            <v>2.2726999999999999</v>
          </cell>
          <cell r="V1553">
            <v>38698</v>
          </cell>
          <cell r="W1553">
            <v>1.0769</v>
          </cell>
          <cell r="Y1553">
            <v>38698</v>
          </cell>
          <cell r="Z1553">
            <v>5.9542000000000002</v>
          </cell>
          <cell r="AB1553">
            <v>38698</v>
          </cell>
          <cell r="AC1553">
            <v>2.3833000000000002</v>
          </cell>
          <cell r="AH1553">
            <v>38698</v>
          </cell>
          <cell r="AI1553">
            <v>1.6623000000000001</v>
          </cell>
          <cell r="AK1553">
            <v>38698</v>
          </cell>
          <cell r="AL1553">
            <v>2.6846363636363635</v>
          </cell>
          <cell r="AM1553">
            <v>2.0646234489515978</v>
          </cell>
          <cell r="AN1553">
            <v>2.8826545454545456</v>
          </cell>
          <cell r="AO1553">
            <v>0.94466363636363648</v>
          </cell>
        </row>
        <row r="1554">
          <cell r="A1554">
            <v>38699</v>
          </cell>
          <cell r="B1554">
            <v>2.3624999999999998</v>
          </cell>
          <cell r="D1554">
            <v>38699</v>
          </cell>
          <cell r="E1554">
            <v>2.8973</v>
          </cell>
          <cell r="G1554">
            <v>38699</v>
          </cell>
          <cell r="H1554">
            <v>2.9039000000000001</v>
          </cell>
          <cell r="J1554">
            <v>38699</v>
          </cell>
          <cell r="K1554">
            <v>2.9941</v>
          </cell>
          <cell r="M1554">
            <v>38699</v>
          </cell>
          <cell r="N1554">
            <v>2.6478000000000002</v>
          </cell>
          <cell r="P1554">
            <v>38699</v>
          </cell>
          <cell r="Q1554">
            <v>2.3214999999999999</v>
          </cell>
          <cell r="S1554">
            <v>38699</v>
          </cell>
          <cell r="T1554">
            <v>2.2726999999999999</v>
          </cell>
          <cell r="V1554">
            <v>38699</v>
          </cell>
          <cell r="W1554">
            <v>1.0820000000000001</v>
          </cell>
          <cell r="Y1554">
            <v>38699</v>
          </cell>
          <cell r="Z1554">
            <v>5.9105999999999996</v>
          </cell>
          <cell r="AB1554">
            <v>38699</v>
          </cell>
          <cell r="AC1554">
            <v>2.3902000000000001</v>
          </cell>
          <cell r="AH1554">
            <v>38699</v>
          </cell>
          <cell r="AI1554">
            <v>1.6842000000000001</v>
          </cell>
          <cell r="AK1554">
            <v>38699</v>
          </cell>
          <cell r="AL1554">
            <v>2.6787999999999998</v>
          </cell>
          <cell r="AM1554">
            <v>2.0646234489515978</v>
          </cell>
          <cell r="AN1554">
            <v>2.8826545454545456</v>
          </cell>
          <cell r="AO1554">
            <v>0.94466363636363648</v>
          </cell>
        </row>
        <row r="1555">
          <cell r="A1555">
            <v>38700</v>
          </cell>
          <cell r="B1555">
            <v>2.3715999999999999</v>
          </cell>
          <cell r="D1555">
            <v>38700</v>
          </cell>
          <cell r="E1555">
            <v>2.8845000000000001</v>
          </cell>
          <cell r="G1555">
            <v>38700</v>
          </cell>
          <cell r="H1555">
            <v>2.9005000000000001</v>
          </cell>
          <cell r="J1555">
            <v>38700</v>
          </cell>
          <cell r="K1555">
            <v>3.0021</v>
          </cell>
          <cell r="M1555">
            <v>38700</v>
          </cell>
          <cell r="N1555">
            <v>2.6465000000000001</v>
          </cell>
          <cell r="P1555">
            <v>38700</v>
          </cell>
          <cell r="Q1555">
            <v>2.3584999999999998</v>
          </cell>
          <cell r="S1555">
            <v>38700</v>
          </cell>
          <cell r="T1555">
            <v>2.2961</v>
          </cell>
          <cell r="V1555">
            <v>38700</v>
          </cell>
          <cell r="W1555">
            <v>1.0887</v>
          </cell>
          <cell r="Y1555">
            <v>38700</v>
          </cell>
          <cell r="Z1555">
            <v>5.9608999999999996</v>
          </cell>
          <cell r="AB1555">
            <v>38700</v>
          </cell>
          <cell r="AC1555">
            <v>2.4325000000000001</v>
          </cell>
          <cell r="AH1555">
            <v>38700</v>
          </cell>
          <cell r="AI1555">
            <v>1.6778</v>
          </cell>
          <cell r="AK1555">
            <v>38700</v>
          </cell>
          <cell r="AL1555">
            <v>2.6927000000000003</v>
          </cell>
          <cell r="AM1555">
            <v>2.0646234489515978</v>
          </cell>
          <cell r="AN1555">
            <v>2.8826545454545456</v>
          </cell>
          <cell r="AO1555">
            <v>0.94466363636363648</v>
          </cell>
        </row>
        <row r="1556">
          <cell r="A1556">
            <v>38701</v>
          </cell>
          <cell r="B1556">
            <v>2.3567999999999998</v>
          </cell>
          <cell r="D1556">
            <v>38701</v>
          </cell>
          <cell r="E1556">
            <v>2.871</v>
          </cell>
          <cell r="G1556">
            <v>38701</v>
          </cell>
          <cell r="H1556">
            <v>2.919</v>
          </cell>
          <cell r="J1556">
            <v>38701</v>
          </cell>
          <cell r="K1556">
            <v>2.9957000000000003</v>
          </cell>
          <cell r="M1556">
            <v>38701</v>
          </cell>
          <cell r="N1556">
            <v>2.6311999999999998</v>
          </cell>
          <cell r="P1556">
            <v>38701</v>
          </cell>
          <cell r="Q1556">
            <v>2.3553000000000002</v>
          </cell>
          <cell r="S1556">
            <v>38701</v>
          </cell>
          <cell r="T1556">
            <v>2.2913999999999999</v>
          </cell>
          <cell r="V1556">
            <v>38701</v>
          </cell>
          <cell r="W1556">
            <v>1.1036999999999999</v>
          </cell>
          <cell r="Y1556">
            <v>38701</v>
          </cell>
          <cell r="Z1556">
            <v>6.0095999999999998</v>
          </cell>
          <cell r="AB1556">
            <v>38701</v>
          </cell>
          <cell r="AC1556">
            <v>2.4226999999999999</v>
          </cell>
          <cell r="AH1556">
            <v>38701</v>
          </cell>
          <cell r="AI1556">
            <v>1.679</v>
          </cell>
          <cell r="AK1556">
            <v>38701</v>
          </cell>
          <cell r="AL1556">
            <v>2.6941272727272723</v>
          </cell>
          <cell r="AM1556">
            <v>2.0646234489515978</v>
          </cell>
          <cell r="AN1556">
            <v>2.8826545454545456</v>
          </cell>
          <cell r="AO1556">
            <v>0.94466363636363648</v>
          </cell>
        </row>
        <row r="1557">
          <cell r="A1557">
            <v>38702</v>
          </cell>
          <cell r="B1557">
            <v>2.4184000000000001</v>
          </cell>
          <cell r="D1557">
            <v>38702</v>
          </cell>
          <cell r="E1557">
            <v>2.9260000000000002</v>
          </cell>
          <cell r="G1557">
            <v>38702</v>
          </cell>
          <cell r="H1557">
            <v>2.9760999999999997</v>
          </cell>
          <cell r="J1557">
            <v>38702</v>
          </cell>
          <cell r="K1557">
            <v>3.0405000000000002</v>
          </cell>
          <cell r="M1557">
            <v>38702</v>
          </cell>
          <cell r="N1557">
            <v>2.6931000000000003</v>
          </cell>
          <cell r="P1557">
            <v>38702</v>
          </cell>
          <cell r="Q1557">
            <v>2.3845000000000001</v>
          </cell>
          <cell r="S1557">
            <v>38702</v>
          </cell>
          <cell r="T1557">
            <v>2.3395000000000001</v>
          </cell>
          <cell r="V1557">
            <v>38702</v>
          </cell>
          <cell r="W1557">
            <v>1.1335</v>
          </cell>
          <cell r="Y1557">
            <v>38702</v>
          </cell>
          <cell r="Z1557">
            <v>5.9105999999999996</v>
          </cell>
          <cell r="AB1557">
            <v>38702</v>
          </cell>
          <cell r="AC1557">
            <v>2.4413</v>
          </cell>
          <cell r="AH1557">
            <v>38702</v>
          </cell>
          <cell r="AI1557">
            <v>1.71</v>
          </cell>
          <cell r="AK1557">
            <v>38702</v>
          </cell>
          <cell r="AL1557">
            <v>2.7248636363636365</v>
          </cell>
          <cell r="AM1557">
            <v>2.0646234489515978</v>
          </cell>
          <cell r="AN1557">
            <v>2.8826545454545456</v>
          </cell>
          <cell r="AO1557">
            <v>0.94466363636363648</v>
          </cell>
        </row>
        <row r="1558">
          <cell r="A1558">
            <v>38705</v>
          </cell>
          <cell r="B1558">
            <v>2.4093</v>
          </cell>
          <cell r="D1558">
            <v>38705</v>
          </cell>
          <cell r="E1558">
            <v>2.9363000000000001</v>
          </cell>
          <cell r="G1558">
            <v>38705</v>
          </cell>
          <cell r="H1558">
            <v>2.9912000000000001</v>
          </cell>
          <cell r="J1558">
            <v>38705</v>
          </cell>
          <cell r="K1558">
            <v>3.0621</v>
          </cell>
          <cell r="M1558">
            <v>38705</v>
          </cell>
          <cell r="N1558">
            <v>2.6873</v>
          </cell>
          <cell r="P1558">
            <v>38705</v>
          </cell>
          <cell r="Q1558">
            <v>2.3896000000000002</v>
          </cell>
          <cell r="S1558">
            <v>38705</v>
          </cell>
          <cell r="T1558">
            <v>2.3595999999999999</v>
          </cell>
          <cell r="V1558">
            <v>38705</v>
          </cell>
          <cell r="W1558">
            <v>1.1131</v>
          </cell>
          <cell r="Y1558">
            <v>38705</v>
          </cell>
          <cell r="Z1558">
            <v>5.8939000000000004</v>
          </cell>
          <cell r="AB1558">
            <v>38705</v>
          </cell>
          <cell r="AC1558">
            <v>2.4571000000000001</v>
          </cell>
          <cell r="AH1558">
            <v>38705</v>
          </cell>
          <cell r="AI1558">
            <v>1.7255</v>
          </cell>
          <cell r="AK1558">
            <v>38705</v>
          </cell>
          <cell r="AL1558">
            <v>2.7295454545454549</v>
          </cell>
          <cell r="AM1558">
            <v>2.0646234489515978</v>
          </cell>
          <cell r="AN1558">
            <v>2.8826545454545456</v>
          </cell>
          <cell r="AO1558">
            <v>0.94466363636363648</v>
          </cell>
        </row>
        <row r="1559">
          <cell r="A1559">
            <v>38706</v>
          </cell>
          <cell r="B1559">
            <v>2.4207000000000001</v>
          </cell>
          <cell r="D1559">
            <v>38706</v>
          </cell>
          <cell r="E1559">
            <v>2.9580000000000002</v>
          </cell>
          <cell r="G1559">
            <v>38706</v>
          </cell>
          <cell r="H1559">
            <v>3.0215000000000001</v>
          </cell>
          <cell r="J1559">
            <v>38706</v>
          </cell>
          <cell r="K1559">
            <v>3.0749</v>
          </cell>
          <cell r="M1559">
            <v>38706</v>
          </cell>
          <cell r="N1559">
            <v>2.6966999999999999</v>
          </cell>
          <cell r="P1559">
            <v>38706</v>
          </cell>
          <cell r="Q1559">
            <v>2.3860999999999999</v>
          </cell>
          <cell r="S1559">
            <v>38706</v>
          </cell>
          <cell r="T1559">
            <v>2.4104000000000001</v>
          </cell>
          <cell r="V1559">
            <v>38706</v>
          </cell>
          <cell r="W1559">
            <v>1.1389</v>
          </cell>
          <cell r="Y1559">
            <v>38706</v>
          </cell>
          <cell r="Z1559">
            <v>5.8520000000000003</v>
          </cell>
          <cell r="AB1559">
            <v>38706</v>
          </cell>
          <cell r="AC1559">
            <v>2.4571000000000001</v>
          </cell>
          <cell r="AH1559">
            <v>38706</v>
          </cell>
          <cell r="AI1559">
            <v>1.6997</v>
          </cell>
          <cell r="AK1559">
            <v>38706</v>
          </cell>
          <cell r="AL1559">
            <v>2.7378181818181817</v>
          </cell>
          <cell r="AM1559">
            <v>2.0646234489515978</v>
          </cell>
          <cell r="AN1559">
            <v>2.8826545454545456</v>
          </cell>
          <cell r="AO1559">
            <v>0.94466363636363648</v>
          </cell>
        </row>
        <row r="1560">
          <cell r="A1560">
            <v>38707</v>
          </cell>
          <cell r="B1560">
            <v>2.4493999999999998</v>
          </cell>
          <cell r="D1560">
            <v>38707</v>
          </cell>
          <cell r="E1560">
            <v>2.9919000000000002</v>
          </cell>
          <cell r="G1560">
            <v>38707</v>
          </cell>
          <cell r="H1560">
            <v>3.0146999999999999</v>
          </cell>
          <cell r="J1560">
            <v>38707</v>
          </cell>
          <cell r="K1560">
            <v>3.1484999999999999</v>
          </cell>
          <cell r="M1560">
            <v>38707</v>
          </cell>
          <cell r="N1560">
            <v>2.7416</v>
          </cell>
          <cell r="P1560">
            <v>38707</v>
          </cell>
          <cell r="Q1560">
            <v>2.4058000000000002</v>
          </cell>
          <cell r="S1560">
            <v>38707</v>
          </cell>
          <cell r="T1560">
            <v>2.403</v>
          </cell>
          <cell r="V1560">
            <v>38707</v>
          </cell>
          <cell r="W1560">
            <v>1.1623999999999999</v>
          </cell>
          <cell r="Y1560">
            <v>38707</v>
          </cell>
          <cell r="Z1560">
            <v>5.9023000000000003</v>
          </cell>
          <cell r="AB1560">
            <v>38707</v>
          </cell>
          <cell r="AC1560">
            <v>2.4571000000000001</v>
          </cell>
          <cell r="AH1560">
            <v>38707</v>
          </cell>
          <cell r="AI1560">
            <v>1.6983999999999999</v>
          </cell>
          <cell r="AK1560">
            <v>38707</v>
          </cell>
          <cell r="AL1560">
            <v>2.7613727272727271</v>
          </cell>
          <cell r="AM1560">
            <v>2.0646234489515978</v>
          </cell>
          <cell r="AN1560">
            <v>2.8826545454545456</v>
          </cell>
          <cell r="AO1560">
            <v>0.94466363636363648</v>
          </cell>
        </row>
        <row r="1561">
          <cell r="A1561">
            <v>38708</v>
          </cell>
          <cell r="B1561">
            <v>2.4319999999999999</v>
          </cell>
          <cell r="D1561">
            <v>38708</v>
          </cell>
          <cell r="E1561">
            <v>2.9702000000000002</v>
          </cell>
          <cell r="G1561">
            <v>38708</v>
          </cell>
          <cell r="H1561">
            <v>3.0234999999999999</v>
          </cell>
          <cell r="J1561">
            <v>38708</v>
          </cell>
          <cell r="K1561">
            <v>3.1000999999999999</v>
          </cell>
          <cell r="M1561">
            <v>38708</v>
          </cell>
          <cell r="N1561">
            <v>2.7433999999999998</v>
          </cell>
          <cell r="P1561">
            <v>38708</v>
          </cell>
          <cell r="Q1561">
            <v>2.3896000000000002</v>
          </cell>
          <cell r="S1561">
            <v>38708</v>
          </cell>
          <cell r="T1561">
            <v>2.4064000000000001</v>
          </cell>
          <cell r="V1561">
            <v>38708</v>
          </cell>
          <cell r="W1561">
            <v>1.1438999999999999</v>
          </cell>
          <cell r="Y1561">
            <v>38708</v>
          </cell>
          <cell r="Z1561">
            <v>5.7933000000000003</v>
          </cell>
          <cell r="AB1561">
            <v>38708</v>
          </cell>
          <cell r="AC1561">
            <v>2.4079000000000002</v>
          </cell>
          <cell r="AH1561">
            <v>38708</v>
          </cell>
          <cell r="AI1561">
            <v>1.7358</v>
          </cell>
          <cell r="AK1561">
            <v>38708</v>
          </cell>
          <cell r="AL1561">
            <v>2.7405545454545459</v>
          </cell>
          <cell r="AM1561">
            <v>2.0646234489515978</v>
          </cell>
          <cell r="AN1561">
            <v>2.8826545454545456</v>
          </cell>
          <cell r="AO1561">
            <v>0.94466363636363648</v>
          </cell>
        </row>
        <row r="1562">
          <cell r="A1562">
            <v>38709</v>
          </cell>
          <cell r="B1562">
            <v>2.4358</v>
          </cell>
          <cell r="D1562">
            <v>38709</v>
          </cell>
          <cell r="E1562">
            <v>2.9702000000000002</v>
          </cell>
          <cell r="G1562">
            <v>38709</v>
          </cell>
          <cell r="H1562">
            <v>3.0265</v>
          </cell>
          <cell r="J1562">
            <v>38709</v>
          </cell>
          <cell r="K1562">
            <v>3.0901000000000001</v>
          </cell>
          <cell r="M1562">
            <v>38709</v>
          </cell>
          <cell r="N1562">
            <v>2.7479</v>
          </cell>
          <cell r="P1562">
            <v>38709</v>
          </cell>
          <cell r="Q1562">
            <v>2.3706999999999998</v>
          </cell>
          <cell r="S1562">
            <v>38709</v>
          </cell>
          <cell r="T1562">
            <v>2.4137</v>
          </cell>
          <cell r="V1562">
            <v>38709</v>
          </cell>
          <cell r="W1562">
            <v>1.1342000000000001</v>
          </cell>
          <cell r="Y1562">
            <v>38709</v>
          </cell>
          <cell r="Z1562">
            <v>5.7027000000000001</v>
          </cell>
          <cell r="AB1562">
            <v>38709</v>
          </cell>
          <cell r="AC1562">
            <v>2.3891999999999998</v>
          </cell>
          <cell r="AH1562">
            <v>38709</v>
          </cell>
          <cell r="AI1562">
            <v>1.7616000000000001</v>
          </cell>
          <cell r="AK1562">
            <v>38709</v>
          </cell>
          <cell r="AL1562">
            <v>2.7311454545454548</v>
          </cell>
          <cell r="AM1562">
            <v>2.0646234489515978</v>
          </cell>
          <cell r="AN1562">
            <v>2.8826545454545456</v>
          </cell>
          <cell r="AO1562">
            <v>0.94466363636363648</v>
          </cell>
        </row>
        <row r="1563">
          <cell r="A1563">
            <v>38712</v>
          </cell>
          <cell r="B1563">
            <v>2.4358</v>
          </cell>
          <cell r="D1563">
            <v>38712</v>
          </cell>
          <cell r="E1563">
            <v>2.9702000000000002</v>
          </cell>
          <cell r="G1563">
            <v>38712</v>
          </cell>
          <cell r="H1563">
            <v>3.0265</v>
          </cell>
          <cell r="J1563">
            <v>38712</v>
          </cell>
          <cell r="K1563">
            <v>3.0901000000000001</v>
          </cell>
          <cell r="M1563">
            <v>38712</v>
          </cell>
          <cell r="N1563">
            <v>2.7479</v>
          </cell>
          <cell r="P1563">
            <v>38712</v>
          </cell>
          <cell r="Q1563">
            <v>2.3706999999999998</v>
          </cell>
          <cell r="S1563">
            <v>38712</v>
          </cell>
          <cell r="T1563">
            <v>2.4137</v>
          </cell>
          <cell r="V1563">
            <v>38712</v>
          </cell>
          <cell r="W1563">
            <v>1.1342000000000001</v>
          </cell>
          <cell r="Y1563">
            <v>38712</v>
          </cell>
          <cell r="Z1563">
            <v>5.7027000000000001</v>
          </cell>
          <cell r="AB1563">
            <v>38712</v>
          </cell>
          <cell r="AC1563">
            <v>2.3891999999999998</v>
          </cell>
          <cell r="AH1563">
            <v>38712</v>
          </cell>
          <cell r="AI1563">
            <v>1.7616000000000001</v>
          </cell>
          <cell r="AK1563">
            <v>38712</v>
          </cell>
          <cell r="AL1563">
            <v>2.7311454545454548</v>
          </cell>
          <cell r="AM1563">
            <v>2.0646234489515978</v>
          </cell>
          <cell r="AN1563">
            <v>2.8826545454545456</v>
          </cell>
          <cell r="AO1563">
            <v>0.94466363636363648</v>
          </cell>
        </row>
        <row r="1564">
          <cell r="A1564">
            <v>38713</v>
          </cell>
          <cell r="B1564">
            <v>2.4358</v>
          </cell>
          <cell r="D1564">
            <v>38713</v>
          </cell>
          <cell r="E1564">
            <v>2.9702000000000002</v>
          </cell>
          <cell r="G1564">
            <v>38713</v>
          </cell>
          <cell r="H1564">
            <v>3.0265</v>
          </cell>
          <cell r="J1564">
            <v>38713</v>
          </cell>
          <cell r="K1564">
            <v>3.0901000000000001</v>
          </cell>
          <cell r="M1564">
            <v>38713</v>
          </cell>
          <cell r="N1564">
            <v>2.7479</v>
          </cell>
          <cell r="P1564">
            <v>38713</v>
          </cell>
          <cell r="Q1564">
            <v>2.3706999999999998</v>
          </cell>
          <cell r="S1564">
            <v>38713</v>
          </cell>
          <cell r="T1564">
            <v>2.4137</v>
          </cell>
          <cell r="V1564">
            <v>38713</v>
          </cell>
          <cell r="W1564">
            <v>1.1342000000000001</v>
          </cell>
          <cell r="Y1564">
            <v>38713</v>
          </cell>
          <cell r="Z1564">
            <v>5.7027000000000001</v>
          </cell>
          <cell r="AB1564">
            <v>38713</v>
          </cell>
          <cell r="AC1564">
            <v>2.3891999999999998</v>
          </cell>
          <cell r="AH1564">
            <v>38713</v>
          </cell>
          <cell r="AI1564">
            <v>1.7616000000000001</v>
          </cell>
          <cell r="AK1564">
            <v>38713</v>
          </cell>
          <cell r="AL1564">
            <v>2.7311454545454548</v>
          </cell>
          <cell r="AM1564">
            <v>2.0646234489515978</v>
          </cell>
          <cell r="AN1564">
            <v>2.8826545454545456</v>
          </cell>
          <cell r="AO1564">
            <v>0.94466363636363648</v>
          </cell>
        </row>
        <row r="1565">
          <cell r="A1565">
            <v>38714</v>
          </cell>
          <cell r="B1565">
            <v>2.4535</v>
          </cell>
          <cell r="D1565">
            <v>38714</v>
          </cell>
          <cell r="E1565">
            <v>2.9957000000000003</v>
          </cell>
          <cell r="G1565">
            <v>38714</v>
          </cell>
          <cell r="H1565">
            <v>3.0396000000000001</v>
          </cell>
          <cell r="J1565">
            <v>38714</v>
          </cell>
          <cell r="K1565">
            <v>3.0724999999999998</v>
          </cell>
          <cell r="M1565">
            <v>38714</v>
          </cell>
          <cell r="N1565">
            <v>2.7635999999999998</v>
          </cell>
          <cell r="P1565">
            <v>38714</v>
          </cell>
          <cell r="Q1565">
            <v>2.3769999999999998</v>
          </cell>
          <cell r="S1565">
            <v>38714</v>
          </cell>
          <cell r="T1565">
            <v>2.399</v>
          </cell>
          <cell r="V1565">
            <v>38714</v>
          </cell>
          <cell r="W1565">
            <v>1.1533</v>
          </cell>
          <cell r="Y1565">
            <v>38714</v>
          </cell>
          <cell r="Z1565">
            <v>5.6474000000000002</v>
          </cell>
          <cell r="AB1565">
            <v>38714</v>
          </cell>
          <cell r="AC1565">
            <v>2.403</v>
          </cell>
          <cell r="AH1565">
            <v>38714</v>
          </cell>
          <cell r="AI1565">
            <v>1.7604</v>
          </cell>
          <cell r="AK1565">
            <v>38714</v>
          </cell>
          <cell r="AL1565">
            <v>2.7331818181818188</v>
          </cell>
          <cell r="AM1565">
            <v>2.0646234489515978</v>
          </cell>
          <cell r="AN1565">
            <v>2.8826545454545456</v>
          </cell>
          <cell r="AO1565">
            <v>0.94466363636363648</v>
          </cell>
        </row>
        <row r="1566">
          <cell r="A1566">
            <v>38715</v>
          </cell>
          <cell r="B1566">
            <v>2.4666999999999999</v>
          </cell>
          <cell r="D1566">
            <v>38715</v>
          </cell>
          <cell r="E1566">
            <v>2.9809999999999999</v>
          </cell>
          <cell r="G1566">
            <v>38715</v>
          </cell>
          <cell r="H1566">
            <v>3.05</v>
          </cell>
          <cell r="J1566">
            <v>38715</v>
          </cell>
          <cell r="K1566">
            <v>3.0733000000000001</v>
          </cell>
          <cell r="M1566">
            <v>38715</v>
          </cell>
          <cell r="N1566">
            <v>2.7496999999999998</v>
          </cell>
          <cell r="P1566">
            <v>38715</v>
          </cell>
          <cell r="Q1566">
            <v>2.3765999999999998</v>
          </cell>
          <cell r="S1566">
            <v>38715</v>
          </cell>
          <cell r="T1566">
            <v>2.4064000000000001</v>
          </cell>
          <cell r="V1566">
            <v>38715</v>
          </cell>
          <cell r="W1566">
            <v>1.1433</v>
          </cell>
          <cell r="Y1566">
            <v>38715</v>
          </cell>
          <cell r="Z1566">
            <v>5.7849000000000004</v>
          </cell>
          <cell r="AB1566">
            <v>38715</v>
          </cell>
          <cell r="AC1566">
            <v>2.403</v>
          </cell>
          <cell r="AH1566">
            <v>38715</v>
          </cell>
          <cell r="AI1566">
            <v>1.7654999999999998</v>
          </cell>
          <cell r="AK1566">
            <v>38715</v>
          </cell>
          <cell r="AL1566">
            <v>2.745490909090909</v>
          </cell>
          <cell r="AM1566">
            <v>2.0646234489515978</v>
          </cell>
          <cell r="AN1566">
            <v>2.8826545454545456</v>
          </cell>
          <cell r="AO1566">
            <v>0.94466363636363648</v>
          </cell>
        </row>
        <row r="1567">
          <cell r="A1567">
            <v>38716</v>
          </cell>
          <cell r="B1567">
            <v>2.4546000000000001</v>
          </cell>
          <cell r="D1567">
            <v>38716</v>
          </cell>
          <cell r="E1567">
            <v>2.9510000000000001</v>
          </cell>
          <cell r="G1567">
            <v>38716</v>
          </cell>
          <cell r="H1567">
            <v>3.0503999999999998</v>
          </cell>
          <cell r="J1567">
            <v>38716</v>
          </cell>
          <cell r="K1567">
            <v>3.0565000000000002</v>
          </cell>
          <cell r="M1567">
            <v>38716</v>
          </cell>
          <cell r="N1567">
            <v>2.7425000000000002</v>
          </cell>
          <cell r="P1567">
            <v>38716</v>
          </cell>
          <cell r="Q1567">
            <v>2.3761999999999999</v>
          </cell>
          <cell r="S1567">
            <v>38716</v>
          </cell>
          <cell r="T1567">
            <v>2.3936999999999999</v>
          </cell>
          <cell r="V1567">
            <v>38716</v>
          </cell>
          <cell r="W1567">
            <v>1.1406000000000001</v>
          </cell>
          <cell r="Y1567">
            <v>38716</v>
          </cell>
          <cell r="Z1567">
            <v>5.3997000000000002</v>
          </cell>
          <cell r="AB1567">
            <v>38716</v>
          </cell>
          <cell r="AC1567">
            <v>2.3260000000000001</v>
          </cell>
          <cell r="AH1567">
            <v>38716</v>
          </cell>
          <cell r="AI1567">
            <v>1.7048999999999999</v>
          </cell>
          <cell r="AK1567">
            <v>38716</v>
          </cell>
          <cell r="AL1567">
            <v>2.6905545454545452</v>
          </cell>
          <cell r="AM1567">
            <v>2.0646234489515978</v>
          </cell>
          <cell r="AN1567">
            <v>2.8826545454545456</v>
          </cell>
          <cell r="AO1567">
            <v>0.94466363636363648</v>
          </cell>
        </row>
        <row r="1568">
          <cell r="A1568">
            <v>38719</v>
          </cell>
          <cell r="B1568">
            <v>2.4546000000000001</v>
          </cell>
          <cell r="D1568">
            <v>38719</v>
          </cell>
          <cell r="E1568">
            <v>2.9510000000000001</v>
          </cell>
          <cell r="G1568">
            <v>38719</v>
          </cell>
          <cell r="H1568">
            <v>3.0503999999999998</v>
          </cell>
          <cell r="J1568">
            <v>38719</v>
          </cell>
          <cell r="K1568">
            <v>3.0565000000000002</v>
          </cell>
          <cell r="M1568">
            <v>38719</v>
          </cell>
          <cell r="N1568">
            <v>2.7425000000000002</v>
          </cell>
          <cell r="P1568">
            <v>38719</v>
          </cell>
          <cell r="Q1568">
            <v>2.3761999999999999</v>
          </cell>
          <cell r="S1568">
            <v>38719</v>
          </cell>
          <cell r="T1568">
            <v>2.3936999999999999</v>
          </cell>
          <cell r="V1568">
            <v>38719</v>
          </cell>
          <cell r="W1568">
            <v>1.1406000000000001</v>
          </cell>
          <cell r="Y1568">
            <v>38719</v>
          </cell>
          <cell r="Z1568">
            <v>5.3997000000000002</v>
          </cell>
          <cell r="AB1568">
            <v>38719</v>
          </cell>
          <cell r="AC1568">
            <v>2.3260000000000001</v>
          </cell>
          <cell r="AH1568">
            <v>38719</v>
          </cell>
          <cell r="AI1568">
            <v>1.7048999999999999</v>
          </cell>
          <cell r="AK1568">
            <v>38719</v>
          </cell>
          <cell r="AL1568">
            <v>2.6905545454545452</v>
          </cell>
          <cell r="AM1568">
            <v>2.0646234489515978</v>
          </cell>
          <cell r="AN1568">
            <v>2.8826545454545456</v>
          </cell>
          <cell r="AO1568">
            <v>0.94466363636363648</v>
          </cell>
        </row>
        <row r="1569">
          <cell r="A1569">
            <v>38720</v>
          </cell>
          <cell r="B1569">
            <v>2.5064000000000002</v>
          </cell>
          <cell r="D1569">
            <v>38720</v>
          </cell>
          <cell r="E1569">
            <v>2.99</v>
          </cell>
          <cell r="G1569">
            <v>38720</v>
          </cell>
          <cell r="H1569">
            <v>3.0809000000000002</v>
          </cell>
          <cell r="J1569">
            <v>38720</v>
          </cell>
          <cell r="K1569">
            <v>3.0981000000000001</v>
          </cell>
          <cell r="M1569">
            <v>38720</v>
          </cell>
          <cell r="N1569">
            <v>2.7847</v>
          </cell>
          <cell r="P1569">
            <v>38720</v>
          </cell>
          <cell r="Q1569">
            <v>2.3833000000000002</v>
          </cell>
          <cell r="S1569">
            <v>38720</v>
          </cell>
          <cell r="T1569">
            <v>2.3929999999999998</v>
          </cell>
          <cell r="V1569">
            <v>38720</v>
          </cell>
          <cell r="W1569">
            <v>1.1553</v>
          </cell>
          <cell r="Y1569">
            <v>38720</v>
          </cell>
          <cell r="Z1569">
            <v>5.5007000000000001</v>
          </cell>
          <cell r="AB1569">
            <v>38720</v>
          </cell>
          <cell r="AC1569">
            <v>2.3401999999999998</v>
          </cell>
          <cell r="AH1569">
            <v>38720</v>
          </cell>
          <cell r="AI1569">
            <v>1.6575</v>
          </cell>
          <cell r="AK1569">
            <v>38720</v>
          </cell>
          <cell r="AL1569">
            <v>2.7172818181818181</v>
          </cell>
          <cell r="AM1569">
            <v>2.0646234489515978</v>
          </cell>
          <cell r="AN1569">
            <v>2.8826545454545456</v>
          </cell>
          <cell r="AO1569">
            <v>0.94466363636363648</v>
          </cell>
        </row>
        <row r="1570">
          <cell r="A1570">
            <v>38721</v>
          </cell>
          <cell r="B1570">
            <v>2.5255999999999998</v>
          </cell>
          <cell r="D1570">
            <v>38721</v>
          </cell>
          <cell r="E1570">
            <v>3.0009000000000001</v>
          </cell>
          <cell r="G1570">
            <v>38721</v>
          </cell>
          <cell r="H1570">
            <v>3.1095000000000002</v>
          </cell>
          <cell r="J1570">
            <v>38721</v>
          </cell>
          <cell r="K1570">
            <v>3.1193</v>
          </cell>
          <cell r="M1570">
            <v>38721</v>
          </cell>
          <cell r="N1570">
            <v>2.7949999999999999</v>
          </cell>
          <cell r="P1570">
            <v>38721</v>
          </cell>
          <cell r="Q1570">
            <v>2.3668</v>
          </cell>
          <cell r="S1570">
            <v>38721</v>
          </cell>
          <cell r="T1570">
            <v>2.4230999999999998</v>
          </cell>
          <cell r="V1570">
            <v>38721</v>
          </cell>
          <cell r="W1570">
            <v>1.1506000000000001</v>
          </cell>
          <cell r="Y1570">
            <v>38721</v>
          </cell>
          <cell r="Z1570">
            <v>5.6390000000000002</v>
          </cell>
          <cell r="AB1570">
            <v>38721</v>
          </cell>
          <cell r="AC1570">
            <v>2.3637999999999999</v>
          </cell>
          <cell r="AH1570">
            <v>38721</v>
          </cell>
          <cell r="AI1570">
            <v>1.6850000000000001</v>
          </cell>
          <cell r="AK1570">
            <v>38721</v>
          </cell>
          <cell r="AL1570">
            <v>2.7435090909090913</v>
          </cell>
          <cell r="AM1570">
            <v>2.0646234489515978</v>
          </cell>
          <cell r="AN1570">
            <v>2.8826545454545456</v>
          </cell>
          <cell r="AO1570">
            <v>0.94466363636363648</v>
          </cell>
        </row>
        <row r="1571">
          <cell r="A1571">
            <v>38722</v>
          </cell>
          <cell r="B1571">
            <v>2.5293999999999999</v>
          </cell>
          <cell r="D1571">
            <v>38722</v>
          </cell>
          <cell r="E1571">
            <v>2.9964</v>
          </cell>
          <cell r="G1571">
            <v>38722</v>
          </cell>
          <cell r="H1571">
            <v>3.0903</v>
          </cell>
          <cell r="J1571">
            <v>38722</v>
          </cell>
          <cell r="K1571">
            <v>3.1440999999999999</v>
          </cell>
          <cell r="M1571">
            <v>38722</v>
          </cell>
          <cell r="N1571">
            <v>2.7949999999999999</v>
          </cell>
          <cell r="P1571">
            <v>38722</v>
          </cell>
          <cell r="Q1571">
            <v>2.3683000000000001</v>
          </cell>
          <cell r="S1571">
            <v>38722</v>
          </cell>
          <cell r="T1571">
            <v>2.4331</v>
          </cell>
          <cell r="V1571">
            <v>38722</v>
          </cell>
          <cell r="W1571">
            <v>1.1522999999999999</v>
          </cell>
          <cell r="Y1571">
            <v>38722</v>
          </cell>
          <cell r="Z1571">
            <v>5.5690999999999997</v>
          </cell>
          <cell r="AB1571">
            <v>38722</v>
          </cell>
          <cell r="AC1571">
            <v>2.3307000000000002</v>
          </cell>
          <cell r="AH1571">
            <v>38722</v>
          </cell>
          <cell r="AI1571">
            <v>1.6949000000000001</v>
          </cell>
          <cell r="AK1571">
            <v>38722</v>
          </cell>
          <cell r="AL1571">
            <v>2.7366909090909091</v>
          </cell>
          <cell r="AM1571">
            <v>2.0646234489515978</v>
          </cell>
          <cell r="AN1571">
            <v>2.8826545454545456</v>
          </cell>
          <cell r="AO1571">
            <v>0.94466363636363648</v>
          </cell>
        </row>
        <row r="1572">
          <cell r="A1572">
            <v>38723</v>
          </cell>
          <cell r="B1572">
            <v>2.5150999999999999</v>
          </cell>
          <cell r="D1572">
            <v>38723</v>
          </cell>
          <cell r="E1572">
            <v>2.9708000000000001</v>
          </cell>
          <cell r="G1572">
            <v>38723</v>
          </cell>
          <cell r="H1572">
            <v>3.0701999999999998</v>
          </cell>
          <cell r="J1572">
            <v>38723</v>
          </cell>
          <cell r="K1572">
            <v>3.1593</v>
          </cell>
          <cell r="M1572">
            <v>38723</v>
          </cell>
          <cell r="N1572">
            <v>2.7814999999999999</v>
          </cell>
          <cell r="P1572">
            <v>38723</v>
          </cell>
          <cell r="Q1572">
            <v>2.3525999999999998</v>
          </cell>
          <cell r="S1572">
            <v>38723</v>
          </cell>
          <cell r="T1572">
            <v>2.4518</v>
          </cell>
          <cell r="V1572">
            <v>38723</v>
          </cell>
          <cell r="W1572">
            <v>1.1623999999999999</v>
          </cell>
          <cell r="Y1572">
            <v>38723</v>
          </cell>
          <cell r="Z1572">
            <v>5.4386000000000001</v>
          </cell>
          <cell r="AB1572">
            <v>38723</v>
          </cell>
          <cell r="AC1572">
            <v>2.3307000000000002</v>
          </cell>
          <cell r="AH1572">
            <v>38723</v>
          </cell>
          <cell r="AI1572">
            <v>1.6962000000000002</v>
          </cell>
          <cell r="AK1572">
            <v>38723</v>
          </cell>
          <cell r="AL1572">
            <v>2.7208363636363635</v>
          </cell>
          <cell r="AM1572">
            <v>2.0646234489515978</v>
          </cell>
          <cell r="AN1572">
            <v>2.8826545454545456</v>
          </cell>
          <cell r="AO1572">
            <v>0.94466363636363648</v>
          </cell>
        </row>
        <row r="1573">
          <cell r="A1573">
            <v>38726</v>
          </cell>
          <cell r="B1573">
            <v>2.4981</v>
          </cell>
          <cell r="D1573">
            <v>38726</v>
          </cell>
          <cell r="E1573">
            <v>2.9451999999999998</v>
          </cell>
          <cell r="G1573">
            <v>38726</v>
          </cell>
          <cell r="H1573">
            <v>3.0537000000000001</v>
          </cell>
          <cell r="J1573">
            <v>38726</v>
          </cell>
          <cell r="K1573">
            <v>3.1560999999999999</v>
          </cell>
          <cell r="M1573">
            <v>38726</v>
          </cell>
          <cell r="N1573">
            <v>2.7913999999999999</v>
          </cell>
          <cell r="P1573">
            <v>38726</v>
          </cell>
          <cell r="Q1573">
            <v>2.3525999999999998</v>
          </cell>
          <cell r="S1573">
            <v>38726</v>
          </cell>
          <cell r="T1573">
            <v>2.5045999999999999</v>
          </cell>
          <cell r="V1573">
            <v>38726</v>
          </cell>
          <cell r="W1573">
            <v>1.1634</v>
          </cell>
          <cell r="Y1573">
            <v>38726</v>
          </cell>
          <cell r="Z1573">
            <v>5.4695999999999998</v>
          </cell>
          <cell r="AB1573">
            <v>38726</v>
          </cell>
          <cell r="AC1573">
            <v>2.3345000000000002</v>
          </cell>
          <cell r="AH1573">
            <v>38726</v>
          </cell>
          <cell r="AI1573">
            <v>1.7112000000000001</v>
          </cell>
          <cell r="AK1573">
            <v>38726</v>
          </cell>
          <cell r="AL1573">
            <v>2.725490909090909</v>
          </cell>
          <cell r="AM1573">
            <v>2.0646234489515978</v>
          </cell>
          <cell r="AN1573">
            <v>2.8826545454545456</v>
          </cell>
          <cell r="AO1573">
            <v>0.94466363636363648</v>
          </cell>
        </row>
        <row r="1574">
          <cell r="A1574">
            <v>38727</v>
          </cell>
          <cell r="B1574">
            <v>2.5</v>
          </cell>
          <cell r="D1574">
            <v>38727</v>
          </cell>
          <cell r="E1574">
            <v>2.9407000000000001</v>
          </cell>
          <cell r="G1574">
            <v>38727</v>
          </cell>
          <cell r="H1574">
            <v>3.0798999999999999</v>
          </cell>
          <cell r="J1574">
            <v>38727</v>
          </cell>
          <cell r="K1574">
            <v>3.1709000000000001</v>
          </cell>
          <cell r="M1574">
            <v>38727</v>
          </cell>
          <cell r="N1574">
            <v>2.7751999999999999</v>
          </cell>
          <cell r="P1574">
            <v>38727</v>
          </cell>
          <cell r="Q1574">
            <v>2.3675999999999999</v>
          </cell>
          <cell r="S1574">
            <v>38727</v>
          </cell>
          <cell r="T1574">
            <v>2.4798999999999998</v>
          </cell>
          <cell r="V1574">
            <v>38727</v>
          </cell>
          <cell r="W1574">
            <v>1.151</v>
          </cell>
          <cell r="Y1574">
            <v>38727</v>
          </cell>
          <cell r="Z1574">
            <v>5.6204000000000001</v>
          </cell>
          <cell r="AB1574">
            <v>38727</v>
          </cell>
          <cell r="AC1574">
            <v>2.3401999999999998</v>
          </cell>
          <cell r="AH1574">
            <v>38727</v>
          </cell>
          <cell r="AI1574">
            <v>1.7174</v>
          </cell>
          <cell r="AK1574">
            <v>38727</v>
          </cell>
          <cell r="AL1574">
            <v>2.7402909090909091</v>
          </cell>
          <cell r="AM1574">
            <v>2.0646234489515978</v>
          </cell>
          <cell r="AN1574">
            <v>2.8826545454545456</v>
          </cell>
          <cell r="AO1574">
            <v>0.94466363636363648</v>
          </cell>
        </row>
        <row r="1575">
          <cell r="A1575">
            <v>38728</v>
          </cell>
          <cell r="B1575">
            <v>2.5615000000000001</v>
          </cell>
          <cell r="D1575">
            <v>38728</v>
          </cell>
          <cell r="E1575">
            <v>2.9554999999999998</v>
          </cell>
          <cell r="G1575">
            <v>38728</v>
          </cell>
          <cell r="H1575">
            <v>3.0567000000000002</v>
          </cell>
          <cell r="J1575">
            <v>38728</v>
          </cell>
          <cell r="K1575">
            <v>3.2204999999999999</v>
          </cell>
          <cell r="M1575">
            <v>38728</v>
          </cell>
          <cell r="N1575">
            <v>2.7545999999999999</v>
          </cell>
          <cell r="P1575">
            <v>38728</v>
          </cell>
          <cell r="Q1575">
            <v>2.4156</v>
          </cell>
          <cell r="S1575">
            <v>38728</v>
          </cell>
          <cell r="T1575">
            <v>2.5628000000000002</v>
          </cell>
          <cell r="V1575">
            <v>38728</v>
          </cell>
          <cell r="W1575">
            <v>1.2079</v>
          </cell>
          <cell r="Y1575">
            <v>38728</v>
          </cell>
          <cell r="Z1575">
            <v>5.6234999999999999</v>
          </cell>
          <cell r="AB1575">
            <v>38728</v>
          </cell>
          <cell r="AC1575">
            <v>2.3260000000000001</v>
          </cell>
          <cell r="AH1575">
            <v>38728</v>
          </cell>
          <cell r="AI1575">
            <v>1.7299</v>
          </cell>
          <cell r="AK1575">
            <v>38728</v>
          </cell>
          <cell r="AL1575">
            <v>2.764954545454545</v>
          </cell>
          <cell r="AM1575">
            <v>2.0646234489515978</v>
          </cell>
          <cell r="AN1575">
            <v>2.8826545454545456</v>
          </cell>
          <cell r="AO1575">
            <v>0.94466363636363648</v>
          </cell>
        </row>
        <row r="1576">
          <cell r="A1576">
            <v>38729</v>
          </cell>
          <cell r="B1576">
            <v>2.5906000000000002</v>
          </cell>
          <cell r="D1576">
            <v>38729</v>
          </cell>
          <cell r="E1576">
            <v>2.9483999999999999</v>
          </cell>
          <cell r="G1576">
            <v>38729</v>
          </cell>
          <cell r="H1576">
            <v>3.0752000000000002</v>
          </cell>
          <cell r="J1576">
            <v>38729</v>
          </cell>
          <cell r="K1576">
            <v>3.1840999999999999</v>
          </cell>
          <cell r="M1576">
            <v>38729</v>
          </cell>
          <cell r="N1576">
            <v>2.7505999999999999</v>
          </cell>
          <cell r="P1576">
            <v>38729</v>
          </cell>
          <cell r="Q1576">
            <v>2.4542000000000002</v>
          </cell>
          <cell r="S1576">
            <v>38729</v>
          </cell>
          <cell r="T1576">
            <v>2.5507</v>
          </cell>
          <cell r="V1576">
            <v>38729</v>
          </cell>
          <cell r="W1576">
            <v>1.1858</v>
          </cell>
          <cell r="Y1576">
            <v>38729</v>
          </cell>
          <cell r="Z1576">
            <v>5.6296999999999997</v>
          </cell>
          <cell r="AB1576">
            <v>38729</v>
          </cell>
          <cell r="AC1576">
            <v>2.3260000000000001</v>
          </cell>
          <cell r="AH1576">
            <v>38729</v>
          </cell>
          <cell r="AI1576">
            <v>1.7248999999999999</v>
          </cell>
          <cell r="AK1576">
            <v>38729</v>
          </cell>
          <cell r="AL1576">
            <v>2.7654727272727273</v>
          </cell>
          <cell r="AM1576">
            <v>2.0646234489515978</v>
          </cell>
          <cell r="AN1576">
            <v>2.8826545454545456</v>
          </cell>
          <cell r="AO1576">
            <v>0.94466363636363648</v>
          </cell>
        </row>
        <row r="1577">
          <cell r="A1577">
            <v>38730</v>
          </cell>
          <cell r="B1577">
            <v>2.6339999999999999</v>
          </cell>
          <cell r="D1577">
            <v>38730</v>
          </cell>
          <cell r="E1577">
            <v>2.9260000000000002</v>
          </cell>
          <cell r="G1577">
            <v>38730</v>
          </cell>
          <cell r="H1577">
            <v>3.0567000000000002</v>
          </cell>
          <cell r="J1577">
            <v>38730</v>
          </cell>
          <cell r="K1577">
            <v>3.2012999999999998</v>
          </cell>
          <cell r="M1577">
            <v>38730</v>
          </cell>
          <cell r="N1577">
            <v>2.7488000000000001</v>
          </cell>
          <cell r="P1577">
            <v>38730</v>
          </cell>
          <cell r="Q1577">
            <v>2.4447999999999999</v>
          </cell>
          <cell r="S1577">
            <v>38730</v>
          </cell>
          <cell r="T1577">
            <v>2.5413999999999999</v>
          </cell>
          <cell r="V1577">
            <v>38730</v>
          </cell>
          <cell r="W1577">
            <v>1.1884999999999999</v>
          </cell>
          <cell r="Y1577">
            <v>38730</v>
          </cell>
          <cell r="Z1577">
            <v>5.5457999999999998</v>
          </cell>
          <cell r="AB1577">
            <v>38730</v>
          </cell>
          <cell r="AC1577">
            <v>2.3212999999999999</v>
          </cell>
          <cell r="AH1577">
            <v>38730</v>
          </cell>
          <cell r="AI1577">
            <v>1.7362</v>
          </cell>
          <cell r="AK1577">
            <v>38730</v>
          </cell>
          <cell r="AL1577">
            <v>2.7586181818181821</v>
          </cell>
          <cell r="AM1577">
            <v>2.0646234489515978</v>
          </cell>
          <cell r="AN1577">
            <v>2.8826545454545456</v>
          </cell>
          <cell r="AO1577">
            <v>0.94466363636363648</v>
          </cell>
        </row>
        <row r="1578">
          <cell r="A1578">
            <v>38733</v>
          </cell>
          <cell r="B1578">
            <v>2.6524999999999999</v>
          </cell>
          <cell r="D1578">
            <v>38733</v>
          </cell>
          <cell r="E1578">
            <v>2.9573999999999998</v>
          </cell>
          <cell r="G1578">
            <v>38733</v>
          </cell>
          <cell r="H1578">
            <v>3.0634999999999999</v>
          </cell>
          <cell r="J1578">
            <v>38733</v>
          </cell>
          <cell r="K1578">
            <v>3.2301000000000002</v>
          </cell>
          <cell r="M1578">
            <v>38733</v>
          </cell>
          <cell r="N1578">
            <v>2.7698999999999998</v>
          </cell>
          <cell r="P1578">
            <v>38733</v>
          </cell>
          <cell r="Q1578">
            <v>2.4462999999999999</v>
          </cell>
          <cell r="S1578">
            <v>38733</v>
          </cell>
          <cell r="T1578">
            <v>2.5501</v>
          </cell>
          <cell r="V1578">
            <v>38733</v>
          </cell>
          <cell r="W1578">
            <v>1.1623999999999999</v>
          </cell>
          <cell r="Y1578">
            <v>38733</v>
          </cell>
          <cell r="Z1578">
            <v>5.6032999999999999</v>
          </cell>
          <cell r="AB1578">
            <v>38733</v>
          </cell>
          <cell r="AC1578">
            <v>2.3165</v>
          </cell>
          <cell r="AH1578">
            <v>38733</v>
          </cell>
          <cell r="AI1578">
            <v>1.7311999999999999</v>
          </cell>
          <cell r="AK1578">
            <v>38733</v>
          </cell>
          <cell r="AL1578">
            <v>2.7712000000000003</v>
          </cell>
          <cell r="AM1578">
            <v>2.0646234489515978</v>
          </cell>
          <cell r="AN1578">
            <v>2.8826545454545456</v>
          </cell>
          <cell r="AO1578">
            <v>0.94466363636363648</v>
          </cell>
        </row>
        <row r="1579">
          <cell r="A1579">
            <v>38734</v>
          </cell>
          <cell r="B1579">
            <v>2.6299000000000001</v>
          </cell>
          <cell r="D1579">
            <v>38734</v>
          </cell>
          <cell r="E1579">
            <v>2.9401000000000002</v>
          </cell>
          <cell r="G1579">
            <v>38734</v>
          </cell>
          <cell r="H1579">
            <v>3.0621</v>
          </cell>
          <cell r="J1579">
            <v>38734</v>
          </cell>
          <cell r="K1579">
            <v>3.2401</v>
          </cell>
          <cell r="M1579">
            <v>38734</v>
          </cell>
          <cell r="N1579">
            <v>2.7500999999999998</v>
          </cell>
          <cell r="P1579">
            <v>38734</v>
          </cell>
          <cell r="Q1579">
            <v>2.4136000000000002</v>
          </cell>
          <cell r="S1579">
            <v>38734</v>
          </cell>
          <cell r="T1579">
            <v>2.5314000000000001</v>
          </cell>
          <cell r="V1579">
            <v>38734</v>
          </cell>
          <cell r="W1579">
            <v>1.1714</v>
          </cell>
          <cell r="Y1579">
            <v>38734</v>
          </cell>
          <cell r="Z1579">
            <v>5.6561000000000003</v>
          </cell>
          <cell r="AB1579">
            <v>38734</v>
          </cell>
          <cell r="AC1579">
            <v>2.3165</v>
          </cell>
          <cell r="AH1579">
            <v>38734</v>
          </cell>
          <cell r="AI1579">
            <v>1.7199</v>
          </cell>
          <cell r="AK1579">
            <v>38734</v>
          </cell>
          <cell r="AL1579">
            <v>2.7664727272727276</v>
          </cell>
          <cell r="AM1579">
            <v>2.0646234489515978</v>
          </cell>
          <cell r="AN1579">
            <v>2.8826545454545456</v>
          </cell>
          <cell r="AO1579">
            <v>0.94466363636363648</v>
          </cell>
        </row>
        <row r="1580">
          <cell r="A1580">
            <v>38735</v>
          </cell>
          <cell r="B1580">
            <v>2.6061000000000001</v>
          </cell>
          <cell r="D1580">
            <v>38735</v>
          </cell>
          <cell r="E1580">
            <v>2.9323999999999999</v>
          </cell>
          <cell r="G1580">
            <v>38735</v>
          </cell>
          <cell r="H1580">
            <v>3.0467</v>
          </cell>
          <cell r="J1580">
            <v>38735</v>
          </cell>
          <cell r="K1580">
            <v>3.2161</v>
          </cell>
          <cell r="M1580">
            <v>38735</v>
          </cell>
          <cell r="N1580">
            <v>2.7250000000000001</v>
          </cell>
          <cell r="P1580">
            <v>38735</v>
          </cell>
          <cell r="Q1580">
            <v>2.403</v>
          </cell>
          <cell r="S1580">
            <v>38735</v>
          </cell>
          <cell r="T1580">
            <v>2.5259999999999998</v>
          </cell>
          <cell r="V1580">
            <v>38735</v>
          </cell>
          <cell r="W1580">
            <v>1.1607000000000001</v>
          </cell>
          <cell r="Y1580">
            <v>38735</v>
          </cell>
          <cell r="Z1580">
            <v>5.7244999999999999</v>
          </cell>
          <cell r="AB1580">
            <v>38735</v>
          </cell>
          <cell r="AC1580">
            <v>2.2692000000000001</v>
          </cell>
          <cell r="AH1580">
            <v>38735</v>
          </cell>
          <cell r="AI1580">
            <v>1.7473999999999998</v>
          </cell>
          <cell r="AK1580">
            <v>38735</v>
          </cell>
          <cell r="AL1580">
            <v>2.7597363636363634</v>
          </cell>
          <cell r="AM1580">
            <v>2.0646234489515978</v>
          </cell>
          <cell r="AN1580">
            <v>2.8826545454545456</v>
          </cell>
          <cell r="AO1580">
            <v>0.94466363636363648</v>
          </cell>
        </row>
        <row r="1581">
          <cell r="A1581">
            <v>38736</v>
          </cell>
          <cell r="B1581">
            <v>2.5709999999999997</v>
          </cell>
          <cell r="D1581">
            <v>38736</v>
          </cell>
          <cell r="E1581">
            <v>2.9420000000000002</v>
          </cell>
          <cell r="G1581">
            <v>38736</v>
          </cell>
          <cell r="H1581">
            <v>3.0289000000000001</v>
          </cell>
          <cell r="J1581">
            <v>38736</v>
          </cell>
          <cell r="K1581">
            <v>3.1957</v>
          </cell>
          <cell r="M1581">
            <v>38736</v>
          </cell>
          <cell r="N1581">
            <v>2.7195999999999998</v>
          </cell>
          <cell r="P1581">
            <v>38736</v>
          </cell>
          <cell r="Q1581">
            <v>2.4066000000000001</v>
          </cell>
          <cell r="S1581">
            <v>38736</v>
          </cell>
          <cell r="T1581">
            <v>2.5634000000000001</v>
          </cell>
          <cell r="V1581">
            <v>38736</v>
          </cell>
          <cell r="W1581">
            <v>1.1684000000000001</v>
          </cell>
          <cell r="Y1581">
            <v>38736</v>
          </cell>
          <cell r="Z1581">
            <v>5.7725999999999997</v>
          </cell>
          <cell r="AB1581">
            <v>38736</v>
          </cell>
          <cell r="AC1581">
            <v>2.3005</v>
          </cell>
          <cell r="AH1581">
            <v>38736</v>
          </cell>
          <cell r="AI1581">
            <v>1.7324000000000002</v>
          </cell>
          <cell r="AK1581">
            <v>38736</v>
          </cell>
          <cell r="AL1581">
            <v>2.7637363636363643</v>
          </cell>
          <cell r="AM1581">
            <v>2.0646234489515978</v>
          </cell>
          <cell r="AN1581">
            <v>2.8826545454545456</v>
          </cell>
          <cell r="AO1581">
            <v>0.94466363636363648</v>
          </cell>
        </row>
        <row r="1582">
          <cell r="A1582">
            <v>38737</v>
          </cell>
          <cell r="B1582">
            <v>2.5464000000000002</v>
          </cell>
          <cell r="D1582">
            <v>38737</v>
          </cell>
          <cell r="E1582">
            <v>2.9420000000000002</v>
          </cell>
          <cell r="G1582">
            <v>38737</v>
          </cell>
          <cell r="H1582">
            <v>3.0009999999999999</v>
          </cell>
          <cell r="J1582">
            <v>38737</v>
          </cell>
          <cell r="K1582">
            <v>3.1880999999999999</v>
          </cell>
          <cell r="M1582">
            <v>38737</v>
          </cell>
          <cell r="N1582">
            <v>2.7164999999999999</v>
          </cell>
          <cell r="P1582">
            <v>38737</v>
          </cell>
          <cell r="Q1582">
            <v>2.3990999999999998</v>
          </cell>
          <cell r="S1582">
            <v>38737</v>
          </cell>
          <cell r="T1582">
            <v>2.5521000000000003</v>
          </cell>
          <cell r="V1582">
            <v>38737</v>
          </cell>
          <cell r="W1582">
            <v>1.1697</v>
          </cell>
          <cell r="Y1582">
            <v>38737</v>
          </cell>
          <cell r="Z1582">
            <v>5.6327999999999996</v>
          </cell>
          <cell r="AB1582">
            <v>38737</v>
          </cell>
          <cell r="AC1582">
            <v>2.2787000000000002</v>
          </cell>
          <cell r="AH1582">
            <v>38737</v>
          </cell>
          <cell r="AI1582">
            <v>1.7248999999999999</v>
          </cell>
          <cell r="AK1582">
            <v>38737</v>
          </cell>
          <cell r="AL1582">
            <v>2.7410272727272726</v>
          </cell>
          <cell r="AM1582">
            <v>2.0646234489515978</v>
          </cell>
          <cell r="AN1582">
            <v>2.8826545454545456</v>
          </cell>
          <cell r="AO1582">
            <v>0.94466363636363648</v>
          </cell>
        </row>
        <row r="1583">
          <cell r="A1583">
            <v>38740</v>
          </cell>
          <cell r="B1583">
            <v>2.5906000000000002</v>
          </cell>
          <cell r="D1583">
            <v>38740</v>
          </cell>
          <cell r="E1583">
            <v>2.9464999999999999</v>
          </cell>
          <cell r="G1583">
            <v>38740</v>
          </cell>
          <cell r="H1583">
            <v>3.0114000000000001</v>
          </cell>
          <cell r="J1583">
            <v>38740</v>
          </cell>
          <cell r="K1583">
            <v>3.1913</v>
          </cell>
          <cell r="M1583">
            <v>38740</v>
          </cell>
          <cell r="N1583">
            <v>2.7231999999999998</v>
          </cell>
          <cell r="P1583">
            <v>38740</v>
          </cell>
          <cell r="Q1583">
            <v>2.4247000000000001</v>
          </cell>
          <cell r="S1583">
            <v>38740</v>
          </cell>
          <cell r="T1583">
            <v>2.5568</v>
          </cell>
          <cell r="V1583">
            <v>38740</v>
          </cell>
          <cell r="W1583">
            <v>1.1884999999999999</v>
          </cell>
          <cell r="Y1583">
            <v>38740</v>
          </cell>
          <cell r="Z1583">
            <v>5.6669999999999998</v>
          </cell>
          <cell r="AB1583">
            <v>38740</v>
          </cell>
          <cell r="AC1583">
            <v>2.2787000000000002</v>
          </cell>
          <cell r="AH1583">
            <v>38740</v>
          </cell>
          <cell r="AI1583">
            <v>1.7337</v>
          </cell>
          <cell r="AK1583">
            <v>38740</v>
          </cell>
          <cell r="AL1583">
            <v>2.7556727272727275</v>
          </cell>
          <cell r="AM1583">
            <v>2.0646234489515978</v>
          </cell>
          <cell r="AN1583">
            <v>2.8826545454545456</v>
          </cell>
          <cell r="AO1583">
            <v>0.94466363636363648</v>
          </cell>
        </row>
        <row r="1584">
          <cell r="A1584">
            <v>38741</v>
          </cell>
          <cell r="B1584">
            <v>2.5312999999999999</v>
          </cell>
          <cell r="D1584">
            <v>38741</v>
          </cell>
          <cell r="E1584">
            <v>2.9542000000000002</v>
          </cell>
          <cell r="G1584">
            <v>38741</v>
          </cell>
          <cell r="H1584">
            <v>3.0023</v>
          </cell>
          <cell r="J1584">
            <v>38741</v>
          </cell>
          <cell r="K1584">
            <v>3.1341000000000001</v>
          </cell>
          <cell r="M1584">
            <v>38741</v>
          </cell>
          <cell r="N1584">
            <v>2.7568000000000001</v>
          </cell>
          <cell r="P1584">
            <v>38741</v>
          </cell>
          <cell r="Q1584">
            <v>2.403</v>
          </cell>
          <cell r="S1584">
            <v>38741</v>
          </cell>
          <cell r="T1584">
            <v>2.5514000000000001</v>
          </cell>
          <cell r="V1584">
            <v>38741</v>
          </cell>
          <cell r="W1584">
            <v>1.1844999999999999</v>
          </cell>
          <cell r="Y1584">
            <v>38741</v>
          </cell>
          <cell r="Z1584">
            <v>5.5940000000000003</v>
          </cell>
          <cell r="AB1584">
            <v>38741</v>
          </cell>
          <cell r="AC1584">
            <v>2.2711000000000001</v>
          </cell>
          <cell r="AH1584">
            <v>38741</v>
          </cell>
          <cell r="AI1584">
            <v>1.7362</v>
          </cell>
          <cell r="AK1584">
            <v>38741</v>
          </cell>
          <cell r="AL1584">
            <v>2.7380818181818185</v>
          </cell>
          <cell r="AM1584">
            <v>2.0646234489515978</v>
          </cell>
          <cell r="AN1584">
            <v>2.8826545454545456</v>
          </cell>
          <cell r="AO1584">
            <v>0.94466363636363648</v>
          </cell>
        </row>
        <row r="1585">
          <cell r="A1585">
            <v>38742</v>
          </cell>
          <cell r="B1585">
            <v>2.5362</v>
          </cell>
          <cell r="D1585">
            <v>38742</v>
          </cell>
          <cell r="E1585">
            <v>2.9721000000000002</v>
          </cell>
          <cell r="G1585">
            <v>38742</v>
          </cell>
          <cell r="H1585">
            <v>2.9922</v>
          </cell>
          <cell r="J1585">
            <v>38742</v>
          </cell>
          <cell r="K1585">
            <v>3.1301000000000001</v>
          </cell>
          <cell r="M1585">
            <v>38742</v>
          </cell>
          <cell r="N1585">
            <v>2.7389000000000001</v>
          </cell>
          <cell r="P1585">
            <v>38742</v>
          </cell>
          <cell r="Q1585">
            <v>2.4097</v>
          </cell>
          <cell r="S1585">
            <v>38742</v>
          </cell>
          <cell r="T1585">
            <v>2.5521000000000003</v>
          </cell>
          <cell r="V1585">
            <v>38742</v>
          </cell>
          <cell r="W1585">
            <v>1.1884999999999999</v>
          </cell>
          <cell r="Y1585">
            <v>38742</v>
          </cell>
          <cell r="Z1585">
            <v>5.6157000000000004</v>
          </cell>
          <cell r="AB1585">
            <v>38742</v>
          </cell>
          <cell r="AC1585">
            <v>2.2267000000000001</v>
          </cell>
          <cell r="AH1585">
            <v>38742</v>
          </cell>
          <cell r="AI1585">
            <v>1.7486999999999999</v>
          </cell>
          <cell r="AK1585">
            <v>38742</v>
          </cell>
          <cell r="AL1585">
            <v>2.7373545454545458</v>
          </cell>
          <cell r="AM1585">
            <v>2.0646234489515978</v>
          </cell>
          <cell r="AN1585">
            <v>2.8826545454545456</v>
          </cell>
          <cell r="AO1585">
            <v>0.94466363636363648</v>
          </cell>
        </row>
        <row r="1586">
          <cell r="A1586">
            <v>38743</v>
          </cell>
          <cell r="B1586">
            <v>2.5460000000000003</v>
          </cell>
          <cell r="D1586">
            <v>38743</v>
          </cell>
          <cell r="E1586">
            <v>2.9830000000000001</v>
          </cell>
          <cell r="G1586">
            <v>38743</v>
          </cell>
          <cell r="H1586">
            <v>2.9862000000000002</v>
          </cell>
          <cell r="J1586">
            <v>38743</v>
          </cell>
          <cell r="K1586">
            <v>3.1677</v>
          </cell>
          <cell r="M1586">
            <v>38743</v>
          </cell>
          <cell r="N1586">
            <v>2.7281</v>
          </cell>
          <cell r="P1586">
            <v>38743</v>
          </cell>
          <cell r="Q1586">
            <v>2.4239000000000002</v>
          </cell>
          <cell r="S1586">
            <v>38743</v>
          </cell>
          <cell r="T1586">
            <v>2.5387</v>
          </cell>
          <cell r="V1586">
            <v>38743</v>
          </cell>
          <cell r="W1586">
            <v>1.1774</v>
          </cell>
          <cell r="Y1586">
            <v>38743</v>
          </cell>
          <cell r="Z1586">
            <v>5.6950000000000003</v>
          </cell>
          <cell r="AB1586">
            <v>38743</v>
          </cell>
          <cell r="AC1586">
            <v>2.2275999999999998</v>
          </cell>
          <cell r="AH1586">
            <v>38743</v>
          </cell>
          <cell r="AI1586">
            <v>1.7486999999999999</v>
          </cell>
          <cell r="AK1586">
            <v>38743</v>
          </cell>
          <cell r="AL1586">
            <v>2.7474818181818179</v>
          </cell>
          <cell r="AM1586">
            <v>2.0646234489515978</v>
          </cell>
          <cell r="AN1586">
            <v>2.8826545454545456</v>
          </cell>
          <cell r="AO1586">
            <v>0.94466363636363648</v>
          </cell>
        </row>
        <row r="1587">
          <cell r="A1587">
            <v>38744</v>
          </cell>
          <cell r="B1587">
            <v>2.5531999999999999</v>
          </cell>
          <cell r="D1587">
            <v>38744</v>
          </cell>
          <cell r="E1587">
            <v>2.9803999999999999</v>
          </cell>
          <cell r="G1587">
            <v>38744</v>
          </cell>
          <cell r="H1587">
            <v>2.9980000000000002</v>
          </cell>
          <cell r="J1587">
            <v>38744</v>
          </cell>
          <cell r="K1587">
            <v>3.2081</v>
          </cell>
          <cell r="M1587">
            <v>38744</v>
          </cell>
          <cell r="N1587">
            <v>2.7271999999999998</v>
          </cell>
          <cell r="P1587">
            <v>38744</v>
          </cell>
          <cell r="Q1587">
            <v>2.4466999999999999</v>
          </cell>
          <cell r="S1587">
            <v>38744</v>
          </cell>
          <cell r="T1587">
            <v>2.5167000000000002</v>
          </cell>
          <cell r="V1587">
            <v>38744</v>
          </cell>
          <cell r="W1587">
            <v>1.1684000000000001</v>
          </cell>
          <cell r="Y1587">
            <v>38744</v>
          </cell>
          <cell r="Z1587">
            <v>5.7492999999999999</v>
          </cell>
          <cell r="AB1587">
            <v>38744</v>
          </cell>
          <cell r="AC1587">
            <v>2.2597999999999998</v>
          </cell>
          <cell r="AH1587">
            <v>38744</v>
          </cell>
          <cell r="AI1587">
            <v>1.7861</v>
          </cell>
          <cell r="AK1587">
            <v>38744</v>
          </cell>
          <cell r="AL1587">
            <v>2.763081818181818</v>
          </cell>
          <cell r="AM1587">
            <v>2.0646234489515978</v>
          </cell>
          <cell r="AN1587">
            <v>2.8826545454545456</v>
          </cell>
          <cell r="AO1587">
            <v>0.94466363636363648</v>
          </cell>
        </row>
        <row r="1588">
          <cell r="A1588">
            <v>38747</v>
          </cell>
          <cell r="B1588">
            <v>2.5823</v>
          </cell>
          <cell r="D1588">
            <v>38747</v>
          </cell>
          <cell r="E1588">
            <v>2.9670000000000001</v>
          </cell>
          <cell r="G1588">
            <v>38747</v>
          </cell>
          <cell r="H1588">
            <v>3.0173999999999999</v>
          </cell>
          <cell r="J1588">
            <v>38747</v>
          </cell>
          <cell r="K1588">
            <v>3.2021000000000002</v>
          </cell>
          <cell r="M1588">
            <v>38747</v>
          </cell>
          <cell r="N1588">
            <v>2.7241</v>
          </cell>
          <cell r="P1588">
            <v>38747</v>
          </cell>
          <cell r="Q1588">
            <v>2.4624999999999999</v>
          </cell>
          <cell r="S1588">
            <v>38747</v>
          </cell>
          <cell r="T1588">
            <v>2.5072999999999999</v>
          </cell>
          <cell r="V1588">
            <v>38747</v>
          </cell>
          <cell r="W1588">
            <v>1.1868000000000001</v>
          </cell>
          <cell r="Y1588">
            <v>38747</v>
          </cell>
          <cell r="Z1588">
            <v>5.8502999999999998</v>
          </cell>
          <cell r="AB1588">
            <v>38747</v>
          </cell>
          <cell r="AC1588">
            <v>2.2597999999999998</v>
          </cell>
          <cell r="AH1588">
            <v>38747</v>
          </cell>
          <cell r="AI1588">
            <v>1.7610999999999999</v>
          </cell>
          <cell r="AK1588">
            <v>38747</v>
          </cell>
          <cell r="AL1588">
            <v>2.7746090909090912</v>
          </cell>
          <cell r="AM1588">
            <v>2.0646234489515978</v>
          </cell>
          <cell r="AN1588">
            <v>2.8826545454545456</v>
          </cell>
          <cell r="AO1588">
            <v>0.94466363636363648</v>
          </cell>
        </row>
        <row r="1589">
          <cell r="A1589">
            <v>38748</v>
          </cell>
          <cell r="B1589">
            <v>2.5342000000000002</v>
          </cell>
          <cell r="D1589">
            <v>38748</v>
          </cell>
          <cell r="E1589">
            <v>2.93</v>
          </cell>
          <cell r="G1589">
            <v>38748</v>
          </cell>
          <cell r="H1589">
            <v>2.9285000000000001</v>
          </cell>
          <cell r="J1589">
            <v>38748</v>
          </cell>
          <cell r="K1589">
            <v>3.0905999999999998</v>
          </cell>
          <cell r="M1589">
            <v>38748</v>
          </cell>
          <cell r="N1589">
            <v>2.4016999999999999</v>
          </cell>
          <cell r="P1589">
            <v>38748</v>
          </cell>
          <cell r="Q1589">
            <v>2.4009</v>
          </cell>
          <cell r="S1589">
            <v>38748</v>
          </cell>
          <cell r="T1589">
            <v>2.4207999999999998</v>
          </cell>
          <cell r="V1589">
            <v>38748</v>
          </cell>
          <cell r="W1589">
            <v>1.1659999999999999</v>
          </cell>
          <cell r="Y1589">
            <v>38748</v>
          </cell>
          <cell r="Z1589">
            <v>6.0601000000000003</v>
          </cell>
          <cell r="AB1589">
            <v>38748</v>
          </cell>
          <cell r="AC1589">
            <v>2.2551000000000001</v>
          </cell>
          <cell r="AH1589">
            <v>38748</v>
          </cell>
          <cell r="AI1589">
            <v>1.7549000000000001</v>
          </cell>
          <cell r="AK1589">
            <v>38748</v>
          </cell>
          <cell r="AL1589">
            <v>2.7220727272727272</v>
          </cell>
          <cell r="AM1589">
            <v>2.0646234489515978</v>
          </cell>
          <cell r="AN1589">
            <v>2.8826545454545456</v>
          </cell>
          <cell r="AO1589">
            <v>0.94466363636363648</v>
          </cell>
        </row>
        <row r="1590">
          <cell r="A1590">
            <v>38749</v>
          </cell>
          <cell r="B1590">
            <v>2.5293000000000001</v>
          </cell>
          <cell r="D1590">
            <v>38749</v>
          </cell>
          <cell r="E1590">
            <v>2.9369000000000001</v>
          </cell>
          <cell r="G1590">
            <v>38749</v>
          </cell>
          <cell r="H1590">
            <v>2.9298000000000002</v>
          </cell>
          <cell r="J1590">
            <v>38749</v>
          </cell>
          <cell r="K1590">
            <v>3.0949</v>
          </cell>
          <cell r="M1590">
            <v>38749</v>
          </cell>
          <cell r="N1590">
            <v>2.4081000000000001</v>
          </cell>
          <cell r="P1590">
            <v>38749</v>
          </cell>
          <cell r="Q1590">
            <v>2.4184000000000001</v>
          </cell>
          <cell r="S1590">
            <v>38749</v>
          </cell>
          <cell r="T1590">
            <v>2.4377</v>
          </cell>
          <cell r="V1590">
            <v>38749</v>
          </cell>
          <cell r="W1590">
            <v>1.1892</v>
          </cell>
          <cell r="Y1590">
            <v>38749</v>
          </cell>
          <cell r="Z1590">
            <v>6.1565000000000003</v>
          </cell>
          <cell r="AB1590">
            <v>38749</v>
          </cell>
          <cell r="AC1590">
            <v>2.2267000000000001</v>
          </cell>
          <cell r="AH1590">
            <v>38749</v>
          </cell>
          <cell r="AI1590">
            <v>1.7574000000000001</v>
          </cell>
          <cell r="AK1590">
            <v>38749</v>
          </cell>
          <cell r="AL1590">
            <v>2.734990909090909</v>
          </cell>
          <cell r="AM1590">
            <v>2.0646234489515978</v>
          </cell>
          <cell r="AN1590">
            <v>2.8826545454545456</v>
          </cell>
          <cell r="AO1590">
            <v>0.94466363636363648</v>
          </cell>
        </row>
        <row r="1591">
          <cell r="A1591">
            <v>38750</v>
          </cell>
          <cell r="B1591">
            <v>2.4971000000000001</v>
          </cell>
          <cell r="D1591">
            <v>38750</v>
          </cell>
          <cell r="E1591">
            <v>2.9464000000000001</v>
          </cell>
          <cell r="G1591">
            <v>38750</v>
          </cell>
          <cell r="H1591">
            <v>2.9393000000000002</v>
          </cell>
          <cell r="J1591">
            <v>38750</v>
          </cell>
          <cell r="K1591">
            <v>3.0716999999999999</v>
          </cell>
          <cell r="M1591">
            <v>38750</v>
          </cell>
          <cell r="N1591">
            <v>2.4152</v>
          </cell>
          <cell r="P1591">
            <v>38750</v>
          </cell>
          <cell r="Q1591">
            <v>2.411</v>
          </cell>
          <cell r="S1591">
            <v>38750</v>
          </cell>
          <cell r="T1591">
            <v>2.4792999999999998</v>
          </cell>
          <cell r="V1591">
            <v>38750</v>
          </cell>
          <cell r="W1591">
            <v>1.2035</v>
          </cell>
          <cell r="Y1591">
            <v>38750</v>
          </cell>
          <cell r="Z1591">
            <v>6.2839</v>
          </cell>
          <cell r="AB1591">
            <v>38750</v>
          </cell>
          <cell r="AC1591">
            <v>2.2362000000000002</v>
          </cell>
          <cell r="AH1591">
            <v>38750</v>
          </cell>
          <cell r="AI1591">
            <v>1.7610999999999999</v>
          </cell>
          <cell r="AK1591">
            <v>38750</v>
          </cell>
          <cell r="AL1591">
            <v>2.7495181818181815</v>
          </cell>
          <cell r="AM1591">
            <v>2.0646234489515978</v>
          </cell>
          <cell r="AN1591">
            <v>2.8826545454545456</v>
          </cell>
          <cell r="AO1591">
            <v>0.94466363636363648</v>
          </cell>
        </row>
        <row r="1592">
          <cell r="A1592">
            <v>38751</v>
          </cell>
          <cell r="B1592">
            <v>2.5037000000000003</v>
          </cell>
          <cell r="D1592">
            <v>38751</v>
          </cell>
          <cell r="E1592">
            <v>2.9704999999999999</v>
          </cell>
          <cell r="G1592">
            <v>38751</v>
          </cell>
          <cell r="H1592">
            <v>2.9515000000000002</v>
          </cell>
          <cell r="J1592">
            <v>38751</v>
          </cell>
          <cell r="K1592">
            <v>3.0899000000000001</v>
          </cell>
          <cell r="M1592">
            <v>38751</v>
          </cell>
          <cell r="N1592">
            <v>2.4243000000000001</v>
          </cell>
          <cell r="P1592">
            <v>38751</v>
          </cell>
          <cell r="Q1592">
            <v>2.4060000000000001</v>
          </cell>
          <cell r="S1592">
            <v>38751</v>
          </cell>
          <cell r="T1592">
            <v>2.4695</v>
          </cell>
          <cell r="V1592">
            <v>38751</v>
          </cell>
          <cell r="W1592">
            <v>1.2088000000000001</v>
          </cell>
          <cell r="Y1592">
            <v>38751</v>
          </cell>
          <cell r="Z1592">
            <v>6.2698999999999998</v>
          </cell>
          <cell r="AB1592">
            <v>38751</v>
          </cell>
          <cell r="AC1592">
            <v>2.2362000000000002</v>
          </cell>
          <cell r="AH1592">
            <v>38751</v>
          </cell>
          <cell r="AI1592">
            <v>1.7574000000000001</v>
          </cell>
          <cell r="AK1592">
            <v>38751</v>
          </cell>
          <cell r="AL1592">
            <v>2.7534272727272726</v>
          </cell>
          <cell r="AM1592">
            <v>2.0646234489515978</v>
          </cell>
          <cell r="AN1592">
            <v>2.8826545454545456</v>
          </cell>
          <cell r="AO1592">
            <v>0.94466363636363648</v>
          </cell>
        </row>
        <row r="1593">
          <cell r="A1593">
            <v>38754</v>
          </cell>
          <cell r="B1593">
            <v>2.5207999999999999</v>
          </cell>
          <cell r="D1593">
            <v>38754</v>
          </cell>
          <cell r="E1593">
            <v>2.9788000000000001</v>
          </cell>
          <cell r="G1593">
            <v>38754</v>
          </cell>
          <cell r="H1593">
            <v>2.9755000000000003</v>
          </cell>
          <cell r="J1593">
            <v>38754</v>
          </cell>
          <cell r="K1593">
            <v>3.0874999999999999</v>
          </cell>
          <cell r="M1593">
            <v>38754</v>
          </cell>
          <cell r="N1593">
            <v>2.4333999999999998</v>
          </cell>
          <cell r="P1593">
            <v>38754</v>
          </cell>
          <cell r="Q1593">
            <v>2.3908</v>
          </cell>
          <cell r="S1593">
            <v>38754</v>
          </cell>
          <cell r="T1593">
            <v>2.476</v>
          </cell>
          <cell r="V1593">
            <v>38754</v>
          </cell>
          <cell r="W1593">
            <v>1.1972</v>
          </cell>
          <cell r="Y1593">
            <v>38754</v>
          </cell>
          <cell r="Z1593">
            <v>6.3398000000000003</v>
          </cell>
          <cell r="AB1593">
            <v>38754</v>
          </cell>
          <cell r="AC1593">
            <v>2.2456</v>
          </cell>
          <cell r="AH1593">
            <v>38754</v>
          </cell>
          <cell r="AI1593">
            <v>1.7761</v>
          </cell>
          <cell r="AK1593">
            <v>38754</v>
          </cell>
          <cell r="AL1593">
            <v>2.7655909090909088</v>
          </cell>
          <cell r="AM1593">
            <v>2.0646234489515978</v>
          </cell>
          <cell r="AN1593">
            <v>2.8826545454545456</v>
          </cell>
          <cell r="AO1593">
            <v>0.94466363636363648</v>
          </cell>
        </row>
        <row r="1594">
          <cell r="A1594">
            <v>38755</v>
          </cell>
          <cell r="B1594">
            <v>2.4929999999999999</v>
          </cell>
          <cell r="D1594">
            <v>38755</v>
          </cell>
          <cell r="E1594">
            <v>2.9851000000000001</v>
          </cell>
          <cell r="G1594">
            <v>38755</v>
          </cell>
          <cell r="H1594">
            <v>2.9581</v>
          </cell>
          <cell r="J1594">
            <v>38755</v>
          </cell>
          <cell r="K1594">
            <v>3.0566</v>
          </cell>
          <cell r="M1594">
            <v>38755</v>
          </cell>
          <cell r="N1594">
            <v>2.4275000000000002</v>
          </cell>
          <cell r="P1594">
            <v>38755</v>
          </cell>
          <cell r="Q1594">
            <v>2.3885000000000001</v>
          </cell>
          <cell r="S1594">
            <v>38755</v>
          </cell>
          <cell r="T1594">
            <v>2.476</v>
          </cell>
          <cell r="V1594">
            <v>38755</v>
          </cell>
          <cell r="W1594">
            <v>1.2064999999999999</v>
          </cell>
          <cell r="Y1594">
            <v>38755</v>
          </cell>
          <cell r="Z1594">
            <v>6.1936999999999998</v>
          </cell>
          <cell r="AB1594">
            <v>38755</v>
          </cell>
          <cell r="AC1594">
            <v>2.2711000000000001</v>
          </cell>
          <cell r="AH1594">
            <v>38755</v>
          </cell>
          <cell r="AI1594">
            <v>1.7610999999999999</v>
          </cell>
          <cell r="AK1594">
            <v>38755</v>
          </cell>
          <cell r="AL1594">
            <v>2.7470181818181811</v>
          </cell>
          <cell r="AM1594">
            <v>2.0646234489515978</v>
          </cell>
          <cell r="AN1594">
            <v>2.8826545454545456</v>
          </cell>
          <cell r="AO1594">
            <v>0.94466363636363648</v>
          </cell>
        </row>
        <row r="1595">
          <cell r="A1595">
            <v>38756</v>
          </cell>
          <cell r="B1595">
            <v>2.4815</v>
          </cell>
          <cell r="D1595">
            <v>38756</v>
          </cell>
          <cell r="E1595">
            <v>2.9546999999999999</v>
          </cell>
          <cell r="G1595">
            <v>38756</v>
          </cell>
          <cell r="H1595">
            <v>2.9430000000000001</v>
          </cell>
          <cell r="J1595">
            <v>38756</v>
          </cell>
          <cell r="K1595">
            <v>3.0329999999999999</v>
          </cell>
          <cell r="M1595">
            <v>38756</v>
          </cell>
          <cell r="N1595">
            <v>2.4108000000000001</v>
          </cell>
          <cell r="P1595">
            <v>38756</v>
          </cell>
          <cell r="Q1595">
            <v>2.3854000000000002</v>
          </cell>
          <cell r="S1595">
            <v>38756</v>
          </cell>
          <cell r="T1595">
            <v>2.4630000000000001</v>
          </cell>
          <cell r="V1595">
            <v>38756</v>
          </cell>
          <cell r="W1595">
            <v>1.2032</v>
          </cell>
          <cell r="Y1595">
            <v>38756</v>
          </cell>
          <cell r="Z1595">
            <v>6.2154999999999996</v>
          </cell>
          <cell r="AB1595">
            <v>38756</v>
          </cell>
          <cell r="AC1595">
            <v>2.3372999999999999</v>
          </cell>
          <cell r="AH1595">
            <v>38756</v>
          </cell>
          <cell r="AI1595">
            <v>1.7086999999999999</v>
          </cell>
          <cell r="AK1595">
            <v>38756</v>
          </cell>
          <cell r="AL1595">
            <v>2.7396454545454541</v>
          </cell>
          <cell r="AM1595">
            <v>2.0646234489515978</v>
          </cell>
          <cell r="AN1595">
            <v>2.8826545454545456</v>
          </cell>
          <cell r="AO1595">
            <v>0.94466363636363648</v>
          </cell>
        </row>
        <row r="1596">
          <cell r="A1596">
            <v>38757</v>
          </cell>
          <cell r="B1596">
            <v>2.4803999999999999</v>
          </cell>
          <cell r="D1596">
            <v>38757</v>
          </cell>
          <cell r="E1596">
            <v>2.9723999999999999</v>
          </cell>
          <cell r="G1596">
            <v>38757</v>
          </cell>
          <cell r="H1596">
            <v>2.9607000000000001</v>
          </cell>
          <cell r="J1596">
            <v>38757</v>
          </cell>
          <cell r="K1596">
            <v>3.0379999999999998</v>
          </cell>
          <cell r="M1596">
            <v>38757</v>
          </cell>
          <cell r="N1596">
            <v>2.4477000000000002</v>
          </cell>
          <cell r="P1596">
            <v>38757</v>
          </cell>
          <cell r="Q1596">
            <v>2.4047999999999998</v>
          </cell>
          <cell r="S1596">
            <v>38757</v>
          </cell>
          <cell r="T1596">
            <v>2.4773000000000001</v>
          </cell>
          <cell r="V1596">
            <v>38757</v>
          </cell>
          <cell r="W1596">
            <v>1.1901999999999999</v>
          </cell>
          <cell r="Y1596">
            <v>38757</v>
          </cell>
          <cell r="Z1596">
            <v>6.2154999999999996</v>
          </cell>
          <cell r="AB1596">
            <v>38757</v>
          </cell>
          <cell r="AC1596">
            <v>2.2787000000000002</v>
          </cell>
          <cell r="AH1596">
            <v>38757</v>
          </cell>
          <cell r="AI1596">
            <v>1.7248999999999999</v>
          </cell>
          <cell r="AK1596">
            <v>38757</v>
          </cell>
          <cell r="AL1596">
            <v>2.7446000000000002</v>
          </cell>
          <cell r="AM1596">
            <v>2.0646234489515978</v>
          </cell>
          <cell r="AN1596">
            <v>2.8826545454545456</v>
          </cell>
          <cell r="AO1596">
            <v>0.94466363636363648</v>
          </cell>
        </row>
        <row r="1597">
          <cell r="A1597">
            <v>38758</v>
          </cell>
          <cell r="B1597">
            <v>2.4956</v>
          </cell>
          <cell r="D1597">
            <v>38758</v>
          </cell>
          <cell r="E1597">
            <v>2.9723999999999999</v>
          </cell>
          <cell r="G1597">
            <v>38758</v>
          </cell>
          <cell r="H1597">
            <v>3.01</v>
          </cell>
          <cell r="J1597">
            <v>38758</v>
          </cell>
          <cell r="K1597">
            <v>3.0531000000000001</v>
          </cell>
          <cell r="M1597">
            <v>38758</v>
          </cell>
          <cell r="N1597">
            <v>2.4718</v>
          </cell>
          <cell r="P1597">
            <v>38758</v>
          </cell>
          <cell r="Q1597">
            <v>2.4188000000000001</v>
          </cell>
          <cell r="S1597">
            <v>38758</v>
          </cell>
          <cell r="T1597">
            <v>2.476</v>
          </cell>
          <cell r="V1597">
            <v>38758</v>
          </cell>
          <cell r="W1597">
            <v>1.1876</v>
          </cell>
          <cell r="Y1597">
            <v>38758</v>
          </cell>
          <cell r="Z1597">
            <v>6.1767000000000003</v>
          </cell>
          <cell r="AB1597">
            <v>38758</v>
          </cell>
          <cell r="AC1597">
            <v>2.3372999999999999</v>
          </cell>
          <cell r="AH1597">
            <v>38758</v>
          </cell>
          <cell r="AI1597">
            <v>1.7299</v>
          </cell>
          <cell r="AK1597">
            <v>38758</v>
          </cell>
          <cell r="AL1597">
            <v>2.7572000000000001</v>
          </cell>
          <cell r="AM1597">
            <v>2.0646234489515978</v>
          </cell>
          <cell r="AN1597">
            <v>2.8826545454545456</v>
          </cell>
          <cell r="AO1597">
            <v>0.94466363636363648</v>
          </cell>
        </row>
        <row r="1598">
          <cell r="A1598">
            <v>38761</v>
          </cell>
          <cell r="B1598">
            <v>2.4889000000000001</v>
          </cell>
          <cell r="D1598">
            <v>38761</v>
          </cell>
          <cell r="E1598">
            <v>2.9723999999999999</v>
          </cell>
          <cell r="G1598">
            <v>38761</v>
          </cell>
          <cell r="H1598">
            <v>3.0293999999999999</v>
          </cell>
          <cell r="J1598">
            <v>38761</v>
          </cell>
          <cell r="K1598">
            <v>3.0167000000000002</v>
          </cell>
          <cell r="M1598">
            <v>38761</v>
          </cell>
          <cell r="N1598">
            <v>2.4868999999999999</v>
          </cell>
          <cell r="P1598">
            <v>38761</v>
          </cell>
          <cell r="Q1598">
            <v>2.4184000000000001</v>
          </cell>
          <cell r="S1598">
            <v>38761</v>
          </cell>
          <cell r="T1598">
            <v>2.4123000000000001</v>
          </cell>
          <cell r="V1598">
            <v>38761</v>
          </cell>
          <cell r="W1598">
            <v>1.177</v>
          </cell>
          <cell r="Y1598">
            <v>38761</v>
          </cell>
          <cell r="Z1598">
            <v>6.2154999999999996</v>
          </cell>
          <cell r="AB1598">
            <v>38761</v>
          </cell>
          <cell r="AC1598">
            <v>2.3212999999999999</v>
          </cell>
          <cell r="AH1598">
            <v>38761</v>
          </cell>
          <cell r="AI1598">
            <v>1.7124000000000001</v>
          </cell>
          <cell r="AK1598">
            <v>38761</v>
          </cell>
          <cell r="AL1598">
            <v>2.7501090909090911</v>
          </cell>
          <cell r="AM1598">
            <v>2.0646234489515978</v>
          </cell>
          <cell r="AN1598">
            <v>2.8826545454545456</v>
          </cell>
          <cell r="AO1598">
            <v>0.94466363636363648</v>
          </cell>
        </row>
        <row r="1599">
          <cell r="A1599">
            <v>38762</v>
          </cell>
          <cell r="B1599">
            <v>2.4900000000000002</v>
          </cell>
          <cell r="D1599">
            <v>38762</v>
          </cell>
          <cell r="E1599">
            <v>2.9596999999999998</v>
          </cell>
          <cell r="G1599">
            <v>38762</v>
          </cell>
          <cell r="H1599">
            <v>3.0577000000000001</v>
          </cell>
          <cell r="J1599">
            <v>38762</v>
          </cell>
          <cell r="K1599">
            <v>3.0164</v>
          </cell>
          <cell r="M1599">
            <v>38762</v>
          </cell>
          <cell r="N1599">
            <v>2.5137999999999998</v>
          </cell>
          <cell r="P1599">
            <v>38762</v>
          </cell>
          <cell r="Q1599">
            <v>2.4323999999999999</v>
          </cell>
          <cell r="S1599">
            <v>38762</v>
          </cell>
          <cell r="T1599">
            <v>2.3622999999999998</v>
          </cell>
          <cell r="V1599">
            <v>38762</v>
          </cell>
          <cell r="W1599">
            <v>1.1642999999999999</v>
          </cell>
          <cell r="Y1599">
            <v>38762</v>
          </cell>
          <cell r="Z1599">
            <v>6.1005000000000003</v>
          </cell>
          <cell r="AB1599">
            <v>38762</v>
          </cell>
          <cell r="AC1599">
            <v>2.2976000000000001</v>
          </cell>
          <cell r="AH1599">
            <v>38762</v>
          </cell>
          <cell r="AI1599">
            <v>1.665</v>
          </cell>
          <cell r="AK1599">
            <v>38762</v>
          </cell>
          <cell r="AL1599">
            <v>2.7327000000000004</v>
          </cell>
          <cell r="AM1599">
            <v>2.0646234489515978</v>
          </cell>
          <cell r="AN1599">
            <v>2.8826545454545456</v>
          </cell>
          <cell r="AO1599">
            <v>0.94466363636363648</v>
          </cell>
        </row>
        <row r="1600">
          <cell r="A1600">
            <v>38763</v>
          </cell>
          <cell r="B1600">
            <v>2.5026000000000002</v>
          </cell>
          <cell r="D1600">
            <v>38763</v>
          </cell>
          <cell r="E1600">
            <v>2.9838</v>
          </cell>
          <cell r="G1600">
            <v>38763</v>
          </cell>
          <cell r="H1600">
            <v>3.0577000000000001</v>
          </cell>
          <cell r="J1600">
            <v>38763</v>
          </cell>
          <cell r="K1600">
            <v>3.0249000000000001</v>
          </cell>
          <cell r="M1600">
            <v>38763</v>
          </cell>
          <cell r="N1600">
            <v>2.5285000000000002</v>
          </cell>
          <cell r="P1600">
            <v>38763</v>
          </cell>
          <cell r="Q1600">
            <v>2.4569000000000001</v>
          </cell>
          <cell r="S1600">
            <v>38763</v>
          </cell>
          <cell r="T1600">
            <v>2.4207999999999998</v>
          </cell>
          <cell r="V1600">
            <v>38763</v>
          </cell>
          <cell r="W1600">
            <v>1.159</v>
          </cell>
          <cell r="Y1600">
            <v>38763</v>
          </cell>
          <cell r="Z1600">
            <v>6.2931999999999997</v>
          </cell>
          <cell r="AB1600">
            <v>38763</v>
          </cell>
          <cell r="AC1600">
            <v>2.2928999999999999</v>
          </cell>
          <cell r="AH1600">
            <v>38763</v>
          </cell>
          <cell r="AI1600">
            <v>1.6861999999999999</v>
          </cell>
          <cell r="AK1600">
            <v>38763</v>
          </cell>
          <cell r="AL1600">
            <v>2.7642272727272723</v>
          </cell>
          <cell r="AM1600">
            <v>2.0646234489515978</v>
          </cell>
          <cell r="AN1600">
            <v>2.8826545454545456</v>
          </cell>
          <cell r="AO1600">
            <v>0.94466363636363648</v>
          </cell>
        </row>
        <row r="1601">
          <cell r="A1601">
            <v>38764</v>
          </cell>
          <cell r="B1601">
            <v>2.5175000000000001</v>
          </cell>
          <cell r="D1601">
            <v>38764</v>
          </cell>
          <cell r="E1601">
            <v>2.9882999999999997</v>
          </cell>
          <cell r="G1601">
            <v>38764</v>
          </cell>
          <cell r="H1601">
            <v>3.0632999999999999</v>
          </cell>
          <cell r="J1601">
            <v>38764</v>
          </cell>
          <cell r="K1601">
            <v>3.0236999999999998</v>
          </cell>
          <cell r="M1601">
            <v>38764</v>
          </cell>
          <cell r="N1601">
            <v>2.5343999999999998</v>
          </cell>
          <cell r="P1601">
            <v>38764</v>
          </cell>
          <cell r="Q1601">
            <v>2.4662000000000002</v>
          </cell>
          <cell r="S1601">
            <v>38764</v>
          </cell>
          <cell r="T1601">
            <v>2.4577999999999998</v>
          </cell>
          <cell r="V1601">
            <v>38764</v>
          </cell>
          <cell r="W1601">
            <v>1.1687000000000001</v>
          </cell>
          <cell r="Y1601">
            <v>38764</v>
          </cell>
          <cell r="Z1601">
            <v>6.6273</v>
          </cell>
          <cell r="AB1601">
            <v>38764</v>
          </cell>
          <cell r="AC1601">
            <v>2.3637999999999999</v>
          </cell>
          <cell r="AH1601">
            <v>38764</v>
          </cell>
          <cell r="AI1601">
            <v>1.6924000000000001</v>
          </cell>
          <cell r="AK1601">
            <v>38764</v>
          </cell>
          <cell r="AL1601">
            <v>2.8094000000000001</v>
          </cell>
          <cell r="AM1601">
            <v>2.0646234489515978</v>
          </cell>
          <cell r="AN1601">
            <v>2.8826545454545456</v>
          </cell>
          <cell r="AO1601">
            <v>0.94466363636363648</v>
          </cell>
        </row>
        <row r="1602">
          <cell r="A1602">
            <v>38765</v>
          </cell>
          <cell r="B1602">
            <v>2.5211999999999999</v>
          </cell>
          <cell r="D1602">
            <v>38765</v>
          </cell>
          <cell r="E1602">
            <v>2.9876</v>
          </cell>
          <cell r="G1602">
            <v>38765</v>
          </cell>
          <cell r="H1602">
            <v>3.0609999999999999</v>
          </cell>
          <cell r="J1602">
            <v>38765</v>
          </cell>
          <cell r="K1602">
            <v>3.0171000000000001</v>
          </cell>
          <cell r="M1602">
            <v>38765</v>
          </cell>
          <cell r="N1602">
            <v>2.5285000000000002</v>
          </cell>
          <cell r="P1602">
            <v>38765</v>
          </cell>
          <cell r="Q1602">
            <v>2.4491000000000001</v>
          </cell>
          <cell r="S1602">
            <v>38765</v>
          </cell>
          <cell r="T1602">
            <v>2.4559000000000002</v>
          </cell>
          <cell r="V1602">
            <v>38765</v>
          </cell>
          <cell r="W1602">
            <v>1.1599999999999999</v>
          </cell>
          <cell r="Y1602">
            <v>38765</v>
          </cell>
          <cell r="Z1602">
            <v>6.6040000000000001</v>
          </cell>
          <cell r="AB1602">
            <v>38765</v>
          </cell>
          <cell r="AC1602">
            <v>2.4573999999999998</v>
          </cell>
          <cell r="AH1602">
            <v>38765</v>
          </cell>
          <cell r="AI1602">
            <v>1.7124000000000001</v>
          </cell>
          <cell r="AK1602">
            <v>38765</v>
          </cell>
          <cell r="AL1602">
            <v>2.8140181818181818</v>
          </cell>
          <cell r="AM1602">
            <v>2.0646234489515978</v>
          </cell>
          <cell r="AN1602">
            <v>2.8826545454545456</v>
          </cell>
          <cell r="AO1602">
            <v>0.94466363636363648</v>
          </cell>
        </row>
        <row r="1603">
          <cell r="A1603">
            <v>38768</v>
          </cell>
          <cell r="B1603">
            <v>2.5112000000000001</v>
          </cell>
          <cell r="D1603">
            <v>38768</v>
          </cell>
          <cell r="E1603">
            <v>2.9901999999999997</v>
          </cell>
          <cell r="G1603">
            <v>38768</v>
          </cell>
          <cell r="H1603">
            <v>3.0567000000000002</v>
          </cell>
          <cell r="J1603">
            <v>38768</v>
          </cell>
          <cell r="K1603">
            <v>3.0152000000000001</v>
          </cell>
          <cell r="M1603">
            <v>38768</v>
          </cell>
          <cell r="N1603">
            <v>2.5265</v>
          </cell>
          <cell r="P1603">
            <v>38768</v>
          </cell>
          <cell r="Q1603">
            <v>2.4476</v>
          </cell>
          <cell r="S1603">
            <v>38768</v>
          </cell>
          <cell r="T1603">
            <v>2.4051999999999998</v>
          </cell>
          <cell r="V1603">
            <v>38768</v>
          </cell>
          <cell r="W1603">
            <v>1.1531</v>
          </cell>
          <cell r="Y1603">
            <v>38768</v>
          </cell>
          <cell r="Z1603">
            <v>6.5030000000000001</v>
          </cell>
          <cell r="AB1603">
            <v>38768</v>
          </cell>
          <cell r="AC1603">
            <v>2.4584000000000001</v>
          </cell>
          <cell r="AH1603">
            <v>38768</v>
          </cell>
          <cell r="AI1603">
            <v>1.68</v>
          </cell>
          <cell r="AK1603">
            <v>38768</v>
          </cell>
          <cell r="AL1603">
            <v>2.7951909090909091</v>
          </cell>
          <cell r="AM1603">
            <v>2.0646234489515978</v>
          </cell>
          <cell r="AN1603">
            <v>2.8826545454545456</v>
          </cell>
          <cell r="AO1603">
            <v>0.94466363636363648</v>
          </cell>
        </row>
        <row r="1604">
          <cell r="A1604">
            <v>38769</v>
          </cell>
          <cell r="B1604">
            <v>2.5133999999999999</v>
          </cell>
          <cell r="D1604">
            <v>38769</v>
          </cell>
          <cell r="E1604">
            <v>2.9718</v>
          </cell>
          <cell r="G1604">
            <v>38769</v>
          </cell>
          <cell r="H1604">
            <v>3.0741000000000001</v>
          </cell>
          <cell r="J1604">
            <v>38769</v>
          </cell>
          <cell r="K1604">
            <v>3.0480999999999998</v>
          </cell>
          <cell r="M1604">
            <v>38769</v>
          </cell>
          <cell r="N1604">
            <v>2.5281000000000002</v>
          </cell>
          <cell r="P1604">
            <v>38769</v>
          </cell>
          <cell r="Q1604">
            <v>2.4638999999999998</v>
          </cell>
          <cell r="S1604">
            <v>38769</v>
          </cell>
          <cell r="T1604">
            <v>2.4435000000000002</v>
          </cell>
          <cell r="V1604">
            <v>38769</v>
          </cell>
          <cell r="W1604">
            <v>1.1567000000000001</v>
          </cell>
          <cell r="Y1604">
            <v>38769</v>
          </cell>
          <cell r="Z1604">
            <v>6.5106999999999999</v>
          </cell>
          <cell r="AB1604">
            <v>38769</v>
          </cell>
          <cell r="AC1604">
            <v>2.4773000000000001</v>
          </cell>
          <cell r="AH1604">
            <v>38769</v>
          </cell>
          <cell r="AI1604">
            <v>1.7362</v>
          </cell>
          <cell r="AK1604">
            <v>38769</v>
          </cell>
          <cell r="AL1604">
            <v>2.8112545454545455</v>
          </cell>
          <cell r="AM1604">
            <v>2.0646234489515978</v>
          </cell>
          <cell r="AN1604">
            <v>2.8826545454545456</v>
          </cell>
          <cell r="AO1604">
            <v>0.94466363636363648</v>
          </cell>
        </row>
        <row r="1605">
          <cell r="A1605">
            <v>38770</v>
          </cell>
          <cell r="B1605">
            <v>2.5468000000000002</v>
          </cell>
          <cell r="D1605">
            <v>38770</v>
          </cell>
          <cell r="E1605">
            <v>3.0085000000000002</v>
          </cell>
          <cell r="G1605">
            <v>38770</v>
          </cell>
          <cell r="H1605">
            <v>3.0972</v>
          </cell>
          <cell r="J1605">
            <v>38770</v>
          </cell>
          <cell r="K1605">
            <v>3.0369000000000002</v>
          </cell>
          <cell r="M1605">
            <v>38770</v>
          </cell>
          <cell r="N1605">
            <v>2.5522</v>
          </cell>
          <cell r="P1605">
            <v>38770</v>
          </cell>
          <cell r="Q1605">
            <v>2.4883999999999999</v>
          </cell>
          <cell r="S1605">
            <v>38770</v>
          </cell>
          <cell r="T1605">
            <v>2.4468000000000001</v>
          </cell>
          <cell r="V1605">
            <v>38770</v>
          </cell>
          <cell r="W1605">
            <v>1.1497999999999999</v>
          </cell>
          <cell r="Y1605">
            <v>38770</v>
          </cell>
          <cell r="Z1605">
            <v>6.4485999999999999</v>
          </cell>
          <cell r="AB1605">
            <v>38770</v>
          </cell>
          <cell r="AC1605">
            <v>2.552</v>
          </cell>
          <cell r="AH1605">
            <v>38770</v>
          </cell>
          <cell r="AI1605">
            <v>1.7237</v>
          </cell>
          <cell r="AK1605">
            <v>38770</v>
          </cell>
          <cell r="AL1605">
            <v>2.8228090909090904</v>
          </cell>
          <cell r="AM1605">
            <v>2.0646234489515978</v>
          </cell>
          <cell r="AN1605">
            <v>2.8826545454545456</v>
          </cell>
          <cell r="AO1605">
            <v>0.94466363636363648</v>
          </cell>
        </row>
        <row r="1606">
          <cell r="A1606">
            <v>38771</v>
          </cell>
          <cell r="B1606">
            <v>2.5705</v>
          </cell>
          <cell r="D1606">
            <v>38771</v>
          </cell>
          <cell r="E1606">
            <v>3.0312999999999999</v>
          </cell>
          <cell r="G1606">
            <v>38771</v>
          </cell>
          <cell r="H1606">
            <v>3.1267</v>
          </cell>
          <cell r="J1606">
            <v>38771</v>
          </cell>
          <cell r="K1606">
            <v>3.0539000000000001</v>
          </cell>
          <cell r="M1606">
            <v>38771</v>
          </cell>
          <cell r="N1606">
            <v>2.5681000000000003</v>
          </cell>
          <cell r="P1606">
            <v>38771</v>
          </cell>
          <cell r="Q1606">
            <v>2.4853000000000001</v>
          </cell>
          <cell r="S1606">
            <v>38771</v>
          </cell>
          <cell r="T1606">
            <v>2.4533</v>
          </cell>
          <cell r="V1606">
            <v>38771</v>
          </cell>
          <cell r="W1606">
            <v>1.1527000000000001</v>
          </cell>
          <cell r="Y1606">
            <v>38771</v>
          </cell>
          <cell r="Z1606">
            <v>6.3708999999999998</v>
          </cell>
          <cell r="AB1606">
            <v>38771</v>
          </cell>
          <cell r="AC1606">
            <v>2.6114999999999999</v>
          </cell>
          <cell r="AH1606">
            <v>38771</v>
          </cell>
          <cell r="AI1606">
            <v>1.7924</v>
          </cell>
          <cell r="AK1606">
            <v>38771</v>
          </cell>
          <cell r="AL1606">
            <v>2.8378727272727269</v>
          </cell>
          <cell r="AM1606">
            <v>2.0646234489515978</v>
          </cell>
          <cell r="AN1606">
            <v>2.8826545454545456</v>
          </cell>
          <cell r="AO1606">
            <v>0.94466363636363648</v>
          </cell>
        </row>
        <row r="1607">
          <cell r="A1607">
            <v>38772</v>
          </cell>
          <cell r="B1607">
            <v>2.5609000000000002</v>
          </cell>
          <cell r="D1607">
            <v>38772</v>
          </cell>
          <cell r="E1607">
            <v>3.0377000000000001</v>
          </cell>
          <cell r="G1607">
            <v>38772</v>
          </cell>
          <cell r="H1607">
            <v>3.0901999999999998</v>
          </cell>
          <cell r="J1607">
            <v>38772</v>
          </cell>
          <cell r="K1607">
            <v>3.0720999999999998</v>
          </cell>
          <cell r="M1607">
            <v>38772</v>
          </cell>
          <cell r="N1607">
            <v>2.5834999999999999</v>
          </cell>
          <cell r="P1607">
            <v>38772</v>
          </cell>
          <cell r="Q1607">
            <v>2.5133000000000001</v>
          </cell>
          <cell r="S1607">
            <v>38772</v>
          </cell>
          <cell r="T1607">
            <v>2.4533</v>
          </cell>
          <cell r="V1607">
            <v>38772</v>
          </cell>
          <cell r="W1607">
            <v>1.1719999999999999</v>
          </cell>
          <cell r="Y1607">
            <v>38772</v>
          </cell>
          <cell r="Z1607">
            <v>6.3941999999999997</v>
          </cell>
          <cell r="AB1607">
            <v>38772</v>
          </cell>
          <cell r="AC1607">
            <v>2.7240000000000002</v>
          </cell>
          <cell r="AH1607">
            <v>38772</v>
          </cell>
          <cell r="AI1607">
            <v>1.8024</v>
          </cell>
          <cell r="AK1607">
            <v>38772</v>
          </cell>
          <cell r="AL1607">
            <v>2.8548727272727272</v>
          </cell>
          <cell r="AM1607">
            <v>2.0646234489515978</v>
          </cell>
          <cell r="AN1607">
            <v>2.8826545454545456</v>
          </cell>
          <cell r="AO1607">
            <v>0.94466363636363648</v>
          </cell>
        </row>
        <row r="1608">
          <cell r="A1608">
            <v>38775</v>
          </cell>
          <cell r="B1608">
            <v>2.5834999999999999</v>
          </cell>
          <cell r="D1608">
            <v>38775</v>
          </cell>
          <cell r="E1608">
            <v>3.0781999999999998</v>
          </cell>
          <cell r="G1608">
            <v>38775</v>
          </cell>
          <cell r="H1608">
            <v>3.1044</v>
          </cell>
          <cell r="J1608">
            <v>38775</v>
          </cell>
          <cell r="K1608">
            <v>3.0972</v>
          </cell>
          <cell r="M1608">
            <v>38775</v>
          </cell>
          <cell r="N1608">
            <v>2.6036999999999999</v>
          </cell>
          <cell r="P1608">
            <v>38775</v>
          </cell>
          <cell r="Q1608">
            <v>2.5467</v>
          </cell>
          <cell r="S1608">
            <v>38775</v>
          </cell>
          <cell r="T1608">
            <v>2.4689000000000001</v>
          </cell>
          <cell r="V1608">
            <v>38775</v>
          </cell>
          <cell r="W1608">
            <v>1.1607000000000001</v>
          </cell>
          <cell r="Y1608">
            <v>38775</v>
          </cell>
          <cell r="Z1608">
            <v>6.4097</v>
          </cell>
          <cell r="AB1608">
            <v>38775</v>
          </cell>
          <cell r="AC1608">
            <v>2.6569000000000003</v>
          </cell>
          <cell r="AH1608">
            <v>38775</v>
          </cell>
          <cell r="AI1608">
            <v>1.8223</v>
          </cell>
          <cell r="AK1608">
            <v>38775</v>
          </cell>
          <cell r="AL1608">
            <v>2.8665636363636362</v>
          </cell>
          <cell r="AM1608">
            <v>2.0646234489515978</v>
          </cell>
          <cell r="AN1608">
            <v>2.8826545454545456</v>
          </cell>
          <cell r="AO1608">
            <v>0.94466363636363648</v>
          </cell>
        </row>
        <row r="1609">
          <cell r="A1609">
            <v>38776</v>
          </cell>
          <cell r="B1609">
            <v>2.5590000000000002</v>
          </cell>
          <cell r="D1609">
            <v>38776</v>
          </cell>
          <cell r="E1609">
            <v>3.0217999999999998</v>
          </cell>
          <cell r="G1609">
            <v>38776</v>
          </cell>
          <cell r="H1609">
            <v>3.1221000000000001</v>
          </cell>
          <cell r="J1609">
            <v>38776</v>
          </cell>
          <cell r="K1609">
            <v>3.0926</v>
          </cell>
          <cell r="M1609">
            <v>38776</v>
          </cell>
          <cell r="N1609">
            <v>2.5897999999999999</v>
          </cell>
          <cell r="P1609">
            <v>38776</v>
          </cell>
          <cell r="Q1609">
            <v>2.5194999999999999</v>
          </cell>
          <cell r="S1609">
            <v>38776</v>
          </cell>
          <cell r="T1609">
            <v>2.4695</v>
          </cell>
          <cell r="V1609">
            <v>38776</v>
          </cell>
          <cell r="W1609">
            <v>1.1753</v>
          </cell>
          <cell r="Y1609">
            <v>38776</v>
          </cell>
          <cell r="Z1609">
            <v>6.4097</v>
          </cell>
          <cell r="AB1609">
            <v>38776</v>
          </cell>
          <cell r="AC1609">
            <v>2.6768000000000001</v>
          </cell>
          <cell r="AH1609">
            <v>38776</v>
          </cell>
          <cell r="AI1609">
            <v>1.8273000000000001</v>
          </cell>
          <cell r="AK1609">
            <v>38776</v>
          </cell>
          <cell r="AL1609">
            <v>2.8603090909090914</v>
          </cell>
          <cell r="AM1609">
            <v>2.0646234489515978</v>
          </cell>
          <cell r="AN1609">
            <v>2.8826545454545456</v>
          </cell>
          <cell r="AO1609">
            <v>0.94466363636363648</v>
          </cell>
        </row>
        <row r="1610">
          <cell r="A1610">
            <v>38777</v>
          </cell>
          <cell r="B1610">
            <v>2.5323000000000002</v>
          </cell>
          <cell r="D1610">
            <v>38777</v>
          </cell>
          <cell r="E1610">
            <v>3.0123000000000002</v>
          </cell>
          <cell r="G1610">
            <v>38777</v>
          </cell>
          <cell r="H1610">
            <v>3.1254</v>
          </cell>
          <cell r="J1610">
            <v>38777</v>
          </cell>
          <cell r="K1610">
            <v>3.0775000000000001</v>
          </cell>
          <cell r="M1610">
            <v>38777</v>
          </cell>
          <cell r="N1610">
            <v>2.5779999999999998</v>
          </cell>
          <cell r="P1610">
            <v>38777</v>
          </cell>
          <cell r="Q1610">
            <v>2.5089999999999999</v>
          </cell>
          <cell r="S1610">
            <v>38777</v>
          </cell>
          <cell r="T1610">
            <v>2.4805999999999999</v>
          </cell>
          <cell r="V1610">
            <v>38777</v>
          </cell>
          <cell r="W1610">
            <v>1.1448</v>
          </cell>
          <cell r="Y1610">
            <v>38777</v>
          </cell>
          <cell r="Z1610">
            <v>6.4268000000000001</v>
          </cell>
          <cell r="AB1610">
            <v>38777</v>
          </cell>
          <cell r="AC1610">
            <v>2.8506999999999998</v>
          </cell>
          <cell r="AH1610">
            <v>38777</v>
          </cell>
          <cell r="AI1610">
            <v>1.7736000000000001</v>
          </cell>
          <cell r="AK1610">
            <v>38777</v>
          </cell>
          <cell r="AL1610">
            <v>2.8646363636363641</v>
          </cell>
          <cell r="AM1610">
            <v>2.0646234489515978</v>
          </cell>
          <cell r="AN1610">
            <v>2.8826545454545456</v>
          </cell>
          <cell r="AO1610">
            <v>0.94466363636363648</v>
          </cell>
        </row>
        <row r="1611">
          <cell r="A1611">
            <v>38778</v>
          </cell>
          <cell r="B1611">
            <v>2.4815</v>
          </cell>
          <cell r="D1611">
            <v>38778</v>
          </cell>
          <cell r="E1611">
            <v>3.0244</v>
          </cell>
          <cell r="G1611">
            <v>38778</v>
          </cell>
          <cell r="H1611">
            <v>3.1202000000000001</v>
          </cell>
          <cell r="J1611">
            <v>38778</v>
          </cell>
          <cell r="K1611">
            <v>3.1421000000000001</v>
          </cell>
          <cell r="M1611">
            <v>38778</v>
          </cell>
          <cell r="N1611">
            <v>2.5859000000000001</v>
          </cell>
          <cell r="P1611">
            <v>38778</v>
          </cell>
          <cell r="Q1611">
            <v>2.4561000000000002</v>
          </cell>
          <cell r="S1611">
            <v>38778</v>
          </cell>
          <cell r="T1611">
            <v>2.5150000000000001</v>
          </cell>
          <cell r="V1611">
            <v>38778</v>
          </cell>
          <cell r="W1611">
            <v>1.1448</v>
          </cell>
          <cell r="Y1611">
            <v>38778</v>
          </cell>
          <cell r="Z1611">
            <v>6.5574000000000003</v>
          </cell>
          <cell r="AB1611">
            <v>38778</v>
          </cell>
          <cell r="AC1611">
            <v>2.742</v>
          </cell>
          <cell r="AH1611">
            <v>38778</v>
          </cell>
          <cell r="AI1611">
            <v>1.7886</v>
          </cell>
          <cell r="AK1611">
            <v>38778</v>
          </cell>
          <cell r="AL1611">
            <v>2.8689090909090913</v>
          </cell>
          <cell r="AM1611">
            <v>2.0646234489515978</v>
          </cell>
          <cell r="AN1611">
            <v>2.8826545454545456</v>
          </cell>
          <cell r="AO1611">
            <v>0.94466363636363648</v>
          </cell>
        </row>
        <row r="1612">
          <cell r="A1612">
            <v>38779</v>
          </cell>
          <cell r="B1612">
            <v>2.4525000000000001</v>
          </cell>
          <cell r="D1612">
            <v>38779</v>
          </cell>
          <cell r="E1612">
            <v>2.9933000000000001</v>
          </cell>
          <cell r="G1612">
            <v>38779</v>
          </cell>
          <cell r="H1612">
            <v>3.2210999999999999</v>
          </cell>
          <cell r="J1612">
            <v>38779</v>
          </cell>
          <cell r="K1612">
            <v>3.2210000000000001</v>
          </cell>
          <cell r="M1612">
            <v>38779</v>
          </cell>
          <cell r="N1612">
            <v>2.6032999999999999</v>
          </cell>
          <cell r="P1612">
            <v>38779</v>
          </cell>
          <cell r="Q1612">
            <v>2.4689999999999999</v>
          </cell>
          <cell r="S1612">
            <v>38779</v>
          </cell>
          <cell r="T1612">
            <v>2.5019999999999998</v>
          </cell>
          <cell r="V1612">
            <v>38779</v>
          </cell>
          <cell r="W1612">
            <v>1.1274999999999999</v>
          </cell>
          <cell r="Y1612">
            <v>38779</v>
          </cell>
          <cell r="Z1612">
            <v>6.5263</v>
          </cell>
          <cell r="AB1612">
            <v>38779</v>
          </cell>
          <cell r="AC1612">
            <v>2.7883</v>
          </cell>
          <cell r="AH1612">
            <v>38779</v>
          </cell>
          <cell r="AI1612">
            <v>1.8048999999999999</v>
          </cell>
          <cell r="AK1612">
            <v>38779</v>
          </cell>
          <cell r="AL1612">
            <v>2.8826545454545456</v>
          </cell>
          <cell r="AM1612">
            <v>2.0646234489515978</v>
          </cell>
          <cell r="AN1612">
            <v>2.8826545454545456</v>
          </cell>
          <cell r="AO1612">
            <v>0.94466363636363648</v>
          </cell>
        </row>
        <row r="1613">
          <cell r="A1613">
            <v>38782</v>
          </cell>
          <cell r="B1613">
            <v>2.4420999999999999</v>
          </cell>
          <cell r="D1613">
            <v>38782</v>
          </cell>
          <cell r="E1613">
            <v>2.9520999999999997</v>
          </cell>
          <cell r="G1613">
            <v>38782</v>
          </cell>
          <cell r="H1613">
            <v>3.2315999999999998</v>
          </cell>
          <cell r="J1613">
            <v>38782</v>
          </cell>
          <cell r="K1613">
            <v>3.2425999999999999</v>
          </cell>
          <cell r="M1613">
            <v>38782</v>
          </cell>
          <cell r="N1613">
            <v>2.6017000000000001</v>
          </cell>
          <cell r="P1613">
            <v>38782</v>
          </cell>
          <cell r="Q1613">
            <v>2.4491000000000001</v>
          </cell>
          <cell r="S1613">
            <v>38782</v>
          </cell>
          <cell r="T1613">
            <v>2.4858000000000002</v>
          </cell>
          <cell r="V1613">
            <v>38782</v>
          </cell>
          <cell r="W1613">
            <v>1.1093</v>
          </cell>
          <cell r="Y1613">
            <v>38782</v>
          </cell>
          <cell r="Z1613">
            <v>6.3708999999999998</v>
          </cell>
          <cell r="AB1613">
            <v>38782</v>
          </cell>
          <cell r="AC1613">
            <v>2.7515000000000001</v>
          </cell>
          <cell r="AH1613">
            <v>38782</v>
          </cell>
          <cell r="AI1613">
            <v>1.7861</v>
          </cell>
          <cell r="AK1613">
            <v>38782</v>
          </cell>
          <cell r="AL1613">
            <v>2.8566181818181819</v>
          </cell>
          <cell r="AM1613">
            <v>2.0646234489515978</v>
          </cell>
          <cell r="AN1613">
            <v>2.8826545454545456</v>
          </cell>
          <cell r="AO1613">
            <v>0.94466363636363648</v>
          </cell>
        </row>
        <row r="1614">
          <cell r="A1614">
            <v>38783</v>
          </cell>
          <cell r="B1614">
            <v>2.4253999999999998</v>
          </cell>
          <cell r="D1614">
            <v>38783</v>
          </cell>
          <cell r="E1614">
            <v>2.9502000000000002</v>
          </cell>
          <cell r="G1614">
            <v>38783</v>
          </cell>
          <cell r="H1614">
            <v>3.2484000000000002</v>
          </cell>
          <cell r="J1614">
            <v>38783</v>
          </cell>
          <cell r="K1614">
            <v>3.2492000000000001</v>
          </cell>
          <cell r="M1614">
            <v>38783</v>
          </cell>
          <cell r="N1614">
            <v>2.5883000000000003</v>
          </cell>
          <cell r="P1614">
            <v>38783</v>
          </cell>
          <cell r="Q1614">
            <v>2.4651000000000001</v>
          </cell>
          <cell r="S1614">
            <v>38783</v>
          </cell>
          <cell r="T1614">
            <v>2.4533</v>
          </cell>
          <cell r="V1614">
            <v>38783</v>
          </cell>
          <cell r="W1614">
            <v>1.0904</v>
          </cell>
          <cell r="Y1614">
            <v>38783</v>
          </cell>
          <cell r="Z1614">
            <v>6.3708999999999998</v>
          </cell>
          <cell r="AB1614">
            <v>38783</v>
          </cell>
          <cell r="AC1614">
            <v>2.6947000000000001</v>
          </cell>
          <cell r="AH1614">
            <v>38783</v>
          </cell>
          <cell r="AI1614">
            <v>1.7861</v>
          </cell>
          <cell r="AK1614">
            <v>38783</v>
          </cell>
          <cell r="AL1614">
            <v>2.8474545454545455</v>
          </cell>
          <cell r="AM1614">
            <v>2.0646234489515978</v>
          </cell>
          <cell r="AN1614">
            <v>2.8826545454545456</v>
          </cell>
          <cell r="AO1614">
            <v>0.94466363636363648</v>
          </cell>
        </row>
        <row r="1615">
          <cell r="A1615">
            <v>38784</v>
          </cell>
          <cell r="B1615">
            <v>2.4329000000000001</v>
          </cell>
          <cell r="D1615">
            <v>38784</v>
          </cell>
          <cell r="E1615">
            <v>2.9515000000000002</v>
          </cell>
          <cell r="G1615">
            <v>38784</v>
          </cell>
          <cell r="H1615">
            <v>3.2484000000000002</v>
          </cell>
          <cell r="J1615">
            <v>38784</v>
          </cell>
          <cell r="K1615">
            <v>3.2665999999999999</v>
          </cell>
          <cell r="M1615">
            <v>38784</v>
          </cell>
          <cell r="N1615">
            <v>2.5897999999999999</v>
          </cell>
          <cell r="P1615">
            <v>38784</v>
          </cell>
          <cell r="Q1615">
            <v>2.4451999999999998</v>
          </cell>
          <cell r="S1615">
            <v>38784</v>
          </cell>
          <cell r="T1615">
            <v>2.4889999999999999</v>
          </cell>
          <cell r="V1615">
            <v>38784</v>
          </cell>
          <cell r="W1615">
            <v>1.0847</v>
          </cell>
          <cell r="Y1615">
            <v>38784</v>
          </cell>
          <cell r="Z1615">
            <v>6.3102999999999998</v>
          </cell>
          <cell r="AB1615">
            <v>38784</v>
          </cell>
          <cell r="AC1615">
            <v>2.7174</v>
          </cell>
          <cell r="AH1615">
            <v>38784</v>
          </cell>
          <cell r="AI1615">
            <v>1.8161</v>
          </cell>
          <cell r="AK1615">
            <v>38784</v>
          </cell>
          <cell r="AL1615">
            <v>2.8501727272727275</v>
          </cell>
          <cell r="AM1615">
            <v>2.0646234489515978</v>
          </cell>
          <cell r="AN1615">
            <v>2.8826545454545456</v>
          </cell>
          <cell r="AO1615">
            <v>0.94466363636363648</v>
          </cell>
        </row>
        <row r="1616">
          <cell r="A1616">
            <v>38785</v>
          </cell>
          <cell r="B1616">
            <v>2.4561999999999999</v>
          </cell>
          <cell r="D1616">
            <v>38785</v>
          </cell>
          <cell r="E1616">
            <v>2.9908000000000001</v>
          </cell>
          <cell r="G1616">
            <v>38785</v>
          </cell>
          <cell r="H1616">
            <v>3.2536999999999998</v>
          </cell>
          <cell r="J1616">
            <v>38785</v>
          </cell>
          <cell r="K1616">
            <v>3.2713000000000001</v>
          </cell>
          <cell r="M1616">
            <v>38785</v>
          </cell>
          <cell r="N1616">
            <v>2.6025</v>
          </cell>
          <cell r="P1616">
            <v>38785</v>
          </cell>
          <cell r="Q1616">
            <v>2.4771000000000001</v>
          </cell>
          <cell r="S1616">
            <v>38785</v>
          </cell>
          <cell r="T1616">
            <v>2.5605000000000002</v>
          </cell>
          <cell r="V1616">
            <v>38785</v>
          </cell>
          <cell r="W1616">
            <v>1.0801000000000001</v>
          </cell>
          <cell r="Y1616">
            <v>38785</v>
          </cell>
          <cell r="Z1616">
            <v>6.3708999999999998</v>
          </cell>
          <cell r="AB1616">
            <v>38785</v>
          </cell>
          <cell r="AC1616">
            <v>2.7297000000000002</v>
          </cell>
          <cell r="AH1616">
            <v>38785</v>
          </cell>
          <cell r="AI1616">
            <v>1.8286</v>
          </cell>
          <cell r="AK1616">
            <v>38785</v>
          </cell>
          <cell r="AL1616">
            <v>2.8746727272727277</v>
          </cell>
          <cell r="AM1616">
            <v>2.0646234489515978</v>
          </cell>
          <cell r="AN1616">
            <v>2.8826545454545456</v>
          </cell>
          <cell r="AO1616">
            <v>0.94466363636363648</v>
          </cell>
        </row>
        <row r="1617">
          <cell r="A1617">
            <v>38786</v>
          </cell>
          <cell r="B1617">
            <v>2.4540000000000002</v>
          </cell>
          <cell r="D1617">
            <v>38786</v>
          </cell>
          <cell r="E1617">
            <v>3.0198999999999998</v>
          </cell>
          <cell r="G1617">
            <v>38786</v>
          </cell>
          <cell r="H1617">
            <v>3.2517</v>
          </cell>
          <cell r="J1617">
            <v>38786</v>
          </cell>
          <cell r="K1617">
            <v>3.2646999999999999</v>
          </cell>
          <cell r="M1617">
            <v>38786</v>
          </cell>
          <cell r="N1617">
            <v>2.6215000000000002</v>
          </cell>
          <cell r="P1617">
            <v>38786</v>
          </cell>
          <cell r="Q1617">
            <v>2.4794999999999998</v>
          </cell>
          <cell r="S1617">
            <v>38786</v>
          </cell>
          <cell r="T1617">
            <v>2.6229</v>
          </cell>
          <cell r="V1617">
            <v>38786</v>
          </cell>
          <cell r="W1617">
            <v>1.0881000000000001</v>
          </cell>
          <cell r="Y1617">
            <v>38786</v>
          </cell>
          <cell r="Z1617">
            <v>6.3398000000000003</v>
          </cell>
          <cell r="AB1617">
            <v>38786</v>
          </cell>
          <cell r="AC1617">
            <v>2.7136</v>
          </cell>
          <cell r="AH1617">
            <v>38786</v>
          </cell>
          <cell r="AI1617">
            <v>1.7886</v>
          </cell>
          <cell r="AK1617">
            <v>38786</v>
          </cell>
          <cell r="AL1617">
            <v>2.8767545454545451</v>
          </cell>
          <cell r="AM1617">
            <v>2.0646234489515978</v>
          </cell>
          <cell r="AN1617">
            <v>2.8826545454545456</v>
          </cell>
          <cell r="AO1617">
            <v>0.94466363636363648</v>
          </cell>
        </row>
        <row r="1618">
          <cell r="A1618">
            <v>38789</v>
          </cell>
          <cell r="B1618">
            <v>2.4499</v>
          </cell>
          <cell r="D1618">
            <v>38789</v>
          </cell>
          <cell r="E1618">
            <v>3.0249999999999999</v>
          </cell>
          <cell r="G1618">
            <v>38789</v>
          </cell>
          <cell r="H1618">
            <v>3.2583000000000002</v>
          </cell>
          <cell r="J1618">
            <v>38789</v>
          </cell>
          <cell r="K1618">
            <v>3.2406999999999999</v>
          </cell>
          <cell r="M1618">
            <v>38789</v>
          </cell>
          <cell r="N1618">
            <v>2.6231</v>
          </cell>
          <cell r="P1618">
            <v>38789</v>
          </cell>
          <cell r="Q1618">
            <v>2.4638999999999998</v>
          </cell>
          <cell r="S1618">
            <v>38789</v>
          </cell>
          <cell r="T1618">
            <v>2.6806999999999999</v>
          </cell>
          <cell r="V1618">
            <v>38789</v>
          </cell>
          <cell r="W1618">
            <v>1.0947</v>
          </cell>
          <cell r="Y1618">
            <v>38789</v>
          </cell>
          <cell r="Z1618">
            <v>6.3010000000000002</v>
          </cell>
          <cell r="AB1618">
            <v>38789</v>
          </cell>
          <cell r="AC1618">
            <v>2.7031999999999998</v>
          </cell>
          <cell r="AH1618">
            <v>38789</v>
          </cell>
          <cell r="AI1618">
            <v>1.8086</v>
          </cell>
          <cell r="AK1618">
            <v>38789</v>
          </cell>
          <cell r="AL1618">
            <v>2.8771909090909085</v>
          </cell>
          <cell r="AM1618">
            <v>2.0646234489515978</v>
          </cell>
          <cell r="AN1618">
            <v>2.8826545454545456</v>
          </cell>
          <cell r="AO1618">
            <v>0.94466363636363648</v>
          </cell>
        </row>
        <row r="1619">
          <cell r="A1619">
            <v>38790</v>
          </cell>
          <cell r="B1619">
            <v>2.4525000000000001</v>
          </cell>
          <cell r="D1619">
            <v>38790</v>
          </cell>
          <cell r="E1619">
            <v>3.0478000000000001</v>
          </cell>
          <cell r="G1619">
            <v>38790</v>
          </cell>
          <cell r="H1619">
            <v>3.2517</v>
          </cell>
          <cell r="J1619">
            <v>38790</v>
          </cell>
          <cell r="K1619">
            <v>3.2759</v>
          </cell>
          <cell r="M1619">
            <v>38790</v>
          </cell>
          <cell r="N1619">
            <v>2.5996999999999999</v>
          </cell>
          <cell r="P1619">
            <v>38790</v>
          </cell>
          <cell r="Q1619">
            <v>2.4935</v>
          </cell>
          <cell r="S1619">
            <v>38790</v>
          </cell>
          <cell r="T1619">
            <v>2.7197</v>
          </cell>
          <cell r="V1619">
            <v>38790</v>
          </cell>
          <cell r="W1619">
            <v>1.1126</v>
          </cell>
          <cell r="Y1619">
            <v>38790</v>
          </cell>
          <cell r="Z1619">
            <v>5.2801</v>
          </cell>
          <cell r="AB1619">
            <v>38790</v>
          </cell>
          <cell r="AC1619">
            <v>2.6002000000000001</v>
          </cell>
          <cell r="AH1619">
            <v>38790</v>
          </cell>
          <cell r="AI1619">
            <v>1.8061</v>
          </cell>
          <cell r="AK1619">
            <v>38790</v>
          </cell>
          <cell r="AL1619">
            <v>2.7854363636363639</v>
          </cell>
          <cell r="AM1619">
            <v>2.0646234489515978</v>
          </cell>
          <cell r="AN1619">
            <v>2.8826545454545456</v>
          </cell>
          <cell r="AO1619">
            <v>0.94466363636363648</v>
          </cell>
        </row>
        <row r="1620">
          <cell r="A1620">
            <v>38791</v>
          </cell>
          <cell r="B1620">
            <v>2.4443999999999999</v>
          </cell>
          <cell r="D1620">
            <v>38791</v>
          </cell>
          <cell r="E1620">
            <v>3.0358000000000001</v>
          </cell>
          <cell r="G1620">
            <v>38791</v>
          </cell>
          <cell r="H1620">
            <v>3.2471000000000001</v>
          </cell>
          <cell r="J1620">
            <v>38791</v>
          </cell>
          <cell r="K1620">
            <v>3.2816999999999998</v>
          </cell>
          <cell r="M1620">
            <v>38791</v>
          </cell>
          <cell r="N1620">
            <v>2.5897999999999999</v>
          </cell>
          <cell r="P1620">
            <v>38791</v>
          </cell>
          <cell r="Q1620">
            <v>2.5070999999999999</v>
          </cell>
          <cell r="S1620">
            <v>38791</v>
          </cell>
          <cell r="T1620">
            <v>2.7132000000000001</v>
          </cell>
          <cell r="V1620">
            <v>38791</v>
          </cell>
          <cell r="W1620">
            <v>1.1007</v>
          </cell>
          <cell r="Y1620">
            <v>38791</v>
          </cell>
          <cell r="Z1620">
            <v>5.1977000000000002</v>
          </cell>
          <cell r="AB1620">
            <v>38791</v>
          </cell>
          <cell r="AC1620">
            <v>2.6048999999999998</v>
          </cell>
          <cell r="AH1620">
            <v>38791</v>
          </cell>
          <cell r="AI1620">
            <v>1.7736000000000001</v>
          </cell>
          <cell r="AK1620">
            <v>38791</v>
          </cell>
          <cell r="AL1620">
            <v>2.7723636363636364</v>
          </cell>
          <cell r="AM1620">
            <v>2.0646234489515978</v>
          </cell>
          <cell r="AN1620">
            <v>2.8826545454545456</v>
          </cell>
          <cell r="AO1620">
            <v>0.94466363636363648</v>
          </cell>
        </row>
        <row r="1621">
          <cell r="A1621">
            <v>38792</v>
          </cell>
          <cell r="B1621">
            <v>2.4581</v>
          </cell>
          <cell r="D1621">
            <v>38792</v>
          </cell>
          <cell r="E1621">
            <v>3.0249999999999999</v>
          </cell>
          <cell r="G1621">
            <v>38792</v>
          </cell>
          <cell r="H1621">
            <v>3.2631999999999999</v>
          </cell>
          <cell r="J1621">
            <v>38792</v>
          </cell>
          <cell r="K1621">
            <v>3.2782</v>
          </cell>
          <cell r="M1621">
            <v>38792</v>
          </cell>
          <cell r="N1621">
            <v>2.5838999999999999</v>
          </cell>
          <cell r="P1621">
            <v>38792</v>
          </cell>
          <cell r="Q1621">
            <v>2.5004999999999997</v>
          </cell>
          <cell r="S1621">
            <v>38792</v>
          </cell>
          <cell r="T1621">
            <v>2.71</v>
          </cell>
          <cell r="V1621">
            <v>38792</v>
          </cell>
          <cell r="W1621">
            <v>1.1060000000000001</v>
          </cell>
          <cell r="Y1621">
            <v>38792</v>
          </cell>
          <cell r="Z1621">
            <v>4.9957000000000003</v>
          </cell>
          <cell r="AB1621">
            <v>38792</v>
          </cell>
          <cell r="AC1621">
            <v>2.5718000000000001</v>
          </cell>
          <cell r="AH1621">
            <v>38792</v>
          </cell>
          <cell r="AI1621">
            <v>1.7486999999999999</v>
          </cell>
          <cell r="AK1621">
            <v>38792</v>
          </cell>
          <cell r="AL1621">
            <v>2.7491909090909092</v>
          </cell>
          <cell r="AM1621">
            <v>2.0646234489515978</v>
          </cell>
          <cell r="AN1621">
            <v>2.8826545454545456</v>
          </cell>
          <cell r="AO1621">
            <v>0.94466363636363648</v>
          </cell>
        </row>
        <row r="1622">
          <cell r="A1622">
            <v>38793</v>
          </cell>
          <cell r="B1622">
            <v>2.4540000000000002</v>
          </cell>
          <cell r="D1622">
            <v>38793</v>
          </cell>
          <cell r="E1622">
            <v>2.9889000000000001</v>
          </cell>
          <cell r="G1622">
            <v>38793</v>
          </cell>
          <cell r="H1622">
            <v>3.2467000000000001</v>
          </cell>
          <cell r="J1622">
            <v>38793</v>
          </cell>
          <cell r="K1622">
            <v>3.25</v>
          </cell>
          <cell r="M1622">
            <v>38793</v>
          </cell>
          <cell r="N1622">
            <v>2.5669</v>
          </cell>
          <cell r="P1622">
            <v>38793</v>
          </cell>
          <cell r="Q1622">
            <v>2.4729000000000001</v>
          </cell>
          <cell r="S1622">
            <v>38793</v>
          </cell>
          <cell r="T1622">
            <v>2.6871999999999998</v>
          </cell>
          <cell r="V1622">
            <v>38793</v>
          </cell>
          <cell r="W1622">
            <v>1.1126</v>
          </cell>
          <cell r="Y1622">
            <v>38793</v>
          </cell>
          <cell r="Z1622">
            <v>5.1277999999999997</v>
          </cell>
          <cell r="AB1622">
            <v>38793</v>
          </cell>
          <cell r="AC1622">
            <v>2.5832000000000002</v>
          </cell>
          <cell r="AH1622">
            <v>38793</v>
          </cell>
          <cell r="AI1622">
            <v>1.7311999999999999</v>
          </cell>
          <cell r="AK1622">
            <v>38793</v>
          </cell>
          <cell r="AL1622">
            <v>2.7474000000000007</v>
          </cell>
          <cell r="AM1622">
            <v>2.0646234489515978</v>
          </cell>
          <cell r="AN1622">
            <v>2.8826545454545456</v>
          </cell>
          <cell r="AO1622">
            <v>0.94466363636363648</v>
          </cell>
        </row>
        <row r="1623">
          <cell r="A1623">
            <v>38796</v>
          </cell>
          <cell r="B1623">
            <v>2.4521999999999999</v>
          </cell>
          <cell r="D1623">
            <v>38796</v>
          </cell>
          <cell r="E1623">
            <v>3.0041000000000002</v>
          </cell>
          <cell r="G1623">
            <v>38796</v>
          </cell>
          <cell r="H1623">
            <v>3.2589000000000001</v>
          </cell>
          <cell r="J1623">
            <v>38796</v>
          </cell>
          <cell r="K1623">
            <v>3.2782</v>
          </cell>
          <cell r="M1623">
            <v>38796</v>
          </cell>
          <cell r="N1623">
            <v>2.5819000000000001</v>
          </cell>
          <cell r="P1623">
            <v>38796</v>
          </cell>
          <cell r="Q1623">
            <v>2.5004999999999997</v>
          </cell>
          <cell r="S1623">
            <v>38796</v>
          </cell>
          <cell r="T1623">
            <v>2.63</v>
          </cell>
          <cell r="V1623">
            <v>38796</v>
          </cell>
          <cell r="W1623">
            <v>1.1086</v>
          </cell>
          <cell r="Y1623">
            <v>38796</v>
          </cell>
          <cell r="Z1623">
            <v>5.1821999999999999</v>
          </cell>
          <cell r="AB1623">
            <v>38796</v>
          </cell>
          <cell r="AC1623">
            <v>2.6456</v>
          </cell>
          <cell r="AH1623">
            <v>38796</v>
          </cell>
          <cell r="AI1623">
            <v>1.7362</v>
          </cell>
          <cell r="AK1623">
            <v>38796</v>
          </cell>
          <cell r="AL1623">
            <v>2.7616727272727277</v>
          </cell>
          <cell r="AM1623">
            <v>2.0646234489515978</v>
          </cell>
          <cell r="AN1623">
            <v>2.8826545454545456</v>
          </cell>
          <cell r="AO1623">
            <v>0.94466363636363648</v>
          </cell>
        </row>
        <row r="1624">
          <cell r="A1624">
            <v>38797</v>
          </cell>
          <cell r="B1624">
            <v>2.4581</v>
          </cell>
          <cell r="D1624">
            <v>38797</v>
          </cell>
          <cell r="E1624">
            <v>3.0236999999999998</v>
          </cell>
          <cell r="G1624">
            <v>38797</v>
          </cell>
          <cell r="H1624">
            <v>3.2625000000000002</v>
          </cell>
          <cell r="J1624">
            <v>38797</v>
          </cell>
          <cell r="K1624">
            <v>3.2686000000000002</v>
          </cell>
          <cell r="M1624">
            <v>38797</v>
          </cell>
          <cell r="N1624">
            <v>2.5926</v>
          </cell>
          <cell r="P1624">
            <v>38797</v>
          </cell>
          <cell r="Q1624">
            <v>2.4836999999999998</v>
          </cell>
          <cell r="S1624">
            <v>38797</v>
          </cell>
          <cell r="T1624">
            <v>2.6710000000000003</v>
          </cell>
          <cell r="V1624">
            <v>38797</v>
          </cell>
          <cell r="W1624">
            <v>1.1118999999999999</v>
          </cell>
          <cell r="Y1624">
            <v>38797</v>
          </cell>
          <cell r="Z1624">
            <v>5.0888999999999998</v>
          </cell>
          <cell r="AB1624">
            <v>38797</v>
          </cell>
          <cell r="AC1624">
            <v>2.6475</v>
          </cell>
          <cell r="AH1624">
            <v>38797</v>
          </cell>
          <cell r="AI1624">
            <v>1.7711000000000001</v>
          </cell>
          <cell r="AK1624">
            <v>38797</v>
          </cell>
          <cell r="AL1624">
            <v>2.7617818181818179</v>
          </cell>
          <cell r="AM1624">
            <v>2.0646234489515978</v>
          </cell>
          <cell r="AN1624">
            <v>2.8826545454545456</v>
          </cell>
          <cell r="AO1624">
            <v>0.94466363636363648</v>
          </cell>
        </row>
        <row r="1625">
          <cell r="A1625">
            <v>38798</v>
          </cell>
          <cell r="B1625">
            <v>2.4485000000000001</v>
          </cell>
          <cell r="D1625">
            <v>38798</v>
          </cell>
          <cell r="E1625">
            <v>3.0091999999999999</v>
          </cell>
          <cell r="G1625">
            <v>38798</v>
          </cell>
          <cell r="H1625">
            <v>3.2713999999999999</v>
          </cell>
          <cell r="J1625">
            <v>38798</v>
          </cell>
          <cell r="K1625">
            <v>3.2894000000000001</v>
          </cell>
          <cell r="M1625">
            <v>38798</v>
          </cell>
          <cell r="N1625">
            <v>2.5779999999999998</v>
          </cell>
          <cell r="P1625">
            <v>38798</v>
          </cell>
          <cell r="Q1625">
            <v>2.5023999999999997</v>
          </cell>
          <cell r="S1625">
            <v>38798</v>
          </cell>
          <cell r="T1625">
            <v>2.6644999999999999</v>
          </cell>
          <cell r="V1625">
            <v>38798</v>
          </cell>
          <cell r="W1625">
            <v>1.0857000000000001</v>
          </cell>
          <cell r="Y1625">
            <v>38798</v>
          </cell>
          <cell r="Z1625">
            <v>5.0221</v>
          </cell>
          <cell r="AB1625">
            <v>38798</v>
          </cell>
          <cell r="AC1625">
            <v>2.6569000000000003</v>
          </cell>
          <cell r="AH1625">
            <v>38798</v>
          </cell>
          <cell r="AI1625">
            <v>1.7610999999999999</v>
          </cell>
          <cell r="AK1625">
            <v>38798</v>
          </cell>
          <cell r="AL1625">
            <v>2.7535636363636367</v>
          </cell>
          <cell r="AM1625">
            <v>2.0646234489515978</v>
          </cell>
          <cell r="AN1625">
            <v>2.8826545454545456</v>
          </cell>
          <cell r="AO1625">
            <v>0.94466363636363648</v>
          </cell>
        </row>
        <row r="1626">
          <cell r="A1626">
            <v>38799</v>
          </cell>
          <cell r="B1626">
            <v>2.4485000000000001</v>
          </cell>
          <cell r="D1626">
            <v>38799</v>
          </cell>
          <cell r="E1626">
            <v>2.9845000000000002</v>
          </cell>
          <cell r="G1626">
            <v>38799</v>
          </cell>
          <cell r="H1626">
            <v>3.3239999999999998</v>
          </cell>
          <cell r="J1626">
            <v>38799</v>
          </cell>
          <cell r="K1626">
            <v>3.3007</v>
          </cell>
          <cell r="M1626">
            <v>38799</v>
          </cell>
          <cell r="N1626">
            <v>2.5819000000000001</v>
          </cell>
          <cell r="P1626">
            <v>38799</v>
          </cell>
          <cell r="Q1626">
            <v>2.5063</v>
          </cell>
          <cell r="S1626">
            <v>38799</v>
          </cell>
          <cell r="T1626">
            <v>2.6638000000000002</v>
          </cell>
          <cell r="V1626">
            <v>38799</v>
          </cell>
          <cell r="W1626">
            <v>1.0784</v>
          </cell>
          <cell r="Y1626">
            <v>38799</v>
          </cell>
          <cell r="Z1626">
            <v>5.0750000000000002</v>
          </cell>
          <cell r="AB1626">
            <v>38799</v>
          </cell>
          <cell r="AC1626">
            <v>2.6475</v>
          </cell>
          <cell r="AH1626">
            <v>38799</v>
          </cell>
          <cell r="AI1626">
            <v>1.7610999999999999</v>
          </cell>
          <cell r="AK1626">
            <v>38799</v>
          </cell>
          <cell r="AL1626">
            <v>2.7610636363636361</v>
          </cell>
          <cell r="AM1626">
            <v>2.0646234489515978</v>
          </cell>
          <cell r="AN1626">
            <v>2.8826545454545456</v>
          </cell>
          <cell r="AO1626">
            <v>0.94466363636363648</v>
          </cell>
        </row>
        <row r="1627">
          <cell r="A1627">
            <v>38800</v>
          </cell>
          <cell r="B1627">
            <v>2.4525000000000001</v>
          </cell>
          <cell r="D1627">
            <v>38800</v>
          </cell>
          <cell r="E1627">
            <v>3.0028000000000001</v>
          </cell>
          <cell r="G1627">
            <v>38800</v>
          </cell>
          <cell r="H1627">
            <v>3.3536000000000001</v>
          </cell>
          <cell r="J1627">
            <v>38800</v>
          </cell>
          <cell r="K1627">
            <v>3.2801999999999998</v>
          </cell>
          <cell r="M1627">
            <v>38800</v>
          </cell>
          <cell r="N1627">
            <v>2.6073</v>
          </cell>
          <cell r="P1627">
            <v>38800</v>
          </cell>
          <cell r="Q1627">
            <v>2.5253000000000001</v>
          </cell>
          <cell r="S1627">
            <v>38800</v>
          </cell>
          <cell r="T1627">
            <v>2.6456</v>
          </cell>
          <cell r="V1627">
            <v>38800</v>
          </cell>
          <cell r="W1627">
            <v>1.0884</v>
          </cell>
          <cell r="Y1627">
            <v>38800</v>
          </cell>
          <cell r="Z1627">
            <v>5.1277999999999997</v>
          </cell>
          <cell r="AB1627">
            <v>38800</v>
          </cell>
          <cell r="AC1627">
            <v>2.6475</v>
          </cell>
          <cell r="AH1627">
            <v>38800</v>
          </cell>
          <cell r="AI1627">
            <v>1.7610999999999999</v>
          </cell>
          <cell r="AK1627">
            <v>38800</v>
          </cell>
          <cell r="AL1627">
            <v>2.7720090909090911</v>
          </cell>
          <cell r="AM1627">
            <v>2.0646234489515978</v>
          </cell>
          <cell r="AN1627">
            <v>2.8826545454545456</v>
          </cell>
          <cell r="AO1627">
            <v>0.94466363636363648</v>
          </cell>
        </row>
        <row r="1628">
          <cell r="A1628">
            <v>38803</v>
          </cell>
          <cell r="B1628">
            <v>2.4377</v>
          </cell>
          <cell r="D1628">
            <v>38803</v>
          </cell>
          <cell r="E1628">
            <v>3.0028000000000001</v>
          </cell>
          <cell r="G1628">
            <v>38803</v>
          </cell>
          <cell r="H1628">
            <v>3.2976999999999999</v>
          </cell>
          <cell r="J1628">
            <v>38803</v>
          </cell>
          <cell r="K1628">
            <v>3.2770999999999999</v>
          </cell>
          <cell r="M1628">
            <v>38803</v>
          </cell>
          <cell r="N1628">
            <v>2.5897999999999999</v>
          </cell>
          <cell r="P1628">
            <v>38803</v>
          </cell>
          <cell r="Q1628">
            <v>2.5242</v>
          </cell>
          <cell r="S1628">
            <v>38803</v>
          </cell>
          <cell r="T1628">
            <v>2.6644999999999999</v>
          </cell>
          <cell r="V1628">
            <v>38803</v>
          </cell>
          <cell r="W1628">
            <v>1.0927</v>
          </cell>
          <cell r="Y1628">
            <v>38803</v>
          </cell>
          <cell r="Z1628">
            <v>5.1277999999999997</v>
          </cell>
          <cell r="AB1628">
            <v>38803</v>
          </cell>
          <cell r="AC1628">
            <v>2.6475</v>
          </cell>
          <cell r="AH1628">
            <v>38803</v>
          </cell>
          <cell r="AI1628">
            <v>1.7861</v>
          </cell>
          <cell r="AK1628">
            <v>38803</v>
          </cell>
          <cell r="AL1628">
            <v>2.7679909090909094</v>
          </cell>
          <cell r="AM1628">
            <v>2.0646234489515978</v>
          </cell>
          <cell r="AN1628">
            <v>2.8826545454545456</v>
          </cell>
          <cell r="AO1628">
            <v>0.94466363636363648</v>
          </cell>
        </row>
        <row r="1629">
          <cell r="A1629">
            <v>38804</v>
          </cell>
          <cell r="B1629">
            <v>2.4358</v>
          </cell>
          <cell r="D1629">
            <v>38804</v>
          </cell>
          <cell r="E1629">
            <v>3.0034999999999998</v>
          </cell>
          <cell r="G1629">
            <v>38804</v>
          </cell>
          <cell r="H1629">
            <v>3.2951000000000001</v>
          </cell>
          <cell r="J1629">
            <v>38804</v>
          </cell>
          <cell r="K1629">
            <v>3.3037999999999998</v>
          </cell>
          <cell r="M1629">
            <v>38804</v>
          </cell>
          <cell r="N1629">
            <v>2.5850999999999997</v>
          </cell>
          <cell r="P1629">
            <v>38804</v>
          </cell>
          <cell r="Q1629">
            <v>2.5141</v>
          </cell>
          <cell r="S1629">
            <v>38804</v>
          </cell>
          <cell r="T1629">
            <v>2.6528</v>
          </cell>
          <cell r="V1629">
            <v>38804</v>
          </cell>
          <cell r="W1629">
            <v>1.0944</v>
          </cell>
          <cell r="Y1629">
            <v>38804</v>
          </cell>
          <cell r="Z1629">
            <v>5.1308999999999996</v>
          </cell>
          <cell r="AB1629">
            <v>38804</v>
          </cell>
          <cell r="AC1629">
            <v>2.6635</v>
          </cell>
          <cell r="AH1629">
            <v>38804</v>
          </cell>
          <cell r="AI1629">
            <v>1.7610999999999999</v>
          </cell>
          <cell r="AK1629">
            <v>38804</v>
          </cell>
          <cell r="AL1629">
            <v>2.767281818181818</v>
          </cell>
          <cell r="AM1629">
            <v>2.0646234489515978</v>
          </cell>
          <cell r="AN1629">
            <v>2.8826545454545456</v>
          </cell>
          <cell r="AO1629">
            <v>0.94466363636363648</v>
          </cell>
        </row>
        <row r="1630">
          <cell r="A1630">
            <v>38805</v>
          </cell>
          <cell r="B1630">
            <v>2.4481000000000002</v>
          </cell>
          <cell r="D1630">
            <v>38805</v>
          </cell>
          <cell r="E1630">
            <v>3.0249999999999999</v>
          </cell>
          <cell r="G1630">
            <v>38805</v>
          </cell>
          <cell r="H1630">
            <v>3.2976999999999999</v>
          </cell>
          <cell r="J1630">
            <v>38805</v>
          </cell>
          <cell r="K1630">
            <v>3.3235000000000001</v>
          </cell>
          <cell r="M1630">
            <v>38805</v>
          </cell>
          <cell r="N1630">
            <v>2.6009000000000002</v>
          </cell>
          <cell r="P1630">
            <v>38805</v>
          </cell>
          <cell r="Q1630">
            <v>2.516</v>
          </cell>
          <cell r="S1630">
            <v>38805</v>
          </cell>
          <cell r="T1630">
            <v>2.6644999999999999</v>
          </cell>
          <cell r="V1630">
            <v>38805</v>
          </cell>
          <cell r="W1630">
            <v>1.0937000000000001</v>
          </cell>
          <cell r="Y1630">
            <v>38805</v>
          </cell>
          <cell r="Z1630">
            <v>5.3468999999999998</v>
          </cell>
          <cell r="AB1630">
            <v>38805</v>
          </cell>
          <cell r="AC1630">
            <v>2.7222</v>
          </cell>
          <cell r="AH1630">
            <v>38805</v>
          </cell>
          <cell r="AI1630">
            <v>1.7511999999999999</v>
          </cell>
          <cell r="AK1630">
            <v>38805</v>
          </cell>
          <cell r="AL1630">
            <v>2.7990636363636363</v>
          </cell>
          <cell r="AM1630">
            <v>2.0646234489515978</v>
          </cell>
          <cell r="AN1630">
            <v>2.8826545454545456</v>
          </cell>
          <cell r="AO1630">
            <v>0.94466363636363648</v>
          </cell>
        </row>
        <row r="1631">
          <cell r="A1631">
            <v>38806</v>
          </cell>
          <cell r="B1631">
            <v>2.4529000000000001</v>
          </cell>
          <cell r="D1631">
            <v>38806</v>
          </cell>
          <cell r="E1631">
            <v>3.032</v>
          </cell>
          <cell r="G1631">
            <v>38806</v>
          </cell>
          <cell r="H1631">
            <v>3.2772999999999999</v>
          </cell>
          <cell r="J1631">
            <v>38806</v>
          </cell>
          <cell r="K1631">
            <v>3.3003</v>
          </cell>
          <cell r="M1631">
            <v>38806</v>
          </cell>
          <cell r="N1631">
            <v>2.6040999999999999</v>
          </cell>
          <cell r="P1631">
            <v>38806</v>
          </cell>
          <cell r="Q1631">
            <v>2.5032000000000001</v>
          </cell>
          <cell r="S1631">
            <v>38806</v>
          </cell>
          <cell r="T1631">
            <v>2.6489000000000003</v>
          </cell>
          <cell r="V1631">
            <v>38806</v>
          </cell>
          <cell r="W1631">
            <v>1.0793999999999999</v>
          </cell>
          <cell r="Y1631">
            <v>38806</v>
          </cell>
          <cell r="Z1631">
            <v>5.3841999999999999</v>
          </cell>
          <cell r="AB1631">
            <v>38806</v>
          </cell>
          <cell r="AC1631">
            <v>2.6976</v>
          </cell>
          <cell r="AH1631">
            <v>38806</v>
          </cell>
          <cell r="AI1631">
            <v>1.7486999999999999</v>
          </cell>
          <cell r="AK1631">
            <v>38806</v>
          </cell>
          <cell r="AL1631">
            <v>2.7935090909090907</v>
          </cell>
          <cell r="AM1631">
            <v>2.0646234489515978</v>
          </cell>
          <cell r="AN1631">
            <v>2.8826545454545456</v>
          </cell>
          <cell r="AO1631">
            <v>0.94466363636363648</v>
          </cell>
        </row>
        <row r="1632">
          <cell r="A1632">
            <v>38807</v>
          </cell>
          <cell r="B1632">
            <v>2.4618000000000002</v>
          </cell>
          <cell r="D1632">
            <v>38807</v>
          </cell>
          <cell r="E1632">
            <v>2.9661</v>
          </cell>
          <cell r="G1632">
            <v>38807</v>
          </cell>
          <cell r="H1632">
            <v>3.2372000000000001</v>
          </cell>
          <cell r="J1632">
            <v>38807</v>
          </cell>
          <cell r="K1632">
            <v>3.3266</v>
          </cell>
          <cell r="M1632">
            <v>38807</v>
          </cell>
          <cell r="N1632">
            <v>2.5768</v>
          </cell>
          <cell r="P1632">
            <v>38807</v>
          </cell>
          <cell r="Q1632">
            <v>2.4830000000000001</v>
          </cell>
          <cell r="S1632">
            <v>38807</v>
          </cell>
          <cell r="T1632">
            <v>2.6560000000000001</v>
          </cell>
          <cell r="V1632">
            <v>38807</v>
          </cell>
          <cell r="W1632">
            <v>1.0599000000000001</v>
          </cell>
          <cell r="Y1632">
            <v>38807</v>
          </cell>
          <cell r="Z1632">
            <v>5.1372</v>
          </cell>
          <cell r="AB1632">
            <v>38807</v>
          </cell>
          <cell r="AC1632">
            <v>2.5888999999999998</v>
          </cell>
          <cell r="AH1632">
            <v>38807</v>
          </cell>
          <cell r="AI1632">
            <v>1.7879</v>
          </cell>
          <cell r="AK1632">
            <v>38807</v>
          </cell>
          <cell r="AL1632">
            <v>2.7528545454545452</v>
          </cell>
          <cell r="AM1632">
            <v>2.0646234489515978</v>
          </cell>
          <cell r="AN1632">
            <v>2.8826545454545456</v>
          </cell>
          <cell r="AO1632">
            <v>0.94466363636363648</v>
          </cell>
        </row>
        <row r="1633">
          <cell r="A1633">
            <v>38810</v>
          </cell>
          <cell r="B1633">
            <v>2.4674</v>
          </cell>
          <cell r="D1633">
            <v>38810</v>
          </cell>
          <cell r="E1633">
            <v>2.9647999999999999</v>
          </cell>
          <cell r="G1633">
            <v>38810</v>
          </cell>
          <cell r="H1633">
            <v>3.2464</v>
          </cell>
          <cell r="J1633">
            <v>38810</v>
          </cell>
          <cell r="K1633">
            <v>3.2875000000000001</v>
          </cell>
          <cell r="M1633">
            <v>38810</v>
          </cell>
          <cell r="N1633">
            <v>2.5681000000000003</v>
          </cell>
          <cell r="P1633">
            <v>38810</v>
          </cell>
          <cell r="Q1633">
            <v>2.5246</v>
          </cell>
          <cell r="S1633">
            <v>38810</v>
          </cell>
          <cell r="T1633">
            <v>2.6644999999999999</v>
          </cell>
          <cell r="V1633">
            <v>38810</v>
          </cell>
          <cell r="W1633">
            <v>1.0508999999999999</v>
          </cell>
          <cell r="Y1633">
            <v>38810</v>
          </cell>
          <cell r="Z1633">
            <v>5.2034000000000002</v>
          </cell>
          <cell r="AB1633">
            <v>38810</v>
          </cell>
          <cell r="AC1633">
            <v>2.6343000000000001</v>
          </cell>
          <cell r="AH1633">
            <v>38810</v>
          </cell>
          <cell r="AI1633">
            <v>1.7890999999999999</v>
          </cell>
          <cell r="AK1633">
            <v>38810</v>
          </cell>
          <cell r="AL1633">
            <v>2.7637272727272726</v>
          </cell>
          <cell r="AM1633">
            <v>2.0646234489515978</v>
          </cell>
          <cell r="AN1633">
            <v>2.8826545454545456</v>
          </cell>
          <cell r="AO1633">
            <v>0.94466363636363648</v>
          </cell>
        </row>
        <row r="1634">
          <cell r="A1634">
            <v>38811</v>
          </cell>
          <cell r="B1634">
            <v>2.4496000000000002</v>
          </cell>
          <cell r="D1634">
            <v>38811</v>
          </cell>
          <cell r="E1634">
            <v>2.9477000000000002</v>
          </cell>
          <cell r="G1634">
            <v>38811</v>
          </cell>
          <cell r="H1634">
            <v>3.2103000000000002</v>
          </cell>
          <cell r="J1634">
            <v>38811</v>
          </cell>
          <cell r="K1634">
            <v>3.2659000000000002</v>
          </cell>
          <cell r="M1634">
            <v>38811</v>
          </cell>
          <cell r="N1634">
            <v>2.5601000000000003</v>
          </cell>
          <cell r="P1634">
            <v>38811</v>
          </cell>
          <cell r="Q1634">
            <v>2.5066999999999999</v>
          </cell>
          <cell r="S1634">
            <v>38811</v>
          </cell>
          <cell r="T1634">
            <v>2.6515</v>
          </cell>
          <cell r="V1634">
            <v>38811</v>
          </cell>
          <cell r="W1634">
            <v>1.0419</v>
          </cell>
          <cell r="Y1634">
            <v>38811</v>
          </cell>
          <cell r="Z1634">
            <v>5.0282999999999998</v>
          </cell>
          <cell r="AB1634">
            <v>38811</v>
          </cell>
          <cell r="AC1634">
            <v>2.6324999999999998</v>
          </cell>
          <cell r="AH1634">
            <v>38811</v>
          </cell>
          <cell r="AI1634">
            <v>1.7890999999999999</v>
          </cell>
          <cell r="AK1634">
            <v>38811</v>
          </cell>
          <cell r="AL1634">
            <v>2.7348727272727271</v>
          </cell>
          <cell r="AM1634">
            <v>2.0646234489515978</v>
          </cell>
          <cell r="AN1634">
            <v>2.8826545454545456</v>
          </cell>
          <cell r="AO1634">
            <v>0.94466363636363648</v>
          </cell>
        </row>
        <row r="1635">
          <cell r="A1635">
            <v>38812</v>
          </cell>
          <cell r="B1635">
            <v>2.4394999999999998</v>
          </cell>
          <cell r="D1635">
            <v>38812</v>
          </cell>
          <cell r="E1635">
            <v>2.9496000000000002</v>
          </cell>
          <cell r="G1635">
            <v>38812</v>
          </cell>
          <cell r="H1635">
            <v>3.1970999999999998</v>
          </cell>
          <cell r="J1635">
            <v>38812</v>
          </cell>
          <cell r="K1635">
            <v>3.2917999999999998</v>
          </cell>
          <cell r="M1635">
            <v>38812</v>
          </cell>
          <cell r="N1635">
            <v>2.5541999999999998</v>
          </cell>
          <cell r="P1635">
            <v>38812</v>
          </cell>
          <cell r="Q1635">
            <v>2.4906999999999999</v>
          </cell>
          <cell r="S1635">
            <v>38812</v>
          </cell>
          <cell r="T1635">
            <v>2.6957</v>
          </cell>
          <cell r="V1635">
            <v>38812</v>
          </cell>
          <cell r="W1635">
            <v>1.0466</v>
          </cell>
          <cell r="Y1635">
            <v>38812</v>
          </cell>
          <cell r="Z1635">
            <v>5.0415000000000001</v>
          </cell>
          <cell r="AB1635">
            <v>38812</v>
          </cell>
          <cell r="AC1635">
            <v>2.6343000000000001</v>
          </cell>
          <cell r="AH1635">
            <v>38812</v>
          </cell>
          <cell r="AI1635">
            <v>1.7789000000000001</v>
          </cell>
          <cell r="AK1635">
            <v>38812</v>
          </cell>
          <cell r="AL1635">
            <v>2.738172727272727</v>
          </cell>
          <cell r="AM1635">
            <v>2.0646234489515978</v>
          </cell>
          <cell r="AN1635">
            <v>2.8826545454545456</v>
          </cell>
          <cell r="AO1635">
            <v>0.94466363636363648</v>
          </cell>
        </row>
        <row r="1636">
          <cell r="A1636">
            <v>38813</v>
          </cell>
          <cell r="B1636">
            <v>2.4569999999999999</v>
          </cell>
          <cell r="D1636">
            <v>38813</v>
          </cell>
          <cell r="E1636">
            <v>2.9489999999999998</v>
          </cell>
          <cell r="G1636">
            <v>38813</v>
          </cell>
          <cell r="H1636">
            <v>3.1892</v>
          </cell>
          <cell r="J1636">
            <v>38813</v>
          </cell>
          <cell r="K1636">
            <v>3.2995000000000001</v>
          </cell>
          <cell r="M1636">
            <v>38813</v>
          </cell>
          <cell r="N1636">
            <v>2.5430999999999999</v>
          </cell>
          <cell r="P1636">
            <v>38813</v>
          </cell>
          <cell r="Q1636">
            <v>2.4830000000000001</v>
          </cell>
          <cell r="S1636">
            <v>38813</v>
          </cell>
          <cell r="T1636">
            <v>2.7229999999999999</v>
          </cell>
          <cell r="V1636">
            <v>38813</v>
          </cell>
          <cell r="W1636">
            <v>1.0579000000000001</v>
          </cell>
          <cell r="Y1636">
            <v>38813</v>
          </cell>
          <cell r="Z1636">
            <v>5.0076999999999998</v>
          </cell>
          <cell r="AB1636">
            <v>38813</v>
          </cell>
          <cell r="AC1636">
            <v>2.6116000000000001</v>
          </cell>
          <cell r="AH1636">
            <v>38813</v>
          </cell>
          <cell r="AI1636">
            <v>1.7890999999999999</v>
          </cell>
          <cell r="AK1636">
            <v>38813</v>
          </cell>
          <cell r="AL1636">
            <v>2.7372818181818181</v>
          </cell>
          <cell r="AM1636">
            <v>2.0646234489515978</v>
          </cell>
          <cell r="AN1636">
            <v>2.8826545454545456</v>
          </cell>
          <cell r="AO1636">
            <v>0.94466363636363648</v>
          </cell>
        </row>
        <row r="1637">
          <cell r="A1637">
            <v>38814</v>
          </cell>
          <cell r="B1637">
            <v>2.4466000000000001</v>
          </cell>
          <cell r="D1637">
            <v>38814</v>
          </cell>
          <cell r="E1637">
            <v>2.9420000000000002</v>
          </cell>
          <cell r="G1637">
            <v>38814</v>
          </cell>
          <cell r="H1637">
            <v>3.2174999999999998</v>
          </cell>
          <cell r="J1637">
            <v>38814</v>
          </cell>
          <cell r="K1637">
            <v>3.2820999999999998</v>
          </cell>
          <cell r="M1637">
            <v>38814</v>
          </cell>
          <cell r="N1637">
            <v>2.5569999999999999</v>
          </cell>
          <cell r="P1637">
            <v>38814</v>
          </cell>
          <cell r="Q1637">
            <v>2.4822000000000002</v>
          </cell>
          <cell r="S1637">
            <v>38814</v>
          </cell>
          <cell r="T1637">
            <v>2.8237000000000001</v>
          </cell>
          <cell r="V1637">
            <v>38814</v>
          </cell>
          <cell r="W1637">
            <v>1.0526</v>
          </cell>
          <cell r="Y1637">
            <v>38814</v>
          </cell>
          <cell r="Z1637">
            <v>4.9516999999999998</v>
          </cell>
          <cell r="AB1637">
            <v>38814</v>
          </cell>
          <cell r="AC1637">
            <v>2.6116000000000001</v>
          </cell>
          <cell r="AH1637">
            <v>38814</v>
          </cell>
          <cell r="AI1637">
            <v>1.8006</v>
          </cell>
          <cell r="AK1637">
            <v>38814</v>
          </cell>
          <cell r="AL1637">
            <v>2.7425090909090906</v>
          </cell>
          <cell r="AM1637">
            <v>2.0646234489515978</v>
          </cell>
          <cell r="AN1637">
            <v>2.8826545454545456</v>
          </cell>
          <cell r="AO1637">
            <v>0.94466363636363648</v>
          </cell>
        </row>
        <row r="1638">
          <cell r="A1638">
            <v>38817</v>
          </cell>
          <cell r="B1638">
            <v>2.4279999999999999</v>
          </cell>
          <cell r="D1638">
            <v>38817</v>
          </cell>
          <cell r="E1638">
            <v>2.9192</v>
          </cell>
          <cell r="G1638">
            <v>38817</v>
          </cell>
          <cell r="H1638">
            <v>3.1983999999999999</v>
          </cell>
          <cell r="J1638">
            <v>38817</v>
          </cell>
          <cell r="K1638">
            <v>3.2523</v>
          </cell>
          <cell r="M1638">
            <v>38817</v>
          </cell>
          <cell r="N1638">
            <v>2.5463</v>
          </cell>
          <cell r="P1638">
            <v>38817</v>
          </cell>
          <cell r="Q1638">
            <v>2.4689999999999999</v>
          </cell>
          <cell r="S1638">
            <v>38817</v>
          </cell>
          <cell r="T1638">
            <v>2.8458000000000001</v>
          </cell>
          <cell r="V1638">
            <v>38817</v>
          </cell>
          <cell r="W1638">
            <v>1.0519000000000001</v>
          </cell>
          <cell r="Y1638">
            <v>38817</v>
          </cell>
          <cell r="Z1638">
            <v>4.8693</v>
          </cell>
          <cell r="AB1638">
            <v>38817</v>
          </cell>
          <cell r="AC1638">
            <v>2.6025999999999998</v>
          </cell>
          <cell r="AH1638">
            <v>38817</v>
          </cell>
          <cell r="AI1638">
            <v>1.7879</v>
          </cell>
          <cell r="AK1638">
            <v>38817</v>
          </cell>
          <cell r="AL1638">
            <v>2.724609090909091</v>
          </cell>
          <cell r="AM1638">
            <v>2.0646234489515978</v>
          </cell>
          <cell r="AN1638">
            <v>2.8826545454545456</v>
          </cell>
          <cell r="AO1638">
            <v>0.94466363636363648</v>
          </cell>
        </row>
        <row r="1639">
          <cell r="A1639">
            <v>38818</v>
          </cell>
          <cell r="B1639">
            <v>2.4073000000000002</v>
          </cell>
          <cell r="D1639">
            <v>38818</v>
          </cell>
          <cell r="E1639">
            <v>2.9077999999999999</v>
          </cell>
          <cell r="G1639">
            <v>38818</v>
          </cell>
          <cell r="H1639">
            <v>3.1642000000000001</v>
          </cell>
          <cell r="J1639">
            <v>38818</v>
          </cell>
          <cell r="K1639">
            <v>3.2267999999999999</v>
          </cell>
          <cell r="M1639">
            <v>38818</v>
          </cell>
          <cell r="N1639">
            <v>2.5178000000000003</v>
          </cell>
          <cell r="P1639">
            <v>38818</v>
          </cell>
          <cell r="Q1639">
            <v>2.4538000000000002</v>
          </cell>
          <cell r="S1639">
            <v>38818</v>
          </cell>
          <cell r="T1639">
            <v>2.8010000000000002</v>
          </cell>
          <cell r="V1639">
            <v>38818</v>
          </cell>
          <cell r="W1639">
            <v>1.0446</v>
          </cell>
          <cell r="Y1639">
            <v>38818</v>
          </cell>
          <cell r="Z1639">
            <v>4.8133999999999997</v>
          </cell>
          <cell r="AB1639">
            <v>38818</v>
          </cell>
          <cell r="AC1639">
            <v>2.5544000000000002</v>
          </cell>
          <cell r="AH1639">
            <v>38818</v>
          </cell>
          <cell r="AI1639">
            <v>1.7764</v>
          </cell>
          <cell r="AK1639">
            <v>38818</v>
          </cell>
          <cell r="AL1639">
            <v>2.6970454545454547</v>
          </cell>
          <cell r="AM1639">
            <v>2.0646234489515978</v>
          </cell>
          <cell r="AN1639">
            <v>2.8826545454545456</v>
          </cell>
          <cell r="AO1639">
            <v>0.94466363636363648</v>
          </cell>
        </row>
        <row r="1640">
          <cell r="A1640">
            <v>38819</v>
          </cell>
          <cell r="B1640">
            <v>2.3791000000000002</v>
          </cell>
          <cell r="D1640">
            <v>38819</v>
          </cell>
          <cell r="E1640">
            <v>2.8654000000000002</v>
          </cell>
          <cell r="G1640">
            <v>38819</v>
          </cell>
          <cell r="H1640">
            <v>3.1141999999999999</v>
          </cell>
          <cell r="J1640">
            <v>38819</v>
          </cell>
          <cell r="K1640">
            <v>3.1749999999999998</v>
          </cell>
          <cell r="M1640">
            <v>38819</v>
          </cell>
          <cell r="N1640">
            <v>2.4912000000000001</v>
          </cell>
          <cell r="P1640">
            <v>38819</v>
          </cell>
          <cell r="Q1640">
            <v>2.4390000000000001</v>
          </cell>
          <cell r="S1640">
            <v>38819</v>
          </cell>
          <cell r="T1640">
            <v>2.7496</v>
          </cell>
          <cell r="V1640">
            <v>38819</v>
          </cell>
          <cell r="W1640">
            <v>1.0349999999999999</v>
          </cell>
          <cell r="Y1640">
            <v>38819</v>
          </cell>
          <cell r="Z1640">
            <v>4.7897999999999996</v>
          </cell>
          <cell r="AB1640">
            <v>38819</v>
          </cell>
          <cell r="AC1640">
            <v>2.4781</v>
          </cell>
          <cell r="AH1640">
            <v>38819</v>
          </cell>
          <cell r="AI1640">
            <v>1.7942</v>
          </cell>
          <cell r="AK1640">
            <v>38819</v>
          </cell>
          <cell r="AL1640">
            <v>2.6646000000000001</v>
          </cell>
          <cell r="AM1640">
            <v>2.0646234489515978</v>
          </cell>
          <cell r="AN1640">
            <v>2.8826545454545456</v>
          </cell>
          <cell r="AO1640">
            <v>0.94466363636363648</v>
          </cell>
        </row>
        <row r="1641">
          <cell r="A1641">
            <v>38820</v>
          </cell>
          <cell r="B1641">
            <v>2.3909000000000002</v>
          </cell>
          <cell r="D1641">
            <v>38820</v>
          </cell>
          <cell r="E1641">
            <v>2.8919999999999999</v>
          </cell>
          <cell r="G1641">
            <v>38820</v>
          </cell>
          <cell r="H1641">
            <v>3.1432000000000002</v>
          </cell>
          <cell r="J1641">
            <v>38820</v>
          </cell>
          <cell r="K1641">
            <v>3.2073999999999998</v>
          </cell>
          <cell r="M1641">
            <v>38820</v>
          </cell>
          <cell r="N1641">
            <v>2.5217000000000001</v>
          </cell>
          <cell r="P1641">
            <v>38820</v>
          </cell>
          <cell r="Q1641">
            <v>2.4712999999999998</v>
          </cell>
          <cell r="S1641">
            <v>38820</v>
          </cell>
          <cell r="T1641">
            <v>2.7652000000000001</v>
          </cell>
          <cell r="V1641">
            <v>38820</v>
          </cell>
          <cell r="W1641">
            <v>1.04</v>
          </cell>
          <cell r="Y1641">
            <v>38820</v>
          </cell>
          <cell r="Z1641">
            <v>4.7972000000000001</v>
          </cell>
          <cell r="AB1641">
            <v>38820</v>
          </cell>
          <cell r="AC1641">
            <v>2.5026000000000002</v>
          </cell>
          <cell r="AH1641">
            <v>38820</v>
          </cell>
          <cell r="AI1641">
            <v>1.8096000000000001</v>
          </cell>
          <cell r="AK1641">
            <v>38820</v>
          </cell>
          <cell r="AL1641">
            <v>2.6855545454545453</v>
          </cell>
          <cell r="AM1641">
            <v>2.0646234489515978</v>
          </cell>
          <cell r="AN1641">
            <v>2.8826545454545456</v>
          </cell>
          <cell r="AO1641">
            <v>0.94466363636363648</v>
          </cell>
        </row>
        <row r="1642">
          <cell r="A1642">
            <v>38821</v>
          </cell>
          <cell r="B1642">
            <v>2.3909000000000002</v>
          </cell>
          <cell r="D1642">
            <v>38821</v>
          </cell>
          <cell r="E1642">
            <v>2.8919999999999999</v>
          </cell>
          <cell r="G1642">
            <v>38821</v>
          </cell>
          <cell r="H1642">
            <v>3.1432000000000002</v>
          </cell>
          <cell r="J1642">
            <v>38821</v>
          </cell>
          <cell r="K1642">
            <v>3.2073999999999998</v>
          </cell>
          <cell r="M1642">
            <v>38821</v>
          </cell>
          <cell r="N1642">
            <v>2.5217000000000001</v>
          </cell>
          <cell r="P1642">
            <v>38821</v>
          </cell>
          <cell r="Q1642">
            <v>2.4712999999999998</v>
          </cell>
          <cell r="S1642">
            <v>38821</v>
          </cell>
          <cell r="T1642">
            <v>2.7652000000000001</v>
          </cell>
          <cell r="V1642">
            <v>38821</v>
          </cell>
          <cell r="W1642">
            <v>1.04</v>
          </cell>
          <cell r="Y1642">
            <v>38821</v>
          </cell>
          <cell r="Z1642">
            <v>4.7972000000000001</v>
          </cell>
          <cell r="AB1642">
            <v>38821</v>
          </cell>
          <cell r="AC1642">
            <v>2.5026000000000002</v>
          </cell>
          <cell r="AH1642">
            <v>38821</v>
          </cell>
          <cell r="AI1642">
            <v>1.8096000000000001</v>
          </cell>
          <cell r="AK1642">
            <v>38821</v>
          </cell>
          <cell r="AL1642">
            <v>2.6855545454545453</v>
          </cell>
          <cell r="AM1642">
            <v>2.0646234489515978</v>
          </cell>
          <cell r="AN1642">
            <v>2.8826545454545456</v>
          </cell>
          <cell r="AO1642">
            <v>0.94466363636363648</v>
          </cell>
        </row>
        <row r="1643">
          <cell r="A1643">
            <v>38824</v>
          </cell>
          <cell r="B1643">
            <v>2.3854000000000002</v>
          </cell>
          <cell r="D1643">
            <v>38824</v>
          </cell>
          <cell r="E1643">
            <v>2.9148000000000001</v>
          </cell>
          <cell r="G1643">
            <v>38824</v>
          </cell>
          <cell r="H1643">
            <v>3.1457999999999999</v>
          </cell>
          <cell r="J1643">
            <v>38824</v>
          </cell>
          <cell r="K1643">
            <v>3.2101999999999999</v>
          </cell>
          <cell r="M1643">
            <v>38824</v>
          </cell>
          <cell r="N1643">
            <v>2.5145999999999997</v>
          </cell>
          <cell r="P1643">
            <v>38824</v>
          </cell>
          <cell r="Q1643">
            <v>2.4577</v>
          </cell>
          <cell r="S1643">
            <v>38824</v>
          </cell>
          <cell r="T1643">
            <v>2.762</v>
          </cell>
          <cell r="V1643">
            <v>38824</v>
          </cell>
          <cell r="W1643">
            <v>1.0269999999999999</v>
          </cell>
          <cell r="Y1643">
            <v>38824</v>
          </cell>
          <cell r="Z1643">
            <v>4.8296000000000001</v>
          </cell>
          <cell r="AB1643">
            <v>38824</v>
          </cell>
          <cell r="AC1643">
            <v>2.4889999999999999</v>
          </cell>
          <cell r="AH1643">
            <v>38824</v>
          </cell>
          <cell r="AI1643">
            <v>1.8210999999999999</v>
          </cell>
          <cell r="AK1643">
            <v>38824</v>
          </cell>
          <cell r="AL1643">
            <v>2.687018181818182</v>
          </cell>
          <cell r="AM1643">
            <v>2.0646234489515978</v>
          </cell>
          <cell r="AN1643">
            <v>2.8826545454545456</v>
          </cell>
          <cell r="AO1643">
            <v>0.94466363636363648</v>
          </cell>
        </row>
        <row r="1644">
          <cell r="A1644">
            <v>38825</v>
          </cell>
          <cell r="B1644">
            <v>2.3969</v>
          </cell>
          <cell r="D1644">
            <v>38825</v>
          </cell>
          <cell r="E1644">
            <v>2.9178999999999999</v>
          </cell>
          <cell r="G1644">
            <v>38825</v>
          </cell>
          <cell r="H1644">
            <v>3.1602999999999999</v>
          </cell>
          <cell r="J1644">
            <v>38825</v>
          </cell>
          <cell r="K1644">
            <v>3.2027999999999999</v>
          </cell>
          <cell r="M1644">
            <v>38825</v>
          </cell>
          <cell r="N1644">
            <v>2.5182000000000002</v>
          </cell>
          <cell r="P1644">
            <v>38825</v>
          </cell>
          <cell r="Q1644">
            <v>2.4487000000000001</v>
          </cell>
          <cell r="S1644">
            <v>38825</v>
          </cell>
          <cell r="T1644">
            <v>2.7294999999999998</v>
          </cell>
          <cell r="V1644">
            <v>38825</v>
          </cell>
          <cell r="W1644">
            <v>1.04</v>
          </cell>
          <cell r="Y1644">
            <v>38825</v>
          </cell>
          <cell r="Z1644">
            <v>4.9297000000000004</v>
          </cell>
          <cell r="AB1644">
            <v>38825</v>
          </cell>
          <cell r="AC1644">
            <v>2.4889999999999999</v>
          </cell>
          <cell r="AH1644">
            <v>38825</v>
          </cell>
          <cell r="AI1644">
            <v>1.8197999999999999</v>
          </cell>
          <cell r="AK1644">
            <v>38825</v>
          </cell>
          <cell r="AL1644">
            <v>2.6957090909090908</v>
          </cell>
          <cell r="AM1644">
            <v>2.0646234489515978</v>
          </cell>
          <cell r="AN1644">
            <v>2.8826545454545456</v>
          </cell>
          <cell r="AO1644">
            <v>0.94466363636363648</v>
          </cell>
        </row>
        <row r="1645">
          <cell r="A1645">
            <v>38826</v>
          </cell>
          <cell r="B1645">
            <v>2.3801999999999999</v>
          </cell>
          <cell r="D1645">
            <v>38826</v>
          </cell>
          <cell r="E1645">
            <v>2.9097</v>
          </cell>
          <cell r="G1645">
            <v>38826</v>
          </cell>
          <cell r="H1645">
            <v>3.1497999999999999</v>
          </cell>
          <cell r="J1645">
            <v>38826</v>
          </cell>
          <cell r="K1645">
            <v>3.2376</v>
          </cell>
          <cell r="M1645">
            <v>38826</v>
          </cell>
          <cell r="N1645">
            <v>2.5265</v>
          </cell>
          <cell r="P1645">
            <v>38826</v>
          </cell>
          <cell r="Q1645">
            <v>2.4476</v>
          </cell>
          <cell r="S1645">
            <v>38826</v>
          </cell>
          <cell r="T1645">
            <v>2.7269000000000001</v>
          </cell>
          <cell r="V1645">
            <v>38826</v>
          </cell>
          <cell r="W1645">
            <v>1.0548999999999999</v>
          </cell>
          <cell r="Y1645">
            <v>38826</v>
          </cell>
          <cell r="Z1645">
            <v>5.0121000000000002</v>
          </cell>
          <cell r="AB1645">
            <v>38826</v>
          </cell>
          <cell r="AC1645">
            <v>2.4771999999999998</v>
          </cell>
          <cell r="AH1645">
            <v>38826</v>
          </cell>
          <cell r="AI1645">
            <v>1.8006</v>
          </cell>
          <cell r="AK1645">
            <v>38826</v>
          </cell>
          <cell r="AL1645">
            <v>2.7020999999999997</v>
          </cell>
          <cell r="AM1645">
            <v>2.0646234489515978</v>
          </cell>
          <cell r="AN1645">
            <v>2.8826545454545456</v>
          </cell>
          <cell r="AO1645">
            <v>0.94466363636363648</v>
          </cell>
        </row>
        <row r="1646">
          <cell r="A1646">
            <v>38827</v>
          </cell>
          <cell r="B1646">
            <v>2.3597999999999999</v>
          </cell>
          <cell r="D1646">
            <v>38827</v>
          </cell>
          <cell r="E1646">
            <v>2.9173</v>
          </cell>
          <cell r="G1646">
            <v>38827</v>
          </cell>
          <cell r="H1646">
            <v>3.1398999999999999</v>
          </cell>
          <cell r="J1646">
            <v>38827</v>
          </cell>
          <cell r="K1646">
            <v>3.2549999999999999</v>
          </cell>
          <cell r="M1646">
            <v>38827</v>
          </cell>
          <cell r="N1646">
            <v>2.4999000000000002</v>
          </cell>
          <cell r="P1646">
            <v>38827</v>
          </cell>
          <cell r="Q1646">
            <v>2.4417</v>
          </cell>
          <cell r="S1646">
            <v>38827</v>
          </cell>
          <cell r="T1646">
            <v>2.7294999999999998</v>
          </cell>
          <cell r="V1646">
            <v>38827</v>
          </cell>
          <cell r="W1646">
            <v>1.0466</v>
          </cell>
          <cell r="Y1646">
            <v>38827</v>
          </cell>
          <cell r="Z1646">
            <v>4.8972999999999995</v>
          </cell>
          <cell r="AB1646">
            <v>38827</v>
          </cell>
          <cell r="AC1646">
            <v>2.4518</v>
          </cell>
          <cell r="AH1646">
            <v>38827</v>
          </cell>
          <cell r="AI1646">
            <v>1.7802</v>
          </cell>
          <cell r="AK1646">
            <v>38827</v>
          </cell>
          <cell r="AL1646">
            <v>2.6835454545454542</v>
          </cell>
          <cell r="AM1646">
            <v>2.0646234489515978</v>
          </cell>
          <cell r="AN1646">
            <v>2.8826545454545456</v>
          </cell>
          <cell r="AO1646">
            <v>0.94466363636363648</v>
          </cell>
        </row>
        <row r="1647">
          <cell r="A1647">
            <v>38828</v>
          </cell>
          <cell r="B1647">
            <v>2.3664999999999998</v>
          </cell>
          <cell r="D1647">
            <v>38828</v>
          </cell>
          <cell r="E1647">
            <v>2.9243000000000001</v>
          </cell>
          <cell r="G1647">
            <v>38828</v>
          </cell>
          <cell r="H1647">
            <v>3.1307</v>
          </cell>
          <cell r="J1647">
            <v>38828</v>
          </cell>
          <cell r="K1647">
            <v>3.2492000000000001</v>
          </cell>
          <cell r="M1647">
            <v>38828</v>
          </cell>
          <cell r="N1647">
            <v>2.5186000000000002</v>
          </cell>
          <cell r="P1647">
            <v>38828</v>
          </cell>
          <cell r="Q1647">
            <v>2.4495</v>
          </cell>
          <cell r="S1647">
            <v>38828</v>
          </cell>
          <cell r="T1647">
            <v>2.7138999999999998</v>
          </cell>
          <cell r="V1647">
            <v>38828</v>
          </cell>
          <cell r="W1647">
            <v>1.0611999999999999</v>
          </cell>
          <cell r="Y1647">
            <v>38828</v>
          </cell>
          <cell r="Z1647">
            <v>4.8574999999999999</v>
          </cell>
          <cell r="AB1647">
            <v>38828</v>
          </cell>
          <cell r="AC1647">
            <v>2.4527000000000001</v>
          </cell>
          <cell r="AH1647">
            <v>38828</v>
          </cell>
          <cell r="AI1647">
            <v>1.7789000000000001</v>
          </cell>
          <cell r="AK1647">
            <v>38828</v>
          </cell>
          <cell r="AL1647">
            <v>2.6820909090909093</v>
          </cell>
          <cell r="AM1647">
            <v>2.0646234489515978</v>
          </cell>
          <cell r="AN1647">
            <v>2.8826545454545456</v>
          </cell>
          <cell r="AO1647">
            <v>0.94466363636363648</v>
          </cell>
        </row>
        <row r="1648">
          <cell r="A1648">
            <v>38831</v>
          </cell>
          <cell r="B1648">
            <v>2.3620000000000001</v>
          </cell>
          <cell r="D1648">
            <v>38831</v>
          </cell>
          <cell r="E1648">
            <v>2.9224000000000001</v>
          </cell>
          <cell r="G1648">
            <v>38831</v>
          </cell>
          <cell r="H1648">
            <v>3.0985</v>
          </cell>
          <cell r="J1648">
            <v>38831</v>
          </cell>
          <cell r="K1648">
            <v>3.2414999999999998</v>
          </cell>
          <cell r="M1648">
            <v>38831</v>
          </cell>
          <cell r="N1648">
            <v>2.4861</v>
          </cell>
          <cell r="P1648">
            <v>38831</v>
          </cell>
          <cell r="Q1648">
            <v>2.4239000000000002</v>
          </cell>
          <cell r="S1648">
            <v>38831</v>
          </cell>
          <cell r="T1648">
            <v>2.7067000000000001</v>
          </cell>
          <cell r="V1648">
            <v>38831</v>
          </cell>
          <cell r="W1648">
            <v>1.0599000000000001</v>
          </cell>
          <cell r="Y1648">
            <v>38831</v>
          </cell>
          <cell r="Z1648">
            <v>4.9016999999999999</v>
          </cell>
          <cell r="AB1648">
            <v>38831</v>
          </cell>
          <cell r="AC1648">
            <v>2.4300000000000002</v>
          </cell>
          <cell r="AH1648">
            <v>38831</v>
          </cell>
          <cell r="AI1648">
            <v>1.7610000000000001</v>
          </cell>
          <cell r="AK1648">
            <v>38831</v>
          </cell>
          <cell r="AL1648">
            <v>2.6721545454545454</v>
          </cell>
          <cell r="AM1648">
            <v>2.0646234489515978</v>
          </cell>
          <cell r="AN1648">
            <v>2.8826545454545456</v>
          </cell>
          <cell r="AO1648">
            <v>0.94466363636363648</v>
          </cell>
        </row>
        <row r="1649">
          <cell r="A1649">
            <v>38832</v>
          </cell>
          <cell r="B1649">
            <v>2.3719999999999999</v>
          </cell>
          <cell r="D1649">
            <v>38832</v>
          </cell>
          <cell r="E1649">
            <v>2.9388000000000001</v>
          </cell>
          <cell r="G1649">
            <v>38832</v>
          </cell>
          <cell r="H1649">
            <v>3.0878999999999999</v>
          </cell>
          <cell r="J1649">
            <v>38832</v>
          </cell>
          <cell r="K1649">
            <v>3.2391999999999999</v>
          </cell>
          <cell r="M1649">
            <v>38832</v>
          </cell>
          <cell r="N1649">
            <v>2.4948000000000001</v>
          </cell>
          <cell r="P1649">
            <v>38832</v>
          </cell>
          <cell r="Q1649">
            <v>2.4114</v>
          </cell>
          <cell r="S1649">
            <v>38832</v>
          </cell>
          <cell r="T1649">
            <v>2.762</v>
          </cell>
          <cell r="V1649">
            <v>38832</v>
          </cell>
          <cell r="W1649">
            <v>1.0602</v>
          </cell>
          <cell r="Y1649">
            <v>38832</v>
          </cell>
          <cell r="Z1649">
            <v>4.8574999999999999</v>
          </cell>
          <cell r="AB1649">
            <v>38832</v>
          </cell>
          <cell r="AC1649">
            <v>2.4344999999999999</v>
          </cell>
          <cell r="AH1649">
            <v>38832</v>
          </cell>
          <cell r="AI1649">
            <v>1.7662</v>
          </cell>
          <cell r="AK1649">
            <v>38832</v>
          </cell>
          <cell r="AL1649">
            <v>2.674954545454546</v>
          </cell>
          <cell r="AM1649">
            <v>2.0646234489515978</v>
          </cell>
          <cell r="AN1649">
            <v>2.8826545454545456</v>
          </cell>
          <cell r="AO1649">
            <v>0.94466363636363648</v>
          </cell>
        </row>
        <row r="1650">
          <cell r="A1650">
            <v>38833</v>
          </cell>
          <cell r="B1650">
            <v>2.4047000000000001</v>
          </cell>
          <cell r="D1650">
            <v>38833</v>
          </cell>
          <cell r="E1650">
            <v>2.9534000000000002</v>
          </cell>
          <cell r="G1650">
            <v>38833</v>
          </cell>
          <cell r="H1650">
            <v>3.1707999999999998</v>
          </cell>
          <cell r="J1650">
            <v>38833</v>
          </cell>
          <cell r="K1650">
            <v>3.2326000000000001</v>
          </cell>
          <cell r="M1650">
            <v>38833</v>
          </cell>
          <cell r="N1650">
            <v>2.5015000000000001</v>
          </cell>
          <cell r="P1650">
            <v>38833</v>
          </cell>
          <cell r="Q1650">
            <v>2.4534000000000002</v>
          </cell>
          <cell r="S1650">
            <v>38833</v>
          </cell>
          <cell r="T1650">
            <v>2.7698</v>
          </cell>
          <cell r="V1650">
            <v>38833</v>
          </cell>
          <cell r="W1650">
            <v>1.0831</v>
          </cell>
          <cell r="Y1650">
            <v>38833</v>
          </cell>
          <cell r="Z1650">
            <v>4.8723000000000001</v>
          </cell>
          <cell r="AB1650">
            <v>38833</v>
          </cell>
          <cell r="AC1650">
            <v>2.4363000000000001</v>
          </cell>
          <cell r="AH1650">
            <v>38833</v>
          </cell>
          <cell r="AI1650">
            <v>1.7559</v>
          </cell>
          <cell r="AK1650">
            <v>38833</v>
          </cell>
          <cell r="AL1650">
            <v>2.6939818181818178</v>
          </cell>
          <cell r="AM1650">
            <v>2.0646234489515978</v>
          </cell>
          <cell r="AN1650">
            <v>2.8826545454545456</v>
          </cell>
          <cell r="AO1650">
            <v>0.94466363636363648</v>
          </cell>
        </row>
        <row r="1651">
          <cell r="A1651">
            <v>38834</v>
          </cell>
          <cell r="B1651">
            <v>2.4224999999999999</v>
          </cell>
          <cell r="D1651">
            <v>38834</v>
          </cell>
          <cell r="E1651">
            <v>2.9655</v>
          </cell>
          <cell r="G1651">
            <v>38834</v>
          </cell>
          <cell r="H1651">
            <v>3.1846000000000001</v>
          </cell>
          <cell r="J1651">
            <v>38834</v>
          </cell>
          <cell r="K1651">
            <v>3.226</v>
          </cell>
          <cell r="M1651">
            <v>38834</v>
          </cell>
          <cell r="N1651">
            <v>2.5102000000000002</v>
          </cell>
          <cell r="P1651">
            <v>38834</v>
          </cell>
          <cell r="Q1651">
            <v>2.4192</v>
          </cell>
          <cell r="S1651">
            <v>38834</v>
          </cell>
          <cell r="T1651">
            <v>2.762</v>
          </cell>
          <cell r="V1651">
            <v>38834</v>
          </cell>
          <cell r="W1651">
            <v>1.0881000000000001</v>
          </cell>
          <cell r="Y1651">
            <v>38834</v>
          </cell>
          <cell r="Z1651">
            <v>5.1313000000000004</v>
          </cell>
          <cell r="AB1651">
            <v>38834</v>
          </cell>
          <cell r="AC1651">
            <v>2.4754</v>
          </cell>
          <cell r="AH1651">
            <v>38834</v>
          </cell>
          <cell r="AI1651">
            <v>1.7879</v>
          </cell>
          <cell r="AK1651">
            <v>38834</v>
          </cell>
          <cell r="AL1651">
            <v>2.7247909090909093</v>
          </cell>
          <cell r="AM1651">
            <v>2.0646234489515978</v>
          </cell>
          <cell r="AN1651">
            <v>2.8826545454545456</v>
          </cell>
          <cell r="AO1651">
            <v>0.94466363636363648</v>
          </cell>
        </row>
        <row r="1652">
          <cell r="A1652">
            <v>38835</v>
          </cell>
          <cell r="B1652">
            <v>2.3544</v>
          </cell>
          <cell r="D1652">
            <v>38835</v>
          </cell>
          <cell r="E1652">
            <v>2.9055999999999997</v>
          </cell>
          <cell r="G1652">
            <v>38835</v>
          </cell>
          <cell r="H1652">
            <v>3.1143000000000001</v>
          </cell>
          <cell r="J1652">
            <v>38835</v>
          </cell>
          <cell r="K1652">
            <v>3.1093999999999999</v>
          </cell>
          <cell r="M1652">
            <v>38835</v>
          </cell>
          <cell r="N1652">
            <v>2.3803999999999998</v>
          </cell>
          <cell r="P1652">
            <v>38835</v>
          </cell>
          <cell r="Q1652">
            <v>2.4188999999999998</v>
          </cell>
          <cell r="S1652">
            <v>38835</v>
          </cell>
          <cell r="T1652">
            <v>2.6913</v>
          </cell>
          <cell r="V1652">
            <v>38835</v>
          </cell>
          <cell r="W1652">
            <v>1.0585</v>
          </cell>
          <cell r="Y1652">
            <v>38835</v>
          </cell>
          <cell r="Z1652">
            <v>5.2298999999999998</v>
          </cell>
          <cell r="AB1652">
            <v>38835</v>
          </cell>
          <cell r="AC1652">
            <v>2.4754</v>
          </cell>
          <cell r="AH1652">
            <v>38835</v>
          </cell>
          <cell r="AI1652">
            <v>1.7507999999999999</v>
          </cell>
          <cell r="AK1652">
            <v>38835</v>
          </cell>
          <cell r="AL1652">
            <v>2.6808090909090909</v>
          </cell>
          <cell r="AM1652">
            <v>2.0646234489515978</v>
          </cell>
          <cell r="AN1652">
            <v>2.8826545454545456</v>
          </cell>
          <cell r="AO1652">
            <v>0.94466363636363648</v>
          </cell>
        </row>
        <row r="1653">
          <cell r="A1653">
            <v>38838</v>
          </cell>
          <cell r="B1653">
            <v>2.3348</v>
          </cell>
          <cell r="D1653">
            <v>38838</v>
          </cell>
          <cell r="E1653">
            <v>2.8894000000000002</v>
          </cell>
          <cell r="G1653">
            <v>38838</v>
          </cell>
          <cell r="H1653">
            <v>3.0855999999999999</v>
          </cell>
          <cell r="J1653">
            <v>38838</v>
          </cell>
          <cell r="K1653">
            <v>3.1113</v>
          </cell>
          <cell r="M1653">
            <v>38838</v>
          </cell>
          <cell r="N1653">
            <v>2.3898999999999999</v>
          </cell>
          <cell r="P1653">
            <v>38838</v>
          </cell>
          <cell r="Q1653">
            <v>2.4041999999999999</v>
          </cell>
          <cell r="S1653">
            <v>38838</v>
          </cell>
          <cell r="T1653">
            <v>2.7015000000000002</v>
          </cell>
          <cell r="V1653">
            <v>38838</v>
          </cell>
          <cell r="W1653">
            <v>1.0621</v>
          </cell>
          <cell r="Y1653">
            <v>38838</v>
          </cell>
          <cell r="Z1653">
            <v>5.2195999999999998</v>
          </cell>
          <cell r="AB1653">
            <v>38838</v>
          </cell>
          <cell r="AC1653">
            <v>2.4662999999999999</v>
          </cell>
          <cell r="AH1653">
            <v>38838</v>
          </cell>
          <cell r="AI1653">
            <v>1.7431999999999999</v>
          </cell>
          <cell r="AK1653">
            <v>38838</v>
          </cell>
          <cell r="AL1653">
            <v>2.6734454545454542</v>
          </cell>
          <cell r="AM1653">
            <v>2.0646234489515978</v>
          </cell>
          <cell r="AN1653">
            <v>2.8826545454545456</v>
          </cell>
          <cell r="AO1653">
            <v>0.94466363636363648</v>
          </cell>
        </row>
        <row r="1654">
          <cell r="A1654">
            <v>38839</v>
          </cell>
          <cell r="B1654">
            <v>2.3241999999999998</v>
          </cell>
          <cell r="D1654">
            <v>38839</v>
          </cell>
          <cell r="E1654">
            <v>2.8744000000000001</v>
          </cell>
          <cell r="G1654">
            <v>38839</v>
          </cell>
          <cell r="H1654">
            <v>3.0705999999999998</v>
          </cell>
          <cell r="J1654">
            <v>38839</v>
          </cell>
          <cell r="K1654">
            <v>3.1053000000000002</v>
          </cell>
          <cell r="M1654">
            <v>38839</v>
          </cell>
          <cell r="N1654">
            <v>2.3746999999999998</v>
          </cell>
          <cell r="P1654">
            <v>38839</v>
          </cell>
          <cell r="Q1654">
            <v>2.4003000000000001</v>
          </cell>
          <cell r="S1654">
            <v>38839</v>
          </cell>
          <cell r="T1654">
            <v>2.7077999999999998</v>
          </cell>
          <cell r="V1654">
            <v>38839</v>
          </cell>
          <cell r="W1654">
            <v>1.056</v>
          </cell>
          <cell r="Y1654">
            <v>38839</v>
          </cell>
          <cell r="Z1654">
            <v>5.093</v>
          </cell>
          <cell r="AB1654">
            <v>38839</v>
          </cell>
          <cell r="AC1654">
            <v>2.5072000000000001</v>
          </cell>
          <cell r="AH1654">
            <v>38839</v>
          </cell>
          <cell r="AI1654">
            <v>1.7278</v>
          </cell>
          <cell r="AK1654">
            <v>38839</v>
          </cell>
          <cell r="AL1654">
            <v>2.6583000000000001</v>
          </cell>
          <cell r="AM1654">
            <v>2.0646234489515978</v>
          </cell>
          <cell r="AN1654">
            <v>2.8826545454545456</v>
          </cell>
          <cell r="AO1654">
            <v>0.94466363636363648</v>
          </cell>
        </row>
        <row r="1655">
          <cell r="A1655">
            <v>38840</v>
          </cell>
          <cell r="B1655">
            <v>2.2805</v>
          </cell>
          <cell r="D1655">
            <v>38840</v>
          </cell>
          <cell r="E1655">
            <v>2.8513000000000002</v>
          </cell>
          <cell r="G1655">
            <v>38840</v>
          </cell>
          <cell r="H1655">
            <v>3.04</v>
          </cell>
          <cell r="J1655">
            <v>38840</v>
          </cell>
          <cell r="K1655">
            <v>3.1031</v>
          </cell>
          <cell r="M1655">
            <v>38840</v>
          </cell>
          <cell r="N1655">
            <v>2.3837999999999999</v>
          </cell>
          <cell r="P1655">
            <v>38840</v>
          </cell>
          <cell r="Q1655">
            <v>2.3956</v>
          </cell>
          <cell r="S1655">
            <v>38840</v>
          </cell>
          <cell r="T1655">
            <v>2.742</v>
          </cell>
          <cell r="V1655">
            <v>38840</v>
          </cell>
          <cell r="W1655">
            <v>1.0591999999999999</v>
          </cell>
          <cell r="Y1655">
            <v>38840</v>
          </cell>
          <cell r="Z1655">
            <v>5.1519000000000004</v>
          </cell>
          <cell r="AB1655">
            <v>38840</v>
          </cell>
          <cell r="AC1655">
            <v>2.4981</v>
          </cell>
          <cell r="AH1655">
            <v>38840</v>
          </cell>
          <cell r="AI1655">
            <v>1.7215</v>
          </cell>
          <cell r="AK1655">
            <v>38840</v>
          </cell>
          <cell r="AL1655">
            <v>2.657</v>
          </cell>
          <cell r="AM1655">
            <v>2.0646234489515978</v>
          </cell>
          <cell r="AN1655">
            <v>2.8826545454545456</v>
          </cell>
          <cell r="AO1655">
            <v>0.94466363636363648</v>
          </cell>
        </row>
        <row r="1656">
          <cell r="A1656">
            <v>38841</v>
          </cell>
          <cell r="B1656">
            <v>2.2484999999999999</v>
          </cell>
          <cell r="D1656">
            <v>38841</v>
          </cell>
          <cell r="E1656">
            <v>2.8151000000000002</v>
          </cell>
          <cell r="G1656">
            <v>38841</v>
          </cell>
          <cell r="H1656">
            <v>3.0173000000000001</v>
          </cell>
          <cell r="J1656">
            <v>38841</v>
          </cell>
          <cell r="K1656">
            <v>3.073</v>
          </cell>
          <cell r="M1656">
            <v>38841</v>
          </cell>
          <cell r="N1656">
            <v>2.3639999999999999</v>
          </cell>
          <cell r="P1656">
            <v>38841</v>
          </cell>
          <cell r="Q1656">
            <v>2.3599000000000001</v>
          </cell>
          <cell r="S1656">
            <v>38841</v>
          </cell>
          <cell r="T1656">
            <v>2.7641999999999998</v>
          </cell>
          <cell r="V1656">
            <v>38841</v>
          </cell>
          <cell r="W1656">
            <v>1.0602</v>
          </cell>
          <cell r="Y1656">
            <v>38841</v>
          </cell>
          <cell r="Z1656">
            <v>5.0282999999999998</v>
          </cell>
          <cell r="AB1656">
            <v>38841</v>
          </cell>
          <cell r="AC1656">
            <v>2.4935</v>
          </cell>
          <cell r="AH1656">
            <v>38841</v>
          </cell>
          <cell r="AI1656">
            <v>1.6985000000000001</v>
          </cell>
          <cell r="AK1656">
            <v>38841</v>
          </cell>
          <cell r="AL1656">
            <v>2.6293181818181819</v>
          </cell>
          <cell r="AM1656">
            <v>2.0646234489515978</v>
          </cell>
          <cell r="AN1656">
            <v>2.8826545454545456</v>
          </cell>
          <cell r="AO1656">
            <v>0.94466363636363648</v>
          </cell>
        </row>
        <row r="1657">
          <cell r="A1657">
            <v>38842</v>
          </cell>
          <cell r="B1657">
            <v>2.286</v>
          </cell>
          <cell r="D1657">
            <v>38842</v>
          </cell>
          <cell r="E1657">
            <v>2.8607</v>
          </cell>
          <cell r="G1657">
            <v>38842</v>
          </cell>
          <cell r="H1657">
            <v>3.0985999999999998</v>
          </cell>
          <cell r="J1657">
            <v>38842</v>
          </cell>
          <cell r="K1657">
            <v>3.1244999999999998</v>
          </cell>
          <cell r="M1657">
            <v>38842</v>
          </cell>
          <cell r="N1657">
            <v>2.4169999999999998</v>
          </cell>
          <cell r="P1657">
            <v>38842</v>
          </cell>
          <cell r="Q1657">
            <v>2.3727</v>
          </cell>
          <cell r="S1657">
            <v>38842</v>
          </cell>
          <cell r="T1657">
            <v>2.7711999999999999</v>
          </cell>
          <cell r="V1657">
            <v>38842</v>
          </cell>
          <cell r="W1657">
            <v>1.0556000000000001</v>
          </cell>
          <cell r="Y1657">
            <v>38842</v>
          </cell>
          <cell r="Z1657">
            <v>5.1505000000000001</v>
          </cell>
          <cell r="AB1657">
            <v>38842</v>
          </cell>
          <cell r="AC1657">
            <v>2.5726</v>
          </cell>
          <cell r="AH1657">
            <v>38842</v>
          </cell>
          <cell r="AI1657">
            <v>1.7112000000000001</v>
          </cell>
          <cell r="AK1657">
            <v>38842</v>
          </cell>
          <cell r="AL1657">
            <v>2.6746000000000003</v>
          </cell>
          <cell r="AM1657">
            <v>2.0646234489515978</v>
          </cell>
          <cell r="AN1657">
            <v>2.8826545454545456</v>
          </cell>
          <cell r="AO1657">
            <v>0.94466363636363648</v>
          </cell>
        </row>
        <row r="1658">
          <cell r="A1658">
            <v>38845</v>
          </cell>
          <cell r="B1658">
            <v>2.2721999999999998</v>
          </cell>
          <cell r="D1658">
            <v>38845</v>
          </cell>
          <cell r="E1658">
            <v>2.8369</v>
          </cell>
          <cell r="G1658">
            <v>38845</v>
          </cell>
          <cell r="H1658">
            <v>3.0628000000000002</v>
          </cell>
          <cell r="J1658">
            <v>38845</v>
          </cell>
          <cell r="K1658">
            <v>3.1425000000000001</v>
          </cell>
          <cell r="M1658">
            <v>38845</v>
          </cell>
          <cell r="N1658">
            <v>2.3975</v>
          </cell>
          <cell r="P1658">
            <v>38845</v>
          </cell>
          <cell r="Q1658">
            <v>2.3669000000000002</v>
          </cell>
          <cell r="S1658">
            <v>38845</v>
          </cell>
          <cell r="T1658">
            <v>2.7490000000000001</v>
          </cell>
          <cell r="V1658">
            <v>38845</v>
          </cell>
          <cell r="W1658">
            <v>1.0426</v>
          </cell>
          <cell r="Y1658">
            <v>38845</v>
          </cell>
          <cell r="Z1658">
            <v>4.9503000000000004</v>
          </cell>
          <cell r="AB1658">
            <v>38845</v>
          </cell>
          <cell r="AC1658">
            <v>2.6107</v>
          </cell>
          <cell r="AH1658">
            <v>38845</v>
          </cell>
          <cell r="AI1658">
            <v>1.7215</v>
          </cell>
          <cell r="AK1658">
            <v>38845</v>
          </cell>
          <cell r="AL1658">
            <v>2.6502636363636367</v>
          </cell>
          <cell r="AM1658">
            <v>2.0646234489515978</v>
          </cell>
          <cell r="AN1658">
            <v>2.8826545454545456</v>
          </cell>
          <cell r="AO1658">
            <v>0.94466363636363648</v>
          </cell>
        </row>
        <row r="1659">
          <cell r="A1659">
            <v>38846</v>
          </cell>
          <cell r="B1659">
            <v>2.266</v>
          </cell>
          <cell r="D1659">
            <v>38846</v>
          </cell>
          <cell r="E1659">
            <v>2.7919999999999998</v>
          </cell>
          <cell r="G1659">
            <v>38846</v>
          </cell>
          <cell r="H1659">
            <v>3.0322</v>
          </cell>
          <cell r="J1659">
            <v>38846</v>
          </cell>
          <cell r="K1659">
            <v>3.0924999999999998</v>
          </cell>
          <cell r="M1659">
            <v>38846</v>
          </cell>
          <cell r="N1659">
            <v>2.3555999999999999</v>
          </cell>
          <cell r="P1659">
            <v>38846</v>
          </cell>
          <cell r="Q1659">
            <v>2.3580000000000001</v>
          </cell>
          <cell r="S1659">
            <v>38846</v>
          </cell>
          <cell r="T1659">
            <v>2.7363</v>
          </cell>
          <cell r="V1659">
            <v>38846</v>
          </cell>
          <cell r="W1659">
            <v>1.0266999999999999</v>
          </cell>
          <cell r="Y1659">
            <v>38846</v>
          </cell>
          <cell r="Z1659">
            <v>4.9459</v>
          </cell>
          <cell r="AB1659">
            <v>38846</v>
          </cell>
          <cell r="AC1659">
            <v>2.6207000000000003</v>
          </cell>
          <cell r="AH1659">
            <v>38846</v>
          </cell>
          <cell r="AI1659">
            <v>1.7010000000000001</v>
          </cell>
          <cell r="AK1659">
            <v>38846</v>
          </cell>
          <cell r="AL1659">
            <v>2.6297181818181823</v>
          </cell>
          <cell r="AM1659">
            <v>2.0646234489515978</v>
          </cell>
          <cell r="AN1659">
            <v>2.8826545454545456</v>
          </cell>
          <cell r="AO1659">
            <v>0.94466363636363648</v>
          </cell>
        </row>
        <row r="1660">
          <cell r="A1660">
            <v>38847</v>
          </cell>
          <cell r="B1660">
            <v>2.2656000000000001</v>
          </cell>
          <cell r="D1660">
            <v>38847</v>
          </cell>
          <cell r="E1660">
            <v>2.7951000000000001</v>
          </cell>
          <cell r="G1660">
            <v>38847</v>
          </cell>
          <cell r="H1660">
            <v>3.0354999999999999</v>
          </cell>
          <cell r="J1660">
            <v>38847</v>
          </cell>
          <cell r="K1660">
            <v>3.1072000000000002</v>
          </cell>
          <cell r="M1660">
            <v>38847</v>
          </cell>
          <cell r="N1660">
            <v>2.3609</v>
          </cell>
          <cell r="P1660">
            <v>38847</v>
          </cell>
          <cell r="Q1660">
            <v>2.3622999999999998</v>
          </cell>
          <cell r="S1660">
            <v>38847</v>
          </cell>
          <cell r="T1660">
            <v>2.7635999999999998</v>
          </cell>
          <cell r="V1660">
            <v>38847</v>
          </cell>
          <cell r="W1660">
            <v>1.0381</v>
          </cell>
          <cell r="Y1660">
            <v>38847</v>
          </cell>
          <cell r="Z1660">
            <v>4.9827000000000004</v>
          </cell>
          <cell r="AB1660">
            <v>38847</v>
          </cell>
          <cell r="AC1660">
            <v>2.6207000000000003</v>
          </cell>
          <cell r="AH1660">
            <v>38847</v>
          </cell>
          <cell r="AI1660">
            <v>1.6985000000000001</v>
          </cell>
          <cell r="AK1660">
            <v>38847</v>
          </cell>
          <cell r="AL1660">
            <v>2.6391090909090908</v>
          </cell>
          <cell r="AM1660">
            <v>2.0646234489515978</v>
          </cell>
          <cell r="AN1660">
            <v>2.8826545454545456</v>
          </cell>
          <cell r="AO1660">
            <v>0.94466363636363648</v>
          </cell>
        </row>
        <row r="1661">
          <cell r="A1661">
            <v>38848</v>
          </cell>
          <cell r="B1661">
            <v>2.2225999999999999</v>
          </cell>
          <cell r="D1661">
            <v>38848</v>
          </cell>
          <cell r="E1661">
            <v>2.7201</v>
          </cell>
          <cell r="G1661">
            <v>38848</v>
          </cell>
          <cell r="H1661">
            <v>2.9605999999999999</v>
          </cell>
          <cell r="J1661">
            <v>38848</v>
          </cell>
          <cell r="K1661">
            <v>3.0339</v>
          </cell>
          <cell r="M1661">
            <v>38848</v>
          </cell>
          <cell r="N1661">
            <v>2.3010999999999999</v>
          </cell>
          <cell r="P1661">
            <v>38848</v>
          </cell>
          <cell r="Q1661">
            <v>2.3180000000000001</v>
          </cell>
          <cell r="S1661">
            <v>38848</v>
          </cell>
          <cell r="T1661">
            <v>2.6798999999999999</v>
          </cell>
          <cell r="V1661">
            <v>38848</v>
          </cell>
          <cell r="W1661">
            <v>1.0381</v>
          </cell>
          <cell r="Y1661">
            <v>38848</v>
          </cell>
          <cell r="Z1661">
            <v>4.9310999999999998</v>
          </cell>
          <cell r="AB1661">
            <v>38848</v>
          </cell>
          <cell r="AC1661">
            <v>2.5916999999999999</v>
          </cell>
          <cell r="AH1661">
            <v>38848</v>
          </cell>
          <cell r="AI1661">
            <v>1.6985000000000001</v>
          </cell>
          <cell r="AK1661">
            <v>38848</v>
          </cell>
          <cell r="AL1661">
            <v>2.5905090909090909</v>
          </cell>
          <cell r="AM1661">
            <v>2.0646234489515978</v>
          </cell>
          <cell r="AN1661">
            <v>2.8826545454545456</v>
          </cell>
          <cell r="AO1661">
            <v>0.94466363636363648</v>
          </cell>
        </row>
        <row r="1662">
          <cell r="A1662">
            <v>38849</v>
          </cell>
          <cell r="B1662">
            <v>2.2521</v>
          </cell>
          <cell r="D1662">
            <v>38849</v>
          </cell>
          <cell r="E1662">
            <v>2.7357</v>
          </cell>
          <cell r="G1662">
            <v>38849</v>
          </cell>
          <cell r="H1662">
            <v>2.9971000000000001</v>
          </cell>
          <cell r="J1662">
            <v>38849</v>
          </cell>
          <cell r="K1662">
            <v>3.0819999999999999</v>
          </cell>
          <cell r="M1662">
            <v>38849</v>
          </cell>
          <cell r="N1662">
            <v>2.3693</v>
          </cell>
          <cell r="P1662">
            <v>38849</v>
          </cell>
          <cell r="Q1662">
            <v>2.3677000000000001</v>
          </cell>
          <cell r="S1662">
            <v>38849</v>
          </cell>
          <cell r="T1662">
            <v>2.6602999999999999</v>
          </cell>
          <cell r="V1662">
            <v>38849</v>
          </cell>
          <cell r="W1662">
            <v>1.0176000000000001</v>
          </cell>
          <cell r="Y1662">
            <v>38849</v>
          </cell>
          <cell r="Z1662">
            <v>4.7324000000000002</v>
          </cell>
          <cell r="AB1662">
            <v>38849</v>
          </cell>
          <cell r="AC1662">
            <v>2.5916999999999999</v>
          </cell>
          <cell r="AH1662">
            <v>38849</v>
          </cell>
          <cell r="AI1662">
            <v>1.7112000000000001</v>
          </cell>
          <cell r="AK1662">
            <v>38849</v>
          </cell>
          <cell r="AL1662">
            <v>2.5924636363636364</v>
          </cell>
          <cell r="AM1662">
            <v>2.0646234489515978</v>
          </cell>
          <cell r="AN1662">
            <v>2.8826545454545456</v>
          </cell>
          <cell r="AO1662">
            <v>0.94466363636363648</v>
          </cell>
        </row>
        <row r="1663">
          <cell r="A1663">
            <v>38852</v>
          </cell>
          <cell r="B1663">
            <v>2.2633999999999999</v>
          </cell>
          <cell r="D1663">
            <v>38852</v>
          </cell>
          <cell r="E1663">
            <v>2.7669999999999999</v>
          </cell>
          <cell r="G1663">
            <v>38852</v>
          </cell>
          <cell r="H1663">
            <v>3.0777999999999999</v>
          </cell>
          <cell r="J1663">
            <v>38852</v>
          </cell>
          <cell r="K1663">
            <v>3.1031</v>
          </cell>
          <cell r="M1663">
            <v>38852</v>
          </cell>
          <cell r="N1663">
            <v>2.3807999999999998</v>
          </cell>
          <cell r="P1663">
            <v>38852</v>
          </cell>
          <cell r="Q1663">
            <v>2.3734999999999999</v>
          </cell>
          <cell r="S1663">
            <v>38852</v>
          </cell>
          <cell r="T1663">
            <v>2.6755</v>
          </cell>
          <cell r="V1663">
            <v>38852</v>
          </cell>
          <cell r="W1663">
            <v>1.0261</v>
          </cell>
          <cell r="Y1663">
            <v>38852</v>
          </cell>
          <cell r="Z1663">
            <v>4.7058999999999997</v>
          </cell>
          <cell r="AB1663">
            <v>38852</v>
          </cell>
          <cell r="AC1663">
            <v>2.5662000000000003</v>
          </cell>
          <cell r="AH1663">
            <v>38852</v>
          </cell>
          <cell r="AI1663">
            <v>1.7048999999999999</v>
          </cell>
          <cell r="AK1663">
            <v>38852</v>
          </cell>
          <cell r="AL1663">
            <v>2.6040181818181813</v>
          </cell>
          <cell r="AM1663">
            <v>2.0646234489515978</v>
          </cell>
          <cell r="AN1663">
            <v>2.8826545454545456</v>
          </cell>
          <cell r="AO1663">
            <v>0.94466363636363648</v>
          </cell>
        </row>
        <row r="1664">
          <cell r="A1664">
            <v>38853</v>
          </cell>
          <cell r="B1664">
            <v>2.2801999999999998</v>
          </cell>
          <cell r="D1664">
            <v>38853</v>
          </cell>
          <cell r="E1664">
            <v>2.7258</v>
          </cell>
          <cell r="G1664">
            <v>38853</v>
          </cell>
          <cell r="H1664">
            <v>3.0889000000000002</v>
          </cell>
          <cell r="J1664">
            <v>38853</v>
          </cell>
          <cell r="K1664">
            <v>3.1356999999999999</v>
          </cell>
          <cell r="M1664">
            <v>38853</v>
          </cell>
          <cell r="N1664">
            <v>2.3936999999999999</v>
          </cell>
          <cell r="P1664">
            <v>38853</v>
          </cell>
          <cell r="Q1664">
            <v>2.3995000000000002</v>
          </cell>
          <cell r="S1664">
            <v>38853</v>
          </cell>
          <cell r="T1664">
            <v>2.6589999999999998</v>
          </cell>
          <cell r="V1664">
            <v>38853</v>
          </cell>
          <cell r="W1664">
            <v>1.0254000000000001</v>
          </cell>
          <cell r="Y1664">
            <v>38853</v>
          </cell>
          <cell r="Z1664">
            <v>4.6515000000000004</v>
          </cell>
          <cell r="AB1664">
            <v>38853</v>
          </cell>
          <cell r="AC1664">
            <v>2.5871</v>
          </cell>
          <cell r="AH1664">
            <v>38853</v>
          </cell>
          <cell r="AI1664">
            <v>1.7559</v>
          </cell>
          <cell r="AK1664">
            <v>38853</v>
          </cell>
          <cell r="AL1664">
            <v>2.609336363636364</v>
          </cell>
          <cell r="AM1664">
            <v>2.0646234489515978</v>
          </cell>
          <cell r="AN1664">
            <v>2.8826545454545456</v>
          </cell>
          <cell r="AO1664">
            <v>0.94466363636363648</v>
          </cell>
        </row>
        <row r="1665">
          <cell r="A1665">
            <v>38854</v>
          </cell>
          <cell r="B1665">
            <v>2.2528999999999999</v>
          </cell>
          <cell r="D1665">
            <v>38854</v>
          </cell>
          <cell r="E1665">
            <v>2.7044999999999999</v>
          </cell>
          <cell r="G1665">
            <v>38854</v>
          </cell>
          <cell r="H1665">
            <v>3.0478999999999998</v>
          </cell>
          <cell r="J1665">
            <v>38854</v>
          </cell>
          <cell r="K1665">
            <v>3.1091000000000002</v>
          </cell>
          <cell r="M1665">
            <v>38854</v>
          </cell>
          <cell r="N1665">
            <v>2.3677999999999999</v>
          </cell>
          <cell r="P1665">
            <v>38854</v>
          </cell>
          <cell r="Q1665">
            <v>2.3843999999999999</v>
          </cell>
          <cell r="S1665">
            <v>38854</v>
          </cell>
          <cell r="T1665">
            <v>2.6413000000000002</v>
          </cell>
          <cell r="V1665">
            <v>38854</v>
          </cell>
          <cell r="W1665">
            <v>1.0238</v>
          </cell>
          <cell r="Y1665">
            <v>38854</v>
          </cell>
          <cell r="Z1665">
            <v>4.5631000000000004</v>
          </cell>
          <cell r="AB1665">
            <v>38854</v>
          </cell>
          <cell r="AC1665">
            <v>2.5571000000000002</v>
          </cell>
          <cell r="AH1665">
            <v>38854</v>
          </cell>
          <cell r="AI1665">
            <v>1.6882999999999999</v>
          </cell>
          <cell r="AK1665">
            <v>38854</v>
          </cell>
          <cell r="AL1665">
            <v>2.5763818181818179</v>
          </cell>
          <cell r="AM1665">
            <v>2.0646234489515978</v>
          </cell>
          <cell r="AN1665">
            <v>2.8826545454545456</v>
          </cell>
          <cell r="AO1665">
            <v>0.94466363636363648</v>
          </cell>
        </row>
        <row r="1666">
          <cell r="A1666">
            <v>38855</v>
          </cell>
          <cell r="B1666">
            <v>2.2229999999999999</v>
          </cell>
          <cell r="D1666">
            <v>38855</v>
          </cell>
          <cell r="E1666">
            <v>2.6870000000000003</v>
          </cell>
          <cell r="G1666">
            <v>38855</v>
          </cell>
          <cell r="H1666">
            <v>3.016</v>
          </cell>
          <cell r="J1666">
            <v>38855</v>
          </cell>
          <cell r="K1666">
            <v>3.0459000000000001</v>
          </cell>
          <cell r="M1666">
            <v>38855</v>
          </cell>
          <cell r="N1666">
            <v>2.3285</v>
          </cell>
          <cell r="P1666">
            <v>38855</v>
          </cell>
          <cell r="Q1666">
            <v>2.3393999999999999</v>
          </cell>
          <cell r="S1666">
            <v>38855</v>
          </cell>
          <cell r="T1666">
            <v>2.6989000000000001</v>
          </cell>
          <cell r="V1666">
            <v>38855</v>
          </cell>
          <cell r="W1666">
            <v>1.0286999999999999</v>
          </cell>
          <cell r="Y1666">
            <v>38855</v>
          </cell>
          <cell r="Z1666">
            <v>4.5514000000000001</v>
          </cell>
          <cell r="AB1666">
            <v>38855</v>
          </cell>
          <cell r="AC1666">
            <v>2.5434999999999999</v>
          </cell>
          <cell r="AH1666">
            <v>38855</v>
          </cell>
          <cell r="AI1666">
            <v>1.6602000000000001</v>
          </cell>
          <cell r="AK1666">
            <v>38855</v>
          </cell>
          <cell r="AL1666">
            <v>2.5565909090909091</v>
          </cell>
          <cell r="AM1666">
            <v>2.0646234489515978</v>
          </cell>
          <cell r="AN1666">
            <v>2.8826545454545456</v>
          </cell>
          <cell r="AO1666">
            <v>0.94466363636363648</v>
          </cell>
        </row>
        <row r="1667">
          <cell r="A1667">
            <v>38856</v>
          </cell>
          <cell r="B1667">
            <v>2.2481</v>
          </cell>
          <cell r="D1667">
            <v>38856</v>
          </cell>
          <cell r="E1667">
            <v>2.6720000000000002</v>
          </cell>
          <cell r="G1667">
            <v>38856</v>
          </cell>
          <cell r="H1667">
            <v>3.0095000000000001</v>
          </cell>
          <cell r="J1667">
            <v>38856</v>
          </cell>
          <cell r="K1667">
            <v>3.0293999999999999</v>
          </cell>
          <cell r="M1667">
            <v>38856</v>
          </cell>
          <cell r="N1667">
            <v>2.3452999999999999</v>
          </cell>
          <cell r="P1667">
            <v>38856</v>
          </cell>
          <cell r="Q1667">
            <v>2.3246000000000002</v>
          </cell>
          <cell r="S1667">
            <v>38856</v>
          </cell>
          <cell r="T1667">
            <v>2.6640999999999999</v>
          </cell>
          <cell r="V1667">
            <v>38856</v>
          </cell>
          <cell r="W1667">
            <v>1.042</v>
          </cell>
          <cell r="Y1667">
            <v>38856</v>
          </cell>
          <cell r="Z1667">
            <v>4.5778999999999996</v>
          </cell>
          <cell r="AB1667">
            <v>38856</v>
          </cell>
          <cell r="AC1667">
            <v>2.5198999999999998</v>
          </cell>
          <cell r="AH1667">
            <v>38856</v>
          </cell>
          <cell r="AI1667">
            <v>1.6589</v>
          </cell>
          <cell r="AK1667">
            <v>38856</v>
          </cell>
          <cell r="AL1667">
            <v>2.553790909090909</v>
          </cell>
          <cell r="AM1667">
            <v>2.0646234489515978</v>
          </cell>
          <cell r="AN1667">
            <v>2.8826545454545456</v>
          </cell>
          <cell r="AO1667">
            <v>0.94466363636363648</v>
          </cell>
        </row>
        <row r="1668">
          <cell r="A1668">
            <v>38859</v>
          </cell>
          <cell r="B1668">
            <v>2.2481</v>
          </cell>
          <cell r="D1668">
            <v>38859</v>
          </cell>
          <cell r="E1668">
            <v>2.6720000000000002</v>
          </cell>
          <cell r="G1668">
            <v>38859</v>
          </cell>
          <cell r="H1668">
            <v>3.0095000000000001</v>
          </cell>
          <cell r="J1668">
            <v>38859</v>
          </cell>
          <cell r="K1668">
            <v>3.0293999999999999</v>
          </cell>
          <cell r="M1668">
            <v>38859</v>
          </cell>
          <cell r="N1668">
            <v>2.3452999999999999</v>
          </cell>
          <cell r="P1668">
            <v>38859</v>
          </cell>
          <cell r="Q1668">
            <v>2.3246000000000002</v>
          </cell>
          <cell r="S1668">
            <v>38859</v>
          </cell>
          <cell r="T1668">
            <v>2.6640999999999999</v>
          </cell>
          <cell r="V1668">
            <v>38859</v>
          </cell>
          <cell r="W1668">
            <v>1.042</v>
          </cell>
          <cell r="Y1668">
            <v>38859</v>
          </cell>
          <cell r="Z1668">
            <v>4.5778999999999996</v>
          </cell>
          <cell r="AB1668">
            <v>38859</v>
          </cell>
          <cell r="AC1668">
            <v>2.5198999999999998</v>
          </cell>
          <cell r="AH1668">
            <v>38859</v>
          </cell>
          <cell r="AI1668">
            <v>1.6589</v>
          </cell>
          <cell r="AK1668">
            <v>38859</v>
          </cell>
          <cell r="AL1668">
            <v>2.553790909090909</v>
          </cell>
          <cell r="AM1668">
            <v>2.0646234489515978</v>
          </cell>
          <cell r="AN1668">
            <v>2.8826545454545456</v>
          </cell>
          <cell r="AO1668">
            <v>0.94466363636363648</v>
          </cell>
        </row>
        <row r="1669">
          <cell r="A1669">
            <v>38860</v>
          </cell>
          <cell r="B1669">
            <v>2.2393999999999998</v>
          </cell>
          <cell r="D1669">
            <v>38860</v>
          </cell>
          <cell r="E1669">
            <v>2.6151999999999997</v>
          </cell>
          <cell r="G1669">
            <v>38860</v>
          </cell>
          <cell r="H1669">
            <v>2.9554</v>
          </cell>
          <cell r="J1669">
            <v>38860</v>
          </cell>
          <cell r="K1669">
            <v>3.008</v>
          </cell>
          <cell r="M1669">
            <v>38860</v>
          </cell>
          <cell r="N1669">
            <v>2.3212999999999999</v>
          </cell>
          <cell r="P1669">
            <v>38860</v>
          </cell>
          <cell r="Q1669">
            <v>2.2804000000000002</v>
          </cell>
          <cell r="S1669">
            <v>38860</v>
          </cell>
          <cell r="T1669">
            <v>2.6381000000000001</v>
          </cell>
          <cell r="V1669">
            <v>38860</v>
          </cell>
          <cell r="W1669">
            <v>1.0316000000000001</v>
          </cell>
          <cell r="Y1669">
            <v>38860</v>
          </cell>
          <cell r="Z1669">
            <v>4.6337999999999999</v>
          </cell>
          <cell r="AB1669">
            <v>38860</v>
          </cell>
          <cell r="AC1669">
            <v>2.5198999999999998</v>
          </cell>
          <cell r="AH1669">
            <v>38860</v>
          </cell>
          <cell r="AI1669">
            <v>1.6602000000000001</v>
          </cell>
          <cell r="AK1669">
            <v>38860</v>
          </cell>
          <cell r="AL1669">
            <v>2.5366636363636363</v>
          </cell>
          <cell r="AM1669">
            <v>2.0646234489515978</v>
          </cell>
          <cell r="AN1669">
            <v>2.8826545454545456</v>
          </cell>
          <cell r="AO1669">
            <v>0.94466363636363648</v>
          </cell>
        </row>
        <row r="1670">
          <cell r="A1670">
            <v>38861</v>
          </cell>
          <cell r="B1670">
            <v>2.2389999999999999</v>
          </cell>
          <cell r="D1670">
            <v>38861</v>
          </cell>
          <cell r="E1670">
            <v>2.6314000000000002</v>
          </cell>
          <cell r="G1670">
            <v>38861</v>
          </cell>
          <cell r="H1670">
            <v>2.9619</v>
          </cell>
          <cell r="J1670">
            <v>38861</v>
          </cell>
          <cell r="K1670">
            <v>3.0135999999999998</v>
          </cell>
          <cell r="M1670">
            <v>38861</v>
          </cell>
          <cell r="N1670">
            <v>2.3567</v>
          </cell>
          <cell r="P1670">
            <v>38861</v>
          </cell>
          <cell r="Q1670">
            <v>2.2951000000000001</v>
          </cell>
          <cell r="S1670">
            <v>38861</v>
          </cell>
          <cell r="T1670">
            <v>2.6539999999999999</v>
          </cell>
          <cell r="V1670">
            <v>38861</v>
          </cell>
          <cell r="W1670">
            <v>1.028</v>
          </cell>
          <cell r="Y1670">
            <v>38861</v>
          </cell>
          <cell r="Z1670">
            <v>4.6721000000000004</v>
          </cell>
          <cell r="AB1670">
            <v>38861</v>
          </cell>
          <cell r="AC1670">
            <v>2.4781</v>
          </cell>
          <cell r="AH1670">
            <v>38861</v>
          </cell>
          <cell r="AI1670">
            <v>1.6793</v>
          </cell>
          <cell r="AK1670">
            <v>38861</v>
          </cell>
          <cell r="AL1670">
            <v>2.5462909090909092</v>
          </cell>
          <cell r="AM1670">
            <v>2.0646234489515978</v>
          </cell>
          <cell r="AN1670">
            <v>2.8826545454545456</v>
          </cell>
          <cell r="AO1670">
            <v>0.94466363636363648</v>
          </cell>
        </row>
        <row r="1671">
          <cell r="A1671">
            <v>38862</v>
          </cell>
          <cell r="B1671">
            <v>2.2469999999999999</v>
          </cell>
          <cell r="D1671">
            <v>38862</v>
          </cell>
          <cell r="E1671">
            <v>2.6752000000000002</v>
          </cell>
          <cell r="G1671">
            <v>38862</v>
          </cell>
          <cell r="H1671">
            <v>3.0238</v>
          </cell>
          <cell r="J1671">
            <v>38862</v>
          </cell>
          <cell r="K1671">
            <v>3.0417999999999998</v>
          </cell>
          <cell r="M1671">
            <v>38862</v>
          </cell>
          <cell r="N1671">
            <v>2.3250999999999999</v>
          </cell>
          <cell r="P1671">
            <v>38862</v>
          </cell>
          <cell r="Q1671">
            <v>2.3664999999999998</v>
          </cell>
          <cell r="S1671">
            <v>38862</v>
          </cell>
          <cell r="T1671">
            <v>2.7077999999999998</v>
          </cell>
          <cell r="V1671">
            <v>38862</v>
          </cell>
          <cell r="W1671">
            <v>1.0238</v>
          </cell>
          <cell r="Y1671">
            <v>38862</v>
          </cell>
          <cell r="Z1671">
            <v>4.5852000000000004</v>
          </cell>
          <cell r="AB1671">
            <v>38862</v>
          </cell>
          <cell r="AC1671">
            <v>2.4527000000000001</v>
          </cell>
          <cell r="AH1671">
            <v>38862</v>
          </cell>
          <cell r="AI1671">
            <v>1.7176</v>
          </cell>
          <cell r="AK1671">
            <v>38862</v>
          </cell>
          <cell r="AL1671">
            <v>2.5605909090909091</v>
          </cell>
          <cell r="AM1671">
            <v>2.0646234489515978</v>
          </cell>
          <cell r="AN1671">
            <v>2.8826545454545456</v>
          </cell>
          <cell r="AO1671">
            <v>0.94466363636363648</v>
          </cell>
        </row>
        <row r="1672">
          <cell r="A1672">
            <v>38863</v>
          </cell>
          <cell r="B1672">
            <v>2.2667000000000002</v>
          </cell>
          <cell r="D1672">
            <v>38863</v>
          </cell>
          <cell r="E1672">
            <v>2.6795</v>
          </cell>
          <cell r="G1672">
            <v>38863</v>
          </cell>
          <cell r="H1672">
            <v>3.0373999999999999</v>
          </cell>
          <cell r="J1672">
            <v>38863</v>
          </cell>
          <cell r="K1672">
            <v>3.032</v>
          </cell>
          <cell r="M1672">
            <v>38863</v>
          </cell>
          <cell r="N1672">
            <v>2.2984</v>
          </cell>
          <cell r="P1672">
            <v>38863</v>
          </cell>
          <cell r="Q1672">
            <v>2.4325000000000001</v>
          </cell>
          <cell r="S1672">
            <v>38863</v>
          </cell>
          <cell r="T1672">
            <v>2.7490000000000001</v>
          </cell>
          <cell r="V1672">
            <v>38863</v>
          </cell>
          <cell r="W1672">
            <v>1.0235000000000001</v>
          </cell>
          <cell r="Y1672">
            <v>38863</v>
          </cell>
          <cell r="Z1672">
            <v>4.7309000000000001</v>
          </cell>
          <cell r="AB1672">
            <v>38863</v>
          </cell>
          <cell r="AC1672">
            <v>2.4527000000000001</v>
          </cell>
          <cell r="AH1672">
            <v>38863</v>
          </cell>
          <cell r="AI1672">
            <v>1.6562999999999999</v>
          </cell>
          <cell r="AK1672">
            <v>38863</v>
          </cell>
          <cell r="AL1672">
            <v>2.5780818181818179</v>
          </cell>
          <cell r="AM1672">
            <v>2.0646234489515978</v>
          </cell>
          <cell r="AN1672">
            <v>2.8826545454545456</v>
          </cell>
          <cell r="AO1672">
            <v>0.94466363636363648</v>
          </cell>
        </row>
        <row r="1673">
          <cell r="A1673">
            <v>38866</v>
          </cell>
          <cell r="B1673">
            <v>2.2492000000000001</v>
          </cell>
          <cell r="D1673">
            <v>38866</v>
          </cell>
          <cell r="E1673">
            <v>2.7263999999999999</v>
          </cell>
          <cell r="G1673">
            <v>38866</v>
          </cell>
          <cell r="H1673">
            <v>2.9977</v>
          </cell>
          <cell r="J1673">
            <v>38866</v>
          </cell>
          <cell r="K1673">
            <v>3.0388000000000002</v>
          </cell>
          <cell r="M1673">
            <v>38866</v>
          </cell>
          <cell r="N1673">
            <v>2.2885</v>
          </cell>
          <cell r="P1673">
            <v>38866</v>
          </cell>
          <cell r="Q1673">
            <v>2.4077000000000002</v>
          </cell>
          <cell r="S1673">
            <v>38866</v>
          </cell>
          <cell r="T1673">
            <v>2.7305999999999999</v>
          </cell>
          <cell r="V1673">
            <v>38866</v>
          </cell>
          <cell r="W1673">
            <v>1.0266999999999999</v>
          </cell>
          <cell r="Y1673">
            <v>38866</v>
          </cell>
          <cell r="Z1673">
            <v>4.7912999999999997</v>
          </cell>
          <cell r="AB1673">
            <v>38866</v>
          </cell>
          <cell r="AC1673">
            <v>2.4527000000000001</v>
          </cell>
          <cell r="AH1673">
            <v>38866</v>
          </cell>
          <cell r="AI1673">
            <v>1.6512</v>
          </cell>
          <cell r="AK1673">
            <v>38866</v>
          </cell>
          <cell r="AL1673">
            <v>2.5782545454545454</v>
          </cell>
          <cell r="AM1673">
            <v>2.0646234489515978</v>
          </cell>
          <cell r="AN1673">
            <v>2.8826545454545456</v>
          </cell>
          <cell r="AO1673">
            <v>0.94466363636363648</v>
          </cell>
        </row>
        <row r="1674">
          <cell r="A1674">
            <v>38867</v>
          </cell>
          <cell r="B1674">
            <v>2.2707000000000002</v>
          </cell>
          <cell r="D1674">
            <v>38867</v>
          </cell>
          <cell r="E1674">
            <v>2.7595000000000001</v>
          </cell>
          <cell r="G1674">
            <v>38867</v>
          </cell>
          <cell r="H1674">
            <v>2.9815</v>
          </cell>
          <cell r="J1674">
            <v>38867</v>
          </cell>
          <cell r="K1674">
            <v>3.0651000000000002</v>
          </cell>
          <cell r="M1674">
            <v>38867</v>
          </cell>
          <cell r="N1674">
            <v>2.2774999999999999</v>
          </cell>
          <cell r="P1674">
            <v>38867</v>
          </cell>
          <cell r="Q1674">
            <v>2.4138999999999999</v>
          </cell>
          <cell r="S1674">
            <v>38867</v>
          </cell>
          <cell r="T1674">
            <v>2.7236000000000002</v>
          </cell>
          <cell r="V1674">
            <v>38867</v>
          </cell>
          <cell r="W1674">
            <v>1.03</v>
          </cell>
          <cell r="Y1674">
            <v>38867</v>
          </cell>
          <cell r="Z1674">
            <v>4.7236000000000002</v>
          </cell>
          <cell r="AB1674">
            <v>38867</v>
          </cell>
          <cell r="AC1674">
            <v>2.4518</v>
          </cell>
          <cell r="AH1674">
            <v>38867</v>
          </cell>
          <cell r="AI1674">
            <v>1.6602000000000001</v>
          </cell>
          <cell r="AK1674">
            <v>38867</v>
          </cell>
          <cell r="AL1674">
            <v>2.5779454545454548</v>
          </cell>
          <cell r="AM1674">
            <v>2.0646234489515978</v>
          </cell>
          <cell r="AN1674">
            <v>2.8826545454545456</v>
          </cell>
          <cell r="AO1674">
            <v>0.94466363636363648</v>
          </cell>
        </row>
        <row r="1675">
          <cell r="A1675">
            <v>38868</v>
          </cell>
          <cell r="B1675">
            <v>2.2576000000000001</v>
          </cell>
          <cell r="D1675">
            <v>38868</v>
          </cell>
          <cell r="E1675">
            <v>2.7595000000000001</v>
          </cell>
          <cell r="G1675">
            <v>38868</v>
          </cell>
          <cell r="H1675">
            <v>2.9294000000000002</v>
          </cell>
          <cell r="J1675">
            <v>38868</v>
          </cell>
          <cell r="K1675">
            <v>3.0297999999999998</v>
          </cell>
          <cell r="M1675">
            <v>38868</v>
          </cell>
          <cell r="N1675">
            <v>2.2766999999999999</v>
          </cell>
          <cell r="P1675">
            <v>38868</v>
          </cell>
          <cell r="Q1675">
            <v>2.3788999999999998</v>
          </cell>
          <cell r="S1675">
            <v>38868</v>
          </cell>
          <cell r="T1675">
            <v>2.7236000000000002</v>
          </cell>
          <cell r="V1675">
            <v>38868</v>
          </cell>
          <cell r="W1675">
            <v>1.0296000000000001</v>
          </cell>
          <cell r="Y1675">
            <v>38868</v>
          </cell>
          <cell r="Z1675">
            <v>4.7485999999999997</v>
          </cell>
          <cell r="AB1675">
            <v>38868</v>
          </cell>
          <cell r="AC1675">
            <v>2.4344999999999999</v>
          </cell>
          <cell r="AH1675">
            <v>38868</v>
          </cell>
          <cell r="AI1675">
            <v>1.6474</v>
          </cell>
          <cell r="AK1675">
            <v>38868</v>
          </cell>
          <cell r="AL1675">
            <v>2.5650545454545455</v>
          </cell>
          <cell r="AM1675">
            <v>2.0646234489515978</v>
          </cell>
          <cell r="AN1675">
            <v>2.8826545454545456</v>
          </cell>
          <cell r="AO1675">
            <v>0.94466363636363648</v>
          </cell>
        </row>
        <row r="1676">
          <cell r="A1676">
            <v>38869</v>
          </cell>
          <cell r="B1676">
            <v>2.2772999999999999</v>
          </cell>
          <cell r="D1676">
            <v>38869</v>
          </cell>
          <cell r="E1676">
            <v>2.7951000000000001</v>
          </cell>
          <cell r="G1676">
            <v>38869</v>
          </cell>
          <cell r="H1676">
            <v>2.9782000000000002</v>
          </cell>
          <cell r="J1676">
            <v>38869</v>
          </cell>
          <cell r="K1676">
            <v>2.9779</v>
          </cell>
          <cell r="M1676">
            <v>38869</v>
          </cell>
          <cell r="N1676">
            <v>2.2999000000000001</v>
          </cell>
          <cell r="P1676">
            <v>38869</v>
          </cell>
          <cell r="Q1676">
            <v>2.3921000000000001</v>
          </cell>
          <cell r="S1676">
            <v>38869</v>
          </cell>
          <cell r="T1676">
            <v>2.7236000000000002</v>
          </cell>
          <cell r="V1676">
            <v>38869</v>
          </cell>
          <cell r="W1676">
            <v>1.0283</v>
          </cell>
          <cell r="Y1676">
            <v>38869</v>
          </cell>
          <cell r="Z1676">
            <v>4.7030000000000003</v>
          </cell>
          <cell r="AB1676">
            <v>38869</v>
          </cell>
          <cell r="AC1676">
            <v>2.4136000000000002</v>
          </cell>
          <cell r="AH1676">
            <v>38869</v>
          </cell>
          <cell r="AI1676">
            <v>1.6346000000000001</v>
          </cell>
          <cell r="AK1676">
            <v>38869</v>
          </cell>
          <cell r="AL1676">
            <v>2.5657818181818182</v>
          </cell>
          <cell r="AM1676">
            <v>2.0646234489515978</v>
          </cell>
          <cell r="AN1676">
            <v>2.8826545454545456</v>
          </cell>
          <cell r="AO1676">
            <v>0.94466363636363648</v>
          </cell>
        </row>
        <row r="1677">
          <cell r="A1677">
            <v>38870</v>
          </cell>
          <cell r="B1677">
            <v>2.274</v>
          </cell>
          <cell r="D1677">
            <v>38870</v>
          </cell>
          <cell r="E1677">
            <v>2.8045</v>
          </cell>
          <cell r="G1677">
            <v>38870</v>
          </cell>
          <cell r="H1677">
            <v>3.0062000000000002</v>
          </cell>
          <cell r="J1677">
            <v>38870</v>
          </cell>
          <cell r="K1677">
            <v>2.9550000000000001</v>
          </cell>
          <cell r="M1677">
            <v>38870</v>
          </cell>
          <cell r="N1677">
            <v>2.2946</v>
          </cell>
          <cell r="P1677">
            <v>38870</v>
          </cell>
          <cell r="Q1677">
            <v>2.3944999999999999</v>
          </cell>
          <cell r="S1677">
            <v>38870</v>
          </cell>
          <cell r="T1677">
            <v>2.7122000000000002</v>
          </cell>
          <cell r="V1677">
            <v>38870</v>
          </cell>
          <cell r="W1677">
            <v>1.0169999999999999</v>
          </cell>
          <cell r="Y1677">
            <v>38870</v>
          </cell>
          <cell r="Z1677">
            <v>4.7103000000000002</v>
          </cell>
          <cell r="AB1677">
            <v>38870</v>
          </cell>
          <cell r="AC1677">
            <v>2.4300000000000002</v>
          </cell>
          <cell r="AH1677">
            <v>38870</v>
          </cell>
          <cell r="AI1677">
            <v>1.6358999999999999</v>
          </cell>
          <cell r="AK1677">
            <v>38870</v>
          </cell>
          <cell r="AL1677">
            <v>2.5667454545454542</v>
          </cell>
          <cell r="AM1677">
            <v>2.0646234489515978</v>
          </cell>
          <cell r="AN1677">
            <v>2.8826545454545456</v>
          </cell>
          <cell r="AO1677">
            <v>0.94466363636363648</v>
          </cell>
        </row>
        <row r="1678">
          <cell r="A1678">
            <v>38873</v>
          </cell>
          <cell r="B1678">
            <v>2.2481</v>
          </cell>
          <cell r="D1678">
            <v>38873</v>
          </cell>
          <cell r="E1678">
            <v>2.7850999999999999</v>
          </cell>
          <cell r="G1678">
            <v>38873</v>
          </cell>
          <cell r="H1678">
            <v>2.9723000000000002</v>
          </cell>
          <cell r="J1678">
            <v>38873</v>
          </cell>
          <cell r="K1678">
            <v>2.9177999999999997</v>
          </cell>
          <cell r="M1678">
            <v>38873</v>
          </cell>
          <cell r="N1678">
            <v>2.2622</v>
          </cell>
          <cell r="P1678">
            <v>38873</v>
          </cell>
          <cell r="Q1678">
            <v>2.3765999999999998</v>
          </cell>
          <cell r="S1678">
            <v>38873</v>
          </cell>
          <cell r="T1678">
            <v>2.7204999999999999</v>
          </cell>
          <cell r="V1678">
            <v>38873</v>
          </cell>
          <cell r="W1678">
            <v>0.97470000000000001</v>
          </cell>
          <cell r="Y1678">
            <v>38873</v>
          </cell>
          <cell r="Z1678">
            <v>4.5631000000000004</v>
          </cell>
          <cell r="AB1678">
            <v>38873</v>
          </cell>
          <cell r="AC1678">
            <v>2.38</v>
          </cell>
          <cell r="AH1678">
            <v>38873</v>
          </cell>
          <cell r="AI1678">
            <v>1.6435999999999999</v>
          </cell>
          <cell r="AK1678">
            <v>38873</v>
          </cell>
          <cell r="AL1678">
            <v>2.5312727272727269</v>
          </cell>
          <cell r="AM1678">
            <v>2.0646234489515978</v>
          </cell>
          <cell r="AN1678">
            <v>2.8826545454545456</v>
          </cell>
          <cell r="AO1678">
            <v>0.94466363636363648</v>
          </cell>
        </row>
        <row r="1679">
          <cell r="A1679">
            <v>38874</v>
          </cell>
          <cell r="B1679">
            <v>2.2553999999999998</v>
          </cell>
          <cell r="D1679">
            <v>38874</v>
          </cell>
          <cell r="E1679">
            <v>2.8281999999999998</v>
          </cell>
          <cell r="G1679">
            <v>38874</v>
          </cell>
          <cell r="H1679">
            <v>3.0009999999999999</v>
          </cell>
          <cell r="J1679">
            <v>38874</v>
          </cell>
          <cell r="K1679">
            <v>2.9083999999999999</v>
          </cell>
          <cell r="M1679">
            <v>38874</v>
          </cell>
          <cell r="N1679">
            <v>2.2576000000000001</v>
          </cell>
          <cell r="P1679">
            <v>38874</v>
          </cell>
          <cell r="Q1679">
            <v>2.3980000000000001</v>
          </cell>
          <cell r="S1679">
            <v>38874</v>
          </cell>
          <cell r="T1679">
            <v>2.7072000000000003</v>
          </cell>
          <cell r="V1679">
            <v>38874</v>
          </cell>
          <cell r="W1679">
            <v>0.94550000000000001</v>
          </cell>
          <cell r="Y1679">
            <v>38874</v>
          </cell>
          <cell r="Z1679">
            <v>4.5587</v>
          </cell>
          <cell r="AB1679">
            <v>38874</v>
          </cell>
          <cell r="AC1679">
            <v>2.38</v>
          </cell>
          <cell r="AH1679">
            <v>38874</v>
          </cell>
          <cell r="AI1679">
            <v>1.641</v>
          </cell>
          <cell r="AK1679">
            <v>38874</v>
          </cell>
          <cell r="AL1679">
            <v>2.5346363636363636</v>
          </cell>
          <cell r="AM1679">
            <v>2.0646234489515978</v>
          </cell>
          <cell r="AN1679">
            <v>2.8826545454545456</v>
          </cell>
          <cell r="AO1679">
            <v>0.94466363636363648</v>
          </cell>
        </row>
        <row r="1680">
          <cell r="A1680">
            <v>38875</v>
          </cell>
          <cell r="B1680">
            <v>2.2393999999999998</v>
          </cell>
          <cell r="D1680">
            <v>38875</v>
          </cell>
          <cell r="E1680">
            <v>2.8157000000000001</v>
          </cell>
          <cell r="G1680">
            <v>38875</v>
          </cell>
          <cell r="H1680">
            <v>2.9769000000000001</v>
          </cell>
          <cell r="J1680">
            <v>38875</v>
          </cell>
          <cell r="K1680">
            <v>2.9403000000000001</v>
          </cell>
          <cell r="M1680">
            <v>38875</v>
          </cell>
          <cell r="N1680">
            <v>2.2675000000000001</v>
          </cell>
          <cell r="P1680">
            <v>38875</v>
          </cell>
          <cell r="Q1680">
            <v>2.3894000000000002</v>
          </cell>
          <cell r="S1680">
            <v>38875</v>
          </cell>
          <cell r="T1680">
            <v>2.6602999999999999</v>
          </cell>
          <cell r="V1680">
            <v>38875</v>
          </cell>
          <cell r="W1680">
            <v>0.94389999999999996</v>
          </cell>
          <cell r="Y1680">
            <v>38875</v>
          </cell>
          <cell r="Z1680">
            <v>4.5468999999999999</v>
          </cell>
          <cell r="AB1680">
            <v>38875</v>
          </cell>
          <cell r="AC1680">
            <v>2.3782000000000001</v>
          </cell>
          <cell r="AH1680">
            <v>38875</v>
          </cell>
          <cell r="AI1680">
            <v>1.6257000000000001</v>
          </cell>
          <cell r="AK1680">
            <v>38875</v>
          </cell>
          <cell r="AL1680">
            <v>2.5258363636363637</v>
          </cell>
          <cell r="AM1680">
            <v>2.0646234489515978</v>
          </cell>
          <cell r="AN1680">
            <v>2.8826545454545456</v>
          </cell>
          <cell r="AO1680">
            <v>0.94466363636363648</v>
          </cell>
        </row>
        <row r="1681">
          <cell r="A1681">
            <v>38876</v>
          </cell>
          <cell r="B1681">
            <v>2.2467000000000001</v>
          </cell>
          <cell r="D1681">
            <v>38876</v>
          </cell>
          <cell r="E1681">
            <v>2.802</v>
          </cell>
          <cell r="G1681">
            <v>38876</v>
          </cell>
          <cell r="H1681">
            <v>2.9229000000000003</v>
          </cell>
          <cell r="J1681">
            <v>38876</v>
          </cell>
          <cell r="K1681">
            <v>2.9554</v>
          </cell>
          <cell r="M1681">
            <v>38876</v>
          </cell>
          <cell r="N1681">
            <v>2.2637</v>
          </cell>
          <cell r="P1681">
            <v>38876</v>
          </cell>
          <cell r="Q1681">
            <v>2.3738999999999999</v>
          </cell>
          <cell r="S1681">
            <v>38876</v>
          </cell>
          <cell r="T1681">
            <v>2.6597</v>
          </cell>
          <cell r="V1681">
            <v>38876</v>
          </cell>
          <cell r="W1681">
            <v>0.94059999999999999</v>
          </cell>
          <cell r="Y1681">
            <v>38876</v>
          </cell>
          <cell r="Z1681">
            <v>4.4894999999999996</v>
          </cell>
          <cell r="AB1681">
            <v>38876</v>
          </cell>
          <cell r="AC1681">
            <v>2.4072</v>
          </cell>
          <cell r="AH1681">
            <v>38876</v>
          </cell>
          <cell r="AI1681">
            <v>1.6065</v>
          </cell>
          <cell r="AK1681">
            <v>38876</v>
          </cell>
          <cell r="AL1681">
            <v>2.5152818181818182</v>
          </cell>
          <cell r="AM1681">
            <v>2.0646234489515978</v>
          </cell>
          <cell r="AN1681">
            <v>2.8826545454545456</v>
          </cell>
          <cell r="AO1681">
            <v>0.94466363636363648</v>
          </cell>
        </row>
        <row r="1682">
          <cell r="A1682">
            <v>38877</v>
          </cell>
          <cell r="B1682">
            <v>2.2389999999999999</v>
          </cell>
          <cell r="D1682">
            <v>38877</v>
          </cell>
          <cell r="E1682">
            <v>2.7970000000000002</v>
          </cell>
          <cell r="G1682">
            <v>38877</v>
          </cell>
          <cell r="H1682">
            <v>2.9390999999999998</v>
          </cell>
          <cell r="J1682">
            <v>38877</v>
          </cell>
          <cell r="K1682">
            <v>2.9685000000000001</v>
          </cell>
          <cell r="M1682">
            <v>38877</v>
          </cell>
          <cell r="N1682">
            <v>2.2618</v>
          </cell>
          <cell r="P1682">
            <v>38877</v>
          </cell>
          <cell r="Q1682">
            <v>2.3645999999999998</v>
          </cell>
          <cell r="S1682">
            <v>38877</v>
          </cell>
          <cell r="T1682">
            <v>2.6825000000000001</v>
          </cell>
          <cell r="V1682">
            <v>38877</v>
          </cell>
          <cell r="W1682">
            <v>0.94030000000000002</v>
          </cell>
          <cell r="Y1682">
            <v>38877</v>
          </cell>
          <cell r="Z1682">
            <v>4.5042999999999997</v>
          </cell>
          <cell r="AB1682">
            <v>38877</v>
          </cell>
          <cell r="AC1682">
            <v>2.4072</v>
          </cell>
          <cell r="AH1682">
            <v>38877</v>
          </cell>
          <cell r="AI1682">
            <v>1.6027</v>
          </cell>
          <cell r="AK1682">
            <v>38877</v>
          </cell>
          <cell r="AL1682">
            <v>2.5188181818181818</v>
          </cell>
          <cell r="AM1682">
            <v>2.0646234489515978</v>
          </cell>
          <cell r="AN1682">
            <v>2.8826545454545456</v>
          </cell>
          <cell r="AO1682">
            <v>0.94466363636363648</v>
          </cell>
        </row>
        <row r="1683">
          <cell r="A1683">
            <v>38880</v>
          </cell>
          <cell r="B1683">
            <v>2.2416</v>
          </cell>
          <cell r="D1683">
            <v>38880</v>
          </cell>
          <cell r="E1683">
            <v>2.8144</v>
          </cell>
          <cell r="G1683">
            <v>38880</v>
          </cell>
          <cell r="H1683">
            <v>2.9313000000000002</v>
          </cell>
          <cell r="J1683">
            <v>38880</v>
          </cell>
          <cell r="K1683">
            <v>2.9670000000000001</v>
          </cell>
          <cell r="M1683">
            <v>38880</v>
          </cell>
          <cell r="N1683">
            <v>2.2530999999999999</v>
          </cell>
          <cell r="P1683">
            <v>38880</v>
          </cell>
          <cell r="Q1683">
            <v>2.3532999999999999</v>
          </cell>
          <cell r="S1683">
            <v>38880</v>
          </cell>
          <cell r="T1683">
            <v>2.6793</v>
          </cell>
          <cell r="V1683">
            <v>38880</v>
          </cell>
          <cell r="W1683">
            <v>0.93410000000000004</v>
          </cell>
          <cell r="Y1683">
            <v>38880</v>
          </cell>
          <cell r="Z1683">
            <v>4.4748000000000001</v>
          </cell>
          <cell r="AB1683">
            <v>38880</v>
          </cell>
          <cell r="AC1683">
            <v>2.4072</v>
          </cell>
          <cell r="AH1683">
            <v>38880</v>
          </cell>
          <cell r="AI1683">
            <v>1.6179999999999999</v>
          </cell>
          <cell r="AK1683">
            <v>38880</v>
          </cell>
          <cell r="AL1683">
            <v>2.515827272727273</v>
          </cell>
          <cell r="AM1683">
            <v>2.0646234489515978</v>
          </cell>
          <cell r="AN1683">
            <v>2.8826545454545456</v>
          </cell>
          <cell r="AO1683">
            <v>0.94466363636363648</v>
          </cell>
        </row>
        <row r="1684">
          <cell r="A1684">
            <v>38881</v>
          </cell>
          <cell r="B1684">
            <v>2.1717</v>
          </cell>
          <cell r="D1684">
            <v>38881</v>
          </cell>
          <cell r="E1684">
            <v>2.7795000000000001</v>
          </cell>
          <cell r="G1684">
            <v>38881</v>
          </cell>
          <cell r="H1684">
            <v>2.8851</v>
          </cell>
          <cell r="J1684">
            <v>38881</v>
          </cell>
          <cell r="K1684">
            <v>2.8891999999999998</v>
          </cell>
          <cell r="M1684">
            <v>38881</v>
          </cell>
          <cell r="N1684">
            <v>2.1798999999999999</v>
          </cell>
          <cell r="P1684">
            <v>38881</v>
          </cell>
          <cell r="Q1684">
            <v>2.3098999999999998</v>
          </cell>
          <cell r="S1684">
            <v>38881</v>
          </cell>
          <cell r="T1684">
            <v>2.5906000000000002</v>
          </cell>
          <cell r="V1684">
            <v>38881</v>
          </cell>
          <cell r="W1684">
            <v>0.9325</v>
          </cell>
          <cell r="Y1684">
            <v>38881</v>
          </cell>
          <cell r="Z1684">
            <v>4.4145000000000003</v>
          </cell>
          <cell r="AB1684">
            <v>38881</v>
          </cell>
          <cell r="AC1684">
            <v>2.3891</v>
          </cell>
          <cell r="AH1684">
            <v>38881</v>
          </cell>
          <cell r="AI1684">
            <v>1.6844000000000001</v>
          </cell>
          <cell r="AK1684">
            <v>38881</v>
          </cell>
          <cell r="AL1684">
            <v>2.4751272727272728</v>
          </cell>
          <cell r="AM1684">
            <v>2.0646234489515978</v>
          </cell>
          <cell r="AN1684">
            <v>2.8826545454545456</v>
          </cell>
          <cell r="AO1684">
            <v>0.94466363636363648</v>
          </cell>
        </row>
        <row r="1685">
          <cell r="A1685">
            <v>38882</v>
          </cell>
          <cell r="B1685">
            <v>2.1960999999999999</v>
          </cell>
          <cell r="D1685">
            <v>38882</v>
          </cell>
          <cell r="E1685">
            <v>2.7894999999999999</v>
          </cell>
          <cell r="G1685">
            <v>38882</v>
          </cell>
          <cell r="H1685">
            <v>2.8662000000000001</v>
          </cell>
          <cell r="J1685">
            <v>38882</v>
          </cell>
          <cell r="K1685">
            <v>2.8611</v>
          </cell>
          <cell r="M1685">
            <v>38882</v>
          </cell>
          <cell r="N1685">
            <v>2.1497999999999999</v>
          </cell>
          <cell r="P1685">
            <v>38882</v>
          </cell>
          <cell r="Q1685">
            <v>2.2970999999999999</v>
          </cell>
          <cell r="S1685">
            <v>38882</v>
          </cell>
          <cell r="T1685">
            <v>2.5653000000000001</v>
          </cell>
          <cell r="V1685">
            <v>38882</v>
          </cell>
          <cell r="W1685">
            <v>0.91139999999999999</v>
          </cell>
          <cell r="Y1685">
            <v>38882</v>
          </cell>
          <cell r="Z1685">
            <v>4.4158999999999997</v>
          </cell>
          <cell r="AB1685">
            <v>38882</v>
          </cell>
          <cell r="AC1685">
            <v>2.3163999999999998</v>
          </cell>
          <cell r="AH1685">
            <v>38882</v>
          </cell>
          <cell r="AI1685">
            <v>1.6346000000000001</v>
          </cell>
          <cell r="AK1685">
            <v>38882</v>
          </cell>
          <cell r="AL1685">
            <v>2.4548545454545452</v>
          </cell>
          <cell r="AM1685">
            <v>2.0646234489515978</v>
          </cell>
          <cell r="AN1685">
            <v>2.8826545454545456</v>
          </cell>
          <cell r="AO1685">
            <v>0.94466363636363648</v>
          </cell>
        </row>
        <row r="1686">
          <cell r="A1686">
            <v>38883</v>
          </cell>
          <cell r="B1686">
            <v>2.1935000000000002</v>
          </cell>
          <cell r="D1686">
            <v>38883</v>
          </cell>
          <cell r="E1686">
            <v>2.7976000000000001</v>
          </cell>
          <cell r="G1686">
            <v>38883</v>
          </cell>
          <cell r="H1686">
            <v>2.8864000000000001</v>
          </cell>
          <cell r="J1686">
            <v>38883</v>
          </cell>
          <cell r="K1686">
            <v>2.8509000000000002</v>
          </cell>
          <cell r="M1686">
            <v>38883</v>
          </cell>
          <cell r="N1686">
            <v>2.1459999999999999</v>
          </cell>
          <cell r="P1686">
            <v>38883</v>
          </cell>
          <cell r="Q1686">
            <v>2.3052000000000001</v>
          </cell>
          <cell r="S1686">
            <v>38883</v>
          </cell>
          <cell r="T1686">
            <v>2.5931999999999999</v>
          </cell>
          <cell r="V1686">
            <v>38883</v>
          </cell>
          <cell r="W1686">
            <v>0.92759999999999998</v>
          </cell>
          <cell r="Y1686">
            <v>38883</v>
          </cell>
          <cell r="Z1686">
            <v>4.6912000000000003</v>
          </cell>
          <cell r="AB1686">
            <v>38883</v>
          </cell>
          <cell r="AC1686">
            <v>2.3391000000000002</v>
          </cell>
          <cell r="AH1686">
            <v>38883</v>
          </cell>
          <cell r="AI1686">
            <v>1.6640000000000001</v>
          </cell>
          <cell r="AK1686">
            <v>38883</v>
          </cell>
          <cell r="AL1686">
            <v>2.4904272727272736</v>
          </cell>
          <cell r="AM1686">
            <v>2.0646234489515978</v>
          </cell>
          <cell r="AN1686">
            <v>2.8826545454545456</v>
          </cell>
          <cell r="AO1686">
            <v>0.94466363636363648</v>
          </cell>
        </row>
        <row r="1687">
          <cell r="A1687">
            <v>38884</v>
          </cell>
          <cell r="B1687">
            <v>2.1699000000000002</v>
          </cell>
          <cell r="D1687">
            <v>38884</v>
          </cell>
          <cell r="E1687">
            <v>2.7932000000000001</v>
          </cell>
          <cell r="G1687">
            <v>38884</v>
          </cell>
          <cell r="H1687">
            <v>2.9104999999999999</v>
          </cell>
          <cell r="J1687">
            <v>38884</v>
          </cell>
          <cell r="K1687">
            <v>2.8889</v>
          </cell>
          <cell r="M1687">
            <v>38884</v>
          </cell>
          <cell r="N1687">
            <v>2.1726000000000001</v>
          </cell>
          <cell r="P1687">
            <v>38884</v>
          </cell>
          <cell r="Q1687">
            <v>2.3165</v>
          </cell>
          <cell r="S1687">
            <v>38884</v>
          </cell>
          <cell r="T1687">
            <v>2.597</v>
          </cell>
          <cell r="V1687">
            <v>38884</v>
          </cell>
          <cell r="W1687">
            <v>0.9325</v>
          </cell>
          <cell r="Y1687">
            <v>38884</v>
          </cell>
          <cell r="Z1687">
            <v>4.5998999999999999</v>
          </cell>
          <cell r="AB1687">
            <v>38884</v>
          </cell>
          <cell r="AC1687">
            <v>2.3391000000000002</v>
          </cell>
          <cell r="AH1687">
            <v>38884</v>
          </cell>
          <cell r="AI1687">
            <v>1.6282000000000001</v>
          </cell>
          <cell r="AK1687">
            <v>38884</v>
          </cell>
          <cell r="AL1687">
            <v>2.486209090909091</v>
          </cell>
          <cell r="AM1687">
            <v>2.0646234489515978</v>
          </cell>
          <cell r="AN1687">
            <v>2.8826545454545456</v>
          </cell>
          <cell r="AO1687">
            <v>0.94466363636363648</v>
          </cell>
        </row>
        <row r="1688">
          <cell r="A1688">
            <v>38887</v>
          </cell>
          <cell r="B1688">
            <v>2.1617999999999999</v>
          </cell>
          <cell r="D1688">
            <v>38887</v>
          </cell>
          <cell r="E1688">
            <v>2.8169</v>
          </cell>
          <cell r="G1688">
            <v>38887</v>
          </cell>
          <cell r="H1688">
            <v>2.9032999999999998</v>
          </cell>
          <cell r="J1688">
            <v>38887</v>
          </cell>
          <cell r="K1688">
            <v>2.8797999999999999</v>
          </cell>
          <cell r="M1688">
            <v>38887</v>
          </cell>
          <cell r="N1688">
            <v>2.1604000000000001</v>
          </cell>
          <cell r="P1688">
            <v>38887</v>
          </cell>
          <cell r="Q1688">
            <v>2.3109999999999999</v>
          </cell>
          <cell r="S1688">
            <v>38887</v>
          </cell>
          <cell r="T1688">
            <v>2.597</v>
          </cell>
          <cell r="V1688">
            <v>38887</v>
          </cell>
          <cell r="W1688">
            <v>0.92920000000000003</v>
          </cell>
          <cell r="Y1688">
            <v>38887</v>
          </cell>
          <cell r="Z1688">
            <v>4.6734999999999998</v>
          </cell>
          <cell r="AB1688">
            <v>38887</v>
          </cell>
          <cell r="AC1688">
            <v>2.3336999999999999</v>
          </cell>
          <cell r="AH1688">
            <v>38887</v>
          </cell>
          <cell r="AI1688">
            <v>1.6602000000000001</v>
          </cell>
          <cell r="AK1688">
            <v>38887</v>
          </cell>
          <cell r="AL1688">
            <v>2.4933454545454548</v>
          </cell>
          <cell r="AM1688">
            <v>2.0646234489515978</v>
          </cell>
          <cell r="AN1688">
            <v>2.8826545454545456</v>
          </cell>
          <cell r="AO1688">
            <v>0.94466363636363648</v>
          </cell>
        </row>
        <row r="1689">
          <cell r="A1689">
            <v>38888</v>
          </cell>
          <cell r="B1689">
            <v>2.1490999999999998</v>
          </cell>
          <cell r="D1689">
            <v>38888</v>
          </cell>
          <cell r="E1689">
            <v>2.8031999999999999</v>
          </cell>
          <cell r="G1689">
            <v>38888</v>
          </cell>
          <cell r="H1689">
            <v>2.9144000000000001</v>
          </cell>
          <cell r="J1689">
            <v>38888</v>
          </cell>
          <cell r="K1689">
            <v>2.8576999999999999</v>
          </cell>
          <cell r="M1689">
            <v>38888</v>
          </cell>
          <cell r="N1689">
            <v>2.1497999999999999</v>
          </cell>
          <cell r="P1689">
            <v>38888</v>
          </cell>
          <cell r="Q1689">
            <v>2.2544</v>
          </cell>
          <cell r="S1689">
            <v>38888</v>
          </cell>
          <cell r="T1689">
            <v>2.6128</v>
          </cell>
          <cell r="V1689">
            <v>38888</v>
          </cell>
          <cell r="W1689">
            <v>0.9325</v>
          </cell>
          <cell r="Y1689">
            <v>38888</v>
          </cell>
          <cell r="Z1689">
            <v>4.6955999999999998</v>
          </cell>
          <cell r="AB1689">
            <v>38888</v>
          </cell>
          <cell r="AC1689">
            <v>2.3163999999999998</v>
          </cell>
          <cell r="AH1689">
            <v>38888</v>
          </cell>
          <cell r="AI1689">
            <v>1.6474</v>
          </cell>
          <cell r="AK1689">
            <v>38888</v>
          </cell>
          <cell r="AL1689">
            <v>2.4848454545454541</v>
          </cell>
          <cell r="AM1689">
            <v>2.0646234489515978</v>
          </cell>
          <cell r="AN1689">
            <v>2.8826545454545456</v>
          </cell>
          <cell r="AO1689">
            <v>0.94466363636363648</v>
          </cell>
        </row>
        <row r="1690">
          <cell r="A1690">
            <v>38889</v>
          </cell>
          <cell r="B1690">
            <v>2.1541999999999999</v>
          </cell>
          <cell r="D1690">
            <v>38889</v>
          </cell>
          <cell r="E1690">
            <v>2.7963</v>
          </cell>
          <cell r="G1690">
            <v>38889</v>
          </cell>
          <cell r="H1690">
            <v>2.9058999999999999</v>
          </cell>
          <cell r="J1690">
            <v>38889</v>
          </cell>
          <cell r="K1690">
            <v>2.8216000000000001</v>
          </cell>
          <cell r="M1690">
            <v>38889</v>
          </cell>
          <cell r="N1690">
            <v>2.1345000000000001</v>
          </cell>
          <cell r="P1690">
            <v>38889</v>
          </cell>
          <cell r="Q1690">
            <v>2.2473999999999998</v>
          </cell>
          <cell r="S1690">
            <v>38889</v>
          </cell>
          <cell r="T1690">
            <v>2.6236000000000002</v>
          </cell>
          <cell r="V1690">
            <v>38889</v>
          </cell>
          <cell r="W1690">
            <v>0.94220000000000004</v>
          </cell>
          <cell r="Y1690">
            <v>38889</v>
          </cell>
          <cell r="Z1690">
            <v>4.7103000000000002</v>
          </cell>
          <cell r="AB1690">
            <v>38889</v>
          </cell>
          <cell r="AC1690">
            <v>2.3155000000000001</v>
          </cell>
          <cell r="AH1690">
            <v>38889</v>
          </cell>
          <cell r="AI1690">
            <v>1.6602000000000001</v>
          </cell>
          <cell r="AK1690">
            <v>38889</v>
          </cell>
          <cell r="AL1690">
            <v>2.4828818181818182</v>
          </cell>
          <cell r="AM1690">
            <v>2.0646234489515978</v>
          </cell>
          <cell r="AN1690">
            <v>2.8826545454545456</v>
          </cell>
          <cell r="AO1690">
            <v>0.94466363636363648</v>
          </cell>
        </row>
        <row r="1691">
          <cell r="A1691">
            <v>38890</v>
          </cell>
          <cell r="B1691">
            <v>2.1516999999999999</v>
          </cell>
          <cell r="D1691">
            <v>38890</v>
          </cell>
          <cell r="E1691">
            <v>2.8163</v>
          </cell>
          <cell r="G1691">
            <v>38890</v>
          </cell>
          <cell r="H1691">
            <v>2.8902999999999999</v>
          </cell>
          <cell r="J1691">
            <v>38890</v>
          </cell>
          <cell r="K1691">
            <v>2.8388999999999998</v>
          </cell>
          <cell r="M1691">
            <v>38890</v>
          </cell>
          <cell r="N1691">
            <v>2.173</v>
          </cell>
          <cell r="P1691">
            <v>38890</v>
          </cell>
          <cell r="Q1691">
            <v>2.2633000000000001</v>
          </cell>
          <cell r="S1691">
            <v>38890</v>
          </cell>
          <cell r="T1691">
            <v>2.6095999999999999</v>
          </cell>
          <cell r="V1691">
            <v>38890</v>
          </cell>
          <cell r="W1691">
            <v>0.94159999999999999</v>
          </cell>
          <cell r="Y1691">
            <v>38890</v>
          </cell>
          <cell r="Z1691">
            <v>4.7103000000000002</v>
          </cell>
          <cell r="AB1691">
            <v>38890</v>
          </cell>
          <cell r="AC1691">
            <v>2.3155000000000001</v>
          </cell>
          <cell r="AH1691">
            <v>38890</v>
          </cell>
          <cell r="AI1691">
            <v>1.6358999999999999</v>
          </cell>
          <cell r="AK1691">
            <v>38890</v>
          </cell>
          <cell r="AL1691">
            <v>2.4860363636363636</v>
          </cell>
          <cell r="AM1691">
            <v>2.0646234489515978</v>
          </cell>
          <cell r="AN1691">
            <v>2.8826545454545456</v>
          </cell>
          <cell r="AO1691">
            <v>0.94466363636363648</v>
          </cell>
        </row>
        <row r="1692">
          <cell r="A1692">
            <v>38891</v>
          </cell>
          <cell r="B1692">
            <v>2.1444000000000001</v>
          </cell>
          <cell r="D1692">
            <v>38891</v>
          </cell>
          <cell r="E1692">
            <v>2.7856999999999998</v>
          </cell>
          <cell r="G1692">
            <v>38891</v>
          </cell>
          <cell r="H1692">
            <v>2.8565</v>
          </cell>
          <cell r="J1692">
            <v>38891</v>
          </cell>
          <cell r="K1692">
            <v>2.8553999999999999</v>
          </cell>
          <cell r="M1692">
            <v>38891</v>
          </cell>
          <cell r="N1692">
            <v>2.1467000000000001</v>
          </cell>
          <cell r="P1692">
            <v>38891</v>
          </cell>
          <cell r="Q1692">
            <v>2.2271999999999998</v>
          </cell>
          <cell r="S1692">
            <v>38891</v>
          </cell>
          <cell r="T1692">
            <v>2.6368999999999998</v>
          </cell>
          <cell r="V1692">
            <v>38891</v>
          </cell>
          <cell r="W1692">
            <v>0.94550000000000001</v>
          </cell>
          <cell r="Y1692">
            <v>38891</v>
          </cell>
          <cell r="Z1692">
            <v>4.7397999999999998</v>
          </cell>
          <cell r="AB1692">
            <v>38891</v>
          </cell>
          <cell r="AC1692">
            <v>2.3163999999999998</v>
          </cell>
          <cell r="AH1692">
            <v>38891</v>
          </cell>
          <cell r="AI1692">
            <v>1.6589</v>
          </cell>
          <cell r="AK1692">
            <v>38891</v>
          </cell>
          <cell r="AL1692">
            <v>2.4830363636363635</v>
          </cell>
          <cell r="AM1692">
            <v>2.0646234489515978</v>
          </cell>
          <cell r="AN1692">
            <v>2.8826545454545456</v>
          </cell>
          <cell r="AO1692">
            <v>0.94466363636363648</v>
          </cell>
        </row>
        <row r="1693">
          <cell r="A1693">
            <v>38894</v>
          </cell>
          <cell r="B1693">
            <v>2.16</v>
          </cell>
          <cell r="D1693">
            <v>38894</v>
          </cell>
          <cell r="E1693">
            <v>2.7995000000000001</v>
          </cell>
          <cell r="G1693">
            <v>38894</v>
          </cell>
          <cell r="H1693">
            <v>2.9072</v>
          </cell>
          <cell r="J1693">
            <v>38894</v>
          </cell>
          <cell r="K1693">
            <v>2.8246000000000002</v>
          </cell>
          <cell r="M1693">
            <v>38894</v>
          </cell>
          <cell r="N1693">
            <v>2.1814</v>
          </cell>
          <cell r="P1693">
            <v>38894</v>
          </cell>
          <cell r="Q1693">
            <v>2.2389000000000001</v>
          </cell>
          <cell r="S1693">
            <v>38894</v>
          </cell>
          <cell r="T1693">
            <v>2.6665999999999999</v>
          </cell>
          <cell r="V1693">
            <v>38894</v>
          </cell>
          <cell r="W1693">
            <v>0.94420000000000004</v>
          </cell>
          <cell r="Y1693">
            <v>38894</v>
          </cell>
          <cell r="Z1693">
            <v>4.7691999999999997</v>
          </cell>
          <cell r="AB1693">
            <v>38894</v>
          </cell>
          <cell r="AC1693">
            <v>2.3346</v>
          </cell>
          <cell r="AH1693">
            <v>38894</v>
          </cell>
          <cell r="AI1693">
            <v>1.6589</v>
          </cell>
          <cell r="AK1693">
            <v>38894</v>
          </cell>
          <cell r="AL1693">
            <v>2.4986454545454544</v>
          </cell>
          <cell r="AM1693">
            <v>2.0646234489515978</v>
          </cell>
          <cell r="AN1693">
            <v>2.8826545454545456</v>
          </cell>
          <cell r="AO1693">
            <v>0.94466363636363648</v>
          </cell>
        </row>
        <row r="1694">
          <cell r="A1694">
            <v>38895</v>
          </cell>
          <cell r="B1694">
            <v>2.1516999999999999</v>
          </cell>
          <cell r="D1694">
            <v>38895</v>
          </cell>
          <cell r="E1694">
            <v>2.7907000000000002</v>
          </cell>
          <cell r="G1694">
            <v>38895</v>
          </cell>
          <cell r="H1694">
            <v>2.8915999999999999</v>
          </cell>
          <cell r="J1694">
            <v>38895</v>
          </cell>
          <cell r="K1694">
            <v>2.7805999999999997</v>
          </cell>
          <cell r="M1694">
            <v>38895</v>
          </cell>
          <cell r="N1694">
            <v>2.1513</v>
          </cell>
          <cell r="P1694">
            <v>38895</v>
          </cell>
          <cell r="Q1694">
            <v>2.2063000000000001</v>
          </cell>
          <cell r="S1694">
            <v>38895</v>
          </cell>
          <cell r="T1694">
            <v>2.6888000000000001</v>
          </cell>
          <cell r="V1694">
            <v>38895</v>
          </cell>
          <cell r="W1694">
            <v>0.94550000000000001</v>
          </cell>
          <cell r="Y1694">
            <v>38895</v>
          </cell>
          <cell r="Z1694">
            <v>4.8207000000000004</v>
          </cell>
          <cell r="AB1694">
            <v>38895</v>
          </cell>
          <cell r="AC1694">
            <v>2.3391000000000002</v>
          </cell>
          <cell r="AH1694">
            <v>38895</v>
          </cell>
          <cell r="AI1694">
            <v>1.6372</v>
          </cell>
          <cell r="AK1694">
            <v>38895</v>
          </cell>
          <cell r="AL1694">
            <v>2.4912272727272726</v>
          </cell>
          <cell r="AM1694">
            <v>2.0646234489515978</v>
          </cell>
          <cell r="AN1694">
            <v>2.8826545454545456</v>
          </cell>
          <cell r="AO1694">
            <v>0.94466363636363648</v>
          </cell>
        </row>
        <row r="1695">
          <cell r="A1695">
            <v>38896</v>
          </cell>
          <cell r="B1695">
            <v>2.1608000000000001</v>
          </cell>
          <cell r="D1695">
            <v>38896</v>
          </cell>
          <cell r="E1695">
            <v>2.7919999999999998</v>
          </cell>
          <cell r="G1695">
            <v>38896</v>
          </cell>
          <cell r="H1695">
            <v>2.9066000000000001</v>
          </cell>
          <cell r="J1695">
            <v>38896</v>
          </cell>
          <cell r="K1695">
            <v>2.7784</v>
          </cell>
          <cell r="M1695">
            <v>38896</v>
          </cell>
          <cell r="N1695">
            <v>2.1543000000000001</v>
          </cell>
          <cell r="P1695">
            <v>38896</v>
          </cell>
          <cell r="Q1695">
            <v>2.2179000000000002</v>
          </cell>
          <cell r="S1695">
            <v>38896</v>
          </cell>
          <cell r="T1695">
            <v>2.6520999999999999</v>
          </cell>
          <cell r="V1695">
            <v>38896</v>
          </cell>
          <cell r="W1695">
            <v>0.94869999999999999</v>
          </cell>
          <cell r="Y1695">
            <v>38896</v>
          </cell>
          <cell r="Z1695">
            <v>4.7618999999999998</v>
          </cell>
          <cell r="AB1695">
            <v>38896</v>
          </cell>
          <cell r="AC1695">
            <v>2.4072</v>
          </cell>
          <cell r="AH1695">
            <v>38896</v>
          </cell>
          <cell r="AI1695">
            <v>1.6576</v>
          </cell>
          <cell r="AK1695">
            <v>38896</v>
          </cell>
          <cell r="AL1695">
            <v>2.4943181818181817</v>
          </cell>
          <cell r="AM1695">
            <v>2.0646234489515978</v>
          </cell>
          <cell r="AN1695">
            <v>2.8826545454545456</v>
          </cell>
          <cell r="AO1695">
            <v>0.94466363636363648</v>
          </cell>
        </row>
        <row r="1696">
          <cell r="A1696">
            <v>38897</v>
          </cell>
          <cell r="B1696">
            <v>2.1797</v>
          </cell>
          <cell r="D1696">
            <v>38897</v>
          </cell>
          <cell r="E1696">
            <v>2.7770000000000001</v>
          </cell>
          <cell r="G1696">
            <v>38897</v>
          </cell>
          <cell r="H1696">
            <v>2.9229000000000003</v>
          </cell>
          <cell r="J1696">
            <v>38897</v>
          </cell>
          <cell r="K1696">
            <v>2.8106999999999998</v>
          </cell>
          <cell r="M1696">
            <v>38897</v>
          </cell>
          <cell r="N1696">
            <v>2.1749000000000001</v>
          </cell>
          <cell r="P1696">
            <v>38897</v>
          </cell>
          <cell r="Q1696">
            <v>2.2265000000000001</v>
          </cell>
          <cell r="S1696">
            <v>38897</v>
          </cell>
          <cell r="T1696">
            <v>2.7338</v>
          </cell>
          <cell r="V1696">
            <v>38897</v>
          </cell>
          <cell r="W1696">
            <v>0.94810000000000005</v>
          </cell>
          <cell r="Y1696">
            <v>38897</v>
          </cell>
          <cell r="Z1696">
            <v>4.7676999999999996</v>
          </cell>
          <cell r="AB1696">
            <v>38897</v>
          </cell>
          <cell r="AC1696">
            <v>2.3618000000000001</v>
          </cell>
          <cell r="AH1696">
            <v>38897</v>
          </cell>
          <cell r="AI1696">
            <v>1.6920999999999999</v>
          </cell>
          <cell r="AK1696">
            <v>38897</v>
          </cell>
          <cell r="AL1696">
            <v>2.5086545454545455</v>
          </cell>
          <cell r="AM1696">
            <v>2.0646234489515978</v>
          </cell>
          <cell r="AN1696">
            <v>2.8826545454545456</v>
          </cell>
          <cell r="AO1696">
            <v>0.94466363636363648</v>
          </cell>
        </row>
        <row r="1697">
          <cell r="A1697">
            <v>38898</v>
          </cell>
          <cell r="B1697">
            <v>2.1865999999999999</v>
          </cell>
          <cell r="D1697">
            <v>38898</v>
          </cell>
          <cell r="E1697">
            <v>2.762</v>
          </cell>
          <cell r="G1697">
            <v>38898</v>
          </cell>
          <cell r="H1697">
            <v>2.9502000000000002</v>
          </cell>
          <cell r="J1697">
            <v>38898</v>
          </cell>
          <cell r="K1697">
            <v>2.8073000000000001</v>
          </cell>
          <cell r="M1697">
            <v>38898</v>
          </cell>
          <cell r="N1697">
            <v>2.1604000000000001</v>
          </cell>
          <cell r="P1697">
            <v>38898</v>
          </cell>
          <cell r="Q1697">
            <v>2.2117</v>
          </cell>
          <cell r="S1697">
            <v>38898</v>
          </cell>
          <cell r="T1697">
            <v>2.7109999999999999</v>
          </cell>
          <cell r="V1697">
            <v>38898</v>
          </cell>
          <cell r="W1697">
            <v>0.94910000000000005</v>
          </cell>
          <cell r="Y1697">
            <v>38898</v>
          </cell>
          <cell r="Z1697">
            <v>4.5156999999999998</v>
          </cell>
          <cell r="AB1697">
            <v>38898</v>
          </cell>
          <cell r="AC1697">
            <v>2.2847</v>
          </cell>
          <cell r="AH1697">
            <v>38898</v>
          </cell>
          <cell r="AI1697">
            <v>1.6915</v>
          </cell>
          <cell r="AK1697">
            <v>38898</v>
          </cell>
          <cell r="AL1697">
            <v>2.4754727272727273</v>
          </cell>
          <cell r="AM1697">
            <v>2.0646234489515978</v>
          </cell>
          <cell r="AN1697">
            <v>2.8826545454545456</v>
          </cell>
          <cell r="AO1697">
            <v>0.94466363636363648</v>
          </cell>
        </row>
        <row r="1698">
          <cell r="A1698">
            <v>38901</v>
          </cell>
          <cell r="B1698">
            <v>2.1865999999999999</v>
          </cell>
          <cell r="D1698">
            <v>38901</v>
          </cell>
          <cell r="E1698">
            <v>2.762</v>
          </cell>
          <cell r="G1698">
            <v>38901</v>
          </cell>
          <cell r="H1698">
            <v>2.9502000000000002</v>
          </cell>
          <cell r="J1698">
            <v>38901</v>
          </cell>
          <cell r="K1698">
            <v>2.8073000000000001</v>
          </cell>
          <cell r="M1698">
            <v>38901</v>
          </cell>
          <cell r="N1698">
            <v>2.1604000000000001</v>
          </cell>
          <cell r="P1698">
            <v>38901</v>
          </cell>
          <cell r="Q1698">
            <v>2.2117</v>
          </cell>
          <cell r="S1698">
            <v>38901</v>
          </cell>
          <cell r="T1698">
            <v>2.7109999999999999</v>
          </cell>
          <cell r="V1698">
            <v>38901</v>
          </cell>
          <cell r="W1698">
            <v>0.94910000000000005</v>
          </cell>
          <cell r="Y1698">
            <v>38901</v>
          </cell>
          <cell r="Z1698">
            <v>4.5156999999999998</v>
          </cell>
          <cell r="AB1698">
            <v>38901</v>
          </cell>
          <cell r="AC1698">
            <v>2.2847</v>
          </cell>
          <cell r="AH1698">
            <v>38901</v>
          </cell>
          <cell r="AI1698">
            <v>1.6915</v>
          </cell>
          <cell r="AK1698">
            <v>38901</v>
          </cell>
          <cell r="AL1698">
            <v>2.4754727272727273</v>
          </cell>
          <cell r="AM1698">
            <v>2.0646234489515978</v>
          </cell>
          <cell r="AN1698">
            <v>2.8826545454545456</v>
          </cell>
          <cell r="AO1698">
            <v>0.94466363636363648</v>
          </cell>
        </row>
        <row r="1699">
          <cell r="A1699">
            <v>38902</v>
          </cell>
          <cell r="B1699">
            <v>2.2052</v>
          </cell>
          <cell r="D1699">
            <v>38902</v>
          </cell>
          <cell r="E1699">
            <v>2.7913000000000001</v>
          </cell>
          <cell r="G1699">
            <v>38902</v>
          </cell>
          <cell r="H1699">
            <v>3.0074999999999998</v>
          </cell>
          <cell r="J1699">
            <v>38902</v>
          </cell>
          <cell r="K1699">
            <v>2.8087999999999997</v>
          </cell>
          <cell r="M1699">
            <v>38902</v>
          </cell>
          <cell r="N1699">
            <v>2.1616</v>
          </cell>
          <cell r="P1699">
            <v>38902</v>
          </cell>
          <cell r="Q1699">
            <v>2.2105000000000001</v>
          </cell>
          <cell r="S1699">
            <v>38902</v>
          </cell>
          <cell r="T1699">
            <v>2.7236000000000002</v>
          </cell>
          <cell r="V1699">
            <v>38902</v>
          </cell>
          <cell r="W1699">
            <v>0.95520000000000005</v>
          </cell>
          <cell r="Y1699">
            <v>38902</v>
          </cell>
          <cell r="Z1699">
            <v>4.6749999999999998</v>
          </cell>
          <cell r="AB1699">
            <v>38902</v>
          </cell>
          <cell r="AC1699">
            <v>2.2847</v>
          </cell>
          <cell r="AH1699">
            <v>38902</v>
          </cell>
          <cell r="AI1699">
            <v>1.7279</v>
          </cell>
          <cell r="AK1699">
            <v>38902</v>
          </cell>
          <cell r="AL1699">
            <v>2.5046636363636368</v>
          </cell>
          <cell r="AM1699">
            <v>2.0646234489515978</v>
          </cell>
          <cell r="AN1699">
            <v>2.8826545454545456</v>
          </cell>
          <cell r="AO1699">
            <v>0.94466363636363648</v>
          </cell>
        </row>
        <row r="1700">
          <cell r="A1700">
            <v>38903</v>
          </cell>
          <cell r="B1700">
            <v>2.1972</v>
          </cell>
          <cell r="D1700">
            <v>38903</v>
          </cell>
          <cell r="E1700">
            <v>2.7650999999999999</v>
          </cell>
          <cell r="G1700">
            <v>38903</v>
          </cell>
          <cell r="H1700">
            <v>2.9619</v>
          </cell>
          <cell r="J1700">
            <v>38903</v>
          </cell>
          <cell r="K1700">
            <v>2.8012999999999999</v>
          </cell>
          <cell r="M1700">
            <v>38903</v>
          </cell>
          <cell r="N1700">
            <v>2.1353</v>
          </cell>
          <cell r="P1700">
            <v>38903</v>
          </cell>
          <cell r="Q1700">
            <v>2.1852999999999998</v>
          </cell>
          <cell r="S1700">
            <v>38903</v>
          </cell>
          <cell r="T1700">
            <v>2.7281</v>
          </cell>
          <cell r="V1700">
            <v>38903</v>
          </cell>
          <cell r="W1700">
            <v>0.95199999999999996</v>
          </cell>
          <cell r="Y1700">
            <v>38903</v>
          </cell>
          <cell r="Z1700">
            <v>4.5060000000000002</v>
          </cell>
          <cell r="AB1700">
            <v>38903</v>
          </cell>
          <cell r="AC1700">
            <v>2.2759999999999998</v>
          </cell>
          <cell r="AH1700">
            <v>38903</v>
          </cell>
          <cell r="AI1700">
            <v>1.7343999999999999</v>
          </cell>
          <cell r="AK1700">
            <v>38903</v>
          </cell>
          <cell r="AL1700">
            <v>2.4765999999999999</v>
          </cell>
          <cell r="AM1700">
            <v>2.0646234489515978</v>
          </cell>
          <cell r="AN1700">
            <v>2.8826545454545456</v>
          </cell>
          <cell r="AO1700">
            <v>0.94466363636363648</v>
          </cell>
        </row>
        <row r="1701">
          <cell r="A1701">
            <v>38904</v>
          </cell>
          <cell r="B1701">
            <v>2.2128000000000001</v>
          </cell>
          <cell r="D1701">
            <v>38904</v>
          </cell>
          <cell r="E1701">
            <v>2.7932000000000001</v>
          </cell>
          <cell r="G1701">
            <v>38904</v>
          </cell>
          <cell r="H1701">
            <v>2.9704000000000002</v>
          </cell>
          <cell r="J1701">
            <v>38904</v>
          </cell>
          <cell r="K1701">
            <v>2.8313999999999999</v>
          </cell>
          <cell r="M1701">
            <v>38904</v>
          </cell>
          <cell r="N1701">
            <v>2.1383000000000001</v>
          </cell>
          <cell r="P1701">
            <v>38904</v>
          </cell>
          <cell r="Q1701">
            <v>2.1783000000000001</v>
          </cell>
          <cell r="S1701">
            <v>38904</v>
          </cell>
          <cell r="T1701">
            <v>2.7477</v>
          </cell>
          <cell r="V1701">
            <v>38904</v>
          </cell>
          <cell r="W1701">
            <v>0.92469999999999997</v>
          </cell>
          <cell r="Y1701">
            <v>38904</v>
          </cell>
          <cell r="Z1701">
            <v>4.5365000000000002</v>
          </cell>
          <cell r="AB1701">
            <v>38904</v>
          </cell>
          <cell r="AC1701">
            <v>2.2759999999999998</v>
          </cell>
          <cell r="AH1701">
            <v>38904</v>
          </cell>
          <cell r="AI1701">
            <v>1.7551999999999999</v>
          </cell>
          <cell r="AK1701">
            <v>38904</v>
          </cell>
          <cell r="AL1701">
            <v>2.4876818181818185</v>
          </cell>
          <cell r="AM1701">
            <v>2.0646234489515978</v>
          </cell>
          <cell r="AN1701">
            <v>2.8826545454545456</v>
          </cell>
          <cell r="AO1701">
            <v>0.94466363636363648</v>
          </cell>
        </row>
        <row r="1702">
          <cell r="A1702">
            <v>38905</v>
          </cell>
          <cell r="B1702">
            <v>2.2389999999999999</v>
          </cell>
          <cell r="D1702">
            <v>38905</v>
          </cell>
          <cell r="E1702">
            <v>2.8094000000000001</v>
          </cell>
          <cell r="G1702">
            <v>38905</v>
          </cell>
          <cell r="H1702">
            <v>3.0264000000000002</v>
          </cell>
          <cell r="J1702">
            <v>38905</v>
          </cell>
          <cell r="K1702">
            <v>2.8904000000000001</v>
          </cell>
          <cell r="M1702">
            <v>38905</v>
          </cell>
          <cell r="N1702">
            <v>2.1635</v>
          </cell>
          <cell r="P1702">
            <v>38905</v>
          </cell>
          <cell r="Q1702">
            <v>2.2168000000000001</v>
          </cell>
          <cell r="S1702">
            <v>38905</v>
          </cell>
          <cell r="T1702">
            <v>2.7673999999999999</v>
          </cell>
          <cell r="V1702">
            <v>38905</v>
          </cell>
          <cell r="W1702">
            <v>0.93120000000000003</v>
          </cell>
          <cell r="Y1702">
            <v>38905</v>
          </cell>
          <cell r="Z1702">
            <v>4.5365000000000002</v>
          </cell>
          <cell r="AB1702">
            <v>38905</v>
          </cell>
          <cell r="AC1702">
            <v>2.2759999999999998</v>
          </cell>
          <cell r="AH1702">
            <v>38905</v>
          </cell>
          <cell r="AI1702">
            <v>1.7318</v>
          </cell>
          <cell r="AK1702">
            <v>38905</v>
          </cell>
          <cell r="AL1702">
            <v>2.5080363636363634</v>
          </cell>
          <cell r="AM1702">
            <v>2.0646234489515978</v>
          </cell>
          <cell r="AN1702">
            <v>2.8826545454545456</v>
          </cell>
          <cell r="AO1702">
            <v>0.94466363636363648</v>
          </cell>
        </row>
        <row r="1703">
          <cell r="A1703">
            <v>38908</v>
          </cell>
          <cell r="B1703">
            <v>2.2481</v>
          </cell>
          <cell r="D1703">
            <v>38908</v>
          </cell>
          <cell r="E1703">
            <v>2.8444000000000003</v>
          </cell>
          <cell r="G1703">
            <v>38908</v>
          </cell>
          <cell r="H1703">
            <v>3.0771999999999999</v>
          </cell>
          <cell r="J1703">
            <v>38908</v>
          </cell>
          <cell r="K1703">
            <v>2.9234</v>
          </cell>
          <cell r="M1703">
            <v>38908</v>
          </cell>
          <cell r="N1703">
            <v>2.2008000000000001</v>
          </cell>
          <cell r="P1703">
            <v>38908</v>
          </cell>
          <cell r="Q1703">
            <v>2.2431000000000001</v>
          </cell>
          <cell r="S1703">
            <v>38908</v>
          </cell>
          <cell r="T1703">
            <v>2.7774999999999999</v>
          </cell>
          <cell r="V1703">
            <v>38908</v>
          </cell>
          <cell r="W1703">
            <v>0.94320000000000004</v>
          </cell>
          <cell r="Y1703">
            <v>38908</v>
          </cell>
          <cell r="Z1703">
            <v>4.4672000000000001</v>
          </cell>
          <cell r="AB1703">
            <v>38908</v>
          </cell>
          <cell r="AC1703">
            <v>2.2759999999999998</v>
          </cell>
          <cell r="AH1703">
            <v>38908</v>
          </cell>
          <cell r="AI1703">
            <v>1.7292000000000001</v>
          </cell>
          <cell r="AK1703">
            <v>38908</v>
          </cell>
          <cell r="AL1703">
            <v>2.5209181818181823</v>
          </cell>
          <cell r="AM1703">
            <v>2.0646234489515978</v>
          </cell>
          <cell r="AN1703">
            <v>2.8826545454545456</v>
          </cell>
          <cell r="AO1703">
            <v>0.94466363636363648</v>
          </cell>
        </row>
        <row r="1704">
          <cell r="A1704">
            <v>38909</v>
          </cell>
          <cell r="B1704">
            <v>2.2713999999999999</v>
          </cell>
          <cell r="D1704">
            <v>38909</v>
          </cell>
          <cell r="E1704">
            <v>2.8719000000000001</v>
          </cell>
          <cell r="G1704">
            <v>38909</v>
          </cell>
          <cell r="H1704">
            <v>3.0960000000000001</v>
          </cell>
          <cell r="J1704">
            <v>38909</v>
          </cell>
          <cell r="K1704">
            <v>2.9590999999999998</v>
          </cell>
          <cell r="M1704">
            <v>38909</v>
          </cell>
          <cell r="N1704">
            <v>2.2431999999999999</v>
          </cell>
          <cell r="P1704">
            <v>38909</v>
          </cell>
          <cell r="Q1704">
            <v>2.2688000000000001</v>
          </cell>
          <cell r="S1704">
            <v>38909</v>
          </cell>
          <cell r="T1704">
            <v>2.7736999999999998</v>
          </cell>
          <cell r="V1704">
            <v>38909</v>
          </cell>
          <cell r="W1704">
            <v>0.94</v>
          </cell>
          <cell r="Y1704">
            <v>38909</v>
          </cell>
          <cell r="Z1704">
            <v>4.4755000000000003</v>
          </cell>
          <cell r="AB1704">
            <v>38909</v>
          </cell>
          <cell r="AC1704">
            <v>2.2820999999999998</v>
          </cell>
          <cell r="AH1704">
            <v>38909</v>
          </cell>
          <cell r="AI1704">
            <v>1.7318</v>
          </cell>
          <cell r="AK1704">
            <v>38909</v>
          </cell>
          <cell r="AL1704">
            <v>2.537590909090909</v>
          </cell>
          <cell r="AM1704">
            <v>2.0646234489515978</v>
          </cell>
          <cell r="AN1704">
            <v>2.8826545454545456</v>
          </cell>
          <cell r="AO1704">
            <v>0.94466363636363648</v>
          </cell>
        </row>
        <row r="1705">
          <cell r="A1705">
            <v>38910</v>
          </cell>
          <cell r="B1705">
            <v>2.2612000000000001</v>
          </cell>
          <cell r="D1705">
            <v>38910</v>
          </cell>
          <cell r="E1705">
            <v>2.8569</v>
          </cell>
          <cell r="G1705">
            <v>38910</v>
          </cell>
          <cell r="H1705">
            <v>3.0830000000000002</v>
          </cell>
          <cell r="J1705">
            <v>38910</v>
          </cell>
          <cell r="K1705">
            <v>2.9384999999999999</v>
          </cell>
          <cell r="M1705">
            <v>38910</v>
          </cell>
          <cell r="N1705">
            <v>2.2241</v>
          </cell>
          <cell r="P1705">
            <v>38910</v>
          </cell>
          <cell r="Q1705">
            <v>2.2496999999999998</v>
          </cell>
          <cell r="S1705">
            <v>38910</v>
          </cell>
          <cell r="T1705">
            <v>2.7679999999999998</v>
          </cell>
          <cell r="V1705">
            <v>38910</v>
          </cell>
          <cell r="W1705">
            <v>0.94550000000000001</v>
          </cell>
          <cell r="Y1705">
            <v>38910</v>
          </cell>
          <cell r="Z1705">
            <v>4.4755000000000003</v>
          </cell>
          <cell r="AB1705">
            <v>38910</v>
          </cell>
          <cell r="AC1705">
            <v>2.3064999999999998</v>
          </cell>
          <cell r="AH1705">
            <v>38910</v>
          </cell>
          <cell r="AI1705">
            <v>1.7227000000000001</v>
          </cell>
          <cell r="AK1705">
            <v>38910</v>
          </cell>
          <cell r="AL1705">
            <v>2.5301454545454543</v>
          </cell>
          <cell r="AM1705">
            <v>2.0646234489515978</v>
          </cell>
          <cell r="AN1705">
            <v>2.8826545454545456</v>
          </cell>
          <cell r="AO1705">
            <v>0.94466363636363648</v>
          </cell>
        </row>
        <row r="1706">
          <cell r="A1706">
            <v>38911</v>
          </cell>
          <cell r="B1706">
            <v>2.2372000000000001</v>
          </cell>
          <cell r="D1706">
            <v>38911</v>
          </cell>
          <cell r="E1706">
            <v>2.8313000000000001</v>
          </cell>
          <cell r="G1706">
            <v>38911</v>
          </cell>
          <cell r="H1706">
            <v>3.0335000000000001</v>
          </cell>
          <cell r="J1706">
            <v>38911</v>
          </cell>
          <cell r="K1706">
            <v>2.9159000000000002</v>
          </cell>
          <cell r="M1706">
            <v>38911</v>
          </cell>
          <cell r="N1706">
            <v>2.1932</v>
          </cell>
          <cell r="P1706">
            <v>38911</v>
          </cell>
          <cell r="Q1706">
            <v>2.2117</v>
          </cell>
          <cell r="S1706">
            <v>38911</v>
          </cell>
          <cell r="T1706">
            <v>2.7679999999999998</v>
          </cell>
          <cell r="V1706">
            <v>38911</v>
          </cell>
          <cell r="W1706">
            <v>0.94259999999999999</v>
          </cell>
          <cell r="Y1706">
            <v>38911</v>
          </cell>
          <cell r="Z1706">
            <v>4.2455999999999996</v>
          </cell>
          <cell r="AB1706">
            <v>38911</v>
          </cell>
          <cell r="AC1706">
            <v>2.3239000000000001</v>
          </cell>
          <cell r="AH1706">
            <v>38911</v>
          </cell>
          <cell r="AI1706">
            <v>1.7461</v>
          </cell>
          <cell r="AK1706">
            <v>38911</v>
          </cell>
          <cell r="AL1706">
            <v>2.4953636363636362</v>
          </cell>
          <cell r="AM1706">
            <v>2.0646234489515978</v>
          </cell>
          <cell r="AN1706">
            <v>2.8826545454545456</v>
          </cell>
          <cell r="AO1706">
            <v>0.94466363636363648</v>
          </cell>
        </row>
        <row r="1707">
          <cell r="A1707">
            <v>38912</v>
          </cell>
          <cell r="B1707">
            <v>2.2281</v>
          </cell>
          <cell r="D1707">
            <v>38912</v>
          </cell>
          <cell r="E1707">
            <v>2.8418999999999999</v>
          </cell>
          <cell r="G1707">
            <v>38912</v>
          </cell>
          <cell r="H1707">
            <v>3.0303</v>
          </cell>
          <cell r="J1707">
            <v>38912</v>
          </cell>
          <cell r="K1707">
            <v>2.8986000000000001</v>
          </cell>
          <cell r="M1707">
            <v>38912</v>
          </cell>
          <cell r="N1707">
            <v>2.1913</v>
          </cell>
          <cell r="P1707">
            <v>38912</v>
          </cell>
          <cell r="Q1707">
            <v>2.2486000000000002</v>
          </cell>
          <cell r="S1707">
            <v>38912</v>
          </cell>
          <cell r="T1707">
            <v>2.6926000000000001</v>
          </cell>
          <cell r="V1707">
            <v>38912</v>
          </cell>
          <cell r="W1707">
            <v>0.94610000000000005</v>
          </cell>
          <cell r="Y1707">
            <v>38912</v>
          </cell>
          <cell r="Z1707">
            <v>4.1901999999999999</v>
          </cell>
          <cell r="AB1707">
            <v>38912</v>
          </cell>
          <cell r="AC1707">
            <v>2.3047</v>
          </cell>
          <cell r="AH1707">
            <v>38912</v>
          </cell>
          <cell r="AI1707">
            <v>1.7161999999999999</v>
          </cell>
          <cell r="AK1707">
            <v>38912</v>
          </cell>
          <cell r="AL1707">
            <v>2.4807818181818182</v>
          </cell>
          <cell r="AM1707">
            <v>2.0646234489515978</v>
          </cell>
          <cell r="AN1707">
            <v>2.8826545454545456</v>
          </cell>
          <cell r="AO1707">
            <v>0.94466363636363648</v>
          </cell>
        </row>
        <row r="1708">
          <cell r="A1708">
            <v>38915</v>
          </cell>
          <cell r="B1708">
            <v>2.2145999999999999</v>
          </cell>
          <cell r="D1708">
            <v>38915</v>
          </cell>
          <cell r="E1708">
            <v>2.8106999999999998</v>
          </cell>
          <cell r="G1708">
            <v>38915</v>
          </cell>
          <cell r="H1708">
            <v>3.0042</v>
          </cell>
          <cell r="J1708">
            <v>38915</v>
          </cell>
          <cell r="K1708">
            <v>2.8689999999999998</v>
          </cell>
          <cell r="M1708">
            <v>38915</v>
          </cell>
          <cell r="N1708">
            <v>2.1555</v>
          </cell>
          <cell r="P1708">
            <v>38915</v>
          </cell>
          <cell r="Q1708">
            <v>2.2241</v>
          </cell>
          <cell r="S1708">
            <v>38915</v>
          </cell>
          <cell r="T1708">
            <v>2.7046000000000001</v>
          </cell>
          <cell r="V1708">
            <v>38915</v>
          </cell>
          <cell r="W1708">
            <v>0.93899999999999995</v>
          </cell>
          <cell r="Y1708">
            <v>38915</v>
          </cell>
          <cell r="Z1708">
            <v>4.2192999999999996</v>
          </cell>
          <cell r="AB1708">
            <v>38915</v>
          </cell>
          <cell r="AC1708">
            <v>2.3064999999999998</v>
          </cell>
          <cell r="AH1708">
            <v>38915</v>
          </cell>
          <cell r="AI1708">
            <v>1.6915</v>
          </cell>
          <cell r="AK1708">
            <v>38915</v>
          </cell>
          <cell r="AL1708">
            <v>2.4671818181818179</v>
          </cell>
          <cell r="AM1708">
            <v>2.0646234489515978</v>
          </cell>
          <cell r="AN1708">
            <v>2.8826545454545456</v>
          </cell>
          <cell r="AO1708">
            <v>0.94466363636363648</v>
          </cell>
        </row>
        <row r="1709">
          <cell r="A1709">
            <v>38916</v>
          </cell>
          <cell r="B1709">
            <v>2.2321</v>
          </cell>
          <cell r="D1709">
            <v>38916</v>
          </cell>
          <cell r="E1709">
            <v>2.8050999999999999</v>
          </cell>
          <cell r="G1709">
            <v>38916</v>
          </cell>
          <cell r="H1709">
            <v>3.0074999999999998</v>
          </cell>
          <cell r="J1709">
            <v>38916</v>
          </cell>
          <cell r="K1709">
            <v>2.8795000000000002</v>
          </cell>
          <cell r="M1709">
            <v>38916</v>
          </cell>
          <cell r="N1709">
            <v>2.1657999999999999</v>
          </cell>
          <cell r="P1709">
            <v>38916</v>
          </cell>
          <cell r="Q1709">
            <v>2.2544</v>
          </cell>
          <cell r="S1709">
            <v>38916</v>
          </cell>
          <cell r="T1709">
            <v>2.7686000000000002</v>
          </cell>
          <cell r="V1709">
            <v>38916</v>
          </cell>
          <cell r="W1709">
            <v>0.94220000000000004</v>
          </cell>
          <cell r="Y1709">
            <v>38916</v>
          </cell>
          <cell r="Z1709">
            <v>4.2206000000000001</v>
          </cell>
          <cell r="AB1709">
            <v>38916</v>
          </cell>
          <cell r="AC1709">
            <v>2.2978000000000001</v>
          </cell>
          <cell r="AH1709">
            <v>38916</v>
          </cell>
          <cell r="AI1709">
            <v>1.7161999999999999</v>
          </cell>
          <cell r="AK1709">
            <v>38916</v>
          </cell>
          <cell r="AL1709">
            <v>2.4808909090909093</v>
          </cell>
          <cell r="AM1709">
            <v>2.0646234489515978</v>
          </cell>
          <cell r="AN1709">
            <v>2.8826545454545456</v>
          </cell>
          <cell r="AO1709">
            <v>0.94466363636363648</v>
          </cell>
        </row>
        <row r="1710">
          <cell r="A1710">
            <v>38917</v>
          </cell>
          <cell r="B1710">
            <v>2.2907000000000002</v>
          </cell>
          <cell r="D1710">
            <v>38917</v>
          </cell>
          <cell r="E1710">
            <v>2.8544</v>
          </cell>
          <cell r="G1710">
            <v>38917</v>
          </cell>
          <cell r="H1710">
            <v>3.0653999999999999</v>
          </cell>
          <cell r="J1710">
            <v>38917</v>
          </cell>
          <cell r="K1710">
            <v>2.9355000000000002</v>
          </cell>
          <cell r="M1710">
            <v>38917</v>
          </cell>
          <cell r="N1710">
            <v>2.2039</v>
          </cell>
          <cell r="P1710">
            <v>38917</v>
          </cell>
          <cell r="Q1710">
            <v>2.2618</v>
          </cell>
          <cell r="S1710">
            <v>38917</v>
          </cell>
          <cell r="T1710">
            <v>2.7477</v>
          </cell>
          <cell r="V1710">
            <v>38917</v>
          </cell>
          <cell r="W1710">
            <v>0.94550000000000001</v>
          </cell>
          <cell r="Y1710">
            <v>38917</v>
          </cell>
          <cell r="Z1710">
            <v>4.1292</v>
          </cell>
          <cell r="AB1710">
            <v>38917</v>
          </cell>
          <cell r="AC1710">
            <v>2.3064999999999998</v>
          </cell>
          <cell r="AH1710">
            <v>38917</v>
          </cell>
          <cell r="AI1710">
            <v>1.7149000000000001</v>
          </cell>
          <cell r="AK1710">
            <v>38917</v>
          </cell>
          <cell r="AL1710">
            <v>2.4959545454545453</v>
          </cell>
          <cell r="AM1710">
            <v>2.0646234489515978</v>
          </cell>
          <cell r="AN1710">
            <v>2.8826545454545456</v>
          </cell>
          <cell r="AO1710">
            <v>0.94466363636363648</v>
          </cell>
        </row>
        <row r="1711">
          <cell r="A1711">
            <v>38918</v>
          </cell>
          <cell r="B1711">
            <v>2.2917999999999998</v>
          </cell>
          <cell r="D1711">
            <v>38918</v>
          </cell>
          <cell r="E1711">
            <v>2.8532000000000002</v>
          </cell>
          <cell r="G1711">
            <v>38918</v>
          </cell>
          <cell r="H1711">
            <v>3.0432999999999999</v>
          </cell>
          <cell r="J1711">
            <v>38918</v>
          </cell>
          <cell r="K1711">
            <v>2.8956</v>
          </cell>
          <cell r="M1711">
            <v>38918</v>
          </cell>
          <cell r="N1711">
            <v>2.1863999999999999</v>
          </cell>
          <cell r="P1711">
            <v>38918</v>
          </cell>
          <cell r="Q1711">
            <v>2.2439</v>
          </cell>
          <cell r="S1711">
            <v>38918</v>
          </cell>
          <cell r="T1711">
            <v>2.7248999999999999</v>
          </cell>
          <cell r="V1711">
            <v>38918</v>
          </cell>
          <cell r="W1711">
            <v>0.94220000000000004</v>
          </cell>
          <cell r="Y1711">
            <v>38918</v>
          </cell>
          <cell r="Z1711">
            <v>4.2026000000000003</v>
          </cell>
          <cell r="AB1711">
            <v>38918</v>
          </cell>
          <cell r="AC1711">
            <v>2.3064999999999998</v>
          </cell>
          <cell r="AH1711">
            <v>38918</v>
          </cell>
          <cell r="AI1711">
            <v>1.6966999999999999</v>
          </cell>
          <cell r="AK1711">
            <v>38918</v>
          </cell>
          <cell r="AL1711">
            <v>2.4897363636363639</v>
          </cell>
          <cell r="AM1711">
            <v>2.0646234489515978</v>
          </cell>
          <cell r="AN1711">
            <v>2.8826545454545456</v>
          </cell>
          <cell r="AO1711">
            <v>0.94466363636363648</v>
          </cell>
        </row>
        <row r="1712">
          <cell r="A1712">
            <v>38919</v>
          </cell>
          <cell r="B1712">
            <v>2.3035000000000001</v>
          </cell>
          <cell r="D1712">
            <v>38919</v>
          </cell>
          <cell r="E1712">
            <v>2.8725000000000001</v>
          </cell>
          <cell r="G1712">
            <v>38919</v>
          </cell>
          <cell r="H1712">
            <v>3.0505</v>
          </cell>
          <cell r="J1712">
            <v>38919</v>
          </cell>
          <cell r="K1712">
            <v>2.9276</v>
          </cell>
          <cell r="M1712">
            <v>38919</v>
          </cell>
          <cell r="N1712">
            <v>2.2107999999999999</v>
          </cell>
          <cell r="P1712">
            <v>38919</v>
          </cell>
          <cell r="Q1712">
            <v>2.2858000000000001</v>
          </cell>
          <cell r="S1712">
            <v>38919</v>
          </cell>
          <cell r="T1712">
            <v>2.7395</v>
          </cell>
          <cell r="V1712">
            <v>38919</v>
          </cell>
          <cell r="W1712">
            <v>0.94479999999999997</v>
          </cell>
          <cell r="Y1712">
            <v>38919</v>
          </cell>
          <cell r="Z1712">
            <v>4.0308999999999999</v>
          </cell>
          <cell r="AB1712">
            <v>38919</v>
          </cell>
          <cell r="AC1712">
            <v>2.3064999999999998</v>
          </cell>
          <cell r="AH1712">
            <v>38919</v>
          </cell>
          <cell r="AI1712">
            <v>1.6915</v>
          </cell>
          <cell r="AK1712">
            <v>38919</v>
          </cell>
          <cell r="AL1712">
            <v>2.487627272727273</v>
          </cell>
          <cell r="AM1712">
            <v>2.0646234489515978</v>
          </cell>
          <cell r="AN1712">
            <v>2.8826545454545456</v>
          </cell>
          <cell r="AO1712">
            <v>0.94466363636363648</v>
          </cell>
        </row>
        <row r="1713">
          <cell r="A1713">
            <v>38922</v>
          </cell>
          <cell r="B1713">
            <v>2.3290000000000002</v>
          </cell>
          <cell r="D1713">
            <v>38922</v>
          </cell>
          <cell r="E1713">
            <v>2.9043999999999999</v>
          </cell>
          <cell r="G1713">
            <v>38922</v>
          </cell>
          <cell r="H1713">
            <v>3.0726</v>
          </cell>
          <cell r="J1713">
            <v>38922</v>
          </cell>
          <cell r="K1713">
            <v>2.9481999999999999</v>
          </cell>
          <cell r="M1713">
            <v>38922</v>
          </cell>
          <cell r="N1713">
            <v>2.2401</v>
          </cell>
          <cell r="P1713">
            <v>38922</v>
          </cell>
          <cell r="Q1713">
            <v>2.3029000000000002</v>
          </cell>
          <cell r="S1713">
            <v>38922</v>
          </cell>
          <cell r="T1713">
            <v>2.7541000000000002</v>
          </cell>
          <cell r="V1713">
            <v>38922</v>
          </cell>
          <cell r="W1713">
            <v>0.94710000000000005</v>
          </cell>
          <cell r="Y1713">
            <v>38922</v>
          </cell>
          <cell r="Z1713">
            <v>4.0697000000000001</v>
          </cell>
          <cell r="AB1713">
            <v>38922</v>
          </cell>
          <cell r="AC1713">
            <v>2.2847</v>
          </cell>
          <cell r="AH1713">
            <v>38922</v>
          </cell>
          <cell r="AI1713">
            <v>1.7097</v>
          </cell>
          <cell r="AK1713">
            <v>38922</v>
          </cell>
          <cell r="AL1713">
            <v>2.5056818181818183</v>
          </cell>
          <cell r="AM1713">
            <v>2.0646234489515978</v>
          </cell>
          <cell r="AN1713">
            <v>2.8826545454545456</v>
          </cell>
          <cell r="AO1713">
            <v>0.94466363636363648</v>
          </cell>
        </row>
        <row r="1714">
          <cell r="A1714">
            <v>38923</v>
          </cell>
          <cell r="B1714">
            <v>2.3464</v>
          </cell>
          <cell r="D1714">
            <v>38923</v>
          </cell>
          <cell r="E1714">
            <v>2.8906000000000001</v>
          </cell>
          <cell r="G1714">
            <v>38923</v>
          </cell>
          <cell r="H1714">
            <v>3.0712999999999999</v>
          </cell>
          <cell r="J1714">
            <v>38923</v>
          </cell>
          <cell r="K1714">
            <v>2.9767999999999999</v>
          </cell>
          <cell r="M1714">
            <v>38923</v>
          </cell>
          <cell r="N1714">
            <v>2.2542</v>
          </cell>
          <cell r="P1714">
            <v>38923</v>
          </cell>
          <cell r="Q1714">
            <v>2.3165</v>
          </cell>
          <cell r="S1714">
            <v>38923</v>
          </cell>
          <cell r="T1714">
            <v>2.7528000000000001</v>
          </cell>
          <cell r="V1714">
            <v>38923</v>
          </cell>
          <cell r="W1714">
            <v>0.94810000000000005</v>
          </cell>
          <cell r="Y1714">
            <v>38923</v>
          </cell>
          <cell r="Z1714">
            <v>4.1208999999999998</v>
          </cell>
          <cell r="AB1714">
            <v>38923</v>
          </cell>
          <cell r="AC1714">
            <v>2.2978000000000001</v>
          </cell>
          <cell r="AH1714">
            <v>38923</v>
          </cell>
          <cell r="AI1714">
            <v>1.7032</v>
          </cell>
          <cell r="AK1714">
            <v>38923</v>
          </cell>
          <cell r="AL1714">
            <v>2.5162363636363634</v>
          </cell>
          <cell r="AM1714">
            <v>2.0646234489515978</v>
          </cell>
          <cell r="AN1714">
            <v>2.8826545454545456</v>
          </cell>
          <cell r="AO1714">
            <v>0.94466363636363648</v>
          </cell>
        </row>
        <row r="1715">
          <cell r="A1715">
            <v>38924</v>
          </cell>
          <cell r="B1715">
            <v>2.3599000000000001</v>
          </cell>
          <cell r="D1715">
            <v>38924</v>
          </cell>
          <cell r="E1715">
            <v>2.9318999999999997</v>
          </cell>
          <cell r="G1715">
            <v>38924</v>
          </cell>
          <cell r="H1715">
            <v>3.1135999999999999</v>
          </cell>
          <cell r="J1715">
            <v>38924</v>
          </cell>
          <cell r="K1715">
            <v>2.9685000000000001</v>
          </cell>
          <cell r="M1715">
            <v>38924</v>
          </cell>
          <cell r="N1715">
            <v>2.274</v>
          </cell>
          <cell r="P1715">
            <v>38924</v>
          </cell>
          <cell r="Q1715">
            <v>2.3359000000000001</v>
          </cell>
          <cell r="S1715">
            <v>38924</v>
          </cell>
          <cell r="T1715">
            <v>2.7724000000000002</v>
          </cell>
          <cell r="V1715">
            <v>38924</v>
          </cell>
          <cell r="W1715">
            <v>0.95650000000000002</v>
          </cell>
          <cell r="Y1715">
            <v>38924</v>
          </cell>
          <cell r="Z1715">
            <v>4.2594000000000003</v>
          </cell>
          <cell r="AB1715">
            <v>38924</v>
          </cell>
          <cell r="AC1715">
            <v>2.3151999999999999</v>
          </cell>
          <cell r="AH1715">
            <v>38924</v>
          </cell>
          <cell r="AI1715">
            <v>1.7161999999999999</v>
          </cell>
          <cell r="AK1715">
            <v>38924</v>
          </cell>
          <cell r="AL1715">
            <v>2.5457727272727273</v>
          </cell>
          <cell r="AM1715">
            <v>2.0646234489515978</v>
          </cell>
          <cell r="AN1715">
            <v>2.8826545454545456</v>
          </cell>
          <cell r="AO1715">
            <v>0.94466363636363648</v>
          </cell>
        </row>
        <row r="1716">
          <cell r="A1716">
            <v>38925</v>
          </cell>
          <cell r="B1716">
            <v>2.3395000000000001</v>
          </cell>
          <cell r="D1716">
            <v>38925</v>
          </cell>
          <cell r="E1716">
            <v>2.9037999999999999</v>
          </cell>
          <cell r="G1716">
            <v>38925</v>
          </cell>
          <cell r="H1716">
            <v>3.0640999999999998</v>
          </cell>
          <cell r="J1716">
            <v>38925</v>
          </cell>
          <cell r="K1716">
            <v>2.9355000000000002</v>
          </cell>
          <cell r="M1716">
            <v>38925</v>
          </cell>
          <cell r="N1716">
            <v>2.2423999999999999</v>
          </cell>
          <cell r="P1716">
            <v>38925</v>
          </cell>
          <cell r="Q1716">
            <v>2.2993999999999999</v>
          </cell>
          <cell r="S1716">
            <v>38925</v>
          </cell>
          <cell r="T1716">
            <v>2.7617000000000003</v>
          </cell>
          <cell r="V1716">
            <v>38925</v>
          </cell>
          <cell r="W1716">
            <v>0.96109999999999995</v>
          </cell>
          <cell r="Y1716">
            <v>38925</v>
          </cell>
          <cell r="Z1716">
            <v>4.3978999999999999</v>
          </cell>
          <cell r="AB1716">
            <v>38925</v>
          </cell>
          <cell r="AC1716">
            <v>2.35</v>
          </cell>
          <cell r="AH1716">
            <v>38925</v>
          </cell>
          <cell r="AI1716">
            <v>1.7019</v>
          </cell>
          <cell r="AK1716">
            <v>38925</v>
          </cell>
          <cell r="AL1716">
            <v>2.5415727272727269</v>
          </cell>
          <cell r="AM1716">
            <v>2.0646234489515978</v>
          </cell>
          <cell r="AN1716">
            <v>2.8826545454545456</v>
          </cell>
          <cell r="AO1716">
            <v>0.94466363636363648</v>
          </cell>
        </row>
        <row r="1717">
          <cell r="A1717">
            <v>38926</v>
          </cell>
          <cell r="B1717">
            <v>2.3460999999999999</v>
          </cell>
          <cell r="D1717">
            <v>38926</v>
          </cell>
          <cell r="E1717">
            <v>2.8881000000000001</v>
          </cell>
          <cell r="G1717">
            <v>38926</v>
          </cell>
          <cell r="H1717">
            <v>3.0531000000000001</v>
          </cell>
          <cell r="J1717">
            <v>38926</v>
          </cell>
          <cell r="K1717">
            <v>2.9361999999999999</v>
          </cell>
          <cell r="M1717">
            <v>38926</v>
          </cell>
          <cell r="N1717">
            <v>2.2279</v>
          </cell>
          <cell r="P1717">
            <v>38926</v>
          </cell>
          <cell r="Q1717">
            <v>2.2974999999999999</v>
          </cell>
          <cell r="S1717">
            <v>38926</v>
          </cell>
          <cell r="T1717">
            <v>2.863</v>
          </cell>
          <cell r="V1717">
            <v>38926</v>
          </cell>
          <cell r="W1717">
            <v>0.97019999999999995</v>
          </cell>
          <cell r="Y1717">
            <v>38926</v>
          </cell>
          <cell r="Z1717">
            <v>4.4062999999999999</v>
          </cell>
          <cell r="AB1717">
            <v>38926</v>
          </cell>
          <cell r="AC1717">
            <v>2.35</v>
          </cell>
          <cell r="AH1717">
            <v>38926</v>
          </cell>
          <cell r="AI1717">
            <v>1.7551999999999999</v>
          </cell>
          <cell r="AK1717">
            <v>38926</v>
          </cell>
          <cell r="AL1717">
            <v>2.5539636363636364</v>
          </cell>
          <cell r="AM1717">
            <v>2.0646234489515978</v>
          </cell>
          <cell r="AN1717">
            <v>2.8826545454545456</v>
          </cell>
          <cell r="AO1717">
            <v>0.94466363636363648</v>
          </cell>
        </row>
        <row r="1718">
          <cell r="A1718">
            <v>38929</v>
          </cell>
          <cell r="B1718">
            <v>2.2671000000000001</v>
          </cell>
          <cell r="D1718">
            <v>38929</v>
          </cell>
          <cell r="E1718">
            <v>2.7339000000000002</v>
          </cell>
          <cell r="G1718">
            <v>38929</v>
          </cell>
          <cell r="H1718">
            <v>2.8942000000000001</v>
          </cell>
          <cell r="J1718">
            <v>38929</v>
          </cell>
          <cell r="K1718">
            <v>2.7625000000000002</v>
          </cell>
          <cell r="M1718">
            <v>38929</v>
          </cell>
          <cell r="N1718">
            <v>2.1905999999999999</v>
          </cell>
          <cell r="P1718">
            <v>38929</v>
          </cell>
          <cell r="Q1718">
            <v>2.2037</v>
          </cell>
          <cell r="S1718">
            <v>38929</v>
          </cell>
          <cell r="T1718">
            <v>2.8006000000000002</v>
          </cell>
          <cell r="V1718">
            <v>38929</v>
          </cell>
          <cell r="W1718">
            <v>0.99419999999999997</v>
          </cell>
          <cell r="Y1718">
            <v>38929</v>
          </cell>
          <cell r="Z1718">
            <v>4.4048999999999996</v>
          </cell>
          <cell r="AB1718">
            <v>38929</v>
          </cell>
          <cell r="AC1718">
            <v>2.35</v>
          </cell>
          <cell r="AH1718">
            <v>38929</v>
          </cell>
          <cell r="AI1718">
            <v>1.7408999999999999</v>
          </cell>
          <cell r="AK1718">
            <v>38929</v>
          </cell>
          <cell r="AL1718">
            <v>2.4856909090909092</v>
          </cell>
          <cell r="AM1718">
            <v>2.0646234489515978</v>
          </cell>
          <cell r="AN1718">
            <v>2.8826545454545456</v>
          </cell>
          <cell r="AO1718">
            <v>0.94466363636363648</v>
          </cell>
        </row>
        <row r="1719">
          <cell r="A1719">
            <v>38930</v>
          </cell>
          <cell r="B1719">
            <v>2.2776999999999998</v>
          </cell>
          <cell r="D1719">
            <v>38930</v>
          </cell>
          <cell r="E1719">
            <v>2.7458999999999998</v>
          </cell>
          <cell r="G1719">
            <v>38930</v>
          </cell>
          <cell r="H1719">
            <v>2.8923000000000001</v>
          </cell>
          <cell r="J1719">
            <v>38930</v>
          </cell>
          <cell r="K1719">
            <v>2.7875999999999999</v>
          </cell>
          <cell r="M1719">
            <v>38930</v>
          </cell>
          <cell r="N1719">
            <v>2.1962999999999999</v>
          </cell>
          <cell r="P1719">
            <v>38930</v>
          </cell>
          <cell r="Q1719">
            <v>2.1928000000000001</v>
          </cell>
          <cell r="S1719">
            <v>38930</v>
          </cell>
          <cell r="T1719">
            <v>2.7913999999999999</v>
          </cell>
          <cell r="V1719">
            <v>38930</v>
          </cell>
          <cell r="W1719">
            <v>0.97919999999999996</v>
          </cell>
          <cell r="Y1719">
            <v>38930</v>
          </cell>
          <cell r="Z1719">
            <v>4.5018000000000002</v>
          </cell>
          <cell r="AB1719">
            <v>38930</v>
          </cell>
          <cell r="AC1719">
            <v>2.3542999999999998</v>
          </cell>
          <cell r="AH1719">
            <v>38930</v>
          </cell>
          <cell r="AI1719">
            <v>1.7669000000000001</v>
          </cell>
          <cell r="AK1719">
            <v>38930</v>
          </cell>
          <cell r="AL1719">
            <v>2.4987454545454542</v>
          </cell>
          <cell r="AM1719">
            <v>2.0646234489515978</v>
          </cell>
          <cell r="AN1719">
            <v>2.8826545454545456</v>
          </cell>
          <cell r="AO1719">
            <v>0.94466363636363648</v>
          </cell>
        </row>
        <row r="1720">
          <cell r="A1720">
            <v>38931</v>
          </cell>
          <cell r="B1720">
            <v>2.2376999999999998</v>
          </cell>
          <cell r="D1720">
            <v>38931</v>
          </cell>
          <cell r="E1720">
            <v>2.7524999999999999</v>
          </cell>
          <cell r="G1720">
            <v>38931</v>
          </cell>
          <cell r="H1720">
            <v>2.8829000000000002</v>
          </cell>
          <cell r="J1720">
            <v>38931</v>
          </cell>
          <cell r="K1720">
            <v>2.8012000000000001</v>
          </cell>
          <cell r="M1720">
            <v>38931</v>
          </cell>
          <cell r="N1720">
            <v>2.1913999999999998</v>
          </cell>
          <cell r="P1720">
            <v>38931</v>
          </cell>
          <cell r="Q1720">
            <v>2.2048000000000001</v>
          </cell>
          <cell r="S1720">
            <v>38931</v>
          </cell>
          <cell r="T1720">
            <v>2.7865000000000002</v>
          </cell>
          <cell r="V1720">
            <v>38931</v>
          </cell>
          <cell r="W1720">
            <v>0.96970000000000001</v>
          </cell>
          <cell r="Y1720">
            <v>38931</v>
          </cell>
          <cell r="Z1720">
            <v>4.2870999999999997</v>
          </cell>
          <cell r="AB1720">
            <v>38931</v>
          </cell>
          <cell r="AC1720">
            <v>2.3935</v>
          </cell>
          <cell r="AH1720">
            <v>38931</v>
          </cell>
          <cell r="AI1720">
            <v>1.7669000000000001</v>
          </cell>
          <cell r="AK1720">
            <v>38931</v>
          </cell>
          <cell r="AL1720">
            <v>2.4794727272727268</v>
          </cell>
          <cell r="AM1720">
            <v>2.0646234489515978</v>
          </cell>
          <cell r="AN1720">
            <v>2.8826545454545456</v>
          </cell>
          <cell r="AO1720">
            <v>0.94466363636363648</v>
          </cell>
        </row>
        <row r="1721">
          <cell r="A1721">
            <v>38932</v>
          </cell>
          <cell r="B1721">
            <v>2.2412000000000001</v>
          </cell>
          <cell r="D1721">
            <v>38932</v>
          </cell>
          <cell r="E1721">
            <v>2.7770999999999999</v>
          </cell>
          <cell r="G1721">
            <v>38932</v>
          </cell>
          <cell r="H1721">
            <v>2.9243999999999999</v>
          </cell>
          <cell r="J1721">
            <v>38932</v>
          </cell>
          <cell r="K1721">
            <v>2.8350999999999997</v>
          </cell>
          <cell r="M1721">
            <v>38932</v>
          </cell>
          <cell r="N1721">
            <v>2.2149000000000001</v>
          </cell>
          <cell r="P1721">
            <v>38932</v>
          </cell>
          <cell r="Q1721">
            <v>2.2115999999999998</v>
          </cell>
          <cell r="S1721">
            <v>38932</v>
          </cell>
          <cell r="T1721">
            <v>2.7833999999999999</v>
          </cell>
          <cell r="V1721">
            <v>38932</v>
          </cell>
          <cell r="W1721">
            <v>0.96289999999999998</v>
          </cell>
          <cell r="Y1721">
            <v>38932</v>
          </cell>
          <cell r="Z1721">
            <v>4.3841000000000001</v>
          </cell>
          <cell r="AB1721">
            <v>38932</v>
          </cell>
          <cell r="AC1721">
            <v>2.3935</v>
          </cell>
          <cell r="AH1721">
            <v>38932</v>
          </cell>
          <cell r="AI1721">
            <v>1.7656000000000001</v>
          </cell>
          <cell r="AK1721">
            <v>38932</v>
          </cell>
          <cell r="AL1721">
            <v>2.4994363636363635</v>
          </cell>
          <cell r="AM1721">
            <v>2.0646234489515978</v>
          </cell>
          <cell r="AN1721">
            <v>2.8826545454545456</v>
          </cell>
          <cell r="AO1721">
            <v>0.94466363636363648</v>
          </cell>
        </row>
        <row r="1722">
          <cell r="A1722">
            <v>38933</v>
          </cell>
          <cell r="B1722">
            <v>2.2408999999999999</v>
          </cell>
          <cell r="D1722">
            <v>38933</v>
          </cell>
          <cell r="E1722">
            <v>2.7776999999999998</v>
          </cell>
          <cell r="G1722">
            <v>38933</v>
          </cell>
          <cell r="H1722">
            <v>2.9281000000000001</v>
          </cell>
          <cell r="J1722">
            <v>38933</v>
          </cell>
          <cell r="K1722">
            <v>2.8304999999999998</v>
          </cell>
          <cell r="M1722">
            <v>38933</v>
          </cell>
          <cell r="N1722">
            <v>2.2342</v>
          </cell>
          <cell r="P1722">
            <v>38933</v>
          </cell>
          <cell r="Q1722">
            <v>2.2092999999999998</v>
          </cell>
          <cell r="S1722">
            <v>38933</v>
          </cell>
          <cell r="T1722">
            <v>2.7667999999999999</v>
          </cell>
          <cell r="V1722">
            <v>38933</v>
          </cell>
          <cell r="W1722">
            <v>0.96650000000000003</v>
          </cell>
          <cell r="Y1722">
            <v>38933</v>
          </cell>
          <cell r="Z1722">
            <v>4.3895999999999997</v>
          </cell>
          <cell r="AB1722">
            <v>38933</v>
          </cell>
          <cell r="AC1722">
            <v>2.3586999999999998</v>
          </cell>
          <cell r="AH1722">
            <v>38933</v>
          </cell>
          <cell r="AI1722">
            <v>1.7656000000000001</v>
          </cell>
          <cell r="AK1722">
            <v>38933</v>
          </cell>
          <cell r="AL1722">
            <v>2.4970818181818184</v>
          </cell>
          <cell r="AM1722">
            <v>2.0646234489515978</v>
          </cell>
          <cell r="AN1722">
            <v>2.8826545454545456</v>
          </cell>
          <cell r="AO1722">
            <v>0.94466363636363648</v>
          </cell>
        </row>
        <row r="1723">
          <cell r="A1723">
            <v>38936</v>
          </cell>
          <cell r="B1723">
            <v>2.2408999999999999</v>
          </cell>
          <cell r="D1723">
            <v>38936</v>
          </cell>
          <cell r="E1723">
            <v>2.7776999999999998</v>
          </cell>
          <cell r="G1723">
            <v>38936</v>
          </cell>
          <cell r="H1723">
            <v>2.9281000000000001</v>
          </cell>
          <cell r="J1723">
            <v>38936</v>
          </cell>
          <cell r="K1723">
            <v>2.8304999999999998</v>
          </cell>
          <cell r="M1723">
            <v>38936</v>
          </cell>
          <cell r="N1723">
            <v>2.2342</v>
          </cell>
          <cell r="P1723">
            <v>38936</v>
          </cell>
          <cell r="Q1723">
            <v>2.2092999999999998</v>
          </cell>
          <cell r="S1723">
            <v>38936</v>
          </cell>
          <cell r="T1723">
            <v>2.7667999999999999</v>
          </cell>
          <cell r="V1723">
            <v>38936</v>
          </cell>
          <cell r="W1723">
            <v>0.96650000000000003</v>
          </cell>
          <cell r="Y1723">
            <v>38936</v>
          </cell>
          <cell r="Z1723">
            <v>4.3895999999999997</v>
          </cell>
          <cell r="AB1723">
            <v>38936</v>
          </cell>
          <cell r="AC1723">
            <v>2.3586999999999998</v>
          </cell>
          <cell r="AH1723">
            <v>38936</v>
          </cell>
          <cell r="AI1723">
            <v>1.7656000000000001</v>
          </cell>
          <cell r="AK1723">
            <v>38936</v>
          </cell>
          <cell r="AL1723">
            <v>2.4970818181818184</v>
          </cell>
          <cell r="AM1723">
            <v>2.0646234489515978</v>
          </cell>
          <cell r="AN1723">
            <v>2.8826545454545456</v>
          </cell>
          <cell r="AO1723">
            <v>0.94466363636363648</v>
          </cell>
        </row>
        <row r="1724">
          <cell r="A1724">
            <v>38937</v>
          </cell>
          <cell r="B1724">
            <v>2.2494000000000001</v>
          </cell>
          <cell r="D1724">
            <v>38937</v>
          </cell>
          <cell r="E1724">
            <v>2.7825000000000002</v>
          </cell>
          <cell r="G1724">
            <v>38937</v>
          </cell>
          <cell r="H1724">
            <v>2.9401000000000002</v>
          </cell>
          <cell r="J1724">
            <v>38937</v>
          </cell>
          <cell r="K1724">
            <v>2.8559000000000001</v>
          </cell>
          <cell r="M1724">
            <v>38937</v>
          </cell>
          <cell r="N1724">
            <v>2.2368999999999999</v>
          </cell>
          <cell r="P1724">
            <v>38937</v>
          </cell>
          <cell r="Q1724">
            <v>2.2187000000000001</v>
          </cell>
          <cell r="S1724">
            <v>38937</v>
          </cell>
          <cell r="T1724">
            <v>2.7507999999999999</v>
          </cell>
          <cell r="V1724">
            <v>38937</v>
          </cell>
          <cell r="W1724">
            <v>0.95669999999999999</v>
          </cell>
          <cell r="Y1724">
            <v>38937</v>
          </cell>
          <cell r="Z1724">
            <v>4.3175999999999997</v>
          </cell>
          <cell r="AB1724">
            <v>38937</v>
          </cell>
          <cell r="AC1724">
            <v>2.3586999999999998</v>
          </cell>
          <cell r="AH1724">
            <v>38937</v>
          </cell>
          <cell r="AI1724">
            <v>1.7551999999999999</v>
          </cell>
          <cell r="AK1724">
            <v>38937</v>
          </cell>
          <cell r="AL1724">
            <v>2.4929545454545452</v>
          </cell>
          <cell r="AM1724">
            <v>2.0646234489515978</v>
          </cell>
          <cell r="AN1724">
            <v>2.8826545454545456</v>
          </cell>
          <cell r="AO1724">
            <v>0.94466363636363648</v>
          </cell>
        </row>
        <row r="1725">
          <cell r="A1725">
            <v>38938</v>
          </cell>
          <cell r="B1725">
            <v>2.2486999999999999</v>
          </cell>
          <cell r="D1725">
            <v>38938</v>
          </cell>
          <cell r="E1725">
            <v>2.7854999999999999</v>
          </cell>
          <cell r="G1725">
            <v>38938</v>
          </cell>
          <cell r="H1725">
            <v>2.9337999999999997</v>
          </cell>
          <cell r="J1725">
            <v>38938</v>
          </cell>
          <cell r="K1725">
            <v>2.8418999999999999</v>
          </cell>
          <cell r="M1725">
            <v>38938</v>
          </cell>
          <cell r="N1725">
            <v>2.2286000000000001</v>
          </cell>
          <cell r="P1725">
            <v>38938</v>
          </cell>
          <cell r="Q1725">
            <v>2.2206000000000001</v>
          </cell>
          <cell r="S1725">
            <v>38938</v>
          </cell>
          <cell r="T1725">
            <v>2.7415000000000003</v>
          </cell>
          <cell r="V1725">
            <v>38938</v>
          </cell>
          <cell r="W1725">
            <v>0.95730000000000004</v>
          </cell>
          <cell r="Y1725">
            <v>38938</v>
          </cell>
          <cell r="Z1725">
            <v>4.2262000000000004</v>
          </cell>
          <cell r="AB1725">
            <v>38938</v>
          </cell>
          <cell r="AC1725">
            <v>2.35</v>
          </cell>
          <cell r="AH1725">
            <v>38938</v>
          </cell>
          <cell r="AI1725">
            <v>1.7551999999999999</v>
          </cell>
          <cell r="AK1725">
            <v>38938</v>
          </cell>
          <cell r="AL1725">
            <v>2.4808454545454546</v>
          </cell>
          <cell r="AM1725">
            <v>2.0646234489515978</v>
          </cell>
          <cell r="AN1725">
            <v>2.8826545454545456</v>
          </cell>
          <cell r="AO1725">
            <v>0.94466363636363648</v>
          </cell>
        </row>
        <row r="1726">
          <cell r="A1726">
            <v>38939</v>
          </cell>
          <cell r="B1726">
            <v>2.2309000000000001</v>
          </cell>
          <cell r="D1726">
            <v>38939</v>
          </cell>
          <cell r="E1726">
            <v>2.7717000000000001</v>
          </cell>
          <cell r="G1726">
            <v>38939</v>
          </cell>
          <cell r="H1726">
            <v>2.9457</v>
          </cell>
          <cell r="J1726">
            <v>38939</v>
          </cell>
          <cell r="K1726">
            <v>2.8308999999999997</v>
          </cell>
          <cell r="M1726">
            <v>38939</v>
          </cell>
          <cell r="N1726">
            <v>2.2311999999999999</v>
          </cell>
          <cell r="P1726">
            <v>38939</v>
          </cell>
          <cell r="Q1726">
            <v>2.2221000000000002</v>
          </cell>
          <cell r="S1726">
            <v>38939</v>
          </cell>
          <cell r="T1726">
            <v>2.6787000000000001</v>
          </cell>
          <cell r="V1726">
            <v>38939</v>
          </cell>
          <cell r="W1726">
            <v>0.95009999999999994</v>
          </cell>
          <cell r="Y1726">
            <v>38939</v>
          </cell>
          <cell r="Z1726">
            <v>4.1555</v>
          </cell>
          <cell r="AB1726">
            <v>38939</v>
          </cell>
          <cell r="AC1726">
            <v>2.363</v>
          </cell>
          <cell r="AH1726">
            <v>38939</v>
          </cell>
          <cell r="AI1726">
            <v>1.7551999999999999</v>
          </cell>
          <cell r="AK1726">
            <v>38939</v>
          </cell>
          <cell r="AL1726">
            <v>2.4668181818181814</v>
          </cell>
          <cell r="AM1726">
            <v>2.0646234489515978</v>
          </cell>
          <cell r="AN1726">
            <v>2.8826545454545456</v>
          </cell>
          <cell r="AO1726">
            <v>0.94466363636363648</v>
          </cell>
        </row>
        <row r="1727">
          <cell r="A1727">
            <v>38940</v>
          </cell>
          <cell r="B1727">
            <v>2.2518000000000002</v>
          </cell>
          <cell r="D1727">
            <v>38940</v>
          </cell>
          <cell r="E1727">
            <v>2.7669000000000001</v>
          </cell>
          <cell r="G1727">
            <v>38940</v>
          </cell>
          <cell r="H1727">
            <v>2.9508000000000001</v>
          </cell>
          <cell r="J1727">
            <v>38940</v>
          </cell>
          <cell r="K1727">
            <v>2.8409</v>
          </cell>
          <cell r="M1727">
            <v>38940</v>
          </cell>
          <cell r="N1727">
            <v>2.2195</v>
          </cell>
          <cell r="P1727">
            <v>38940</v>
          </cell>
          <cell r="Q1727">
            <v>2.2387000000000001</v>
          </cell>
          <cell r="S1727">
            <v>38940</v>
          </cell>
          <cell r="T1727">
            <v>2.6941000000000002</v>
          </cell>
          <cell r="V1727">
            <v>38940</v>
          </cell>
          <cell r="W1727">
            <v>0.95279999999999998</v>
          </cell>
          <cell r="Y1727">
            <v>38940</v>
          </cell>
          <cell r="Z1727">
            <v>4.1901999999999999</v>
          </cell>
          <cell r="AB1727">
            <v>38940</v>
          </cell>
          <cell r="AC1727">
            <v>2.3595999999999999</v>
          </cell>
          <cell r="AH1727">
            <v>38940</v>
          </cell>
          <cell r="AI1727">
            <v>1.7292000000000001</v>
          </cell>
          <cell r="AK1727">
            <v>38940</v>
          </cell>
          <cell r="AL1727">
            <v>2.4722272727272729</v>
          </cell>
          <cell r="AM1727">
            <v>2.0646234489515978</v>
          </cell>
          <cell r="AN1727">
            <v>2.8826545454545456</v>
          </cell>
          <cell r="AO1727">
            <v>0.94466363636363648</v>
          </cell>
        </row>
        <row r="1728">
          <cell r="A1728">
            <v>38943</v>
          </cell>
          <cell r="B1728">
            <v>2.2404999999999999</v>
          </cell>
          <cell r="D1728">
            <v>38943</v>
          </cell>
          <cell r="E1728">
            <v>2.7669000000000001</v>
          </cell>
          <cell r="G1728">
            <v>38943</v>
          </cell>
          <cell r="H1728">
            <v>2.9457</v>
          </cell>
          <cell r="J1728">
            <v>38943</v>
          </cell>
          <cell r="K1728">
            <v>2.8241000000000001</v>
          </cell>
          <cell r="M1728">
            <v>38943</v>
          </cell>
          <cell r="N1728">
            <v>2.2191000000000001</v>
          </cell>
          <cell r="P1728">
            <v>38943</v>
          </cell>
          <cell r="Q1728">
            <v>2.2376</v>
          </cell>
          <cell r="S1728">
            <v>38943</v>
          </cell>
          <cell r="T1728">
            <v>2.6756000000000002</v>
          </cell>
          <cell r="V1728">
            <v>38943</v>
          </cell>
          <cell r="W1728">
            <v>0.94820000000000004</v>
          </cell>
          <cell r="Y1728">
            <v>38943</v>
          </cell>
          <cell r="Z1728">
            <v>4.1901999999999999</v>
          </cell>
          <cell r="AB1728">
            <v>38943</v>
          </cell>
          <cell r="AC1728">
            <v>2.3664999999999998</v>
          </cell>
          <cell r="AH1728">
            <v>38943</v>
          </cell>
          <cell r="AI1728">
            <v>1.7292000000000001</v>
          </cell>
          <cell r="AK1728">
            <v>38943</v>
          </cell>
          <cell r="AL1728">
            <v>2.4676</v>
          </cell>
          <cell r="AM1728">
            <v>2.0646234489515978</v>
          </cell>
          <cell r="AN1728">
            <v>2.8826545454545456</v>
          </cell>
          <cell r="AO1728">
            <v>0.94466363636363648</v>
          </cell>
        </row>
        <row r="1729">
          <cell r="A1729">
            <v>38944</v>
          </cell>
          <cell r="B1729">
            <v>2.2549999999999999</v>
          </cell>
          <cell r="D1729">
            <v>38944</v>
          </cell>
          <cell r="E1729">
            <v>2.7873000000000001</v>
          </cell>
          <cell r="G1729">
            <v>38944</v>
          </cell>
          <cell r="H1729">
            <v>3.0017</v>
          </cell>
          <cell r="J1729">
            <v>38944</v>
          </cell>
          <cell r="K1729">
            <v>2.8350999999999997</v>
          </cell>
          <cell r="M1729">
            <v>38944</v>
          </cell>
          <cell r="N1729">
            <v>2.2471000000000001</v>
          </cell>
          <cell r="P1729">
            <v>38944</v>
          </cell>
          <cell r="Q1729">
            <v>2.2431999999999999</v>
          </cell>
          <cell r="S1729">
            <v>38944</v>
          </cell>
          <cell r="T1729">
            <v>2.7248999999999999</v>
          </cell>
          <cell r="V1729">
            <v>38944</v>
          </cell>
          <cell r="W1729">
            <v>0.94920000000000004</v>
          </cell>
          <cell r="Y1729">
            <v>38944</v>
          </cell>
          <cell r="Z1729">
            <v>4.1901999999999999</v>
          </cell>
          <cell r="AB1729">
            <v>38944</v>
          </cell>
          <cell r="AC1729">
            <v>2.3673999999999999</v>
          </cell>
          <cell r="AH1729">
            <v>38944</v>
          </cell>
          <cell r="AI1729">
            <v>1.7747000000000002</v>
          </cell>
          <cell r="AK1729">
            <v>38944</v>
          </cell>
          <cell r="AL1729">
            <v>2.488709090909091</v>
          </cell>
          <cell r="AM1729">
            <v>2.0646234489515978</v>
          </cell>
          <cell r="AN1729">
            <v>2.8826545454545456</v>
          </cell>
          <cell r="AO1729">
            <v>0.94466363636363648</v>
          </cell>
        </row>
        <row r="1730">
          <cell r="A1730">
            <v>38945</v>
          </cell>
          <cell r="B1730">
            <v>2.2688999999999999</v>
          </cell>
          <cell r="D1730">
            <v>38945</v>
          </cell>
          <cell r="E1730">
            <v>2.8262999999999998</v>
          </cell>
          <cell r="G1730">
            <v>38945</v>
          </cell>
          <cell r="H1730">
            <v>3.0413000000000001</v>
          </cell>
          <cell r="J1730">
            <v>38945</v>
          </cell>
          <cell r="K1730">
            <v>2.8595000000000002</v>
          </cell>
          <cell r="M1730">
            <v>38945</v>
          </cell>
          <cell r="N1730">
            <v>2.2976000000000001</v>
          </cell>
          <cell r="P1730">
            <v>38945</v>
          </cell>
          <cell r="Q1730">
            <v>2.2583000000000002</v>
          </cell>
          <cell r="S1730">
            <v>38945</v>
          </cell>
          <cell r="T1730">
            <v>2.7237</v>
          </cell>
          <cell r="V1730">
            <v>38945</v>
          </cell>
          <cell r="W1730">
            <v>0.95140000000000002</v>
          </cell>
          <cell r="Y1730">
            <v>38945</v>
          </cell>
          <cell r="Z1730">
            <v>4.2039999999999997</v>
          </cell>
          <cell r="AB1730">
            <v>38945</v>
          </cell>
          <cell r="AC1730">
            <v>2.363</v>
          </cell>
          <cell r="AH1730">
            <v>38945</v>
          </cell>
          <cell r="AI1730">
            <v>1.7747000000000002</v>
          </cell>
          <cell r="AK1730">
            <v>38945</v>
          </cell>
          <cell r="AL1730">
            <v>2.5062454545454544</v>
          </cell>
          <cell r="AM1730">
            <v>2.0646234489515978</v>
          </cell>
          <cell r="AN1730">
            <v>2.8826545454545456</v>
          </cell>
          <cell r="AO1730">
            <v>0.94466363636363648</v>
          </cell>
        </row>
        <row r="1731">
          <cell r="A1731">
            <v>38946</v>
          </cell>
          <cell r="B1731">
            <v>2.2887</v>
          </cell>
          <cell r="D1731">
            <v>38946</v>
          </cell>
          <cell r="E1731">
            <v>2.8822000000000001</v>
          </cell>
          <cell r="G1731">
            <v>38946</v>
          </cell>
          <cell r="H1731">
            <v>3.1073</v>
          </cell>
          <cell r="J1731">
            <v>38946</v>
          </cell>
          <cell r="K1731">
            <v>2.931</v>
          </cell>
          <cell r="M1731">
            <v>38946</v>
          </cell>
          <cell r="N1731">
            <v>2.3506999999999998</v>
          </cell>
          <cell r="P1731">
            <v>38946</v>
          </cell>
          <cell r="Q1731">
            <v>2.3056999999999999</v>
          </cell>
          <cell r="S1731">
            <v>38946</v>
          </cell>
          <cell r="T1731">
            <v>2.7403</v>
          </cell>
          <cell r="V1731">
            <v>38946</v>
          </cell>
          <cell r="W1731">
            <v>0.97299999999999998</v>
          </cell>
          <cell r="Y1731">
            <v>38946</v>
          </cell>
          <cell r="Z1731">
            <v>4.2317</v>
          </cell>
          <cell r="AB1731">
            <v>38946</v>
          </cell>
          <cell r="AC1731">
            <v>2.35</v>
          </cell>
          <cell r="AH1731">
            <v>38946</v>
          </cell>
          <cell r="AI1731">
            <v>1.7747000000000002</v>
          </cell>
          <cell r="AK1731">
            <v>38946</v>
          </cell>
          <cell r="AL1731">
            <v>2.5395727272727271</v>
          </cell>
          <cell r="AM1731">
            <v>2.0646234489515978</v>
          </cell>
          <cell r="AN1731">
            <v>2.8826545454545456</v>
          </cell>
          <cell r="AO1731">
            <v>0.94466363636363648</v>
          </cell>
        </row>
        <row r="1732">
          <cell r="A1732">
            <v>38947</v>
          </cell>
          <cell r="B1732">
            <v>2.3018000000000001</v>
          </cell>
          <cell r="D1732">
            <v>38947</v>
          </cell>
          <cell r="E1732">
            <v>2.8742999999999999</v>
          </cell>
          <cell r="G1732">
            <v>38947</v>
          </cell>
          <cell r="H1732">
            <v>3.0676999999999999</v>
          </cell>
          <cell r="J1732">
            <v>38947</v>
          </cell>
          <cell r="K1732">
            <v>2.9287999999999998</v>
          </cell>
          <cell r="M1732">
            <v>38947</v>
          </cell>
          <cell r="N1732">
            <v>2.3460999999999999</v>
          </cell>
          <cell r="P1732">
            <v>38947</v>
          </cell>
          <cell r="Q1732">
            <v>2.2698999999999998</v>
          </cell>
          <cell r="S1732">
            <v>38947</v>
          </cell>
          <cell r="T1732">
            <v>2.7311000000000001</v>
          </cell>
          <cell r="V1732">
            <v>38947</v>
          </cell>
          <cell r="W1732">
            <v>0.96389999999999998</v>
          </cell>
          <cell r="Y1732">
            <v>38947</v>
          </cell>
          <cell r="Z1732">
            <v>4.2496999999999998</v>
          </cell>
          <cell r="AB1732">
            <v>38947</v>
          </cell>
          <cell r="AC1732">
            <v>2.3491</v>
          </cell>
          <cell r="AH1732">
            <v>38947</v>
          </cell>
          <cell r="AI1732">
            <v>1.7747000000000002</v>
          </cell>
          <cell r="AK1732">
            <v>38947</v>
          </cell>
          <cell r="AL1732">
            <v>2.5324636363636364</v>
          </cell>
          <cell r="AM1732">
            <v>2.0646234489515978</v>
          </cell>
          <cell r="AN1732">
            <v>2.8826545454545456</v>
          </cell>
          <cell r="AO1732">
            <v>0.94466363636363648</v>
          </cell>
        </row>
        <row r="1733">
          <cell r="A1733">
            <v>38950</v>
          </cell>
          <cell r="B1733">
            <v>2.3191999999999999</v>
          </cell>
          <cell r="D1733">
            <v>38950</v>
          </cell>
          <cell r="E1733">
            <v>2.9085999999999999</v>
          </cell>
          <cell r="G1733">
            <v>38950</v>
          </cell>
          <cell r="H1733">
            <v>3.1312000000000002</v>
          </cell>
          <cell r="J1733">
            <v>38950</v>
          </cell>
          <cell r="K1733">
            <v>2.9413999999999998</v>
          </cell>
          <cell r="M1733">
            <v>38950</v>
          </cell>
          <cell r="N1733">
            <v>2.4041999999999999</v>
          </cell>
          <cell r="P1733">
            <v>38950</v>
          </cell>
          <cell r="Q1733">
            <v>2.3437000000000001</v>
          </cell>
          <cell r="S1733">
            <v>38950</v>
          </cell>
          <cell r="T1733">
            <v>2.7465000000000002</v>
          </cell>
          <cell r="V1733">
            <v>38950</v>
          </cell>
          <cell r="W1733">
            <v>0.96650000000000003</v>
          </cell>
          <cell r="Y1733">
            <v>38950</v>
          </cell>
          <cell r="Z1733">
            <v>4.2108999999999996</v>
          </cell>
          <cell r="AB1733">
            <v>38950</v>
          </cell>
          <cell r="AC1733">
            <v>2.35</v>
          </cell>
          <cell r="AH1733">
            <v>38950</v>
          </cell>
          <cell r="AI1733">
            <v>1.7747000000000002</v>
          </cell>
          <cell r="AK1733">
            <v>38950</v>
          </cell>
          <cell r="AL1733">
            <v>2.5542636363636362</v>
          </cell>
          <cell r="AM1733">
            <v>2.0646234489515978</v>
          </cell>
          <cell r="AN1733">
            <v>2.8826545454545456</v>
          </cell>
          <cell r="AO1733">
            <v>0.94466363636363648</v>
          </cell>
        </row>
        <row r="1734">
          <cell r="A1734">
            <v>38951</v>
          </cell>
          <cell r="B1734">
            <v>2.3521999999999998</v>
          </cell>
          <cell r="D1734">
            <v>38951</v>
          </cell>
          <cell r="E1734">
            <v>2.9325999999999999</v>
          </cell>
          <cell r="G1734">
            <v>38951</v>
          </cell>
          <cell r="H1734">
            <v>3.1539000000000001</v>
          </cell>
          <cell r="J1734">
            <v>38951</v>
          </cell>
          <cell r="K1734">
            <v>2.9573999999999998</v>
          </cell>
          <cell r="M1734">
            <v>38951</v>
          </cell>
          <cell r="N1734">
            <v>2.411</v>
          </cell>
          <cell r="P1734">
            <v>38951</v>
          </cell>
          <cell r="Q1734">
            <v>2.3496999999999999</v>
          </cell>
          <cell r="S1734">
            <v>38951</v>
          </cell>
          <cell r="T1734">
            <v>2.7551000000000001</v>
          </cell>
          <cell r="V1734">
            <v>38951</v>
          </cell>
          <cell r="W1734">
            <v>0.96909999999999996</v>
          </cell>
          <cell r="Y1734">
            <v>38951</v>
          </cell>
          <cell r="Z1734">
            <v>4.2248000000000001</v>
          </cell>
          <cell r="AB1734">
            <v>38951</v>
          </cell>
          <cell r="AC1734">
            <v>2.35</v>
          </cell>
          <cell r="AH1734">
            <v>38951</v>
          </cell>
          <cell r="AI1734">
            <v>1.7656000000000001</v>
          </cell>
          <cell r="AK1734">
            <v>38951</v>
          </cell>
          <cell r="AL1734">
            <v>2.5655818181818186</v>
          </cell>
          <cell r="AM1734">
            <v>2.0646234489515978</v>
          </cell>
          <cell r="AN1734">
            <v>2.8826545454545456</v>
          </cell>
          <cell r="AO1734">
            <v>0.94466363636363648</v>
          </cell>
        </row>
        <row r="1735">
          <cell r="A1735">
            <v>38952</v>
          </cell>
          <cell r="B1735">
            <v>2.3645999999999998</v>
          </cell>
          <cell r="D1735">
            <v>38952</v>
          </cell>
          <cell r="E1735">
            <v>2.9626000000000001</v>
          </cell>
          <cell r="G1735">
            <v>38952</v>
          </cell>
          <cell r="H1735">
            <v>3.1878000000000002</v>
          </cell>
          <cell r="J1735">
            <v>38952</v>
          </cell>
          <cell r="K1735">
            <v>2.9746000000000001</v>
          </cell>
          <cell r="M1735">
            <v>38952</v>
          </cell>
          <cell r="N1735">
            <v>2.403</v>
          </cell>
          <cell r="P1735">
            <v>38952</v>
          </cell>
          <cell r="Q1735">
            <v>2.3658999999999999</v>
          </cell>
          <cell r="S1735">
            <v>38952</v>
          </cell>
          <cell r="T1735">
            <v>2.7340999999999998</v>
          </cell>
          <cell r="V1735">
            <v>38952</v>
          </cell>
          <cell r="W1735">
            <v>0.97270000000000001</v>
          </cell>
          <cell r="Y1735">
            <v>38952</v>
          </cell>
          <cell r="Z1735">
            <v>4.2455999999999996</v>
          </cell>
          <cell r="AB1735">
            <v>38952</v>
          </cell>
          <cell r="AC1735">
            <v>2.3247</v>
          </cell>
          <cell r="AH1735">
            <v>38952</v>
          </cell>
          <cell r="AI1735">
            <v>1.7617</v>
          </cell>
          <cell r="AK1735">
            <v>38952</v>
          </cell>
          <cell r="AL1735">
            <v>2.5724818181818185</v>
          </cell>
          <cell r="AM1735">
            <v>2.0646234489515978</v>
          </cell>
          <cell r="AN1735">
            <v>2.8826545454545456</v>
          </cell>
          <cell r="AO1735">
            <v>0.94466363636363648</v>
          </cell>
        </row>
        <row r="1736">
          <cell r="A1736">
            <v>38953</v>
          </cell>
          <cell r="B1736">
            <v>2.3521999999999998</v>
          </cell>
          <cell r="D1736">
            <v>38953</v>
          </cell>
          <cell r="E1736">
            <v>2.9529999999999998</v>
          </cell>
          <cell r="G1736">
            <v>38953</v>
          </cell>
          <cell r="H1736">
            <v>3.1878000000000002</v>
          </cell>
          <cell r="J1736">
            <v>38953</v>
          </cell>
          <cell r="K1736">
            <v>2.9931999999999999</v>
          </cell>
          <cell r="M1736">
            <v>38953</v>
          </cell>
          <cell r="N1736">
            <v>2.4137</v>
          </cell>
          <cell r="P1736">
            <v>38953</v>
          </cell>
          <cell r="Q1736">
            <v>2.3595000000000002</v>
          </cell>
          <cell r="S1736">
            <v>38953</v>
          </cell>
          <cell r="T1736">
            <v>2.7625000000000002</v>
          </cell>
          <cell r="V1736">
            <v>38953</v>
          </cell>
          <cell r="W1736">
            <v>0.97070000000000001</v>
          </cell>
          <cell r="Y1736">
            <v>38953</v>
          </cell>
          <cell r="Z1736">
            <v>4.3204000000000002</v>
          </cell>
          <cell r="AB1736">
            <v>38953</v>
          </cell>
          <cell r="AC1736">
            <v>2.3561000000000001</v>
          </cell>
          <cell r="AH1736">
            <v>38953</v>
          </cell>
          <cell r="AI1736">
            <v>1.7721</v>
          </cell>
          <cell r="AK1736">
            <v>38953</v>
          </cell>
          <cell r="AL1736">
            <v>2.5855636363636365</v>
          </cell>
          <cell r="AM1736">
            <v>2.0646234489515978</v>
          </cell>
          <cell r="AN1736">
            <v>2.8826545454545456</v>
          </cell>
          <cell r="AO1736">
            <v>0.94466363636363648</v>
          </cell>
        </row>
        <row r="1737">
          <cell r="A1737">
            <v>38954</v>
          </cell>
          <cell r="B1737">
            <v>2.3212999999999999</v>
          </cell>
          <cell r="D1737">
            <v>38954</v>
          </cell>
          <cell r="E1737">
            <v>2.8936000000000002</v>
          </cell>
          <cell r="G1737">
            <v>38954</v>
          </cell>
          <cell r="H1737">
            <v>3.1312000000000002</v>
          </cell>
          <cell r="J1737">
            <v>38954</v>
          </cell>
          <cell r="K1737">
            <v>2.9441999999999999</v>
          </cell>
          <cell r="M1737">
            <v>38954</v>
          </cell>
          <cell r="N1737">
            <v>2.4295999999999998</v>
          </cell>
          <cell r="P1737">
            <v>38954</v>
          </cell>
          <cell r="Q1737">
            <v>2.3185000000000002</v>
          </cell>
          <cell r="S1737">
            <v>38954</v>
          </cell>
          <cell r="T1737">
            <v>2.7618999999999998</v>
          </cell>
          <cell r="V1737">
            <v>38954</v>
          </cell>
          <cell r="W1737">
            <v>0.96579999999999999</v>
          </cell>
          <cell r="Y1737">
            <v>38954</v>
          </cell>
          <cell r="Z1737">
            <v>4.2941000000000003</v>
          </cell>
          <cell r="AB1737">
            <v>38954</v>
          </cell>
          <cell r="AC1737">
            <v>2.3481999999999998</v>
          </cell>
          <cell r="AH1737">
            <v>38954</v>
          </cell>
          <cell r="AI1737">
            <v>1.7747000000000002</v>
          </cell>
          <cell r="AK1737">
            <v>38954</v>
          </cell>
          <cell r="AL1737">
            <v>2.5621</v>
          </cell>
          <cell r="AM1737">
            <v>2.0646234489515978</v>
          </cell>
          <cell r="AN1737">
            <v>2.8826545454545456</v>
          </cell>
          <cell r="AO1737">
            <v>0.94466363636363648</v>
          </cell>
        </row>
        <row r="1738">
          <cell r="A1738">
            <v>38957</v>
          </cell>
          <cell r="B1738">
            <v>2.3464999999999998</v>
          </cell>
          <cell r="D1738">
            <v>38957</v>
          </cell>
          <cell r="E1738">
            <v>2.9367999999999999</v>
          </cell>
          <cell r="G1738">
            <v>38957</v>
          </cell>
          <cell r="H1738">
            <v>3.1375000000000002</v>
          </cell>
          <cell r="J1738">
            <v>38957</v>
          </cell>
          <cell r="K1738">
            <v>2.9653</v>
          </cell>
          <cell r="M1738">
            <v>38957</v>
          </cell>
          <cell r="N1738">
            <v>2.4588000000000001</v>
          </cell>
          <cell r="P1738">
            <v>38957</v>
          </cell>
          <cell r="Q1738">
            <v>2.3512</v>
          </cell>
          <cell r="S1738">
            <v>38957</v>
          </cell>
          <cell r="T1738">
            <v>2.7323</v>
          </cell>
          <cell r="V1738">
            <v>38957</v>
          </cell>
          <cell r="W1738">
            <v>0.96940000000000004</v>
          </cell>
          <cell r="Y1738">
            <v>38957</v>
          </cell>
          <cell r="Z1738">
            <v>4.2594000000000003</v>
          </cell>
          <cell r="AB1738">
            <v>38957</v>
          </cell>
          <cell r="AC1738">
            <v>2.3586999999999998</v>
          </cell>
          <cell r="AH1738">
            <v>38957</v>
          </cell>
          <cell r="AI1738">
            <v>1.7578</v>
          </cell>
          <cell r="AK1738">
            <v>38957</v>
          </cell>
          <cell r="AL1738">
            <v>2.570336363636363</v>
          </cell>
          <cell r="AM1738">
            <v>2.0646234489515978</v>
          </cell>
          <cell r="AN1738">
            <v>2.8826545454545456</v>
          </cell>
          <cell r="AO1738">
            <v>0.94466363636363648</v>
          </cell>
        </row>
        <row r="1739">
          <cell r="A1739">
            <v>38958</v>
          </cell>
          <cell r="B1739">
            <v>2.3532000000000002</v>
          </cell>
          <cell r="D1739">
            <v>38958</v>
          </cell>
          <cell r="E1739">
            <v>2.8586999999999998</v>
          </cell>
          <cell r="G1739">
            <v>38958</v>
          </cell>
          <cell r="H1739">
            <v>3.0960000000000001</v>
          </cell>
          <cell r="J1739">
            <v>38958</v>
          </cell>
          <cell r="K1739">
            <v>2.9262999999999999</v>
          </cell>
          <cell r="M1739">
            <v>38958</v>
          </cell>
          <cell r="N1739">
            <v>2.4125000000000001</v>
          </cell>
          <cell r="P1739">
            <v>38958</v>
          </cell>
          <cell r="Q1739">
            <v>2.3222</v>
          </cell>
          <cell r="S1739">
            <v>38958</v>
          </cell>
          <cell r="T1739">
            <v>2.7212000000000001</v>
          </cell>
          <cell r="V1739">
            <v>38958</v>
          </cell>
          <cell r="W1739">
            <v>0.96250000000000002</v>
          </cell>
          <cell r="Y1739">
            <v>38958</v>
          </cell>
          <cell r="Z1739">
            <v>4.24</v>
          </cell>
          <cell r="AB1739">
            <v>38958</v>
          </cell>
          <cell r="AC1739">
            <v>2.35</v>
          </cell>
          <cell r="AH1739">
            <v>38958</v>
          </cell>
          <cell r="AI1739">
            <v>1.7486999999999999</v>
          </cell>
          <cell r="AK1739">
            <v>38958</v>
          </cell>
          <cell r="AL1739">
            <v>2.5446636363636368</v>
          </cell>
          <cell r="AM1739">
            <v>2.0646234489515978</v>
          </cell>
          <cell r="AN1739">
            <v>2.8826545454545456</v>
          </cell>
          <cell r="AO1739">
            <v>0.94466363636363648</v>
          </cell>
        </row>
        <row r="1740">
          <cell r="A1740">
            <v>38959</v>
          </cell>
          <cell r="B1740">
            <v>2.3664000000000001</v>
          </cell>
          <cell r="D1740">
            <v>38959</v>
          </cell>
          <cell r="E1740">
            <v>2.8563000000000001</v>
          </cell>
          <cell r="G1740">
            <v>38959</v>
          </cell>
          <cell r="H1740">
            <v>3.0840999999999998</v>
          </cell>
          <cell r="J1740">
            <v>38959</v>
          </cell>
          <cell r="K1740">
            <v>2.9180999999999999</v>
          </cell>
          <cell r="M1740">
            <v>38959</v>
          </cell>
          <cell r="N1740">
            <v>2.4277000000000002</v>
          </cell>
          <cell r="P1740">
            <v>38959</v>
          </cell>
          <cell r="Q1740">
            <v>2.3264</v>
          </cell>
          <cell r="S1740">
            <v>38959</v>
          </cell>
          <cell r="T1740">
            <v>2.7279999999999998</v>
          </cell>
          <cell r="V1740">
            <v>38959</v>
          </cell>
          <cell r="W1740">
            <v>0.96220000000000006</v>
          </cell>
          <cell r="Y1740">
            <v>38959</v>
          </cell>
          <cell r="Z1740">
            <v>4.3148</v>
          </cell>
          <cell r="AB1740">
            <v>38959</v>
          </cell>
          <cell r="AC1740">
            <v>2.3839000000000001</v>
          </cell>
          <cell r="AH1740">
            <v>38959</v>
          </cell>
          <cell r="AI1740">
            <v>1.7422</v>
          </cell>
          <cell r="AK1740">
            <v>38959</v>
          </cell>
          <cell r="AL1740">
            <v>2.555463636363636</v>
          </cell>
          <cell r="AM1740">
            <v>2.0646234489515978</v>
          </cell>
          <cell r="AN1740">
            <v>2.8826545454545456</v>
          </cell>
          <cell r="AO1740">
            <v>0.94466363636363648</v>
          </cell>
        </row>
        <row r="1741">
          <cell r="A1741">
            <v>38960</v>
          </cell>
          <cell r="B1741">
            <v>2.3723999999999998</v>
          </cell>
          <cell r="D1741">
            <v>38960</v>
          </cell>
          <cell r="E1741">
            <v>2.8371</v>
          </cell>
          <cell r="G1741">
            <v>38960</v>
          </cell>
          <cell r="H1741">
            <v>3.0796999999999999</v>
          </cell>
          <cell r="J1741">
            <v>38960</v>
          </cell>
          <cell r="K1741">
            <v>2.8727</v>
          </cell>
          <cell r="M1741">
            <v>38960</v>
          </cell>
          <cell r="N1741">
            <v>2.4228000000000001</v>
          </cell>
          <cell r="P1741">
            <v>38960</v>
          </cell>
          <cell r="Q1741">
            <v>2.2570999999999999</v>
          </cell>
          <cell r="S1741">
            <v>38960</v>
          </cell>
          <cell r="T1741">
            <v>2.7132000000000001</v>
          </cell>
          <cell r="V1741">
            <v>38960</v>
          </cell>
          <cell r="W1741">
            <v>0.95669999999999999</v>
          </cell>
          <cell r="Y1741">
            <v>38960</v>
          </cell>
          <cell r="Z1741">
            <v>4.2594000000000003</v>
          </cell>
          <cell r="AB1741">
            <v>38960</v>
          </cell>
          <cell r="AC1741">
            <v>2.3717000000000001</v>
          </cell>
          <cell r="AH1741">
            <v>38960</v>
          </cell>
          <cell r="AI1741">
            <v>1.7422</v>
          </cell>
          <cell r="AK1741">
            <v>38960</v>
          </cell>
          <cell r="AL1741">
            <v>2.5350000000000001</v>
          </cell>
          <cell r="AM1741">
            <v>2.0646234489515978</v>
          </cell>
          <cell r="AN1741">
            <v>2.8826545454545456</v>
          </cell>
          <cell r="AO1741">
            <v>0.94466363636363648</v>
          </cell>
        </row>
        <row r="1742">
          <cell r="A1742">
            <v>38961</v>
          </cell>
          <cell r="B1742">
            <v>2.3628</v>
          </cell>
          <cell r="D1742">
            <v>38961</v>
          </cell>
          <cell r="E1742">
            <v>2.8473000000000002</v>
          </cell>
          <cell r="G1742">
            <v>38961</v>
          </cell>
          <cell r="H1742">
            <v>3.0859999999999999</v>
          </cell>
          <cell r="J1742">
            <v>38961</v>
          </cell>
          <cell r="K1742">
            <v>2.8841000000000001</v>
          </cell>
          <cell r="M1742">
            <v>38961</v>
          </cell>
          <cell r="N1742">
            <v>2.4295999999999998</v>
          </cell>
          <cell r="P1742">
            <v>38961</v>
          </cell>
          <cell r="Q1742">
            <v>2.2846000000000002</v>
          </cell>
          <cell r="S1742">
            <v>38961</v>
          </cell>
          <cell r="T1742">
            <v>2.7433999999999998</v>
          </cell>
          <cell r="V1742">
            <v>38961</v>
          </cell>
          <cell r="W1742">
            <v>0.97009999999999996</v>
          </cell>
          <cell r="Y1742">
            <v>38961</v>
          </cell>
          <cell r="Z1742">
            <v>4.258</v>
          </cell>
          <cell r="AB1742">
            <v>38961</v>
          </cell>
          <cell r="AC1742">
            <v>2.3935</v>
          </cell>
          <cell r="AH1742">
            <v>38961</v>
          </cell>
          <cell r="AI1742">
            <v>1.7539</v>
          </cell>
          <cell r="AK1742">
            <v>38961</v>
          </cell>
          <cell r="AL1742">
            <v>2.5466636363636366</v>
          </cell>
          <cell r="AM1742">
            <v>2.0646234489515978</v>
          </cell>
          <cell r="AN1742">
            <v>2.8826545454545456</v>
          </cell>
          <cell r="AO1742">
            <v>0.94466363636363648</v>
          </cell>
        </row>
        <row r="1743">
          <cell r="A1743">
            <v>38964</v>
          </cell>
          <cell r="B1743">
            <v>2.3628</v>
          </cell>
          <cell r="D1743">
            <v>38964</v>
          </cell>
          <cell r="E1743">
            <v>2.8473000000000002</v>
          </cell>
          <cell r="G1743">
            <v>38964</v>
          </cell>
          <cell r="H1743">
            <v>3.0859999999999999</v>
          </cell>
          <cell r="J1743">
            <v>38964</v>
          </cell>
          <cell r="K1743">
            <v>2.8841000000000001</v>
          </cell>
          <cell r="M1743">
            <v>38964</v>
          </cell>
          <cell r="N1743">
            <v>2.4295999999999998</v>
          </cell>
          <cell r="P1743">
            <v>38964</v>
          </cell>
          <cell r="Q1743">
            <v>2.2846000000000002</v>
          </cell>
          <cell r="S1743">
            <v>38964</v>
          </cell>
          <cell r="T1743">
            <v>2.7433999999999998</v>
          </cell>
          <cell r="V1743">
            <v>38964</v>
          </cell>
          <cell r="W1743">
            <v>0.97009999999999996</v>
          </cell>
          <cell r="Y1743">
            <v>38964</v>
          </cell>
          <cell r="Z1743">
            <v>4.258</v>
          </cell>
          <cell r="AB1743">
            <v>38964</v>
          </cell>
          <cell r="AC1743">
            <v>2.3935</v>
          </cell>
          <cell r="AH1743">
            <v>38964</v>
          </cell>
          <cell r="AI1743">
            <v>1.7539</v>
          </cell>
          <cell r="AK1743">
            <v>38964</v>
          </cell>
          <cell r="AL1743">
            <v>2.5466636363636366</v>
          </cell>
          <cell r="AM1743">
            <v>2.0646234489515978</v>
          </cell>
          <cell r="AN1743">
            <v>2.8826545454545456</v>
          </cell>
          <cell r="AO1743">
            <v>0.94466363636363648</v>
          </cell>
        </row>
        <row r="1744">
          <cell r="A1744">
            <v>38965</v>
          </cell>
          <cell r="B1744">
            <v>2.3681000000000001</v>
          </cell>
          <cell r="D1744">
            <v>38965</v>
          </cell>
          <cell r="E1744">
            <v>2.8401000000000001</v>
          </cell>
          <cell r="G1744">
            <v>38965</v>
          </cell>
          <cell r="H1744">
            <v>3.1053999999999999</v>
          </cell>
          <cell r="J1744">
            <v>38965</v>
          </cell>
          <cell r="K1744">
            <v>2.8909000000000002</v>
          </cell>
          <cell r="M1744">
            <v>38965</v>
          </cell>
          <cell r="N1744">
            <v>2.4409999999999998</v>
          </cell>
          <cell r="P1744">
            <v>38965</v>
          </cell>
          <cell r="Q1744">
            <v>2.3008000000000002</v>
          </cell>
          <cell r="S1744">
            <v>38965</v>
          </cell>
          <cell r="T1744">
            <v>2.7513999999999998</v>
          </cell>
          <cell r="V1744">
            <v>38965</v>
          </cell>
          <cell r="W1744">
            <v>0.96220000000000006</v>
          </cell>
          <cell r="Y1744">
            <v>38965</v>
          </cell>
          <cell r="Z1744">
            <v>4.4160000000000004</v>
          </cell>
          <cell r="AB1744">
            <v>38965</v>
          </cell>
          <cell r="AC1744">
            <v>2.4327000000000001</v>
          </cell>
          <cell r="AH1744">
            <v>38965</v>
          </cell>
          <cell r="AI1744">
            <v>1.7551999999999999</v>
          </cell>
          <cell r="AK1744">
            <v>38965</v>
          </cell>
          <cell r="AL1744">
            <v>2.5694363636363633</v>
          </cell>
          <cell r="AM1744">
            <v>2.0646234489515978</v>
          </cell>
          <cell r="AN1744">
            <v>2.8826545454545456</v>
          </cell>
          <cell r="AO1744">
            <v>0.94466363636363648</v>
          </cell>
        </row>
        <row r="1745">
          <cell r="A1745">
            <v>38966</v>
          </cell>
          <cell r="B1745">
            <v>2.3472</v>
          </cell>
          <cell r="D1745">
            <v>38966</v>
          </cell>
          <cell r="E1745">
            <v>2.8005</v>
          </cell>
          <cell r="G1745">
            <v>38966</v>
          </cell>
          <cell r="H1745">
            <v>3.0834000000000001</v>
          </cell>
          <cell r="J1745">
            <v>38966</v>
          </cell>
          <cell r="K1745">
            <v>2.8788</v>
          </cell>
          <cell r="M1745">
            <v>38966</v>
          </cell>
          <cell r="N1745">
            <v>2.4291999999999998</v>
          </cell>
          <cell r="P1745">
            <v>38966</v>
          </cell>
          <cell r="Q1745">
            <v>2.2658</v>
          </cell>
          <cell r="S1745">
            <v>38966</v>
          </cell>
          <cell r="T1745">
            <v>2.7711000000000001</v>
          </cell>
          <cell r="V1745">
            <v>38966</v>
          </cell>
          <cell r="W1745">
            <v>0.95109999999999995</v>
          </cell>
          <cell r="Y1745">
            <v>38966</v>
          </cell>
          <cell r="Z1745">
            <v>4.3563999999999998</v>
          </cell>
          <cell r="AB1745">
            <v>38966</v>
          </cell>
          <cell r="AC1745">
            <v>2.4283000000000001</v>
          </cell>
          <cell r="AH1745">
            <v>38966</v>
          </cell>
          <cell r="AI1745">
            <v>1.7551999999999999</v>
          </cell>
          <cell r="AK1745">
            <v>38966</v>
          </cell>
          <cell r="AL1745">
            <v>2.5515454545454546</v>
          </cell>
          <cell r="AM1745">
            <v>2.0646234489515978</v>
          </cell>
          <cell r="AN1745">
            <v>2.8826545454545456</v>
          </cell>
          <cell r="AO1745">
            <v>0.94466363636363648</v>
          </cell>
        </row>
        <row r="1746">
          <cell r="A1746">
            <v>38967</v>
          </cell>
          <cell r="B1746">
            <v>2.3199000000000001</v>
          </cell>
          <cell r="D1746">
            <v>38967</v>
          </cell>
          <cell r="E1746">
            <v>2.7692999999999999</v>
          </cell>
          <cell r="G1746">
            <v>38967</v>
          </cell>
          <cell r="H1746">
            <v>3.0350000000000001</v>
          </cell>
          <cell r="J1746">
            <v>38967</v>
          </cell>
          <cell r="K1746">
            <v>2.8683999999999998</v>
          </cell>
          <cell r="M1746">
            <v>38967</v>
          </cell>
          <cell r="N1746">
            <v>2.4140000000000001</v>
          </cell>
          <cell r="P1746">
            <v>38967</v>
          </cell>
          <cell r="Q1746">
            <v>2.2361</v>
          </cell>
          <cell r="S1746">
            <v>38967</v>
          </cell>
          <cell r="T1746">
            <v>2.7587999999999999</v>
          </cell>
          <cell r="V1746">
            <v>38967</v>
          </cell>
          <cell r="W1746">
            <v>0.93049999999999999</v>
          </cell>
          <cell r="Y1746">
            <v>38967</v>
          </cell>
          <cell r="Z1746">
            <v>4.3051000000000004</v>
          </cell>
          <cell r="AB1746">
            <v>38967</v>
          </cell>
          <cell r="AC1746">
            <v>2.4178999999999999</v>
          </cell>
          <cell r="AH1746">
            <v>38967</v>
          </cell>
          <cell r="AI1746">
            <v>1.7486999999999999</v>
          </cell>
          <cell r="AK1746">
            <v>38967</v>
          </cell>
          <cell r="AL1746">
            <v>2.5276090909090905</v>
          </cell>
          <cell r="AM1746">
            <v>2.0646234489515978</v>
          </cell>
          <cell r="AN1746">
            <v>2.8826545454545456</v>
          </cell>
          <cell r="AO1746">
            <v>0.94466363636363648</v>
          </cell>
        </row>
        <row r="1747">
          <cell r="A1747">
            <v>38968</v>
          </cell>
          <cell r="B1747">
            <v>2.3334000000000001</v>
          </cell>
          <cell r="D1747">
            <v>38968</v>
          </cell>
          <cell r="E1747">
            <v>2.7873000000000001</v>
          </cell>
          <cell r="G1747">
            <v>38968</v>
          </cell>
          <cell r="H1747">
            <v>3.0457000000000001</v>
          </cell>
          <cell r="J1747">
            <v>38968</v>
          </cell>
          <cell r="K1747">
            <v>2.8913000000000002</v>
          </cell>
          <cell r="M1747">
            <v>38968</v>
          </cell>
          <cell r="N1747">
            <v>2.4300000000000002</v>
          </cell>
          <cell r="P1747">
            <v>38968</v>
          </cell>
          <cell r="Q1747">
            <v>2.2473999999999998</v>
          </cell>
          <cell r="S1747">
            <v>38968</v>
          </cell>
          <cell r="T1747">
            <v>2.7772000000000001</v>
          </cell>
          <cell r="V1747">
            <v>38968</v>
          </cell>
          <cell r="W1747">
            <v>0.93540000000000001</v>
          </cell>
          <cell r="Y1747">
            <v>38968</v>
          </cell>
          <cell r="Z1747">
            <v>4.3563999999999998</v>
          </cell>
          <cell r="AB1747">
            <v>38968</v>
          </cell>
          <cell r="AC1747">
            <v>2.4422000000000001</v>
          </cell>
          <cell r="AH1747">
            <v>38968</v>
          </cell>
          <cell r="AI1747">
            <v>1.7551999999999999</v>
          </cell>
          <cell r="AK1747">
            <v>38968</v>
          </cell>
          <cell r="AL1747">
            <v>2.545590909090909</v>
          </cell>
          <cell r="AM1747">
            <v>2.0646234489515978</v>
          </cell>
          <cell r="AN1747">
            <v>2.8826545454545456</v>
          </cell>
          <cell r="AO1747">
            <v>0.94466363636363648</v>
          </cell>
        </row>
        <row r="1748">
          <cell r="A1748">
            <v>38971</v>
          </cell>
          <cell r="B1748">
            <v>2.3220000000000001</v>
          </cell>
          <cell r="D1748">
            <v>38971</v>
          </cell>
          <cell r="E1748">
            <v>2.7968999999999999</v>
          </cell>
          <cell r="G1748">
            <v>38971</v>
          </cell>
          <cell r="H1748">
            <v>3.0369000000000002</v>
          </cell>
          <cell r="J1748">
            <v>38971</v>
          </cell>
          <cell r="K1748">
            <v>2.8822999999999999</v>
          </cell>
          <cell r="M1748">
            <v>38971</v>
          </cell>
          <cell r="N1748">
            <v>2.4215999999999998</v>
          </cell>
          <cell r="P1748">
            <v>38971</v>
          </cell>
          <cell r="Q1748">
            <v>2.2496</v>
          </cell>
          <cell r="S1748">
            <v>38971</v>
          </cell>
          <cell r="T1748">
            <v>2.7679999999999998</v>
          </cell>
          <cell r="V1748">
            <v>38971</v>
          </cell>
          <cell r="W1748">
            <v>0.92500000000000004</v>
          </cell>
          <cell r="Y1748">
            <v>38971</v>
          </cell>
          <cell r="Z1748">
            <v>4.3356000000000003</v>
          </cell>
          <cell r="AB1748">
            <v>38971</v>
          </cell>
          <cell r="AC1748">
            <v>2.4369999999999998</v>
          </cell>
          <cell r="AH1748">
            <v>38971</v>
          </cell>
          <cell r="AI1748">
            <v>1.7486999999999999</v>
          </cell>
          <cell r="AK1748">
            <v>38971</v>
          </cell>
          <cell r="AL1748">
            <v>2.5385090909090908</v>
          </cell>
          <cell r="AM1748">
            <v>2.0646234489515978</v>
          </cell>
          <cell r="AN1748">
            <v>2.8826545454545456</v>
          </cell>
          <cell r="AO1748">
            <v>0.94466363636363648</v>
          </cell>
        </row>
        <row r="1749">
          <cell r="A1749">
            <v>38972</v>
          </cell>
          <cell r="B1749">
            <v>2.3614000000000002</v>
          </cell>
          <cell r="D1749">
            <v>38972</v>
          </cell>
          <cell r="E1749">
            <v>2.8148999999999997</v>
          </cell>
          <cell r="G1749">
            <v>38972</v>
          </cell>
          <cell r="H1749">
            <v>3.0495000000000001</v>
          </cell>
          <cell r="J1749">
            <v>38972</v>
          </cell>
          <cell r="K1749">
            <v>2.907</v>
          </cell>
          <cell r="M1749">
            <v>38972</v>
          </cell>
          <cell r="N1749">
            <v>2.4125000000000001</v>
          </cell>
          <cell r="P1749">
            <v>38972</v>
          </cell>
          <cell r="Q1749">
            <v>2.2589999999999999</v>
          </cell>
          <cell r="S1749">
            <v>38972</v>
          </cell>
          <cell r="T1749">
            <v>2.7507999999999999</v>
          </cell>
          <cell r="V1749">
            <v>38972</v>
          </cell>
          <cell r="W1749">
            <v>0.92569999999999997</v>
          </cell>
          <cell r="Y1749">
            <v>38972</v>
          </cell>
          <cell r="Z1749">
            <v>4.4340000000000002</v>
          </cell>
          <cell r="AB1749">
            <v>38972</v>
          </cell>
          <cell r="AC1749">
            <v>2.5240999999999998</v>
          </cell>
          <cell r="AH1749">
            <v>38972</v>
          </cell>
          <cell r="AI1749">
            <v>1.7539</v>
          </cell>
          <cell r="AK1749">
            <v>38972</v>
          </cell>
          <cell r="AL1749">
            <v>2.5629818181818185</v>
          </cell>
          <cell r="AM1749">
            <v>2.0646234489515978</v>
          </cell>
          <cell r="AN1749">
            <v>2.8826545454545456</v>
          </cell>
          <cell r="AO1749">
            <v>0.94466363636363648</v>
          </cell>
        </row>
        <row r="1750">
          <cell r="A1750">
            <v>38973</v>
          </cell>
          <cell r="B1750">
            <v>2.3557000000000001</v>
          </cell>
          <cell r="D1750">
            <v>38973</v>
          </cell>
          <cell r="E1750">
            <v>2.8119000000000001</v>
          </cell>
          <cell r="G1750">
            <v>38973</v>
          </cell>
          <cell r="H1750">
            <v>3.0608</v>
          </cell>
          <cell r="J1750">
            <v>38973</v>
          </cell>
          <cell r="K1750">
            <v>2.9173999999999998</v>
          </cell>
          <cell r="M1750">
            <v>38973</v>
          </cell>
          <cell r="N1750">
            <v>2.4137</v>
          </cell>
          <cell r="P1750">
            <v>38973</v>
          </cell>
          <cell r="Q1750">
            <v>2.2616999999999998</v>
          </cell>
          <cell r="S1750">
            <v>38973</v>
          </cell>
          <cell r="T1750">
            <v>2.7397</v>
          </cell>
          <cell r="V1750">
            <v>38973</v>
          </cell>
          <cell r="W1750">
            <v>0.93679999999999997</v>
          </cell>
          <cell r="Y1750">
            <v>38973</v>
          </cell>
          <cell r="Z1750">
            <v>4.3895999999999997</v>
          </cell>
          <cell r="AB1750">
            <v>38973</v>
          </cell>
          <cell r="AC1750">
            <v>2.5240999999999998</v>
          </cell>
          <cell r="AH1750">
            <v>38973</v>
          </cell>
          <cell r="AI1750">
            <v>1.7408999999999999</v>
          </cell>
          <cell r="AK1750">
            <v>38973</v>
          </cell>
          <cell r="AL1750">
            <v>2.5593000000000004</v>
          </cell>
          <cell r="AM1750">
            <v>2.0646234489515978</v>
          </cell>
          <cell r="AN1750">
            <v>2.8826545454545456</v>
          </cell>
          <cell r="AO1750">
            <v>0.94466363636363648</v>
          </cell>
        </row>
        <row r="1751">
          <cell r="A1751">
            <v>38974</v>
          </cell>
          <cell r="B1751">
            <v>2.3620999999999999</v>
          </cell>
          <cell r="D1751">
            <v>38974</v>
          </cell>
          <cell r="E1751">
            <v>2.8016999999999999</v>
          </cell>
          <cell r="G1751">
            <v>38974</v>
          </cell>
          <cell r="H1751">
            <v>3.0495000000000001</v>
          </cell>
          <cell r="J1751">
            <v>38974</v>
          </cell>
          <cell r="K1751">
            <v>2.9220000000000002</v>
          </cell>
          <cell r="M1751">
            <v>38974</v>
          </cell>
          <cell r="N1751">
            <v>2.4129</v>
          </cell>
          <cell r="P1751">
            <v>38974</v>
          </cell>
          <cell r="Q1751">
            <v>2.2624</v>
          </cell>
          <cell r="S1751">
            <v>38974</v>
          </cell>
          <cell r="T1751">
            <v>2.7218</v>
          </cell>
          <cell r="V1751">
            <v>38974</v>
          </cell>
          <cell r="W1751">
            <v>0.93220000000000003</v>
          </cell>
          <cell r="Y1751">
            <v>38974</v>
          </cell>
          <cell r="Z1751">
            <v>4.2622</v>
          </cell>
          <cell r="AB1751">
            <v>38974</v>
          </cell>
          <cell r="AC1751">
            <v>2.5240999999999998</v>
          </cell>
          <cell r="AH1751">
            <v>38974</v>
          </cell>
          <cell r="AI1751">
            <v>1.7422</v>
          </cell>
          <cell r="AK1751">
            <v>38974</v>
          </cell>
          <cell r="AL1751">
            <v>2.5448272727272734</v>
          </cell>
          <cell r="AM1751">
            <v>2.0646234489515978</v>
          </cell>
          <cell r="AN1751">
            <v>2.8826545454545456</v>
          </cell>
          <cell r="AO1751">
            <v>0.94466363636363648</v>
          </cell>
        </row>
        <row r="1752">
          <cell r="A1752">
            <v>38975</v>
          </cell>
          <cell r="B1752">
            <v>2.3759000000000001</v>
          </cell>
          <cell r="D1752">
            <v>38975</v>
          </cell>
          <cell r="E1752">
            <v>2.8412999999999999</v>
          </cell>
          <cell r="G1752">
            <v>38975</v>
          </cell>
          <cell r="H1752">
            <v>3.0758999999999999</v>
          </cell>
          <cell r="J1752">
            <v>38975</v>
          </cell>
          <cell r="K1752">
            <v>2.9359999999999999</v>
          </cell>
          <cell r="M1752">
            <v>38975</v>
          </cell>
          <cell r="N1752">
            <v>2.4314999999999998</v>
          </cell>
          <cell r="P1752">
            <v>38975</v>
          </cell>
          <cell r="Q1752">
            <v>2.2928999999999999</v>
          </cell>
          <cell r="S1752">
            <v>38975</v>
          </cell>
          <cell r="T1752">
            <v>2.7311000000000001</v>
          </cell>
          <cell r="V1752">
            <v>38975</v>
          </cell>
          <cell r="W1752">
            <v>0.93379999999999996</v>
          </cell>
          <cell r="Y1752">
            <v>38975</v>
          </cell>
          <cell r="Z1752">
            <v>4.2483000000000004</v>
          </cell>
          <cell r="AB1752">
            <v>38975</v>
          </cell>
          <cell r="AC1752">
            <v>2.5240999999999998</v>
          </cell>
          <cell r="AH1752">
            <v>38975</v>
          </cell>
          <cell r="AI1752">
            <v>1.7473999999999998</v>
          </cell>
          <cell r="AK1752">
            <v>38975</v>
          </cell>
          <cell r="AL1752">
            <v>2.558018181818182</v>
          </cell>
          <cell r="AM1752">
            <v>2.0646234489515978</v>
          </cell>
          <cell r="AN1752">
            <v>2.8826545454545456</v>
          </cell>
          <cell r="AO1752">
            <v>0.94466363636363648</v>
          </cell>
        </row>
        <row r="1753">
          <cell r="A1753">
            <v>38978</v>
          </cell>
          <cell r="B1753">
            <v>2.3538999999999999</v>
          </cell>
          <cell r="D1753">
            <v>38978</v>
          </cell>
          <cell r="E1753">
            <v>2.8731</v>
          </cell>
          <cell r="G1753">
            <v>38978</v>
          </cell>
          <cell r="H1753">
            <v>3.0821999999999998</v>
          </cell>
          <cell r="J1753">
            <v>38978</v>
          </cell>
          <cell r="K1753">
            <v>2.9582000000000002</v>
          </cell>
          <cell r="M1753">
            <v>38978</v>
          </cell>
          <cell r="N1753">
            <v>2.4428999999999998</v>
          </cell>
          <cell r="P1753">
            <v>38978</v>
          </cell>
          <cell r="Q1753">
            <v>2.2808000000000002</v>
          </cell>
          <cell r="S1753">
            <v>38978</v>
          </cell>
          <cell r="T1753">
            <v>2.7095000000000002</v>
          </cell>
          <cell r="V1753">
            <v>38978</v>
          </cell>
          <cell r="W1753">
            <v>0.93540000000000001</v>
          </cell>
          <cell r="Y1753">
            <v>38978</v>
          </cell>
          <cell r="Z1753">
            <v>4.2899000000000003</v>
          </cell>
          <cell r="AB1753">
            <v>38978</v>
          </cell>
          <cell r="AC1753">
            <v>2.5249000000000001</v>
          </cell>
          <cell r="AH1753">
            <v>38978</v>
          </cell>
          <cell r="AI1753">
            <v>1.7461</v>
          </cell>
          <cell r="AK1753">
            <v>38978</v>
          </cell>
          <cell r="AL1753">
            <v>2.5633545454545454</v>
          </cell>
          <cell r="AM1753">
            <v>2.0646234489515978</v>
          </cell>
          <cell r="AN1753">
            <v>2.8826545454545456</v>
          </cell>
          <cell r="AO1753">
            <v>0.94466363636363648</v>
          </cell>
        </row>
        <row r="1754">
          <cell r="A1754">
            <v>38979</v>
          </cell>
          <cell r="B1754">
            <v>2.3731</v>
          </cell>
          <cell r="D1754">
            <v>38979</v>
          </cell>
          <cell r="E1754">
            <v>2.89</v>
          </cell>
          <cell r="G1754">
            <v>38979</v>
          </cell>
          <cell r="H1754">
            <v>3.1193</v>
          </cell>
          <cell r="J1754">
            <v>38979</v>
          </cell>
          <cell r="K1754">
            <v>2.9735</v>
          </cell>
          <cell r="M1754">
            <v>38979</v>
          </cell>
          <cell r="N1754">
            <v>2.4660000000000002</v>
          </cell>
          <cell r="P1754">
            <v>38979</v>
          </cell>
          <cell r="Q1754">
            <v>2.294</v>
          </cell>
          <cell r="S1754">
            <v>38979</v>
          </cell>
          <cell r="T1754">
            <v>2.7095000000000002</v>
          </cell>
          <cell r="V1754">
            <v>38979</v>
          </cell>
          <cell r="W1754">
            <v>0.93379999999999996</v>
          </cell>
          <cell r="Y1754">
            <v>38979</v>
          </cell>
          <cell r="Z1754">
            <v>4.2455999999999996</v>
          </cell>
          <cell r="AB1754">
            <v>38979</v>
          </cell>
          <cell r="AC1754">
            <v>2.5240999999999998</v>
          </cell>
          <cell r="AH1754">
            <v>38979</v>
          </cell>
          <cell r="AI1754">
            <v>1.75</v>
          </cell>
          <cell r="AK1754">
            <v>38979</v>
          </cell>
          <cell r="AL1754">
            <v>2.570809090909091</v>
          </cell>
          <cell r="AM1754">
            <v>2.0646234489515978</v>
          </cell>
          <cell r="AN1754">
            <v>2.8826545454545456</v>
          </cell>
          <cell r="AO1754">
            <v>0.94466363636363648</v>
          </cell>
        </row>
        <row r="1755">
          <cell r="A1755">
            <v>38980</v>
          </cell>
          <cell r="B1755">
            <v>2.3738000000000001</v>
          </cell>
          <cell r="D1755">
            <v>38980</v>
          </cell>
          <cell r="E1755">
            <v>2.8917999999999999</v>
          </cell>
          <cell r="G1755">
            <v>38980</v>
          </cell>
          <cell r="H1755">
            <v>3.1124000000000001</v>
          </cell>
          <cell r="J1755">
            <v>38980</v>
          </cell>
          <cell r="K1755">
            <v>3.0011000000000001</v>
          </cell>
          <cell r="M1755">
            <v>38980</v>
          </cell>
          <cell r="N1755">
            <v>2.4910999999999999</v>
          </cell>
          <cell r="P1755">
            <v>38980</v>
          </cell>
          <cell r="Q1755">
            <v>2.3033999999999999</v>
          </cell>
          <cell r="S1755">
            <v>38980</v>
          </cell>
          <cell r="T1755">
            <v>2.7015000000000002</v>
          </cell>
          <cell r="V1755">
            <v>38980</v>
          </cell>
          <cell r="W1755">
            <v>0.93810000000000004</v>
          </cell>
          <cell r="Y1755">
            <v>38980</v>
          </cell>
          <cell r="Z1755">
            <v>4.1693999999999996</v>
          </cell>
          <cell r="AB1755">
            <v>38980</v>
          </cell>
          <cell r="AC1755">
            <v>2.5457999999999998</v>
          </cell>
          <cell r="AH1755">
            <v>38980</v>
          </cell>
          <cell r="AI1755">
            <v>1.7551999999999999</v>
          </cell>
          <cell r="AK1755">
            <v>38980</v>
          </cell>
          <cell r="AL1755">
            <v>2.5712363636363631</v>
          </cell>
          <cell r="AM1755">
            <v>2.0646234489515978</v>
          </cell>
          <cell r="AN1755">
            <v>2.8826545454545456</v>
          </cell>
          <cell r="AO1755">
            <v>0.94466363636363648</v>
          </cell>
        </row>
        <row r="1756">
          <cell r="A1756">
            <v>38981</v>
          </cell>
          <cell r="B1756">
            <v>2.3681000000000001</v>
          </cell>
          <cell r="D1756">
            <v>38981</v>
          </cell>
          <cell r="E1756">
            <v>2.8754999999999997</v>
          </cell>
          <cell r="G1756">
            <v>38981</v>
          </cell>
          <cell r="H1756">
            <v>3.1124000000000001</v>
          </cell>
          <cell r="J1756">
            <v>38981</v>
          </cell>
          <cell r="K1756">
            <v>3.0156999999999998</v>
          </cell>
          <cell r="M1756">
            <v>38981</v>
          </cell>
          <cell r="N1756">
            <v>2.4842</v>
          </cell>
          <cell r="P1756">
            <v>38981</v>
          </cell>
          <cell r="Q1756">
            <v>2.3068</v>
          </cell>
          <cell r="S1756">
            <v>38981</v>
          </cell>
          <cell r="T1756">
            <v>2.6909999999999998</v>
          </cell>
          <cell r="V1756">
            <v>38981</v>
          </cell>
          <cell r="W1756">
            <v>0.95669999999999999</v>
          </cell>
          <cell r="Y1756">
            <v>38981</v>
          </cell>
          <cell r="Z1756">
            <v>4.1582999999999997</v>
          </cell>
          <cell r="AB1756">
            <v>38981</v>
          </cell>
          <cell r="AC1756">
            <v>2.5415000000000001</v>
          </cell>
          <cell r="AH1756">
            <v>38981</v>
          </cell>
          <cell r="AI1756">
            <v>1.7539</v>
          </cell>
          <cell r="AK1756">
            <v>38981</v>
          </cell>
          <cell r="AL1756">
            <v>2.5694636363636367</v>
          </cell>
          <cell r="AM1756">
            <v>2.0646234489515978</v>
          </cell>
          <cell r="AN1756">
            <v>2.8826545454545456</v>
          </cell>
          <cell r="AO1756">
            <v>0.94466363636363648</v>
          </cell>
        </row>
        <row r="1757">
          <cell r="A1757">
            <v>38982</v>
          </cell>
          <cell r="B1757">
            <v>2.3742000000000001</v>
          </cell>
          <cell r="D1757">
            <v>38982</v>
          </cell>
          <cell r="E1757">
            <v>2.8778999999999999</v>
          </cell>
          <cell r="G1757">
            <v>38982</v>
          </cell>
          <cell r="H1757">
            <v>3.1029</v>
          </cell>
          <cell r="J1757">
            <v>38982</v>
          </cell>
          <cell r="K1757">
            <v>3.0074999999999998</v>
          </cell>
          <cell r="M1757">
            <v>38982</v>
          </cell>
          <cell r="N1757">
            <v>2.4929000000000001</v>
          </cell>
          <cell r="P1757">
            <v>38982</v>
          </cell>
          <cell r="Q1757">
            <v>2.3031000000000001</v>
          </cell>
          <cell r="S1757">
            <v>38982</v>
          </cell>
          <cell r="T1757">
            <v>2.6541000000000001</v>
          </cell>
          <cell r="V1757">
            <v>38982</v>
          </cell>
          <cell r="W1757">
            <v>0.95209999999999995</v>
          </cell>
          <cell r="Y1757">
            <v>38982</v>
          </cell>
          <cell r="Z1757">
            <v>4.1569000000000003</v>
          </cell>
          <cell r="AB1757">
            <v>38982</v>
          </cell>
          <cell r="AC1757">
            <v>2.5945999999999998</v>
          </cell>
          <cell r="AH1757">
            <v>38982</v>
          </cell>
          <cell r="AI1757">
            <v>1.75</v>
          </cell>
          <cell r="AK1757">
            <v>38982</v>
          </cell>
          <cell r="AL1757">
            <v>2.5696545454545454</v>
          </cell>
          <cell r="AM1757">
            <v>2.0646234489515978</v>
          </cell>
          <cell r="AN1757">
            <v>2.8826545454545456</v>
          </cell>
          <cell r="AO1757">
            <v>0.94466363636363648</v>
          </cell>
        </row>
        <row r="1758">
          <cell r="A1758">
            <v>38985</v>
          </cell>
          <cell r="B1758">
            <v>2.3951000000000002</v>
          </cell>
          <cell r="D1758">
            <v>38985</v>
          </cell>
          <cell r="E1758">
            <v>2.9169999999999998</v>
          </cell>
          <cell r="G1758">
            <v>38985</v>
          </cell>
          <cell r="H1758">
            <v>3.1280999999999999</v>
          </cell>
          <cell r="J1758">
            <v>38985</v>
          </cell>
          <cell r="K1758">
            <v>3.0436000000000001</v>
          </cell>
          <cell r="M1758">
            <v>38985</v>
          </cell>
          <cell r="N1758">
            <v>2.5061999999999998</v>
          </cell>
          <cell r="P1758">
            <v>38985</v>
          </cell>
          <cell r="Q1758">
            <v>2.3317000000000001</v>
          </cell>
          <cell r="S1758">
            <v>38985</v>
          </cell>
          <cell r="T1758">
            <v>2.5864000000000003</v>
          </cell>
          <cell r="V1758">
            <v>38985</v>
          </cell>
          <cell r="W1758">
            <v>0.94299999999999995</v>
          </cell>
          <cell r="Y1758">
            <v>38985</v>
          </cell>
          <cell r="Z1758">
            <v>4.2759999999999998</v>
          </cell>
          <cell r="AB1758">
            <v>38985</v>
          </cell>
          <cell r="AC1758">
            <v>2.5945999999999998</v>
          </cell>
          <cell r="AH1758">
            <v>38985</v>
          </cell>
          <cell r="AI1758">
            <v>1.7747000000000002</v>
          </cell>
          <cell r="AK1758">
            <v>38985</v>
          </cell>
          <cell r="AL1758">
            <v>2.5905818181818181</v>
          </cell>
          <cell r="AM1758">
            <v>2.0646234489515978</v>
          </cell>
          <cell r="AN1758">
            <v>2.8826545454545456</v>
          </cell>
          <cell r="AO1758">
            <v>0.94466363636363648</v>
          </cell>
        </row>
        <row r="1759">
          <cell r="A1759">
            <v>38986</v>
          </cell>
          <cell r="B1759">
            <v>2.3734000000000002</v>
          </cell>
          <cell r="D1759">
            <v>38986</v>
          </cell>
          <cell r="E1759">
            <v>2.8912</v>
          </cell>
          <cell r="G1759">
            <v>38986</v>
          </cell>
          <cell r="H1759">
            <v>3.0891000000000002</v>
          </cell>
          <cell r="J1759">
            <v>38986</v>
          </cell>
          <cell r="K1759">
            <v>2.9967999999999999</v>
          </cell>
          <cell r="M1759">
            <v>38986</v>
          </cell>
          <cell r="N1759">
            <v>2.4956</v>
          </cell>
          <cell r="P1759">
            <v>38986</v>
          </cell>
          <cell r="Q1759">
            <v>2.2967</v>
          </cell>
          <cell r="S1759">
            <v>38986</v>
          </cell>
          <cell r="T1759">
            <v>2.5548999999999999</v>
          </cell>
          <cell r="V1759">
            <v>38986</v>
          </cell>
          <cell r="W1759">
            <v>0.94689999999999996</v>
          </cell>
          <cell r="Y1759">
            <v>38986</v>
          </cell>
          <cell r="Z1759">
            <v>4.2192999999999996</v>
          </cell>
          <cell r="AB1759">
            <v>38986</v>
          </cell>
          <cell r="AC1759">
            <v>2.5240999999999998</v>
          </cell>
          <cell r="AH1759">
            <v>38986</v>
          </cell>
          <cell r="AI1759">
            <v>1.7877000000000001</v>
          </cell>
          <cell r="AK1759">
            <v>38986</v>
          </cell>
          <cell r="AL1759">
            <v>2.5614272727272729</v>
          </cell>
          <cell r="AM1759">
            <v>2.0646234489515978</v>
          </cell>
          <cell r="AN1759">
            <v>2.8826545454545456</v>
          </cell>
          <cell r="AO1759">
            <v>0.94466363636363648</v>
          </cell>
        </row>
        <row r="1760">
          <cell r="A1760">
            <v>38987</v>
          </cell>
          <cell r="B1760">
            <v>2.3904999999999998</v>
          </cell>
          <cell r="D1760">
            <v>38987</v>
          </cell>
          <cell r="E1760">
            <v>2.9043999999999999</v>
          </cell>
          <cell r="G1760">
            <v>38987</v>
          </cell>
          <cell r="H1760">
            <v>3.1124000000000001</v>
          </cell>
          <cell r="J1760">
            <v>38987</v>
          </cell>
          <cell r="K1760">
            <v>3.0104000000000002</v>
          </cell>
          <cell r="M1760">
            <v>38987</v>
          </cell>
          <cell r="N1760">
            <v>2.4998</v>
          </cell>
          <cell r="P1760">
            <v>38987</v>
          </cell>
          <cell r="Q1760">
            <v>2.2974000000000001</v>
          </cell>
          <cell r="S1760">
            <v>38987</v>
          </cell>
          <cell r="T1760">
            <v>2.6337999999999999</v>
          </cell>
          <cell r="V1760">
            <v>38987</v>
          </cell>
          <cell r="W1760">
            <v>0.95309999999999995</v>
          </cell>
          <cell r="Y1760">
            <v>38987</v>
          </cell>
          <cell r="Z1760">
            <v>4.2427999999999999</v>
          </cell>
          <cell r="AB1760">
            <v>38987</v>
          </cell>
          <cell r="AC1760">
            <v>2.5371000000000001</v>
          </cell>
          <cell r="AH1760">
            <v>38987</v>
          </cell>
          <cell r="AI1760">
            <v>1.7877000000000001</v>
          </cell>
          <cell r="AK1760">
            <v>38987</v>
          </cell>
          <cell r="AL1760">
            <v>2.5790363636363636</v>
          </cell>
          <cell r="AM1760">
            <v>2.0646234489515978</v>
          </cell>
          <cell r="AN1760">
            <v>2.8826545454545456</v>
          </cell>
          <cell r="AO1760">
            <v>0.94466363636363648</v>
          </cell>
        </row>
        <row r="1761">
          <cell r="A1761">
            <v>38988</v>
          </cell>
          <cell r="B1761">
            <v>2.4337</v>
          </cell>
          <cell r="D1761">
            <v>38988</v>
          </cell>
          <cell r="E1761">
            <v>2.9272</v>
          </cell>
          <cell r="G1761">
            <v>38988</v>
          </cell>
          <cell r="H1761">
            <v>3.1627000000000001</v>
          </cell>
          <cell r="J1761">
            <v>38988</v>
          </cell>
          <cell r="K1761">
            <v>3.0329000000000002</v>
          </cell>
          <cell r="M1761">
            <v>38988</v>
          </cell>
          <cell r="N1761">
            <v>2.5339</v>
          </cell>
          <cell r="P1761">
            <v>38988</v>
          </cell>
          <cell r="Q1761">
            <v>2.3136000000000001</v>
          </cell>
          <cell r="S1761">
            <v>38988</v>
          </cell>
          <cell r="T1761">
            <v>2.6516000000000002</v>
          </cell>
          <cell r="V1761">
            <v>38988</v>
          </cell>
          <cell r="W1761">
            <v>0.94430000000000003</v>
          </cell>
          <cell r="Y1761">
            <v>38988</v>
          </cell>
          <cell r="Z1761">
            <v>4.258</v>
          </cell>
          <cell r="AB1761">
            <v>38988</v>
          </cell>
          <cell r="AC1761">
            <v>2.5310000000000001</v>
          </cell>
          <cell r="AH1761">
            <v>38988</v>
          </cell>
          <cell r="AI1761">
            <v>1.8424</v>
          </cell>
          <cell r="AK1761">
            <v>38988</v>
          </cell>
          <cell r="AL1761">
            <v>2.602845454545454</v>
          </cell>
          <cell r="AM1761">
            <v>2.0646234489515978</v>
          </cell>
          <cell r="AN1761">
            <v>2.8826545454545456</v>
          </cell>
          <cell r="AO1761">
            <v>0.94466363636363648</v>
          </cell>
        </row>
        <row r="1762">
          <cell r="A1762">
            <v>38989</v>
          </cell>
          <cell r="B1762">
            <v>2.3965000000000001</v>
          </cell>
          <cell r="D1762">
            <v>38989</v>
          </cell>
          <cell r="E1762">
            <v>2.8834</v>
          </cell>
          <cell r="G1762">
            <v>38989</v>
          </cell>
          <cell r="H1762">
            <v>3.113</v>
          </cell>
          <cell r="J1762">
            <v>38989</v>
          </cell>
          <cell r="K1762">
            <v>3.0129000000000001</v>
          </cell>
          <cell r="M1762">
            <v>38989</v>
          </cell>
          <cell r="N1762">
            <v>2.5194999999999999</v>
          </cell>
          <cell r="P1762">
            <v>38989</v>
          </cell>
          <cell r="Q1762">
            <v>2.2959000000000001</v>
          </cell>
          <cell r="S1762">
            <v>38989</v>
          </cell>
          <cell r="T1762">
            <v>2.6085000000000003</v>
          </cell>
          <cell r="V1762">
            <v>38989</v>
          </cell>
          <cell r="W1762">
            <v>0.93869999999999998</v>
          </cell>
          <cell r="Y1762">
            <v>38989</v>
          </cell>
          <cell r="Z1762">
            <v>4.0262000000000002</v>
          </cell>
          <cell r="AB1762">
            <v>38989</v>
          </cell>
          <cell r="AC1762">
            <v>2.4559000000000002</v>
          </cell>
          <cell r="AH1762">
            <v>38989</v>
          </cell>
          <cell r="AI1762">
            <v>1.8580999999999999</v>
          </cell>
          <cell r="AK1762">
            <v>38989</v>
          </cell>
          <cell r="AL1762">
            <v>2.5553272727272724</v>
          </cell>
          <cell r="AM1762">
            <v>2.0646234489515978</v>
          </cell>
          <cell r="AN1762">
            <v>2.8826545454545456</v>
          </cell>
          <cell r="AO1762">
            <v>0.94466363636363648</v>
          </cell>
        </row>
        <row r="1763">
          <cell r="A1763">
            <v>38992</v>
          </cell>
          <cell r="B1763">
            <v>2.4447000000000001</v>
          </cell>
          <cell r="D1763">
            <v>38992</v>
          </cell>
          <cell r="E1763">
            <v>2.9356</v>
          </cell>
          <cell r="G1763">
            <v>38992</v>
          </cell>
          <cell r="H1763">
            <v>3.1778</v>
          </cell>
          <cell r="J1763">
            <v>38992</v>
          </cell>
          <cell r="K1763">
            <v>3.0861999999999998</v>
          </cell>
          <cell r="M1763">
            <v>38992</v>
          </cell>
          <cell r="N1763">
            <v>2.5643000000000002</v>
          </cell>
          <cell r="P1763">
            <v>38992</v>
          </cell>
          <cell r="Q1763">
            <v>2.3256000000000001</v>
          </cell>
          <cell r="S1763">
            <v>38992</v>
          </cell>
          <cell r="T1763">
            <v>2.6393</v>
          </cell>
          <cell r="V1763">
            <v>38992</v>
          </cell>
          <cell r="W1763">
            <v>0.94520000000000004</v>
          </cell>
          <cell r="Y1763">
            <v>38992</v>
          </cell>
          <cell r="Z1763">
            <v>3.9356999999999998</v>
          </cell>
          <cell r="AB1763">
            <v>38992</v>
          </cell>
          <cell r="AC1763">
            <v>2.4567000000000001</v>
          </cell>
          <cell r="AH1763">
            <v>38992</v>
          </cell>
          <cell r="AI1763">
            <v>1.8712</v>
          </cell>
          <cell r="AK1763">
            <v>38992</v>
          </cell>
          <cell r="AL1763">
            <v>2.5802090909090909</v>
          </cell>
          <cell r="AM1763">
            <v>2.0646234489515978</v>
          </cell>
          <cell r="AN1763">
            <v>2.8826545454545456</v>
          </cell>
          <cell r="AO1763">
            <v>0.94466363636363648</v>
          </cell>
        </row>
        <row r="1764">
          <cell r="A1764">
            <v>38993</v>
          </cell>
          <cell r="B1764">
            <v>2.4510999999999998</v>
          </cell>
          <cell r="D1764">
            <v>38993</v>
          </cell>
          <cell r="E1764">
            <v>2.9049999999999998</v>
          </cell>
          <cell r="G1764">
            <v>38993</v>
          </cell>
          <cell r="H1764">
            <v>3.1419000000000001</v>
          </cell>
          <cell r="J1764">
            <v>38993</v>
          </cell>
          <cell r="K1764">
            <v>3.0796999999999999</v>
          </cell>
          <cell r="M1764">
            <v>38993</v>
          </cell>
          <cell r="N1764">
            <v>2.5430000000000001</v>
          </cell>
          <cell r="P1764">
            <v>38993</v>
          </cell>
          <cell r="Q1764">
            <v>2.3136000000000001</v>
          </cell>
          <cell r="S1764">
            <v>38993</v>
          </cell>
          <cell r="T1764">
            <v>2.6295000000000002</v>
          </cell>
          <cell r="V1764">
            <v>38993</v>
          </cell>
          <cell r="W1764">
            <v>0.94820000000000004</v>
          </cell>
          <cell r="Y1764">
            <v>38993</v>
          </cell>
          <cell r="Z1764">
            <v>3.9016000000000002</v>
          </cell>
          <cell r="AB1764">
            <v>38993</v>
          </cell>
          <cell r="AC1764">
            <v>2.3909000000000002</v>
          </cell>
          <cell r="AH1764">
            <v>38993</v>
          </cell>
          <cell r="AI1764">
            <v>1.8528</v>
          </cell>
          <cell r="AK1764">
            <v>38993</v>
          </cell>
          <cell r="AL1764">
            <v>2.5597545454545458</v>
          </cell>
          <cell r="AM1764">
            <v>2.0646234489515978</v>
          </cell>
          <cell r="AN1764">
            <v>2.8826545454545456</v>
          </cell>
          <cell r="AO1764">
            <v>0.94466363636363648</v>
          </cell>
        </row>
        <row r="1765">
          <cell r="A1765">
            <v>38994</v>
          </cell>
          <cell r="B1765">
            <v>2.4428999999999998</v>
          </cell>
          <cell r="D1765">
            <v>38994</v>
          </cell>
          <cell r="E1765">
            <v>2.9409999999999998</v>
          </cell>
          <cell r="G1765">
            <v>38994</v>
          </cell>
          <cell r="H1765">
            <v>3.1564000000000001</v>
          </cell>
          <cell r="J1765">
            <v>38994</v>
          </cell>
          <cell r="K1765">
            <v>3.0764999999999998</v>
          </cell>
          <cell r="M1765">
            <v>38994</v>
          </cell>
          <cell r="N1765">
            <v>2.5483000000000002</v>
          </cell>
          <cell r="P1765">
            <v>38994</v>
          </cell>
          <cell r="Q1765">
            <v>2.3079000000000001</v>
          </cell>
          <cell r="S1765">
            <v>38994</v>
          </cell>
          <cell r="T1765">
            <v>2.6596000000000002</v>
          </cell>
          <cell r="V1765">
            <v>38994</v>
          </cell>
          <cell r="W1765">
            <v>0.94920000000000004</v>
          </cell>
          <cell r="Y1765">
            <v>38994</v>
          </cell>
          <cell r="Z1765">
            <v>3.8544</v>
          </cell>
          <cell r="AB1765">
            <v>38994</v>
          </cell>
          <cell r="AC1765">
            <v>2.3075000000000001</v>
          </cell>
          <cell r="AH1765">
            <v>38994</v>
          </cell>
          <cell r="AI1765">
            <v>1.8014999999999999</v>
          </cell>
          <cell r="AK1765">
            <v>38994</v>
          </cell>
          <cell r="AL1765">
            <v>2.5495636363636365</v>
          </cell>
          <cell r="AM1765">
            <v>2.0646234489515978</v>
          </cell>
          <cell r="AN1765">
            <v>2.8826545454545456</v>
          </cell>
          <cell r="AO1765">
            <v>0.94466363636363648</v>
          </cell>
        </row>
        <row r="1766">
          <cell r="A1766">
            <v>38995</v>
          </cell>
          <cell r="B1766">
            <v>2.4156</v>
          </cell>
          <cell r="D1766">
            <v>38995</v>
          </cell>
          <cell r="E1766">
            <v>2.9163999999999999</v>
          </cell>
          <cell r="G1766">
            <v>38995</v>
          </cell>
          <cell r="H1766">
            <v>3.1330999999999998</v>
          </cell>
          <cell r="J1766">
            <v>38995</v>
          </cell>
          <cell r="K1766">
            <v>3.0482999999999998</v>
          </cell>
          <cell r="M1766">
            <v>38995</v>
          </cell>
          <cell r="N1766">
            <v>2.5183999999999997</v>
          </cell>
          <cell r="P1766">
            <v>38995</v>
          </cell>
          <cell r="Q1766">
            <v>2.2869000000000002</v>
          </cell>
          <cell r="S1766">
            <v>38995</v>
          </cell>
          <cell r="T1766">
            <v>2.6484999999999999</v>
          </cell>
          <cell r="V1766">
            <v>38995</v>
          </cell>
          <cell r="W1766">
            <v>0.95009999999999994</v>
          </cell>
          <cell r="Y1766">
            <v>38995</v>
          </cell>
          <cell r="Z1766">
            <v>3.9986999999999999</v>
          </cell>
          <cell r="AB1766">
            <v>38995</v>
          </cell>
          <cell r="AC1766">
            <v>2.2917000000000001</v>
          </cell>
          <cell r="AH1766">
            <v>38995</v>
          </cell>
          <cell r="AI1766">
            <v>1.8094000000000001</v>
          </cell>
          <cell r="AK1766">
            <v>38995</v>
          </cell>
          <cell r="AL1766">
            <v>2.5470090909090906</v>
          </cell>
          <cell r="AM1766">
            <v>2.0646234489515978</v>
          </cell>
          <cell r="AN1766">
            <v>2.8826545454545456</v>
          </cell>
          <cell r="AO1766">
            <v>0.94466363636363648</v>
          </cell>
        </row>
        <row r="1767">
          <cell r="A1767">
            <v>38996</v>
          </cell>
          <cell r="B1767">
            <v>2.4178000000000002</v>
          </cell>
          <cell r="D1767">
            <v>38996</v>
          </cell>
          <cell r="E1767">
            <v>2.8929999999999998</v>
          </cell>
          <cell r="G1767">
            <v>38996</v>
          </cell>
          <cell r="H1767">
            <v>3.1293000000000002</v>
          </cell>
          <cell r="J1767">
            <v>38996</v>
          </cell>
          <cell r="K1767">
            <v>3.0432999999999999</v>
          </cell>
          <cell r="M1767">
            <v>38996</v>
          </cell>
          <cell r="N1767">
            <v>2.5225</v>
          </cell>
          <cell r="P1767">
            <v>38996</v>
          </cell>
          <cell r="Q1767">
            <v>2.2751999999999999</v>
          </cell>
          <cell r="S1767">
            <v>38996</v>
          </cell>
          <cell r="T1767">
            <v>2.6448999999999998</v>
          </cell>
          <cell r="V1767">
            <v>38996</v>
          </cell>
          <cell r="W1767">
            <v>0.94359999999999999</v>
          </cell>
          <cell r="Y1767">
            <v>38996</v>
          </cell>
          <cell r="Z1767">
            <v>3.9384000000000001</v>
          </cell>
          <cell r="AB1767">
            <v>38996</v>
          </cell>
          <cell r="AC1767">
            <v>2.2917000000000001</v>
          </cell>
          <cell r="AH1767">
            <v>38996</v>
          </cell>
          <cell r="AI1767">
            <v>1.8317999999999999</v>
          </cell>
          <cell r="AK1767">
            <v>38996</v>
          </cell>
          <cell r="AL1767">
            <v>2.5392272727272731</v>
          </cell>
          <cell r="AM1767">
            <v>2.0646234489515978</v>
          </cell>
          <cell r="AN1767">
            <v>2.8826545454545456</v>
          </cell>
          <cell r="AO1767">
            <v>0.94466363636363648</v>
          </cell>
        </row>
        <row r="1768">
          <cell r="A1768">
            <v>38999</v>
          </cell>
          <cell r="B1768">
            <v>2.4178000000000002</v>
          </cell>
          <cell r="D1768">
            <v>38999</v>
          </cell>
          <cell r="E1768">
            <v>2.8929999999999998</v>
          </cell>
          <cell r="G1768">
            <v>38999</v>
          </cell>
          <cell r="H1768">
            <v>3.1293000000000002</v>
          </cell>
          <cell r="J1768">
            <v>38999</v>
          </cell>
          <cell r="K1768">
            <v>3.0432999999999999</v>
          </cell>
          <cell r="M1768">
            <v>38999</v>
          </cell>
          <cell r="N1768">
            <v>2.5225</v>
          </cell>
          <cell r="P1768">
            <v>38999</v>
          </cell>
          <cell r="Q1768">
            <v>2.2751999999999999</v>
          </cell>
          <cell r="S1768">
            <v>38999</v>
          </cell>
          <cell r="T1768">
            <v>2.6448999999999998</v>
          </cell>
          <cell r="V1768">
            <v>38999</v>
          </cell>
          <cell r="W1768">
            <v>0.94359999999999999</v>
          </cell>
          <cell r="Y1768">
            <v>38999</v>
          </cell>
          <cell r="Z1768">
            <v>3.9384000000000001</v>
          </cell>
          <cell r="AB1768">
            <v>38999</v>
          </cell>
          <cell r="AC1768">
            <v>2.2917000000000001</v>
          </cell>
          <cell r="AH1768">
            <v>38999</v>
          </cell>
          <cell r="AI1768">
            <v>1.8317999999999999</v>
          </cell>
          <cell r="AK1768">
            <v>38999</v>
          </cell>
          <cell r="AL1768">
            <v>2.5392272727272731</v>
          </cell>
          <cell r="AM1768">
            <v>2.0646234489515978</v>
          </cell>
          <cell r="AN1768">
            <v>2.8826545454545456</v>
          </cell>
          <cell r="AO1768">
            <v>0.94466363636363648</v>
          </cell>
        </row>
        <row r="1769">
          <cell r="A1769">
            <v>39000</v>
          </cell>
          <cell r="B1769">
            <v>2.4195000000000002</v>
          </cell>
          <cell r="D1769">
            <v>39000</v>
          </cell>
          <cell r="E1769">
            <v>2.8767</v>
          </cell>
          <cell r="G1769">
            <v>39000</v>
          </cell>
          <cell r="H1769">
            <v>3.1135999999999999</v>
          </cell>
          <cell r="J1769">
            <v>39000</v>
          </cell>
          <cell r="K1769">
            <v>3.0272000000000001</v>
          </cell>
          <cell r="M1769">
            <v>39000</v>
          </cell>
          <cell r="N1769">
            <v>2.5028000000000001</v>
          </cell>
          <cell r="P1769">
            <v>39000</v>
          </cell>
          <cell r="Q1769">
            <v>2.2570999999999999</v>
          </cell>
          <cell r="S1769">
            <v>39000</v>
          </cell>
          <cell r="T1769">
            <v>2.6577999999999999</v>
          </cell>
          <cell r="V1769">
            <v>39000</v>
          </cell>
          <cell r="W1769">
            <v>0.95140000000000002</v>
          </cell>
          <cell r="Y1769">
            <v>39000</v>
          </cell>
          <cell r="Z1769">
            <v>3.9830000000000001</v>
          </cell>
          <cell r="AB1769">
            <v>39000</v>
          </cell>
          <cell r="AC1769">
            <v>2.3083999999999998</v>
          </cell>
          <cell r="AH1769">
            <v>39000</v>
          </cell>
          <cell r="AI1769">
            <v>1.8357000000000001</v>
          </cell>
          <cell r="AK1769">
            <v>39000</v>
          </cell>
          <cell r="AL1769">
            <v>2.539381818181818</v>
          </cell>
          <cell r="AM1769">
            <v>2.0646234489515978</v>
          </cell>
          <cell r="AN1769">
            <v>2.8826545454545456</v>
          </cell>
          <cell r="AO1769">
            <v>0.94466363636363648</v>
          </cell>
        </row>
        <row r="1770">
          <cell r="A1770">
            <v>39001</v>
          </cell>
          <cell r="B1770">
            <v>2.3784000000000001</v>
          </cell>
          <cell r="D1770">
            <v>39001</v>
          </cell>
          <cell r="E1770">
            <v>2.8388999999999998</v>
          </cell>
          <cell r="G1770">
            <v>39001</v>
          </cell>
          <cell r="H1770">
            <v>3.0558000000000001</v>
          </cell>
          <cell r="J1770">
            <v>39001</v>
          </cell>
          <cell r="K1770">
            <v>2.9725000000000001</v>
          </cell>
          <cell r="M1770">
            <v>39001</v>
          </cell>
          <cell r="N1770">
            <v>2.4379</v>
          </cell>
          <cell r="P1770">
            <v>39001</v>
          </cell>
          <cell r="Q1770">
            <v>2.2225000000000001</v>
          </cell>
          <cell r="S1770">
            <v>39001</v>
          </cell>
          <cell r="T1770">
            <v>2.6478999999999999</v>
          </cell>
          <cell r="V1770">
            <v>39001</v>
          </cell>
          <cell r="W1770">
            <v>0.9456</v>
          </cell>
          <cell r="Y1770">
            <v>39001</v>
          </cell>
          <cell r="Z1770">
            <v>3.9607000000000001</v>
          </cell>
          <cell r="AB1770">
            <v>39001</v>
          </cell>
          <cell r="AC1770">
            <v>2.3525</v>
          </cell>
          <cell r="AH1770">
            <v>39001</v>
          </cell>
          <cell r="AI1770">
            <v>1.8449</v>
          </cell>
          <cell r="AK1770">
            <v>39001</v>
          </cell>
          <cell r="AL1770">
            <v>2.5143272727272721</v>
          </cell>
          <cell r="AM1770">
            <v>2.0646234489515978</v>
          </cell>
          <cell r="AN1770">
            <v>2.8826545454545456</v>
          </cell>
          <cell r="AO1770">
            <v>0.94466363636363648</v>
          </cell>
        </row>
        <row r="1771">
          <cell r="A1771">
            <v>39002</v>
          </cell>
          <cell r="B1771">
            <v>2.3763000000000001</v>
          </cell>
          <cell r="D1771">
            <v>39002</v>
          </cell>
          <cell r="E1771">
            <v>2.8401000000000001</v>
          </cell>
          <cell r="G1771">
            <v>39002</v>
          </cell>
          <cell r="H1771">
            <v>3.0569999999999999</v>
          </cell>
          <cell r="J1771">
            <v>39002</v>
          </cell>
          <cell r="K1771">
            <v>2.9920999999999998</v>
          </cell>
          <cell r="M1771">
            <v>39002</v>
          </cell>
          <cell r="N1771">
            <v>2.4258000000000002</v>
          </cell>
          <cell r="P1771">
            <v>39002</v>
          </cell>
          <cell r="Q1771">
            <v>2.2168999999999999</v>
          </cell>
          <cell r="S1771">
            <v>39002</v>
          </cell>
          <cell r="T1771">
            <v>2.6627000000000001</v>
          </cell>
          <cell r="V1771">
            <v>39002</v>
          </cell>
          <cell r="W1771">
            <v>0.94789999999999996</v>
          </cell>
          <cell r="Y1771">
            <v>39002</v>
          </cell>
          <cell r="Z1771">
            <v>3.9213</v>
          </cell>
          <cell r="AB1771">
            <v>39002</v>
          </cell>
          <cell r="AC1771">
            <v>2.3525</v>
          </cell>
          <cell r="AH1771">
            <v>39002</v>
          </cell>
          <cell r="AI1771">
            <v>1.8395999999999999</v>
          </cell>
          <cell r="AK1771">
            <v>39002</v>
          </cell>
          <cell r="AL1771">
            <v>2.5120181818181817</v>
          </cell>
          <cell r="AM1771">
            <v>2.0646234489515978</v>
          </cell>
          <cell r="AN1771">
            <v>2.8826545454545456</v>
          </cell>
          <cell r="AO1771">
            <v>0.94466363636363648</v>
          </cell>
        </row>
        <row r="1772">
          <cell r="A1772">
            <v>39003</v>
          </cell>
          <cell r="B1772">
            <v>2.3820000000000001</v>
          </cell>
          <cell r="D1772">
            <v>39003</v>
          </cell>
          <cell r="E1772">
            <v>2.8653</v>
          </cell>
          <cell r="G1772">
            <v>39003</v>
          </cell>
          <cell r="H1772">
            <v>3.0394000000000001</v>
          </cell>
          <cell r="J1772">
            <v>39003</v>
          </cell>
          <cell r="K1772">
            <v>2.9943</v>
          </cell>
          <cell r="M1772">
            <v>39003</v>
          </cell>
          <cell r="N1772">
            <v>2.4213</v>
          </cell>
          <cell r="P1772">
            <v>39003</v>
          </cell>
          <cell r="Q1772">
            <v>2.2107999999999999</v>
          </cell>
          <cell r="S1772">
            <v>39003</v>
          </cell>
          <cell r="T1772">
            <v>2.6602000000000001</v>
          </cell>
          <cell r="V1772">
            <v>39003</v>
          </cell>
          <cell r="W1772">
            <v>0.94750000000000001</v>
          </cell>
          <cell r="Y1772">
            <v>39003</v>
          </cell>
          <cell r="Z1772">
            <v>3.9370000000000003</v>
          </cell>
          <cell r="AB1772">
            <v>39003</v>
          </cell>
          <cell r="AC1772">
            <v>2.3325</v>
          </cell>
          <cell r="AH1772">
            <v>39003</v>
          </cell>
          <cell r="AI1772">
            <v>1.8331</v>
          </cell>
          <cell r="AK1772">
            <v>39003</v>
          </cell>
          <cell r="AL1772">
            <v>2.5112181818181822</v>
          </cell>
          <cell r="AM1772">
            <v>2.0646234489515978</v>
          </cell>
          <cell r="AN1772">
            <v>2.8826545454545456</v>
          </cell>
          <cell r="AO1772">
            <v>0.94466363636363648</v>
          </cell>
        </row>
        <row r="1773">
          <cell r="A1773">
            <v>39006</v>
          </cell>
          <cell r="B1773">
            <v>2.4</v>
          </cell>
          <cell r="D1773">
            <v>39006</v>
          </cell>
          <cell r="E1773">
            <v>2.8605</v>
          </cell>
          <cell r="G1773">
            <v>39006</v>
          </cell>
          <cell r="H1773">
            <v>3.0558000000000001</v>
          </cell>
          <cell r="J1773">
            <v>39006</v>
          </cell>
          <cell r="K1773">
            <v>3.0247000000000002</v>
          </cell>
          <cell r="M1773">
            <v>39006</v>
          </cell>
          <cell r="N1773">
            <v>2.4268999999999998</v>
          </cell>
          <cell r="P1773">
            <v>39006</v>
          </cell>
          <cell r="Q1773">
            <v>2.2296999999999998</v>
          </cell>
          <cell r="S1773">
            <v>39006</v>
          </cell>
          <cell r="T1773">
            <v>2.6497999999999999</v>
          </cell>
          <cell r="V1773">
            <v>39006</v>
          </cell>
          <cell r="W1773">
            <v>0.95109999999999995</v>
          </cell>
          <cell r="Y1773">
            <v>39006</v>
          </cell>
          <cell r="Z1773">
            <v>3.9266000000000001</v>
          </cell>
          <cell r="AB1773">
            <v>39006</v>
          </cell>
          <cell r="AC1773">
            <v>2.2909000000000002</v>
          </cell>
          <cell r="AH1773">
            <v>39006</v>
          </cell>
          <cell r="AI1773">
            <v>1.8673</v>
          </cell>
          <cell r="AK1773">
            <v>39006</v>
          </cell>
          <cell r="AL1773">
            <v>2.5166636363636368</v>
          </cell>
          <cell r="AM1773">
            <v>2.0646234489515978</v>
          </cell>
          <cell r="AN1773">
            <v>2.8826545454545456</v>
          </cell>
          <cell r="AO1773">
            <v>0.94466363636363648</v>
          </cell>
        </row>
        <row r="1774">
          <cell r="A1774">
            <v>39007</v>
          </cell>
          <cell r="B1774">
            <v>2.3976000000000002</v>
          </cell>
          <cell r="D1774">
            <v>39007</v>
          </cell>
          <cell r="E1774">
            <v>2.8454999999999999</v>
          </cell>
          <cell r="G1774">
            <v>39007</v>
          </cell>
          <cell r="H1774">
            <v>3.0665</v>
          </cell>
          <cell r="J1774">
            <v>39007</v>
          </cell>
          <cell r="K1774">
            <v>3.0253999999999999</v>
          </cell>
          <cell r="M1774">
            <v>39007</v>
          </cell>
          <cell r="N1774">
            <v>2.4197000000000002</v>
          </cell>
          <cell r="P1774">
            <v>39007</v>
          </cell>
          <cell r="Q1774">
            <v>2.2282000000000002</v>
          </cell>
          <cell r="S1774">
            <v>39007</v>
          </cell>
          <cell r="T1774">
            <v>2.6324999999999998</v>
          </cell>
          <cell r="V1774">
            <v>39007</v>
          </cell>
          <cell r="W1774">
            <v>0.94389999999999996</v>
          </cell>
          <cell r="Y1774">
            <v>39007</v>
          </cell>
          <cell r="Z1774">
            <v>3.8151000000000002</v>
          </cell>
          <cell r="AB1774">
            <v>39007</v>
          </cell>
          <cell r="AC1774">
            <v>2.3117000000000001</v>
          </cell>
          <cell r="AH1774">
            <v>39007</v>
          </cell>
          <cell r="AI1774">
            <v>1.8607</v>
          </cell>
          <cell r="AK1774">
            <v>39007</v>
          </cell>
          <cell r="AL1774">
            <v>2.504254545454546</v>
          </cell>
          <cell r="AM1774">
            <v>2.0646234489515978</v>
          </cell>
          <cell r="AN1774">
            <v>2.8826545454545456</v>
          </cell>
          <cell r="AO1774">
            <v>0.94466363636363648</v>
          </cell>
        </row>
        <row r="1775">
          <cell r="A1775">
            <v>39008</v>
          </cell>
          <cell r="B1775">
            <v>2.3752</v>
          </cell>
          <cell r="D1775">
            <v>39008</v>
          </cell>
          <cell r="E1775">
            <v>2.8437000000000001</v>
          </cell>
          <cell r="G1775">
            <v>39008</v>
          </cell>
          <cell r="H1775">
            <v>3.0514000000000001</v>
          </cell>
          <cell r="J1775">
            <v>39008</v>
          </cell>
          <cell r="K1775">
            <v>3.0272000000000001</v>
          </cell>
          <cell r="M1775">
            <v>39008</v>
          </cell>
          <cell r="N1775">
            <v>2.4011</v>
          </cell>
          <cell r="P1775">
            <v>39008</v>
          </cell>
          <cell r="Q1775">
            <v>2.2206000000000001</v>
          </cell>
          <cell r="S1775">
            <v>39008</v>
          </cell>
          <cell r="T1775">
            <v>2.6295000000000002</v>
          </cell>
          <cell r="V1775">
            <v>39008</v>
          </cell>
          <cell r="W1775">
            <v>0.94199999999999995</v>
          </cell>
          <cell r="Y1775">
            <v>39008</v>
          </cell>
          <cell r="Z1775">
            <v>3.8426</v>
          </cell>
          <cell r="AB1775">
            <v>39008</v>
          </cell>
          <cell r="AC1775">
            <v>2.34</v>
          </cell>
          <cell r="AH1775">
            <v>39008</v>
          </cell>
          <cell r="AI1775">
            <v>1.8357000000000001</v>
          </cell>
          <cell r="AK1775">
            <v>39008</v>
          </cell>
          <cell r="AL1775">
            <v>2.5008181818181821</v>
          </cell>
          <cell r="AM1775">
            <v>2.0646234489515978</v>
          </cell>
          <cell r="AN1775">
            <v>2.8826545454545456</v>
          </cell>
          <cell r="AO1775">
            <v>0.94466363636363648</v>
          </cell>
        </row>
        <row r="1776">
          <cell r="A1776">
            <v>39009</v>
          </cell>
          <cell r="B1776">
            <v>2.3894000000000002</v>
          </cell>
          <cell r="D1776">
            <v>39009</v>
          </cell>
          <cell r="E1776">
            <v>2.8569</v>
          </cell>
          <cell r="G1776">
            <v>39009</v>
          </cell>
          <cell r="H1776">
            <v>3.0621</v>
          </cell>
          <cell r="J1776">
            <v>39009</v>
          </cell>
          <cell r="K1776">
            <v>3.0478999999999998</v>
          </cell>
          <cell r="M1776">
            <v>39009</v>
          </cell>
          <cell r="N1776">
            <v>2.4167000000000001</v>
          </cell>
          <cell r="P1776">
            <v>39009</v>
          </cell>
          <cell r="Q1776">
            <v>2.23</v>
          </cell>
          <cell r="S1776">
            <v>39009</v>
          </cell>
          <cell r="T1776">
            <v>2.6276000000000002</v>
          </cell>
          <cell r="V1776">
            <v>39009</v>
          </cell>
          <cell r="W1776">
            <v>0.94199999999999995</v>
          </cell>
          <cell r="Y1776">
            <v>39009</v>
          </cell>
          <cell r="Z1776">
            <v>3.8033000000000001</v>
          </cell>
          <cell r="AB1776">
            <v>39009</v>
          </cell>
          <cell r="AC1776">
            <v>2.4058999999999999</v>
          </cell>
          <cell r="AH1776">
            <v>39009</v>
          </cell>
          <cell r="AI1776">
            <v>1.8738000000000001</v>
          </cell>
          <cell r="AK1776">
            <v>39009</v>
          </cell>
          <cell r="AL1776">
            <v>2.5141454545454547</v>
          </cell>
          <cell r="AM1776">
            <v>2.0646234489515978</v>
          </cell>
          <cell r="AN1776">
            <v>2.8826545454545456</v>
          </cell>
          <cell r="AO1776">
            <v>0.94466363636363648</v>
          </cell>
        </row>
        <row r="1777">
          <cell r="A1777">
            <v>39010</v>
          </cell>
          <cell r="B1777">
            <v>2.3788</v>
          </cell>
          <cell r="D1777">
            <v>39010</v>
          </cell>
          <cell r="E1777">
            <v>2.8731</v>
          </cell>
          <cell r="G1777">
            <v>39010</v>
          </cell>
          <cell r="H1777">
            <v>3.0897000000000001</v>
          </cell>
          <cell r="J1777">
            <v>39010</v>
          </cell>
          <cell r="K1777">
            <v>3.0407999999999999</v>
          </cell>
          <cell r="M1777">
            <v>39010</v>
          </cell>
          <cell r="N1777">
            <v>2.4163000000000001</v>
          </cell>
          <cell r="P1777">
            <v>39010</v>
          </cell>
          <cell r="Q1777">
            <v>2.2282000000000002</v>
          </cell>
          <cell r="S1777">
            <v>39010</v>
          </cell>
          <cell r="T1777">
            <v>2.5962000000000001</v>
          </cell>
          <cell r="V1777">
            <v>39010</v>
          </cell>
          <cell r="W1777">
            <v>0.94950000000000001</v>
          </cell>
          <cell r="Y1777">
            <v>39010</v>
          </cell>
          <cell r="Z1777">
            <v>3.8033000000000001</v>
          </cell>
          <cell r="AB1777">
            <v>39010</v>
          </cell>
          <cell r="AC1777">
            <v>2.3708999999999998</v>
          </cell>
          <cell r="AH1777">
            <v>39010</v>
          </cell>
          <cell r="AI1777">
            <v>1.8658999999999999</v>
          </cell>
          <cell r="AK1777">
            <v>39010</v>
          </cell>
          <cell r="AL1777">
            <v>2.5102454545454544</v>
          </cell>
          <cell r="AM1777">
            <v>2.0646234489515978</v>
          </cell>
          <cell r="AN1777">
            <v>2.8826545454545456</v>
          </cell>
          <cell r="AO1777">
            <v>0.94466363636363648</v>
          </cell>
        </row>
        <row r="1778">
          <cell r="A1778">
            <v>39013</v>
          </cell>
          <cell r="B1778">
            <v>2.4180999999999999</v>
          </cell>
          <cell r="D1778">
            <v>39013</v>
          </cell>
          <cell r="E1778">
            <v>2.9163999999999999</v>
          </cell>
          <cell r="G1778">
            <v>39013</v>
          </cell>
          <cell r="H1778">
            <v>3.1438000000000001</v>
          </cell>
          <cell r="J1778">
            <v>39013</v>
          </cell>
          <cell r="K1778">
            <v>3.0665</v>
          </cell>
          <cell r="M1778">
            <v>39013</v>
          </cell>
          <cell r="N1778">
            <v>2.4344999999999999</v>
          </cell>
          <cell r="P1778">
            <v>39013</v>
          </cell>
          <cell r="Q1778">
            <v>2.2307999999999999</v>
          </cell>
          <cell r="S1778">
            <v>39013</v>
          </cell>
          <cell r="T1778">
            <v>2.5770999999999997</v>
          </cell>
          <cell r="V1778">
            <v>39013</v>
          </cell>
          <cell r="W1778">
            <v>0.94689999999999996</v>
          </cell>
          <cell r="Y1778">
            <v>39013</v>
          </cell>
          <cell r="Z1778">
            <v>3.8374000000000001</v>
          </cell>
          <cell r="AB1778">
            <v>39013</v>
          </cell>
          <cell r="AC1778">
            <v>2.3666999999999998</v>
          </cell>
          <cell r="AH1778">
            <v>39013</v>
          </cell>
          <cell r="AI1778">
            <v>1.841</v>
          </cell>
          <cell r="AK1778">
            <v>39013</v>
          </cell>
          <cell r="AL1778">
            <v>2.5253818181818177</v>
          </cell>
          <cell r="AM1778">
            <v>2.0646234489515978</v>
          </cell>
          <cell r="AN1778">
            <v>2.8826545454545456</v>
          </cell>
          <cell r="AO1778">
            <v>0.94466363636363648</v>
          </cell>
        </row>
        <row r="1779">
          <cell r="A1779">
            <v>39014</v>
          </cell>
          <cell r="B1779">
            <v>2.4304999999999999</v>
          </cell>
          <cell r="D1779">
            <v>39014</v>
          </cell>
          <cell r="E1779">
            <v>2.9253999999999998</v>
          </cell>
          <cell r="G1779">
            <v>39014</v>
          </cell>
          <cell r="H1779">
            <v>3.1267999999999998</v>
          </cell>
          <cell r="J1779">
            <v>39014</v>
          </cell>
          <cell r="K1779">
            <v>3.0922999999999998</v>
          </cell>
          <cell r="M1779">
            <v>39014</v>
          </cell>
          <cell r="N1779">
            <v>2.4234999999999998</v>
          </cell>
          <cell r="P1779">
            <v>39014</v>
          </cell>
          <cell r="Q1779">
            <v>2.2326999999999999</v>
          </cell>
          <cell r="S1779">
            <v>39014</v>
          </cell>
          <cell r="T1779">
            <v>2.5924999999999998</v>
          </cell>
          <cell r="V1779">
            <v>39014</v>
          </cell>
          <cell r="W1779">
            <v>0.94689999999999996</v>
          </cell>
          <cell r="Y1779">
            <v>39014</v>
          </cell>
          <cell r="Z1779">
            <v>3.7941000000000003</v>
          </cell>
          <cell r="AB1779">
            <v>39014</v>
          </cell>
          <cell r="AC1779">
            <v>2.3666999999999998</v>
          </cell>
          <cell r="AH1779">
            <v>39014</v>
          </cell>
          <cell r="AI1779">
            <v>1.841</v>
          </cell>
          <cell r="AK1779">
            <v>39014</v>
          </cell>
          <cell r="AL1779">
            <v>2.524763636363637</v>
          </cell>
          <cell r="AM1779">
            <v>2.0646234489515978</v>
          </cell>
          <cell r="AN1779">
            <v>2.8826545454545456</v>
          </cell>
          <cell r="AO1779">
            <v>0.94466363636363648</v>
          </cell>
        </row>
        <row r="1780">
          <cell r="A1780">
            <v>39015</v>
          </cell>
          <cell r="B1780">
            <v>2.4323000000000001</v>
          </cell>
          <cell r="D1780">
            <v>39015</v>
          </cell>
          <cell r="E1780">
            <v>2.9374000000000002</v>
          </cell>
          <cell r="G1780">
            <v>39015</v>
          </cell>
          <cell r="H1780">
            <v>3.1368999999999998</v>
          </cell>
          <cell r="J1780">
            <v>39015</v>
          </cell>
          <cell r="K1780">
            <v>3.1234000000000002</v>
          </cell>
          <cell r="M1780">
            <v>39015</v>
          </cell>
          <cell r="N1780">
            <v>2.444</v>
          </cell>
          <cell r="P1780">
            <v>39015</v>
          </cell>
          <cell r="Q1780">
            <v>2.2564000000000002</v>
          </cell>
          <cell r="S1780">
            <v>39015</v>
          </cell>
          <cell r="T1780">
            <v>2.5857000000000001</v>
          </cell>
          <cell r="V1780">
            <v>39015</v>
          </cell>
          <cell r="W1780">
            <v>0.94689999999999996</v>
          </cell>
          <cell r="Y1780">
            <v>39015</v>
          </cell>
          <cell r="Z1780">
            <v>3.8045999999999998</v>
          </cell>
          <cell r="AB1780">
            <v>39015</v>
          </cell>
          <cell r="AC1780">
            <v>2.3359000000000001</v>
          </cell>
          <cell r="AH1780">
            <v>39015</v>
          </cell>
          <cell r="AI1780">
            <v>1.841</v>
          </cell>
          <cell r="AK1780">
            <v>39015</v>
          </cell>
          <cell r="AL1780">
            <v>2.5313181818181816</v>
          </cell>
          <cell r="AM1780">
            <v>2.0646234489515978</v>
          </cell>
          <cell r="AN1780">
            <v>2.8826545454545456</v>
          </cell>
          <cell r="AO1780">
            <v>0.94466363636363648</v>
          </cell>
        </row>
        <row r="1781">
          <cell r="A1781">
            <v>39016</v>
          </cell>
          <cell r="B1781">
            <v>2.4369000000000001</v>
          </cell>
          <cell r="D1781">
            <v>39016</v>
          </cell>
          <cell r="E1781">
            <v>2.9332000000000003</v>
          </cell>
          <cell r="G1781">
            <v>39016</v>
          </cell>
          <cell r="H1781">
            <v>3.1255999999999999</v>
          </cell>
          <cell r="J1781">
            <v>39016</v>
          </cell>
          <cell r="K1781">
            <v>3.1423000000000001</v>
          </cell>
          <cell r="M1781">
            <v>39016</v>
          </cell>
          <cell r="N1781">
            <v>2.4466999999999999</v>
          </cell>
          <cell r="P1781">
            <v>39016</v>
          </cell>
          <cell r="Q1781">
            <v>2.2888000000000002</v>
          </cell>
          <cell r="S1781">
            <v>39016</v>
          </cell>
          <cell r="T1781">
            <v>2.5956000000000001</v>
          </cell>
          <cell r="V1781">
            <v>39016</v>
          </cell>
          <cell r="W1781">
            <v>0.95009999999999994</v>
          </cell>
          <cell r="Y1781">
            <v>39016</v>
          </cell>
          <cell r="Z1781">
            <v>3.6393</v>
          </cell>
          <cell r="AB1781">
            <v>39016</v>
          </cell>
          <cell r="AC1781">
            <v>2.3433999999999999</v>
          </cell>
          <cell r="AH1781">
            <v>39016</v>
          </cell>
          <cell r="AI1781">
            <v>1.8094000000000001</v>
          </cell>
          <cell r="AK1781">
            <v>39016</v>
          </cell>
          <cell r="AL1781">
            <v>2.5192090909090905</v>
          </cell>
          <cell r="AM1781">
            <v>2.0646234489515978</v>
          </cell>
          <cell r="AN1781">
            <v>2.8826545454545456</v>
          </cell>
          <cell r="AO1781">
            <v>0.94466363636363648</v>
          </cell>
        </row>
        <row r="1782">
          <cell r="A1782">
            <v>39017</v>
          </cell>
          <cell r="B1782">
            <v>2.4252000000000002</v>
          </cell>
          <cell r="D1782">
            <v>39017</v>
          </cell>
          <cell r="E1782">
            <v>2.9074</v>
          </cell>
          <cell r="G1782">
            <v>39017</v>
          </cell>
          <cell r="H1782">
            <v>3.1135999999999999</v>
          </cell>
          <cell r="J1782">
            <v>39017</v>
          </cell>
          <cell r="K1782">
            <v>3.1273</v>
          </cell>
          <cell r="M1782">
            <v>39017</v>
          </cell>
          <cell r="N1782">
            <v>2.4443999999999999</v>
          </cell>
          <cell r="P1782">
            <v>39017</v>
          </cell>
          <cell r="Q1782">
            <v>2.2808000000000002</v>
          </cell>
          <cell r="S1782">
            <v>39017</v>
          </cell>
          <cell r="T1782">
            <v>2.5623</v>
          </cell>
          <cell r="V1782">
            <v>39017</v>
          </cell>
          <cell r="W1782">
            <v>0.95009999999999994</v>
          </cell>
          <cell r="Y1782">
            <v>39017</v>
          </cell>
          <cell r="Z1782">
            <v>3.6551</v>
          </cell>
          <cell r="AB1782">
            <v>39017</v>
          </cell>
          <cell r="AC1782">
            <v>2.3416999999999999</v>
          </cell>
          <cell r="AH1782">
            <v>39017</v>
          </cell>
          <cell r="AI1782">
            <v>1.8081</v>
          </cell>
          <cell r="AK1782">
            <v>39017</v>
          </cell>
          <cell r="AL1782">
            <v>2.5105454545454546</v>
          </cell>
          <cell r="AM1782">
            <v>2.0646234489515978</v>
          </cell>
          <cell r="AN1782">
            <v>2.8826545454545456</v>
          </cell>
          <cell r="AO1782">
            <v>0.94466363636363648</v>
          </cell>
        </row>
        <row r="1783">
          <cell r="A1783">
            <v>39020</v>
          </cell>
          <cell r="B1783">
            <v>2.4460999999999999</v>
          </cell>
          <cell r="D1783">
            <v>39020</v>
          </cell>
          <cell r="E1783">
            <v>2.944</v>
          </cell>
          <cell r="G1783">
            <v>39020</v>
          </cell>
          <cell r="H1783">
            <v>3.0047000000000001</v>
          </cell>
          <cell r="J1783">
            <v>39020</v>
          </cell>
          <cell r="K1783">
            <v>3.1280000000000001</v>
          </cell>
          <cell r="M1783">
            <v>39020</v>
          </cell>
          <cell r="N1783">
            <v>2.4527000000000001</v>
          </cell>
          <cell r="P1783">
            <v>39020</v>
          </cell>
          <cell r="Q1783">
            <v>2.3068</v>
          </cell>
          <cell r="S1783">
            <v>39020</v>
          </cell>
          <cell r="T1783">
            <v>2.5747</v>
          </cell>
          <cell r="V1783">
            <v>39020</v>
          </cell>
          <cell r="W1783">
            <v>0.94879999999999998</v>
          </cell>
          <cell r="Y1783">
            <v>39020</v>
          </cell>
          <cell r="Z1783">
            <v>3.6078999999999999</v>
          </cell>
          <cell r="AB1783">
            <v>39020</v>
          </cell>
          <cell r="AC1783">
            <v>2.3458999999999999</v>
          </cell>
          <cell r="AH1783">
            <v>39020</v>
          </cell>
          <cell r="AI1783">
            <v>1.8014999999999999</v>
          </cell>
          <cell r="AK1783">
            <v>39020</v>
          </cell>
          <cell r="AL1783">
            <v>2.5055545454545456</v>
          </cell>
          <cell r="AM1783">
            <v>2.0646234489515978</v>
          </cell>
          <cell r="AN1783">
            <v>2.8826545454545456</v>
          </cell>
          <cell r="AO1783">
            <v>0.94466363636363648</v>
          </cell>
        </row>
        <row r="1784">
          <cell r="A1784">
            <v>39021</v>
          </cell>
          <cell r="B1784">
            <v>2.4041000000000001</v>
          </cell>
          <cell r="D1784">
            <v>39021</v>
          </cell>
          <cell r="E1784">
            <v>2.8786</v>
          </cell>
          <cell r="G1784">
            <v>39021</v>
          </cell>
          <cell r="H1784">
            <v>3.0137999999999998</v>
          </cell>
          <cell r="J1784">
            <v>39021</v>
          </cell>
          <cell r="K1784">
            <v>2.9605999999999999</v>
          </cell>
          <cell r="M1784">
            <v>39021</v>
          </cell>
          <cell r="N1784">
            <v>2.4314999999999998</v>
          </cell>
          <cell r="P1784">
            <v>39021</v>
          </cell>
          <cell r="Q1784">
            <v>2.2545000000000002</v>
          </cell>
          <cell r="S1784">
            <v>39021</v>
          </cell>
          <cell r="T1784">
            <v>2.5213999999999999</v>
          </cell>
          <cell r="V1784">
            <v>39021</v>
          </cell>
          <cell r="W1784">
            <v>0.93179999999999996</v>
          </cell>
          <cell r="Y1784">
            <v>39021</v>
          </cell>
          <cell r="Z1784">
            <v>3.6066000000000003</v>
          </cell>
          <cell r="AB1784">
            <v>39021</v>
          </cell>
          <cell r="AC1784">
            <v>2.3416999999999999</v>
          </cell>
          <cell r="AH1784">
            <v>39021</v>
          </cell>
          <cell r="AI1784">
            <v>1.8395999999999999</v>
          </cell>
          <cell r="AK1784">
            <v>39021</v>
          </cell>
          <cell r="AL1784">
            <v>2.471290909090909</v>
          </cell>
          <cell r="AM1784">
            <v>2.0646234489515978</v>
          </cell>
          <cell r="AN1784">
            <v>2.8826545454545456</v>
          </cell>
          <cell r="AO1784">
            <v>0.94466363636363648</v>
          </cell>
        </row>
        <row r="1785">
          <cell r="A1785">
            <v>39022</v>
          </cell>
          <cell r="B1785">
            <v>2.3885000000000001</v>
          </cell>
          <cell r="D1785">
            <v>39022</v>
          </cell>
          <cell r="E1785">
            <v>2.9253</v>
          </cell>
          <cell r="G1785">
            <v>39022</v>
          </cell>
          <cell r="H1785">
            <v>3.0501</v>
          </cell>
          <cell r="J1785">
            <v>39022</v>
          </cell>
          <cell r="K1785">
            <v>3.0066000000000002</v>
          </cell>
          <cell r="M1785">
            <v>39022</v>
          </cell>
          <cell r="N1785">
            <v>2.4460999999999999</v>
          </cell>
          <cell r="P1785">
            <v>39022</v>
          </cell>
          <cell r="Q1785">
            <v>2.2585000000000002</v>
          </cell>
          <cell r="S1785">
            <v>39022</v>
          </cell>
          <cell r="T1785">
            <v>2.5076999999999998</v>
          </cell>
          <cell r="V1785">
            <v>39022</v>
          </cell>
          <cell r="W1785">
            <v>0.92759999999999998</v>
          </cell>
          <cell r="Y1785">
            <v>39022</v>
          </cell>
          <cell r="Z1785">
            <v>3.5318000000000001</v>
          </cell>
          <cell r="AB1785">
            <v>39022</v>
          </cell>
          <cell r="AC1785">
            <v>2.3416999999999999</v>
          </cell>
          <cell r="AH1785">
            <v>39022</v>
          </cell>
          <cell r="AI1785">
            <v>1.5964</v>
          </cell>
          <cell r="AK1785">
            <v>39022</v>
          </cell>
          <cell r="AL1785">
            <v>2.4527545454545456</v>
          </cell>
          <cell r="AM1785">
            <v>2.0646234489515978</v>
          </cell>
          <cell r="AN1785">
            <v>2.8826545454545456</v>
          </cell>
          <cell r="AO1785">
            <v>0.94466363636363648</v>
          </cell>
        </row>
        <row r="1786">
          <cell r="A1786">
            <v>39023</v>
          </cell>
          <cell r="B1786">
            <v>2.4342000000000001</v>
          </cell>
          <cell r="D1786">
            <v>39023</v>
          </cell>
          <cell r="E1786">
            <v>2.9771999999999998</v>
          </cell>
          <cell r="G1786">
            <v>39023</v>
          </cell>
          <cell r="H1786">
            <v>3.1227</v>
          </cell>
          <cell r="J1786">
            <v>39023</v>
          </cell>
          <cell r="K1786">
            <v>3.0752000000000002</v>
          </cell>
          <cell r="M1786">
            <v>39023</v>
          </cell>
          <cell r="N1786">
            <v>2.5003000000000002</v>
          </cell>
          <cell r="P1786">
            <v>39023</v>
          </cell>
          <cell r="Q1786">
            <v>2.3005</v>
          </cell>
          <cell r="S1786">
            <v>39023</v>
          </cell>
          <cell r="T1786">
            <v>2.5034999999999998</v>
          </cell>
          <cell r="V1786">
            <v>39023</v>
          </cell>
          <cell r="W1786">
            <v>0.92659999999999998</v>
          </cell>
          <cell r="Y1786">
            <v>39023</v>
          </cell>
          <cell r="Z1786">
            <v>3.5697999999999999</v>
          </cell>
          <cell r="AB1786">
            <v>39023</v>
          </cell>
          <cell r="AC1786">
            <v>2.3342000000000001</v>
          </cell>
          <cell r="AH1786">
            <v>39023</v>
          </cell>
          <cell r="AI1786">
            <v>1.5516999999999999</v>
          </cell>
          <cell r="AK1786">
            <v>39023</v>
          </cell>
          <cell r="AL1786">
            <v>2.4814454545454545</v>
          </cell>
          <cell r="AM1786">
            <v>2.0646234489515978</v>
          </cell>
          <cell r="AN1786">
            <v>2.8826545454545456</v>
          </cell>
          <cell r="AO1786">
            <v>0.94466363636363648</v>
          </cell>
        </row>
        <row r="1787">
          <cell r="A1787">
            <v>39024</v>
          </cell>
          <cell r="B1787">
            <v>2.4418000000000002</v>
          </cell>
          <cell r="D1787">
            <v>39024</v>
          </cell>
          <cell r="E1787">
            <v>2.9836999999999998</v>
          </cell>
          <cell r="G1787">
            <v>39024</v>
          </cell>
          <cell r="H1787">
            <v>3.1263000000000001</v>
          </cell>
          <cell r="J1787">
            <v>39024</v>
          </cell>
          <cell r="K1787">
            <v>3.0247999999999999</v>
          </cell>
          <cell r="M1787">
            <v>39024</v>
          </cell>
          <cell r="N1787">
            <v>2.4943</v>
          </cell>
          <cell r="P1787">
            <v>39024</v>
          </cell>
          <cell r="Q1787">
            <v>2.3077999999999999</v>
          </cell>
          <cell r="S1787">
            <v>39024</v>
          </cell>
          <cell r="T1787">
            <v>2.5047000000000001</v>
          </cell>
          <cell r="V1787">
            <v>39024</v>
          </cell>
          <cell r="W1787">
            <v>0.95199999999999996</v>
          </cell>
          <cell r="Y1787">
            <v>39024</v>
          </cell>
          <cell r="Z1787">
            <v>3.5423</v>
          </cell>
          <cell r="AB1787">
            <v>39024</v>
          </cell>
          <cell r="AC1787">
            <v>2.3658999999999999</v>
          </cell>
          <cell r="AH1787">
            <v>39024</v>
          </cell>
          <cell r="AI1787">
            <v>1.5779999999999998</v>
          </cell>
          <cell r="AK1787">
            <v>39024</v>
          </cell>
          <cell r="AL1787">
            <v>2.4837818181818183</v>
          </cell>
          <cell r="AM1787">
            <v>2.0646234489515978</v>
          </cell>
          <cell r="AN1787">
            <v>2.8826545454545456</v>
          </cell>
          <cell r="AO1787">
            <v>0.94466363636363648</v>
          </cell>
        </row>
        <row r="1788">
          <cell r="A1788">
            <v>39027</v>
          </cell>
          <cell r="B1788">
            <v>2.4552999999999998</v>
          </cell>
          <cell r="D1788">
            <v>39027</v>
          </cell>
          <cell r="E1788">
            <v>2.9901</v>
          </cell>
          <cell r="G1788">
            <v>39027</v>
          </cell>
          <cell r="H1788">
            <v>3.1408999999999998</v>
          </cell>
          <cell r="J1788">
            <v>39027</v>
          </cell>
          <cell r="K1788">
            <v>3.0455000000000001</v>
          </cell>
          <cell r="M1788">
            <v>39027</v>
          </cell>
          <cell r="N1788">
            <v>2.4973000000000001</v>
          </cell>
          <cell r="P1788">
            <v>39027</v>
          </cell>
          <cell r="Q1788">
            <v>2.3151999999999999</v>
          </cell>
          <cell r="S1788">
            <v>39027</v>
          </cell>
          <cell r="T1788">
            <v>2.5470000000000002</v>
          </cell>
          <cell r="V1788">
            <v>39027</v>
          </cell>
          <cell r="W1788">
            <v>0.96099999999999997</v>
          </cell>
          <cell r="Y1788">
            <v>39027</v>
          </cell>
          <cell r="Z1788">
            <v>3.5082</v>
          </cell>
          <cell r="AB1788">
            <v>39027</v>
          </cell>
          <cell r="AC1788">
            <v>2.3624999999999998</v>
          </cell>
          <cell r="AH1788">
            <v>39027</v>
          </cell>
          <cell r="AI1788">
            <v>1.5714000000000001</v>
          </cell>
          <cell r="AK1788">
            <v>39027</v>
          </cell>
          <cell r="AL1788">
            <v>2.4904000000000002</v>
          </cell>
          <cell r="AM1788">
            <v>2.0646234489515978</v>
          </cell>
          <cell r="AN1788">
            <v>2.8826545454545456</v>
          </cell>
          <cell r="AO1788">
            <v>0.94466363636363648</v>
          </cell>
        </row>
        <row r="1789">
          <cell r="A1789">
            <v>39028</v>
          </cell>
          <cell r="B1789">
            <v>2.4411</v>
          </cell>
          <cell r="D1789">
            <v>39028</v>
          </cell>
          <cell r="E1789">
            <v>2.9544999999999999</v>
          </cell>
          <cell r="G1789">
            <v>39028</v>
          </cell>
          <cell r="H1789">
            <v>3.1669</v>
          </cell>
          <cell r="J1789">
            <v>39028</v>
          </cell>
          <cell r="K1789">
            <v>3.0225</v>
          </cell>
          <cell r="M1789">
            <v>39028</v>
          </cell>
          <cell r="N1789">
            <v>2.5021</v>
          </cell>
          <cell r="P1789">
            <v>39028</v>
          </cell>
          <cell r="Q1789">
            <v>2.3195999999999999</v>
          </cell>
          <cell r="S1789">
            <v>39028</v>
          </cell>
          <cell r="T1789">
            <v>2.5459000000000001</v>
          </cell>
          <cell r="V1789">
            <v>39028</v>
          </cell>
          <cell r="W1789">
            <v>0.96060000000000001</v>
          </cell>
          <cell r="Y1789">
            <v>39028</v>
          </cell>
          <cell r="Z1789">
            <v>3.5436000000000001</v>
          </cell>
          <cell r="AB1789">
            <v>39028</v>
          </cell>
          <cell r="AC1789">
            <v>2.3792</v>
          </cell>
          <cell r="AH1789">
            <v>39028</v>
          </cell>
          <cell r="AI1789">
            <v>1.6160999999999999</v>
          </cell>
          <cell r="AK1789">
            <v>39028</v>
          </cell>
          <cell r="AL1789">
            <v>2.4956454545454547</v>
          </cell>
          <cell r="AM1789">
            <v>2.0646234489515978</v>
          </cell>
          <cell r="AN1789">
            <v>2.8826545454545456</v>
          </cell>
          <cell r="AO1789">
            <v>0.94466363636363648</v>
          </cell>
        </row>
        <row r="1790">
          <cell r="A1790">
            <v>39029</v>
          </cell>
          <cell r="B1790">
            <v>2.4474</v>
          </cell>
          <cell r="D1790">
            <v>39029</v>
          </cell>
          <cell r="E1790">
            <v>2.9813000000000001</v>
          </cell>
          <cell r="G1790">
            <v>39029</v>
          </cell>
          <cell r="H1790">
            <v>3.1970999999999998</v>
          </cell>
          <cell r="J1790">
            <v>39029</v>
          </cell>
          <cell r="K1790">
            <v>3.0198</v>
          </cell>
          <cell r="M1790">
            <v>39029</v>
          </cell>
          <cell r="N1790">
            <v>2.4988000000000001</v>
          </cell>
          <cell r="P1790">
            <v>39029</v>
          </cell>
          <cell r="Q1790">
            <v>2.3180999999999998</v>
          </cell>
          <cell r="S1790">
            <v>39029</v>
          </cell>
          <cell r="T1790">
            <v>2.5929000000000002</v>
          </cell>
          <cell r="V1790">
            <v>39029</v>
          </cell>
          <cell r="W1790">
            <v>0.95420000000000005</v>
          </cell>
          <cell r="Y1790">
            <v>39029</v>
          </cell>
          <cell r="Z1790">
            <v>3.5528</v>
          </cell>
          <cell r="AB1790">
            <v>39029</v>
          </cell>
          <cell r="AC1790">
            <v>2.4159000000000002</v>
          </cell>
          <cell r="AH1790">
            <v>39029</v>
          </cell>
          <cell r="AI1790">
            <v>1.6686999999999999</v>
          </cell>
          <cell r="AK1790">
            <v>39029</v>
          </cell>
          <cell r="AL1790">
            <v>2.5133636363636369</v>
          </cell>
          <cell r="AM1790">
            <v>2.0646234489515978</v>
          </cell>
          <cell r="AN1790">
            <v>2.8826545454545456</v>
          </cell>
          <cell r="AO1790">
            <v>0.94466363636363648</v>
          </cell>
        </row>
        <row r="1791">
          <cell r="A1791">
            <v>39030</v>
          </cell>
          <cell r="B1791">
            <v>2.4390999999999998</v>
          </cell>
          <cell r="D1791">
            <v>39030</v>
          </cell>
          <cell r="E1791">
            <v>2.9790000000000001</v>
          </cell>
          <cell r="G1791">
            <v>39030</v>
          </cell>
          <cell r="H1791">
            <v>3.2002000000000002</v>
          </cell>
          <cell r="J1791">
            <v>39030</v>
          </cell>
          <cell r="K1791">
            <v>3.0272000000000001</v>
          </cell>
          <cell r="M1791">
            <v>39030</v>
          </cell>
          <cell r="N1791">
            <v>2.5032999999999999</v>
          </cell>
          <cell r="P1791">
            <v>39030</v>
          </cell>
          <cell r="Q1791">
            <v>2.3254999999999999</v>
          </cell>
          <cell r="S1791">
            <v>39030</v>
          </cell>
          <cell r="T1791">
            <v>2.6101999999999999</v>
          </cell>
          <cell r="V1791">
            <v>39030</v>
          </cell>
          <cell r="W1791">
            <v>0.94650000000000001</v>
          </cell>
          <cell r="Y1791">
            <v>39030</v>
          </cell>
          <cell r="Z1791">
            <v>3.4374000000000002</v>
          </cell>
          <cell r="AB1791">
            <v>39030</v>
          </cell>
          <cell r="AC1791">
            <v>2.3975</v>
          </cell>
          <cell r="AH1791">
            <v>39030</v>
          </cell>
          <cell r="AI1791">
            <v>1.6634</v>
          </cell>
          <cell r="AK1791">
            <v>39030</v>
          </cell>
          <cell r="AL1791">
            <v>2.5026636363636361</v>
          </cell>
          <cell r="AM1791">
            <v>2.0646234489515978</v>
          </cell>
          <cell r="AN1791">
            <v>2.8826545454545456</v>
          </cell>
          <cell r="AO1791">
            <v>0.94466363636363648</v>
          </cell>
        </row>
        <row r="1792">
          <cell r="A1792">
            <v>39031</v>
          </cell>
          <cell r="B1792">
            <v>2.4331999999999998</v>
          </cell>
          <cell r="D1792">
            <v>39031</v>
          </cell>
          <cell r="E1792">
            <v>2.9796</v>
          </cell>
          <cell r="G1792">
            <v>39031</v>
          </cell>
          <cell r="H1792">
            <v>3.1899000000000002</v>
          </cell>
          <cell r="J1792">
            <v>39031</v>
          </cell>
          <cell r="K1792">
            <v>3.0247999999999999</v>
          </cell>
          <cell r="M1792">
            <v>39031</v>
          </cell>
          <cell r="N1792">
            <v>2.5024999999999999</v>
          </cell>
          <cell r="P1792">
            <v>39031</v>
          </cell>
          <cell r="Q1792">
            <v>2.3281000000000001</v>
          </cell>
          <cell r="S1792">
            <v>39031</v>
          </cell>
          <cell r="T1792">
            <v>2.6137999999999999</v>
          </cell>
          <cell r="V1792">
            <v>39031</v>
          </cell>
          <cell r="W1792">
            <v>0.9526</v>
          </cell>
          <cell r="Y1792">
            <v>39031</v>
          </cell>
          <cell r="Z1792">
            <v>3.4479000000000002</v>
          </cell>
          <cell r="AB1792">
            <v>39031</v>
          </cell>
          <cell r="AC1792">
            <v>2.4167000000000001</v>
          </cell>
          <cell r="AH1792">
            <v>39031</v>
          </cell>
          <cell r="AI1792">
            <v>1.6436999999999999</v>
          </cell>
          <cell r="AK1792">
            <v>39031</v>
          </cell>
          <cell r="AL1792">
            <v>2.5029818181818184</v>
          </cell>
          <cell r="AM1792">
            <v>2.0646234489515978</v>
          </cell>
          <cell r="AN1792">
            <v>2.8826545454545456</v>
          </cell>
          <cell r="AO1792">
            <v>0.94466363636363648</v>
          </cell>
        </row>
        <row r="1793">
          <cell r="A1793">
            <v>39034</v>
          </cell>
          <cell r="B1793">
            <v>2.4230999999999998</v>
          </cell>
          <cell r="D1793">
            <v>39034</v>
          </cell>
          <cell r="E1793">
            <v>3.0297999999999998</v>
          </cell>
          <cell r="G1793">
            <v>39034</v>
          </cell>
          <cell r="H1793">
            <v>3.1789999999999998</v>
          </cell>
          <cell r="J1793">
            <v>39034</v>
          </cell>
          <cell r="K1793">
            <v>3.0274999999999999</v>
          </cell>
          <cell r="M1793">
            <v>39034</v>
          </cell>
          <cell r="N1793">
            <v>2.4891000000000001</v>
          </cell>
          <cell r="P1793">
            <v>39034</v>
          </cell>
          <cell r="Q1793">
            <v>2.3313999999999999</v>
          </cell>
          <cell r="S1793">
            <v>39034</v>
          </cell>
          <cell r="T1793">
            <v>2.5834000000000001</v>
          </cell>
          <cell r="V1793">
            <v>39034</v>
          </cell>
          <cell r="W1793">
            <v>0.95489999999999997</v>
          </cell>
          <cell r="Y1793">
            <v>39034</v>
          </cell>
          <cell r="Z1793">
            <v>3.4872000000000001</v>
          </cell>
          <cell r="AB1793">
            <v>39034</v>
          </cell>
          <cell r="AC1793">
            <v>2.3967000000000001</v>
          </cell>
          <cell r="AH1793">
            <v>39034</v>
          </cell>
          <cell r="AI1793">
            <v>1.6266</v>
          </cell>
          <cell r="AK1793">
            <v>39034</v>
          </cell>
          <cell r="AL1793">
            <v>2.502609090909091</v>
          </cell>
          <cell r="AM1793">
            <v>2.0646234489515978</v>
          </cell>
          <cell r="AN1793">
            <v>2.8826545454545456</v>
          </cell>
          <cell r="AO1793">
            <v>0.94466363636363648</v>
          </cell>
        </row>
        <row r="1794">
          <cell r="A1794">
            <v>39035</v>
          </cell>
          <cell r="B1794">
            <v>2.4308000000000001</v>
          </cell>
          <cell r="D1794">
            <v>39035</v>
          </cell>
          <cell r="E1794">
            <v>3.0356000000000001</v>
          </cell>
          <cell r="G1794">
            <v>39035</v>
          </cell>
          <cell r="H1794">
            <v>3.1922999999999999</v>
          </cell>
          <cell r="J1794">
            <v>39035</v>
          </cell>
          <cell r="K1794">
            <v>3.0470999999999999</v>
          </cell>
          <cell r="M1794">
            <v>39035</v>
          </cell>
          <cell r="N1794">
            <v>2.4988000000000001</v>
          </cell>
          <cell r="P1794">
            <v>39035</v>
          </cell>
          <cell r="Q1794">
            <v>2.3515999999999999</v>
          </cell>
          <cell r="S1794">
            <v>39035</v>
          </cell>
          <cell r="T1794">
            <v>2.5935000000000001</v>
          </cell>
          <cell r="V1794">
            <v>39035</v>
          </cell>
          <cell r="W1794">
            <v>0.95489999999999997</v>
          </cell>
          <cell r="Y1794">
            <v>39035</v>
          </cell>
          <cell r="Z1794">
            <v>3.5409999999999999</v>
          </cell>
          <cell r="AB1794">
            <v>39035</v>
          </cell>
          <cell r="AC1794">
            <v>2.3975</v>
          </cell>
          <cell r="AH1794">
            <v>39035</v>
          </cell>
          <cell r="AI1794">
            <v>1.6318999999999999</v>
          </cell>
          <cell r="AK1794">
            <v>39035</v>
          </cell>
          <cell r="AL1794">
            <v>2.5159090909090907</v>
          </cell>
          <cell r="AM1794">
            <v>2.0646234489515978</v>
          </cell>
          <cell r="AN1794">
            <v>2.8826545454545456</v>
          </cell>
          <cell r="AO1794">
            <v>0.94466363636363648</v>
          </cell>
        </row>
        <row r="1795">
          <cell r="A1795">
            <v>39036</v>
          </cell>
          <cell r="B1795">
            <v>2.4439000000000002</v>
          </cell>
          <cell r="D1795">
            <v>39036</v>
          </cell>
          <cell r="E1795">
            <v>3.0653999999999999</v>
          </cell>
          <cell r="G1795">
            <v>39036</v>
          </cell>
          <cell r="H1795">
            <v>3.2467999999999999</v>
          </cell>
          <cell r="J1795">
            <v>39036</v>
          </cell>
          <cell r="K1795">
            <v>3.1009000000000002</v>
          </cell>
          <cell r="M1795">
            <v>39036</v>
          </cell>
          <cell r="N1795">
            <v>2.5133000000000001</v>
          </cell>
          <cell r="P1795">
            <v>39036</v>
          </cell>
          <cell r="Q1795">
            <v>2.3914</v>
          </cell>
          <cell r="S1795">
            <v>39036</v>
          </cell>
          <cell r="T1795">
            <v>2.6269</v>
          </cell>
          <cell r="V1795">
            <v>39036</v>
          </cell>
          <cell r="W1795">
            <v>0.95940000000000003</v>
          </cell>
          <cell r="Y1795">
            <v>39036</v>
          </cell>
          <cell r="Z1795">
            <v>3.6564000000000001</v>
          </cell>
          <cell r="AB1795">
            <v>39036</v>
          </cell>
          <cell r="AC1795">
            <v>2.3959000000000001</v>
          </cell>
          <cell r="AH1795">
            <v>39036</v>
          </cell>
          <cell r="AI1795">
            <v>1.6686999999999999</v>
          </cell>
          <cell r="AK1795">
            <v>39036</v>
          </cell>
          <cell r="AL1795">
            <v>2.5517272727272728</v>
          </cell>
          <cell r="AM1795">
            <v>2.0646234489515978</v>
          </cell>
          <cell r="AN1795">
            <v>2.8826545454545456</v>
          </cell>
          <cell r="AO1795">
            <v>0.94466363636363648</v>
          </cell>
        </row>
        <row r="1796">
          <cell r="A1796">
            <v>39037</v>
          </cell>
          <cell r="B1796">
            <v>2.4525999999999999</v>
          </cell>
          <cell r="D1796">
            <v>39037</v>
          </cell>
          <cell r="E1796">
            <v>3.0695000000000001</v>
          </cell>
          <cell r="G1796">
            <v>39037</v>
          </cell>
          <cell r="H1796">
            <v>3.2509999999999999</v>
          </cell>
          <cell r="J1796">
            <v>39037</v>
          </cell>
          <cell r="K1796">
            <v>3.1012</v>
          </cell>
          <cell r="M1796">
            <v>39037</v>
          </cell>
          <cell r="N1796">
            <v>2.5305</v>
          </cell>
          <cell r="P1796">
            <v>39037</v>
          </cell>
          <cell r="Q1796">
            <v>2.3891999999999998</v>
          </cell>
          <cell r="S1796">
            <v>39037</v>
          </cell>
          <cell r="T1796">
            <v>2.6526000000000001</v>
          </cell>
          <cell r="V1796">
            <v>39037</v>
          </cell>
          <cell r="W1796">
            <v>0.95489999999999997</v>
          </cell>
          <cell r="Y1796">
            <v>39037</v>
          </cell>
          <cell r="Z1796">
            <v>3.8098000000000001</v>
          </cell>
          <cell r="AB1796">
            <v>39037</v>
          </cell>
          <cell r="AC1796">
            <v>2.3959000000000001</v>
          </cell>
          <cell r="AH1796">
            <v>39037</v>
          </cell>
          <cell r="AI1796">
            <v>1.6516</v>
          </cell>
          <cell r="AK1796">
            <v>39037</v>
          </cell>
          <cell r="AL1796">
            <v>2.5689818181818178</v>
          </cell>
          <cell r="AM1796">
            <v>2.0646234489515978</v>
          </cell>
          <cell r="AN1796">
            <v>2.8826545454545456</v>
          </cell>
          <cell r="AO1796">
            <v>0.94466363636363648</v>
          </cell>
        </row>
        <row r="1797">
          <cell r="A1797">
            <v>39038</v>
          </cell>
          <cell r="B1797">
            <v>2.4443000000000001</v>
          </cell>
          <cell r="D1797">
            <v>39038</v>
          </cell>
          <cell r="E1797">
            <v>3.0543</v>
          </cell>
          <cell r="G1797">
            <v>39038</v>
          </cell>
          <cell r="H1797">
            <v>3.2353000000000001</v>
          </cell>
          <cell r="J1797">
            <v>39038</v>
          </cell>
          <cell r="K1797">
            <v>3.1137000000000001</v>
          </cell>
          <cell r="M1797">
            <v>39038</v>
          </cell>
          <cell r="N1797">
            <v>2.5305</v>
          </cell>
          <cell r="P1797">
            <v>39038</v>
          </cell>
          <cell r="Q1797">
            <v>2.3851</v>
          </cell>
          <cell r="S1797">
            <v>39038</v>
          </cell>
          <cell r="T1797">
            <v>2.6663000000000001</v>
          </cell>
          <cell r="V1797">
            <v>39038</v>
          </cell>
          <cell r="W1797">
            <v>0.96060000000000001</v>
          </cell>
          <cell r="Y1797">
            <v>39038</v>
          </cell>
          <cell r="Z1797">
            <v>3.7271999999999998</v>
          </cell>
          <cell r="AB1797">
            <v>39038</v>
          </cell>
          <cell r="AC1797">
            <v>2.3959000000000001</v>
          </cell>
          <cell r="AH1797">
            <v>39038</v>
          </cell>
          <cell r="AI1797">
            <v>1.72</v>
          </cell>
          <cell r="AK1797">
            <v>39038</v>
          </cell>
          <cell r="AL1797">
            <v>2.5666545454545453</v>
          </cell>
          <cell r="AM1797">
            <v>2.0646234489515978</v>
          </cell>
          <cell r="AN1797">
            <v>2.8826545454545456</v>
          </cell>
          <cell r="AO1797">
            <v>0.94466363636363648</v>
          </cell>
        </row>
        <row r="1798">
          <cell r="A1798">
            <v>39041</v>
          </cell>
          <cell r="B1798">
            <v>2.4390999999999998</v>
          </cell>
          <cell r="D1798">
            <v>39041</v>
          </cell>
          <cell r="E1798">
            <v>3.0514000000000001</v>
          </cell>
          <cell r="G1798">
            <v>39041</v>
          </cell>
          <cell r="H1798">
            <v>3.234</v>
          </cell>
          <cell r="J1798">
            <v>39041</v>
          </cell>
          <cell r="K1798">
            <v>3.1126999999999998</v>
          </cell>
          <cell r="M1798">
            <v>39041</v>
          </cell>
          <cell r="N1798">
            <v>2.5192999999999999</v>
          </cell>
          <cell r="P1798">
            <v>39041</v>
          </cell>
          <cell r="Q1798">
            <v>2.3906999999999998</v>
          </cell>
          <cell r="S1798">
            <v>39041</v>
          </cell>
          <cell r="T1798">
            <v>2.677</v>
          </cell>
          <cell r="V1798">
            <v>39041</v>
          </cell>
          <cell r="W1798">
            <v>0.95679999999999998</v>
          </cell>
          <cell r="Y1798">
            <v>39041</v>
          </cell>
          <cell r="Z1798">
            <v>3.718</v>
          </cell>
          <cell r="AB1798">
            <v>39041</v>
          </cell>
          <cell r="AC1798">
            <v>2.3959000000000001</v>
          </cell>
          <cell r="AH1798">
            <v>39041</v>
          </cell>
          <cell r="AI1798">
            <v>1.7488999999999999</v>
          </cell>
          <cell r="AK1798">
            <v>39041</v>
          </cell>
          <cell r="AL1798">
            <v>2.5676181818181818</v>
          </cell>
          <cell r="AM1798">
            <v>2.0646234489515978</v>
          </cell>
          <cell r="AN1798">
            <v>2.8826545454545456</v>
          </cell>
          <cell r="AO1798">
            <v>0.94466363636363648</v>
          </cell>
        </row>
        <row r="1799">
          <cell r="A1799">
            <v>39042</v>
          </cell>
          <cell r="B1799">
            <v>2.4765000000000001</v>
          </cell>
          <cell r="D1799">
            <v>39042</v>
          </cell>
          <cell r="E1799">
            <v>3.0560999999999998</v>
          </cell>
          <cell r="G1799">
            <v>39042</v>
          </cell>
          <cell r="H1799">
            <v>3.2843</v>
          </cell>
          <cell r="J1799">
            <v>39042</v>
          </cell>
          <cell r="K1799">
            <v>3.1212</v>
          </cell>
          <cell r="M1799">
            <v>39042</v>
          </cell>
          <cell r="N1799">
            <v>2.5272000000000001</v>
          </cell>
          <cell r="P1799">
            <v>39042</v>
          </cell>
          <cell r="Q1799">
            <v>2.4163999999999999</v>
          </cell>
          <cell r="S1799">
            <v>39042</v>
          </cell>
          <cell r="T1799">
            <v>2.6794000000000002</v>
          </cell>
          <cell r="V1799">
            <v>39042</v>
          </cell>
          <cell r="W1799">
            <v>0.96</v>
          </cell>
          <cell r="Y1799">
            <v>39042</v>
          </cell>
          <cell r="Z1799">
            <v>3.76</v>
          </cell>
          <cell r="AB1799">
            <v>39042</v>
          </cell>
          <cell r="AC1799">
            <v>2.3967000000000001</v>
          </cell>
          <cell r="AH1799">
            <v>39042</v>
          </cell>
          <cell r="AI1799">
            <v>1.7358</v>
          </cell>
          <cell r="AK1799">
            <v>39042</v>
          </cell>
          <cell r="AL1799">
            <v>2.5830545454545457</v>
          </cell>
          <cell r="AM1799">
            <v>2.0646234489515978</v>
          </cell>
          <cell r="AN1799">
            <v>2.8826545454545456</v>
          </cell>
          <cell r="AO1799">
            <v>0.94466363636363648</v>
          </cell>
        </row>
        <row r="1800">
          <cell r="A1800">
            <v>39043</v>
          </cell>
          <cell r="B1800">
            <v>2.4664000000000001</v>
          </cell>
          <cell r="D1800">
            <v>39043</v>
          </cell>
          <cell r="E1800">
            <v>3.052</v>
          </cell>
          <cell r="G1800">
            <v>39043</v>
          </cell>
          <cell r="H1800">
            <v>3.2690999999999999</v>
          </cell>
          <cell r="J1800">
            <v>39043</v>
          </cell>
          <cell r="K1800">
            <v>3.1059999999999999</v>
          </cell>
          <cell r="M1800">
            <v>39043</v>
          </cell>
          <cell r="N1800">
            <v>2.5178000000000003</v>
          </cell>
          <cell r="P1800">
            <v>39043</v>
          </cell>
          <cell r="Q1800">
            <v>2.4293</v>
          </cell>
          <cell r="S1800">
            <v>39043</v>
          </cell>
          <cell r="T1800">
            <v>2.6508000000000003</v>
          </cell>
          <cell r="V1800">
            <v>39043</v>
          </cell>
          <cell r="W1800">
            <v>0.95679999999999998</v>
          </cell>
          <cell r="Y1800">
            <v>39043</v>
          </cell>
          <cell r="Z1800">
            <v>3.7705000000000002</v>
          </cell>
          <cell r="AB1800">
            <v>39043</v>
          </cell>
          <cell r="AC1800">
            <v>2.3967000000000001</v>
          </cell>
          <cell r="AH1800">
            <v>39043</v>
          </cell>
          <cell r="AI1800">
            <v>1.7121</v>
          </cell>
          <cell r="AK1800">
            <v>39043</v>
          </cell>
          <cell r="AL1800">
            <v>2.5752272727272731</v>
          </cell>
          <cell r="AM1800">
            <v>2.0646234489515978</v>
          </cell>
          <cell r="AN1800">
            <v>2.8826545454545456</v>
          </cell>
          <cell r="AO1800">
            <v>0.94466363636363648</v>
          </cell>
        </row>
        <row r="1801">
          <cell r="A1801">
            <v>39044</v>
          </cell>
          <cell r="B1801">
            <v>2.4758</v>
          </cell>
          <cell r="D1801">
            <v>39044</v>
          </cell>
          <cell r="E1801">
            <v>3.0829</v>
          </cell>
          <cell r="G1801">
            <v>39044</v>
          </cell>
          <cell r="H1801">
            <v>3.3041999999999998</v>
          </cell>
          <cell r="J1801">
            <v>39044</v>
          </cell>
          <cell r="K1801">
            <v>3.1343000000000001</v>
          </cell>
          <cell r="M1801">
            <v>39044</v>
          </cell>
          <cell r="N1801">
            <v>2.5384000000000002</v>
          </cell>
          <cell r="P1801">
            <v>39044</v>
          </cell>
          <cell r="Q1801">
            <v>2.4472999999999998</v>
          </cell>
          <cell r="S1801">
            <v>39044</v>
          </cell>
          <cell r="T1801">
            <v>2.6602999999999999</v>
          </cell>
          <cell r="V1801">
            <v>39044</v>
          </cell>
          <cell r="W1801">
            <v>0.96509999999999996</v>
          </cell>
          <cell r="Y1801">
            <v>39044</v>
          </cell>
          <cell r="Z1801">
            <v>3.7521</v>
          </cell>
          <cell r="AB1801">
            <v>39044</v>
          </cell>
          <cell r="AC1801">
            <v>2.3959000000000001</v>
          </cell>
          <cell r="AH1801">
            <v>39044</v>
          </cell>
          <cell r="AI1801">
            <v>1.7121</v>
          </cell>
          <cell r="AK1801">
            <v>39044</v>
          </cell>
          <cell r="AL1801">
            <v>2.588036363636363</v>
          </cell>
          <cell r="AM1801">
            <v>2.0646234489515978</v>
          </cell>
          <cell r="AN1801">
            <v>2.8826545454545456</v>
          </cell>
          <cell r="AO1801">
            <v>0.94466363636363648</v>
          </cell>
        </row>
        <row r="1802">
          <cell r="A1802">
            <v>39045</v>
          </cell>
          <cell r="B1802">
            <v>2.4823</v>
          </cell>
          <cell r="D1802">
            <v>39045</v>
          </cell>
          <cell r="E1802">
            <v>3.0707</v>
          </cell>
          <cell r="G1802">
            <v>39045</v>
          </cell>
          <cell r="H1802">
            <v>3.3041999999999998</v>
          </cell>
          <cell r="J1802">
            <v>39045</v>
          </cell>
          <cell r="K1802">
            <v>3.1400999999999999</v>
          </cell>
          <cell r="M1802">
            <v>39045</v>
          </cell>
          <cell r="N1802">
            <v>2.5380000000000003</v>
          </cell>
          <cell r="P1802">
            <v>39045</v>
          </cell>
          <cell r="Q1802">
            <v>2.4352</v>
          </cell>
          <cell r="S1802">
            <v>39045</v>
          </cell>
          <cell r="T1802">
            <v>2.6703999999999999</v>
          </cell>
          <cell r="V1802">
            <v>39045</v>
          </cell>
          <cell r="W1802">
            <v>0.96450000000000002</v>
          </cell>
          <cell r="Y1802">
            <v>39045</v>
          </cell>
          <cell r="Z1802">
            <v>3.6602999999999999</v>
          </cell>
          <cell r="AB1802">
            <v>39045</v>
          </cell>
          <cell r="AC1802">
            <v>2.3967000000000001</v>
          </cell>
          <cell r="AH1802">
            <v>39045</v>
          </cell>
          <cell r="AI1802">
            <v>1.7002999999999999</v>
          </cell>
          <cell r="AK1802">
            <v>39045</v>
          </cell>
          <cell r="AL1802">
            <v>2.5784272727272728</v>
          </cell>
          <cell r="AM1802">
            <v>2.0646234489515978</v>
          </cell>
          <cell r="AN1802">
            <v>2.8826545454545456</v>
          </cell>
          <cell r="AO1802">
            <v>0.94466363636363648</v>
          </cell>
        </row>
        <row r="1803">
          <cell r="A1803">
            <v>39048</v>
          </cell>
          <cell r="B1803">
            <v>2.4754</v>
          </cell>
          <cell r="D1803">
            <v>39048</v>
          </cell>
          <cell r="E1803">
            <v>3.0583999999999998</v>
          </cell>
          <cell r="G1803">
            <v>39048</v>
          </cell>
          <cell r="H1803">
            <v>3.2806000000000002</v>
          </cell>
          <cell r="J1803">
            <v>39048</v>
          </cell>
          <cell r="K1803">
            <v>3.1255999999999999</v>
          </cell>
          <cell r="M1803">
            <v>39048</v>
          </cell>
          <cell r="N1803">
            <v>2.5201000000000002</v>
          </cell>
          <cell r="P1803">
            <v>39048</v>
          </cell>
          <cell r="Q1803">
            <v>2.4072</v>
          </cell>
          <cell r="S1803">
            <v>39048</v>
          </cell>
          <cell r="T1803">
            <v>2.6823999999999999</v>
          </cell>
          <cell r="V1803">
            <v>39048</v>
          </cell>
          <cell r="W1803">
            <v>0.95389999999999997</v>
          </cell>
          <cell r="Y1803">
            <v>39048</v>
          </cell>
          <cell r="Z1803">
            <v>3.6642999999999999</v>
          </cell>
          <cell r="AB1803">
            <v>39048</v>
          </cell>
          <cell r="AC1803">
            <v>2.3424999999999998</v>
          </cell>
          <cell r="AH1803">
            <v>39048</v>
          </cell>
          <cell r="AI1803">
            <v>1.6858</v>
          </cell>
          <cell r="AK1803">
            <v>39048</v>
          </cell>
          <cell r="AL1803">
            <v>2.5632909090909095</v>
          </cell>
          <cell r="AM1803">
            <v>2.0646234489515978</v>
          </cell>
          <cell r="AN1803">
            <v>2.8826545454545456</v>
          </cell>
          <cell r="AO1803">
            <v>0.94466363636363648</v>
          </cell>
        </row>
        <row r="1804">
          <cell r="A1804">
            <v>39049</v>
          </cell>
          <cell r="B1804">
            <v>2.3961000000000001</v>
          </cell>
          <cell r="D1804">
            <v>39049</v>
          </cell>
          <cell r="E1804">
            <v>3.0642</v>
          </cell>
          <cell r="G1804">
            <v>39049</v>
          </cell>
          <cell r="H1804">
            <v>3.2673000000000001</v>
          </cell>
          <cell r="J1804">
            <v>39049</v>
          </cell>
          <cell r="K1804">
            <v>3.0552999999999999</v>
          </cell>
          <cell r="M1804">
            <v>39049</v>
          </cell>
          <cell r="N1804">
            <v>2.4857</v>
          </cell>
          <cell r="P1804">
            <v>39049</v>
          </cell>
          <cell r="Q1804">
            <v>2.3502000000000001</v>
          </cell>
          <cell r="S1804">
            <v>39049</v>
          </cell>
          <cell r="T1804">
            <v>2.6882999999999999</v>
          </cell>
          <cell r="V1804">
            <v>39049</v>
          </cell>
          <cell r="W1804">
            <v>0.95579999999999998</v>
          </cell>
          <cell r="Y1804">
            <v>39049</v>
          </cell>
          <cell r="Z1804">
            <v>3.6288999999999998</v>
          </cell>
          <cell r="AB1804">
            <v>39049</v>
          </cell>
          <cell r="AC1804">
            <v>2.3866999999999998</v>
          </cell>
          <cell r="AH1804">
            <v>39049</v>
          </cell>
          <cell r="AI1804">
            <v>1.6569</v>
          </cell>
          <cell r="AK1804">
            <v>39049</v>
          </cell>
          <cell r="AL1804">
            <v>2.5395818181818179</v>
          </cell>
          <cell r="AM1804">
            <v>2.0646234489515978</v>
          </cell>
          <cell r="AN1804">
            <v>2.8826545454545456</v>
          </cell>
          <cell r="AO1804">
            <v>0.94466363636363648</v>
          </cell>
        </row>
        <row r="1805">
          <cell r="A1805">
            <v>39050</v>
          </cell>
          <cell r="B1805">
            <v>2.3826000000000001</v>
          </cell>
          <cell r="D1805">
            <v>39050</v>
          </cell>
          <cell r="E1805">
            <v>3.0304000000000002</v>
          </cell>
          <cell r="G1805">
            <v>39050</v>
          </cell>
          <cell r="H1805">
            <v>3.2353000000000001</v>
          </cell>
          <cell r="J1805">
            <v>39050</v>
          </cell>
          <cell r="K1805">
            <v>3.0411000000000001</v>
          </cell>
          <cell r="M1805">
            <v>39050</v>
          </cell>
          <cell r="N1805">
            <v>2.4872000000000001</v>
          </cell>
          <cell r="P1805">
            <v>39050</v>
          </cell>
          <cell r="Q1805">
            <v>2.3483000000000001</v>
          </cell>
          <cell r="S1805">
            <v>39050</v>
          </cell>
          <cell r="T1805">
            <v>2.7031999999999998</v>
          </cell>
          <cell r="V1805">
            <v>39050</v>
          </cell>
          <cell r="W1805">
            <v>0.95709999999999995</v>
          </cell>
          <cell r="Y1805">
            <v>39050</v>
          </cell>
          <cell r="Z1805">
            <v>3.6301999999999999</v>
          </cell>
          <cell r="AB1805">
            <v>39050</v>
          </cell>
          <cell r="AC1805">
            <v>2.4083999999999999</v>
          </cell>
          <cell r="AH1805">
            <v>39050</v>
          </cell>
          <cell r="AI1805">
            <v>1.6345000000000001</v>
          </cell>
          <cell r="AK1805">
            <v>39050</v>
          </cell>
          <cell r="AL1805">
            <v>2.5325727272727274</v>
          </cell>
          <cell r="AM1805">
            <v>2.0646234489515978</v>
          </cell>
          <cell r="AN1805">
            <v>2.8826545454545456</v>
          </cell>
          <cell r="AO1805">
            <v>0.94466363636363648</v>
          </cell>
        </row>
        <row r="1806">
          <cell r="A1806">
            <v>39051</v>
          </cell>
          <cell r="B1806">
            <v>2.3673999999999999</v>
          </cell>
          <cell r="D1806">
            <v>39051</v>
          </cell>
          <cell r="E1806">
            <v>3.0333000000000001</v>
          </cell>
          <cell r="G1806">
            <v>39051</v>
          </cell>
          <cell r="H1806">
            <v>3.2244000000000002</v>
          </cell>
          <cell r="J1806">
            <v>39051</v>
          </cell>
          <cell r="K1806">
            <v>3.0316000000000001</v>
          </cell>
          <cell r="M1806">
            <v>39051</v>
          </cell>
          <cell r="N1806">
            <v>2.5013999999999998</v>
          </cell>
          <cell r="P1806">
            <v>39051</v>
          </cell>
          <cell r="Q1806">
            <v>2.3336000000000001</v>
          </cell>
          <cell r="S1806">
            <v>39051</v>
          </cell>
          <cell r="T1806">
            <v>2.7682000000000002</v>
          </cell>
          <cell r="V1806">
            <v>39051</v>
          </cell>
          <cell r="W1806">
            <v>0.94940000000000002</v>
          </cell>
          <cell r="Y1806">
            <v>39051</v>
          </cell>
          <cell r="Z1806">
            <v>3.6720999999999999</v>
          </cell>
          <cell r="AB1806">
            <v>39051</v>
          </cell>
          <cell r="AC1806">
            <v>2.4325000000000001</v>
          </cell>
          <cell r="AH1806">
            <v>39051</v>
          </cell>
          <cell r="AI1806">
            <v>1.6332</v>
          </cell>
          <cell r="AK1806">
            <v>39051</v>
          </cell>
          <cell r="AL1806">
            <v>2.5406454545454547</v>
          </cell>
          <cell r="AM1806">
            <v>2.0646234489515978</v>
          </cell>
          <cell r="AN1806">
            <v>2.8826545454545456</v>
          </cell>
          <cell r="AO1806">
            <v>0.94466363636363648</v>
          </cell>
        </row>
        <row r="1807">
          <cell r="A1807">
            <v>39052</v>
          </cell>
          <cell r="B1807">
            <v>2.3851</v>
          </cell>
          <cell r="D1807">
            <v>39052</v>
          </cell>
          <cell r="E1807">
            <v>2.9760999999999997</v>
          </cell>
          <cell r="G1807">
            <v>39052</v>
          </cell>
          <cell r="H1807">
            <v>3.2437</v>
          </cell>
          <cell r="J1807">
            <v>39052</v>
          </cell>
          <cell r="K1807">
            <v>3.0448</v>
          </cell>
          <cell r="M1807">
            <v>39052</v>
          </cell>
          <cell r="N1807">
            <v>2.5036</v>
          </cell>
          <cell r="P1807">
            <v>39052</v>
          </cell>
          <cell r="Q1807">
            <v>2.3531</v>
          </cell>
          <cell r="S1807">
            <v>39052</v>
          </cell>
          <cell r="T1807">
            <v>2.7359999999999998</v>
          </cell>
          <cell r="V1807">
            <v>39052</v>
          </cell>
          <cell r="W1807">
            <v>0.94650000000000001</v>
          </cell>
          <cell r="Y1807">
            <v>39052</v>
          </cell>
          <cell r="Z1807">
            <v>3.8138000000000001</v>
          </cell>
          <cell r="AB1807">
            <v>39052</v>
          </cell>
          <cell r="AC1807">
            <v>2.3517000000000001</v>
          </cell>
          <cell r="AH1807">
            <v>39052</v>
          </cell>
          <cell r="AI1807">
            <v>1.6423999999999999</v>
          </cell>
          <cell r="AK1807">
            <v>39052</v>
          </cell>
          <cell r="AL1807">
            <v>2.5451636363636365</v>
          </cell>
          <cell r="AM1807">
            <v>2.0646234489515978</v>
          </cell>
          <cell r="AN1807">
            <v>2.8826545454545456</v>
          </cell>
          <cell r="AO1807">
            <v>0.94466363636363648</v>
          </cell>
        </row>
        <row r="1808">
          <cell r="A1808">
            <v>39055</v>
          </cell>
          <cell r="B1808">
            <v>2.4135</v>
          </cell>
          <cell r="D1808">
            <v>39055</v>
          </cell>
          <cell r="E1808">
            <v>2.9994000000000001</v>
          </cell>
          <cell r="G1808">
            <v>39055</v>
          </cell>
          <cell r="H1808">
            <v>3.2873000000000001</v>
          </cell>
          <cell r="J1808">
            <v>39055</v>
          </cell>
          <cell r="K1808">
            <v>3.0737999999999999</v>
          </cell>
          <cell r="M1808">
            <v>39055</v>
          </cell>
          <cell r="N1808">
            <v>2.5125999999999999</v>
          </cell>
          <cell r="P1808">
            <v>39055</v>
          </cell>
          <cell r="Q1808">
            <v>2.3851</v>
          </cell>
          <cell r="S1808">
            <v>39055</v>
          </cell>
          <cell r="T1808">
            <v>2.742</v>
          </cell>
          <cell r="V1808">
            <v>39055</v>
          </cell>
          <cell r="W1808">
            <v>0.94940000000000002</v>
          </cell>
          <cell r="Y1808">
            <v>39055</v>
          </cell>
          <cell r="Z1808">
            <v>3.8675000000000002</v>
          </cell>
          <cell r="AB1808">
            <v>39055</v>
          </cell>
          <cell r="AC1808">
            <v>2.3517000000000001</v>
          </cell>
          <cell r="AH1808">
            <v>39055</v>
          </cell>
          <cell r="AI1808">
            <v>1.6332</v>
          </cell>
          <cell r="AK1808">
            <v>39055</v>
          </cell>
          <cell r="AL1808">
            <v>2.5650454545454546</v>
          </cell>
          <cell r="AM1808">
            <v>2.0646234489515978</v>
          </cell>
          <cell r="AN1808">
            <v>2.8826545454545456</v>
          </cell>
          <cell r="AO1808">
            <v>0.94466363636363648</v>
          </cell>
        </row>
        <row r="1809">
          <cell r="A1809">
            <v>39056</v>
          </cell>
          <cell r="B1809">
            <v>2.4096000000000002</v>
          </cell>
          <cell r="D1809">
            <v>39056</v>
          </cell>
          <cell r="E1809">
            <v>3.0099</v>
          </cell>
          <cell r="G1809">
            <v>39056</v>
          </cell>
          <cell r="H1809">
            <v>3.2734000000000001</v>
          </cell>
          <cell r="J1809">
            <v>39056</v>
          </cell>
          <cell r="K1809">
            <v>3.1046</v>
          </cell>
          <cell r="M1809">
            <v>39056</v>
          </cell>
          <cell r="N1809">
            <v>2.5249000000000001</v>
          </cell>
          <cell r="P1809">
            <v>39056</v>
          </cell>
          <cell r="Q1809">
            <v>2.4009999999999998</v>
          </cell>
          <cell r="S1809">
            <v>39056</v>
          </cell>
          <cell r="T1809">
            <v>2.7926000000000002</v>
          </cell>
          <cell r="V1809">
            <v>39056</v>
          </cell>
          <cell r="W1809">
            <v>0.94520000000000004</v>
          </cell>
          <cell r="Y1809">
            <v>39056</v>
          </cell>
          <cell r="Z1809">
            <v>3.8466</v>
          </cell>
          <cell r="AB1809">
            <v>39056</v>
          </cell>
          <cell r="AC1809">
            <v>2.3559000000000001</v>
          </cell>
          <cell r="AH1809">
            <v>39056</v>
          </cell>
          <cell r="AI1809">
            <v>1.6385000000000001</v>
          </cell>
          <cell r="AK1809">
            <v>39056</v>
          </cell>
          <cell r="AL1809">
            <v>2.5729272727272727</v>
          </cell>
          <cell r="AM1809">
            <v>2.0646234489515978</v>
          </cell>
          <cell r="AN1809">
            <v>2.8826545454545456</v>
          </cell>
          <cell r="AO1809">
            <v>0.94466363636363648</v>
          </cell>
        </row>
        <row r="1810">
          <cell r="A1810">
            <v>39057</v>
          </cell>
          <cell r="B1810">
            <v>2.3978999999999999</v>
          </cell>
          <cell r="D1810">
            <v>39057</v>
          </cell>
          <cell r="E1810">
            <v>2.9866000000000001</v>
          </cell>
          <cell r="G1810">
            <v>39057</v>
          </cell>
          <cell r="H1810">
            <v>3.2782</v>
          </cell>
          <cell r="J1810">
            <v>39057</v>
          </cell>
          <cell r="K1810">
            <v>3.1177999999999999</v>
          </cell>
          <cell r="M1810">
            <v>39057</v>
          </cell>
          <cell r="N1810">
            <v>2.5219</v>
          </cell>
          <cell r="P1810">
            <v>39057</v>
          </cell>
          <cell r="Q1810">
            <v>2.4108999999999998</v>
          </cell>
          <cell r="S1810">
            <v>39057</v>
          </cell>
          <cell r="T1810">
            <v>2.7545000000000002</v>
          </cell>
          <cell r="V1810">
            <v>39057</v>
          </cell>
          <cell r="W1810">
            <v>0.95230000000000004</v>
          </cell>
          <cell r="Y1810">
            <v>39057</v>
          </cell>
          <cell r="Z1810">
            <v>3.9554</v>
          </cell>
          <cell r="AB1810">
            <v>39057</v>
          </cell>
          <cell r="AC1810">
            <v>2.7084000000000001</v>
          </cell>
          <cell r="AH1810">
            <v>39057</v>
          </cell>
          <cell r="AI1810">
            <v>1.6332</v>
          </cell>
          <cell r="AK1810">
            <v>39057</v>
          </cell>
          <cell r="AL1810">
            <v>2.6106454545454549</v>
          </cell>
          <cell r="AM1810">
            <v>2.0646234489515978</v>
          </cell>
          <cell r="AN1810">
            <v>2.8826545454545456</v>
          </cell>
          <cell r="AO1810">
            <v>0.94466363636363648</v>
          </cell>
        </row>
        <row r="1811">
          <cell r="A1811">
            <v>39058</v>
          </cell>
          <cell r="B1811">
            <v>2.3891999999999998</v>
          </cell>
          <cell r="D1811">
            <v>39058</v>
          </cell>
          <cell r="E1811">
            <v>3.0110999999999999</v>
          </cell>
          <cell r="G1811">
            <v>39058</v>
          </cell>
          <cell r="H1811">
            <v>3.2982</v>
          </cell>
          <cell r="J1811">
            <v>39058</v>
          </cell>
          <cell r="K1811">
            <v>3.2040000000000002</v>
          </cell>
          <cell r="M1811">
            <v>39058</v>
          </cell>
          <cell r="N1811">
            <v>2.5399000000000003</v>
          </cell>
          <cell r="P1811">
            <v>39058</v>
          </cell>
          <cell r="Q1811">
            <v>2.4264000000000001</v>
          </cell>
          <cell r="S1811">
            <v>39058</v>
          </cell>
          <cell r="T1811">
            <v>2.823</v>
          </cell>
          <cell r="V1811">
            <v>39058</v>
          </cell>
          <cell r="W1811">
            <v>0.94779999999999998</v>
          </cell>
          <cell r="Y1811">
            <v>39058</v>
          </cell>
          <cell r="Z1811">
            <v>4.1769999999999996</v>
          </cell>
          <cell r="AB1811">
            <v>39058</v>
          </cell>
          <cell r="AC1811">
            <v>2.4434</v>
          </cell>
          <cell r="AH1811">
            <v>39058</v>
          </cell>
          <cell r="AI1811">
            <v>1.6423999999999999</v>
          </cell>
          <cell r="AK1811">
            <v>39058</v>
          </cell>
          <cell r="AL1811">
            <v>2.6274909090909091</v>
          </cell>
          <cell r="AM1811">
            <v>2.0646234489515978</v>
          </cell>
          <cell r="AN1811">
            <v>2.8826545454545456</v>
          </cell>
          <cell r="AO1811">
            <v>0.94466363636363648</v>
          </cell>
        </row>
        <row r="1812">
          <cell r="A1812">
            <v>39059</v>
          </cell>
          <cell r="B1812">
            <v>2.3730000000000002</v>
          </cell>
          <cell r="D1812">
            <v>39059</v>
          </cell>
          <cell r="E1812">
            <v>3.0129000000000001</v>
          </cell>
          <cell r="G1812">
            <v>39059</v>
          </cell>
          <cell r="H1812">
            <v>3.3041999999999998</v>
          </cell>
          <cell r="J1812">
            <v>39059</v>
          </cell>
          <cell r="K1812">
            <v>3.2743000000000002</v>
          </cell>
          <cell r="M1812">
            <v>39059</v>
          </cell>
          <cell r="N1812">
            <v>2.5156000000000001</v>
          </cell>
          <cell r="P1812">
            <v>39059</v>
          </cell>
          <cell r="Q1812">
            <v>2.4201000000000001</v>
          </cell>
          <cell r="S1812">
            <v>39059</v>
          </cell>
          <cell r="T1812">
            <v>2.9864000000000002</v>
          </cell>
          <cell r="V1812">
            <v>39059</v>
          </cell>
          <cell r="W1812">
            <v>0.94650000000000001</v>
          </cell>
          <cell r="Y1812">
            <v>39059</v>
          </cell>
          <cell r="Z1812">
            <v>4.24</v>
          </cell>
          <cell r="AB1812">
            <v>39059</v>
          </cell>
          <cell r="AC1812">
            <v>2.4575</v>
          </cell>
          <cell r="AH1812">
            <v>39059</v>
          </cell>
          <cell r="AI1812">
            <v>1.6318999999999999</v>
          </cell>
          <cell r="AK1812">
            <v>39059</v>
          </cell>
          <cell r="AL1812">
            <v>2.6511272727272726</v>
          </cell>
          <cell r="AM1812">
            <v>2.0646234489515978</v>
          </cell>
          <cell r="AN1812">
            <v>2.8826545454545456</v>
          </cell>
          <cell r="AO1812">
            <v>0.94466363636363648</v>
          </cell>
        </row>
        <row r="1813">
          <cell r="A1813">
            <v>39062</v>
          </cell>
          <cell r="B1813">
            <v>2.3681000000000001</v>
          </cell>
          <cell r="D1813">
            <v>39062</v>
          </cell>
          <cell r="E1813">
            <v>3.0158</v>
          </cell>
          <cell r="G1813">
            <v>39062</v>
          </cell>
          <cell r="H1813">
            <v>3.3163999999999998</v>
          </cell>
          <cell r="J1813">
            <v>39062</v>
          </cell>
          <cell r="K1813">
            <v>3.2530000000000001</v>
          </cell>
          <cell r="M1813">
            <v>39062</v>
          </cell>
          <cell r="N1813">
            <v>2.5099999999999998</v>
          </cell>
          <cell r="P1813">
            <v>39062</v>
          </cell>
          <cell r="Q1813">
            <v>2.4426000000000001</v>
          </cell>
          <cell r="S1813">
            <v>39062</v>
          </cell>
          <cell r="T1813">
            <v>2.9655</v>
          </cell>
          <cell r="V1813">
            <v>39062</v>
          </cell>
          <cell r="W1813">
            <v>0.93589999999999995</v>
          </cell>
          <cell r="Y1813">
            <v>39062</v>
          </cell>
          <cell r="Z1813">
            <v>4.2097999999999995</v>
          </cell>
          <cell r="AB1813">
            <v>39062</v>
          </cell>
          <cell r="AC1813">
            <v>2.4159000000000002</v>
          </cell>
          <cell r="AH1813">
            <v>39062</v>
          </cell>
          <cell r="AI1813">
            <v>1.6398000000000001</v>
          </cell>
          <cell r="AK1813">
            <v>39062</v>
          </cell>
          <cell r="AL1813">
            <v>2.6429818181818181</v>
          </cell>
          <cell r="AM1813">
            <v>2.0646234489515978</v>
          </cell>
          <cell r="AN1813">
            <v>2.8826545454545456</v>
          </cell>
          <cell r="AO1813">
            <v>0.94466363636363648</v>
          </cell>
        </row>
        <row r="1814">
          <cell r="A1814">
            <v>39063</v>
          </cell>
          <cell r="B1814">
            <v>2.3971999999999998</v>
          </cell>
          <cell r="D1814">
            <v>39063</v>
          </cell>
          <cell r="E1814">
            <v>3.0362</v>
          </cell>
          <cell r="G1814">
            <v>39063</v>
          </cell>
          <cell r="H1814">
            <v>3.3279000000000001</v>
          </cell>
          <cell r="J1814">
            <v>39063</v>
          </cell>
          <cell r="K1814">
            <v>3.2618</v>
          </cell>
          <cell r="M1814">
            <v>39063</v>
          </cell>
          <cell r="N1814">
            <v>2.5343</v>
          </cell>
          <cell r="P1814">
            <v>39063</v>
          </cell>
          <cell r="Q1814">
            <v>2.4256000000000002</v>
          </cell>
          <cell r="S1814">
            <v>39063</v>
          </cell>
          <cell r="T1814">
            <v>2.9643000000000002</v>
          </cell>
          <cell r="V1814">
            <v>39063</v>
          </cell>
          <cell r="W1814">
            <v>0.94330000000000003</v>
          </cell>
          <cell r="Y1814">
            <v>39063</v>
          </cell>
          <cell r="Z1814">
            <v>4.1966999999999999</v>
          </cell>
          <cell r="AB1814">
            <v>39063</v>
          </cell>
          <cell r="AC1814">
            <v>2.4542000000000002</v>
          </cell>
          <cell r="AH1814">
            <v>39063</v>
          </cell>
          <cell r="AI1814">
            <v>1.6042999999999998</v>
          </cell>
          <cell r="AK1814">
            <v>39063</v>
          </cell>
          <cell r="AL1814">
            <v>2.6496181818181821</v>
          </cell>
          <cell r="AM1814">
            <v>2.0646234489515978</v>
          </cell>
          <cell r="AN1814">
            <v>2.8826545454545456</v>
          </cell>
          <cell r="AO1814">
            <v>0.94466363636363648</v>
          </cell>
        </row>
        <row r="1815">
          <cell r="A1815">
            <v>39064</v>
          </cell>
          <cell r="B1815">
            <v>2.3875000000000002</v>
          </cell>
          <cell r="D1815">
            <v>39064</v>
          </cell>
          <cell r="E1815">
            <v>3.0385</v>
          </cell>
          <cell r="G1815">
            <v>39064</v>
          </cell>
          <cell r="H1815">
            <v>3.3067000000000002</v>
          </cell>
          <cell r="J1815">
            <v>39064</v>
          </cell>
          <cell r="K1815">
            <v>3.2861000000000002</v>
          </cell>
          <cell r="M1815">
            <v>39064</v>
          </cell>
          <cell r="N1815">
            <v>2.5182000000000002</v>
          </cell>
          <cell r="P1815">
            <v>39064</v>
          </cell>
          <cell r="Q1815">
            <v>2.4249000000000001</v>
          </cell>
          <cell r="S1815">
            <v>39064</v>
          </cell>
          <cell r="T1815">
            <v>2.9864000000000002</v>
          </cell>
          <cell r="V1815">
            <v>39064</v>
          </cell>
          <cell r="W1815">
            <v>0.94940000000000002</v>
          </cell>
          <cell r="Y1815">
            <v>39064</v>
          </cell>
          <cell r="Z1815">
            <v>4.0970000000000004</v>
          </cell>
          <cell r="AB1815">
            <v>39064</v>
          </cell>
          <cell r="AC1815">
            <v>2.4384000000000001</v>
          </cell>
          <cell r="AH1815">
            <v>39064</v>
          </cell>
          <cell r="AI1815">
            <v>1.6108</v>
          </cell>
          <cell r="AK1815">
            <v>39064</v>
          </cell>
          <cell r="AL1815">
            <v>2.6403545454545463</v>
          </cell>
          <cell r="AM1815">
            <v>2.0646234489515978</v>
          </cell>
          <cell r="AN1815">
            <v>2.8826545454545456</v>
          </cell>
          <cell r="AO1815">
            <v>0.94466363636363648</v>
          </cell>
        </row>
        <row r="1816">
          <cell r="A1816">
            <v>39065</v>
          </cell>
          <cell r="B1816">
            <v>2.3826000000000001</v>
          </cell>
          <cell r="D1816">
            <v>39065</v>
          </cell>
          <cell r="E1816">
            <v>3.0619000000000001</v>
          </cell>
          <cell r="G1816">
            <v>39065</v>
          </cell>
          <cell r="H1816">
            <v>3.3315000000000001</v>
          </cell>
          <cell r="J1816">
            <v>39065</v>
          </cell>
          <cell r="K1816">
            <v>3.3073999999999999</v>
          </cell>
          <cell r="M1816">
            <v>39065</v>
          </cell>
          <cell r="N1816">
            <v>2.5373000000000001</v>
          </cell>
          <cell r="P1816">
            <v>39065</v>
          </cell>
          <cell r="Q1816">
            <v>2.4447999999999999</v>
          </cell>
          <cell r="S1816">
            <v>39065</v>
          </cell>
          <cell r="T1816">
            <v>3.0047999999999999</v>
          </cell>
          <cell r="V1816">
            <v>39065</v>
          </cell>
          <cell r="W1816">
            <v>0.95450000000000002</v>
          </cell>
          <cell r="Y1816">
            <v>39065</v>
          </cell>
          <cell r="Z1816">
            <v>4.1311</v>
          </cell>
          <cell r="AB1816">
            <v>39065</v>
          </cell>
          <cell r="AC1816">
            <v>2.4291999999999998</v>
          </cell>
          <cell r="AH1816">
            <v>39065</v>
          </cell>
          <cell r="AI1816">
            <v>1.6108</v>
          </cell>
          <cell r="AK1816">
            <v>39065</v>
          </cell>
          <cell r="AL1816">
            <v>2.6541727272727269</v>
          </cell>
          <cell r="AM1816">
            <v>2.0646234489515978</v>
          </cell>
          <cell r="AN1816">
            <v>2.8826545454545456</v>
          </cell>
          <cell r="AO1816">
            <v>0.94466363636363648</v>
          </cell>
        </row>
        <row r="1817">
          <cell r="A1817">
            <v>39066</v>
          </cell>
          <cell r="B1817">
            <v>2.3919999999999999</v>
          </cell>
          <cell r="D1817">
            <v>39066</v>
          </cell>
          <cell r="E1817">
            <v>3.0701000000000001</v>
          </cell>
          <cell r="G1817">
            <v>39066</v>
          </cell>
          <cell r="H1817">
            <v>3.2982</v>
          </cell>
          <cell r="J1817">
            <v>39066</v>
          </cell>
          <cell r="K1817">
            <v>3.3205999999999998</v>
          </cell>
          <cell r="M1817">
            <v>39066</v>
          </cell>
          <cell r="N1817">
            <v>2.5204</v>
          </cell>
          <cell r="P1817">
            <v>39066</v>
          </cell>
          <cell r="Q1817">
            <v>2.4344999999999999</v>
          </cell>
          <cell r="S1817">
            <v>39066</v>
          </cell>
          <cell r="T1817">
            <v>2.9220000000000002</v>
          </cell>
          <cell r="V1817">
            <v>39066</v>
          </cell>
          <cell r="W1817">
            <v>0.96289999999999998</v>
          </cell>
          <cell r="Y1817">
            <v>39066</v>
          </cell>
          <cell r="Z1817">
            <v>4.1062000000000003</v>
          </cell>
          <cell r="AB1817">
            <v>39066</v>
          </cell>
          <cell r="AC1817">
            <v>2.4359000000000002</v>
          </cell>
          <cell r="AH1817">
            <v>39066</v>
          </cell>
          <cell r="AI1817">
            <v>1.6227</v>
          </cell>
          <cell r="AK1817">
            <v>39066</v>
          </cell>
          <cell r="AL1817">
            <v>2.6441363636363637</v>
          </cell>
          <cell r="AM1817">
            <v>2.0646234489515978</v>
          </cell>
          <cell r="AN1817">
            <v>2.8826545454545456</v>
          </cell>
          <cell r="AO1817">
            <v>0.94466363636363648</v>
          </cell>
        </row>
        <row r="1818">
          <cell r="A1818">
            <v>39069</v>
          </cell>
          <cell r="B1818">
            <v>2.3891999999999998</v>
          </cell>
          <cell r="D1818">
            <v>39069</v>
          </cell>
          <cell r="E1818">
            <v>3.0823</v>
          </cell>
          <cell r="G1818">
            <v>39069</v>
          </cell>
          <cell r="H1818">
            <v>3.3102999999999998</v>
          </cell>
          <cell r="J1818">
            <v>39069</v>
          </cell>
          <cell r="K1818">
            <v>3.3283</v>
          </cell>
          <cell r="M1818">
            <v>39069</v>
          </cell>
          <cell r="N1818">
            <v>2.5312999999999999</v>
          </cell>
          <cell r="P1818">
            <v>39069</v>
          </cell>
          <cell r="Q1818">
            <v>2.4297</v>
          </cell>
          <cell r="S1818">
            <v>39069</v>
          </cell>
          <cell r="T1818">
            <v>3.0066000000000002</v>
          </cell>
          <cell r="V1818">
            <v>39069</v>
          </cell>
          <cell r="W1818">
            <v>0.96220000000000006</v>
          </cell>
          <cell r="Y1818">
            <v>39069</v>
          </cell>
          <cell r="Z1818">
            <v>4.2150999999999996</v>
          </cell>
          <cell r="AB1818">
            <v>39069</v>
          </cell>
          <cell r="AC1818">
            <v>2.4375</v>
          </cell>
          <cell r="AH1818">
            <v>39069</v>
          </cell>
          <cell r="AI1818">
            <v>1.6266</v>
          </cell>
          <cell r="AK1818">
            <v>39069</v>
          </cell>
          <cell r="AL1818">
            <v>2.665372727272727</v>
          </cell>
          <cell r="AM1818">
            <v>2.0646234489515978</v>
          </cell>
          <cell r="AN1818">
            <v>2.8826545454545456</v>
          </cell>
          <cell r="AO1818">
            <v>0.94466363636363648</v>
          </cell>
        </row>
        <row r="1819">
          <cell r="A1819">
            <v>39070</v>
          </cell>
          <cell r="B1819">
            <v>2.3712</v>
          </cell>
          <cell r="D1819">
            <v>39070</v>
          </cell>
          <cell r="E1819">
            <v>3.0600999999999998</v>
          </cell>
          <cell r="G1819">
            <v>39070</v>
          </cell>
          <cell r="H1819">
            <v>3.3041999999999998</v>
          </cell>
          <cell r="J1819">
            <v>39070</v>
          </cell>
          <cell r="K1819">
            <v>3.3189000000000002</v>
          </cell>
          <cell r="M1819">
            <v>39070</v>
          </cell>
          <cell r="N1819">
            <v>2.5293999999999999</v>
          </cell>
          <cell r="P1819">
            <v>39070</v>
          </cell>
          <cell r="Q1819">
            <v>2.4182999999999999</v>
          </cell>
          <cell r="S1819">
            <v>39070</v>
          </cell>
          <cell r="T1819">
            <v>3.0333999999999999</v>
          </cell>
          <cell r="V1819">
            <v>39070</v>
          </cell>
          <cell r="W1819">
            <v>0.96540000000000004</v>
          </cell>
          <cell r="Y1819">
            <v>39070</v>
          </cell>
          <cell r="Z1819">
            <v>4.1574</v>
          </cell>
          <cell r="AB1819">
            <v>39070</v>
          </cell>
          <cell r="AC1819">
            <v>2.4584000000000001</v>
          </cell>
          <cell r="AH1819">
            <v>39070</v>
          </cell>
          <cell r="AI1819">
            <v>1.6122000000000001</v>
          </cell>
          <cell r="AK1819">
            <v>39070</v>
          </cell>
          <cell r="AL1819">
            <v>2.657172727272727</v>
          </cell>
          <cell r="AM1819">
            <v>2.0646234489515978</v>
          </cell>
          <cell r="AN1819">
            <v>2.8826545454545456</v>
          </cell>
          <cell r="AO1819">
            <v>0.94466363636363648</v>
          </cell>
        </row>
        <row r="1820">
          <cell r="A1820">
            <v>39071</v>
          </cell>
          <cell r="B1820">
            <v>2.3746999999999998</v>
          </cell>
          <cell r="D1820">
            <v>39071</v>
          </cell>
          <cell r="E1820">
            <v>3.0653999999999999</v>
          </cell>
          <cell r="G1820">
            <v>39071</v>
          </cell>
          <cell r="H1820">
            <v>3.3338999999999999</v>
          </cell>
          <cell r="J1820">
            <v>39071</v>
          </cell>
          <cell r="K1820">
            <v>3.3452000000000002</v>
          </cell>
          <cell r="M1820">
            <v>39071</v>
          </cell>
          <cell r="N1820">
            <v>2.5380000000000003</v>
          </cell>
          <cell r="P1820">
            <v>39071</v>
          </cell>
          <cell r="Q1820">
            <v>2.4499</v>
          </cell>
          <cell r="S1820">
            <v>39071</v>
          </cell>
          <cell r="T1820">
            <v>3.04</v>
          </cell>
          <cell r="V1820">
            <v>39071</v>
          </cell>
          <cell r="W1820">
            <v>0.96350000000000002</v>
          </cell>
          <cell r="Y1820">
            <v>39071</v>
          </cell>
          <cell r="Z1820">
            <v>4.1966999999999999</v>
          </cell>
          <cell r="AB1820">
            <v>39071</v>
          </cell>
          <cell r="AC1820">
            <v>2.4958999999999998</v>
          </cell>
          <cell r="AH1820">
            <v>39071</v>
          </cell>
          <cell r="AI1820">
            <v>1.6253</v>
          </cell>
          <cell r="AK1820">
            <v>39071</v>
          </cell>
          <cell r="AL1820">
            <v>2.6753181818181813</v>
          </cell>
          <cell r="AM1820">
            <v>2.0646234489515978</v>
          </cell>
          <cell r="AN1820">
            <v>2.8826545454545456</v>
          </cell>
          <cell r="AO1820">
            <v>0.94466363636363648</v>
          </cell>
        </row>
        <row r="1821">
          <cell r="A1821">
            <v>39072</v>
          </cell>
          <cell r="B1821">
            <v>2.3712</v>
          </cell>
          <cell r="D1821">
            <v>39072</v>
          </cell>
          <cell r="E1821">
            <v>3.0590000000000002</v>
          </cell>
          <cell r="G1821">
            <v>39072</v>
          </cell>
          <cell r="H1821">
            <v>3.3266</v>
          </cell>
          <cell r="J1821">
            <v>39072</v>
          </cell>
          <cell r="K1821">
            <v>3.3222999999999998</v>
          </cell>
          <cell r="M1821">
            <v>39072</v>
          </cell>
          <cell r="N1821">
            <v>2.5327999999999999</v>
          </cell>
          <cell r="P1821">
            <v>39072</v>
          </cell>
          <cell r="Q1821">
            <v>2.4510000000000001</v>
          </cell>
          <cell r="S1821">
            <v>39072</v>
          </cell>
          <cell r="T1821">
            <v>3.0518999999999998</v>
          </cell>
          <cell r="V1821">
            <v>39072</v>
          </cell>
          <cell r="W1821">
            <v>0.96419999999999995</v>
          </cell>
          <cell r="Y1821">
            <v>39072</v>
          </cell>
          <cell r="Z1821">
            <v>4.2610000000000001</v>
          </cell>
          <cell r="AB1821">
            <v>39072</v>
          </cell>
          <cell r="AC1821">
            <v>2.4666999999999999</v>
          </cell>
          <cell r="AH1821">
            <v>39072</v>
          </cell>
          <cell r="AI1821">
            <v>1.6187</v>
          </cell>
          <cell r="AK1821">
            <v>39072</v>
          </cell>
          <cell r="AL1821">
            <v>2.6750363636363637</v>
          </cell>
          <cell r="AM1821">
            <v>2.0646234489515978</v>
          </cell>
          <cell r="AN1821">
            <v>2.8826545454545456</v>
          </cell>
          <cell r="AO1821">
            <v>0.94466363636363648</v>
          </cell>
        </row>
        <row r="1822">
          <cell r="A1822">
            <v>39073</v>
          </cell>
          <cell r="B1822">
            <v>2.3757000000000001</v>
          </cell>
          <cell r="D1822">
            <v>39073</v>
          </cell>
          <cell r="E1822">
            <v>3.0613000000000001</v>
          </cell>
          <cell r="G1822">
            <v>39073</v>
          </cell>
          <cell r="H1822">
            <v>3.3102999999999998</v>
          </cell>
          <cell r="J1822">
            <v>39073</v>
          </cell>
          <cell r="K1822">
            <v>3.2986</v>
          </cell>
          <cell r="M1822">
            <v>39073</v>
          </cell>
          <cell r="N1822">
            <v>2.5548000000000002</v>
          </cell>
          <cell r="P1822">
            <v>39073</v>
          </cell>
          <cell r="Q1822">
            <v>2.4104999999999999</v>
          </cell>
          <cell r="S1822">
            <v>39073</v>
          </cell>
          <cell r="T1822">
            <v>3.0310999999999999</v>
          </cell>
          <cell r="V1822">
            <v>39073</v>
          </cell>
          <cell r="W1822">
            <v>0.96540000000000004</v>
          </cell>
          <cell r="Y1822">
            <v>39073</v>
          </cell>
          <cell r="Z1822">
            <v>4.2610000000000001</v>
          </cell>
          <cell r="AB1822">
            <v>39073</v>
          </cell>
          <cell r="AC1822">
            <v>2.4834000000000001</v>
          </cell>
          <cell r="AH1822">
            <v>39073</v>
          </cell>
          <cell r="AI1822">
            <v>1.6187</v>
          </cell>
          <cell r="AK1822">
            <v>39073</v>
          </cell>
          <cell r="AL1822">
            <v>2.6700727272727267</v>
          </cell>
          <cell r="AM1822">
            <v>2.0646234489515978</v>
          </cell>
          <cell r="AN1822">
            <v>2.8826545454545456</v>
          </cell>
          <cell r="AO1822">
            <v>0.94466363636363648</v>
          </cell>
        </row>
        <row r="1823">
          <cell r="A1823">
            <v>39076</v>
          </cell>
          <cell r="B1823">
            <v>2.3757000000000001</v>
          </cell>
          <cell r="D1823">
            <v>39076</v>
          </cell>
          <cell r="E1823">
            <v>3.0613000000000001</v>
          </cell>
          <cell r="G1823">
            <v>39076</v>
          </cell>
          <cell r="H1823">
            <v>3.3102999999999998</v>
          </cell>
          <cell r="J1823">
            <v>39076</v>
          </cell>
          <cell r="K1823">
            <v>3.2986</v>
          </cell>
          <cell r="M1823">
            <v>39076</v>
          </cell>
          <cell r="N1823">
            <v>2.5548000000000002</v>
          </cell>
          <cell r="P1823">
            <v>39076</v>
          </cell>
          <cell r="Q1823">
            <v>2.4104999999999999</v>
          </cell>
          <cell r="S1823">
            <v>39076</v>
          </cell>
          <cell r="T1823">
            <v>3.0310999999999999</v>
          </cell>
          <cell r="V1823">
            <v>39076</v>
          </cell>
          <cell r="W1823">
            <v>0.96540000000000004</v>
          </cell>
          <cell r="Y1823">
            <v>39076</v>
          </cell>
          <cell r="Z1823">
            <v>4.2610000000000001</v>
          </cell>
          <cell r="AB1823">
            <v>39076</v>
          </cell>
          <cell r="AC1823">
            <v>2.4834000000000001</v>
          </cell>
          <cell r="AH1823">
            <v>39076</v>
          </cell>
          <cell r="AI1823">
            <v>1.6187</v>
          </cell>
          <cell r="AK1823">
            <v>39076</v>
          </cell>
          <cell r="AL1823">
            <v>2.6700727272727267</v>
          </cell>
          <cell r="AM1823">
            <v>2.0646234489515978</v>
          </cell>
          <cell r="AN1823">
            <v>2.8826545454545456</v>
          </cell>
          <cell r="AO1823">
            <v>0.94466363636363648</v>
          </cell>
        </row>
        <row r="1824">
          <cell r="A1824">
            <v>39077</v>
          </cell>
          <cell r="B1824">
            <v>2.3757000000000001</v>
          </cell>
          <cell r="D1824">
            <v>39077</v>
          </cell>
          <cell r="E1824">
            <v>3.0613000000000001</v>
          </cell>
          <cell r="G1824">
            <v>39077</v>
          </cell>
          <cell r="H1824">
            <v>3.3102999999999998</v>
          </cell>
          <cell r="J1824">
            <v>39077</v>
          </cell>
          <cell r="K1824">
            <v>3.2986</v>
          </cell>
          <cell r="M1824">
            <v>39077</v>
          </cell>
          <cell r="N1824">
            <v>2.5548000000000002</v>
          </cell>
          <cell r="P1824">
            <v>39077</v>
          </cell>
          <cell r="Q1824">
            <v>2.4104999999999999</v>
          </cell>
          <cell r="S1824">
            <v>39077</v>
          </cell>
          <cell r="T1824">
            <v>3.0310999999999999</v>
          </cell>
          <cell r="V1824">
            <v>39077</v>
          </cell>
          <cell r="W1824">
            <v>0.96540000000000004</v>
          </cell>
          <cell r="Y1824">
            <v>39077</v>
          </cell>
          <cell r="Z1824">
            <v>4.2610000000000001</v>
          </cell>
          <cell r="AB1824">
            <v>39077</v>
          </cell>
          <cell r="AC1824">
            <v>2.4834000000000001</v>
          </cell>
          <cell r="AH1824">
            <v>39077</v>
          </cell>
          <cell r="AI1824">
            <v>1.6187</v>
          </cell>
          <cell r="AK1824">
            <v>39077</v>
          </cell>
          <cell r="AL1824">
            <v>2.6700727272727267</v>
          </cell>
          <cell r="AM1824">
            <v>2.0646234489515978</v>
          </cell>
          <cell r="AN1824">
            <v>2.8826545454545456</v>
          </cell>
          <cell r="AO1824">
            <v>0.94466363636363648</v>
          </cell>
        </row>
        <row r="1825">
          <cell r="A1825">
            <v>39078</v>
          </cell>
          <cell r="B1825">
            <v>2.3757000000000001</v>
          </cell>
          <cell r="D1825">
            <v>39078</v>
          </cell>
          <cell r="E1825">
            <v>3.0689000000000002</v>
          </cell>
          <cell r="G1825">
            <v>39078</v>
          </cell>
          <cell r="H1825">
            <v>3.3296999999999999</v>
          </cell>
          <cell r="J1825">
            <v>39078</v>
          </cell>
          <cell r="K1825">
            <v>3.3212000000000002</v>
          </cell>
          <cell r="M1825">
            <v>39078</v>
          </cell>
          <cell r="N1825">
            <v>2.5869</v>
          </cell>
          <cell r="P1825">
            <v>39078</v>
          </cell>
          <cell r="Q1825">
            <v>2.4172000000000002</v>
          </cell>
          <cell r="S1825">
            <v>39078</v>
          </cell>
          <cell r="T1825">
            <v>3.0484</v>
          </cell>
          <cell r="V1825">
            <v>39078</v>
          </cell>
          <cell r="W1825">
            <v>0.97509999999999997</v>
          </cell>
          <cell r="Y1825">
            <v>39078</v>
          </cell>
          <cell r="Z1825">
            <v>4.3948</v>
          </cell>
          <cell r="AB1825">
            <v>39078</v>
          </cell>
          <cell r="AC1825">
            <v>2.5017</v>
          </cell>
          <cell r="AH1825">
            <v>39078</v>
          </cell>
          <cell r="AI1825">
            <v>1.6345000000000001</v>
          </cell>
          <cell r="AK1825">
            <v>39078</v>
          </cell>
          <cell r="AL1825">
            <v>2.6958272727272732</v>
          </cell>
          <cell r="AM1825">
            <v>2.0646234489515978</v>
          </cell>
          <cell r="AN1825">
            <v>2.8826545454545456</v>
          </cell>
          <cell r="AO1825">
            <v>0.94466363636363648</v>
          </cell>
        </row>
        <row r="1826">
          <cell r="A1826">
            <v>39079</v>
          </cell>
          <cell r="B1826">
            <v>2.3826000000000001</v>
          </cell>
          <cell r="D1826">
            <v>39079</v>
          </cell>
          <cell r="E1826">
            <v>3.0478999999999998</v>
          </cell>
          <cell r="G1826">
            <v>39079</v>
          </cell>
          <cell r="H1826">
            <v>3.3580999999999999</v>
          </cell>
          <cell r="J1826">
            <v>39079</v>
          </cell>
          <cell r="K1826">
            <v>3.3290000000000002</v>
          </cell>
          <cell r="M1826">
            <v>39079</v>
          </cell>
          <cell r="N1826">
            <v>2.6160999999999999</v>
          </cell>
          <cell r="P1826">
            <v>39079</v>
          </cell>
          <cell r="Q1826">
            <v>2.4211999999999998</v>
          </cell>
          <cell r="S1826">
            <v>39079</v>
          </cell>
          <cell r="T1826">
            <v>3.1145</v>
          </cell>
          <cell r="V1826">
            <v>39079</v>
          </cell>
          <cell r="W1826">
            <v>0.97919999999999996</v>
          </cell>
          <cell r="Y1826">
            <v>39079</v>
          </cell>
          <cell r="Z1826">
            <v>4.5114999999999998</v>
          </cell>
          <cell r="AB1826">
            <v>39079</v>
          </cell>
          <cell r="AC1826">
            <v>2.5141999999999998</v>
          </cell>
          <cell r="AH1826">
            <v>39079</v>
          </cell>
          <cell r="AI1826">
            <v>1.6122000000000001</v>
          </cell>
          <cell r="AK1826">
            <v>39079</v>
          </cell>
          <cell r="AL1826">
            <v>2.7169545454545454</v>
          </cell>
          <cell r="AM1826">
            <v>2.0646234489515978</v>
          </cell>
          <cell r="AN1826">
            <v>2.8826545454545456</v>
          </cell>
          <cell r="AO1826">
            <v>0.94466363636363648</v>
          </cell>
        </row>
        <row r="1827">
          <cell r="A1827">
            <v>39080</v>
          </cell>
          <cell r="B1827">
            <v>2.3885000000000001</v>
          </cell>
          <cell r="D1827">
            <v>39080</v>
          </cell>
          <cell r="E1827">
            <v>3.0419999999999998</v>
          </cell>
          <cell r="G1827">
            <v>39080</v>
          </cell>
          <cell r="H1827">
            <v>3.3586999999999998</v>
          </cell>
          <cell r="J1827">
            <v>39080</v>
          </cell>
          <cell r="K1827">
            <v>3.3222999999999998</v>
          </cell>
          <cell r="M1827">
            <v>39080</v>
          </cell>
          <cell r="N1827">
            <v>2.6040999999999999</v>
          </cell>
          <cell r="P1827">
            <v>39080</v>
          </cell>
          <cell r="Q1827">
            <v>2.4234</v>
          </cell>
          <cell r="S1827">
            <v>39080</v>
          </cell>
          <cell r="T1827">
            <v>3.1461000000000001</v>
          </cell>
          <cell r="V1827">
            <v>39080</v>
          </cell>
          <cell r="W1827">
            <v>0.97030000000000005</v>
          </cell>
          <cell r="Y1827">
            <v>39080</v>
          </cell>
          <cell r="Z1827">
            <v>4.2019000000000002</v>
          </cell>
          <cell r="AB1827">
            <v>39080</v>
          </cell>
          <cell r="AC1827">
            <v>2.4847000000000001</v>
          </cell>
          <cell r="AH1827">
            <v>39080</v>
          </cell>
          <cell r="AI1827">
            <v>1.6286</v>
          </cell>
          <cell r="AK1827">
            <v>39080</v>
          </cell>
          <cell r="AL1827">
            <v>2.688236363636364</v>
          </cell>
          <cell r="AM1827">
            <v>2.0646234489515978</v>
          </cell>
          <cell r="AN1827">
            <v>2.8826545454545456</v>
          </cell>
          <cell r="AO1827">
            <v>0.94466363636363648</v>
          </cell>
        </row>
        <row r="1828">
          <cell r="A1828">
            <v>39083</v>
          </cell>
          <cell r="B1828">
            <v>2.3885000000000001</v>
          </cell>
          <cell r="D1828">
            <v>39083</v>
          </cell>
          <cell r="E1828">
            <v>3.0419999999999998</v>
          </cell>
          <cell r="G1828">
            <v>39083</v>
          </cell>
          <cell r="H1828">
            <v>3.3586999999999998</v>
          </cell>
          <cell r="J1828">
            <v>39083</v>
          </cell>
          <cell r="K1828">
            <v>3.3222999999999998</v>
          </cell>
          <cell r="M1828">
            <v>39083</v>
          </cell>
          <cell r="N1828">
            <v>2.6040999999999999</v>
          </cell>
          <cell r="P1828">
            <v>39083</v>
          </cell>
          <cell r="Q1828">
            <v>2.4234</v>
          </cell>
          <cell r="S1828">
            <v>39083</v>
          </cell>
          <cell r="T1828">
            <v>3.1461000000000001</v>
          </cell>
          <cell r="V1828">
            <v>39083</v>
          </cell>
          <cell r="W1828">
            <v>0.97030000000000005</v>
          </cell>
          <cell r="Y1828">
            <v>39083</v>
          </cell>
          <cell r="Z1828">
            <v>4.2019000000000002</v>
          </cell>
          <cell r="AB1828">
            <v>39083</v>
          </cell>
          <cell r="AC1828">
            <v>2.4847000000000001</v>
          </cell>
          <cell r="AH1828">
            <v>39083</v>
          </cell>
          <cell r="AI1828">
            <v>1.6286</v>
          </cell>
          <cell r="AK1828">
            <v>39083</v>
          </cell>
          <cell r="AL1828">
            <v>2.688236363636364</v>
          </cell>
          <cell r="AM1828">
            <v>2.0646234489515978</v>
          </cell>
          <cell r="AN1828">
            <v>2.8826545454545456</v>
          </cell>
          <cell r="AO1828">
            <v>0.94466363636363648</v>
          </cell>
        </row>
        <row r="1829">
          <cell r="A1829">
            <v>39084</v>
          </cell>
          <cell r="B1829">
            <v>2.3927</v>
          </cell>
          <cell r="D1829">
            <v>39084</v>
          </cell>
          <cell r="E1829">
            <v>3.0403000000000002</v>
          </cell>
          <cell r="G1829">
            <v>39084</v>
          </cell>
          <cell r="H1829">
            <v>3.3605</v>
          </cell>
          <cell r="J1829">
            <v>39084</v>
          </cell>
          <cell r="K1829">
            <v>3.3357999999999999</v>
          </cell>
          <cell r="M1829">
            <v>39084</v>
          </cell>
          <cell r="N1829">
            <v>2.5865999999999998</v>
          </cell>
          <cell r="P1829">
            <v>39084</v>
          </cell>
          <cell r="Q1829">
            <v>2.4218999999999999</v>
          </cell>
          <cell r="S1829">
            <v>39084</v>
          </cell>
          <cell r="T1829">
            <v>3.1181000000000001</v>
          </cell>
          <cell r="V1829">
            <v>39084</v>
          </cell>
          <cell r="W1829">
            <v>0.97570000000000001</v>
          </cell>
          <cell r="Y1829">
            <v>39084</v>
          </cell>
          <cell r="Z1829">
            <v>4.2215999999999996</v>
          </cell>
          <cell r="AB1829">
            <v>39084</v>
          </cell>
          <cell r="AC1829">
            <v>2.4687000000000001</v>
          </cell>
          <cell r="AH1829">
            <v>39084</v>
          </cell>
          <cell r="AI1829">
            <v>1.6419000000000001</v>
          </cell>
          <cell r="AK1829">
            <v>39084</v>
          </cell>
          <cell r="AL1829">
            <v>2.6876181818181819</v>
          </cell>
          <cell r="AM1829">
            <v>2.0646234489515978</v>
          </cell>
          <cell r="AN1829">
            <v>2.8826545454545456</v>
          </cell>
          <cell r="AO1829">
            <v>0.94466363636363648</v>
          </cell>
        </row>
        <row r="1830">
          <cell r="A1830">
            <v>39085</v>
          </cell>
          <cell r="B1830">
            <v>2.3986000000000001</v>
          </cell>
          <cell r="D1830">
            <v>39085</v>
          </cell>
          <cell r="E1830">
            <v>3.0385</v>
          </cell>
          <cell r="G1830">
            <v>39085</v>
          </cell>
          <cell r="H1830">
            <v>3.363</v>
          </cell>
          <cell r="J1830">
            <v>39085</v>
          </cell>
          <cell r="K1830">
            <v>3.3479000000000001</v>
          </cell>
          <cell r="M1830">
            <v>39085</v>
          </cell>
          <cell r="N1830">
            <v>2.6006999999999998</v>
          </cell>
          <cell r="P1830">
            <v>39085</v>
          </cell>
          <cell r="Q1830">
            <v>2.4275000000000002</v>
          </cell>
          <cell r="S1830">
            <v>39085</v>
          </cell>
          <cell r="T1830">
            <v>3.0722</v>
          </cell>
          <cell r="V1830">
            <v>39085</v>
          </cell>
          <cell r="W1830">
            <v>0.96870000000000001</v>
          </cell>
          <cell r="Y1830">
            <v>39085</v>
          </cell>
          <cell r="Z1830">
            <v>4.1647999999999996</v>
          </cell>
          <cell r="AB1830">
            <v>39085</v>
          </cell>
          <cell r="AC1830">
            <v>2.4847000000000001</v>
          </cell>
          <cell r="AH1830">
            <v>39085</v>
          </cell>
          <cell r="AI1830">
            <v>1.6233</v>
          </cell>
          <cell r="AK1830">
            <v>39085</v>
          </cell>
          <cell r="AL1830">
            <v>2.6808999999999998</v>
          </cell>
          <cell r="AM1830">
            <v>2.0646234489515978</v>
          </cell>
          <cell r="AN1830">
            <v>2.8826545454545456</v>
          </cell>
          <cell r="AO1830">
            <v>0.94466363636363648</v>
          </cell>
        </row>
        <row r="1831">
          <cell r="A1831">
            <v>39086</v>
          </cell>
          <cell r="B1831">
            <v>2.3951000000000002</v>
          </cell>
          <cell r="D1831">
            <v>39086</v>
          </cell>
          <cell r="E1831">
            <v>3.0543</v>
          </cell>
          <cell r="G1831">
            <v>39086</v>
          </cell>
          <cell r="H1831">
            <v>3.3345000000000002</v>
          </cell>
          <cell r="J1831">
            <v>39086</v>
          </cell>
          <cell r="K1831">
            <v>3.3307000000000002</v>
          </cell>
          <cell r="M1831">
            <v>39086</v>
          </cell>
          <cell r="N1831">
            <v>2.6048999999999998</v>
          </cell>
          <cell r="P1831">
            <v>39086</v>
          </cell>
          <cell r="Q1831">
            <v>2.4436999999999998</v>
          </cell>
          <cell r="S1831">
            <v>39086</v>
          </cell>
          <cell r="T1831">
            <v>3.0579000000000001</v>
          </cell>
          <cell r="V1831">
            <v>39086</v>
          </cell>
          <cell r="W1831">
            <v>0.97350000000000003</v>
          </cell>
          <cell r="Y1831">
            <v>39086</v>
          </cell>
          <cell r="Z1831">
            <v>4.1340000000000003</v>
          </cell>
          <cell r="AB1831">
            <v>39086</v>
          </cell>
          <cell r="AC1831">
            <v>2.4847000000000001</v>
          </cell>
          <cell r="AH1831">
            <v>39086</v>
          </cell>
          <cell r="AI1831">
            <v>1.5754999999999999</v>
          </cell>
          <cell r="AK1831">
            <v>39086</v>
          </cell>
          <cell r="AL1831">
            <v>2.6717090909090913</v>
          </cell>
          <cell r="AM1831">
            <v>2.0646234489515978</v>
          </cell>
          <cell r="AN1831">
            <v>2.8826545454545456</v>
          </cell>
          <cell r="AO1831">
            <v>0.94466363636363648</v>
          </cell>
        </row>
        <row r="1832">
          <cell r="A1832">
            <v>39087</v>
          </cell>
          <cell r="B1832">
            <v>2.3746999999999998</v>
          </cell>
          <cell r="D1832">
            <v>39087</v>
          </cell>
          <cell r="E1832">
            <v>3.0396999999999998</v>
          </cell>
          <cell r="G1832">
            <v>39087</v>
          </cell>
          <cell r="H1832">
            <v>3.2982</v>
          </cell>
          <cell r="J1832">
            <v>39087</v>
          </cell>
          <cell r="K1832">
            <v>3.331</v>
          </cell>
          <cell r="M1832">
            <v>39087</v>
          </cell>
          <cell r="N1832">
            <v>2.5861999999999998</v>
          </cell>
          <cell r="P1832">
            <v>39087</v>
          </cell>
          <cell r="Q1832">
            <v>2.4275000000000002</v>
          </cell>
          <cell r="S1832">
            <v>39087</v>
          </cell>
          <cell r="T1832">
            <v>3.0579000000000001</v>
          </cell>
          <cell r="V1832">
            <v>39087</v>
          </cell>
          <cell r="W1832">
            <v>0.97440000000000004</v>
          </cell>
          <cell r="Y1832">
            <v>39087</v>
          </cell>
          <cell r="Z1832">
            <v>4.0327999999999999</v>
          </cell>
          <cell r="AB1832">
            <v>39087</v>
          </cell>
          <cell r="AC1832">
            <v>2.4847000000000001</v>
          </cell>
          <cell r="AH1832">
            <v>39087</v>
          </cell>
          <cell r="AI1832">
            <v>1.5674999999999999</v>
          </cell>
          <cell r="AK1832">
            <v>39087</v>
          </cell>
          <cell r="AL1832">
            <v>2.6522363636363635</v>
          </cell>
          <cell r="AM1832">
            <v>2.0646234489515978</v>
          </cell>
          <cell r="AN1832">
            <v>2.8826545454545456</v>
          </cell>
          <cell r="AO1832">
            <v>0.94466363636363648</v>
          </cell>
        </row>
        <row r="1833">
          <cell r="A1833">
            <v>39090</v>
          </cell>
          <cell r="B1833">
            <v>2.3780999999999999</v>
          </cell>
          <cell r="D1833">
            <v>39090</v>
          </cell>
          <cell r="E1833">
            <v>3.0304000000000002</v>
          </cell>
          <cell r="G1833">
            <v>39090</v>
          </cell>
          <cell r="H1833">
            <v>3.2921</v>
          </cell>
          <cell r="J1833">
            <v>39090</v>
          </cell>
          <cell r="K1833">
            <v>3.3384999999999998</v>
          </cell>
          <cell r="M1833">
            <v>39090</v>
          </cell>
          <cell r="N1833">
            <v>2.5948000000000002</v>
          </cell>
          <cell r="P1833">
            <v>39090</v>
          </cell>
          <cell r="Q1833">
            <v>2.4211999999999998</v>
          </cell>
          <cell r="S1833">
            <v>39090</v>
          </cell>
          <cell r="T1833">
            <v>3.0411999999999999</v>
          </cell>
          <cell r="V1833">
            <v>39090</v>
          </cell>
          <cell r="W1833">
            <v>0.98050000000000004</v>
          </cell>
          <cell r="Y1833">
            <v>39090</v>
          </cell>
          <cell r="Z1833">
            <v>4.0438999999999998</v>
          </cell>
          <cell r="AB1833">
            <v>39090</v>
          </cell>
          <cell r="AC1833">
            <v>2.4847000000000001</v>
          </cell>
          <cell r="AH1833">
            <v>39090</v>
          </cell>
          <cell r="AI1833">
            <v>1.5808</v>
          </cell>
          <cell r="AK1833">
            <v>39090</v>
          </cell>
          <cell r="AL1833">
            <v>2.6532909090909089</v>
          </cell>
          <cell r="AM1833">
            <v>2.0646234489515978</v>
          </cell>
          <cell r="AN1833">
            <v>2.8826545454545456</v>
          </cell>
          <cell r="AO1833">
            <v>0.94466363636363648</v>
          </cell>
        </row>
        <row r="1834">
          <cell r="A1834">
            <v>39091</v>
          </cell>
          <cell r="B1834">
            <v>2.3799000000000001</v>
          </cell>
          <cell r="D1834">
            <v>39091</v>
          </cell>
          <cell r="E1834">
            <v>3.0087999999999999</v>
          </cell>
          <cell r="G1834">
            <v>39091</v>
          </cell>
          <cell r="H1834">
            <v>3.2637</v>
          </cell>
          <cell r="J1834">
            <v>39091</v>
          </cell>
          <cell r="K1834">
            <v>3.3361000000000001</v>
          </cell>
          <cell r="M1834">
            <v>39091</v>
          </cell>
          <cell r="N1834">
            <v>2.5746000000000002</v>
          </cell>
          <cell r="P1834">
            <v>39091</v>
          </cell>
          <cell r="Q1834">
            <v>2.3833000000000002</v>
          </cell>
          <cell r="S1834">
            <v>39091</v>
          </cell>
          <cell r="T1834">
            <v>3.0221</v>
          </cell>
          <cell r="V1834">
            <v>39091</v>
          </cell>
          <cell r="W1834">
            <v>0.98309999999999997</v>
          </cell>
          <cell r="Y1834">
            <v>39091</v>
          </cell>
          <cell r="Z1834">
            <v>4.0228999999999999</v>
          </cell>
          <cell r="AB1834">
            <v>39091</v>
          </cell>
          <cell r="AC1834">
            <v>2.5228999999999999</v>
          </cell>
          <cell r="AH1834">
            <v>39091</v>
          </cell>
          <cell r="AI1834">
            <v>1.5742</v>
          </cell>
          <cell r="AK1834">
            <v>39091</v>
          </cell>
          <cell r="AL1834">
            <v>2.6428727272727275</v>
          </cell>
          <cell r="AM1834">
            <v>2.0646234489515978</v>
          </cell>
          <cell r="AN1834">
            <v>2.8826545454545456</v>
          </cell>
          <cell r="AO1834">
            <v>0.94466363636363648</v>
          </cell>
        </row>
        <row r="1835">
          <cell r="A1835">
            <v>39092</v>
          </cell>
          <cell r="B1835">
            <v>2.3677999999999999</v>
          </cell>
          <cell r="D1835">
            <v>39092</v>
          </cell>
          <cell r="E1835">
            <v>2.9615</v>
          </cell>
          <cell r="G1835">
            <v>39092</v>
          </cell>
          <cell r="H1835">
            <v>3.2376999999999998</v>
          </cell>
          <cell r="J1835">
            <v>39092</v>
          </cell>
          <cell r="K1835">
            <v>3.3361000000000001</v>
          </cell>
          <cell r="M1835">
            <v>39092</v>
          </cell>
          <cell r="N1835">
            <v>2.5592999999999999</v>
          </cell>
          <cell r="P1835">
            <v>39092</v>
          </cell>
          <cell r="Q1835">
            <v>2.3616000000000001</v>
          </cell>
          <cell r="S1835">
            <v>39092</v>
          </cell>
          <cell r="T1835">
            <v>2.9756</v>
          </cell>
          <cell r="V1835">
            <v>39092</v>
          </cell>
          <cell r="W1835">
            <v>0.99009999999999998</v>
          </cell>
          <cell r="Y1835">
            <v>39092</v>
          </cell>
          <cell r="Z1835">
            <v>4.0464000000000002</v>
          </cell>
          <cell r="AB1835">
            <v>39092</v>
          </cell>
          <cell r="AC1835">
            <v>2.5484</v>
          </cell>
          <cell r="AH1835">
            <v>39092</v>
          </cell>
          <cell r="AI1835">
            <v>1.6007</v>
          </cell>
          <cell r="AK1835">
            <v>39092</v>
          </cell>
          <cell r="AL1835">
            <v>2.6350181818181819</v>
          </cell>
          <cell r="AM1835">
            <v>2.0646234489515978</v>
          </cell>
          <cell r="AN1835">
            <v>2.8826545454545456</v>
          </cell>
          <cell r="AO1835">
            <v>0.94466363636363648</v>
          </cell>
        </row>
        <row r="1836">
          <cell r="A1836">
            <v>39093</v>
          </cell>
          <cell r="B1836">
            <v>2.3712</v>
          </cell>
          <cell r="D1836">
            <v>39093</v>
          </cell>
          <cell r="E1836">
            <v>2.9515000000000002</v>
          </cell>
          <cell r="G1836">
            <v>39093</v>
          </cell>
          <cell r="H1836">
            <v>3.2625000000000002</v>
          </cell>
          <cell r="J1836">
            <v>39093</v>
          </cell>
          <cell r="K1836">
            <v>3.3256000000000001</v>
          </cell>
          <cell r="M1836">
            <v>39093</v>
          </cell>
          <cell r="N1836">
            <v>2.5623</v>
          </cell>
          <cell r="P1836">
            <v>39093</v>
          </cell>
          <cell r="Q1836">
            <v>2.3494000000000002</v>
          </cell>
          <cell r="S1836">
            <v>39093</v>
          </cell>
          <cell r="T1836">
            <v>3.0339999999999998</v>
          </cell>
          <cell r="V1836">
            <v>39093</v>
          </cell>
          <cell r="W1836">
            <v>0.9879</v>
          </cell>
          <cell r="Y1836">
            <v>39093</v>
          </cell>
          <cell r="Z1836">
            <v>4.0106000000000002</v>
          </cell>
          <cell r="AB1836">
            <v>39093</v>
          </cell>
          <cell r="AC1836">
            <v>2.4863</v>
          </cell>
          <cell r="AH1836">
            <v>39093</v>
          </cell>
          <cell r="AI1836">
            <v>1.6021000000000001</v>
          </cell>
          <cell r="AK1836">
            <v>39093</v>
          </cell>
          <cell r="AL1836">
            <v>2.6312181818181819</v>
          </cell>
          <cell r="AM1836">
            <v>2.0646234489515978</v>
          </cell>
          <cell r="AN1836">
            <v>2.8826545454545456</v>
          </cell>
          <cell r="AO1836">
            <v>0.94466363636363648</v>
          </cell>
        </row>
        <row r="1837">
          <cell r="A1837">
            <v>39094</v>
          </cell>
          <cell r="B1837">
            <v>2.3885000000000001</v>
          </cell>
          <cell r="D1837">
            <v>39094</v>
          </cell>
          <cell r="E1837">
            <v>2.9737</v>
          </cell>
          <cell r="G1837">
            <v>39094</v>
          </cell>
          <cell r="H1837">
            <v>3.2843</v>
          </cell>
          <cell r="J1837">
            <v>39094</v>
          </cell>
          <cell r="K1837">
            <v>3.3260000000000001</v>
          </cell>
          <cell r="M1837">
            <v>39094</v>
          </cell>
          <cell r="N1837">
            <v>2.5659999999999998</v>
          </cell>
          <cell r="P1837">
            <v>39094</v>
          </cell>
          <cell r="Q1837">
            <v>2.355</v>
          </cell>
          <cell r="S1837">
            <v>39094</v>
          </cell>
          <cell r="T1837">
            <v>3.0089999999999999</v>
          </cell>
          <cell r="V1837">
            <v>39094</v>
          </cell>
          <cell r="W1837">
            <v>0.98629999999999995</v>
          </cell>
          <cell r="Y1837">
            <v>39094</v>
          </cell>
          <cell r="Z1837">
            <v>4.0228999999999999</v>
          </cell>
          <cell r="AB1837">
            <v>39094</v>
          </cell>
          <cell r="AC1837">
            <v>2.4885999999999999</v>
          </cell>
          <cell r="AH1837">
            <v>39094</v>
          </cell>
          <cell r="AI1837">
            <v>1.61</v>
          </cell>
          <cell r="AK1837">
            <v>39094</v>
          </cell>
          <cell r="AL1837">
            <v>2.6373000000000002</v>
          </cell>
          <cell r="AM1837">
            <v>2.0646234489515978</v>
          </cell>
          <cell r="AN1837">
            <v>2.8826545454545456</v>
          </cell>
          <cell r="AO1837">
            <v>0.94466363636363648</v>
          </cell>
        </row>
        <row r="1838">
          <cell r="A1838">
            <v>39097</v>
          </cell>
          <cell r="B1838">
            <v>2.3915999999999999</v>
          </cell>
          <cell r="D1838">
            <v>39097</v>
          </cell>
          <cell r="E1838">
            <v>2.9866000000000001</v>
          </cell>
          <cell r="G1838">
            <v>39097</v>
          </cell>
          <cell r="H1838">
            <v>3.2818999999999998</v>
          </cell>
          <cell r="J1838">
            <v>39097</v>
          </cell>
          <cell r="K1838">
            <v>3.3431999999999999</v>
          </cell>
          <cell r="M1838">
            <v>39097</v>
          </cell>
          <cell r="N1838">
            <v>2.5697000000000001</v>
          </cell>
          <cell r="P1838">
            <v>39097</v>
          </cell>
          <cell r="Q1838">
            <v>2.3513000000000002</v>
          </cell>
          <cell r="S1838">
            <v>39097</v>
          </cell>
          <cell r="T1838">
            <v>3.04</v>
          </cell>
          <cell r="V1838">
            <v>39097</v>
          </cell>
          <cell r="W1838">
            <v>0.99239999999999995</v>
          </cell>
          <cell r="Y1838">
            <v>39097</v>
          </cell>
          <cell r="Z1838">
            <v>4.0598999999999998</v>
          </cell>
          <cell r="AB1838">
            <v>39097</v>
          </cell>
          <cell r="AC1838">
            <v>2.5468000000000002</v>
          </cell>
          <cell r="AH1838">
            <v>39097</v>
          </cell>
          <cell r="AI1838">
            <v>1.6207</v>
          </cell>
          <cell r="AK1838">
            <v>39097</v>
          </cell>
          <cell r="AL1838">
            <v>2.6531000000000002</v>
          </cell>
          <cell r="AM1838">
            <v>2.0646234489515978</v>
          </cell>
          <cell r="AN1838">
            <v>2.8826545454545456</v>
          </cell>
          <cell r="AO1838">
            <v>0.94466363636363648</v>
          </cell>
        </row>
        <row r="1839">
          <cell r="A1839">
            <v>39098</v>
          </cell>
          <cell r="B1839">
            <v>2.3996</v>
          </cell>
          <cell r="D1839">
            <v>39098</v>
          </cell>
          <cell r="E1839">
            <v>3.0110999999999999</v>
          </cell>
          <cell r="G1839">
            <v>39098</v>
          </cell>
          <cell r="H1839">
            <v>3.2873000000000001</v>
          </cell>
          <cell r="J1839">
            <v>39098</v>
          </cell>
          <cell r="K1839">
            <v>3.3523000000000001</v>
          </cell>
          <cell r="M1839">
            <v>39098</v>
          </cell>
          <cell r="N1839">
            <v>2.5872999999999999</v>
          </cell>
          <cell r="P1839">
            <v>39098</v>
          </cell>
          <cell r="Q1839">
            <v>2.3641999999999999</v>
          </cell>
          <cell r="S1839">
            <v>39098</v>
          </cell>
          <cell r="T1839">
            <v>3.0352000000000001</v>
          </cell>
          <cell r="V1839">
            <v>39098</v>
          </cell>
          <cell r="W1839">
            <v>0.98729999999999996</v>
          </cell>
          <cell r="Y1839">
            <v>39098</v>
          </cell>
          <cell r="Z1839">
            <v>4.0660999999999996</v>
          </cell>
          <cell r="AB1839">
            <v>39098</v>
          </cell>
          <cell r="AC1839">
            <v>2.5484</v>
          </cell>
          <cell r="AH1839">
            <v>39098</v>
          </cell>
          <cell r="AI1839">
            <v>1.6472</v>
          </cell>
          <cell r="AK1839">
            <v>39098</v>
          </cell>
          <cell r="AL1839">
            <v>2.6623636363636365</v>
          </cell>
          <cell r="AM1839">
            <v>2.0646234489515978</v>
          </cell>
          <cell r="AN1839">
            <v>2.8826545454545456</v>
          </cell>
          <cell r="AO1839">
            <v>0.94466363636363648</v>
          </cell>
        </row>
        <row r="1840">
          <cell r="A1840">
            <v>39099</v>
          </cell>
          <cell r="B1840">
            <v>2.3936999999999999</v>
          </cell>
          <cell r="D1840">
            <v>39099</v>
          </cell>
          <cell r="E1840">
            <v>3.0087999999999999</v>
          </cell>
          <cell r="G1840">
            <v>39099</v>
          </cell>
          <cell r="H1840">
            <v>3.2982</v>
          </cell>
          <cell r="J1840">
            <v>39099</v>
          </cell>
          <cell r="K1840">
            <v>3.3871000000000002</v>
          </cell>
          <cell r="M1840">
            <v>39099</v>
          </cell>
          <cell r="N1840">
            <v>2.5846999999999998</v>
          </cell>
          <cell r="P1840">
            <v>39099</v>
          </cell>
          <cell r="Q1840">
            <v>2.3574999999999999</v>
          </cell>
          <cell r="S1840">
            <v>39099</v>
          </cell>
          <cell r="T1840">
            <v>3.0102000000000002</v>
          </cell>
          <cell r="V1840">
            <v>39099</v>
          </cell>
          <cell r="W1840">
            <v>0.98760000000000003</v>
          </cell>
          <cell r="Y1840">
            <v>39099</v>
          </cell>
          <cell r="Z1840">
            <v>4.0290999999999997</v>
          </cell>
          <cell r="AB1840">
            <v>39099</v>
          </cell>
          <cell r="AC1840">
            <v>2.5484</v>
          </cell>
          <cell r="AH1840">
            <v>39099</v>
          </cell>
          <cell r="AI1840">
            <v>1.6353</v>
          </cell>
          <cell r="AK1840">
            <v>39099</v>
          </cell>
          <cell r="AL1840">
            <v>2.6582363636363642</v>
          </cell>
          <cell r="AM1840">
            <v>2.0646234489515978</v>
          </cell>
          <cell r="AN1840">
            <v>2.8826545454545456</v>
          </cell>
          <cell r="AO1840">
            <v>0.94466363636363648</v>
          </cell>
        </row>
        <row r="1841">
          <cell r="A1841">
            <v>39100</v>
          </cell>
          <cell r="B1841">
            <v>2.3948</v>
          </cell>
          <cell r="D1841">
            <v>39100</v>
          </cell>
          <cell r="E1841">
            <v>3.0005999999999999</v>
          </cell>
          <cell r="G1841">
            <v>39100</v>
          </cell>
          <cell r="H1841">
            <v>3.2787999999999999</v>
          </cell>
          <cell r="J1841">
            <v>39100</v>
          </cell>
          <cell r="K1841">
            <v>3.4</v>
          </cell>
          <cell r="M1841">
            <v>39100</v>
          </cell>
          <cell r="N1841">
            <v>2.5720000000000001</v>
          </cell>
          <cell r="P1841">
            <v>39100</v>
          </cell>
          <cell r="Q1841">
            <v>2.3445999999999998</v>
          </cell>
          <cell r="S1841">
            <v>39100</v>
          </cell>
          <cell r="T1841">
            <v>3.04</v>
          </cell>
          <cell r="V1841">
            <v>39100</v>
          </cell>
          <cell r="W1841">
            <v>0.99109999999999998</v>
          </cell>
          <cell r="Y1841">
            <v>39100</v>
          </cell>
          <cell r="Z1841">
            <v>4.0970000000000004</v>
          </cell>
          <cell r="AB1841">
            <v>39100</v>
          </cell>
          <cell r="AC1841">
            <v>2.5842000000000001</v>
          </cell>
          <cell r="AH1841">
            <v>39100</v>
          </cell>
          <cell r="AI1841">
            <v>1.6339000000000001</v>
          </cell>
          <cell r="AK1841">
            <v>39100</v>
          </cell>
          <cell r="AL1841">
            <v>2.6669999999999998</v>
          </cell>
          <cell r="AM1841">
            <v>2.0646234489515978</v>
          </cell>
          <cell r="AN1841">
            <v>2.8826545454545456</v>
          </cell>
          <cell r="AO1841">
            <v>0.94466363636363648</v>
          </cell>
        </row>
        <row r="1842">
          <cell r="A1842">
            <v>39101</v>
          </cell>
          <cell r="B1842">
            <v>2.4127999999999998</v>
          </cell>
          <cell r="D1842">
            <v>39101</v>
          </cell>
          <cell r="E1842">
            <v>2.9901</v>
          </cell>
          <cell r="G1842">
            <v>39101</v>
          </cell>
          <cell r="H1842">
            <v>3.3041999999999998</v>
          </cell>
          <cell r="J1842">
            <v>39101</v>
          </cell>
          <cell r="K1842">
            <v>3.4233000000000002</v>
          </cell>
          <cell r="M1842">
            <v>39101</v>
          </cell>
          <cell r="N1842">
            <v>2.5779999999999998</v>
          </cell>
          <cell r="P1842">
            <v>39101</v>
          </cell>
          <cell r="Q1842">
            <v>2.3277000000000001</v>
          </cell>
          <cell r="S1842">
            <v>39101</v>
          </cell>
          <cell r="T1842">
            <v>3.04</v>
          </cell>
          <cell r="V1842">
            <v>39101</v>
          </cell>
          <cell r="W1842">
            <v>0.98470000000000002</v>
          </cell>
          <cell r="Y1842">
            <v>39101</v>
          </cell>
          <cell r="Z1842">
            <v>4.1340000000000003</v>
          </cell>
          <cell r="AB1842">
            <v>39101</v>
          </cell>
          <cell r="AC1842">
            <v>2.5882000000000001</v>
          </cell>
          <cell r="AH1842">
            <v>39101</v>
          </cell>
          <cell r="AI1842">
            <v>1.6818</v>
          </cell>
          <cell r="AK1842">
            <v>39101</v>
          </cell>
          <cell r="AL1842">
            <v>2.678618181818182</v>
          </cell>
          <cell r="AM1842">
            <v>2.0646234489515978</v>
          </cell>
          <cell r="AN1842">
            <v>2.8826545454545456</v>
          </cell>
          <cell r="AO1842">
            <v>0.94466363636363648</v>
          </cell>
        </row>
        <row r="1843">
          <cell r="A1843">
            <v>39104</v>
          </cell>
          <cell r="B1843">
            <v>2.4234999999999998</v>
          </cell>
          <cell r="D1843">
            <v>39104</v>
          </cell>
          <cell r="E1843">
            <v>2.9586000000000001</v>
          </cell>
          <cell r="G1843">
            <v>39104</v>
          </cell>
          <cell r="H1843">
            <v>3.3041999999999998</v>
          </cell>
          <cell r="J1843">
            <v>39104</v>
          </cell>
          <cell r="K1843">
            <v>3.4034</v>
          </cell>
          <cell r="M1843">
            <v>39104</v>
          </cell>
          <cell r="N1843">
            <v>2.5629999999999997</v>
          </cell>
          <cell r="P1843">
            <v>39104</v>
          </cell>
          <cell r="Q1843">
            <v>2.3125999999999998</v>
          </cell>
          <cell r="S1843">
            <v>39104</v>
          </cell>
          <cell r="T1843">
            <v>2.9803999999999999</v>
          </cell>
          <cell r="V1843">
            <v>39104</v>
          </cell>
          <cell r="W1843">
            <v>0.9879</v>
          </cell>
          <cell r="Y1843">
            <v>39104</v>
          </cell>
          <cell r="Z1843">
            <v>4.1894999999999998</v>
          </cell>
          <cell r="AB1843">
            <v>39104</v>
          </cell>
          <cell r="AC1843">
            <v>2.5882000000000001</v>
          </cell>
          <cell r="AH1843">
            <v>39104</v>
          </cell>
          <cell r="AI1843">
            <v>1.7004000000000001</v>
          </cell>
          <cell r="AK1843">
            <v>39104</v>
          </cell>
          <cell r="AL1843">
            <v>2.6737909090909087</v>
          </cell>
          <cell r="AM1843">
            <v>2.0646234489515978</v>
          </cell>
          <cell r="AN1843">
            <v>2.8826545454545456</v>
          </cell>
          <cell r="AO1843">
            <v>0.94466363636363648</v>
          </cell>
        </row>
        <row r="1844">
          <cell r="A1844">
            <v>39105</v>
          </cell>
          <cell r="B1844">
            <v>2.4318</v>
          </cell>
          <cell r="D1844">
            <v>39105</v>
          </cell>
          <cell r="E1844">
            <v>2.9561999999999999</v>
          </cell>
          <cell r="G1844">
            <v>39105</v>
          </cell>
          <cell r="H1844">
            <v>3.2885</v>
          </cell>
          <cell r="J1844">
            <v>39105</v>
          </cell>
          <cell r="K1844">
            <v>3.4066999999999998</v>
          </cell>
          <cell r="M1844">
            <v>39105</v>
          </cell>
          <cell r="N1844">
            <v>2.5697000000000001</v>
          </cell>
          <cell r="P1844">
            <v>39105</v>
          </cell>
          <cell r="Q1844">
            <v>2.3159000000000001</v>
          </cell>
          <cell r="S1844">
            <v>39105</v>
          </cell>
          <cell r="T1844">
            <v>3.0173999999999999</v>
          </cell>
          <cell r="V1844">
            <v>39105</v>
          </cell>
          <cell r="W1844">
            <v>0.99339999999999995</v>
          </cell>
          <cell r="Y1844">
            <v>39105</v>
          </cell>
          <cell r="Z1844">
            <v>4.1215999999999999</v>
          </cell>
          <cell r="AB1844">
            <v>39105</v>
          </cell>
          <cell r="AC1844">
            <v>2.6240000000000001</v>
          </cell>
          <cell r="AH1844">
            <v>39105</v>
          </cell>
          <cell r="AI1844">
            <v>1.6552</v>
          </cell>
          <cell r="AK1844">
            <v>39105</v>
          </cell>
          <cell r="AL1844">
            <v>2.6709454545454547</v>
          </cell>
          <cell r="AM1844">
            <v>2.0646234489515978</v>
          </cell>
          <cell r="AN1844">
            <v>2.8826545454545456</v>
          </cell>
          <cell r="AO1844">
            <v>0.94466363636363648</v>
          </cell>
        </row>
        <row r="1845">
          <cell r="A1845">
            <v>39106</v>
          </cell>
          <cell r="B1845">
            <v>2.4477000000000002</v>
          </cell>
          <cell r="D1845">
            <v>39106</v>
          </cell>
          <cell r="E1845">
            <v>2.9906999999999999</v>
          </cell>
          <cell r="G1845">
            <v>39106</v>
          </cell>
          <cell r="H1845">
            <v>3.3090999999999999</v>
          </cell>
          <cell r="J1845">
            <v>39106</v>
          </cell>
          <cell r="K1845">
            <v>3.4142000000000001</v>
          </cell>
          <cell r="M1845">
            <v>39106</v>
          </cell>
          <cell r="N1845">
            <v>2.5996000000000001</v>
          </cell>
          <cell r="P1845">
            <v>39106</v>
          </cell>
          <cell r="Q1845">
            <v>2.3292000000000002</v>
          </cell>
          <cell r="S1845">
            <v>39106</v>
          </cell>
          <cell r="T1845">
            <v>3.0221</v>
          </cell>
          <cell r="V1845">
            <v>39106</v>
          </cell>
          <cell r="W1845">
            <v>0.99109999999999998</v>
          </cell>
          <cell r="Y1845">
            <v>39106</v>
          </cell>
          <cell r="Z1845">
            <v>4.1192000000000002</v>
          </cell>
          <cell r="AB1845">
            <v>39106</v>
          </cell>
          <cell r="AC1845">
            <v>2.6606999999999998</v>
          </cell>
          <cell r="AH1845">
            <v>39106</v>
          </cell>
          <cell r="AI1845">
            <v>1.6818</v>
          </cell>
          <cell r="AK1845">
            <v>39106</v>
          </cell>
          <cell r="AL1845">
            <v>2.6877636363636359</v>
          </cell>
          <cell r="AM1845">
            <v>2.0646234489515978</v>
          </cell>
          <cell r="AN1845">
            <v>2.8826545454545456</v>
          </cell>
          <cell r="AO1845">
            <v>0.94466363636363648</v>
          </cell>
        </row>
        <row r="1846">
          <cell r="A1846">
            <v>39107</v>
          </cell>
          <cell r="B1846">
            <v>2.4546000000000001</v>
          </cell>
          <cell r="D1846">
            <v>39107</v>
          </cell>
          <cell r="E1846">
            <v>2.9895</v>
          </cell>
          <cell r="G1846">
            <v>39107</v>
          </cell>
          <cell r="H1846">
            <v>3.3048999999999999</v>
          </cell>
          <cell r="J1846">
            <v>39107</v>
          </cell>
          <cell r="K1846">
            <v>3.4199000000000002</v>
          </cell>
          <cell r="M1846">
            <v>39107</v>
          </cell>
          <cell r="N1846">
            <v>2.6116000000000001</v>
          </cell>
          <cell r="P1846">
            <v>39107</v>
          </cell>
          <cell r="Q1846">
            <v>2.3342999999999998</v>
          </cell>
          <cell r="S1846">
            <v>39107</v>
          </cell>
          <cell r="T1846">
            <v>3.0221</v>
          </cell>
          <cell r="V1846">
            <v>39107</v>
          </cell>
          <cell r="W1846">
            <v>0.98309999999999997</v>
          </cell>
          <cell r="Y1846">
            <v>39107</v>
          </cell>
          <cell r="Z1846">
            <v>4.1562000000000001</v>
          </cell>
          <cell r="AB1846">
            <v>39107</v>
          </cell>
          <cell r="AC1846">
            <v>2.6606999999999998</v>
          </cell>
          <cell r="AH1846">
            <v>39107</v>
          </cell>
          <cell r="AI1846">
            <v>1.6738</v>
          </cell>
          <cell r="AK1846">
            <v>39107</v>
          </cell>
          <cell r="AL1846">
            <v>2.6918818181818178</v>
          </cell>
          <cell r="AM1846">
            <v>2.0646234489515978</v>
          </cell>
          <cell r="AN1846">
            <v>2.8826545454545456</v>
          </cell>
          <cell r="AO1846">
            <v>0.94466363636363648</v>
          </cell>
        </row>
        <row r="1847">
          <cell r="A1847">
            <v>39108</v>
          </cell>
          <cell r="B1847">
            <v>2.4598</v>
          </cell>
          <cell r="D1847">
            <v>39108</v>
          </cell>
          <cell r="E1847">
            <v>2.9942000000000002</v>
          </cell>
          <cell r="G1847">
            <v>39108</v>
          </cell>
          <cell r="H1847">
            <v>3.3285</v>
          </cell>
          <cell r="J1847">
            <v>39108</v>
          </cell>
          <cell r="K1847">
            <v>3.4472999999999998</v>
          </cell>
          <cell r="M1847">
            <v>39108</v>
          </cell>
          <cell r="N1847">
            <v>2.6160999999999999</v>
          </cell>
          <cell r="P1847">
            <v>39108</v>
          </cell>
          <cell r="Q1847">
            <v>2.3472</v>
          </cell>
          <cell r="S1847">
            <v>39108</v>
          </cell>
          <cell r="T1847">
            <v>3.0053999999999998</v>
          </cell>
          <cell r="V1847">
            <v>39108</v>
          </cell>
          <cell r="W1847">
            <v>0.98180000000000001</v>
          </cell>
          <cell r="Y1847">
            <v>39108</v>
          </cell>
          <cell r="Z1847">
            <v>4.1142000000000003</v>
          </cell>
          <cell r="AB1847">
            <v>39108</v>
          </cell>
          <cell r="AC1847">
            <v>2.6615000000000002</v>
          </cell>
          <cell r="AH1847">
            <v>39108</v>
          </cell>
          <cell r="AI1847">
            <v>1.6738</v>
          </cell>
          <cell r="AK1847">
            <v>39108</v>
          </cell>
          <cell r="AL1847">
            <v>2.6936181818181821</v>
          </cell>
          <cell r="AM1847">
            <v>2.0646234489515978</v>
          </cell>
          <cell r="AN1847">
            <v>2.8826545454545456</v>
          </cell>
          <cell r="AO1847">
            <v>0.94466363636363648</v>
          </cell>
        </row>
        <row r="1848">
          <cell r="A1848">
            <v>39111</v>
          </cell>
          <cell r="B1848">
            <v>2.4445999999999999</v>
          </cell>
          <cell r="D1848">
            <v>39111</v>
          </cell>
          <cell r="E1848">
            <v>2.9672999999999998</v>
          </cell>
          <cell r="G1848">
            <v>39111</v>
          </cell>
          <cell r="H1848">
            <v>3.3012000000000001</v>
          </cell>
          <cell r="J1848">
            <v>39111</v>
          </cell>
          <cell r="K1848">
            <v>3.4411999999999998</v>
          </cell>
          <cell r="M1848">
            <v>39111</v>
          </cell>
          <cell r="N1848">
            <v>2.5966</v>
          </cell>
          <cell r="P1848">
            <v>39111</v>
          </cell>
          <cell r="Q1848">
            <v>2.3494000000000002</v>
          </cell>
          <cell r="S1848">
            <v>39111</v>
          </cell>
          <cell r="T1848">
            <v>3.0066000000000002</v>
          </cell>
          <cell r="V1848">
            <v>39111</v>
          </cell>
          <cell r="W1848">
            <v>0.98499999999999999</v>
          </cell>
          <cell r="Y1848">
            <v>39111</v>
          </cell>
          <cell r="Z1848">
            <v>4.0994000000000002</v>
          </cell>
          <cell r="AB1848">
            <v>39111</v>
          </cell>
          <cell r="AC1848">
            <v>2.6606999999999998</v>
          </cell>
          <cell r="AH1848">
            <v>39111</v>
          </cell>
          <cell r="AI1848">
            <v>1.6751</v>
          </cell>
          <cell r="AK1848">
            <v>39111</v>
          </cell>
          <cell r="AL1848">
            <v>2.6842818181818178</v>
          </cell>
          <cell r="AM1848">
            <v>2.0646234489515978</v>
          </cell>
          <cell r="AN1848">
            <v>2.8826545454545456</v>
          </cell>
          <cell r="AO1848">
            <v>0.94466363636363648</v>
          </cell>
        </row>
        <row r="1849">
          <cell r="A1849">
            <v>39112</v>
          </cell>
          <cell r="B1849">
            <v>2.4483999999999999</v>
          </cell>
          <cell r="D1849">
            <v>39112</v>
          </cell>
          <cell r="E1849">
            <v>2.9731000000000001</v>
          </cell>
          <cell r="G1849">
            <v>39112</v>
          </cell>
          <cell r="H1849">
            <v>3.2957999999999998</v>
          </cell>
          <cell r="J1849">
            <v>39112</v>
          </cell>
          <cell r="K1849">
            <v>3.427</v>
          </cell>
          <cell r="M1849">
            <v>39112</v>
          </cell>
          <cell r="N1849">
            <v>2.5989</v>
          </cell>
          <cell r="P1849">
            <v>39112</v>
          </cell>
          <cell r="Q1849">
            <v>2.3483000000000001</v>
          </cell>
          <cell r="S1849">
            <v>39112</v>
          </cell>
          <cell r="T1849">
            <v>3.0019</v>
          </cell>
          <cell r="V1849">
            <v>39112</v>
          </cell>
          <cell r="W1849">
            <v>0.98529999999999995</v>
          </cell>
          <cell r="Y1849">
            <v>39112</v>
          </cell>
          <cell r="Z1849">
            <v>4.0427</v>
          </cell>
          <cell r="AB1849">
            <v>39112</v>
          </cell>
          <cell r="AC1849">
            <v>2.6877</v>
          </cell>
          <cell r="AH1849">
            <v>39112</v>
          </cell>
          <cell r="AI1849">
            <v>1.6764000000000001</v>
          </cell>
          <cell r="AK1849">
            <v>39112</v>
          </cell>
          <cell r="AL1849">
            <v>2.6804999999999999</v>
          </cell>
          <cell r="AM1849">
            <v>2.0646234489515978</v>
          </cell>
          <cell r="AN1849">
            <v>2.8826545454545456</v>
          </cell>
          <cell r="AO1849">
            <v>0.94466363636363648</v>
          </cell>
        </row>
        <row r="1850">
          <cell r="A1850">
            <v>39113</v>
          </cell>
          <cell r="B1850">
            <v>2.4228000000000001</v>
          </cell>
          <cell r="D1850">
            <v>39113</v>
          </cell>
          <cell r="E1850">
            <v>2.6736</v>
          </cell>
          <cell r="G1850">
            <v>39113</v>
          </cell>
          <cell r="H1850">
            <v>3.1789999999999998</v>
          </cell>
          <cell r="J1850">
            <v>39113</v>
          </cell>
          <cell r="K1850">
            <v>3.1678999999999999</v>
          </cell>
          <cell r="M1850">
            <v>39113</v>
          </cell>
          <cell r="N1850">
            <v>2.44</v>
          </cell>
          <cell r="P1850">
            <v>39113</v>
          </cell>
          <cell r="Q1850">
            <v>2.2686000000000002</v>
          </cell>
          <cell r="S1850">
            <v>39113</v>
          </cell>
          <cell r="T1850">
            <v>2.9255</v>
          </cell>
          <cell r="V1850">
            <v>39113</v>
          </cell>
          <cell r="W1850">
            <v>0.99719999999999998</v>
          </cell>
          <cell r="Y1850">
            <v>39113</v>
          </cell>
          <cell r="Z1850">
            <v>4.1031000000000004</v>
          </cell>
          <cell r="AB1850">
            <v>39113</v>
          </cell>
          <cell r="AC1850">
            <v>2.6877</v>
          </cell>
          <cell r="AH1850">
            <v>39113</v>
          </cell>
          <cell r="AI1850">
            <v>1.6738</v>
          </cell>
          <cell r="AK1850">
            <v>39113</v>
          </cell>
          <cell r="AL1850">
            <v>2.594472727272727</v>
          </cell>
          <cell r="AM1850">
            <v>2.0646234489515978</v>
          </cell>
          <cell r="AN1850">
            <v>2.8826545454545456</v>
          </cell>
          <cell r="AO1850">
            <v>0.94466363636363648</v>
          </cell>
        </row>
        <row r="1851">
          <cell r="A1851">
            <v>39114</v>
          </cell>
          <cell r="B1851">
            <v>2.4377</v>
          </cell>
          <cell r="D1851">
            <v>39114</v>
          </cell>
          <cell r="E1851">
            <v>2.7236000000000002</v>
          </cell>
          <cell r="G1851">
            <v>39114</v>
          </cell>
          <cell r="H1851">
            <v>3.1789999999999998</v>
          </cell>
          <cell r="J1851">
            <v>39114</v>
          </cell>
          <cell r="K1851">
            <v>3.1888999999999998</v>
          </cell>
          <cell r="M1851">
            <v>39114</v>
          </cell>
          <cell r="N1851">
            <v>2.4424000000000001</v>
          </cell>
          <cell r="P1851">
            <v>39114</v>
          </cell>
          <cell r="Q1851">
            <v>2.2757000000000001</v>
          </cell>
          <cell r="S1851">
            <v>39114</v>
          </cell>
          <cell r="T1851">
            <v>2.9209000000000001</v>
          </cell>
          <cell r="V1851">
            <v>39114</v>
          </cell>
          <cell r="W1851">
            <v>0.99390000000000001</v>
          </cell>
          <cell r="Y1851">
            <v>39114</v>
          </cell>
          <cell r="Z1851">
            <v>4.0686</v>
          </cell>
          <cell r="AB1851">
            <v>39114</v>
          </cell>
          <cell r="AC1851">
            <v>2.6981000000000002</v>
          </cell>
          <cell r="AH1851">
            <v>39114</v>
          </cell>
          <cell r="AI1851">
            <v>1.6738</v>
          </cell>
          <cell r="AK1851">
            <v>39114</v>
          </cell>
          <cell r="AL1851">
            <v>2.6002363636363639</v>
          </cell>
          <cell r="AM1851">
            <v>2.0646234489515978</v>
          </cell>
          <cell r="AN1851">
            <v>2.8826545454545456</v>
          </cell>
          <cell r="AO1851">
            <v>0.94466363636363648</v>
          </cell>
        </row>
        <row r="1852">
          <cell r="A1852">
            <v>39115</v>
          </cell>
          <cell r="B1852">
            <v>2.4374000000000002</v>
          </cell>
          <cell r="D1852">
            <v>39115</v>
          </cell>
          <cell r="E1852">
            <v>2.6999</v>
          </cell>
          <cell r="G1852">
            <v>39115</v>
          </cell>
          <cell r="H1852">
            <v>3.1587000000000001</v>
          </cell>
          <cell r="J1852">
            <v>39115</v>
          </cell>
          <cell r="K1852">
            <v>3.1951999999999998</v>
          </cell>
          <cell r="M1852">
            <v>39115</v>
          </cell>
          <cell r="N1852">
            <v>2.4302000000000001</v>
          </cell>
          <cell r="P1852">
            <v>39115</v>
          </cell>
          <cell r="Q1852">
            <v>2.2601</v>
          </cell>
          <cell r="S1852">
            <v>39115</v>
          </cell>
          <cell r="T1852">
            <v>2.8940999999999999</v>
          </cell>
          <cell r="V1852">
            <v>39115</v>
          </cell>
          <cell r="W1852">
            <v>0.99329999999999996</v>
          </cell>
          <cell r="Y1852">
            <v>39115</v>
          </cell>
          <cell r="Z1852">
            <v>4.0587</v>
          </cell>
          <cell r="AB1852">
            <v>39115</v>
          </cell>
          <cell r="AC1852">
            <v>2.6677999999999997</v>
          </cell>
          <cell r="AH1852">
            <v>39115</v>
          </cell>
          <cell r="AI1852">
            <v>1.6871</v>
          </cell>
          <cell r="AK1852">
            <v>39115</v>
          </cell>
          <cell r="AL1852">
            <v>2.5893181818181819</v>
          </cell>
          <cell r="AM1852">
            <v>2.0646234489515978</v>
          </cell>
          <cell r="AN1852">
            <v>2.8826545454545456</v>
          </cell>
          <cell r="AO1852">
            <v>0.94466363636363648</v>
          </cell>
        </row>
        <row r="1853">
          <cell r="A1853">
            <v>39118</v>
          </cell>
          <cell r="B1853">
            <v>2.4487999999999999</v>
          </cell>
          <cell r="D1853">
            <v>39118</v>
          </cell>
          <cell r="E1853">
            <v>2.7256999999999998</v>
          </cell>
          <cell r="G1853">
            <v>39118</v>
          </cell>
          <cell r="H1853">
            <v>3.1703000000000001</v>
          </cell>
          <cell r="J1853">
            <v>39118</v>
          </cell>
          <cell r="K1853">
            <v>3.2084000000000001</v>
          </cell>
          <cell r="M1853">
            <v>39118</v>
          </cell>
          <cell r="N1853">
            <v>2.4441999999999999</v>
          </cell>
          <cell r="P1853">
            <v>39118</v>
          </cell>
          <cell r="Q1853">
            <v>2.2721</v>
          </cell>
          <cell r="S1853">
            <v>39118</v>
          </cell>
          <cell r="T1853">
            <v>2.8883000000000001</v>
          </cell>
          <cell r="V1853">
            <v>39118</v>
          </cell>
          <cell r="W1853">
            <v>1.0056</v>
          </cell>
          <cell r="Y1853">
            <v>39118</v>
          </cell>
          <cell r="Z1853">
            <v>4.0674000000000001</v>
          </cell>
          <cell r="AB1853">
            <v>39118</v>
          </cell>
          <cell r="AC1853">
            <v>2.6917</v>
          </cell>
          <cell r="AH1853">
            <v>39118</v>
          </cell>
          <cell r="AI1853">
            <v>1.6778</v>
          </cell>
          <cell r="AK1853">
            <v>39118</v>
          </cell>
          <cell r="AL1853">
            <v>2.6000272727272731</v>
          </cell>
          <cell r="AM1853">
            <v>2.0646234489515978</v>
          </cell>
          <cell r="AN1853">
            <v>2.8826545454545456</v>
          </cell>
          <cell r="AO1853">
            <v>0.94466363636363648</v>
          </cell>
        </row>
        <row r="1854">
          <cell r="A1854">
            <v>39119</v>
          </cell>
          <cell r="B1854">
            <v>2.4542999999999999</v>
          </cell>
          <cell r="D1854">
            <v>39119</v>
          </cell>
          <cell r="E1854">
            <v>2.7204999999999999</v>
          </cell>
          <cell r="G1854">
            <v>39119</v>
          </cell>
          <cell r="H1854">
            <v>3.1789999999999998</v>
          </cell>
          <cell r="J1854">
            <v>39119</v>
          </cell>
          <cell r="K1854">
            <v>3.1983999999999999</v>
          </cell>
          <cell r="M1854">
            <v>39119</v>
          </cell>
          <cell r="N1854">
            <v>2.4445000000000001</v>
          </cell>
          <cell r="P1854">
            <v>39119</v>
          </cell>
          <cell r="Q1854">
            <v>2.2837999999999998</v>
          </cell>
          <cell r="S1854">
            <v>39119</v>
          </cell>
          <cell r="T1854">
            <v>2.8614999999999999</v>
          </cell>
          <cell r="V1854">
            <v>39119</v>
          </cell>
          <cell r="W1854">
            <v>1.006</v>
          </cell>
          <cell r="Y1854">
            <v>39119</v>
          </cell>
          <cell r="Z1854">
            <v>4.1192000000000002</v>
          </cell>
          <cell r="AB1854">
            <v>39119</v>
          </cell>
          <cell r="AC1854">
            <v>2.6606999999999998</v>
          </cell>
          <cell r="AH1854">
            <v>39119</v>
          </cell>
          <cell r="AI1854">
            <v>1.6950000000000001</v>
          </cell>
          <cell r="AK1854">
            <v>39119</v>
          </cell>
          <cell r="AL1854">
            <v>2.6020818181818179</v>
          </cell>
          <cell r="AM1854">
            <v>2.0646234489515978</v>
          </cell>
          <cell r="AN1854">
            <v>2.8826545454545456</v>
          </cell>
          <cell r="AO1854">
            <v>0.94466363636363648</v>
          </cell>
        </row>
        <row r="1855">
          <cell r="A1855">
            <v>39120</v>
          </cell>
          <cell r="B1855">
            <v>2.4668000000000001</v>
          </cell>
          <cell r="D1855">
            <v>39120</v>
          </cell>
          <cell r="E1855">
            <v>2.722</v>
          </cell>
          <cell r="G1855">
            <v>39120</v>
          </cell>
          <cell r="H1855">
            <v>3.1789999999999998</v>
          </cell>
          <cell r="J1855">
            <v>39120</v>
          </cell>
          <cell r="K1855">
            <v>3.1962000000000002</v>
          </cell>
          <cell r="M1855">
            <v>39120</v>
          </cell>
          <cell r="N1855">
            <v>2.4500999999999999</v>
          </cell>
          <cell r="P1855">
            <v>39120</v>
          </cell>
          <cell r="Q1855">
            <v>2.2831000000000001</v>
          </cell>
          <cell r="S1855">
            <v>39120</v>
          </cell>
          <cell r="T1855">
            <v>2.8162000000000003</v>
          </cell>
          <cell r="V1855">
            <v>39120</v>
          </cell>
          <cell r="W1855">
            <v>1.0183</v>
          </cell>
          <cell r="Y1855">
            <v>39120</v>
          </cell>
          <cell r="Z1855">
            <v>4.1215999999999999</v>
          </cell>
          <cell r="AB1855">
            <v>39120</v>
          </cell>
          <cell r="AC1855">
            <v>2.6997</v>
          </cell>
          <cell r="AH1855">
            <v>39120</v>
          </cell>
          <cell r="AI1855">
            <v>1.6937</v>
          </cell>
          <cell r="AK1855">
            <v>39120</v>
          </cell>
          <cell r="AL1855">
            <v>2.6042454545454543</v>
          </cell>
          <cell r="AM1855">
            <v>2.0646234489515978</v>
          </cell>
          <cell r="AN1855">
            <v>2.8826545454545456</v>
          </cell>
          <cell r="AO1855">
            <v>0.94466363636363648</v>
          </cell>
        </row>
        <row r="1856">
          <cell r="A1856">
            <v>39121</v>
          </cell>
          <cell r="B1856">
            <v>2.4622999999999999</v>
          </cell>
          <cell r="D1856">
            <v>39121</v>
          </cell>
          <cell r="E1856">
            <v>2.7178</v>
          </cell>
          <cell r="G1856">
            <v>39121</v>
          </cell>
          <cell r="H1856">
            <v>3.1709000000000001</v>
          </cell>
          <cell r="J1856">
            <v>39121</v>
          </cell>
          <cell r="K1856">
            <v>3.1880000000000002</v>
          </cell>
          <cell r="M1856">
            <v>39121</v>
          </cell>
          <cell r="N1856">
            <v>2.4542999999999999</v>
          </cell>
          <cell r="P1856">
            <v>39121</v>
          </cell>
          <cell r="Q1856">
            <v>2.2725</v>
          </cell>
          <cell r="S1856">
            <v>39121</v>
          </cell>
          <cell r="T1856">
            <v>2.8172999999999999</v>
          </cell>
          <cell r="V1856">
            <v>39121</v>
          </cell>
          <cell r="W1856">
            <v>1.0314000000000001</v>
          </cell>
          <cell r="Y1856">
            <v>39121</v>
          </cell>
          <cell r="Z1856">
            <v>4.1154999999999999</v>
          </cell>
          <cell r="AB1856">
            <v>39121</v>
          </cell>
          <cell r="AC1856">
            <v>2.6877</v>
          </cell>
          <cell r="AH1856">
            <v>39121</v>
          </cell>
          <cell r="AI1856">
            <v>1.6871</v>
          </cell>
          <cell r="AK1856">
            <v>39121</v>
          </cell>
          <cell r="AL1856">
            <v>2.6004363636363639</v>
          </cell>
          <cell r="AM1856">
            <v>2.0646234489515978</v>
          </cell>
          <cell r="AN1856">
            <v>2.8826545454545456</v>
          </cell>
          <cell r="AO1856">
            <v>0.94466363636363648</v>
          </cell>
        </row>
        <row r="1857">
          <cell r="A1857">
            <v>39122</v>
          </cell>
          <cell r="B1857">
            <v>2.4643999999999999</v>
          </cell>
          <cell r="D1857">
            <v>39122</v>
          </cell>
          <cell r="E1857">
            <v>2.6968000000000001</v>
          </cell>
          <cell r="G1857">
            <v>39122</v>
          </cell>
          <cell r="H1857">
            <v>3.1616</v>
          </cell>
          <cell r="J1857">
            <v>39122</v>
          </cell>
          <cell r="K1857">
            <v>3.1528</v>
          </cell>
          <cell r="M1857">
            <v>39122</v>
          </cell>
          <cell r="N1857">
            <v>2.4388999999999998</v>
          </cell>
          <cell r="P1857">
            <v>39122</v>
          </cell>
          <cell r="Q1857">
            <v>2.2612000000000001</v>
          </cell>
          <cell r="S1857">
            <v>39122</v>
          </cell>
          <cell r="T1857">
            <v>2.8022</v>
          </cell>
          <cell r="V1857">
            <v>39122</v>
          </cell>
          <cell r="W1857">
            <v>1.0138</v>
          </cell>
          <cell r="Y1857">
            <v>39122</v>
          </cell>
          <cell r="Z1857">
            <v>4.0353000000000003</v>
          </cell>
          <cell r="AB1857">
            <v>39122</v>
          </cell>
          <cell r="AC1857">
            <v>2.6280000000000001</v>
          </cell>
          <cell r="AH1857">
            <v>39122</v>
          </cell>
          <cell r="AI1857">
            <v>1.7109999999999999</v>
          </cell>
          <cell r="AK1857">
            <v>39122</v>
          </cell>
          <cell r="AL1857">
            <v>2.5787272727272725</v>
          </cell>
          <cell r="AM1857">
            <v>2.0646234489515978</v>
          </cell>
          <cell r="AN1857">
            <v>2.8826545454545456</v>
          </cell>
          <cell r="AO1857">
            <v>0.94466363636363648</v>
          </cell>
        </row>
        <row r="1858">
          <cell r="A1858">
            <v>39125</v>
          </cell>
          <cell r="B1858">
            <v>2.4691999999999998</v>
          </cell>
          <cell r="D1858">
            <v>39125</v>
          </cell>
          <cell r="E1858">
            <v>2.6936</v>
          </cell>
          <cell r="G1858">
            <v>39125</v>
          </cell>
          <cell r="H1858">
            <v>3.1593</v>
          </cell>
          <cell r="J1858">
            <v>39125</v>
          </cell>
          <cell r="K1858">
            <v>3.1480999999999999</v>
          </cell>
          <cell r="M1858">
            <v>39125</v>
          </cell>
          <cell r="N1858">
            <v>2.4295</v>
          </cell>
          <cell r="P1858">
            <v>39125</v>
          </cell>
          <cell r="Q1858">
            <v>2.2612000000000001</v>
          </cell>
          <cell r="S1858">
            <v>39125</v>
          </cell>
          <cell r="T1858">
            <v>2.8510999999999997</v>
          </cell>
          <cell r="V1858">
            <v>39125</v>
          </cell>
          <cell r="W1858">
            <v>1.0183</v>
          </cell>
          <cell r="Y1858">
            <v>39125</v>
          </cell>
          <cell r="Z1858">
            <v>4.0167999999999999</v>
          </cell>
          <cell r="AB1858">
            <v>39125</v>
          </cell>
          <cell r="AC1858">
            <v>2.6120999999999999</v>
          </cell>
          <cell r="AH1858">
            <v>39125</v>
          </cell>
          <cell r="AI1858">
            <v>1.7004000000000001</v>
          </cell>
          <cell r="AK1858">
            <v>39125</v>
          </cell>
          <cell r="AL1858">
            <v>2.5781454545454547</v>
          </cell>
          <cell r="AM1858">
            <v>2.0646234489515978</v>
          </cell>
          <cell r="AN1858">
            <v>2.8826545454545456</v>
          </cell>
          <cell r="AO1858">
            <v>0.94466363636363648</v>
          </cell>
        </row>
        <row r="1859">
          <cell r="A1859">
            <v>39126</v>
          </cell>
          <cell r="B1859">
            <v>2.4741</v>
          </cell>
          <cell r="D1859">
            <v>39126</v>
          </cell>
          <cell r="E1859">
            <v>2.6993999999999998</v>
          </cell>
          <cell r="G1859">
            <v>39126</v>
          </cell>
          <cell r="H1859">
            <v>3.1785000000000001</v>
          </cell>
          <cell r="J1859">
            <v>39126</v>
          </cell>
          <cell r="K1859">
            <v>3.1827000000000001</v>
          </cell>
          <cell r="M1859">
            <v>39126</v>
          </cell>
          <cell r="N1859">
            <v>2.4325999999999999</v>
          </cell>
          <cell r="P1859">
            <v>39126</v>
          </cell>
          <cell r="Q1859">
            <v>2.2622</v>
          </cell>
          <cell r="S1859">
            <v>39126</v>
          </cell>
          <cell r="T1859">
            <v>2.8115000000000001</v>
          </cell>
          <cell r="V1859">
            <v>39126</v>
          </cell>
          <cell r="W1859">
            <v>1.0108999999999999</v>
          </cell>
          <cell r="Y1859">
            <v>39126</v>
          </cell>
          <cell r="Z1859">
            <v>3.9575</v>
          </cell>
          <cell r="AB1859">
            <v>39126</v>
          </cell>
          <cell r="AC1859">
            <v>2.6120999999999999</v>
          </cell>
          <cell r="AH1859">
            <v>39126</v>
          </cell>
          <cell r="AI1859">
            <v>1.7269000000000001</v>
          </cell>
          <cell r="AK1859">
            <v>39126</v>
          </cell>
          <cell r="AL1859">
            <v>2.5771272727272727</v>
          </cell>
          <cell r="AM1859">
            <v>2.0646234489515978</v>
          </cell>
          <cell r="AN1859">
            <v>2.8826545454545456</v>
          </cell>
          <cell r="AO1859">
            <v>0.94466363636363648</v>
          </cell>
        </row>
        <row r="1860">
          <cell r="A1860">
            <v>39127</v>
          </cell>
          <cell r="B1860">
            <v>2.4748000000000001</v>
          </cell>
          <cell r="D1860">
            <v>39127</v>
          </cell>
          <cell r="E1860">
            <v>2.7088999999999999</v>
          </cell>
          <cell r="G1860">
            <v>39127</v>
          </cell>
          <cell r="H1860">
            <v>3.1907000000000001</v>
          </cell>
          <cell r="J1860">
            <v>39127</v>
          </cell>
          <cell r="K1860">
            <v>3.1920999999999999</v>
          </cell>
          <cell r="M1860">
            <v>39127</v>
          </cell>
          <cell r="N1860">
            <v>2.4298000000000002</v>
          </cell>
          <cell r="P1860">
            <v>39127</v>
          </cell>
          <cell r="Q1860">
            <v>2.2601</v>
          </cell>
          <cell r="S1860">
            <v>39127</v>
          </cell>
          <cell r="T1860">
            <v>2.8220000000000001</v>
          </cell>
          <cell r="V1860">
            <v>39127</v>
          </cell>
          <cell r="W1860">
            <v>1.0063</v>
          </cell>
          <cell r="Y1860">
            <v>39127</v>
          </cell>
          <cell r="Z1860">
            <v>3.9797000000000002</v>
          </cell>
          <cell r="AB1860">
            <v>39127</v>
          </cell>
          <cell r="AC1860">
            <v>2.5524</v>
          </cell>
          <cell r="AH1860">
            <v>39127</v>
          </cell>
          <cell r="AI1860">
            <v>1.7282999999999999</v>
          </cell>
          <cell r="AK1860">
            <v>39127</v>
          </cell>
          <cell r="AL1860">
            <v>2.5768272727272725</v>
          </cell>
          <cell r="AM1860">
            <v>2.0646234489515978</v>
          </cell>
          <cell r="AN1860">
            <v>2.8826545454545456</v>
          </cell>
          <cell r="AO1860">
            <v>0.94466363636363648</v>
          </cell>
        </row>
        <row r="1861">
          <cell r="A1861">
            <v>39128</v>
          </cell>
          <cell r="B1861">
            <v>2.4744000000000002</v>
          </cell>
          <cell r="D1861">
            <v>39128</v>
          </cell>
          <cell r="E1861">
            <v>2.7141000000000002</v>
          </cell>
          <cell r="G1861">
            <v>39128</v>
          </cell>
          <cell r="H1861">
            <v>3.1983000000000001</v>
          </cell>
          <cell r="J1861">
            <v>39128</v>
          </cell>
          <cell r="K1861">
            <v>3.2263000000000002</v>
          </cell>
          <cell r="M1861">
            <v>39128</v>
          </cell>
          <cell r="N1861">
            <v>2.4354</v>
          </cell>
          <cell r="P1861">
            <v>39128</v>
          </cell>
          <cell r="Q1861">
            <v>2.2801999999999998</v>
          </cell>
          <cell r="S1861">
            <v>39128</v>
          </cell>
          <cell r="T1861">
            <v>2.8475999999999999</v>
          </cell>
          <cell r="V1861">
            <v>39128</v>
          </cell>
          <cell r="W1861">
            <v>1.0037</v>
          </cell>
          <cell r="Y1861">
            <v>39128</v>
          </cell>
          <cell r="Z1861">
            <v>4.2141999999999999</v>
          </cell>
          <cell r="AB1861">
            <v>39128</v>
          </cell>
          <cell r="AC1861">
            <v>2.5484</v>
          </cell>
          <cell r="AH1861">
            <v>39128</v>
          </cell>
          <cell r="AI1861">
            <v>1.7507999999999999</v>
          </cell>
          <cell r="AK1861">
            <v>39128</v>
          </cell>
          <cell r="AL1861">
            <v>2.608490909090909</v>
          </cell>
          <cell r="AM1861">
            <v>2.0646234489515978</v>
          </cell>
          <cell r="AN1861">
            <v>2.8826545454545456</v>
          </cell>
          <cell r="AO1861">
            <v>0.94466363636363648</v>
          </cell>
        </row>
        <row r="1862">
          <cell r="A1862">
            <v>39129</v>
          </cell>
          <cell r="B1862">
            <v>2.4685000000000001</v>
          </cell>
          <cell r="D1862">
            <v>39129</v>
          </cell>
          <cell r="E1862">
            <v>2.7015000000000002</v>
          </cell>
          <cell r="G1862">
            <v>39129</v>
          </cell>
          <cell r="H1862">
            <v>3.1779000000000002</v>
          </cell>
          <cell r="J1862">
            <v>39129</v>
          </cell>
          <cell r="K1862">
            <v>3.2078000000000002</v>
          </cell>
          <cell r="M1862">
            <v>39129</v>
          </cell>
          <cell r="N1862">
            <v>2.4371999999999998</v>
          </cell>
          <cell r="P1862">
            <v>39129</v>
          </cell>
          <cell r="Q1862">
            <v>2.2759999999999998</v>
          </cell>
          <cell r="S1862">
            <v>39129</v>
          </cell>
          <cell r="T1862">
            <v>2.8685</v>
          </cell>
          <cell r="V1862">
            <v>39129</v>
          </cell>
          <cell r="W1862">
            <v>1.0063</v>
          </cell>
          <cell r="Y1862">
            <v>39129</v>
          </cell>
          <cell r="Z1862">
            <v>4.1833999999999998</v>
          </cell>
          <cell r="AB1862">
            <v>39129</v>
          </cell>
          <cell r="AC1862">
            <v>2.5762</v>
          </cell>
          <cell r="AH1862">
            <v>39129</v>
          </cell>
          <cell r="AI1862">
            <v>1.7495000000000001</v>
          </cell>
          <cell r="AK1862">
            <v>39129</v>
          </cell>
          <cell r="AL1862">
            <v>2.6048</v>
          </cell>
          <cell r="AM1862">
            <v>2.0646234489515978</v>
          </cell>
          <cell r="AN1862">
            <v>2.8826545454545456</v>
          </cell>
          <cell r="AO1862">
            <v>0.94466363636363648</v>
          </cell>
        </row>
        <row r="1863">
          <cell r="A1863">
            <v>39132</v>
          </cell>
          <cell r="B1863">
            <v>2.4647000000000001</v>
          </cell>
          <cell r="D1863">
            <v>39132</v>
          </cell>
          <cell r="E1863">
            <v>2.702</v>
          </cell>
          <cell r="G1863">
            <v>39132</v>
          </cell>
          <cell r="H1863">
            <v>3.1808000000000001</v>
          </cell>
          <cell r="J1863">
            <v>39132</v>
          </cell>
          <cell r="K1863">
            <v>3.2250999999999999</v>
          </cell>
          <cell r="M1863">
            <v>39132</v>
          </cell>
          <cell r="N1863">
            <v>2.4295</v>
          </cell>
          <cell r="P1863">
            <v>39132</v>
          </cell>
          <cell r="Q1863">
            <v>2.2770999999999999</v>
          </cell>
          <cell r="S1863">
            <v>39132</v>
          </cell>
          <cell r="T1863">
            <v>2.8848000000000003</v>
          </cell>
          <cell r="V1863">
            <v>39132</v>
          </cell>
          <cell r="W1863">
            <v>1.0063</v>
          </cell>
          <cell r="Y1863">
            <v>39132</v>
          </cell>
          <cell r="Z1863">
            <v>4.3993000000000002</v>
          </cell>
          <cell r="AB1863">
            <v>39132</v>
          </cell>
          <cell r="AC1863">
            <v>2.6478999999999999</v>
          </cell>
          <cell r="AH1863">
            <v>39132</v>
          </cell>
          <cell r="AI1863">
            <v>1.7482</v>
          </cell>
          <cell r="AK1863">
            <v>39132</v>
          </cell>
          <cell r="AL1863">
            <v>2.6332454545454547</v>
          </cell>
          <cell r="AM1863">
            <v>2.0646234489515978</v>
          </cell>
          <cell r="AN1863">
            <v>2.8826545454545456</v>
          </cell>
          <cell r="AO1863">
            <v>0.94466363636363648</v>
          </cell>
        </row>
        <row r="1864">
          <cell r="A1864">
            <v>39133</v>
          </cell>
          <cell r="B1864">
            <v>2.4765000000000001</v>
          </cell>
          <cell r="D1864">
            <v>39133</v>
          </cell>
          <cell r="E1864">
            <v>2.7284000000000002</v>
          </cell>
          <cell r="G1864">
            <v>39133</v>
          </cell>
          <cell r="H1864">
            <v>3.2372999999999998</v>
          </cell>
          <cell r="J1864">
            <v>39133</v>
          </cell>
          <cell r="K1864">
            <v>3.2659000000000002</v>
          </cell>
          <cell r="M1864">
            <v>39133</v>
          </cell>
          <cell r="N1864">
            <v>2.4424000000000001</v>
          </cell>
          <cell r="P1864">
            <v>39133</v>
          </cell>
          <cell r="Q1864">
            <v>2.2936000000000001</v>
          </cell>
          <cell r="S1864">
            <v>39133</v>
          </cell>
          <cell r="T1864">
            <v>2.8022</v>
          </cell>
          <cell r="V1864">
            <v>39133</v>
          </cell>
          <cell r="W1864">
            <v>1.0073000000000001</v>
          </cell>
          <cell r="Y1864">
            <v>39133</v>
          </cell>
          <cell r="Z1864">
            <v>4.4363000000000001</v>
          </cell>
          <cell r="AB1864">
            <v>39133</v>
          </cell>
          <cell r="AC1864">
            <v>2.6677999999999997</v>
          </cell>
          <cell r="AH1864">
            <v>39133</v>
          </cell>
          <cell r="AI1864">
            <v>1.7389000000000001</v>
          </cell>
          <cell r="AK1864">
            <v>39133</v>
          </cell>
          <cell r="AL1864">
            <v>2.6451454545454549</v>
          </cell>
          <cell r="AM1864">
            <v>2.0646234489515978</v>
          </cell>
          <cell r="AN1864">
            <v>2.8826545454545456</v>
          </cell>
          <cell r="AO1864">
            <v>0.94466363636363648</v>
          </cell>
        </row>
        <row r="1865">
          <cell r="A1865">
            <v>39134</v>
          </cell>
          <cell r="B1865">
            <v>2.4906999999999999</v>
          </cell>
          <cell r="D1865">
            <v>39134</v>
          </cell>
          <cell r="E1865">
            <v>2.7214999999999998</v>
          </cell>
          <cell r="G1865">
            <v>39134</v>
          </cell>
          <cell r="H1865">
            <v>3.2023000000000001</v>
          </cell>
          <cell r="J1865">
            <v>39134</v>
          </cell>
          <cell r="K1865">
            <v>3.2627000000000002</v>
          </cell>
          <cell r="M1865">
            <v>39134</v>
          </cell>
          <cell r="N1865">
            <v>2.4515000000000002</v>
          </cell>
          <cell r="P1865">
            <v>39134</v>
          </cell>
          <cell r="Q1865">
            <v>2.3064</v>
          </cell>
          <cell r="S1865">
            <v>39134</v>
          </cell>
          <cell r="T1865">
            <v>2.8742999999999999</v>
          </cell>
          <cell r="V1865">
            <v>39134</v>
          </cell>
          <cell r="W1865">
            <v>1.0102</v>
          </cell>
          <cell r="Y1865">
            <v>39134</v>
          </cell>
          <cell r="Z1865">
            <v>4.3795999999999999</v>
          </cell>
          <cell r="AB1865">
            <v>39134</v>
          </cell>
          <cell r="AC1865">
            <v>2.6518999999999999</v>
          </cell>
          <cell r="AH1865">
            <v>39134</v>
          </cell>
          <cell r="AI1865">
            <v>1.7867</v>
          </cell>
          <cell r="AK1865">
            <v>39134</v>
          </cell>
          <cell r="AL1865">
            <v>2.6488909090909094</v>
          </cell>
          <cell r="AM1865">
            <v>2.0646234489515978</v>
          </cell>
          <cell r="AN1865">
            <v>2.8826545454545456</v>
          </cell>
          <cell r="AO1865">
            <v>0.94466363636363648</v>
          </cell>
        </row>
        <row r="1866">
          <cell r="A1866">
            <v>39135</v>
          </cell>
          <cell r="B1866">
            <v>2.4933999999999998</v>
          </cell>
          <cell r="D1866">
            <v>39135</v>
          </cell>
          <cell r="E1866">
            <v>2.7199</v>
          </cell>
          <cell r="G1866">
            <v>39135</v>
          </cell>
          <cell r="H1866">
            <v>3.2128000000000001</v>
          </cell>
          <cell r="J1866">
            <v>39135</v>
          </cell>
          <cell r="K1866">
            <v>3.2488999999999999</v>
          </cell>
          <cell r="M1866">
            <v>39135</v>
          </cell>
          <cell r="N1866">
            <v>2.4700000000000002</v>
          </cell>
          <cell r="P1866">
            <v>39135</v>
          </cell>
          <cell r="Q1866">
            <v>2.3127</v>
          </cell>
          <cell r="S1866">
            <v>39135</v>
          </cell>
          <cell r="T1866">
            <v>2.8801999999999999</v>
          </cell>
          <cell r="V1866">
            <v>39135</v>
          </cell>
          <cell r="W1866">
            <v>1.0150999999999999</v>
          </cell>
          <cell r="Y1866">
            <v>39135</v>
          </cell>
          <cell r="Z1866">
            <v>4.3560999999999996</v>
          </cell>
          <cell r="AB1866">
            <v>39135</v>
          </cell>
          <cell r="AC1866">
            <v>2.6575000000000002</v>
          </cell>
          <cell r="AH1866">
            <v>39135</v>
          </cell>
          <cell r="AI1866">
            <v>1.7654999999999998</v>
          </cell>
          <cell r="AK1866">
            <v>39135</v>
          </cell>
          <cell r="AL1866">
            <v>2.6483727272727271</v>
          </cell>
          <cell r="AM1866">
            <v>2.0646234489515978</v>
          </cell>
          <cell r="AN1866">
            <v>2.8826545454545456</v>
          </cell>
          <cell r="AO1866">
            <v>0.94466363636363648</v>
          </cell>
        </row>
        <row r="1867">
          <cell r="A1867">
            <v>39136</v>
          </cell>
          <cell r="B1867">
            <v>2.4969000000000001</v>
          </cell>
          <cell r="D1867">
            <v>39136</v>
          </cell>
          <cell r="E1867">
            <v>2.7183999999999999</v>
          </cell>
          <cell r="G1867">
            <v>39136</v>
          </cell>
          <cell r="H1867">
            <v>3.214</v>
          </cell>
          <cell r="J1867">
            <v>39136</v>
          </cell>
          <cell r="K1867">
            <v>3.2458</v>
          </cell>
          <cell r="M1867">
            <v>39136</v>
          </cell>
          <cell r="N1867">
            <v>2.4702999999999999</v>
          </cell>
          <cell r="P1867">
            <v>39136</v>
          </cell>
          <cell r="Q1867">
            <v>2.3127</v>
          </cell>
          <cell r="S1867">
            <v>39136</v>
          </cell>
          <cell r="T1867">
            <v>2.879</v>
          </cell>
          <cell r="V1867">
            <v>39136</v>
          </cell>
          <cell r="W1867">
            <v>1.0141</v>
          </cell>
          <cell r="Y1867">
            <v>39136</v>
          </cell>
          <cell r="Z1867">
            <v>4.4363000000000001</v>
          </cell>
          <cell r="AB1867">
            <v>39136</v>
          </cell>
          <cell r="AC1867">
            <v>2.6877</v>
          </cell>
          <cell r="AH1867">
            <v>39136</v>
          </cell>
          <cell r="AI1867">
            <v>1.7336</v>
          </cell>
          <cell r="AK1867">
            <v>39136</v>
          </cell>
          <cell r="AL1867">
            <v>2.6553454545454547</v>
          </cell>
          <cell r="AM1867">
            <v>2.0646234489515978</v>
          </cell>
          <cell r="AN1867">
            <v>2.8826545454545456</v>
          </cell>
          <cell r="AO1867">
            <v>0.94466363636363648</v>
          </cell>
        </row>
        <row r="1868">
          <cell r="A1868">
            <v>39139</v>
          </cell>
          <cell r="B1868">
            <v>2.4944999999999999</v>
          </cell>
          <cell r="D1868">
            <v>39139</v>
          </cell>
          <cell r="E1868">
            <v>2.7315</v>
          </cell>
          <cell r="G1868">
            <v>39139</v>
          </cell>
          <cell r="H1868">
            <v>3.2383999999999999</v>
          </cell>
          <cell r="J1868">
            <v>39139</v>
          </cell>
          <cell r="K1868">
            <v>3.2627000000000002</v>
          </cell>
          <cell r="M1868">
            <v>39139</v>
          </cell>
          <cell r="N1868">
            <v>2.4744999999999999</v>
          </cell>
          <cell r="P1868">
            <v>39139</v>
          </cell>
          <cell r="Q1868">
            <v>2.3243</v>
          </cell>
          <cell r="S1868">
            <v>39139</v>
          </cell>
          <cell r="T1868">
            <v>2.8813</v>
          </cell>
          <cell r="V1868">
            <v>39139</v>
          </cell>
          <cell r="W1868">
            <v>1.0118</v>
          </cell>
          <cell r="Y1868">
            <v>39139</v>
          </cell>
          <cell r="Z1868">
            <v>4.5906000000000002</v>
          </cell>
          <cell r="AB1868">
            <v>39139</v>
          </cell>
          <cell r="AC1868">
            <v>2.7355</v>
          </cell>
          <cell r="AH1868">
            <v>39139</v>
          </cell>
          <cell r="AI1868">
            <v>1.7495000000000001</v>
          </cell>
          <cell r="AK1868">
            <v>39139</v>
          </cell>
          <cell r="AL1868">
            <v>2.6813272727272728</v>
          </cell>
          <cell r="AM1868">
            <v>2.0646234489515978</v>
          </cell>
          <cell r="AN1868">
            <v>2.8826545454545456</v>
          </cell>
          <cell r="AO1868">
            <v>0.94466363636363648</v>
          </cell>
        </row>
        <row r="1869">
          <cell r="A1869">
            <v>39140</v>
          </cell>
          <cell r="B1869">
            <v>2.5087000000000002</v>
          </cell>
          <cell r="D1869">
            <v>39140</v>
          </cell>
          <cell r="E1869">
            <v>2.6794000000000002</v>
          </cell>
          <cell r="G1869">
            <v>39140</v>
          </cell>
          <cell r="H1869">
            <v>3.1789999999999998</v>
          </cell>
          <cell r="J1869">
            <v>39140</v>
          </cell>
          <cell r="K1869">
            <v>3.1682000000000001</v>
          </cell>
          <cell r="M1869">
            <v>39140</v>
          </cell>
          <cell r="N1869">
            <v>2.4371999999999998</v>
          </cell>
          <cell r="P1869">
            <v>39140</v>
          </cell>
          <cell r="Q1869">
            <v>2.3169</v>
          </cell>
          <cell r="S1869">
            <v>39140</v>
          </cell>
          <cell r="T1869">
            <v>2.8220000000000001</v>
          </cell>
          <cell r="V1869">
            <v>39140</v>
          </cell>
          <cell r="W1869">
            <v>1.0007999999999999</v>
          </cell>
          <cell r="Y1869">
            <v>39140</v>
          </cell>
          <cell r="Z1869">
            <v>4.5633999999999997</v>
          </cell>
          <cell r="AB1869">
            <v>39140</v>
          </cell>
          <cell r="AC1869">
            <v>2.6917</v>
          </cell>
          <cell r="AH1869">
            <v>39140</v>
          </cell>
          <cell r="AI1869">
            <v>1.7402</v>
          </cell>
          <cell r="AK1869">
            <v>39140</v>
          </cell>
          <cell r="AL1869">
            <v>2.646136363636364</v>
          </cell>
          <cell r="AM1869">
            <v>2.0646234489515978</v>
          </cell>
          <cell r="AN1869">
            <v>2.8826545454545456</v>
          </cell>
          <cell r="AO1869">
            <v>0.94466363636363648</v>
          </cell>
        </row>
        <row r="1870">
          <cell r="A1870">
            <v>39141</v>
          </cell>
          <cell r="B1870">
            <v>2.4487999999999999</v>
          </cell>
          <cell r="D1870">
            <v>39141</v>
          </cell>
          <cell r="E1870">
            <v>2.6787999999999998</v>
          </cell>
          <cell r="G1870">
            <v>39141</v>
          </cell>
          <cell r="H1870">
            <v>3.1494</v>
          </cell>
          <cell r="J1870">
            <v>39141</v>
          </cell>
          <cell r="K1870">
            <v>3.161</v>
          </cell>
          <cell r="M1870">
            <v>39141</v>
          </cell>
          <cell r="N1870">
            <v>2.4407000000000001</v>
          </cell>
          <cell r="P1870">
            <v>39141</v>
          </cell>
          <cell r="Q1870">
            <v>2.3041999999999998</v>
          </cell>
          <cell r="S1870">
            <v>39141</v>
          </cell>
          <cell r="T1870">
            <v>2.8138000000000001</v>
          </cell>
          <cell r="V1870">
            <v>39141</v>
          </cell>
          <cell r="W1870">
            <v>1.0174000000000001</v>
          </cell>
          <cell r="Y1870">
            <v>39141</v>
          </cell>
          <cell r="Z1870">
            <v>4.4980000000000002</v>
          </cell>
          <cell r="AB1870">
            <v>39141</v>
          </cell>
          <cell r="AC1870">
            <v>2.7467000000000001</v>
          </cell>
          <cell r="AH1870">
            <v>39141</v>
          </cell>
          <cell r="AI1870">
            <v>1.7269000000000001</v>
          </cell>
          <cell r="AK1870">
            <v>39141</v>
          </cell>
          <cell r="AL1870">
            <v>2.6350636363636362</v>
          </cell>
          <cell r="AM1870">
            <v>2.0646234489515978</v>
          </cell>
          <cell r="AN1870">
            <v>2.8826545454545456</v>
          </cell>
          <cell r="AO1870">
            <v>0.94466363636363648</v>
          </cell>
        </row>
        <row r="1871">
          <cell r="A1871">
            <v>39142</v>
          </cell>
          <cell r="B1871">
            <v>2.4262999999999999</v>
          </cell>
          <cell r="D1871">
            <v>39142</v>
          </cell>
          <cell r="E1871">
            <v>2.6292999999999997</v>
          </cell>
          <cell r="G1871">
            <v>39142</v>
          </cell>
          <cell r="H1871">
            <v>3.1371000000000002</v>
          </cell>
          <cell r="J1871">
            <v>39142</v>
          </cell>
          <cell r="K1871">
            <v>3.1566000000000001</v>
          </cell>
          <cell r="M1871">
            <v>39142</v>
          </cell>
          <cell r="N1871">
            <v>2.4337</v>
          </cell>
          <cell r="P1871">
            <v>39142</v>
          </cell>
          <cell r="Q1871">
            <v>2.2833999999999999</v>
          </cell>
          <cell r="S1871">
            <v>39142</v>
          </cell>
          <cell r="T1871">
            <v>2.7894000000000001</v>
          </cell>
          <cell r="V1871">
            <v>39142</v>
          </cell>
          <cell r="W1871">
            <v>1.0382</v>
          </cell>
          <cell r="Y1871">
            <v>39142</v>
          </cell>
          <cell r="Z1871">
            <v>4.4856999999999996</v>
          </cell>
          <cell r="AB1871">
            <v>39142</v>
          </cell>
          <cell r="AC1871">
            <v>2.6438999999999999</v>
          </cell>
          <cell r="AH1871">
            <v>39142</v>
          </cell>
          <cell r="AI1871">
            <v>1.7349000000000001</v>
          </cell>
          <cell r="AK1871">
            <v>39142</v>
          </cell>
          <cell r="AL1871">
            <v>2.6144090909090907</v>
          </cell>
          <cell r="AM1871">
            <v>2.0646234489515978</v>
          </cell>
          <cell r="AN1871">
            <v>2.8826545454545456</v>
          </cell>
          <cell r="AO1871">
            <v>0.94466363636363648</v>
          </cell>
        </row>
        <row r="1872">
          <cell r="A1872">
            <v>39143</v>
          </cell>
          <cell r="B1872">
            <v>2.4138000000000002</v>
          </cell>
          <cell r="D1872">
            <v>39143</v>
          </cell>
          <cell r="E1872">
            <v>2.6404000000000001</v>
          </cell>
          <cell r="G1872">
            <v>39143</v>
          </cell>
          <cell r="H1872">
            <v>3.1941999999999999</v>
          </cell>
          <cell r="J1872">
            <v>39143</v>
          </cell>
          <cell r="K1872">
            <v>3.1560000000000001</v>
          </cell>
          <cell r="M1872">
            <v>39143</v>
          </cell>
          <cell r="N1872">
            <v>2.4249000000000001</v>
          </cell>
          <cell r="P1872">
            <v>39143</v>
          </cell>
          <cell r="Q1872">
            <v>2.2922000000000002</v>
          </cell>
          <cell r="S1872">
            <v>39143</v>
          </cell>
          <cell r="T1872">
            <v>2.7858999999999998</v>
          </cell>
          <cell r="V1872">
            <v>39143</v>
          </cell>
          <cell r="W1872">
            <v>1.0314000000000001</v>
          </cell>
          <cell r="Y1872">
            <v>39143</v>
          </cell>
          <cell r="Z1872">
            <v>4.4055</v>
          </cell>
          <cell r="AB1872">
            <v>39143</v>
          </cell>
          <cell r="AC1872">
            <v>2.6757999999999997</v>
          </cell>
          <cell r="AH1872">
            <v>39143</v>
          </cell>
          <cell r="AI1872">
            <v>1.7269000000000001</v>
          </cell>
          <cell r="AK1872">
            <v>39143</v>
          </cell>
          <cell r="AL1872">
            <v>2.6133636363636366</v>
          </cell>
          <cell r="AM1872">
            <v>2.0646234489515978</v>
          </cell>
          <cell r="AN1872">
            <v>2.8826545454545456</v>
          </cell>
          <cell r="AO1872">
            <v>0.94466363636363648</v>
          </cell>
        </row>
        <row r="1873">
          <cell r="A1873">
            <v>39146</v>
          </cell>
          <cell r="B1873">
            <v>2.4093999999999998</v>
          </cell>
          <cell r="D1873">
            <v>39146</v>
          </cell>
          <cell r="E1873">
            <v>2.6166999999999998</v>
          </cell>
          <cell r="G1873">
            <v>39146</v>
          </cell>
          <cell r="H1873">
            <v>3.2052</v>
          </cell>
          <cell r="J1873">
            <v>39146</v>
          </cell>
          <cell r="K1873">
            <v>3.117</v>
          </cell>
          <cell r="M1873">
            <v>39146</v>
          </cell>
          <cell r="N1873">
            <v>2.3784999999999998</v>
          </cell>
          <cell r="P1873">
            <v>39146</v>
          </cell>
          <cell r="Q1873">
            <v>2.2833999999999999</v>
          </cell>
          <cell r="S1873">
            <v>39146</v>
          </cell>
          <cell r="T1873">
            <v>2.6951000000000001</v>
          </cell>
          <cell r="V1873">
            <v>39146</v>
          </cell>
          <cell r="W1873">
            <v>1.0714999999999999</v>
          </cell>
          <cell r="Y1873">
            <v>39146</v>
          </cell>
          <cell r="Z1873">
            <v>4.0723000000000003</v>
          </cell>
          <cell r="AB1873">
            <v>39146</v>
          </cell>
          <cell r="AC1873">
            <v>2.5992999999999999</v>
          </cell>
          <cell r="AH1873">
            <v>39146</v>
          </cell>
          <cell r="AI1873">
            <v>1.6937</v>
          </cell>
          <cell r="AK1873">
            <v>39146</v>
          </cell>
          <cell r="AL1873">
            <v>2.5583727272727272</v>
          </cell>
          <cell r="AM1873">
            <v>2.0646234489515978</v>
          </cell>
          <cell r="AN1873">
            <v>2.8826545454545456</v>
          </cell>
          <cell r="AO1873">
            <v>0.94466363636363648</v>
          </cell>
        </row>
        <row r="1874">
          <cell r="A1874">
            <v>39147</v>
          </cell>
          <cell r="B1874">
            <v>2.4062000000000001</v>
          </cell>
          <cell r="D1874">
            <v>39147</v>
          </cell>
          <cell r="E1874">
            <v>2.6667000000000001</v>
          </cell>
          <cell r="G1874">
            <v>39147</v>
          </cell>
          <cell r="H1874">
            <v>3.2378999999999998</v>
          </cell>
          <cell r="J1874">
            <v>39147</v>
          </cell>
          <cell r="K1874">
            <v>3.1665999999999999</v>
          </cell>
          <cell r="M1874">
            <v>39147</v>
          </cell>
          <cell r="N1874">
            <v>2.4092000000000002</v>
          </cell>
          <cell r="P1874">
            <v>39147</v>
          </cell>
          <cell r="Q1874">
            <v>2.2707000000000002</v>
          </cell>
          <cell r="S1874">
            <v>39147</v>
          </cell>
          <cell r="T1874">
            <v>2.7917000000000001</v>
          </cell>
          <cell r="V1874">
            <v>39147</v>
          </cell>
          <cell r="W1874">
            <v>1.0834999999999999</v>
          </cell>
          <cell r="Y1874">
            <v>39147</v>
          </cell>
          <cell r="Z1874">
            <v>4.3006000000000002</v>
          </cell>
          <cell r="AB1874">
            <v>39147</v>
          </cell>
          <cell r="AC1874">
            <v>2.6471</v>
          </cell>
          <cell r="AH1874">
            <v>39147</v>
          </cell>
          <cell r="AI1874">
            <v>1.7082999999999999</v>
          </cell>
          <cell r="AK1874">
            <v>39147</v>
          </cell>
          <cell r="AL1874">
            <v>2.6080454545454543</v>
          </cell>
          <cell r="AM1874">
            <v>2.0646234489515978</v>
          </cell>
          <cell r="AN1874">
            <v>2.8826545454545456</v>
          </cell>
          <cell r="AO1874">
            <v>0.94466363636363648</v>
          </cell>
        </row>
        <row r="1875">
          <cell r="A1875">
            <v>39148</v>
          </cell>
          <cell r="B1875">
            <v>2.3940999999999999</v>
          </cell>
          <cell r="D1875">
            <v>39148</v>
          </cell>
          <cell r="E1875">
            <v>2.722</v>
          </cell>
          <cell r="G1875">
            <v>39148</v>
          </cell>
          <cell r="H1875">
            <v>3.2774000000000001</v>
          </cell>
          <cell r="J1875">
            <v>39148</v>
          </cell>
          <cell r="K1875">
            <v>3.1996000000000002</v>
          </cell>
          <cell r="M1875">
            <v>39148</v>
          </cell>
          <cell r="N1875">
            <v>2.4102999999999999</v>
          </cell>
          <cell r="P1875">
            <v>39148</v>
          </cell>
          <cell r="Q1875">
            <v>2.2671999999999999</v>
          </cell>
          <cell r="S1875">
            <v>39148</v>
          </cell>
          <cell r="T1875">
            <v>2.8162000000000003</v>
          </cell>
          <cell r="V1875">
            <v>39148</v>
          </cell>
          <cell r="W1875">
            <v>1.0932999999999999</v>
          </cell>
          <cell r="Y1875">
            <v>39148</v>
          </cell>
          <cell r="Z1875">
            <v>4.4314</v>
          </cell>
          <cell r="AB1875">
            <v>39148</v>
          </cell>
          <cell r="AC1875">
            <v>2.6280000000000001</v>
          </cell>
          <cell r="AH1875">
            <v>39148</v>
          </cell>
          <cell r="AI1875">
            <v>1.7176</v>
          </cell>
          <cell r="AK1875">
            <v>39148</v>
          </cell>
          <cell r="AL1875">
            <v>2.632463636363636</v>
          </cell>
          <cell r="AM1875">
            <v>2.0646234489515978</v>
          </cell>
          <cell r="AN1875">
            <v>2.8826545454545456</v>
          </cell>
          <cell r="AO1875">
            <v>0.94466363636363648</v>
          </cell>
        </row>
        <row r="1876">
          <cell r="A1876">
            <v>39149</v>
          </cell>
          <cell r="B1876">
            <v>2.4035000000000002</v>
          </cell>
          <cell r="D1876">
            <v>39149</v>
          </cell>
          <cell r="E1876">
            <v>2.7521</v>
          </cell>
          <cell r="G1876">
            <v>39149</v>
          </cell>
          <cell r="H1876">
            <v>3.3130000000000002</v>
          </cell>
          <cell r="J1876">
            <v>39149</v>
          </cell>
          <cell r="K1876">
            <v>3.2094</v>
          </cell>
          <cell r="M1876">
            <v>39149</v>
          </cell>
          <cell r="N1876">
            <v>2.4161999999999999</v>
          </cell>
          <cell r="P1876">
            <v>39149</v>
          </cell>
          <cell r="Q1876">
            <v>2.2682000000000002</v>
          </cell>
          <cell r="S1876">
            <v>39149</v>
          </cell>
          <cell r="T1876">
            <v>2.7743000000000002</v>
          </cell>
          <cell r="V1876">
            <v>39149</v>
          </cell>
          <cell r="W1876">
            <v>1.0952999999999999</v>
          </cell>
          <cell r="Y1876">
            <v>39149</v>
          </cell>
          <cell r="Z1876">
            <v>4.4363000000000001</v>
          </cell>
          <cell r="AB1876">
            <v>39149</v>
          </cell>
          <cell r="AC1876">
            <v>2.6272000000000002</v>
          </cell>
          <cell r="AH1876">
            <v>39149</v>
          </cell>
          <cell r="AI1876">
            <v>1.7202999999999999</v>
          </cell>
          <cell r="AK1876">
            <v>39149</v>
          </cell>
          <cell r="AL1876">
            <v>2.6377999999999999</v>
          </cell>
          <cell r="AM1876">
            <v>2.0646234489515978</v>
          </cell>
          <cell r="AN1876">
            <v>2.8826545454545456</v>
          </cell>
          <cell r="AO1876">
            <v>0.94466363636363648</v>
          </cell>
        </row>
        <row r="1877">
          <cell r="A1877">
            <v>39150</v>
          </cell>
          <cell r="B1877">
            <v>2.4035000000000002</v>
          </cell>
          <cell r="D1877">
            <v>39150</v>
          </cell>
          <cell r="E1877">
            <v>2.7784</v>
          </cell>
          <cell r="G1877">
            <v>39150</v>
          </cell>
          <cell r="H1877">
            <v>3.3409</v>
          </cell>
          <cell r="J1877">
            <v>39150</v>
          </cell>
          <cell r="K1877">
            <v>3.2309999999999999</v>
          </cell>
          <cell r="M1877">
            <v>39150</v>
          </cell>
          <cell r="N1877">
            <v>2.4361000000000002</v>
          </cell>
          <cell r="P1877">
            <v>39150</v>
          </cell>
          <cell r="Q1877">
            <v>2.2646999999999999</v>
          </cell>
          <cell r="S1877">
            <v>39150</v>
          </cell>
          <cell r="T1877">
            <v>2.7894000000000001</v>
          </cell>
          <cell r="V1877">
            <v>39150</v>
          </cell>
          <cell r="W1877">
            <v>1.0871</v>
          </cell>
          <cell r="Y1877">
            <v>39150</v>
          </cell>
          <cell r="Z1877">
            <v>4.3708999999999998</v>
          </cell>
          <cell r="AB1877">
            <v>39150</v>
          </cell>
          <cell r="AC1877">
            <v>2.6280000000000001</v>
          </cell>
          <cell r="AH1877">
            <v>39150</v>
          </cell>
          <cell r="AI1877">
            <v>1.7136</v>
          </cell>
          <cell r="AK1877">
            <v>39150</v>
          </cell>
          <cell r="AL1877">
            <v>2.6403272727272724</v>
          </cell>
          <cell r="AM1877">
            <v>2.0646234489515978</v>
          </cell>
          <cell r="AN1877">
            <v>2.8826545454545456</v>
          </cell>
          <cell r="AO1877">
            <v>0.94466363636363648</v>
          </cell>
        </row>
        <row r="1878">
          <cell r="A1878">
            <v>39153</v>
          </cell>
          <cell r="B1878">
            <v>2.39</v>
          </cell>
          <cell r="D1878">
            <v>39153</v>
          </cell>
          <cell r="E1878">
            <v>2.7915999999999999</v>
          </cell>
          <cell r="G1878">
            <v>39153</v>
          </cell>
          <cell r="H1878">
            <v>3.3712</v>
          </cell>
          <cell r="J1878">
            <v>39153</v>
          </cell>
          <cell r="K1878">
            <v>3.2334999999999998</v>
          </cell>
          <cell r="M1878">
            <v>39153</v>
          </cell>
          <cell r="N1878">
            <v>2.4249000000000001</v>
          </cell>
          <cell r="P1878">
            <v>39153</v>
          </cell>
          <cell r="Q1878">
            <v>2.2450000000000001</v>
          </cell>
          <cell r="S1878">
            <v>39153</v>
          </cell>
          <cell r="T1878">
            <v>2.8162000000000003</v>
          </cell>
          <cell r="V1878">
            <v>39153</v>
          </cell>
          <cell r="W1878">
            <v>1.0923</v>
          </cell>
          <cell r="Y1878">
            <v>39153</v>
          </cell>
          <cell r="Z1878">
            <v>4.4733000000000001</v>
          </cell>
          <cell r="AB1878">
            <v>39153</v>
          </cell>
          <cell r="AC1878">
            <v>2.6160999999999999</v>
          </cell>
          <cell r="AH1878">
            <v>39153</v>
          </cell>
          <cell r="AI1878">
            <v>1.7136</v>
          </cell>
          <cell r="AK1878">
            <v>39153</v>
          </cell>
          <cell r="AL1878">
            <v>2.651609090909091</v>
          </cell>
          <cell r="AM1878">
            <v>2.0646234489515978</v>
          </cell>
          <cell r="AN1878">
            <v>2.8826545454545456</v>
          </cell>
          <cell r="AO1878">
            <v>0.94466363636363648</v>
          </cell>
        </row>
        <row r="1879">
          <cell r="A1879">
            <v>39154</v>
          </cell>
          <cell r="B1879">
            <v>2.3740999999999999</v>
          </cell>
          <cell r="D1879">
            <v>39154</v>
          </cell>
          <cell r="E1879">
            <v>2.7584</v>
          </cell>
          <cell r="G1879">
            <v>39154</v>
          </cell>
          <cell r="H1879">
            <v>3.3176000000000001</v>
          </cell>
          <cell r="J1879">
            <v>39154</v>
          </cell>
          <cell r="K1879">
            <v>3.1932999999999998</v>
          </cell>
          <cell r="M1879">
            <v>39154</v>
          </cell>
          <cell r="N1879">
            <v>2.383</v>
          </cell>
          <cell r="P1879">
            <v>39154</v>
          </cell>
          <cell r="Q1879">
            <v>2.2058</v>
          </cell>
          <cell r="S1879">
            <v>39154</v>
          </cell>
          <cell r="T1879">
            <v>2.8300999999999998</v>
          </cell>
          <cell r="V1879">
            <v>39154</v>
          </cell>
          <cell r="W1879">
            <v>1.0923</v>
          </cell>
          <cell r="Y1879">
            <v>39154</v>
          </cell>
          <cell r="Z1879">
            <v>4.3437999999999999</v>
          </cell>
          <cell r="AB1879">
            <v>39154</v>
          </cell>
          <cell r="AC1879">
            <v>2.5324</v>
          </cell>
          <cell r="AH1879">
            <v>39154</v>
          </cell>
          <cell r="AI1879">
            <v>1.7069999999999999</v>
          </cell>
          <cell r="AK1879">
            <v>39154</v>
          </cell>
          <cell r="AL1879">
            <v>2.6125272727272733</v>
          </cell>
          <cell r="AM1879">
            <v>2.0646234489515978</v>
          </cell>
          <cell r="AN1879">
            <v>2.8826545454545456</v>
          </cell>
          <cell r="AO1879">
            <v>0.94466363636363648</v>
          </cell>
        </row>
        <row r="1880">
          <cell r="A1880">
            <v>39155</v>
          </cell>
          <cell r="B1880">
            <v>2.3772000000000002</v>
          </cell>
          <cell r="D1880">
            <v>39155</v>
          </cell>
          <cell r="E1880">
            <v>2.7568000000000001</v>
          </cell>
          <cell r="G1880">
            <v>39155</v>
          </cell>
          <cell r="H1880">
            <v>3.3140999999999998</v>
          </cell>
          <cell r="J1880">
            <v>39155</v>
          </cell>
          <cell r="K1880">
            <v>3.1764000000000001</v>
          </cell>
          <cell r="M1880">
            <v>39155</v>
          </cell>
          <cell r="N1880">
            <v>2.3603999999999998</v>
          </cell>
          <cell r="P1880">
            <v>39155</v>
          </cell>
          <cell r="Q1880">
            <v>2.1878000000000002</v>
          </cell>
          <cell r="S1880">
            <v>39155</v>
          </cell>
          <cell r="T1880">
            <v>2.8940999999999999</v>
          </cell>
          <cell r="V1880">
            <v>39155</v>
          </cell>
          <cell r="W1880">
            <v>1.0747</v>
          </cell>
          <cell r="Y1880">
            <v>39155</v>
          </cell>
          <cell r="Z1880">
            <v>4.4030000000000005</v>
          </cell>
          <cell r="AB1880">
            <v>39155</v>
          </cell>
          <cell r="AC1880">
            <v>2.5627</v>
          </cell>
          <cell r="AH1880">
            <v>39155</v>
          </cell>
          <cell r="AI1880">
            <v>1.6937</v>
          </cell>
          <cell r="AK1880">
            <v>39155</v>
          </cell>
          <cell r="AL1880">
            <v>2.6182636363636362</v>
          </cell>
          <cell r="AM1880">
            <v>2.0646234489515978</v>
          </cell>
          <cell r="AN1880">
            <v>2.8826545454545456</v>
          </cell>
          <cell r="AO1880">
            <v>0.94466363636363648</v>
          </cell>
        </row>
        <row r="1881">
          <cell r="A1881">
            <v>39156</v>
          </cell>
          <cell r="B1881">
            <v>2.3919999999999999</v>
          </cell>
          <cell r="D1881">
            <v>39156</v>
          </cell>
          <cell r="E1881">
            <v>2.7736999999999998</v>
          </cell>
          <cell r="G1881">
            <v>39156</v>
          </cell>
          <cell r="H1881">
            <v>3.3083</v>
          </cell>
          <cell r="J1881">
            <v>39156</v>
          </cell>
          <cell r="K1881">
            <v>3.1591</v>
          </cell>
          <cell r="M1881">
            <v>39156</v>
          </cell>
          <cell r="N1881">
            <v>2.3725999999999998</v>
          </cell>
          <cell r="P1881">
            <v>39156</v>
          </cell>
          <cell r="Q1881">
            <v>2.2265999999999999</v>
          </cell>
          <cell r="S1881">
            <v>39156</v>
          </cell>
          <cell r="T1881">
            <v>2.9232</v>
          </cell>
          <cell r="V1881">
            <v>39156</v>
          </cell>
          <cell r="W1881">
            <v>1.0819000000000001</v>
          </cell>
          <cell r="Y1881">
            <v>39156</v>
          </cell>
          <cell r="Z1881">
            <v>4.3573000000000004</v>
          </cell>
          <cell r="AB1881">
            <v>39156</v>
          </cell>
          <cell r="AC1881">
            <v>2.5882000000000001</v>
          </cell>
          <cell r="AH1881">
            <v>39156</v>
          </cell>
          <cell r="AI1881">
            <v>1.6472</v>
          </cell>
          <cell r="AK1881">
            <v>39156</v>
          </cell>
          <cell r="AL1881">
            <v>2.6209181818181824</v>
          </cell>
          <cell r="AM1881">
            <v>2.0646234489515978</v>
          </cell>
          <cell r="AN1881">
            <v>2.8826545454545456</v>
          </cell>
          <cell r="AO1881">
            <v>0.94466363636363648</v>
          </cell>
        </row>
        <row r="1882">
          <cell r="A1882">
            <v>39157</v>
          </cell>
          <cell r="B1882">
            <v>2.3986000000000001</v>
          </cell>
          <cell r="D1882">
            <v>39157</v>
          </cell>
          <cell r="E1882">
            <v>2.7847</v>
          </cell>
          <cell r="G1882">
            <v>39157</v>
          </cell>
          <cell r="H1882">
            <v>3.3048000000000002</v>
          </cell>
          <cell r="J1882">
            <v>39157</v>
          </cell>
          <cell r="K1882">
            <v>3.1412</v>
          </cell>
          <cell r="M1882">
            <v>39157</v>
          </cell>
          <cell r="N1882">
            <v>2.3746999999999998</v>
          </cell>
          <cell r="P1882">
            <v>39157</v>
          </cell>
          <cell r="Q1882">
            <v>2.2307999999999999</v>
          </cell>
          <cell r="S1882">
            <v>39157</v>
          </cell>
          <cell r="T1882">
            <v>2.9546000000000001</v>
          </cell>
          <cell r="V1882">
            <v>39157</v>
          </cell>
          <cell r="W1882">
            <v>1.0815999999999999</v>
          </cell>
          <cell r="Y1882">
            <v>39157</v>
          </cell>
          <cell r="Z1882">
            <v>4.3807999999999998</v>
          </cell>
          <cell r="AB1882">
            <v>39157</v>
          </cell>
          <cell r="AC1882">
            <v>2.6272000000000002</v>
          </cell>
          <cell r="AH1882">
            <v>39157</v>
          </cell>
          <cell r="AI1882">
            <v>1.6564999999999999</v>
          </cell>
          <cell r="AK1882">
            <v>39157</v>
          </cell>
          <cell r="AL1882">
            <v>2.6304999999999996</v>
          </cell>
          <cell r="AM1882">
            <v>2.0646234489515978</v>
          </cell>
          <cell r="AN1882">
            <v>2.8826545454545456</v>
          </cell>
          <cell r="AO1882">
            <v>0.94466363636363648</v>
          </cell>
        </row>
        <row r="1883">
          <cell r="A1883">
            <v>39160</v>
          </cell>
          <cell r="B1883">
            <v>2.4241999999999999</v>
          </cell>
          <cell r="D1883">
            <v>39160</v>
          </cell>
          <cell r="E1883">
            <v>2.8184</v>
          </cell>
          <cell r="G1883">
            <v>39160</v>
          </cell>
          <cell r="H1883">
            <v>3.3368000000000002</v>
          </cell>
          <cell r="J1883">
            <v>39160</v>
          </cell>
          <cell r="K1883">
            <v>3.1896</v>
          </cell>
          <cell r="M1883">
            <v>39160</v>
          </cell>
          <cell r="N1883">
            <v>2.4169</v>
          </cell>
          <cell r="P1883">
            <v>39160</v>
          </cell>
          <cell r="Q1883">
            <v>2.2477999999999998</v>
          </cell>
          <cell r="S1883">
            <v>39160</v>
          </cell>
          <cell r="T1883">
            <v>3.0198</v>
          </cell>
          <cell r="V1883">
            <v>39160</v>
          </cell>
          <cell r="W1883">
            <v>1.0881000000000001</v>
          </cell>
          <cell r="Y1883">
            <v>39160</v>
          </cell>
          <cell r="Z1883">
            <v>4.3807999999999998</v>
          </cell>
          <cell r="AB1883">
            <v>39160</v>
          </cell>
          <cell r="AC1883">
            <v>2.6272000000000002</v>
          </cell>
          <cell r="AH1883">
            <v>39160</v>
          </cell>
          <cell r="AI1883">
            <v>1.6486000000000001</v>
          </cell>
          <cell r="AK1883">
            <v>39160</v>
          </cell>
          <cell r="AL1883">
            <v>2.6543818181818186</v>
          </cell>
          <cell r="AM1883">
            <v>2.0646234489515978</v>
          </cell>
          <cell r="AN1883">
            <v>2.8826545454545456</v>
          </cell>
          <cell r="AO1883">
            <v>0.94466363636363648</v>
          </cell>
        </row>
        <row r="1884">
          <cell r="A1884">
            <v>39161</v>
          </cell>
          <cell r="B1884">
            <v>2.4165999999999999</v>
          </cell>
          <cell r="D1884">
            <v>39161</v>
          </cell>
          <cell r="E1884">
            <v>2.8226</v>
          </cell>
          <cell r="G1884">
            <v>39161</v>
          </cell>
          <cell r="H1884">
            <v>3.3304</v>
          </cell>
          <cell r="J1884">
            <v>39161</v>
          </cell>
          <cell r="K1884">
            <v>3.1817000000000002</v>
          </cell>
          <cell r="M1884">
            <v>39161</v>
          </cell>
          <cell r="N1884">
            <v>2.4112999999999998</v>
          </cell>
          <cell r="P1884">
            <v>39161</v>
          </cell>
          <cell r="Q1884">
            <v>2.2566000000000002</v>
          </cell>
          <cell r="S1884">
            <v>39161</v>
          </cell>
          <cell r="T1884">
            <v>2.9929999999999999</v>
          </cell>
          <cell r="V1884">
            <v>39161</v>
          </cell>
          <cell r="W1884">
            <v>1.0803</v>
          </cell>
          <cell r="Y1884">
            <v>39161</v>
          </cell>
          <cell r="Z1884">
            <v>4.3659999999999997</v>
          </cell>
          <cell r="AB1884">
            <v>39161</v>
          </cell>
          <cell r="AC1884">
            <v>2.6280000000000001</v>
          </cell>
          <cell r="AH1884">
            <v>39161</v>
          </cell>
          <cell r="AI1884">
            <v>1.6446000000000001</v>
          </cell>
          <cell r="AK1884">
            <v>39161</v>
          </cell>
          <cell r="AL1884">
            <v>2.6482818181818182</v>
          </cell>
          <cell r="AM1884">
            <v>2.0646234489515978</v>
          </cell>
          <cell r="AN1884">
            <v>2.8826545454545456</v>
          </cell>
          <cell r="AO1884">
            <v>0.94466363636363648</v>
          </cell>
        </row>
        <row r="1885">
          <cell r="A1885">
            <v>39162</v>
          </cell>
          <cell r="B1885">
            <v>2.4668000000000001</v>
          </cell>
          <cell r="D1885">
            <v>39162</v>
          </cell>
          <cell r="E1885">
            <v>2.8595000000000002</v>
          </cell>
          <cell r="G1885">
            <v>39162</v>
          </cell>
          <cell r="H1885">
            <v>3.3887</v>
          </cell>
          <cell r="J1885">
            <v>39162</v>
          </cell>
          <cell r="K1885">
            <v>3.2086999999999999</v>
          </cell>
          <cell r="M1885">
            <v>39162</v>
          </cell>
          <cell r="N1885">
            <v>2.4483000000000001</v>
          </cell>
          <cell r="P1885">
            <v>39162</v>
          </cell>
          <cell r="Q1885">
            <v>2.2734999999999999</v>
          </cell>
          <cell r="S1885">
            <v>39162</v>
          </cell>
          <cell r="T1885">
            <v>3.0047000000000001</v>
          </cell>
          <cell r="V1885">
            <v>39162</v>
          </cell>
          <cell r="W1885">
            <v>1.0985</v>
          </cell>
          <cell r="Y1885">
            <v>39162</v>
          </cell>
          <cell r="Z1885">
            <v>4.3487</v>
          </cell>
          <cell r="AB1885">
            <v>39162</v>
          </cell>
          <cell r="AC1885">
            <v>2.6272000000000002</v>
          </cell>
          <cell r="AH1885">
            <v>39162</v>
          </cell>
          <cell r="AI1885">
            <v>1.6273</v>
          </cell>
          <cell r="AK1885">
            <v>39162</v>
          </cell>
          <cell r="AL1885">
            <v>2.6683545454545454</v>
          </cell>
          <cell r="AM1885">
            <v>2.0646234489515978</v>
          </cell>
          <cell r="AN1885">
            <v>2.8826545454545456</v>
          </cell>
          <cell r="AO1885">
            <v>0.94466363636363648</v>
          </cell>
        </row>
        <row r="1886">
          <cell r="A1886">
            <v>39163</v>
          </cell>
          <cell r="B1886">
            <v>2.464</v>
          </cell>
          <cell r="D1886">
            <v>39163</v>
          </cell>
          <cell r="E1886">
            <v>2.8357999999999999</v>
          </cell>
          <cell r="G1886">
            <v>39163</v>
          </cell>
          <cell r="H1886">
            <v>3.3664999999999998</v>
          </cell>
          <cell r="J1886">
            <v>39163</v>
          </cell>
          <cell r="K1886">
            <v>3.1955</v>
          </cell>
          <cell r="M1886">
            <v>39163</v>
          </cell>
          <cell r="N1886">
            <v>2.4354</v>
          </cell>
          <cell r="P1886">
            <v>39163</v>
          </cell>
          <cell r="Q1886">
            <v>2.2551999999999999</v>
          </cell>
          <cell r="S1886">
            <v>39163</v>
          </cell>
          <cell r="T1886">
            <v>2.9674</v>
          </cell>
          <cell r="V1886">
            <v>39163</v>
          </cell>
          <cell r="W1886">
            <v>1.105</v>
          </cell>
          <cell r="Y1886">
            <v>39163</v>
          </cell>
          <cell r="Z1886">
            <v>4.3807999999999998</v>
          </cell>
          <cell r="AB1886">
            <v>39163</v>
          </cell>
          <cell r="AC1886">
            <v>2.6272000000000002</v>
          </cell>
          <cell r="AH1886">
            <v>39163</v>
          </cell>
          <cell r="AI1886">
            <v>1.6604999999999999</v>
          </cell>
          <cell r="AK1886">
            <v>39163</v>
          </cell>
          <cell r="AL1886">
            <v>2.6630272727272728</v>
          </cell>
          <cell r="AM1886">
            <v>2.0646234489515978</v>
          </cell>
          <cell r="AN1886">
            <v>2.8826545454545456</v>
          </cell>
          <cell r="AO1886">
            <v>0.94466363636363648</v>
          </cell>
        </row>
        <row r="1887">
          <cell r="A1887">
            <v>39164</v>
          </cell>
          <cell r="B1887">
            <v>2.4851000000000001</v>
          </cell>
          <cell r="D1887">
            <v>39164</v>
          </cell>
          <cell r="E1887">
            <v>2.8494999999999999</v>
          </cell>
          <cell r="G1887">
            <v>39164</v>
          </cell>
          <cell r="H1887">
            <v>3.4043999999999999</v>
          </cell>
          <cell r="J1887">
            <v>39164</v>
          </cell>
          <cell r="K1887">
            <v>3.2103000000000002</v>
          </cell>
          <cell r="M1887">
            <v>39164</v>
          </cell>
          <cell r="N1887">
            <v>2.4428000000000001</v>
          </cell>
          <cell r="P1887">
            <v>39164</v>
          </cell>
          <cell r="Q1887">
            <v>2.2555000000000001</v>
          </cell>
          <cell r="S1887">
            <v>39164</v>
          </cell>
          <cell r="T1887">
            <v>2.9813999999999998</v>
          </cell>
          <cell r="V1887">
            <v>39164</v>
          </cell>
          <cell r="W1887">
            <v>1.1060000000000001</v>
          </cell>
          <cell r="Y1887">
            <v>39164</v>
          </cell>
          <cell r="Z1887">
            <v>4.4486999999999997</v>
          </cell>
          <cell r="AB1887">
            <v>39164</v>
          </cell>
          <cell r="AC1887">
            <v>2.6160999999999999</v>
          </cell>
          <cell r="AH1887">
            <v>39164</v>
          </cell>
          <cell r="AI1887">
            <v>1.6525000000000001</v>
          </cell>
          <cell r="AK1887">
            <v>39164</v>
          </cell>
          <cell r="AL1887">
            <v>2.6774818181818181</v>
          </cell>
          <cell r="AM1887">
            <v>2.0646234489515978</v>
          </cell>
          <cell r="AN1887">
            <v>2.8826545454545456</v>
          </cell>
          <cell r="AO1887">
            <v>0.94466363636363648</v>
          </cell>
        </row>
        <row r="1888">
          <cell r="A1888">
            <v>39167</v>
          </cell>
          <cell r="B1888">
            <v>2.4962</v>
          </cell>
          <cell r="D1888">
            <v>39167</v>
          </cell>
          <cell r="E1888">
            <v>2.8494999999999999</v>
          </cell>
          <cell r="G1888">
            <v>39167</v>
          </cell>
          <cell r="H1888">
            <v>3.4142999999999999</v>
          </cell>
          <cell r="J1888">
            <v>39167</v>
          </cell>
          <cell r="K1888">
            <v>3.2052999999999998</v>
          </cell>
          <cell r="M1888">
            <v>39167</v>
          </cell>
          <cell r="N1888">
            <v>2.4500999999999999</v>
          </cell>
          <cell r="P1888">
            <v>39167</v>
          </cell>
          <cell r="Q1888">
            <v>2.2452999999999999</v>
          </cell>
          <cell r="S1888">
            <v>39167</v>
          </cell>
          <cell r="T1888">
            <v>2.9674</v>
          </cell>
          <cell r="V1888">
            <v>39167</v>
          </cell>
          <cell r="W1888">
            <v>1.1075999999999999</v>
          </cell>
          <cell r="Y1888">
            <v>39167</v>
          </cell>
          <cell r="Z1888">
            <v>4.4561000000000002</v>
          </cell>
          <cell r="AB1888">
            <v>39167</v>
          </cell>
          <cell r="AC1888">
            <v>2.6160999999999999</v>
          </cell>
          <cell r="AH1888">
            <v>39167</v>
          </cell>
          <cell r="AI1888">
            <v>1.6273</v>
          </cell>
          <cell r="AK1888">
            <v>39167</v>
          </cell>
          <cell r="AL1888">
            <v>2.6759272727272729</v>
          </cell>
          <cell r="AM1888">
            <v>2.0646234489515978</v>
          </cell>
          <cell r="AN1888">
            <v>2.8826545454545456</v>
          </cell>
          <cell r="AO1888">
            <v>0.94466363636363648</v>
          </cell>
        </row>
        <row r="1889">
          <cell r="A1889">
            <v>39168</v>
          </cell>
          <cell r="B1889">
            <v>2.4868999999999999</v>
          </cell>
          <cell r="D1889">
            <v>39168</v>
          </cell>
          <cell r="E1889">
            <v>2.8441999999999998</v>
          </cell>
          <cell r="G1889">
            <v>39168</v>
          </cell>
          <cell r="H1889">
            <v>3.4043999999999999</v>
          </cell>
          <cell r="J1889">
            <v>39168</v>
          </cell>
          <cell r="K1889">
            <v>3.1852</v>
          </cell>
          <cell r="M1889">
            <v>39168</v>
          </cell>
          <cell r="N1889">
            <v>2.4455</v>
          </cell>
          <cell r="P1889">
            <v>39168</v>
          </cell>
          <cell r="Q1889">
            <v>2.2431999999999999</v>
          </cell>
          <cell r="S1889">
            <v>39168</v>
          </cell>
          <cell r="T1889">
            <v>2.9382999999999999</v>
          </cell>
          <cell r="V1889">
            <v>39168</v>
          </cell>
          <cell r="W1889">
            <v>1.1063000000000001</v>
          </cell>
          <cell r="Y1889">
            <v>39168</v>
          </cell>
          <cell r="Z1889">
            <v>4.3807999999999998</v>
          </cell>
          <cell r="AB1889">
            <v>39168</v>
          </cell>
          <cell r="AC1889">
            <v>2.62</v>
          </cell>
          <cell r="AH1889">
            <v>39168</v>
          </cell>
          <cell r="AI1889">
            <v>1.6604999999999999</v>
          </cell>
          <cell r="AK1889">
            <v>39168</v>
          </cell>
          <cell r="AL1889">
            <v>2.6650272727272726</v>
          </cell>
          <cell r="AM1889">
            <v>2.0646234489515978</v>
          </cell>
          <cell r="AN1889">
            <v>2.8826545454545456</v>
          </cell>
          <cell r="AO1889">
            <v>0.94466363636363648</v>
          </cell>
        </row>
        <row r="1890">
          <cell r="A1890">
            <v>39169</v>
          </cell>
          <cell r="B1890">
            <v>2.4535999999999998</v>
          </cell>
          <cell r="D1890">
            <v>39169</v>
          </cell>
          <cell r="E1890">
            <v>2.8247</v>
          </cell>
          <cell r="G1890">
            <v>39169</v>
          </cell>
          <cell r="H1890">
            <v>3.3921000000000001</v>
          </cell>
          <cell r="J1890">
            <v>39169</v>
          </cell>
          <cell r="K1890">
            <v>3.1513</v>
          </cell>
          <cell r="M1890">
            <v>39169</v>
          </cell>
          <cell r="N1890">
            <v>2.4329999999999998</v>
          </cell>
          <cell r="P1890">
            <v>39169</v>
          </cell>
          <cell r="Q1890">
            <v>2.2217000000000002</v>
          </cell>
          <cell r="S1890">
            <v>39169</v>
          </cell>
          <cell r="T1890">
            <v>2.9382999999999999</v>
          </cell>
          <cell r="V1890">
            <v>39169</v>
          </cell>
          <cell r="W1890">
            <v>1.1047</v>
          </cell>
          <cell r="Y1890">
            <v>39169</v>
          </cell>
          <cell r="Z1890">
            <v>4.4116</v>
          </cell>
          <cell r="AB1890">
            <v>39169</v>
          </cell>
          <cell r="AC1890">
            <v>2.6080999999999999</v>
          </cell>
          <cell r="AH1890">
            <v>39169</v>
          </cell>
          <cell r="AI1890">
            <v>1.6644999999999999</v>
          </cell>
          <cell r="AK1890">
            <v>39169</v>
          </cell>
          <cell r="AL1890">
            <v>2.6548727272727271</v>
          </cell>
          <cell r="AM1890">
            <v>2.0646234489515978</v>
          </cell>
          <cell r="AN1890">
            <v>2.8826545454545456</v>
          </cell>
          <cell r="AO1890">
            <v>0.94466363636363648</v>
          </cell>
        </row>
        <row r="1891">
          <cell r="A1891">
            <v>39170</v>
          </cell>
          <cell r="B1891">
            <v>2.4367000000000001</v>
          </cell>
          <cell r="D1891">
            <v>39170</v>
          </cell>
          <cell r="E1891">
            <v>2.8494999999999999</v>
          </cell>
          <cell r="G1891">
            <v>39170</v>
          </cell>
          <cell r="H1891">
            <v>3.3881000000000001</v>
          </cell>
          <cell r="J1891">
            <v>39170</v>
          </cell>
          <cell r="K1891">
            <v>3.1701000000000001</v>
          </cell>
          <cell r="M1891">
            <v>39170</v>
          </cell>
          <cell r="N1891">
            <v>2.4386000000000001</v>
          </cell>
          <cell r="P1891">
            <v>39170</v>
          </cell>
          <cell r="Q1891">
            <v>2.2054</v>
          </cell>
          <cell r="S1891">
            <v>39170</v>
          </cell>
          <cell r="T1891">
            <v>2.9790999999999999</v>
          </cell>
          <cell r="V1891">
            <v>39170</v>
          </cell>
          <cell r="W1891">
            <v>1.0884</v>
          </cell>
          <cell r="Y1891">
            <v>39170</v>
          </cell>
          <cell r="Z1891">
            <v>4.4424999999999999</v>
          </cell>
          <cell r="AB1891">
            <v>39170</v>
          </cell>
          <cell r="AC1891">
            <v>2.6073</v>
          </cell>
          <cell r="AH1891">
            <v>39170</v>
          </cell>
          <cell r="AI1891">
            <v>1.6632</v>
          </cell>
          <cell r="AK1891">
            <v>39170</v>
          </cell>
          <cell r="AL1891">
            <v>2.6608090909090909</v>
          </cell>
          <cell r="AM1891">
            <v>2.0646234489515978</v>
          </cell>
          <cell r="AN1891">
            <v>2.8826545454545456</v>
          </cell>
          <cell r="AO1891">
            <v>0.94466363636363648</v>
          </cell>
        </row>
        <row r="1892">
          <cell r="A1892">
            <v>39171</v>
          </cell>
          <cell r="B1892">
            <v>2.4127999999999998</v>
          </cell>
          <cell r="D1892">
            <v>39171</v>
          </cell>
          <cell r="E1892">
            <v>2.8016000000000001</v>
          </cell>
          <cell r="G1892">
            <v>39171</v>
          </cell>
          <cell r="H1892">
            <v>3.3479000000000001</v>
          </cell>
          <cell r="J1892">
            <v>39171</v>
          </cell>
          <cell r="K1892">
            <v>3.1461999999999999</v>
          </cell>
          <cell r="M1892">
            <v>39171</v>
          </cell>
          <cell r="N1892">
            <v>2.4239000000000002</v>
          </cell>
          <cell r="P1892">
            <v>39171</v>
          </cell>
          <cell r="Q1892">
            <v>2.2046999999999999</v>
          </cell>
          <cell r="S1892">
            <v>39171</v>
          </cell>
          <cell r="T1892">
            <v>2.9569999999999999</v>
          </cell>
          <cell r="V1892">
            <v>39171</v>
          </cell>
          <cell r="W1892">
            <v>1.0884</v>
          </cell>
          <cell r="Y1892">
            <v>39171</v>
          </cell>
          <cell r="Z1892">
            <v>4.0376000000000003</v>
          </cell>
          <cell r="AB1892">
            <v>39171</v>
          </cell>
          <cell r="AC1892">
            <v>2.4872999999999998</v>
          </cell>
          <cell r="AH1892">
            <v>39171</v>
          </cell>
          <cell r="AI1892">
            <v>1.6621999999999999</v>
          </cell>
          <cell r="AK1892">
            <v>39171</v>
          </cell>
          <cell r="AL1892">
            <v>2.5972363636363638</v>
          </cell>
          <cell r="AM1892">
            <v>2.0646234489515978</v>
          </cell>
          <cell r="AN1892">
            <v>2.8826545454545456</v>
          </cell>
          <cell r="AO1892">
            <v>0.94466363636363648</v>
          </cell>
        </row>
        <row r="1893">
          <cell r="A1893">
            <v>39174</v>
          </cell>
          <cell r="B1893">
            <v>2.4218000000000002</v>
          </cell>
          <cell r="D1893">
            <v>39174</v>
          </cell>
          <cell r="E1893">
            <v>2.8111000000000002</v>
          </cell>
          <cell r="G1893">
            <v>39174</v>
          </cell>
          <cell r="H1893">
            <v>3.363</v>
          </cell>
          <cell r="J1893">
            <v>39174</v>
          </cell>
          <cell r="K1893">
            <v>3.1745000000000001</v>
          </cell>
          <cell r="M1893">
            <v>39174</v>
          </cell>
          <cell r="N1893">
            <v>2.4049999999999998</v>
          </cell>
          <cell r="P1893">
            <v>39174</v>
          </cell>
          <cell r="Q1893">
            <v>2.2263000000000002</v>
          </cell>
          <cell r="S1893">
            <v>39174</v>
          </cell>
          <cell r="T1893">
            <v>2.9698000000000002</v>
          </cell>
          <cell r="V1893">
            <v>39174</v>
          </cell>
          <cell r="W1893">
            <v>1.0753999999999999</v>
          </cell>
          <cell r="Y1893">
            <v>39174</v>
          </cell>
          <cell r="Z1893">
            <v>4.1089000000000002</v>
          </cell>
          <cell r="AB1893">
            <v>39174</v>
          </cell>
          <cell r="AC1893">
            <v>2.5047999999999999</v>
          </cell>
          <cell r="AH1893">
            <v>39174</v>
          </cell>
          <cell r="AI1893">
            <v>1.6890000000000001</v>
          </cell>
          <cell r="AK1893">
            <v>39174</v>
          </cell>
          <cell r="AL1893">
            <v>2.6135999999999999</v>
          </cell>
          <cell r="AM1893">
            <v>2.0646234489515978</v>
          </cell>
          <cell r="AN1893">
            <v>2.8826545454545456</v>
          </cell>
          <cell r="AO1893">
            <v>0.94466363636363648</v>
          </cell>
        </row>
        <row r="1894">
          <cell r="A1894">
            <v>39175</v>
          </cell>
          <cell r="B1894">
            <v>2.4369999999999998</v>
          </cell>
          <cell r="D1894">
            <v>39175</v>
          </cell>
          <cell r="E1894">
            <v>2.8242000000000003</v>
          </cell>
          <cell r="G1894">
            <v>39175</v>
          </cell>
          <cell r="H1894">
            <v>3.3956</v>
          </cell>
          <cell r="J1894">
            <v>39175</v>
          </cell>
          <cell r="K1894">
            <v>3.1783000000000001</v>
          </cell>
          <cell r="M1894">
            <v>39175</v>
          </cell>
          <cell r="N1894">
            <v>2.4228999999999998</v>
          </cell>
          <cell r="P1894">
            <v>39175</v>
          </cell>
          <cell r="Q1894">
            <v>2.2526999999999999</v>
          </cell>
          <cell r="S1894">
            <v>39175</v>
          </cell>
          <cell r="T1894">
            <v>2.9733000000000001</v>
          </cell>
          <cell r="V1894">
            <v>39175</v>
          </cell>
          <cell r="W1894">
            <v>1.0753999999999999</v>
          </cell>
          <cell r="Y1894">
            <v>39175</v>
          </cell>
          <cell r="Z1894">
            <v>4.0743999999999998</v>
          </cell>
          <cell r="AB1894">
            <v>39175</v>
          </cell>
          <cell r="AC1894">
            <v>2.4834999999999998</v>
          </cell>
          <cell r="AH1894">
            <v>39175</v>
          </cell>
          <cell r="AI1894">
            <v>1.6957</v>
          </cell>
          <cell r="AK1894">
            <v>39175</v>
          </cell>
          <cell r="AL1894">
            <v>2.6193636363636363</v>
          </cell>
          <cell r="AM1894">
            <v>2.0646234489515978</v>
          </cell>
          <cell r="AN1894">
            <v>2.8826545454545456</v>
          </cell>
          <cell r="AO1894">
            <v>0.94466363636363648</v>
          </cell>
        </row>
        <row r="1895">
          <cell r="A1895">
            <v>39176</v>
          </cell>
          <cell r="B1895">
            <v>2.4272999999999998</v>
          </cell>
          <cell r="D1895">
            <v>39176</v>
          </cell>
          <cell r="E1895">
            <v>2.8284000000000002</v>
          </cell>
          <cell r="G1895">
            <v>39176</v>
          </cell>
          <cell r="H1895">
            <v>3.4108000000000001</v>
          </cell>
          <cell r="J1895">
            <v>39176</v>
          </cell>
          <cell r="K1895">
            <v>3.1874000000000002</v>
          </cell>
          <cell r="M1895">
            <v>39176</v>
          </cell>
          <cell r="N1895">
            <v>2.4256000000000002</v>
          </cell>
          <cell r="P1895">
            <v>39176</v>
          </cell>
          <cell r="Q1895">
            <v>2.2614999999999998</v>
          </cell>
          <cell r="S1895">
            <v>39176</v>
          </cell>
          <cell r="T1895">
            <v>2.9813999999999998</v>
          </cell>
          <cell r="V1895">
            <v>39176</v>
          </cell>
          <cell r="W1895">
            <v>1.079</v>
          </cell>
          <cell r="Y1895">
            <v>39176</v>
          </cell>
          <cell r="Z1895">
            <v>4.0457000000000001</v>
          </cell>
          <cell r="AB1895">
            <v>39176</v>
          </cell>
          <cell r="AC1895">
            <v>2.4872999999999998</v>
          </cell>
          <cell r="AH1895">
            <v>39176</v>
          </cell>
          <cell r="AI1895">
            <v>1.6488</v>
          </cell>
          <cell r="AK1895">
            <v>39176</v>
          </cell>
          <cell r="AL1895">
            <v>2.6166545454545456</v>
          </cell>
          <cell r="AM1895">
            <v>2.0646234489515978</v>
          </cell>
          <cell r="AN1895">
            <v>2.8826545454545456</v>
          </cell>
          <cell r="AO1895">
            <v>0.94466363636363648</v>
          </cell>
        </row>
        <row r="1896">
          <cell r="A1896">
            <v>39177</v>
          </cell>
          <cell r="B1896">
            <v>2.427</v>
          </cell>
          <cell r="D1896">
            <v>39177</v>
          </cell>
          <cell r="E1896">
            <v>2.8195000000000001</v>
          </cell>
          <cell r="G1896">
            <v>39177</v>
          </cell>
          <cell r="H1896">
            <v>3.4218000000000002</v>
          </cell>
          <cell r="J1896">
            <v>39177</v>
          </cell>
          <cell r="K1896">
            <v>3.1707000000000001</v>
          </cell>
          <cell r="M1896">
            <v>39177</v>
          </cell>
          <cell r="N1896">
            <v>2.4180000000000001</v>
          </cell>
          <cell r="P1896">
            <v>39177</v>
          </cell>
          <cell r="Q1896">
            <v>2.2667999999999999</v>
          </cell>
          <cell r="S1896">
            <v>39177</v>
          </cell>
          <cell r="T1896">
            <v>2.9836999999999998</v>
          </cell>
          <cell r="V1896">
            <v>39177</v>
          </cell>
          <cell r="W1896">
            <v>1.0803</v>
          </cell>
          <cell r="Y1896">
            <v>39177</v>
          </cell>
          <cell r="Z1896">
            <v>4.0399000000000003</v>
          </cell>
          <cell r="AB1896">
            <v>39177</v>
          </cell>
          <cell r="AC1896">
            <v>2.4302999999999999</v>
          </cell>
          <cell r="AH1896">
            <v>39177</v>
          </cell>
          <cell r="AI1896">
            <v>1.6997</v>
          </cell>
          <cell r="AK1896">
            <v>39177</v>
          </cell>
          <cell r="AL1896">
            <v>2.6143363636363635</v>
          </cell>
          <cell r="AM1896">
            <v>2.0646234489515978</v>
          </cell>
          <cell r="AN1896">
            <v>2.8826545454545456</v>
          </cell>
          <cell r="AO1896">
            <v>0.94466363636363648</v>
          </cell>
        </row>
        <row r="1897">
          <cell r="A1897">
            <v>39178</v>
          </cell>
          <cell r="B1897">
            <v>2.427</v>
          </cell>
          <cell r="D1897">
            <v>39178</v>
          </cell>
          <cell r="E1897">
            <v>2.8195000000000001</v>
          </cell>
          <cell r="G1897">
            <v>39178</v>
          </cell>
          <cell r="H1897">
            <v>3.4218000000000002</v>
          </cell>
          <cell r="J1897">
            <v>39178</v>
          </cell>
          <cell r="K1897">
            <v>3.1707000000000001</v>
          </cell>
          <cell r="M1897">
            <v>39178</v>
          </cell>
          <cell r="N1897">
            <v>2.4180000000000001</v>
          </cell>
          <cell r="P1897">
            <v>39178</v>
          </cell>
          <cell r="Q1897">
            <v>2.2667999999999999</v>
          </cell>
          <cell r="S1897">
            <v>39178</v>
          </cell>
          <cell r="T1897">
            <v>2.9836999999999998</v>
          </cell>
          <cell r="V1897">
            <v>39178</v>
          </cell>
          <cell r="W1897">
            <v>1.0803</v>
          </cell>
          <cell r="Y1897">
            <v>39178</v>
          </cell>
          <cell r="Z1897">
            <v>4.0399000000000003</v>
          </cell>
          <cell r="AB1897">
            <v>39178</v>
          </cell>
          <cell r="AC1897">
            <v>2.4302999999999999</v>
          </cell>
          <cell r="AH1897">
            <v>39178</v>
          </cell>
          <cell r="AI1897">
            <v>1.6997</v>
          </cell>
          <cell r="AK1897">
            <v>39178</v>
          </cell>
          <cell r="AL1897">
            <v>2.6143363636363635</v>
          </cell>
          <cell r="AM1897">
            <v>2.0646234489515978</v>
          </cell>
          <cell r="AN1897">
            <v>2.8826545454545456</v>
          </cell>
          <cell r="AO1897">
            <v>0.94466363636363648</v>
          </cell>
        </row>
        <row r="1898">
          <cell r="A1898">
            <v>39181</v>
          </cell>
          <cell r="B1898">
            <v>2.4470999999999998</v>
          </cell>
          <cell r="D1898">
            <v>39181</v>
          </cell>
          <cell r="E1898">
            <v>2.83</v>
          </cell>
          <cell r="G1898">
            <v>39181</v>
          </cell>
          <cell r="H1898">
            <v>3.4306000000000001</v>
          </cell>
          <cell r="J1898">
            <v>39181</v>
          </cell>
          <cell r="K1898">
            <v>3.1839</v>
          </cell>
          <cell r="M1898">
            <v>39181</v>
          </cell>
          <cell r="N1898">
            <v>2.4298000000000002</v>
          </cell>
          <cell r="P1898">
            <v>39181</v>
          </cell>
          <cell r="Q1898">
            <v>2.2566000000000002</v>
          </cell>
          <cell r="S1898">
            <v>39181</v>
          </cell>
          <cell r="T1898">
            <v>2.9767999999999999</v>
          </cell>
          <cell r="V1898">
            <v>39181</v>
          </cell>
          <cell r="W1898">
            <v>1.0777000000000001</v>
          </cell>
          <cell r="Y1898">
            <v>39181</v>
          </cell>
          <cell r="Z1898">
            <v>4.0227000000000004</v>
          </cell>
          <cell r="AB1898">
            <v>39181</v>
          </cell>
          <cell r="AC1898">
            <v>2.4834999999999998</v>
          </cell>
          <cell r="AH1898">
            <v>39181</v>
          </cell>
          <cell r="AI1898">
            <v>1.6661999999999999</v>
          </cell>
          <cell r="AK1898">
            <v>39181</v>
          </cell>
          <cell r="AL1898">
            <v>2.6186272727272728</v>
          </cell>
          <cell r="AM1898">
            <v>2.0646234489515978</v>
          </cell>
          <cell r="AN1898">
            <v>2.8826545454545456</v>
          </cell>
          <cell r="AO1898">
            <v>0.94466363636363648</v>
          </cell>
        </row>
        <row r="1899">
          <cell r="A1899">
            <v>39182</v>
          </cell>
          <cell r="B1899">
            <v>2.4502000000000002</v>
          </cell>
          <cell r="D1899">
            <v>39182</v>
          </cell>
          <cell r="E1899">
            <v>2.8021000000000003</v>
          </cell>
          <cell r="G1899">
            <v>39182</v>
          </cell>
          <cell r="H1899">
            <v>3.3839999999999999</v>
          </cell>
          <cell r="J1899">
            <v>39182</v>
          </cell>
          <cell r="K1899">
            <v>3.1417999999999999</v>
          </cell>
          <cell r="M1899">
            <v>39182</v>
          </cell>
          <cell r="N1899">
            <v>2.4056999999999999</v>
          </cell>
          <cell r="P1899">
            <v>39182</v>
          </cell>
          <cell r="Q1899">
            <v>2.2414000000000001</v>
          </cell>
          <cell r="S1899">
            <v>39182</v>
          </cell>
          <cell r="T1899">
            <v>2.9337</v>
          </cell>
          <cell r="V1899">
            <v>39182</v>
          </cell>
          <cell r="W1899">
            <v>1.0760000000000001</v>
          </cell>
          <cell r="Y1899">
            <v>39182</v>
          </cell>
          <cell r="Z1899">
            <v>4.0227000000000004</v>
          </cell>
          <cell r="AB1899">
            <v>39182</v>
          </cell>
          <cell r="AC1899">
            <v>2.4834999999999998</v>
          </cell>
          <cell r="AH1899">
            <v>39182</v>
          </cell>
          <cell r="AI1899">
            <v>1.6621999999999999</v>
          </cell>
          <cell r="AK1899">
            <v>39182</v>
          </cell>
          <cell r="AL1899">
            <v>2.6002999999999998</v>
          </cell>
          <cell r="AM1899">
            <v>2.0646234489515978</v>
          </cell>
          <cell r="AN1899">
            <v>2.8826545454545456</v>
          </cell>
          <cell r="AO1899">
            <v>0.94466363636363648</v>
          </cell>
        </row>
        <row r="1900">
          <cell r="A1900">
            <v>39183</v>
          </cell>
          <cell r="B1900">
            <v>2.4571000000000001</v>
          </cell>
          <cell r="D1900">
            <v>39183</v>
          </cell>
          <cell r="E1900">
            <v>2.8021000000000003</v>
          </cell>
          <cell r="G1900">
            <v>39183</v>
          </cell>
          <cell r="H1900">
            <v>3.3898000000000001</v>
          </cell>
          <cell r="J1900">
            <v>39183</v>
          </cell>
          <cell r="K1900">
            <v>3.1475</v>
          </cell>
          <cell r="M1900">
            <v>39183</v>
          </cell>
          <cell r="N1900">
            <v>2.4154999999999998</v>
          </cell>
          <cell r="P1900">
            <v>39183</v>
          </cell>
          <cell r="Q1900">
            <v>2.2561999999999998</v>
          </cell>
          <cell r="S1900">
            <v>39183</v>
          </cell>
          <cell r="T1900">
            <v>2.8731999999999998</v>
          </cell>
          <cell r="V1900">
            <v>39183</v>
          </cell>
          <cell r="W1900">
            <v>1.0834999999999999</v>
          </cell>
          <cell r="Y1900">
            <v>39183</v>
          </cell>
          <cell r="Z1900">
            <v>4.0111999999999997</v>
          </cell>
          <cell r="AB1900">
            <v>39183</v>
          </cell>
          <cell r="AC1900">
            <v>2.4834999999999998</v>
          </cell>
          <cell r="AH1900">
            <v>39183</v>
          </cell>
          <cell r="AI1900">
            <v>1.6621999999999999</v>
          </cell>
          <cell r="AK1900">
            <v>39183</v>
          </cell>
          <cell r="AL1900">
            <v>2.5983454545454547</v>
          </cell>
          <cell r="AM1900">
            <v>2.0646234489515978</v>
          </cell>
          <cell r="AN1900">
            <v>2.8826545454545456</v>
          </cell>
          <cell r="AO1900">
            <v>0.94466363636363648</v>
          </cell>
        </row>
        <row r="1901">
          <cell r="A1901">
            <v>39184</v>
          </cell>
          <cell r="B1901">
            <v>2.4613</v>
          </cell>
          <cell r="D1901">
            <v>39184</v>
          </cell>
          <cell r="E1901">
            <v>2.7989000000000002</v>
          </cell>
          <cell r="G1901">
            <v>39184</v>
          </cell>
          <cell r="H1901">
            <v>3.3997000000000002</v>
          </cell>
          <cell r="J1901">
            <v>39184</v>
          </cell>
          <cell r="K1901">
            <v>3.145</v>
          </cell>
          <cell r="M1901">
            <v>39184</v>
          </cell>
          <cell r="N1901">
            <v>2.4152</v>
          </cell>
          <cell r="P1901">
            <v>39184</v>
          </cell>
          <cell r="Q1901">
            <v>2.2541000000000002</v>
          </cell>
          <cell r="S1901">
            <v>39184</v>
          </cell>
          <cell r="T1901">
            <v>2.8801999999999999</v>
          </cell>
          <cell r="V1901">
            <v>39184</v>
          </cell>
          <cell r="W1901">
            <v>1.0744</v>
          </cell>
          <cell r="Y1901">
            <v>39184</v>
          </cell>
          <cell r="Z1901">
            <v>4.0168999999999997</v>
          </cell>
          <cell r="AB1901">
            <v>39184</v>
          </cell>
          <cell r="AC1901">
            <v>2.4348999999999998</v>
          </cell>
          <cell r="AH1901">
            <v>39184</v>
          </cell>
          <cell r="AI1901">
            <v>1.6621999999999999</v>
          </cell>
          <cell r="AK1901">
            <v>39184</v>
          </cell>
          <cell r="AL1901">
            <v>2.5947999999999998</v>
          </cell>
          <cell r="AM1901">
            <v>2.0646234489515978</v>
          </cell>
          <cell r="AN1901">
            <v>2.8826545454545456</v>
          </cell>
          <cell r="AO1901">
            <v>0.94466363636363648</v>
          </cell>
        </row>
        <row r="1902">
          <cell r="A1902">
            <v>39185</v>
          </cell>
          <cell r="B1902">
            <v>2.4592000000000001</v>
          </cell>
          <cell r="D1902">
            <v>39185</v>
          </cell>
          <cell r="E1902">
            <v>2.7879</v>
          </cell>
          <cell r="G1902">
            <v>39185</v>
          </cell>
          <cell r="H1902">
            <v>3.4060999999999999</v>
          </cell>
          <cell r="J1902">
            <v>39185</v>
          </cell>
          <cell r="K1902">
            <v>3.1421999999999999</v>
          </cell>
          <cell r="M1902">
            <v>39185</v>
          </cell>
          <cell r="N1902">
            <v>2.4075000000000002</v>
          </cell>
          <cell r="P1902">
            <v>39185</v>
          </cell>
          <cell r="Q1902">
            <v>2.2513000000000001</v>
          </cell>
          <cell r="S1902">
            <v>39185</v>
          </cell>
          <cell r="T1902">
            <v>2.8650000000000002</v>
          </cell>
          <cell r="V1902">
            <v>39185</v>
          </cell>
          <cell r="W1902">
            <v>1.0679000000000001</v>
          </cell>
          <cell r="Y1902">
            <v>39185</v>
          </cell>
          <cell r="Z1902">
            <v>4.0227000000000004</v>
          </cell>
          <cell r="AB1902">
            <v>39185</v>
          </cell>
          <cell r="AC1902">
            <v>2.4645000000000001</v>
          </cell>
          <cell r="AH1902">
            <v>39185</v>
          </cell>
          <cell r="AI1902">
            <v>1.6756</v>
          </cell>
          <cell r="AK1902">
            <v>39185</v>
          </cell>
          <cell r="AL1902">
            <v>2.5954454545454548</v>
          </cell>
          <cell r="AM1902">
            <v>2.0646234489515978</v>
          </cell>
          <cell r="AN1902">
            <v>2.8826545454545456</v>
          </cell>
          <cell r="AO1902">
            <v>0.94466363636363648</v>
          </cell>
        </row>
        <row r="1903">
          <cell r="A1903">
            <v>39188</v>
          </cell>
          <cell r="B1903">
            <v>2.4826999999999999</v>
          </cell>
          <cell r="D1903">
            <v>39188</v>
          </cell>
          <cell r="E1903">
            <v>2.8132000000000001</v>
          </cell>
          <cell r="G1903">
            <v>39188</v>
          </cell>
          <cell r="H1903">
            <v>3.4329000000000001</v>
          </cell>
          <cell r="J1903">
            <v>39188</v>
          </cell>
          <cell r="K1903">
            <v>3.1326999999999998</v>
          </cell>
          <cell r="M1903">
            <v>39188</v>
          </cell>
          <cell r="N1903">
            <v>2.4112999999999998</v>
          </cell>
          <cell r="P1903">
            <v>39188</v>
          </cell>
          <cell r="Q1903">
            <v>2.2530999999999999</v>
          </cell>
          <cell r="S1903">
            <v>39188</v>
          </cell>
          <cell r="T1903">
            <v>2.8383000000000003</v>
          </cell>
          <cell r="V1903">
            <v>39188</v>
          </cell>
          <cell r="W1903">
            <v>1.0728</v>
          </cell>
          <cell r="Y1903">
            <v>39188</v>
          </cell>
          <cell r="Z1903">
            <v>4.1318999999999999</v>
          </cell>
          <cell r="AB1903">
            <v>39188</v>
          </cell>
          <cell r="AC1903">
            <v>2.4455</v>
          </cell>
          <cell r="AH1903">
            <v>39188</v>
          </cell>
          <cell r="AI1903">
            <v>1.7023999999999999</v>
          </cell>
          <cell r="AK1903">
            <v>39188</v>
          </cell>
          <cell r="AL1903">
            <v>2.6106181818181819</v>
          </cell>
          <cell r="AM1903">
            <v>2.0646234489515978</v>
          </cell>
          <cell r="AN1903">
            <v>2.8826545454545456</v>
          </cell>
          <cell r="AO1903">
            <v>0.94466363636363648</v>
          </cell>
        </row>
        <row r="1904">
          <cell r="A1904">
            <v>39189</v>
          </cell>
          <cell r="B1904">
            <v>2.4883000000000002</v>
          </cell>
          <cell r="D1904">
            <v>39189</v>
          </cell>
          <cell r="E1904">
            <v>2.82</v>
          </cell>
          <cell r="G1904">
            <v>39189</v>
          </cell>
          <cell r="H1904">
            <v>3.4422000000000001</v>
          </cell>
          <cell r="J1904">
            <v>39189</v>
          </cell>
          <cell r="K1904">
            <v>3.1166999999999998</v>
          </cell>
          <cell r="M1904">
            <v>39189</v>
          </cell>
          <cell r="N1904">
            <v>2.4047000000000001</v>
          </cell>
          <cell r="P1904">
            <v>39189</v>
          </cell>
          <cell r="Q1904">
            <v>2.2530999999999999</v>
          </cell>
          <cell r="S1904">
            <v>39189</v>
          </cell>
          <cell r="T1904">
            <v>2.8452999999999999</v>
          </cell>
          <cell r="V1904">
            <v>39189</v>
          </cell>
          <cell r="W1904">
            <v>1.0721000000000001</v>
          </cell>
          <cell r="Y1904">
            <v>39189</v>
          </cell>
          <cell r="Z1904">
            <v>4.1939000000000002</v>
          </cell>
          <cell r="AB1904">
            <v>39189</v>
          </cell>
          <cell r="AC1904">
            <v>2.4417</v>
          </cell>
          <cell r="AH1904">
            <v>39189</v>
          </cell>
          <cell r="AI1904">
            <v>1.7158</v>
          </cell>
          <cell r="AK1904">
            <v>39189</v>
          </cell>
          <cell r="AL1904">
            <v>2.6176181818181821</v>
          </cell>
          <cell r="AM1904">
            <v>2.0646234489515978</v>
          </cell>
          <cell r="AN1904">
            <v>2.8826545454545456</v>
          </cell>
          <cell r="AO1904">
            <v>0.94466363636363648</v>
          </cell>
        </row>
        <row r="1905">
          <cell r="A1905">
            <v>39190</v>
          </cell>
          <cell r="B1905">
            <v>2.5177</v>
          </cell>
          <cell r="D1905">
            <v>39190</v>
          </cell>
          <cell r="E1905">
            <v>2.8490000000000002</v>
          </cell>
          <cell r="G1905">
            <v>39190</v>
          </cell>
          <cell r="H1905">
            <v>3.4609000000000001</v>
          </cell>
          <cell r="J1905">
            <v>39190</v>
          </cell>
          <cell r="K1905">
            <v>3.1301999999999999</v>
          </cell>
          <cell r="M1905">
            <v>39190</v>
          </cell>
          <cell r="N1905">
            <v>2.4260000000000002</v>
          </cell>
          <cell r="P1905">
            <v>39190</v>
          </cell>
          <cell r="Q1905">
            <v>2.2538</v>
          </cell>
          <cell r="S1905">
            <v>39190</v>
          </cell>
          <cell r="T1905">
            <v>2.8336000000000001</v>
          </cell>
          <cell r="V1905">
            <v>39190</v>
          </cell>
          <cell r="W1905">
            <v>1.0702</v>
          </cell>
          <cell r="Y1905">
            <v>39190</v>
          </cell>
          <cell r="Z1905">
            <v>4.1490999999999998</v>
          </cell>
          <cell r="AB1905">
            <v>39190</v>
          </cell>
          <cell r="AC1905">
            <v>2.4820000000000002</v>
          </cell>
          <cell r="AH1905">
            <v>39190</v>
          </cell>
          <cell r="AI1905">
            <v>1.7372999999999998</v>
          </cell>
          <cell r="AK1905">
            <v>39190</v>
          </cell>
          <cell r="AL1905">
            <v>2.6281636363636363</v>
          </cell>
          <cell r="AM1905">
            <v>2.0646234489515978</v>
          </cell>
          <cell r="AN1905">
            <v>2.8826545454545456</v>
          </cell>
          <cell r="AO1905">
            <v>0.94466363636363648</v>
          </cell>
        </row>
        <row r="1906">
          <cell r="A1906">
            <v>39191</v>
          </cell>
          <cell r="B1906">
            <v>2.5004</v>
          </cell>
          <cell r="D1906">
            <v>39191</v>
          </cell>
          <cell r="E1906">
            <v>2.8273999999999999</v>
          </cell>
          <cell r="G1906">
            <v>39191</v>
          </cell>
          <cell r="H1906">
            <v>3.4596999999999998</v>
          </cell>
          <cell r="J1906">
            <v>39191</v>
          </cell>
          <cell r="K1906">
            <v>3.1194999999999999</v>
          </cell>
          <cell r="M1906">
            <v>39191</v>
          </cell>
          <cell r="N1906">
            <v>2.4102999999999999</v>
          </cell>
          <cell r="P1906">
            <v>39191</v>
          </cell>
          <cell r="Q1906">
            <v>2.2450000000000001</v>
          </cell>
          <cell r="S1906">
            <v>39191</v>
          </cell>
          <cell r="T1906">
            <v>2.8452999999999999</v>
          </cell>
          <cell r="V1906">
            <v>39191</v>
          </cell>
          <cell r="W1906">
            <v>1.0640000000000001</v>
          </cell>
          <cell r="Y1906">
            <v>39191</v>
          </cell>
          <cell r="Z1906">
            <v>4.1490999999999998</v>
          </cell>
          <cell r="AB1906">
            <v>39191</v>
          </cell>
          <cell r="AC1906">
            <v>2.4903</v>
          </cell>
          <cell r="AH1906">
            <v>39191</v>
          </cell>
          <cell r="AI1906">
            <v>1.7412999999999998</v>
          </cell>
          <cell r="AK1906">
            <v>39191</v>
          </cell>
          <cell r="AL1906">
            <v>2.6229363636363638</v>
          </cell>
          <cell r="AM1906">
            <v>2.0646234489515978</v>
          </cell>
          <cell r="AN1906">
            <v>2.8826545454545456</v>
          </cell>
          <cell r="AO1906">
            <v>0.94466363636363648</v>
          </cell>
        </row>
        <row r="1907">
          <cell r="A1907">
            <v>39192</v>
          </cell>
          <cell r="B1907">
            <v>2.4927999999999999</v>
          </cell>
          <cell r="D1907">
            <v>39192</v>
          </cell>
          <cell r="E1907">
            <v>2.8405</v>
          </cell>
          <cell r="G1907">
            <v>39192</v>
          </cell>
          <cell r="H1907">
            <v>3.4893999999999998</v>
          </cell>
          <cell r="J1907">
            <v>39192</v>
          </cell>
          <cell r="K1907">
            <v>3.1393</v>
          </cell>
          <cell r="M1907">
            <v>39192</v>
          </cell>
          <cell r="N1907">
            <v>2.4036</v>
          </cell>
          <cell r="P1907">
            <v>39192</v>
          </cell>
          <cell r="Q1907">
            <v>2.2555000000000001</v>
          </cell>
          <cell r="S1907">
            <v>39192</v>
          </cell>
          <cell r="T1907">
            <v>2.8348</v>
          </cell>
          <cell r="V1907">
            <v>39192</v>
          </cell>
          <cell r="W1907">
            <v>1.0689</v>
          </cell>
          <cell r="Y1907">
            <v>39192</v>
          </cell>
          <cell r="Z1907">
            <v>4.1847000000000003</v>
          </cell>
          <cell r="AB1907">
            <v>39192</v>
          </cell>
          <cell r="AC1907">
            <v>2.4864999999999999</v>
          </cell>
          <cell r="AH1907">
            <v>39192</v>
          </cell>
          <cell r="AI1907">
            <v>1.7425999999999999</v>
          </cell>
          <cell r="AK1907">
            <v>39192</v>
          </cell>
          <cell r="AL1907">
            <v>2.6307818181818181</v>
          </cell>
          <cell r="AM1907">
            <v>2.0646234489515978</v>
          </cell>
          <cell r="AN1907">
            <v>2.8826545454545456</v>
          </cell>
          <cell r="AO1907">
            <v>0.94466363636363648</v>
          </cell>
        </row>
        <row r="1908">
          <cell r="A1908">
            <v>39195</v>
          </cell>
          <cell r="B1908">
            <v>2.4868999999999999</v>
          </cell>
          <cell r="D1908">
            <v>39195</v>
          </cell>
          <cell r="E1908">
            <v>2.8441999999999998</v>
          </cell>
          <cell r="G1908">
            <v>39195</v>
          </cell>
          <cell r="H1908">
            <v>3.4510000000000001</v>
          </cell>
          <cell r="J1908">
            <v>39195</v>
          </cell>
          <cell r="K1908">
            <v>3.1230000000000002</v>
          </cell>
          <cell r="M1908">
            <v>39195</v>
          </cell>
          <cell r="N1908">
            <v>2.3942000000000001</v>
          </cell>
          <cell r="P1908">
            <v>39195</v>
          </cell>
          <cell r="Q1908">
            <v>2.2389999999999999</v>
          </cell>
          <cell r="S1908">
            <v>39195</v>
          </cell>
          <cell r="T1908">
            <v>2.8325</v>
          </cell>
          <cell r="V1908">
            <v>39195</v>
          </cell>
          <cell r="W1908">
            <v>1.0671999999999999</v>
          </cell>
          <cell r="Y1908">
            <v>39195</v>
          </cell>
          <cell r="Z1908">
            <v>4.2445000000000004</v>
          </cell>
          <cell r="AB1908">
            <v>39195</v>
          </cell>
          <cell r="AC1908">
            <v>2.4834999999999998</v>
          </cell>
          <cell r="AH1908">
            <v>39195</v>
          </cell>
          <cell r="AI1908">
            <v>1.7467000000000001</v>
          </cell>
          <cell r="AK1908">
            <v>39195</v>
          </cell>
          <cell r="AL1908">
            <v>2.6284272727272726</v>
          </cell>
          <cell r="AM1908">
            <v>2.0646234489515978</v>
          </cell>
          <cell r="AN1908">
            <v>2.8826545454545456</v>
          </cell>
          <cell r="AO1908">
            <v>0.94466363636363648</v>
          </cell>
        </row>
        <row r="1909">
          <cell r="A1909">
            <v>39196</v>
          </cell>
          <cell r="B1909">
            <v>2.4706000000000001</v>
          </cell>
          <cell r="D1909">
            <v>39196</v>
          </cell>
          <cell r="E1909">
            <v>2.8441999999999998</v>
          </cell>
          <cell r="G1909">
            <v>39196</v>
          </cell>
          <cell r="H1909">
            <v>3.4294000000000002</v>
          </cell>
          <cell r="J1909">
            <v>39196</v>
          </cell>
          <cell r="K1909">
            <v>3.1076000000000001</v>
          </cell>
          <cell r="M1909">
            <v>39196</v>
          </cell>
          <cell r="N1909">
            <v>2.3810000000000002</v>
          </cell>
          <cell r="P1909">
            <v>39196</v>
          </cell>
          <cell r="Q1909">
            <v>2.2265999999999999</v>
          </cell>
          <cell r="S1909">
            <v>39196</v>
          </cell>
          <cell r="T1909">
            <v>2.7928999999999999</v>
          </cell>
          <cell r="V1909">
            <v>39196</v>
          </cell>
          <cell r="W1909">
            <v>1.0640000000000001</v>
          </cell>
          <cell r="Y1909">
            <v>39196</v>
          </cell>
          <cell r="Z1909">
            <v>4.1582999999999997</v>
          </cell>
          <cell r="AB1909">
            <v>39196</v>
          </cell>
          <cell r="AC1909">
            <v>2.4834999999999998</v>
          </cell>
          <cell r="AH1909">
            <v>39196</v>
          </cell>
          <cell r="AI1909">
            <v>1.7614000000000001</v>
          </cell>
          <cell r="AK1909">
            <v>39196</v>
          </cell>
          <cell r="AL1909">
            <v>2.6108636363636362</v>
          </cell>
          <cell r="AM1909">
            <v>2.0646234489515978</v>
          </cell>
          <cell r="AN1909">
            <v>2.8826545454545456</v>
          </cell>
          <cell r="AO1909">
            <v>0.94466363636363648</v>
          </cell>
        </row>
        <row r="1910">
          <cell r="A1910">
            <v>39197</v>
          </cell>
          <cell r="B1910">
            <v>2.4876</v>
          </cell>
          <cell r="D1910">
            <v>39197</v>
          </cell>
          <cell r="E1910">
            <v>2.8515999999999999</v>
          </cell>
          <cell r="G1910">
            <v>39197</v>
          </cell>
          <cell r="H1910">
            <v>3.4312</v>
          </cell>
          <cell r="J1910">
            <v>39197</v>
          </cell>
          <cell r="K1910">
            <v>3.1082000000000001</v>
          </cell>
          <cell r="M1910">
            <v>39197</v>
          </cell>
          <cell r="N1910">
            <v>2.3872</v>
          </cell>
          <cell r="P1910">
            <v>39197</v>
          </cell>
          <cell r="Q1910">
            <v>2.2418</v>
          </cell>
          <cell r="S1910">
            <v>39197</v>
          </cell>
          <cell r="T1910">
            <v>2.7871000000000001</v>
          </cell>
          <cell r="V1910">
            <v>39197</v>
          </cell>
          <cell r="W1910">
            <v>1.0593999999999999</v>
          </cell>
          <cell r="Y1910">
            <v>39197</v>
          </cell>
          <cell r="Z1910">
            <v>4.2386999999999997</v>
          </cell>
          <cell r="AB1910">
            <v>39197</v>
          </cell>
          <cell r="AC1910">
            <v>2.4759000000000002</v>
          </cell>
          <cell r="AH1910">
            <v>39197</v>
          </cell>
          <cell r="AI1910">
            <v>1.7587000000000002</v>
          </cell>
          <cell r="AK1910">
            <v>39197</v>
          </cell>
          <cell r="AL1910">
            <v>2.6206727272727268</v>
          </cell>
          <cell r="AM1910">
            <v>2.0646234489515978</v>
          </cell>
          <cell r="AN1910">
            <v>2.8826545454545456</v>
          </cell>
          <cell r="AO1910">
            <v>0.94466363636363648</v>
          </cell>
        </row>
        <row r="1911">
          <cell r="A1911">
            <v>39198</v>
          </cell>
          <cell r="B1911">
            <v>2.4664999999999999</v>
          </cell>
          <cell r="D1911">
            <v>39198</v>
          </cell>
          <cell r="E1911">
            <v>2.8441999999999998</v>
          </cell>
          <cell r="G1911">
            <v>39198</v>
          </cell>
          <cell r="H1911">
            <v>3.4207000000000001</v>
          </cell>
          <cell r="J1911">
            <v>39198</v>
          </cell>
          <cell r="K1911">
            <v>3.0947</v>
          </cell>
          <cell r="M1911">
            <v>39198</v>
          </cell>
          <cell r="N1911">
            <v>2.3851</v>
          </cell>
          <cell r="P1911">
            <v>39198</v>
          </cell>
          <cell r="Q1911">
            <v>2.2237999999999998</v>
          </cell>
          <cell r="S1911">
            <v>39198</v>
          </cell>
          <cell r="T1911">
            <v>2.7637999999999998</v>
          </cell>
          <cell r="V1911">
            <v>39198</v>
          </cell>
          <cell r="W1911">
            <v>1.0464</v>
          </cell>
          <cell r="Y1911">
            <v>39198</v>
          </cell>
          <cell r="Z1911">
            <v>4.1951000000000001</v>
          </cell>
          <cell r="AB1911">
            <v>39198</v>
          </cell>
          <cell r="AC1911">
            <v>2.4820000000000002</v>
          </cell>
          <cell r="AH1911">
            <v>39198</v>
          </cell>
          <cell r="AI1911">
            <v>1.756</v>
          </cell>
          <cell r="AK1911">
            <v>39198</v>
          </cell>
          <cell r="AL1911">
            <v>2.6071181818181817</v>
          </cell>
          <cell r="AM1911">
            <v>2.0646234489515978</v>
          </cell>
          <cell r="AN1911">
            <v>2.8826545454545456</v>
          </cell>
          <cell r="AO1911">
            <v>0.94466363636363648</v>
          </cell>
        </row>
        <row r="1912">
          <cell r="A1912">
            <v>39199</v>
          </cell>
          <cell r="B1912">
            <v>2.4224999999999999</v>
          </cell>
          <cell r="D1912">
            <v>39199</v>
          </cell>
          <cell r="E1912">
            <v>2.8548</v>
          </cell>
          <cell r="G1912">
            <v>39199</v>
          </cell>
          <cell r="H1912">
            <v>3.4294000000000002</v>
          </cell>
          <cell r="J1912">
            <v>39199</v>
          </cell>
          <cell r="K1912">
            <v>3.0777999999999999</v>
          </cell>
          <cell r="M1912">
            <v>39199</v>
          </cell>
          <cell r="N1912">
            <v>2.3935</v>
          </cell>
          <cell r="P1912">
            <v>39199</v>
          </cell>
          <cell r="Q1912">
            <v>2.2132000000000001</v>
          </cell>
          <cell r="S1912">
            <v>39199</v>
          </cell>
          <cell r="T1912">
            <v>2.7591000000000001</v>
          </cell>
          <cell r="V1912">
            <v>39199</v>
          </cell>
          <cell r="W1912">
            <v>1.0581</v>
          </cell>
          <cell r="Y1912">
            <v>39199</v>
          </cell>
          <cell r="Z1912">
            <v>4.1951000000000001</v>
          </cell>
          <cell r="AB1912">
            <v>39199</v>
          </cell>
          <cell r="AC1912">
            <v>2.4683000000000002</v>
          </cell>
          <cell r="AH1912">
            <v>39199</v>
          </cell>
          <cell r="AI1912">
            <v>1.7534000000000001</v>
          </cell>
          <cell r="AK1912">
            <v>39199</v>
          </cell>
          <cell r="AL1912">
            <v>2.6022909090909092</v>
          </cell>
          <cell r="AM1912">
            <v>2.0646234489515978</v>
          </cell>
          <cell r="AN1912">
            <v>2.8826545454545456</v>
          </cell>
          <cell r="AO1912">
            <v>0.94466363636363648</v>
          </cell>
        </row>
        <row r="1913">
          <cell r="A1913">
            <v>39202</v>
          </cell>
          <cell r="B1913">
            <v>2.3994</v>
          </cell>
          <cell r="D1913">
            <v>39202</v>
          </cell>
          <cell r="E1913">
            <v>2.8249</v>
          </cell>
          <cell r="G1913">
            <v>39202</v>
          </cell>
          <cell r="H1913">
            <v>3.3369</v>
          </cell>
          <cell r="J1913">
            <v>39202</v>
          </cell>
          <cell r="K1913">
            <v>2.9906999999999999</v>
          </cell>
          <cell r="M1913">
            <v>39202</v>
          </cell>
          <cell r="N1913">
            <v>2.2861000000000002</v>
          </cell>
          <cell r="P1913">
            <v>39202</v>
          </cell>
          <cell r="Q1913">
            <v>2.1417000000000002</v>
          </cell>
          <cell r="S1913">
            <v>39202</v>
          </cell>
          <cell r="T1913">
            <v>2.7073</v>
          </cell>
          <cell r="V1913">
            <v>39202</v>
          </cell>
          <cell r="W1913">
            <v>1.0119</v>
          </cell>
          <cell r="Y1913">
            <v>39202</v>
          </cell>
          <cell r="Z1913">
            <v>4.1318999999999999</v>
          </cell>
          <cell r="AB1913">
            <v>39202</v>
          </cell>
          <cell r="AC1913">
            <v>2.4607000000000001</v>
          </cell>
          <cell r="AH1913">
            <v>39202</v>
          </cell>
          <cell r="AI1913">
            <v>1.7534000000000001</v>
          </cell>
          <cell r="AK1913">
            <v>39202</v>
          </cell>
          <cell r="AL1913">
            <v>2.5495363636363639</v>
          </cell>
          <cell r="AM1913">
            <v>2.0646234489515978</v>
          </cell>
          <cell r="AN1913">
            <v>2.8826545454545456</v>
          </cell>
          <cell r="AO1913">
            <v>0.94466363636363648</v>
          </cell>
        </row>
        <row r="1914">
          <cell r="A1914">
            <v>39203</v>
          </cell>
          <cell r="B1914">
            <v>2.3942999999999999</v>
          </cell>
          <cell r="D1914">
            <v>39203</v>
          </cell>
          <cell r="E1914">
            <v>2.7936999999999999</v>
          </cell>
          <cell r="G1914">
            <v>39203</v>
          </cell>
          <cell r="H1914">
            <v>3.3081</v>
          </cell>
          <cell r="J1914">
            <v>39203</v>
          </cell>
          <cell r="K1914">
            <v>3.0127000000000002</v>
          </cell>
          <cell r="M1914">
            <v>39203</v>
          </cell>
          <cell r="N1914">
            <v>2.2635999999999998</v>
          </cell>
          <cell r="P1914">
            <v>39203</v>
          </cell>
          <cell r="Q1914">
            <v>2.1316999999999999</v>
          </cell>
          <cell r="S1914">
            <v>39203</v>
          </cell>
          <cell r="T1914">
            <v>2.6959999999999997</v>
          </cell>
          <cell r="V1914">
            <v>39203</v>
          </cell>
          <cell r="W1914">
            <v>1.0081</v>
          </cell>
          <cell r="Y1914">
            <v>39203</v>
          </cell>
          <cell r="Z1914">
            <v>4.1238000000000001</v>
          </cell>
          <cell r="AB1914">
            <v>39203</v>
          </cell>
          <cell r="AC1914">
            <v>2.5366999999999997</v>
          </cell>
          <cell r="AH1914">
            <v>39203</v>
          </cell>
          <cell r="AI1914">
            <v>1.7627000000000002</v>
          </cell>
          <cell r="AK1914">
            <v>39203</v>
          </cell>
          <cell r="AL1914">
            <v>2.5483090909090906</v>
          </cell>
          <cell r="AM1914">
            <v>2.0646234489515978</v>
          </cell>
          <cell r="AN1914">
            <v>2.8826545454545456</v>
          </cell>
          <cell r="AO1914">
            <v>0.94466363636363648</v>
          </cell>
        </row>
        <row r="1915">
          <cell r="A1915">
            <v>39204</v>
          </cell>
          <cell r="B1915">
            <v>2.3645999999999998</v>
          </cell>
          <cell r="D1915">
            <v>39204</v>
          </cell>
          <cell r="E1915">
            <v>2.7884000000000002</v>
          </cell>
          <cell r="G1915">
            <v>39204</v>
          </cell>
          <cell r="H1915">
            <v>3.3214000000000001</v>
          </cell>
          <cell r="J1915">
            <v>39204</v>
          </cell>
          <cell r="K1915">
            <v>3.0270999999999999</v>
          </cell>
          <cell r="M1915">
            <v>39204</v>
          </cell>
          <cell r="N1915">
            <v>2.2904999999999998</v>
          </cell>
          <cell r="P1915">
            <v>39204</v>
          </cell>
          <cell r="Q1915">
            <v>2.1448</v>
          </cell>
          <cell r="S1915">
            <v>39204</v>
          </cell>
          <cell r="T1915">
            <v>2.7027999999999999</v>
          </cell>
          <cell r="V1915">
            <v>39204</v>
          </cell>
          <cell r="W1915">
            <v>1.0067999999999999</v>
          </cell>
          <cell r="Y1915">
            <v>39204</v>
          </cell>
          <cell r="Z1915">
            <v>4.1490999999999998</v>
          </cell>
          <cell r="AB1915">
            <v>39204</v>
          </cell>
          <cell r="AC1915">
            <v>2.5442</v>
          </cell>
          <cell r="AH1915">
            <v>39204</v>
          </cell>
          <cell r="AI1915">
            <v>1.7681</v>
          </cell>
          <cell r="AK1915">
            <v>39204</v>
          </cell>
          <cell r="AL1915">
            <v>2.5552545454545457</v>
          </cell>
          <cell r="AM1915">
            <v>2.0646234489515978</v>
          </cell>
          <cell r="AN1915">
            <v>2.8826545454545456</v>
          </cell>
          <cell r="AO1915">
            <v>0.94466363636363648</v>
          </cell>
        </row>
        <row r="1916">
          <cell r="A1916">
            <v>39205</v>
          </cell>
          <cell r="B1916">
            <v>2.3645999999999998</v>
          </cell>
          <cell r="D1916">
            <v>39205</v>
          </cell>
          <cell r="E1916">
            <v>2.8106</v>
          </cell>
          <cell r="G1916">
            <v>39205</v>
          </cell>
          <cell r="H1916">
            <v>3.3241999999999998</v>
          </cell>
          <cell r="J1916">
            <v>39205</v>
          </cell>
          <cell r="K1916">
            <v>3.0409000000000002</v>
          </cell>
          <cell r="M1916">
            <v>39205</v>
          </cell>
          <cell r="N1916">
            <v>2.2978999999999998</v>
          </cell>
          <cell r="P1916">
            <v>39205</v>
          </cell>
          <cell r="Q1916">
            <v>2.1589999999999998</v>
          </cell>
          <cell r="S1916">
            <v>39205</v>
          </cell>
          <cell r="T1916">
            <v>2.7153</v>
          </cell>
          <cell r="V1916">
            <v>39205</v>
          </cell>
          <cell r="W1916">
            <v>1.0043</v>
          </cell>
          <cell r="Y1916">
            <v>39205</v>
          </cell>
          <cell r="Z1916">
            <v>4.1928000000000001</v>
          </cell>
          <cell r="AB1916">
            <v>39205</v>
          </cell>
          <cell r="AC1916">
            <v>2.5244999999999997</v>
          </cell>
          <cell r="AH1916">
            <v>39205</v>
          </cell>
          <cell r="AI1916">
            <v>1.7762</v>
          </cell>
          <cell r="AK1916">
            <v>39205</v>
          </cell>
          <cell r="AL1916">
            <v>2.564572727272727</v>
          </cell>
          <cell r="AM1916">
            <v>2.0646234489515978</v>
          </cell>
          <cell r="AN1916">
            <v>2.8826545454545456</v>
          </cell>
          <cell r="AO1916">
            <v>0.94466363636363648</v>
          </cell>
        </row>
        <row r="1917">
          <cell r="A1917">
            <v>39206</v>
          </cell>
          <cell r="B1917">
            <v>2.3715000000000002</v>
          </cell>
          <cell r="D1917">
            <v>39206</v>
          </cell>
          <cell r="E1917">
            <v>2.8380999999999998</v>
          </cell>
          <cell r="G1917">
            <v>39206</v>
          </cell>
          <cell r="H1917">
            <v>3.3738999999999999</v>
          </cell>
          <cell r="J1917">
            <v>39206</v>
          </cell>
          <cell r="K1917">
            <v>3.07</v>
          </cell>
          <cell r="M1917">
            <v>39206</v>
          </cell>
          <cell r="N1917">
            <v>2.3157999999999999</v>
          </cell>
          <cell r="P1917">
            <v>39206</v>
          </cell>
          <cell r="Q1917">
            <v>2.1993999999999998</v>
          </cell>
          <cell r="S1917">
            <v>39206</v>
          </cell>
          <cell r="T1917">
            <v>2.7174999999999998</v>
          </cell>
          <cell r="V1917">
            <v>39206</v>
          </cell>
          <cell r="W1917">
            <v>0.99590000000000001</v>
          </cell>
          <cell r="Y1917">
            <v>39206</v>
          </cell>
          <cell r="Z1917">
            <v>4.1501999999999999</v>
          </cell>
          <cell r="AB1917">
            <v>39206</v>
          </cell>
          <cell r="AC1917">
            <v>2.5632000000000001</v>
          </cell>
          <cell r="AH1917">
            <v>39206</v>
          </cell>
          <cell r="AI1917">
            <v>1.8365</v>
          </cell>
          <cell r="AK1917">
            <v>39206</v>
          </cell>
          <cell r="AL1917">
            <v>2.5847272727272728</v>
          </cell>
          <cell r="AM1917">
            <v>2.0646234489515978</v>
          </cell>
          <cell r="AN1917">
            <v>2.8826545454545456</v>
          </cell>
          <cell r="AO1917">
            <v>0.94466363636363648</v>
          </cell>
        </row>
        <row r="1918">
          <cell r="A1918">
            <v>39209</v>
          </cell>
          <cell r="B1918">
            <v>2.3618000000000001</v>
          </cell>
          <cell r="D1918">
            <v>39209</v>
          </cell>
          <cell r="E1918">
            <v>2.8323</v>
          </cell>
          <cell r="G1918">
            <v>39209</v>
          </cell>
          <cell r="H1918">
            <v>3.3970000000000002</v>
          </cell>
          <cell r="J1918">
            <v>39209</v>
          </cell>
          <cell r="K1918">
            <v>3.1009000000000002</v>
          </cell>
          <cell r="M1918">
            <v>39209</v>
          </cell>
          <cell r="N1918">
            <v>2.3199000000000001</v>
          </cell>
          <cell r="P1918">
            <v>39209</v>
          </cell>
          <cell r="Q1918">
            <v>2.2042999999999999</v>
          </cell>
          <cell r="S1918">
            <v>39209</v>
          </cell>
          <cell r="T1918">
            <v>2.7650999999999999</v>
          </cell>
          <cell r="V1918">
            <v>39209</v>
          </cell>
          <cell r="W1918">
            <v>1.0043</v>
          </cell>
          <cell r="Y1918">
            <v>39209</v>
          </cell>
          <cell r="Z1918">
            <v>4.3939000000000004</v>
          </cell>
          <cell r="AB1918">
            <v>39209</v>
          </cell>
          <cell r="AC1918">
            <v>2.5055000000000001</v>
          </cell>
          <cell r="AH1918">
            <v>39209</v>
          </cell>
          <cell r="AI1918">
            <v>1.8431999999999999</v>
          </cell>
          <cell r="AK1918">
            <v>39209</v>
          </cell>
          <cell r="AL1918">
            <v>2.6116545454545457</v>
          </cell>
          <cell r="AM1918">
            <v>2.0646234489515978</v>
          </cell>
          <cell r="AN1918">
            <v>2.8826545454545456</v>
          </cell>
          <cell r="AO1918">
            <v>0.94466363636363648</v>
          </cell>
        </row>
        <row r="1919">
          <cell r="A1919">
            <v>39210</v>
          </cell>
          <cell r="B1919">
            <v>2.3528000000000002</v>
          </cell>
          <cell r="D1919">
            <v>39210</v>
          </cell>
          <cell r="E1919">
            <v>2.8296999999999999</v>
          </cell>
          <cell r="G1919">
            <v>39210</v>
          </cell>
          <cell r="H1919">
            <v>3.4119999999999999</v>
          </cell>
          <cell r="J1919">
            <v>39210</v>
          </cell>
          <cell r="K1919">
            <v>3.1315</v>
          </cell>
          <cell r="M1919">
            <v>39210</v>
          </cell>
          <cell r="N1919">
            <v>2.3367</v>
          </cell>
          <cell r="P1919">
            <v>39210</v>
          </cell>
          <cell r="Q1919">
            <v>2.2094999999999998</v>
          </cell>
          <cell r="S1919">
            <v>39210</v>
          </cell>
          <cell r="T1919">
            <v>2.7820999999999998</v>
          </cell>
          <cell r="V1919">
            <v>39210</v>
          </cell>
          <cell r="W1919">
            <v>1.0043</v>
          </cell>
          <cell r="Y1919">
            <v>39210</v>
          </cell>
          <cell r="Z1919">
            <v>4.4398999999999997</v>
          </cell>
          <cell r="AB1919">
            <v>39210</v>
          </cell>
          <cell r="AC1919">
            <v>2.5259999999999998</v>
          </cell>
          <cell r="AH1919">
            <v>39210</v>
          </cell>
          <cell r="AI1919">
            <v>1.8633</v>
          </cell>
          <cell r="AK1919">
            <v>39210</v>
          </cell>
          <cell r="AL1919">
            <v>2.626163636363636</v>
          </cell>
          <cell r="AM1919">
            <v>2.0646234489515978</v>
          </cell>
          <cell r="AN1919">
            <v>2.8826545454545456</v>
          </cell>
          <cell r="AO1919">
            <v>0.94466363636363648</v>
          </cell>
        </row>
        <row r="1920">
          <cell r="A1920">
            <v>39211</v>
          </cell>
          <cell r="B1920">
            <v>2.3458999999999999</v>
          </cell>
          <cell r="D1920">
            <v>39211</v>
          </cell>
          <cell r="E1920">
            <v>2.8106</v>
          </cell>
          <cell r="G1920">
            <v>39211</v>
          </cell>
          <cell r="H1920">
            <v>3.3912</v>
          </cell>
          <cell r="J1920">
            <v>39211</v>
          </cell>
          <cell r="K1920">
            <v>3.1345999999999998</v>
          </cell>
          <cell r="M1920">
            <v>39211</v>
          </cell>
          <cell r="N1920">
            <v>2.3387000000000002</v>
          </cell>
          <cell r="P1920">
            <v>39211</v>
          </cell>
          <cell r="Q1920">
            <v>2.2004999999999999</v>
          </cell>
          <cell r="S1920">
            <v>39211</v>
          </cell>
          <cell r="T1920">
            <v>2.7900999999999998</v>
          </cell>
          <cell r="V1920">
            <v>39211</v>
          </cell>
          <cell r="W1920">
            <v>1.0326</v>
          </cell>
          <cell r="Y1920">
            <v>39211</v>
          </cell>
          <cell r="Z1920">
            <v>4.4893000000000001</v>
          </cell>
          <cell r="AB1920">
            <v>39211</v>
          </cell>
          <cell r="AC1920">
            <v>2.5221999999999998</v>
          </cell>
          <cell r="AH1920">
            <v>39211</v>
          </cell>
          <cell r="AI1920">
            <v>1.8767</v>
          </cell>
          <cell r="AK1920">
            <v>39211</v>
          </cell>
          <cell r="AL1920">
            <v>2.6302181818181811</v>
          </cell>
          <cell r="AM1920">
            <v>2.0646234489515978</v>
          </cell>
          <cell r="AN1920">
            <v>2.8826545454545456</v>
          </cell>
          <cell r="AO1920">
            <v>0.94466363636363648</v>
          </cell>
        </row>
        <row r="1921">
          <cell r="A1921">
            <v>39212</v>
          </cell>
          <cell r="B1921">
            <v>2.3534999999999999</v>
          </cell>
          <cell r="D1921">
            <v>39212</v>
          </cell>
          <cell r="E1921">
            <v>2.79</v>
          </cell>
          <cell r="G1921">
            <v>39212</v>
          </cell>
          <cell r="H1921">
            <v>3.3889</v>
          </cell>
          <cell r="J1921">
            <v>39212</v>
          </cell>
          <cell r="K1921">
            <v>3.1254</v>
          </cell>
          <cell r="M1921">
            <v>39212</v>
          </cell>
          <cell r="N1921">
            <v>2.3414000000000001</v>
          </cell>
          <cell r="P1921">
            <v>39212</v>
          </cell>
          <cell r="Q1921">
            <v>2.1724999999999999</v>
          </cell>
          <cell r="S1921">
            <v>39212</v>
          </cell>
          <cell r="T1921">
            <v>2.7606000000000002</v>
          </cell>
          <cell r="V1921">
            <v>39212</v>
          </cell>
          <cell r="W1921">
            <v>1.0357000000000001</v>
          </cell>
          <cell r="Y1921">
            <v>39212</v>
          </cell>
          <cell r="Z1921">
            <v>4.4755000000000003</v>
          </cell>
          <cell r="AB1921">
            <v>39212</v>
          </cell>
          <cell r="AC1921">
            <v>2.5154000000000001</v>
          </cell>
          <cell r="AH1921">
            <v>39212</v>
          </cell>
          <cell r="AI1921">
            <v>1.8498999999999999</v>
          </cell>
          <cell r="AK1921">
            <v>39212</v>
          </cell>
          <cell r="AL1921">
            <v>2.6189818181818181</v>
          </cell>
          <cell r="AM1921">
            <v>2.0646234489515978</v>
          </cell>
          <cell r="AN1921">
            <v>2.8826545454545456</v>
          </cell>
          <cell r="AO1921">
            <v>0.94466363636363648</v>
          </cell>
        </row>
        <row r="1922">
          <cell r="A1922">
            <v>39213</v>
          </cell>
          <cell r="B1922">
            <v>2.3727999999999998</v>
          </cell>
          <cell r="D1922">
            <v>39213</v>
          </cell>
          <cell r="E1922">
            <v>2.8006000000000002</v>
          </cell>
          <cell r="G1922">
            <v>39213</v>
          </cell>
          <cell r="H1922">
            <v>3.4224000000000001</v>
          </cell>
          <cell r="J1922">
            <v>39213</v>
          </cell>
          <cell r="K1922">
            <v>3.1507999999999998</v>
          </cell>
          <cell r="M1922">
            <v>39213</v>
          </cell>
          <cell r="N1922">
            <v>2.3542999999999998</v>
          </cell>
          <cell r="P1922">
            <v>39213</v>
          </cell>
          <cell r="Q1922">
            <v>2.1993999999999998</v>
          </cell>
          <cell r="S1922">
            <v>39213</v>
          </cell>
          <cell r="T1922">
            <v>2.798</v>
          </cell>
          <cell r="V1922">
            <v>39213</v>
          </cell>
          <cell r="W1922">
            <v>1.0486</v>
          </cell>
          <cell r="Y1922">
            <v>39213</v>
          </cell>
          <cell r="Z1922">
            <v>4.4801000000000002</v>
          </cell>
          <cell r="AB1922">
            <v>39213</v>
          </cell>
          <cell r="AC1922">
            <v>2.5101</v>
          </cell>
          <cell r="AH1922">
            <v>39213</v>
          </cell>
          <cell r="AI1922">
            <v>1.8538999999999999</v>
          </cell>
          <cell r="AK1922">
            <v>39213</v>
          </cell>
          <cell r="AL1922">
            <v>2.6355454545454546</v>
          </cell>
          <cell r="AM1922">
            <v>2.0646234489515978</v>
          </cell>
          <cell r="AN1922">
            <v>2.8826545454545456</v>
          </cell>
          <cell r="AO1922">
            <v>0.94466363636363648</v>
          </cell>
        </row>
        <row r="1923">
          <cell r="A1923">
            <v>39216</v>
          </cell>
          <cell r="B1923">
            <v>2.3874</v>
          </cell>
          <cell r="D1923">
            <v>39216</v>
          </cell>
          <cell r="E1923">
            <v>2.8223000000000003</v>
          </cell>
          <cell r="G1923">
            <v>39216</v>
          </cell>
          <cell r="H1923">
            <v>3.4333</v>
          </cell>
          <cell r="J1923">
            <v>39216</v>
          </cell>
          <cell r="K1923">
            <v>3.1768000000000001</v>
          </cell>
          <cell r="M1923">
            <v>39216</v>
          </cell>
          <cell r="N1923">
            <v>2.3512</v>
          </cell>
          <cell r="P1923">
            <v>39216</v>
          </cell>
          <cell r="Q1923">
            <v>2.2105000000000001</v>
          </cell>
          <cell r="S1923">
            <v>39216</v>
          </cell>
          <cell r="T1923">
            <v>2.8014000000000001</v>
          </cell>
          <cell r="V1923">
            <v>39216</v>
          </cell>
          <cell r="W1923">
            <v>1.0498000000000001</v>
          </cell>
          <cell r="Y1923">
            <v>39216</v>
          </cell>
          <cell r="Z1923">
            <v>4.4767000000000001</v>
          </cell>
          <cell r="AB1923">
            <v>39216</v>
          </cell>
          <cell r="AC1923">
            <v>2.5434999999999999</v>
          </cell>
          <cell r="AH1923">
            <v>39216</v>
          </cell>
          <cell r="AI1923">
            <v>1.8378000000000001</v>
          </cell>
          <cell r="AK1923">
            <v>39216</v>
          </cell>
          <cell r="AL1923">
            <v>2.6446090909090914</v>
          </cell>
          <cell r="AM1923">
            <v>2.0646234489515978</v>
          </cell>
          <cell r="AN1923">
            <v>2.8826545454545456</v>
          </cell>
          <cell r="AO1923">
            <v>0.94466363636363648</v>
          </cell>
        </row>
        <row r="1924">
          <cell r="A1924">
            <v>39217</v>
          </cell>
          <cell r="B1924">
            <v>2.4007999999999998</v>
          </cell>
          <cell r="D1924">
            <v>39217</v>
          </cell>
          <cell r="E1924">
            <v>2.8466</v>
          </cell>
          <cell r="G1924">
            <v>39217</v>
          </cell>
          <cell r="H1924">
            <v>3.4454000000000002</v>
          </cell>
          <cell r="J1924">
            <v>39217</v>
          </cell>
          <cell r="K1924">
            <v>3.1859999999999999</v>
          </cell>
          <cell r="M1924">
            <v>39217</v>
          </cell>
          <cell r="N1924">
            <v>2.3620000000000001</v>
          </cell>
          <cell r="P1924">
            <v>39217</v>
          </cell>
          <cell r="Q1924">
            <v>2.2143000000000002</v>
          </cell>
          <cell r="S1924">
            <v>39217</v>
          </cell>
          <cell r="T1924">
            <v>2.8296999999999999</v>
          </cell>
          <cell r="V1924">
            <v>39217</v>
          </cell>
          <cell r="W1924">
            <v>1.0514000000000001</v>
          </cell>
          <cell r="Y1924">
            <v>39217</v>
          </cell>
          <cell r="Z1924">
            <v>4.4744000000000002</v>
          </cell>
          <cell r="AB1924">
            <v>39217</v>
          </cell>
          <cell r="AC1924">
            <v>2.5434999999999999</v>
          </cell>
          <cell r="AH1924">
            <v>39217</v>
          </cell>
          <cell r="AI1924">
            <v>1.8391999999999999</v>
          </cell>
          <cell r="AK1924">
            <v>39217</v>
          </cell>
          <cell r="AL1924">
            <v>2.6539363636363635</v>
          </cell>
          <cell r="AM1924">
            <v>2.0646234489515978</v>
          </cell>
          <cell r="AN1924">
            <v>2.8826545454545456</v>
          </cell>
          <cell r="AO1924">
            <v>0.94466363636363648</v>
          </cell>
        </row>
        <row r="1925">
          <cell r="A1925">
            <v>39218</v>
          </cell>
          <cell r="B1925">
            <v>2.4077000000000002</v>
          </cell>
          <cell r="D1925">
            <v>39218</v>
          </cell>
          <cell r="E1925">
            <v>2.8698999999999999</v>
          </cell>
          <cell r="G1925">
            <v>39218</v>
          </cell>
          <cell r="H1925">
            <v>3.4622000000000002</v>
          </cell>
          <cell r="J1925">
            <v>39218</v>
          </cell>
          <cell r="K1925">
            <v>3.2309999999999999</v>
          </cell>
          <cell r="M1925">
            <v>39218</v>
          </cell>
          <cell r="N1925">
            <v>2.3906999999999998</v>
          </cell>
          <cell r="P1925">
            <v>39218</v>
          </cell>
          <cell r="Q1925">
            <v>2.2412999999999998</v>
          </cell>
          <cell r="S1925">
            <v>39218</v>
          </cell>
          <cell r="T1925">
            <v>2.8670999999999998</v>
          </cell>
          <cell r="V1925">
            <v>39218</v>
          </cell>
          <cell r="W1925">
            <v>1.0545</v>
          </cell>
          <cell r="Y1925">
            <v>39218</v>
          </cell>
          <cell r="Z1925">
            <v>4.4215</v>
          </cell>
          <cell r="AB1925">
            <v>39218</v>
          </cell>
          <cell r="AC1925">
            <v>2.5472999999999999</v>
          </cell>
          <cell r="AH1925">
            <v>39218</v>
          </cell>
          <cell r="AI1925">
            <v>1.8405</v>
          </cell>
          <cell r="AK1925">
            <v>39218</v>
          </cell>
          <cell r="AL1925">
            <v>2.6667000000000001</v>
          </cell>
          <cell r="AM1925">
            <v>2.0646234489515978</v>
          </cell>
          <cell r="AN1925">
            <v>2.8826545454545456</v>
          </cell>
          <cell r="AO1925">
            <v>0.94466363636363648</v>
          </cell>
        </row>
        <row r="1926">
          <cell r="A1926">
            <v>39219</v>
          </cell>
          <cell r="B1926">
            <v>2.3974000000000002</v>
          </cell>
          <cell r="D1926">
            <v>39219</v>
          </cell>
          <cell r="E1926">
            <v>2.8826000000000001</v>
          </cell>
          <cell r="G1926">
            <v>39219</v>
          </cell>
          <cell r="H1926">
            <v>3.4714</v>
          </cell>
          <cell r="J1926">
            <v>39219</v>
          </cell>
          <cell r="K1926">
            <v>3.2551999999999999</v>
          </cell>
          <cell r="M1926">
            <v>39219</v>
          </cell>
          <cell r="N1926">
            <v>2.3890000000000002</v>
          </cell>
          <cell r="P1926">
            <v>39219</v>
          </cell>
          <cell r="Q1926">
            <v>2.2450999999999999</v>
          </cell>
          <cell r="S1926">
            <v>39219</v>
          </cell>
          <cell r="T1926">
            <v>2.8592</v>
          </cell>
          <cell r="V1926">
            <v>39219</v>
          </cell>
          <cell r="W1926">
            <v>1.0646</v>
          </cell>
          <cell r="Y1926">
            <v>39219</v>
          </cell>
          <cell r="Z1926">
            <v>4.4652000000000003</v>
          </cell>
          <cell r="AB1926">
            <v>39219</v>
          </cell>
          <cell r="AC1926">
            <v>2.5442</v>
          </cell>
          <cell r="AH1926">
            <v>39219</v>
          </cell>
          <cell r="AI1926">
            <v>1.8405</v>
          </cell>
          <cell r="AK1926">
            <v>39219</v>
          </cell>
          <cell r="AL1926">
            <v>2.6740363636363638</v>
          </cell>
          <cell r="AM1926">
            <v>2.0646234489515978</v>
          </cell>
          <cell r="AN1926">
            <v>2.8826545454545456</v>
          </cell>
          <cell r="AO1926">
            <v>0.94466363636363648</v>
          </cell>
        </row>
        <row r="1927">
          <cell r="A1927">
            <v>39220</v>
          </cell>
          <cell r="B1927">
            <v>2.3866999999999998</v>
          </cell>
          <cell r="D1927">
            <v>39220</v>
          </cell>
          <cell r="E1927">
            <v>2.8561000000000001</v>
          </cell>
          <cell r="G1927">
            <v>39220</v>
          </cell>
          <cell r="H1927">
            <v>3.4691000000000001</v>
          </cell>
          <cell r="J1927">
            <v>39220</v>
          </cell>
          <cell r="K1927">
            <v>3.2395999999999998</v>
          </cell>
          <cell r="M1927">
            <v>39220</v>
          </cell>
          <cell r="N1927">
            <v>2.3734999999999999</v>
          </cell>
          <cell r="P1927">
            <v>39220</v>
          </cell>
          <cell r="Q1927">
            <v>2.2294999999999998</v>
          </cell>
          <cell r="S1927">
            <v>39220</v>
          </cell>
          <cell r="T1927">
            <v>2.8885999999999998</v>
          </cell>
          <cell r="V1927">
            <v>39220</v>
          </cell>
          <cell r="W1927">
            <v>1.0680000000000001</v>
          </cell>
          <cell r="Y1927">
            <v>39220</v>
          </cell>
          <cell r="Z1927">
            <v>4.4593999999999996</v>
          </cell>
          <cell r="AB1927">
            <v>39220</v>
          </cell>
          <cell r="AC1927">
            <v>2.5274999999999999</v>
          </cell>
          <cell r="AH1927">
            <v>39220</v>
          </cell>
          <cell r="AI1927">
            <v>1.8418000000000001</v>
          </cell>
          <cell r="AK1927">
            <v>39220</v>
          </cell>
          <cell r="AL1927">
            <v>2.6672545454545453</v>
          </cell>
          <cell r="AM1927">
            <v>2.0646234489515978</v>
          </cell>
          <cell r="AN1927">
            <v>2.8826545454545456</v>
          </cell>
          <cell r="AO1927">
            <v>0.94466363636363648</v>
          </cell>
        </row>
        <row r="1928">
          <cell r="A1928">
            <v>39223</v>
          </cell>
          <cell r="B1928">
            <v>2.3866999999999998</v>
          </cell>
          <cell r="D1928">
            <v>39223</v>
          </cell>
          <cell r="E1928">
            <v>2.8561000000000001</v>
          </cell>
          <cell r="G1928">
            <v>39223</v>
          </cell>
          <cell r="H1928">
            <v>3.4691000000000001</v>
          </cell>
          <cell r="J1928">
            <v>39223</v>
          </cell>
          <cell r="K1928">
            <v>3.2395999999999998</v>
          </cell>
          <cell r="M1928">
            <v>39223</v>
          </cell>
          <cell r="N1928">
            <v>2.3734999999999999</v>
          </cell>
          <cell r="P1928">
            <v>39223</v>
          </cell>
          <cell r="Q1928">
            <v>2.2294999999999998</v>
          </cell>
          <cell r="S1928">
            <v>39223</v>
          </cell>
          <cell r="T1928">
            <v>2.8885999999999998</v>
          </cell>
          <cell r="V1928">
            <v>39223</v>
          </cell>
          <cell r="W1928">
            <v>1.0680000000000001</v>
          </cell>
          <cell r="Y1928">
            <v>39223</v>
          </cell>
          <cell r="Z1928">
            <v>4.4593999999999996</v>
          </cell>
          <cell r="AB1928">
            <v>39223</v>
          </cell>
          <cell r="AC1928">
            <v>2.5274999999999999</v>
          </cell>
          <cell r="AH1928">
            <v>39223</v>
          </cell>
          <cell r="AI1928">
            <v>1.8418000000000001</v>
          </cell>
          <cell r="AK1928">
            <v>39223</v>
          </cell>
          <cell r="AL1928">
            <v>2.6672545454545453</v>
          </cell>
          <cell r="AM1928">
            <v>2.0646234489515978</v>
          </cell>
          <cell r="AN1928">
            <v>2.8826545454545456</v>
          </cell>
          <cell r="AO1928">
            <v>0.94466363636363648</v>
          </cell>
        </row>
        <row r="1929">
          <cell r="A1929">
            <v>39224</v>
          </cell>
          <cell r="B1929">
            <v>2.3794</v>
          </cell>
          <cell r="D1929">
            <v>39224</v>
          </cell>
          <cell r="E1929">
            <v>2.8460999999999999</v>
          </cell>
          <cell r="G1929">
            <v>39224</v>
          </cell>
          <cell r="H1929">
            <v>3.4788999999999999</v>
          </cell>
          <cell r="J1929">
            <v>39224</v>
          </cell>
          <cell r="K1929">
            <v>3.2595000000000001</v>
          </cell>
          <cell r="M1929">
            <v>39224</v>
          </cell>
          <cell r="N1929">
            <v>2.3694000000000002</v>
          </cell>
          <cell r="P1929">
            <v>39224</v>
          </cell>
          <cell r="Q1929">
            <v>2.2423000000000002</v>
          </cell>
          <cell r="S1929">
            <v>39224</v>
          </cell>
          <cell r="T1929">
            <v>2.9374000000000002</v>
          </cell>
          <cell r="V1929">
            <v>39224</v>
          </cell>
          <cell r="W1929">
            <v>1.0673999999999999</v>
          </cell>
          <cell r="Y1929">
            <v>39224</v>
          </cell>
          <cell r="Z1929">
            <v>4.6696999999999997</v>
          </cell>
          <cell r="AB1929">
            <v>39224</v>
          </cell>
          <cell r="AC1929">
            <v>2.5944000000000003</v>
          </cell>
          <cell r="AH1929">
            <v>39224</v>
          </cell>
          <cell r="AI1929">
            <v>1.8458999999999999</v>
          </cell>
          <cell r="AK1929">
            <v>39224</v>
          </cell>
          <cell r="AL1929">
            <v>2.6991272727272726</v>
          </cell>
          <cell r="AM1929">
            <v>2.0646234489515978</v>
          </cell>
          <cell r="AN1929">
            <v>2.8826545454545456</v>
          </cell>
          <cell r="AO1929">
            <v>0.94466363636363648</v>
          </cell>
        </row>
        <row r="1930">
          <cell r="A1930">
            <v>39225</v>
          </cell>
          <cell r="B1930">
            <v>2.4249999999999998</v>
          </cell>
          <cell r="D1930">
            <v>39225</v>
          </cell>
          <cell r="E1930">
            <v>2.8540000000000001</v>
          </cell>
          <cell r="G1930">
            <v>39225</v>
          </cell>
          <cell r="H1930">
            <v>3.4801000000000002</v>
          </cell>
          <cell r="J1930">
            <v>39225</v>
          </cell>
          <cell r="K1930">
            <v>3.2677</v>
          </cell>
          <cell r="M1930">
            <v>39225</v>
          </cell>
          <cell r="N1930">
            <v>2.3782000000000001</v>
          </cell>
          <cell r="P1930">
            <v>39225</v>
          </cell>
          <cell r="Q1930">
            <v>2.2471000000000001</v>
          </cell>
          <cell r="S1930">
            <v>39225</v>
          </cell>
          <cell r="T1930">
            <v>2.9725000000000001</v>
          </cell>
          <cell r="V1930">
            <v>39225</v>
          </cell>
          <cell r="W1930">
            <v>1.0709</v>
          </cell>
          <cell r="Y1930">
            <v>39225</v>
          </cell>
          <cell r="Z1930">
            <v>4.6088000000000005</v>
          </cell>
          <cell r="AB1930">
            <v>39225</v>
          </cell>
          <cell r="AC1930">
            <v>2.5822000000000003</v>
          </cell>
          <cell r="AH1930">
            <v>39225</v>
          </cell>
          <cell r="AI1930">
            <v>1.8498999999999999</v>
          </cell>
          <cell r="AK1930">
            <v>39225</v>
          </cell>
          <cell r="AL1930">
            <v>2.7033090909090913</v>
          </cell>
          <cell r="AM1930">
            <v>2.0646234489515978</v>
          </cell>
          <cell r="AN1930">
            <v>2.8826545454545456</v>
          </cell>
          <cell r="AO1930">
            <v>0.94466363636363648</v>
          </cell>
        </row>
        <row r="1931">
          <cell r="A1931">
            <v>39226</v>
          </cell>
          <cell r="B1931">
            <v>2.4205000000000001</v>
          </cell>
          <cell r="D1931">
            <v>39226</v>
          </cell>
          <cell r="E1931">
            <v>2.8313000000000001</v>
          </cell>
          <cell r="G1931">
            <v>39226</v>
          </cell>
          <cell r="H1931">
            <v>3.4984999999999999</v>
          </cell>
          <cell r="J1931">
            <v>39226</v>
          </cell>
          <cell r="K1931">
            <v>3.2404999999999999</v>
          </cell>
          <cell r="M1931">
            <v>39226</v>
          </cell>
          <cell r="N1931">
            <v>2.3853</v>
          </cell>
          <cell r="P1931">
            <v>39226</v>
          </cell>
          <cell r="Q1931">
            <v>2.2530000000000001</v>
          </cell>
          <cell r="S1931">
            <v>39226</v>
          </cell>
          <cell r="T1931">
            <v>2.9565999999999999</v>
          </cell>
          <cell r="V1931">
            <v>39226</v>
          </cell>
          <cell r="W1931">
            <v>1.0702</v>
          </cell>
          <cell r="Y1931">
            <v>39226</v>
          </cell>
          <cell r="Z1931">
            <v>4.5972999999999997</v>
          </cell>
          <cell r="AB1931">
            <v>39226</v>
          </cell>
          <cell r="AC1931">
            <v>2.5822000000000003</v>
          </cell>
          <cell r="AH1931">
            <v>39226</v>
          </cell>
          <cell r="AI1931">
            <v>1.8164</v>
          </cell>
          <cell r="AK1931">
            <v>39226</v>
          </cell>
          <cell r="AL1931">
            <v>2.6956181818181824</v>
          </cell>
          <cell r="AM1931">
            <v>2.0646234489515978</v>
          </cell>
          <cell r="AN1931">
            <v>2.8826545454545456</v>
          </cell>
          <cell r="AO1931">
            <v>0.94466363636363648</v>
          </cell>
        </row>
        <row r="1932">
          <cell r="A1932">
            <v>39227</v>
          </cell>
          <cell r="B1932">
            <v>2.4643999999999999</v>
          </cell>
          <cell r="D1932">
            <v>39227</v>
          </cell>
          <cell r="E1932">
            <v>2.8338999999999999</v>
          </cell>
          <cell r="G1932">
            <v>39227</v>
          </cell>
          <cell r="H1932">
            <v>3.3952</v>
          </cell>
          <cell r="J1932">
            <v>39227</v>
          </cell>
          <cell r="K1932">
            <v>3.2448000000000001</v>
          </cell>
          <cell r="M1932">
            <v>39227</v>
          </cell>
          <cell r="N1932">
            <v>2.4386000000000001</v>
          </cell>
          <cell r="P1932">
            <v>39227</v>
          </cell>
          <cell r="Q1932">
            <v>2.2641</v>
          </cell>
          <cell r="S1932">
            <v>39227</v>
          </cell>
          <cell r="T1932">
            <v>2.9748000000000001</v>
          </cell>
          <cell r="V1932">
            <v>39227</v>
          </cell>
          <cell r="W1932">
            <v>1.0695999999999999</v>
          </cell>
          <cell r="Y1932">
            <v>39227</v>
          </cell>
          <cell r="Z1932">
            <v>4.5754999999999999</v>
          </cell>
          <cell r="AB1932">
            <v>39227</v>
          </cell>
          <cell r="AC1932">
            <v>2.5815000000000001</v>
          </cell>
          <cell r="AH1932">
            <v>39227</v>
          </cell>
          <cell r="AI1932">
            <v>1.8016000000000001</v>
          </cell>
          <cell r="AK1932">
            <v>39227</v>
          </cell>
          <cell r="AL1932">
            <v>2.6949090909090909</v>
          </cell>
          <cell r="AM1932">
            <v>2.0646234489515978</v>
          </cell>
          <cell r="AN1932">
            <v>2.8826545454545456</v>
          </cell>
          <cell r="AO1932">
            <v>0.94466363636363648</v>
          </cell>
        </row>
        <row r="1933">
          <cell r="A1933">
            <v>39230</v>
          </cell>
          <cell r="B1933">
            <v>2.4626999999999999</v>
          </cell>
          <cell r="D1933">
            <v>39230</v>
          </cell>
          <cell r="E1933">
            <v>2.8439999999999999</v>
          </cell>
          <cell r="G1933">
            <v>39230</v>
          </cell>
          <cell r="H1933">
            <v>3.4079000000000002</v>
          </cell>
          <cell r="J1933">
            <v>39230</v>
          </cell>
          <cell r="K1933">
            <v>3.2511999999999999</v>
          </cell>
          <cell r="M1933">
            <v>39230</v>
          </cell>
          <cell r="N1933">
            <v>2.4445999999999999</v>
          </cell>
          <cell r="P1933">
            <v>39230</v>
          </cell>
          <cell r="Q1933">
            <v>2.2772000000000001</v>
          </cell>
          <cell r="S1933">
            <v>39230</v>
          </cell>
          <cell r="T1933">
            <v>2.9792999999999998</v>
          </cell>
          <cell r="V1933">
            <v>39230</v>
          </cell>
          <cell r="W1933">
            <v>1.0765</v>
          </cell>
          <cell r="Y1933">
            <v>39230</v>
          </cell>
          <cell r="Z1933">
            <v>4.6041999999999996</v>
          </cell>
          <cell r="AB1933">
            <v>39230</v>
          </cell>
          <cell r="AC1933">
            <v>2.5830000000000002</v>
          </cell>
          <cell r="AH1933">
            <v>39230</v>
          </cell>
          <cell r="AI1933">
            <v>1.7814999999999999</v>
          </cell>
          <cell r="AK1933">
            <v>39230</v>
          </cell>
          <cell r="AL1933">
            <v>2.7010999999999994</v>
          </cell>
          <cell r="AM1933">
            <v>2.0646234489515978</v>
          </cell>
          <cell r="AN1933">
            <v>2.8826545454545456</v>
          </cell>
          <cell r="AO1933">
            <v>0.94466363636363648</v>
          </cell>
        </row>
        <row r="1934">
          <cell r="A1934">
            <v>39231</v>
          </cell>
          <cell r="B1934">
            <v>2.4401999999999999</v>
          </cell>
          <cell r="D1934">
            <v>39231</v>
          </cell>
          <cell r="E1934">
            <v>2.8704000000000001</v>
          </cell>
          <cell r="G1934">
            <v>39231</v>
          </cell>
          <cell r="H1934">
            <v>3.3727</v>
          </cell>
          <cell r="J1934">
            <v>39231</v>
          </cell>
          <cell r="K1934">
            <v>3.2263999999999999</v>
          </cell>
          <cell r="M1934">
            <v>39231</v>
          </cell>
          <cell r="N1934">
            <v>2.4773000000000001</v>
          </cell>
          <cell r="P1934">
            <v>39231</v>
          </cell>
          <cell r="Q1934">
            <v>2.2862</v>
          </cell>
          <cell r="S1934">
            <v>39231</v>
          </cell>
          <cell r="T1934">
            <v>2.9872000000000001</v>
          </cell>
          <cell r="V1934">
            <v>39231</v>
          </cell>
          <cell r="W1934">
            <v>1.0759000000000001</v>
          </cell>
          <cell r="Y1934">
            <v>39231</v>
          </cell>
          <cell r="Z1934">
            <v>4.5972999999999997</v>
          </cell>
          <cell r="AB1934">
            <v>39231</v>
          </cell>
          <cell r="AC1934">
            <v>2.5822000000000003</v>
          </cell>
          <cell r="AH1934">
            <v>39231</v>
          </cell>
          <cell r="AI1934">
            <v>1.7492999999999999</v>
          </cell>
          <cell r="AK1934">
            <v>39231</v>
          </cell>
          <cell r="AL1934">
            <v>2.6968272727272731</v>
          </cell>
          <cell r="AM1934">
            <v>2.0646234489515978</v>
          </cell>
          <cell r="AN1934">
            <v>2.8826545454545456</v>
          </cell>
          <cell r="AO1934">
            <v>0.94466363636363648</v>
          </cell>
        </row>
        <row r="1935">
          <cell r="A1935">
            <v>39232</v>
          </cell>
          <cell r="B1935">
            <v>2.4647000000000001</v>
          </cell>
          <cell r="D1935">
            <v>39232</v>
          </cell>
          <cell r="E1935">
            <v>2.8651</v>
          </cell>
          <cell r="G1935">
            <v>39232</v>
          </cell>
          <cell r="H1935">
            <v>3.3952</v>
          </cell>
          <cell r="J1935">
            <v>39232</v>
          </cell>
          <cell r="K1935">
            <v>3.2490999999999999</v>
          </cell>
          <cell r="M1935">
            <v>39232</v>
          </cell>
          <cell r="N1935">
            <v>2.5167999999999999</v>
          </cell>
          <cell r="P1935">
            <v>39232</v>
          </cell>
          <cell r="Q1935">
            <v>2.282</v>
          </cell>
          <cell r="S1935">
            <v>39232</v>
          </cell>
          <cell r="T1935">
            <v>2.9351000000000003</v>
          </cell>
          <cell r="V1935">
            <v>39232</v>
          </cell>
          <cell r="W1935">
            <v>1.079</v>
          </cell>
          <cell r="Y1935">
            <v>39232</v>
          </cell>
          <cell r="Z1935">
            <v>4.6030999999999995</v>
          </cell>
          <cell r="AB1935">
            <v>39232</v>
          </cell>
          <cell r="AC1935">
            <v>2.5996999999999999</v>
          </cell>
          <cell r="AH1935">
            <v>39232</v>
          </cell>
          <cell r="AI1935">
            <v>1.7654000000000001</v>
          </cell>
          <cell r="AK1935">
            <v>39232</v>
          </cell>
          <cell r="AL1935">
            <v>2.7050181818181813</v>
          </cell>
          <cell r="AM1935">
            <v>2.0646234489515978</v>
          </cell>
          <cell r="AN1935">
            <v>2.8826545454545456</v>
          </cell>
          <cell r="AO1935">
            <v>0.94466363636363648</v>
          </cell>
        </row>
        <row r="1936">
          <cell r="A1936">
            <v>39233</v>
          </cell>
          <cell r="B1936">
            <v>2.4582000000000002</v>
          </cell>
          <cell r="D1936">
            <v>39233</v>
          </cell>
          <cell r="E1936">
            <v>2.8471000000000002</v>
          </cell>
          <cell r="G1936">
            <v>39233</v>
          </cell>
          <cell r="H1936">
            <v>3.3635000000000002</v>
          </cell>
          <cell r="J1936">
            <v>39233</v>
          </cell>
          <cell r="K1936">
            <v>3.1427999999999998</v>
          </cell>
          <cell r="M1936">
            <v>39233</v>
          </cell>
          <cell r="N1936">
            <v>2.4908000000000001</v>
          </cell>
          <cell r="P1936">
            <v>39233</v>
          </cell>
          <cell r="Q1936">
            <v>2.2484999999999999</v>
          </cell>
          <cell r="S1936">
            <v>39233</v>
          </cell>
          <cell r="T1936">
            <v>2.9510000000000001</v>
          </cell>
          <cell r="V1936">
            <v>39233</v>
          </cell>
          <cell r="W1936">
            <v>1.0811999999999999</v>
          </cell>
          <cell r="Y1936">
            <v>39233</v>
          </cell>
          <cell r="Z1936">
            <v>4.5961999999999996</v>
          </cell>
          <cell r="AB1936">
            <v>39233</v>
          </cell>
          <cell r="AC1936">
            <v>2.6391999999999998</v>
          </cell>
          <cell r="AH1936">
            <v>39233</v>
          </cell>
          <cell r="AI1936">
            <v>1.7694999999999999</v>
          </cell>
          <cell r="AK1936">
            <v>39233</v>
          </cell>
          <cell r="AL1936">
            <v>2.6898181818181817</v>
          </cell>
          <cell r="AM1936">
            <v>2.0646234489515978</v>
          </cell>
          <cell r="AN1936">
            <v>2.8826545454545456</v>
          </cell>
          <cell r="AO1936">
            <v>0.94466363636363648</v>
          </cell>
        </row>
        <row r="1937">
          <cell r="A1937">
            <v>39234</v>
          </cell>
          <cell r="B1937">
            <v>2.4499</v>
          </cell>
          <cell r="D1937">
            <v>39234</v>
          </cell>
          <cell r="E1937">
            <v>2.8502999999999998</v>
          </cell>
          <cell r="G1937">
            <v>39234</v>
          </cell>
          <cell r="H1937">
            <v>3.3727</v>
          </cell>
          <cell r="J1937">
            <v>39234</v>
          </cell>
          <cell r="K1937">
            <v>3.1345999999999998</v>
          </cell>
          <cell r="M1937">
            <v>39234</v>
          </cell>
          <cell r="N1937">
            <v>2.5036</v>
          </cell>
          <cell r="P1937">
            <v>39234</v>
          </cell>
          <cell r="Q1937">
            <v>2.2267000000000001</v>
          </cell>
          <cell r="S1937">
            <v>39234</v>
          </cell>
          <cell r="T1937">
            <v>2.9203999999999999</v>
          </cell>
          <cell r="V1937">
            <v>39234</v>
          </cell>
          <cell r="W1937">
            <v>1.0768</v>
          </cell>
          <cell r="Y1937">
            <v>39234</v>
          </cell>
          <cell r="Z1937">
            <v>4.5972999999999997</v>
          </cell>
          <cell r="AB1937">
            <v>39234</v>
          </cell>
          <cell r="AC1937">
            <v>2.6202000000000001</v>
          </cell>
          <cell r="AH1937">
            <v>39234</v>
          </cell>
          <cell r="AI1937">
            <v>1.7627000000000002</v>
          </cell>
          <cell r="AK1937">
            <v>39234</v>
          </cell>
          <cell r="AL1937">
            <v>2.6831999999999998</v>
          </cell>
          <cell r="AM1937">
            <v>2.0646234489515978</v>
          </cell>
          <cell r="AN1937">
            <v>2.8826545454545456</v>
          </cell>
          <cell r="AO1937">
            <v>0.94466363636363648</v>
          </cell>
        </row>
        <row r="1938">
          <cell r="A1938">
            <v>39237</v>
          </cell>
          <cell r="B1938">
            <v>2.4367999999999999</v>
          </cell>
          <cell r="D1938">
            <v>39237</v>
          </cell>
          <cell r="E1938">
            <v>2.8127</v>
          </cell>
          <cell r="G1938">
            <v>39237</v>
          </cell>
          <cell r="H1938">
            <v>3.3266</v>
          </cell>
          <cell r="J1938">
            <v>39237</v>
          </cell>
          <cell r="K1938">
            <v>3.0887000000000002</v>
          </cell>
          <cell r="M1938">
            <v>39237</v>
          </cell>
          <cell r="N1938">
            <v>2.4914999999999998</v>
          </cell>
          <cell r="P1938">
            <v>39237</v>
          </cell>
          <cell r="Q1938">
            <v>2.2164000000000001</v>
          </cell>
          <cell r="S1938">
            <v>39237</v>
          </cell>
          <cell r="T1938">
            <v>2.9317000000000002</v>
          </cell>
          <cell r="V1938">
            <v>39237</v>
          </cell>
          <cell r="W1938">
            <v>1.085</v>
          </cell>
          <cell r="Y1938">
            <v>39237</v>
          </cell>
          <cell r="Z1938">
            <v>4.6054000000000004</v>
          </cell>
          <cell r="AB1938">
            <v>39237</v>
          </cell>
          <cell r="AC1938">
            <v>2.6012</v>
          </cell>
          <cell r="AH1938">
            <v>39237</v>
          </cell>
          <cell r="AI1938">
            <v>1.756</v>
          </cell>
          <cell r="AK1938">
            <v>39237</v>
          </cell>
          <cell r="AL1938">
            <v>2.6683636363636363</v>
          </cell>
          <cell r="AM1938">
            <v>2.0646234489515978</v>
          </cell>
          <cell r="AN1938">
            <v>2.8826545454545456</v>
          </cell>
          <cell r="AO1938">
            <v>0.94466363636363648</v>
          </cell>
        </row>
        <row r="1939">
          <cell r="A1939">
            <v>39238</v>
          </cell>
          <cell r="B1939">
            <v>2.4416000000000002</v>
          </cell>
          <cell r="D1939">
            <v>39238</v>
          </cell>
          <cell r="E1939">
            <v>2.7921</v>
          </cell>
          <cell r="G1939">
            <v>39238</v>
          </cell>
          <cell r="H1939">
            <v>3.3167</v>
          </cell>
          <cell r="J1939">
            <v>39238</v>
          </cell>
          <cell r="K1939">
            <v>3.0733999999999999</v>
          </cell>
          <cell r="M1939">
            <v>39238</v>
          </cell>
          <cell r="N1939">
            <v>2.4942000000000002</v>
          </cell>
          <cell r="P1939">
            <v>39238</v>
          </cell>
          <cell r="Q1939">
            <v>2.2067000000000001</v>
          </cell>
          <cell r="S1939">
            <v>39238</v>
          </cell>
          <cell r="T1939">
            <v>2.9045000000000001</v>
          </cell>
          <cell r="V1939">
            <v>39238</v>
          </cell>
          <cell r="W1939">
            <v>1.0884</v>
          </cell>
          <cell r="Y1939">
            <v>39238</v>
          </cell>
          <cell r="Z1939">
            <v>4.5743999999999998</v>
          </cell>
          <cell r="AB1939">
            <v>39238</v>
          </cell>
          <cell r="AC1939">
            <v>2.6012</v>
          </cell>
          <cell r="AH1939">
            <v>39238</v>
          </cell>
          <cell r="AI1939">
            <v>1.7829000000000002</v>
          </cell>
          <cell r="AK1939">
            <v>39238</v>
          </cell>
          <cell r="AL1939">
            <v>2.6614636363636364</v>
          </cell>
          <cell r="AM1939">
            <v>2.0646234489515978</v>
          </cell>
          <cell r="AN1939">
            <v>2.8826545454545456</v>
          </cell>
          <cell r="AO1939">
            <v>0.94466363636363648</v>
          </cell>
        </row>
        <row r="1940">
          <cell r="A1940">
            <v>39239</v>
          </cell>
          <cell r="B1940">
            <v>2.4129</v>
          </cell>
          <cell r="D1940">
            <v>39239</v>
          </cell>
          <cell r="E1940">
            <v>2.7498</v>
          </cell>
          <cell r="G1940">
            <v>39239</v>
          </cell>
          <cell r="H1940">
            <v>3.2521</v>
          </cell>
          <cell r="J1940">
            <v>39239</v>
          </cell>
          <cell r="K1940">
            <v>3.0305</v>
          </cell>
          <cell r="M1940">
            <v>39239</v>
          </cell>
          <cell r="N1940">
            <v>2.4659</v>
          </cell>
          <cell r="P1940">
            <v>39239</v>
          </cell>
          <cell r="Q1940">
            <v>2.1800999999999999</v>
          </cell>
          <cell r="S1940">
            <v>39239</v>
          </cell>
          <cell r="T1940">
            <v>2.9407999999999999</v>
          </cell>
          <cell r="V1940">
            <v>39239</v>
          </cell>
          <cell r="W1940">
            <v>1.0922000000000001</v>
          </cell>
          <cell r="Y1940">
            <v>39239</v>
          </cell>
          <cell r="Z1940">
            <v>4.5972999999999997</v>
          </cell>
          <cell r="AB1940">
            <v>39239</v>
          </cell>
          <cell r="AC1940">
            <v>2.5830000000000002</v>
          </cell>
          <cell r="AH1940">
            <v>39239</v>
          </cell>
          <cell r="AI1940">
            <v>1.7854999999999999</v>
          </cell>
          <cell r="AK1940">
            <v>39239</v>
          </cell>
          <cell r="AL1940">
            <v>2.6445545454545454</v>
          </cell>
          <cell r="AM1940">
            <v>2.0646234489515978</v>
          </cell>
          <cell r="AN1940">
            <v>2.8826545454545456</v>
          </cell>
          <cell r="AO1940">
            <v>0.94466363636363648</v>
          </cell>
        </row>
        <row r="1941">
          <cell r="A1941">
            <v>39240</v>
          </cell>
          <cell r="B1941">
            <v>2.3696999999999999</v>
          </cell>
          <cell r="D1941">
            <v>39240</v>
          </cell>
          <cell r="E1941">
            <v>2.7133000000000003</v>
          </cell>
          <cell r="G1941">
            <v>39240</v>
          </cell>
          <cell r="H1941">
            <v>3.2256</v>
          </cell>
          <cell r="J1941">
            <v>39240</v>
          </cell>
          <cell r="K1941">
            <v>2.9797000000000002</v>
          </cell>
          <cell r="M1941">
            <v>39240</v>
          </cell>
          <cell r="N1941">
            <v>2.4300999999999999</v>
          </cell>
          <cell r="P1941">
            <v>39240</v>
          </cell>
          <cell r="Q1941">
            <v>2.1431</v>
          </cell>
          <cell r="S1941">
            <v>39240</v>
          </cell>
          <cell r="T1941">
            <v>2.8592</v>
          </cell>
          <cell r="V1941">
            <v>39240</v>
          </cell>
          <cell r="W1941">
            <v>1.0668</v>
          </cell>
          <cell r="Y1941">
            <v>39240</v>
          </cell>
          <cell r="Z1941">
            <v>4.5399000000000003</v>
          </cell>
          <cell r="AB1941">
            <v>39240</v>
          </cell>
          <cell r="AC1941">
            <v>2.5457999999999998</v>
          </cell>
          <cell r="AH1941">
            <v>39240</v>
          </cell>
          <cell r="AI1941">
            <v>1.7896000000000001</v>
          </cell>
          <cell r="AK1941">
            <v>39240</v>
          </cell>
          <cell r="AL1941">
            <v>2.605709090909091</v>
          </cell>
          <cell r="AM1941">
            <v>2.0646234489515978</v>
          </cell>
          <cell r="AN1941">
            <v>2.8826545454545456</v>
          </cell>
          <cell r="AO1941">
            <v>0.94466363636363648</v>
          </cell>
        </row>
        <row r="1942">
          <cell r="A1942">
            <v>39241</v>
          </cell>
          <cell r="B1942">
            <v>2.3990999999999998</v>
          </cell>
          <cell r="D1942">
            <v>39241</v>
          </cell>
          <cell r="E1942">
            <v>2.7418</v>
          </cell>
          <cell r="G1942">
            <v>39241</v>
          </cell>
          <cell r="H1942">
            <v>3.2757999999999998</v>
          </cell>
          <cell r="J1942">
            <v>39241</v>
          </cell>
          <cell r="K1942">
            <v>3.0152000000000001</v>
          </cell>
          <cell r="M1942">
            <v>39241</v>
          </cell>
          <cell r="N1942">
            <v>2.4595000000000002</v>
          </cell>
          <cell r="P1942">
            <v>39241</v>
          </cell>
          <cell r="Q1942">
            <v>2.1758999999999999</v>
          </cell>
          <cell r="S1942">
            <v>39241</v>
          </cell>
          <cell r="T1942">
            <v>2.8456000000000001</v>
          </cell>
          <cell r="V1942">
            <v>39241</v>
          </cell>
          <cell r="W1942">
            <v>1.0906</v>
          </cell>
          <cell r="Y1942">
            <v>39241</v>
          </cell>
          <cell r="Z1942">
            <v>4.5271999999999997</v>
          </cell>
          <cell r="AB1942">
            <v>39241</v>
          </cell>
          <cell r="AC1942">
            <v>2.5457999999999998</v>
          </cell>
          <cell r="AH1942">
            <v>39241</v>
          </cell>
          <cell r="AI1942">
            <v>1.8029999999999999</v>
          </cell>
          <cell r="AK1942">
            <v>39241</v>
          </cell>
          <cell r="AL1942">
            <v>2.6254090909090908</v>
          </cell>
          <cell r="AM1942">
            <v>2.0646234489515978</v>
          </cell>
          <cell r="AN1942">
            <v>2.8826545454545456</v>
          </cell>
          <cell r="AO1942">
            <v>0.94466363636363648</v>
          </cell>
        </row>
        <row r="1943">
          <cell r="A1943">
            <v>39244</v>
          </cell>
          <cell r="B1943">
            <v>2.3990999999999998</v>
          </cell>
          <cell r="D1943">
            <v>39244</v>
          </cell>
          <cell r="E1943">
            <v>2.7387000000000001</v>
          </cell>
          <cell r="G1943">
            <v>39244</v>
          </cell>
          <cell r="H1943">
            <v>3.2757999999999998</v>
          </cell>
          <cell r="J1943">
            <v>39244</v>
          </cell>
          <cell r="K1943">
            <v>3.0362999999999998</v>
          </cell>
          <cell r="M1943">
            <v>39244</v>
          </cell>
          <cell r="N1943">
            <v>2.4779999999999998</v>
          </cell>
          <cell r="P1943">
            <v>39244</v>
          </cell>
          <cell r="Q1943">
            <v>2.1585999999999999</v>
          </cell>
          <cell r="S1943">
            <v>39244</v>
          </cell>
          <cell r="T1943">
            <v>2.9306000000000001</v>
          </cell>
          <cell r="V1943">
            <v>39244</v>
          </cell>
          <cell r="W1943">
            <v>1.0844</v>
          </cell>
          <cell r="Y1943">
            <v>39244</v>
          </cell>
          <cell r="Z1943">
            <v>4.5353000000000003</v>
          </cell>
          <cell r="AB1943">
            <v>39244</v>
          </cell>
          <cell r="AC1943">
            <v>2.5556000000000001</v>
          </cell>
          <cell r="AH1943">
            <v>39244</v>
          </cell>
          <cell r="AI1943">
            <v>1.7896000000000001</v>
          </cell>
          <cell r="AK1943">
            <v>39244</v>
          </cell>
          <cell r="AL1943">
            <v>2.6347272727272726</v>
          </cell>
          <cell r="AM1943">
            <v>2.0646234489515978</v>
          </cell>
          <cell r="AN1943">
            <v>2.8826545454545456</v>
          </cell>
          <cell r="AO1943">
            <v>0.94466363636363648</v>
          </cell>
        </row>
        <row r="1944">
          <cell r="A1944">
            <v>39245</v>
          </cell>
          <cell r="B1944">
            <v>2.3673000000000002</v>
          </cell>
          <cell r="D1944">
            <v>39245</v>
          </cell>
          <cell r="E1944">
            <v>2.7471000000000001</v>
          </cell>
          <cell r="G1944">
            <v>39245</v>
          </cell>
          <cell r="H1944">
            <v>3.2521</v>
          </cell>
          <cell r="J1944">
            <v>39245</v>
          </cell>
          <cell r="K1944">
            <v>2.9925000000000002</v>
          </cell>
          <cell r="M1944">
            <v>39245</v>
          </cell>
          <cell r="N1944">
            <v>2.4365000000000001</v>
          </cell>
          <cell r="P1944">
            <v>39245</v>
          </cell>
          <cell r="Q1944">
            <v>2.1347999999999998</v>
          </cell>
          <cell r="S1944">
            <v>39245</v>
          </cell>
          <cell r="T1944">
            <v>2.9759000000000002</v>
          </cell>
          <cell r="V1944">
            <v>39245</v>
          </cell>
          <cell r="W1944">
            <v>1.0982000000000001</v>
          </cell>
          <cell r="Y1944">
            <v>39245</v>
          </cell>
          <cell r="Z1944">
            <v>4.5007999999999999</v>
          </cell>
          <cell r="AB1944">
            <v>39245</v>
          </cell>
          <cell r="AC1944">
            <v>2.5807000000000002</v>
          </cell>
          <cell r="AH1944">
            <v>39245</v>
          </cell>
          <cell r="AI1944">
            <v>1.7734999999999999</v>
          </cell>
          <cell r="AK1944">
            <v>39245</v>
          </cell>
          <cell r="AL1944">
            <v>2.6235818181818185</v>
          </cell>
          <cell r="AM1944">
            <v>2.0646234489515978</v>
          </cell>
          <cell r="AN1944">
            <v>2.8826545454545456</v>
          </cell>
          <cell r="AO1944">
            <v>0.94466363636363648</v>
          </cell>
        </row>
        <row r="1945">
          <cell r="A1945">
            <v>39246</v>
          </cell>
          <cell r="B1945">
            <v>2.3877000000000002</v>
          </cell>
          <cell r="D1945">
            <v>39246</v>
          </cell>
          <cell r="E1945">
            <v>2.8037000000000001</v>
          </cell>
          <cell r="G1945">
            <v>39246</v>
          </cell>
          <cell r="H1945">
            <v>3.2930999999999999</v>
          </cell>
          <cell r="J1945">
            <v>39246</v>
          </cell>
          <cell r="K1945">
            <v>3.0114999999999998</v>
          </cell>
          <cell r="M1945">
            <v>39246</v>
          </cell>
          <cell r="N1945">
            <v>2.4676</v>
          </cell>
          <cell r="P1945">
            <v>39246</v>
          </cell>
          <cell r="Q1945">
            <v>2.1656</v>
          </cell>
          <cell r="S1945">
            <v>39246</v>
          </cell>
          <cell r="T1945">
            <v>2.9577999999999998</v>
          </cell>
          <cell r="V1945">
            <v>39246</v>
          </cell>
          <cell r="W1945">
            <v>1.0956999999999999</v>
          </cell>
          <cell r="Y1945">
            <v>39246</v>
          </cell>
          <cell r="Z1945">
            <v>4.5225999999999997</v>
          </cell>
          <cell r="AB1945">
            <v>39246</v>
          </cell>
          <cell r="AC1945">
            <v>2.5723000000000003</v>
          </cell>
          <cell r="AH1945">
            <v>39246</v>
          </cell>
          <cell r="AI1945">
            <v>1.7775000000000001</v>
          </cell>
          <cell r="AK1945">
            <v>39246</v>
          </cell>
          <cell r="AL1945">
            <v>2.6413727272727274</v>
          </cell>
          <cell r="AM1945">
            <v>2.0646234489515978</v>
          </cell>
          <cell r="AN1945">
            <v>2.8826545454545456</v>
          </cell>
          <cell r="AO1945">
            <v>0.94466363636363648</v>
          </cell>
        </row>
        <row r="1946">
          <cell r="A1946">
            <v>39247</v>
          </cell>
          <cell r="B1946">
            <v>2.3759999999999999</v>
          </cell>
          <cell r="D1946">
            <v>39247</v>
          </cell>
          <cell r="E1946">
            <v>2.7995000000000001</v>
          </cell>
          <cell r="G1946">
            <v>39247</v>
          </cell>
          <cell r="H1946">
            <v>3.2953999999999999</v>
          </cell>
          <cell r="J1946">
            <v>39247</v>
          </cell>
          <cell r="K1946">
            <v>3.0036</v>
          </cell>
          <cell r="M1946">
            <v>39247</v>
          </cell>
          <cell r="N1946">
            <v>2.4493</v>
          </cell>
          <cell r="P1946">
            <v>39247</v>
          </cell>
          <cell r="Q1946">
            <v>2.1520999999999999</v>
          </cell>
          <cell r="S1946">
            <v>39247</v>
          </cell>
          <cell r="T1946">
            <v>2.9838</v>
          </cell>
          <cell r="V1946">
            <v>39247</v>
          </cell>
          <cell r="W1946">
            <v>1.0866</v>
          </cell>
          <cell r="Y1946">
            <v>39247</v>
          </cell>
          <cell r="Z1946">
            <v>4.5087999999999999</v>
          </cell>
          <cell r="AB1946">
            <v>39247</v>
          </cell>
          <cell r="AC1946">
            <v>2.5632000000000001</v>
          </cell>
          <cell r="AH1946">
            <v>39247</v>
          </cell>
          <cell r="AI1946">
            <v>1.7762</v>
          </cell>
          <cell r="AK1946">
            <v>39247</v>
          </cell>
          <cell r="AL1946">
            <v>2.6358636363636361</v>
          </cell>
          <cell r="AM1946">
            <v>2.0646234489515978</v>
          </cell>
          <cell r="AN1946">
            <v>2.8826545454545456</v>
          </cell>
          <cell r="AO1946">
            <v>0.94466363636363648</v>
          </cell>
        </row>
        <row r="1947">
          <cell r="A1947">
            <v>39248</v>
          </cell>
          <cell r="B1947">
            <v>2.3784000000000001</v>
          </cell>
          <cell r="D1947">
            <v>39248</v>
          </cell>
          <cell r="E1947">
            <v>2.8101000000000003</v>
          </cell>
          <cell r="G1947">
            <v>39248</v>
          </cell>
          <cell r="H1947">
            <v>3.2948</v>
          </cell>
          <cell r="J1947">
            <v>39248</v>
          </cell>
          <cell r="K1947">
            <v>3.0152000000000001</v>
          </cell>
          <cell r="M1947">
            <v>39248</v>
          </cell>
          <cell r="N1947">
            <v>2.4691999999999998</v>
          </cell>
          <cell r="P1947">
            <v>39248</v>
          </cell>
          <cell r="Q1947">
            <v>2.1777000000000002</v>
          </cell>
          <cell r="S1947">
            <v>39248</v>
          </cell>
          <cell r="T1947">
            <v>3.1730999999999998</v>
          </cell>
          <cell r="V1947">
            <v>39248</v>
          </cell>
          <cell r="W1947">
            <v>1.0906</v>
          </cell>
          <cell r="Y1947">
            <v>39248</v>
          </cell>
          <cell r="Z1947">
            <v>4.4629000000000003</v>
          </cell>
          <cell r="AB1947">
            <v>39248</v>
          </cell>
          <cell r="AC1947">
            <v>2.5449999999999999</v>
          </cell>
          <cell r="AH1947">
            <v>39248</v>
          </cell>
          <cell r="AI1947">
            <v>1.7762</v>
          </cell>
          <cell r="AK1947">
            <v>39248</v>
          </cell>
          <cell r="AL1947">
            <v>2.6539272727272727</v>
          </cell>
          <cell r="AM1947">
            <v>2.0646234489515978</v>
          </cell>
          <cell r="AN1947">
            <v>2.8826545454545456</v>
          </cell>
          <cell r="AO1947">
            <v>0.94466363636363648</v>
          </cell>
        </row>
        <row r="1948">
          <cell r="A1948">
            <v>39251</v>
          </cell>
          <cell r="B1948">
            <v>2.3738999999999999</v>
          </cell>
          <cell r="D1948">
            <v>39251</v>
          </cell>
          <cell r="E1948">
            <v>2.8010999999999999</v>
          </cell>
          <cell r="G1948">
            <v>39251</v>
          </cell>
          <cell r="H1948">
            <v>3.2810000000000001</v>
          </cell>
          <cell r="J1948">
            <v>39251</v>
          </cell>
          <cell r="K1948">
            <v>3.0148999999999999</v>
          </cell>
          <cell r="M1948">
            <v>39251</v>
          </cell>
          <cell r="N1948">
            <v>2.4689000000000001</v>
          </cell>
          <cell r="P1948">
            <v>39251</v>
          </cell>
          <cell r="Q1948">
            <v>2.1772999999999998</v>
          </cell>
          <cell r="S1948">
            <v>39251</v>
          </cell>
          <cell r="T1948">
            <v>3.2353999999999998</v>
          </cell>
          <cell r="V1948">
            <v>39251</v>
          </cell>
          <cell r="W1948">
            <v>1.0982000000000001</v>
          </cell>
          <cell r="Y1948">
            <v>39251</v>
          </cell>
          <cell r="Z1948">
            <v>4.5042</v>
          </cell>
          <cell r="AB1948">
            <v>39251</v>
          </cell>
          <cell r="AC1948">
            <v>2.5465</v>
          </cell>
          <cell r="AH1948">
            <v>39251</v>
          </cell>
          <cell r="AI1948">
            <v>1.7707999999999999</v>
          </cell>
          <cell r="AK1948">
            <v>39251</v>
          </cell>
          <cell r="AL1948">
            <v>2.6611090909090906</v>
          </cell>
          <cell r="AM1948">
            <v>2.0646234489515978</v>
          </cell>
          <cell r="AN1948">
            <v>2.8826545454545456</v>
          </cell>
          <cell r="AO1948">
            <v>0.94466363636363648</v>
          </cell>
        </row>
        <row r="1949">
          <cell r="A1949">
            <v>39252</v>
          </cell>
          <cell r="B1949">
            <v>2.3570000000000002</v>
          </cell>
          <cell r="D1949">
            <v>39252</v>
          </cell>
          <cell r="E1949">
            <v>2.7746</v>
          </cell>
          <cell r="G1949">
            <v>39252</v>
          </cell>
          <cell r="H1949">
            <v>3.2463000000000002</v>
          </cell>
          <cell r="J1949">
            <v>39252</v>
          </cell>
          <cell r="K1949">
            <v>2.9638</v>
          </cell>
          <cell r="M1949">
            <v>39252</v>
          </cell>
          <cell r="N1949">
            <v>2.4699</v>
          </cell>
          <cell r="P1949">
            <v>39252</v>
          </cell>
          <cell r="Q1949">
            <v>2.1604000000000001</v>
          </cell>
          <cell r="S1949">
            <v>39252</v>
          </cell>
          <cell r="T1949">
            <v>3.1493000000000002</v>
          </cell>
          <cell r="V1949">
            <v>39252</v>
          </cell>
          <cell r="W1949">
            <v>1.0925</v>
          </cell>
          <cell r="Y1949">
            <v>39252</v>
          </cell>
          <cell r="Z1949">
            <v>4.4824000000000002</v>
          </cell>
          <cell r="AB1949">
            <v>39252</v>
          </cell>
          <cell r="AC1949">
            <v>2.5291000000000001</v>
          </cell>
          <cell r="AH1949">
            <v>39252</v>
          </cell>
          <cell r="AI1949">
            <v>1.756</v>
          </cell>
          <cell r="AK1949">
            <v>39252</v>
          </cell>
          <cell r="AL1949">
            <v>2.6346636363636362</v>
          </cell>
          <cell r="AM1949">
            <v>2.0646234489515978</v>
          </cell>
          <cell r="AN1949">
            <v>2.8826545454545456</v>
          </cell>
          <cell r="AO1949">
            <v>0.94466363636363648</v>
          </cell>
        </row>
        <row r="1950">
          <cell r="A1950">
            <v>39253</v>
          </cell>
          <cell r="B1950">
            <v>2.3490000000000002</v>
          </cell>
          <cell r="D1950">
            <v>39253</v>
          </cell>
          <cell r="E1950">
            <v>2.7698999999999998</v>
          </cell>
          <cell r="G1950">
            <v>39253</v>
          </cell>
          <cell r="H1950">
            <v>3.2233000000000001</v>
          </cell>
          <cell r="J1950">
            <v>39253</v>
          </cell>
          <cell r="K1950">
            <v>2.9582999999999999</v>
          </cell>
          <cell r="M1950">
            <v>39253</v>
          </cell>
          <cell r="N1950">
            <v>2.4588000000000001</v>
          </cell>
          <cell r="P1950">
            <v>39253</v>
          </cell>
          <cell r="Q1950">
            <v>2.1351</v>
          </cell>
          <cell r="S1950">
            <v>39253</v>
          </cell>
          <cell r="T1950">
            <v>3.1856</v>
          </cell>
          <cell r="V1950">
            <v>39253</v>
          </cell>
          <cell r="W1950">
            <v>1.0974999999999999</v>
          </cell>
          <cell r="Y1950">
            <v>39253</v>
          </cell>
          <cell r="Z1950">
            <v>4.3754999999999997</v>
          </cell>
          <cell r="AB1950">
            <v>39253</v>
          </cell>
          <cell r="AC1950">
            <v>2.5070000000000001</v>
          </cell>
          <cell r="AH1950">
            <v>39253</v>
          </cell>
          <cell r="AI1950">
            <v>1.7492999999999999</v>
          </cell>
          <cell r="AK1950">
            <v>39253</v>
          </cell>
          <cell r="AL1950">
            <v>2.6190272727272728</v>
          </cell>
          <cell r="AM1950">
            <v>2.0646234489515978</v>
          </cell>
          <cell r="AN1950">
            <v>2.8826545454545456</v>
          </cell>
          <cell r="AO1950">
            <v>0.94466363636363648</v>
          </cell>
        </row>
        <row r="1951">
          <cell r="A1951">
            <v>39254</v>
          </cell>
          <cell r="B1951">
            <v>2.3445</v>
          </cell>
          <cell r="D1951">
            <v>39254</v>
          </cell>
          <cell r="E1951">
            <v>2.7715000000000001</v>
          </cell>
          <cell r="G1951">
            <v>39254</v>
          </cell>
          <cell r="H1951">
            <v>3.2233000000000001</v>
          </cell>
          <cell r="J1951">
            <v>39254</v>
          </cell>
          <cell r="K1951">
            <v>2.9441999999999999</v>
          </cell>
          <cell r="M1951">
            <v>39254</v>
          </cell>
          <cell r="N1951">
            <v>2.4588000000000001</v>
          </cell>
          <cell r="P1951">
            <v>39254</v>
          </cell>
          <cell r="Q1951">
            <v>2.1427</v>
          </cell>
          <cell r="S1951">
            <v>39254</v>
          </cell>
          <cell r="T1951">
            <v>3.1911999999999998</v>
          </cell>
          <cell r="V1951">
            <v>39254</v>
          </cell>
          <cell r="W1951">
            <v>1.1026</v>
          </cell>
          <cell r="Y1951">
            <v>39254</v>
          </cell>
          <cell r="Z1951">
            <v>4.3559999999999999</v>
          </cell>
          <cell r="AB1951">
            <v>39254</v>
          </cell>
          <cell r="AC1951">
            <v>2.5055000000000001</v>
          </cell>
          <cell r="AH1951">
            <v>39254</v>
          </cell>
          <cell r="AI1951">
            <v>1.7641</v>
          </cell>
          <cell r="AK1951">
            <v>39254</v>
          </cell>
          <cell r="AL1951">
            <v>2.6185818181818181</v>
          </cell>
          <cell r="AM1951">
            <v>2.0646234489515978</v>
          </cell>
          <cell r="AN1951">
            <v>2.8826545454545456</v>
          </cell>
          <cell r="AO1951">
            <v>0.94466363636363648</v>
          </cell>
        </row>
        <row r="1952">
          <cell r="A1952">
            <v>39255</v>
          </cell>
          <cell r="B1952">
            <v>2.3407</v>
          </cell>
          <cell r="D1952">
            <v>39255</v>
          </cell>
          <cell r="E1952">
            <v>2.7572000000000001</v>
          </cell>
          <cell r="G1952">
            <v>39255</v>
          </cell>
          <cell r="H1952">
            <v>3.2082000000000002</v>
          </cell>
          <cell r="J1952">
            <v>39255</v>
          </cell>
          <cell r="K1952">
            <v>2.9754</v>
          </cell>
          <cell r="M1952">
            <v>39255</v>
          </cell>
          <cell r="N1952">
            <v>2.4462999999999999</v>
          </cell>
          <cell r="P1952">
            <v>39255</v>
          </cell>
          <cell r="Q1952">
            <v>2.1659000000000002</v>
          </cell>
          <cell r="S1952">
            <v>39255</v>
          </cell>
          <cell r="T1952">
            <v>3.2082000000000002</v>
          </cell>
          <cell r="V1952">
            <v>39255</v>
          </cell>
          <cell r="W1952">
            <v>1.1120000000000001</v>
          </cell>
          <cell r="Y1952">
            <v>39255</v>
          </cell>
          <cell r="Z1952">
            <v>4.3548</v>
          </cell>
          <cell r="AB1952">
            <v>39255</v>
          </cell>
          <cell r="AC1952">
            <v>2.5055000000000001</v>
          </cell>
          <cell r="AH1952">
            <v>39255</v>
          </cell>
          <cell r="AI1952">
            <v>1.7507000000000001</v>
          </cell>
          <cell r="AK1952">
            <v>39255</v>
          </cell>
          <cell r="AL1952">
            <v>2.6204454545454552</v>
          </cell>
          <cell r="AM1952">
            <v>2.0646234489515978</v>
          </cell>
          <cell r="AN1952">
            <v>2.8826545454545456</v>
          </cell>
          <cell r="AO1952">
            <v>0.94466363636363648</v>
          </cell>
        </row>
        <row r="1953">
          <cell r="A1953">
            <v>39258</v>
          </cell>
          <cell r="B1953">
            <v>2.3414000000000001</v>
          </cell>
          <cell r="D1953">
            <v>39258</v>
          </cell>
          <cell r="E1953">
            <v>2.7614000000000001</v>
          </cell>
          <cell r="G1953">
            <v>39258</v>
          </cell>
          <cell r="H1953">
            <v>3.1915</v>
          </cell>
          <cell r="J1953">
            <v>39258</v>
          </cell>
          <cell r="K1953">
            <v>3.0053999999999998</v>
          </cell>
          <cell r="M1953">
            <v>39258</v>
          </cell>
          <cell r="N1953">
            <v>2.4489999999999998</v>
          </cell>
          <cell r="P1953">
            <v>39258</v>
          </cell>
          <cell r="Q1953">
            <v>2.1320000000000001</v>
          </cell>
          <cell r="S1953">
            <v>39258</v>
          </cell>
          <cell r="T1953">
            <v>3.2002999999999999</v>
          </cell>
          <cell r="V1953">
            <v>39258</v>
          </cell>
          <cell r="W1953">
            <v>1.1066</v>
          </cell>
          <cell r="Y1953">
            <v>39258</v>
          </cell>
          <cell r="Z1953">
            <v>4.2984999999999998</v>
          </cell>
          <cell r="AB1953">
            <v>39258</v>
          </cell>
          <cell r="AC1953">
            <v>2.4872999999999998</v>
          </cell>
          <cell r="AH1953">
            <v>39258</v>
          </cell>
          <cell r="AI1953">
            <v>1.7425999999999999</v>
          </cell>
          <cell r="AK1953">
            <v>39258</v>
          </cell>
          <cell r="AL1953">
            <v>2.6105454545454547</v>
          </cell>
          <cell r="AM1953">
            <v>2.0646234489515978</v>
          </cell>
          <cell r="AN1953">
            <v>2.8826545454545456</v>
          </cell>
          <cell r="AO1953">
            <v>0.94466363636363648</v>
          </cell>
        </row>
        <row r="1954">
          <cell r="A1954">
            <v>39259</v>
          </cell>
          <cell r="B1954">
            <v>2.3418000000000001</v>
          </cell>
          <cell r="D1954">
            <v>39259</v>
          </cell>
          <cell r="E1954">
            <v>2.7757000000000001</v>
          </cell>
          <cell r="G1954">
            <v>39259</v>
          </cell>
          <cell r="H1954">
            <v>3.1983999999999999</v>
          </cell>
          <cell r="J1954">
            <v>39259</v>
          </cell>
          <cell r="K1954">
            <v>2.9615999999999998</v>
          </cell>
          <cell r="M1954">
            <v>39259</v>
          </cell>
          <cell r="N1954">
            <v>2.4318</v>
          </cell>
          <cell r="P1954">
            <v>39259</v>
          </cell>
          <cell r="Q1954">
            <v>2.1179000000000001</v>
          </cell>
          <cell r="S1954">
            <v>39259</v>
          </cell>
          <cell r="T1954">
            <v>3.2082000000000002</v>
          </cell>
          <cell r="V1954">
            <v>39259</v>
          </cell>
          <cell r="W1954">
            <v>1.1038000000000001</v>
          </cell>
          <cell r="Y1954">
            <v>39259</v>
          </cell>
          <cell r="Z1954">
            <v>4.2514000000000003</v>
          </cell>
          <cell r="AB1954">
            <v>39259</v>
          </cell>
          <cell r="AC1954">
            <v>2.4264999999999999</v>
          </cell>
          <cell r="AH1954">
            <v>39259</v>
          </cell>
          <cell r="AI1954">
            <v>1.7507000000000001</v>
          </cell>
          <cell r="AK1954">
            <v>39259</v>
          </cell>
          <cell r="AL1954">
            <v>2.5970727272727272</v>
          </cell>
          <cell r="AM1954">
            <v>2.0646234489515978</v>
          </cell>
          <cell r="AN1954">
            <v>2.8826545454545456</v>
          </cell>
          <cell r="AO1954">
            <v>0.94466363636363648</v>
          </cell>
        </row>
        <row r="1955">
          <cell r="A1955">
            <v>39260</v>
          </cell>
          <cell r="B1955">
            <v>2.3237999999999999</v>
          </cell>
          <cell r="D1955">
            <v>39260</v>
          </cell>
          <cell r="E1955">
            <v>2.7984999999999998</v>
          </cell>
          <cell r="G1955">
            <v>39260</v>
          </cell>
          <cell r="H1955">
            <v>3.2204000000000002</v>
          </cell>
          <cell r="J1955">
            <v>39260</v>
          </cell>
          <cell r="K1955">
            <v>2.9485000000000001</v>
          </cell>
          <cell r="M1955">
            <v>39260</v>
          </cell>
          <cell r="N1955">
            <v>2.4237000000000002</v>
          </cell>
          <cell r="P1955">
            <v>39260</v>
          </cell>
          <cell r="Q1955">
            <v>2.1286</v>
          </cell>
          <cell r="S1955">
            <v>39260</v>
          </cell>
          <cell r="T1955">
            <v>3.1448</v>
          </cell>
          <cell r="V1955">
            <v>39260</v>
          </cell>
          <cell r="W1955">
            <v>1.1038000000000001</v>
          </cell>
          <cell r="Y1955">
            <v>39260</v>
          </cell>
          <cell r="Z1955">
            <v>4.1662999999999997</v>
          </cell>
          <cell r="AB1955">
            <v>39260</v>
          </cell>
          <cell r="AC1955">
            <v>2.4272999999999998</v>
          </cell>
          <cell r="AH1955">
            <v>39260</v>
          </cell>
          <cell r="AI1955">
            <v>1.7425999999999999</v>
          </cell>
          <cell r="AK1955">
            <v>39260</v>
          </cell>
          <cell r="AL1955">
            <v>2.5843909090909092</v>
          </cell>
          <cell r="AM1955">
            <v>2.0646234489515978</v>
          </cell>
          <cell r="AN1955">
            <v>2.8826545454545456</v>
          </cell>
          <cell r="AO1955">
            <v>0.94466363636363648</v>
          </cell>
        </row>
        <row r="1956">
          <cell r="A1956">
            <v>39261</v>
          </cell>
          <cell r="B1956">
            <v>2.3252000000000002</v>
          </cell>
          <cell r="D1956">
            <v>39261</v>
          </cell>
          <cell r="E1956">
            <v>2.7503000000000002</v>
          </cell>
          <cell r="G1956">
            <v>39261</v>
          </cell>
          <cell r="H1956">
            <v>3.2031000000000001</v>
          </cell>
          <cell r="J1956">
            <v>39261</v>
          </cell>
          <cell r="K1956">
            <v>2.9384000000000001</v>
          </cell>
          <cell r="M1956">
            <v>39261</v>
          </cell>
          <cell r="N1956">
            <v>2.4601000000000002</v>
          </cell>
          <cell r="P1956">
            <v>39261</v>
          </cell>
          <cell r="Q1956">
            <v>2.1158000000000001</v>
          </cell>
          <cell r="S1956">
            <v>39261</v>
          </cell>
          <cell r="T1956">
            <v>3.2037</v>
          </cell>
          <cell r="V1956">
            <v>39261</v>
          </cell>
          <cell r="W1956">
            <v>1.1134999999999999</v>
          </cell>
          <cell r="Y1956">
            <v>39261</v>
          </cell>
          <cell r="Z1956">
            <v>4.2191999999999998</v>
          </cell>
          <cell r="AB1956">
            <v>39261</v>
          </cell>
          <cell r="AC1956">
            <v>2.4302999999999999</v>
          </cell>
          <cell r="AH1956">
            <v>39261</v>
          </cell>
          <cell r="AI1956">
            <v>1.744</v>
          </cell>
          <cell r="AK1956">
            <v>39261</v>
          </cell>
          <cell r="AL1956">
            <v>2.5912363636363636</v>
          </cell>
          <cell r="AM1956">
            <v>2.0646234489515978</v>
          </cell>
          <cell r="AN1956">
            <v>2.8826545454545456</v>
          </cell>
          <cell r="AO1956">
            <v>0.94466363636363648</v>
          </cell>
        </row>
        <row r="1957">
          <cell r="A1957">
            <v>39262</v>
          </cell>
          <cell r="B1957">
            <v>2.3628</v>
          </cell>
          <cell r="D1957">
            <v>39262</v>
          </cell>
          <cell r="E1957">
            <v>2.7454999999999998</v>
          </cell>
          <cell r="G1957">
            <v>39262</v>
          </cell>
          <cell r="H1957">
            <v>3.2677</v>
          </cell>
          <cell r="J1957">
            <v>39262</v>
          </cell>
          <cell r="K1957">
            <v>2.9384000000000001</v>
          </cell>
          <cell r="M1957">
            <v>39262</v>
          </cell>
          <cell r="N1957">
            <v>2.4567999999999999</v>
          </cell>
          <cell r="P1957">
            <v>39262</v>
          </cell>
          <cell r="Q1957">
            <v>2.1213000000000002</v>
          </cell>
          <cell r="S1957">
            <v>39262</v>
          </cell>
          <cell r="T1957">
            <v>3.2002999999999999</v>
          </cell>
          <cell r="V1957">
            <v>39262</v>
          </cell>
          <cell r="W1957">
            <v>1.1233</v>
          </cell>
          <cell r="Y1957">
            <v>39262</v>
          </cell>
          <cell r="Z1957">
            <v>4.109</v>
          </cell>
          <cell r="AB1957">
            <v>39262</v>
          </cell>
          <cell r="AC1957">
            <v>2.2204000000000002</v>
          </cell>
          <cell r="AH1957">
            <v>39262</v>
          </cell>
          <cell r="AI1957">
            <v>2.0265</v>
          </cell>
          <cell r="AK1957">
            <v>39262</v>
          </cell>
          <cell r="AL1957">
            <v>2.5974545454545455</v>
          </cell>
          <cell r="AM1957">
            <v>2.0646234489515978</v>
          </cell>
          <cell r="AN1957">
            <v>2.8826545454545456</v>
          </cell>
          <cell r="AO1957">
            <v>0.94466363636363648</v>
          </cell>
        </row>
        <row r="1958">
          <cell r="A1958">
            <v>39265</v>
          </cell>
          <cell r="B1958">
            <v>2.3628</v>
          </cell>
          <cell r="D1958">
            <v>39265</v>
          </cell>
          <cell r="E1958">
            <v>2.7454999999999998</v>
          </cell>
          <cell r="G1958">
            <v>39265</v>
          </cell>
          <cell r="H1958">
            <v>3.2677</v>
          </cell>
          <cell r="J1958">
            <v>39265</v>
          </cell>
          <cell r="K1958">
            <v>2.9384000000000001</v>
          </cell>
          <cell r="M1958">
            <v>39265</v>
          </cell>
          <cell r="N1958">
            <v>2.4567999999999999</v>
          </cell>
          <cell r="P1958">
            <v>39265</v>
          </cell>
          <cell r="Q1958">
            <v>2.1213000000000002</v>
          </cell>
          <cell r="S1958">
            <v>39265</v>
          </cell>
          <cell r="T1958">
            <v>3.2002999999999999</v>
          </cell>
          <cell r="V1958">
            <v>39265</v>
          </cell>
          <cell r="W1958">
            <v>1.1233</v>
          </cell>
          <cell r="Y1958">
            <v>39265</v>
          </cell>
          <cell r="Z1958">
            <v>4.109</v>
          </cell>
          <cell r="AB1958">
            <v>39265</v>
          </cell>
          <cell r="AC1958">
            <v>2.2204000000000002</v>
          </cell>
          <cell r="AH1958">
            <v>39265</v>
          </cell>
          <cell r="AI1958">
            <v>2.0265</v>
          </cell>
          <cell r="AK1958">
            <v>39265</v>
          </cell>
          <cell r="AL1958">
            <v>2.5974545454545455</v>
          </cell>
          <cell r="AM1958">
            <v>2.0646234489515978</v>
          </cell>
          <cell r="AN1958">
            <v>2.8826545454545456</v>
          </cell>
          <cell r="AO1958">
            <v>0.94466363636363648</v>
          </cell>
        </row>
        <row r="1959">
          <cell r="A1959">
            <v>39266</v>
          </cell>
          <cell r="B1959">
            <v>2.4005000000000001</v>
          </cell>
          <cell r="D1959">
            <v>39266</v>
          </cell>
          <cell r="E1959">
            <v>2.7635000000000001</v>
          </cell>
          <cell r="G1959">
            <v>39266</v>
          </cell>
          <cell r="H1959">
            <v>3.2820999999999998</v>
          </cell>
          <cell r="J1959">
            <v>39266</v>
          </cell>
          <cell r="K1959">
            <v>2.9674</v>
          </cell>
          <cell r="M1959">
            <v>39266</v>
          </cell>
          <cell r="N1959">
            <v>2.4725999999999999</v>
          </cell>
          <cell r="P1959">
            <v>39266</v>
          </cell>
          <cell r="Q1959">
            <v>2.1326999999999998</v>
          </cell>
          <cell r="S1959">
            <v>39266</v>
          </cell>
          <cell r="T1959">
            <v>3.1617999999999999</v>
          </cell>
          <cell r="V1959">
            <v>39266</v>
          </cell>
          <cell r="W1959">
            <v>1.1015999999999999</v>
          </cell>
          <cell r="Y1959">
            <v>39266</v>
          </cell>
          <cell r="Z1959">
            <v>4.1078000000000001</v>
          </cell>
          <cell r="AB1959">
            <v>39266</v>
          </cell>
          <cell r="AC1959">
            <v>2.2515999999999998</v>
          </cell>
          <cell r="AH1959">
            <v>39266</v>
          </cell>
          <cell r="AI1959">
            <v>2.0623999999999998</v>
          </cell>
          <cell r="AK1959">
            <v>39266</v>
          </cell>
          <cell r="AL1959">
            <v>2.6094545454545455</v>
          </cell>
          <cell r="AM1959">
            <v>2.0646234489515978</v>
          </cell>
          <cell r="AN1959">
            <v>2.8826545454545456</v>
          </cell>
          <cell r="AO1959">
            <v>0.94466363636363648</v>
          </cell>
        </row>
        <row r="1960">
          <cell r="A1960">
            <v>39267</v>
          </cell>
          <cell r="B1960">
            <v>2.3853</v>
          </cell>
          <cell r="D1960">
            <v>39267</v>
          </cell>
          <cell r="E1960">
            <v>2.7381000000000002</v>
          </cell>
          <cell r="G1960">
            <v>39267</v>
          </cell>
          <cell r="H1960">
            <v>3.2837999999999998</v>
          </cell>
          <cell r="J1960">
            <v>39267</v>
          </cell>
          <cell r="K1960">
            <v>2.9506000000000001</v>
          </cell>
          <cell r="M1960">
            <v>39267</v>
          </cell>
          <cell r="N1960">
            <v>2.4662000000000002</v>
          </cell>
          <cell r="P1960">
            <v>39267</v>
          </cell>
          <cell r="Q1960">
            <v>2.1334</v>
          </cell>
          <cell r="S1960">
            <v>39267</v>
          </cell>
          <cell r="T1960">
            <v>3.1549999999999998</v>
          </cell>
          <cell r="V1960">
            <v>39267</v>
          </cell>
          <cell r="W1960">
            <v>1.1022000000000001</v>
          </cell>
          <cell r="Y1960">
            <v>39267</v>
          </cell>
          <cell r="Z1960">
            <v>4.1067</v>
          </cell>
          <cell r="AB1960">
            <v>39267</v>
          </cell>
          <cell r="AC1960">
            <v>2.2515999999999998</v>
          </cell>
          <cell r="AH1960">
            <v>39267</v>
          </cell>
          <cell r="AI1960">
            <v>2.0655000000000001</v>
          </cell>
          <cell r="AK1960">
            <v>39267</v>
          </cell>
          <cell r="AL1960">
            <v>2.6034909090909091</v>
          </cell>
          <cell r="AM1960">
            <v>2.0646234489515978</v>
          </cell>
          <cell r="AN1960">
            <v>2.8826545454545456</v>
          </cell>
          <cell r="AO1960">
            <v>0.94466363636363648</v>
          </cell>
        </row>
        <row r="1961">
          <cell r="A1961">
            <v>39268</v>
          </cell>
          <cell r="B1961">
            <v>2.3936000000000002</v>
          </cell>
          <cell r="D1961">
            <v>39268</v>
          </cell>
          <cell r="E1961">
            <v>2.7403</v>
          </cell>
          <cell r="G1961">
            <v>39268</v>
          </cell>
          <cell r="H1961">
            <v>3.2585000000000002</v>
          </cell>
          <cell r="J1961">
            <v>39268</v>
          </cell>
          <cell r="K1961">
            <v>2.9255</v>
          </cell>
          <cell r="M1961">
            <v>39268</v>
          </cell>
          <cell r="N1961">
            <v>2.4632000000000001</v>
          </cell>
          <cell r="P1961">
            <v>39268</v>
          </cell>
          <cell r="Q1961">
            <v>2.1196000000000002</v>
          </cell>
          <cell r="S1961">
            <v>39268</v>
          </cell>
          <cell r="T1961">
            <v>3.2128000000000001</v>
          </cell>
          <cell r="V1961">
            <v>39268</v>
          </cell>
          <cell r="W1961">
            <v>1.1063000000000001</v>
          </cell>
          <cell r="Y1961">
            <v>39268</v>
          </cell>
          <cell r="Z1961">
            <v>4.0911</v>
          </cell>
          <cell r="AB1961">
            <v>39268</v>
          </cell>
          <cell r="AC1961">
            <v>2.2225000000000001</v>
          </cell>
          <cell r="AH1961">
            <v>39268</v>
          </cell>
          <cell r="AI1961">
            <v>2.0655000000000001</v>
          </cell>
          <cell r="AK1961">
            <v>39268</v>
          </cell>
          <cell r="AL1961">
            <v>2.5999000000000003</v>
          </cell>
          <cell r="AM1961">
            <v>2.0646234489515978</v>
          </cell>
          <cell r="AN1961">
            <v>2.8826545454545456</v>
          </cell>
          <cell r="AO1961">
            <v>0.94466363636363648</v>
          </cell>
        </row>
        <row r="1962">
          <cell r="A1962">
            <v>39269</v>
          </cell>
          <cell r="B1962">
            <v>2.3835999999999999</v>
          </cell>
          <cell r="D1962">
            <v>39269</v>
          </cell>
          <cell r="E1962">
            <v>2.7254</v>
          </cell>
          <cell r="G1962">
            <v>39269</v>
          </cell>
          <cell r="H1962">
            <v>3.2561</v>
          </cell>
          <cell r="J1962">
            <v>39269</v>
          </cell>
          <cell r="K1962">
            <v>2.9175</v>
          </cell>
          <cell r="M1962">
            <v>39269</v>
          </cell>
          <cell r="N1962">
            <v>2.4607999999999999</v>
          </cell>
          <cell r="P1962">
            <v>39269</v>
          </cell>
          <cell r="Q1962">
            <v>2.1213000000000002</v>
          </cell>
          <cell r="S1962">
            <v>39269</v>
          </cell>
          <cell r="T1962">
            <v>3.2263999999999999</v>
          </cell>
          <cell r="V1962">
            <v>39269</v>
          </cell>
          <cell r="W1962">
            <v>1.1173</v>
          </cell>
          <cell r="Y1962">
            <v>39269</v>
          </cell>
          <cell r="Z1962">
            <v>4.1123000000000003</v>
          </cell>
          <cell r="AB1962">
            <v>39269</v>
          </cell>
          <cell r="AC1962">
            <v>2.1962000000000002</v>
          </cell>
          <cell r="AH1962">
            <v>39269</v>
          </cell>
          <cell r="AI1962">
            <v>2.0889000000000002</v>
          </cell>
          <cell r="AK1962">
            <v>39269</v>
          </cell>
          <cell r="AL1962">
            <v>2.6005272727272728</v>
          </cell>
          <cell r="AM1962">
            <v>2.0646234489515978</v>
          </cell>
          <cell r="AN1962">
            <v>2.8826545454545456</v>
          </cell>
          <cell r="AO1962">
            <v>0.94466363636363648</v>
          </cell>
        </row>
        <row r="1963">
          <cell r="A1963">
            <v>39272</v>
          </cell>
          <cell r="B1963">
            <v>2.3963000000000001</v>
          </cell>
          <cell r="D1963">
            <v>39272</v>
          </cell>
          <cell r="E1963">
            <v>2.7195999999999998</v>
          </cell>
          <cell r="G1963">
            <v>39272</v>
          </cell>
          <cell r="H1963">
            <v>3.2475000000000001</v>
          </cell>
          <cell r="J1963">
            <v>39272</v>
          </cell>
          <cell r="K1963">
            <v>2.8927</v>
          </cell>
          <cell r="M1963">
            <v>39272</v>
          </cell>
          <cell r="N1963">
            <v>2.4638</v>
          </cell>
          <cell r="P1963">
            <v>39272</v>
          </cell>
          <cell r="Q1963">
            <v>2.1143999999999998</v>
          </cell>
          <cell r="S1963">
            <v>39272</v>
          </cell>
          <cell r="T1963">
            <v>3.1741999999999999</v>
          </cell>
          <cell r="V1963">
            <v>39272</v>
          </cell>
          <cell r="W1963">
            <v>1.1409</v>
          </cell>
          <cell r="Y1963">
            <v>39272</v>
          </cell>
          <cell r="Z1963">
            <v>4.1936</v>
          </cell>
          <cell r="AB1963">
            <v>39272</v>
          </cell>
          <cell r="AC1963">
            <v>2.1858</v>
          </cell>
          <cell r="AH1963">
            <v>39272</v>
          </cell>
          <cell r="AI1963">
            <v>2.1029</v>
          </cell>
          <cell r="AK1963">
            <v>39272</v>
          </cell>
          <cell r="AL1963">
            <v>2.6028818181818179</v>
          </cell>
          <cell r="AM1963">
            <v>2.0646234489515978</v>
          </cell>
          <cell r="AN1963">
            <v>2.8826545454545456</v>
          </cell>
          <cell r="AO1963">
            <v>0.94466363636363648</v>
          </cell>
        </row>
        <row r="1964">
          <cell r="A1964">
            <v>39273</v>
          </cell>
          <cell r="B1964">
            <v>2.387</v>
          </cell>
          <cell r="D1964">
            <v>39273</v>
          </cell>
          <cell r="E1964">
            <v>2.726</v>
          </cell>
          <cell r="G1964">
            <v>39273</v>
          </cell>
          <cell r="H1964">
            <v>3.2336</v>
          </cell>
          <cell r="J1964">
            <v>39273</v>
          </cell>
          <cell r="K1964">
            <v>2.8923999999999999</v>
          </cell>
          <cell r="M1964">
            <v>39273</v>
          </cell>
          <cell r="N1964">
            <v>2.4466000000000001</v>
          </cell>
          <cell r="P1964">
            <v>39273</v>
          </cell>
          <cell r="Q1964">
            <v>2.1113</v>
          </cell>
          <cell r="S1964">
            <v>39273</v>
          </cell>
          <cell r="T1964">
            <v>3.1764999999999999</v>
          </cell>
          <cell r="V1964">
            <v>39273</v>
          </cell>
          <cell r="W1964">
            <v>1.1274</v>
          </cell>
          <cell r="Y1964">
            <v>39273</v>
          </cell>
          <cell r="Z1964">
            <v>4.1868999999999996</v>
          </cell>
          <cell r="AB1964">
            <v>39273</v>
          </cell>
          <cell r="AC1964">
            <v>2.1962000000000002</v>
          </cell>
          <cell r="AH1964">
            <v>39273</v>
          </cell>
          <cell r="AI1964">
            <v>2.0935999999999999</v>
          </cell>
          <cell r="AK1964">
            <v>39273</v>
          </cell>
          <cell r="AL1964">
            <v>2.5979545454545456</v>
          </cell>
          <cell r="AM1964">
            <v>2.0646234489515978</v>
          </cell>
          <cell r="AN1964">
            <v>2.8826545454545456</v>
          </cell>
          <cell r="AO1964">
            <v>0.94466363636363648</v>
          </cell>
        </row>
        <row r="1965">
          <cell r="A1965">
            <v>39274</v>
          </cell>
          <cell r="B1965">
            <v>2.3738999999999999</v>
          </cell>
          <cell r="D1965">
            <v>39274</v>
          </cell>
          <cell r="E1965">
            <v>2.7217000000000002</v>
          </cell>
          <cell r="G1965">
            <v>39274</v>
          </cell>
          <cell r="H1965">
            <v>3.2290000000000001</v>
          </cell>
          <cell r="J1965">
            <v>39274</v>
          </cell>
          <cell r="K1965">
            <v>2.9125999999999999</v>
          </cell>
          <cell r="M1965">
            <v>39274</v>
          </cell>
          <cell r="N1965">
            <v>2.4298000000000002</v>
          </cell>
          <cell r="P1965">
            <v>39274</v>
          </cell>
          <cell r="Q1965">
            <v>2.1219999999999999</v>
          </cell>
          <cell r="S1965">
            <v>39274</v>
          </cell>
          <cell r="T1965">
            <v>3.2094</v>
          </cell>
          <cell r="V1965">
            <v>39274</v>
          </cell>
          <cell r="W1965">
            <v>1.2042999999999999</v>
          </cell>
          <cell r="Y1965">
            <v>39274</v>
          </cell>
          <cell r="Z1965">
            <v>4.2614999999999998</v>
          </cell>
          <cell r="AB1965">
            <v>39274</v>
          </cell>
          <cell r="AC1965">
            <v>2.1920000000000002</v>
          </cell>
          <cell r="AH1965">
            <v>39274</v>
          </cell>
          <cell r="AI1965">
            <v>2.0640000000000001</v>
          </cell>
          <cell r="AK1965">
            <v>39274</v>
          </cell>
          <cell r="AL1965">
            <v>2.6109272727272725</v>
          </cell>
          <cell r="AM1965">
            <v>2.0646234489515978</v>
          </cell>
          <cell r="AN1965">
            <v>2.8826545454545456</v>
          </cell>
          <cell r="AO1965">
            <v>0.94466363636363648</v>
          </cell>
        </row>
        <row r="1966">
          <cell r="A1966">
            <v>39275</v>
          </cell>
          <cell r="B1966">
            <v>2.3946000000000001</v>
          </cell>
          <cell r="D1966">
            <v>39275</v>
          </cell>
          <cell r="E1966">
            <v>2.7429000000000001</v>
          </cell>
          <cell r="G1966">
            <v>39275</v>
          </cell>
          <cell r="H1966">
            <v>3.3075000000000001</v>
          </cell>
          <cell r="J1966">
            <v>39275</v>
          </cell>
          <cell r="K1966">
            <v>2.9661999999999997</v>
          </cell>
          <cell r="M1966">
            <v>39275</v>
          </cell>
          <cell r="N1966">
            <v>2.4472999999999998</v>
          </cell>
          <cell r="P1966">
            <v>39275</v>
          </cell>
          <cell r="Q1966">
            <v>2.1482999999999999</v>
          </cell>
          <cell r="S1966">
            <v>39275</v>
          </cell>
          <cell r="T1966">
            <v>3.2502</v>
          </cell>
          <cell r="V1966">
            <v>39275</v>
          </cell>
          <cell r="W1966">
            <v>1.2046000000000001</v>
          </cell>
          <cell r="Y1966">
            <v>39275</v>
          </cell>
          <cell r="Z1966">
            <v>4.2336999999999998</v>
          </cell>
          <cell r="AB1966">
            <v>39275</v>
          </cell>
          <cell r="AC1966">
            <v>2.2322000000000002</v>
          </cell>
          <cell r="AH1966">
            <v>39275</v>
          </cell>
          <cell r="AI1966">
            <v>2.0623999999999998</v>
          </cell>
          <cell r="AK1966">
            <v>39275</v>
          </cell>
          <cell r="AL1966">
            <v>2.6354454545454544</v>
          </cell>
          <cell r="AM1966">
            <v>2.0646234489515978</v>
          </cell>
          <cell r="AN1966">
            <v>2.8826545454545456</v>
          </cell>
          <cell r="AO1966">
            <v>0.94466363636363648</v>
          </cell>
        </row>
        <row r="1967">
          <cell r="A1967">
            <v>39276</v>
          </cell>
          <cell r="B1967">
            <v>2.4026000000000001</v>
          </cell>
          <cell r="D1967">
            <v>39276</v>
          </cell>
          <cell r="E1967">
            <v>2.7561</v>
          </cell>
          <cell r="G1967">
            <v>39276</v>
          </cell>
          <cell r="H1967">
            <v>3.3369</v>
          </cell>
          <cell r="J1967">
            <v>39276</v>
          </cell>
          <cell r="K1967">
            <v>3.0045000000000002</v>
          </cell>
          <cell r="M1967">
            <v>39276</v>
          </cell>
          <cell r="N1967">
            <v>2.4615</v>
          </cell>
          <cell r="P1967">
            <v>39276</v>
          </cell>
          <cell r="Q1967">
            <v>2.1720999999999999</v>
          </cell>
          <cell r="S1967">
            <v>39276</v>
          </cell>
          <cell r="T1967">
            <v>3.2229999999999999</v>
          </cell>
          <cell r="V1967">
            <v>39276</v>
          </cell>
          <cell r="W1967">
            <v>1.1973</v>
          </cell>
          <cell r="Y1967">
            <v>39276</v>
          </cell>
          <cell r="Z1967">
            <v>4.3784000000000001</v>
          </cell>
          <cell r="AB1967">
            <v>39276</v>
          </cell>
          <cell r="AC1967">
            <v>2.2162999999999999</v>
          </cell>
          <cell r="AH1967">
            <v>39276</v>
          </cell>
          <cell r="AI1967">
            <v>2.0529999999999999</v>
          </cell>
          <cell r="AK1967">
            <v>39276</v>
          </cell>
          <cell r="AL1967">
            <v>2.6547000000000001</v>
          </cell>
          <cell r="AM1967">
            <v>2.0646234489515978</v>
          </cell>
          <cell r="AN1967">
            <v>2.8826545454545456</v>
          </cell>
          <cell r="AO1967">
            <v>0.94466363636363648</v>
          </cell>
        </row>
        <row r="1968">
          <cell r="A1968">
            <v>39279</v>
          </cell>
          <cell r="B1968">
            <v>2.3887</v>
          </cell>
          <cell r="D1968">
            <v>39279</v>
          </cell>
          <cell r="E1968">
            <v>2.7334000000000001</v>
          </cell>
          <cell r="G1968">
            <v>39279</v>
          </cell>
          <cell r="H1968">
            <v>3.3195999999999999</v>
          </cell>
          <cell r="J1968">
            <v>39279</v>
          </cell>
          <cell r="K1968">
            <v>3.0019999999999998</v>
          </cell>
          <cell r="M1968">
            <v>39279</v>
          </cell>
          <cell r="N1968">
            <v>2.4504000000000001</v>
          </cell>
          <cell r="P1968">
            <v>39279</v>
          </cell>
          <cell r="Q1968">
            <v>2.1541000000000001</v>
          </cell>
          <cell r="S1968">
            <v>39279</v>
          </cell>
          <cell r="T1968">
            <v>3.1958000000000002</v>
          </cell>
          <cell r="V1968">
            <v>39279</v>
          </cell>
          <cell r="W1968">
            <v>1.2049000000000001</v>
          </cell>
          <cell r="Y1968">
            <v>39279</v>
          </cell>
          <cell r="Z1968">
            <v>4.2313999999999998</v>
          </cell>
          <cell r="AB1968">
            <v>39279</v>
          </cell>
          <cell r="AC1968">
            <v>2.2170000000000001</v>
          </cell>
          <cell r="AH1968">
            <v>39279</v>
          </cell>
          <cell r="AI1968">
            <v>2.0966999999999998</v>
          </cell>
          <cell r="AK1968">
            <v>39279</v>
          </cell>
          <cell r="AL1968">
            <v>2.6358181818181814</v>
          </cell>
          <cell r="AM1968">
            <v>2.0646234489515978</v>
          </cell>
          <cell r="AN1968">
            <v>2.8826545454545456</v>
          </cell>
          <cell r="AO1968">
            <v>0.94466363636363648</v>
          </cell>
        </row>
        <row r="1969">
          <cell r="A1969">
            <v>39280</v>
          </cell>
          <cell r="B1969">
            <v>2.4136000000000002</v>
          </cell>
          <cell r="D1969">
            <v>39280</v>
          </cell>
          <cell r="E1969">
            <v>2.7313000000000001</v>
          </cell>
          <cell r="G1969">
            <v>39280</v>
          </cell>
          <cell r="H1969">
            <v>3.3426999999999998</v>
          </cell>
          <cell r="J1969">
            <v>39280</v>
          </cell>
          <cell r="K1969">
            <v>3.0068999999999999</v>
          </cell>
          <cell r="M1969">
            <v>39280</v>
          </cell>
          <cell r="N1969">
            <v>2.4598</v>
          </cell>
          <cell r="P1969">
            <v>39280</v>
          </cell>
          <cell r="Q1969">
            <v>2.1520999999999999</v>
          </cell>
          <cell r="S1969">
            <v>39280</v>
          </cell>
          <cell r="T1969">
            <v>3.2128000000000001</v>
          </cell>
          <cell r="V1969">
            <v>39280</v>
          </cell>
          <cell r="W1969">
            <v>1.2121</v>
          </cell>
          <cell r="Y1969">
            <v>39280</v>
          </cell>
          <cell r="Z1969">
            <v>4.3449999999999998</v>
          </cell>
          <cell r="AB1969">
            <v>39280</v>
          </cell>
          <cell r="AC1969">
            <v>2.2515999999999998</v>
          </cell>
          <cell r="AH1969">
            <v>39280</v>
          </cell>
          <cell r="AI1969">
            <v>2.0966999999999998</v>
          </cell>
          <cell r="AK1969">
            <v>39280</v>
          </cell>
          <cell r="AL1969">
            <v>2.6567818181818179</v>
          </cell>
          <cell r="AM1969">
            <v>2.0646234489515978</v>
          </cell>
          <cell r="AN1969">
            <v>2.8826545454545456</v>
          </cell>
          <cell r="AO1969">
            <v>0.94466363636363648</v>
          </cell>
        </row>
        <row r="1970">
          <cell r="A1970">
            <v>39281</v>
          </cell>
          <cell r="B1970">
            <v>2.4180999999999999</v>
          </cell>
          <cell r="D1970">
            <v>39281</v>
          </cell>
          <cell r="E1970">
            <v>2.7507999999999999</v>
          </cell>
          <cell r="G1970">
            <v>39281</v>
          </cell>
          <cell r="H1970">
            <v>3.3525</v>
          </cell>
          <cell r="J1970">
            <v>39281</v>
          </cell>
          <cell r="K1970">
            <v>2.9861</v>
          </cell>
          <cell r="M1970">
            <v>39281</v>
          </cell>
          <cell r="N1970">
            <v>2.4615</v>
          </cell>
          <cell r="P1970">
            <v>39281</v>
          </cell>
          <cell r="Q1970">
            <v>2.1751999999999998</v>
          </cell>
          <cell r="S1970">
            <v>39281</v>
          </cell>
          <cell r="T1970">
            <v>3.2286000000000001</v>
          </cell>
          <cell r="V1970">
            <v>39281</v>
          </cell>
          <cell r="W1970">
            <v>1.224</v>
          </cell>
          <cell r="Y1970">
            <v>39281</v>
          </cell>
          <cell r="Z1970">
            <v>4.3428000000000004</v>
          </cell>
          <cell r="AB1970">
            <v>39281</v>
          </cell>
          <cell r="AC1970">
            <v>2.2446999999999999</v>
          </cell>
          <cell r="AH1970">
            <v>39281</v>
          </cell>
          <cell r="AI1970">
            <v>2.1044999999999998</v>
          </cell>
          <cell r="AK1970">
            <v>39281</v>
          </cell>
          <cell r="AL1970">
            <v>2.662618181818182</v>
          </cell>
          <cell r="AM1970">
            <v>2.0646234489515978</v>
          </cell>
          <cell r="AN1970">
            <v>2.8826545454545456</v>
          </cell>
          <cell r="AO1970">
            <v>0.94466363636363648</v>
          </cell>
        </row>
        <row r="1971">
          <cell r="A1971">
            <v>39282</v>
          </cell>
          <cell r="B1971">
            <v>2.4228999999999998</v>
          </cell>
          <cell r="D1971">
            <v>39282</v>
          </cell>
          <cell r="E1971">
            <v>2.7403</v>
          </cell>
          <cell r="G1971">
            <v>39282</v>
          </cell>
          <cell r="H1971">
            <v>3.3473000000000002</v>
          </cell>
          <cell r="J1971">
            <v>39282</v>
          </cell>
          <cell r="K1971">
            <v>2.9699</v>
          </cell>
          <cell r="M1971">
            <v>39282</v>
          </cell>
          <cell r="N1971">
            <v>2.4655</v>
          </cell>
          <cell r="P1971">
            <v>39282</v>
          </cell>
          <cell r="Q1971">
            <v>2.1707000000000001</v>
          </cell>
          <cell r="S1971">
            <v>39282</v>
          </cell>
          <cell r="T1971">
            <v>3.2536</v>
          </cell>
          <cell r="V1971">
            <v>39282</v>
          </cell>
          <cell r="W1971">
            <v>1.2202999999999999</v>
          </cell>
          <cell r="Y1971">
            <v>39282</v>
          </cell>
          <cell r="Z1971">
            <v>4.3205</v>
          </cell>
          <cell r="AB1971">
            <v>39282</v>
          </cell>
          <cell r="AC1971">
            <v>2.2404999999999999</v>
          </cell>
          <cell r="AH1971">
            <v>39282</v>
          </cell>
          <cell r="AI1971">
            <v>2.0889000000000002</v>
          </cell>
          <cell r="AK1971">
            <v>39282</v>
          </cell>
          <cell r="AL1971">
            <v>2.6582181818181816</v>
          </cell>
          <cell r="AM1971">
            <v>2.0646234489515978</v>
          </cell>
          <cell r="AN1971">
            <v>2.8826545454545456</v>
          </cell>
          <cell r="AO1971">
            <v>0.94466363636363648</v>
          </cell>
        </row>
        <row r="1972">
          <cell r="A1972">
            <v>39283</v>
          </cell>
          <cell r="B1972">
            <v>2.4233000000000002</v>
          </cell>
          <cell r="D1972">
            <v>39283</v>
          </cell>
          <cell r="E1972">
            <v>2.7566999999999999</v>
          </cell>
          <cell r="G1972">
            <v>39283</v>
          </cell>
          <cell r="H1972">
            <v>3.3553999999999999</v>
          </cell>
          <cell r="J1972">
            <v>39283</v>
          </cell>
          <cell r="K1972">
            <v>2.9638</v>
          </cell>
          <cell r="M1972">
            <v>39283</v>
          </cell>
          <cell r="N1972">
            <v>2.4702999999999999</v>
          </cell>
          <cell r="P1972">
            <v>39283</v>
          </cell>
          <cell r="Q1972">
            <v>2.1818</v>
          </cell>
          <cell r="S1972">
            <v>39283</v>
          </cell>
          <cell r="T1972">
            <v>3.2309000000000001</v>
          </cell>
          <cell r="V1972">
            <v>39283</v>
          </cell>
          <cell r="W1972">
            <v>1.2209000000000001</v>
          </cell>
          <cell r="Y1972">
            <v>39283</v>
          </cell>
          <cell r="Z1972">
            <v>4.3216000000000001</v>
          </cell>
          <cell r="AB1972">
            <v>39283</v>
          </cell>
          <cell r="AC1972">
            <v>2.2404999999999999</v>
          </cell>
          <cell r="AH1972">
            <v>39283</v>
          </cell>
          <cell r="AI1972">
            <v>2.0514999999999999</v>
          </cell>
          <cell r="AK1972">
            <v>39283</v>
          </cell>
          <cell r="AL1972">
            <v>2.6560636363636365</v>
          </cell>
          <cell r="AM1972">
            <v>2.0646234489515978</v>
          </cell>
          <cell r="AN1972">
            <v>2.8826545454545456</v>
          </cell>
          <cell r="AO1972">
            <v>0.94466363636363648</v>
          </cell>
        </row>
        <row r="1973">
          <cell r="A1973">
            <v>39286</v>
          </cell>
          <cell r="B1973">
            <v>2.4146000000000001</v>
          </cell>
          <cell r="D1973">
            <v>39286</v>
          </cell>
          <cell r="E1973">
            <v>2.7355</v>
          </cell>
          <cell r="G1973">
            <v>39286</v>
          </cell>
          <cell r="H1973">
            <v>3.3266</v>
          </cell>
          <cell r="J1973">
            <v>39286</v>
          </cell>
          <cell r="K1973">
            <v>2.9407999999999999</v>
          </cell>
          <cell r="M1973">
            <v>39286</v>
          </cell>
          <cell r="N1973">
            <v>2.4622000000000002</v>
          </cell>
          <cell r="P1973">
            <v>39286</v>
          </cell>
          <cell r="Q1973">
            <v>2.1648999999999998</v>
          </cell>
          <cell r="S1973">
            <v>39286</v>
          </cell>
          <cell r="T1973">
            <v>3.2467999999999999</v>
          </cell>
          <cell r="V1973">
            <v>39286</v>
          </cell>
          <cell r="W1973">
            <v>1.2397</v>
          </cell>
          <cell r="Y1973">
            <v>39286</v>
          </cell>
          <cell r="Z1973">
            <v>4.2146999999999997</v>
          </cell>
          <cell r="AB1973">
            <v>39286</v>
          </cell>
          <cell r="AC1973">
            <v>2.2134999999999998</v>
          </cell>
          <cell r="AH1973">
            <v>39286</v>
          </cell>
          <cell r="AI1973">
            <v>2.0827</v>
          </cell>
          <cell r="AK1973">
            <v>39286</v>
          </cell>
          <cell r="AL1973">
            <v>2.640181818181818</v>
          </cell>
          <cell r="AM1973">
            <v>2.0646234489515978</v>
          </cell>
          <cell r="AN1973">
            <v>2.8826545454545456</v>
          </cell>
          <cell r="AO1973">
            <v>0.94466363636363648</v>
          </cell>
        </row>
        <row r="1974">
          <cell r="A1974">
            <v>39287</v>
          </cell>
          <cell r="B1974">
            <v>2.3769999999999998</v>
          </cell>
          <cell r="D1974">
            <v>39287</v>
          </cell>
          <cell r="E1974">
            <v>2.7090000000000001</v>
          </cell>
          <cell r="G1974">
            <v>39287</v>
          </cell>
          <cell r="H1974">
            <v>3.2342</v>
          </cell>
          <cell r="J1974">
            <v>39287</v>
          </cell>
          <cell r="K1974">
            <v>2.883</v>
          </cell>
          <cell r="M1974">
            <v>39287</v>
          </cell>
          <cell r="N1974">
            <v>2.4234</v>
          </cell>
          <cell r="P1974">
            <v>39287</v>
          </cell>
          <cell r="Q1974">
            <v>2.1381999999999999</v>
          </cell>
          <cell r="S1974">
            <v>39287</v>
          </cell>
          <cell r="T1974">
            <v>3.2864</v>
          </cell>
          <cell r="V1974">
            <v>39287</v>
          </cell>
          <cell r="W1974">
            <v>1.2343999999999999</v>
          </cell>
          <cell r="Y1974">
            <v>39287</v>
          </cell>
          <cell r="Z1974">
            <v>4.0721999999999996</v>
          </cell>
          <cell r="AB1974">
            <v>39287</v>
          </cell>
          <cell r="AC1974">
            <v>2.1823000000000001</v>
          </cell>
          <cell r="AH1974">
            <v>39287</v>
          </cell>
          <cell r="AI1974">
            <v>2.0842000000000001</v>
          </cell>
          <cell r="AK1974">
            <v>39287</v>
          </cell>
          <cell r="AL1974">
            <v>2.6022090909090907</v>
          </cell>
          <cell r="AM1974">
            <v>2.0646234489515978</v>
          </cell>
          <cell r="AN1974">
            <v>2.8826545454545456</v>
          </cell>
          <cell r="AO1974">
            <v>0.94466363636363648</v>
          </cell>
        </row>
        <row r="1975">
          <cell r="A1975">
            <v>39288</v>
          </cell>
          <cell r="B1975">
            <v>2.3921999999999999</v>
          </cell>
          <cell r="D1975">
            <v>39288</v>
          </cell>
          <cell r="E1975">
            <v>2.7080000000000002</v>
          </cell>
          <cell r="G1975">
            <v>39288</v>
          </cell>
          <cell r="H1975">
            <v>3.2359</v>
          </cell>
          <cell r="J1975">
            <v>39288</v>
          </cell>
          <cell r="K1975">
            <v>2.8896999999999999</v>
          </cell>
          <cell r="M1975">
            <v>39288</v>
          </cell>
          <cell r="N1975">
            <v>2.4142999999999999</v>
          </cell>
          <cell r="P1975">
            <v>39288</v>
          </cell>
          <cell r="Q1975">
            <v>2.1514000000000002</v>
          </cell>
          <cell r="S1975">
            <v>39288</v>
          </cell>
          <cell r="T1975">
            <v>3.2467999999999999</v>
          </cell>
          <cell r="V1975">
            <v>39288</v>
          </cell>
          <cell r="W1975">
            <v>1.224</v>
          </cell>
          <cell r="Y1975">
            <v>39288</v>
          </cell>
          <cell r="Z1975">
            <v>4.0366</v>
          </cell>
          <cell r="AB1975">
            <v>39288</v>
          </cell>
          <cell r="AC1975">
            <v>2.1823000000000001</v>
          </cell>
          <cell r="AH1975">
            <v>39288</v>
          </cell>
          <cell r="AI1975">
            <v>2.0889000000000002</v>
          </cell>
          <cell r="AK1975">
            <v>39288</v>
          </cell>
          <cell r="AL1975">
            <v>2.597281818181818</v>
          </cell>
          <cell r="AM1975">
            <v>2.0646234489515978</v>
          </cell>
          <cell r="AN1975">
            <v>2.8826545454545456</v>
          </cell>
          <cell r="AO1975">
            <v>0.94466363636363648</v>
          </cell>
        </row>
        <row r="1976">
          <cell r="A1976">
            <v>39289</v>
          </cell>
          <cell r="B1976">
            <v>2.3437999999999999</v>
          </cell>
          <cell r="D1976">
            <v>39289</v>
          </cell>
          <cell r="E1976">
            <v>2.6736</v>
          </cell>
          <cell r="G1976">
            <v>39289</v>
          </cell>
          <cell r="H1976">
            <v>3.1718999999999999</v>
          </cell>
          <cell r="J1976">
            <v>39289</v>
          </cell>
          <cell r="K1976">
            <v>2.8275000000000001</v>
          </cell>
          <cell r="M1976">
            <v>39289</v>
          </cell>
          <cell r="N1976">
            <v>2.3613</v>
          </cell>
          <cell r="P1976">
            <v>39289</v>
          </cell>
          <cell r="Q1976">
            <v>2.1330999999999998</v>
          </cell>
          <cell r="S1976">
            <v>39289</v>
          </cell>
          <cell r="T1976">
            <v>3.1414</v>
          </cell>
          <cell r="V1976">
            <v>39289</v>
          </cell>
          <cell r="W1976">
            <v>1.1941999999999999</v>
          </cell>
          <cell r="Y1976">
            <v>39289</v>
          </cell>
          <cell r="Z1976">
            <v>3.8862999999999999</v>
          </cell>
          <cell r="AB1976">
            <v>39289</v>
          </cell>
          <cell r="AC1976">
            <v>2.1269</v>
          </cell>
          <cell r="AH1976">
            <v>39289</v>
          </cell>
          <cell r="AI1976">
            <v>2.0484</v>
          </cell>
          <cell r="AK1976">
            <v>39289</v>
          </cell>
          <cell r="AL1976">
            <v>2.5371272727272722</v>
          </cell>
          <cell r="AM1976">
            <v>2.0646234489515978</v>
          </cell>
          <cell r="AN1976">
            <v>2.8826545454545456</v>
          </cell>
          <cell r="AO1976">
            <v>0.94466363636363648</v>
          </cell>
        </row>
        <row r="1977">
          <cell r="A1977">
            <v>39290</v>
          </cell>
          <cell r="B1977">
            <v>2.3397000000000001</v>
          </cell>
          <cell r="D1977">
            <v>39290</v>
          </cell>
          <cell r="E1977">
            <v>2.6191</v>
          </cell>
          <cell r="G1977">
            <v>39290</v>
          </cell>
          <cell r="H1977">
            <v>3.1377999999999999</v>
          </cell>
          <cell r="J1977">
            <v>39290</v>
          </cell>
          <cell r="K1977">
            <v>2.8444000000000003</v>
          </cell>
          <cell r="M1977">
            <v>39290</v>
          </cell>
          <cell r="N1977">
            <v>2.3420999999999998</v>
          </cell>
          <cell r="P1977">
            <v>39290</v>
          </cell>
          <cell r="Q1977">
            <v>2.0981999999999998</v>
          </cell>
          <cell r="S1977">
            <v>39290</v>
          </cell>
          <cell r="T1977">
            <v>3.2218</v>
          </cell>
          <cell r="V1977">
            <v>39290</v>
          </cell>
          <cell r="W1977">
            <v>1.2042999999999999</v>
          </cell>
          <cell r="Y1977">
            <v>39290</v>
          </cell>
          <cell r="Z1977">
            <v>3.9830999999999999</v>
          </cell>
          <cell r="AB1977">
            <v>39290</v>
          </cell>
          <cell r="AC1977">
            <v>2.1711999999999998</v>
          </cell>
          <cell r="AH1977">
            <v>39290</v>
          </cell>
          <cell r="AI1977">
            <v>2.0436999999999999</v>
          </cell>
          <cell r="AK1977">
            <v>39290</v>
          </cell>
          <cell r="AL1977">
            <v>2.5459454545454547</v>
          </cell>
          <cell r="AM1977">
            <v>2.0646234489515978</v>
          </cell>
          <cell r="AN1977">
            <v>2.8826545454545456</v>
          </cell>
          <cell r="AO1977">
            <v>0.94466363636363648</v>
          </cell>
        </row>
        <row r="1978">
          <cell r="A1978">
            <v>39293</v>
          </cell>
          <cell r="B1978">
            <v>2.3176000000000001</v>
          </cell>
          <cell r="D1978">
            <v>39293</v>
          </cell>
          <cell r="E1978">
            <v>2.6052999999999997</v>
          </cell>
          <cell r="G1978">
            <v>39293</v>
          </cell>
          <cell r="H1978">
            <v>3.1158999999999999</v>
          </cell>
          <cell r="J1978">
            <v>39293</v>
          </cell>
          <cell r="K1978">
            <v>2.8303000000000003</v>
          </cell>
          <cell r="M1978">
            <v>39293</v>
          </cell>
          <cell r="N1978">
            <v>2.3216000000000001</v>
          </cell>
          <cell r="P1978">
            <v>39293</v>
          </cell>
          <cell r="Q1978">
            <v>2.0950000000000002</v>
          </cell>
          <cell r="S1978">
            <v>39293</v>
          </cell>
          <cell r="T1978">
            <v>3.1595</v>
          </cell>
          <cell r="V1978">
            <v>39293</v>
          </cell>
          <cell r="W1978">
            <v>1.2343999999999999</v>
          </cell>
          <cell r="Y1978">
            <v>39293</v>
          </cell>
          <cell r="Z1978">
            <v>4.0164999999999997</v>
          </cell>
          <cell r="AB1978">
            <v>39293</v>
          </cell>
          <cell r="AC1978">
            <v>2.2170000000000001</v>
          </cell>
          <cell r="AH1978">
            <v>39293</v>
          </cell>
          <cell r="AI1978">
            <v>2.0219</v>
          </cell>
          <cell r="AK1978">
            <v>39293</v>
          </cell>
          <cell r="AL1978">
            <v>2.5395454545454546</v>
          </cell>
          <cell r="AM1978">
            <v>2.0646234489515978</v>
          </cell>
          <cell r="AN1978">
            <v>2.8826545454545456</v>
          </cell>
          <cell r="AO1978">
            <v>0.94466363636363648</v>
          </cell>
        </row>
        <row r="1979">
          <cell r="A1979">
            <v>39294</v>
          </cell>
          <cell r="B1979">
            <v>2.3113999999999999</v>
          </cell>
          <cell r="D1979">
            <v>39294</v>
          </cell>
          <cell r="E1979">
            <v>2.6433999999999997</v>
          </cell>
          <cell r="G1979">
            <v>39294</v>
          </cell>
          <cell r="H1979">
            <v>3.0604</v>
          </cell>
          <cell r="J1979">
            <v>39294</v>
          </cell>
          <cell r="K1979">
            <v>2.7989000000000002</v>
          </cell>
          <cell r="M1979">
            <v>39294</v>
          </cell>
          <cell r="N1979">
            <v>2.3826999999999998</v>
          </cell>
          <cell r="P1979">
            <v>39294</v>
          </cell>
          <cell r="Q1979">
            <v>2.1232000000000002</v>
          </cell>
          <cell r="S1979">
            <v>39294</v>
          </cell>
          <cell r="T1979">
            <v>3.0804999999999998</v>
          </cell>
          <cell r="V1979">
            <v>39294</v>
          </cell>
          <cell r="W1979">
            <v>1.1844000000000001</v>
          </cell>
          <cell r="Y1979">
            <v>39294</v>
          </cell>
          <cell r="Z1979">
            <v>3.9531000000000001</v>
          </cell>
          <cell r="AB1979">
            <v>39294</v>
          </cell>
          <cell r="AC1979">
            <v>2.1997</v>
          </cell>
          <cell r="AH1979">
            <v>39294</v>
          </cell>
          <cell r="AI1979">
            <v>2.0249999999999999</v>
          </cell>
          <cell r="AK1979">
            <v>39294</v>
          </cell>
          <cell r="AL1979">
            <v>2.5238818181818181</v>
          </cell>
          <cell r="AM1979">
            <v>2.0646234489515978</v>
          </cell>
          <cell r="AN1979">
            <v>2.8826545454545456</v>
          </cell>
          <cell r="AO1979">
            <v>0.94466363636363648</v>
          </cell>
        </row>
        <row r="1980">
          <cell r="A1980">
            <v>39295</v>
          </cell>
          <cell r="B1980">
            <v>2.2610999999999999</v>
          </cell>
          <cell r="D1980">
            <v>39295</v>
          </cell>
          <cell r="E1980">
            <v>2.6086999999999998</v>
          </cell>
          <cell r="G1980">
            <v>39295</v>
          </cell>
          <cell r="H1980">
            <v>3.0423</v>
          </cell>
          <cell r="J1980">
            <v>39295</v>
          </cell>
          <cell r="K1980">
            <v>2.7374999999999998</v>
          </cell>
          <cell r="M1980">
            <v>39295</v>
          </cell>
          <cell r="N1980">
            <v>2.3666</v>
          </cell>
          <cell r="P1980">
            <v>39295</v>
          </cell>
          <cell r="Q1980">
            <v>2.0935999999999999</v>
          </cell>
          <cell r="S1980">
            <v>39295</v>
          </cell>
          <cell r="T1980">
            <v>3.0771999999999999</v>
          </cell>
          <cell r="V1980">
            <v>39295</v>
          </cell>
          <cell r="W1980">
            <v>1.1445000000000001</v>
          </cell>
          <cell r="Y1980">
            <v>39295</v>
          </cell>
          <cell r="Z1980">
            <v>3.9130000000000003</v>
          </cell>
          <cell r="AB1980">
            <v>39295</v>
          </cell>
          <cell r="AC1980">
            <v>2.1553</v>
          </cell>
          <cell r="AH1980">
            <v>39295</v>
          </cell>
          <cell r="AI1980">
            <v>2.0171999999999999</v>
          </cell>
          <cell r="AK1980">
            <v>39295</v>
          </cell>
          <cell r="AL1980">
            <v>2.4924545454545455</v>
          </cell>
          <cell r="AM1980">
            <v>2.0646234489515978</v>
          </cell>
          <cell r="AN1980">
            <v>2.8826545454545456</v>
          </cell>
          <cell r="AO1980">
            <v>0.94466363636363648</v>
          </cell>
        </row>
        <row r="1981">
          <cell r="A1981">
            <v>39296</v>
          </cell>
          <cell r="B1981">
            <v>2.2961999999999998</v>
          </cell>
          <cell r="D1981">
            <v>39296</v>
          </cell>
          <cell r="E1981">
            <v>2.637</v>
          </cell>
          <cell r="G1981">
            <v>39296</v>
          </cell>
          <cell r="H1981">
            <v>3.1034000000000002</v>
          </cell>
          <cell r="J1981">
            <v>39296</v>
          </cell>
          <cell r="K1981">
            <v>2.7667999999999999</v>
          </cell>
          <cell r="M1981">
            <v>39296</v>
          </cell>
          <cell r="N1981">
            <v>2.4154999999999998</v>
          </cell>
          <cell r="P1981">
            <v>39296</v>
          </cell>
          <cell r="Q1981">
            <v>2.1006</v>
          </cell>
          <cell r="S1981">
            <v>39296</v>
          </cell>
          <cell r="T1981">
            <v>3.0451999999999999</v>
          </cell>
          <cell r="V1981">
            <v>39296</v>
          </cell>
          <cell r="W1981">
            <v>1.1614</v>
          </cell>
          <cell r="Y1981">
            <v>39296</v>
          </cell>
          <cell r="Z1981">
            <v>3.9687000000000001</v>
          </cell>
          <cell r="AB1981">
            <v>39296</v>
          </cell>
          <cell r="AC1981">
            <v>2.0445000000000002</v>
          </cell>
          <cell r="AH1981">
            <v>39296</v>
          </cell>
          <cell r="AI1981">
            <v>2.0186999999999999</v>
          </cell>
          <cell r="AK1981">
            <v>39296</v>
          </cell>
          <cell r="AL1981">
            <v>2.5052727272727271</v>
          </cell>
          <cell r="AM1981">
            <v>2.0646234489515978</v>
          </cell>
          <cell r="AN1981">
            <v>2.8826545454545456</v>
          </cell>
          <cell r="AO1981">
            <v>0.94466363636363648</v>
          </cell>
        </row>
        <row r="1982">
          <cell r="A1982">
            <v>39297</v>
          </cell>
          <cell r="B1982">
            <v>2.2475999999999998</v>
          </cell>
          <cell r="D1982">
            <v>39297</v>
          </cell>
          <cell r="E1982">
            <v>2.5808999999999997</v>
          </cell>
          <cell r="G1982">
            <v>39297</v>
          </cell>
          <cell r="H1982">
            <v>3.0270000000000001</v>
          </cell>
          <cell r="J1982">
            <v>39297</v>
          </cell>
          <cell r="K1982">
            <v>2.7246999999999999</v>
          </cell>
          <cell r="M1982">
            <v>39297</v>
          </cell>
          <cell r="N1982">
            <v>2.3740000000000001</v>
          </cell>
          <cell r="P1982">
            <v>39297</v>
          </cell>
          <cell r="Q1982">
            <v>2.0630000000000002</v>
          </cell>
          <cell r="S1982">
            <v>39297</v>
          </cell>
          <cell r="T1982">
            <v>2.9843999999999999</v>
          </cell>
          <cell r="V1982">
            <v>39297</v>
          </cell>
          <cell r="W1982">
            <v>1.1533</v>
          </cell>
          <cell r="Y1982">
            <v>39297</v>
          </cell>
          <cell r="Z1982">
            <v>4.1144999999999996</v>
          </cell>
          <cell r="AB1982">
            <v>39297</v>
          </cell>
          <cell r="AC1982">
            <v>2.0950000000000002</v>
          </cell>
          <cell r="AH1982">
            <v>39297</v>
          </cell>
          <cell r="AI1982">
            <v>2.0047000000000001</v>
          </cell>
          <cell r="AK1982">
            <v>39297</v>
          </cell>
          <cell r="AL1982">
            <v>2.4880999999999998</v>
          </cell>
          <cell r="AM1982">
            <v>2.0646234489515978</v>
          </cell>
          <cell r="AN1982">
            <v>2.8826545454545456</v>
          </cell>
          <cell r="AO1982">
            <v>0.94466363636363648</v>
          </cell>
        </row>
        <row r="1983">
          <cell r="A1983">
            <v>39300</v>
          </cell>
          <cell r="B1983">
            <v>2.2475999999999998</v>
          </cell>
          <cell r="D1983">
            <v>39300</v>
          </cell>
          <cell r="E1983">
            <v>2.5808999999999997</v>
          </cell>
          <cell r="G1983">
            <v>39300</v>
          </cell>
          <cell r="H1983">
            <v>3.0270000000000001</v>
          </cell>
          <cell r="J1983">
            <v>39300</v>
          </cell>
          <cell r="K1983">
            <v>2.7246999999999999</v>
          </cell>
          <cell r="M1983">
            <v>39300</v>
          </cell>
          <cell r="N1983">
            <v>2.3740000000000001</v>
          </cell>
          <cell r="P1983">
            <v>39300</v>
          </cell>
          <cell r="Q1983">
            <v>2.0630000000000002</v>
          </cell>
          <cell r="S1983">
            <v>39300</v>
          </cell>
          <cell r="T1983">
            <v>2.9843999999999999</v>
          </cell>
          <cell r="V1983">
            <v>39300</v>
          </cell>
          <cell r="W1983">
            <v>1.1533</v>
          </cell>
          <cell r="Y1983">
            <v>39300</v>
          </cell>
          <cell r="Z1983">
            <v>4.1144999999999996</v>
          </cell>
          <cell r="AB1983">
            <v>39300</v>
          </cell>
          <cell r="AC1983">
            <v>2.0950000000000002</v>
          </cell>
          <cell r="AH1983">
            <v>39300</v>
          </cell>
          <cell r="AI1983">
            <v>2.0047000000000001</v>
          </cell>
          <cell r="AK1983">
            <v>39300</v>
          </cell>
          <cell r="AL1983">
            <v>2.4880999999999998</v>
          </cell>
          <cell r="AM1983">
            <v>2.0646234489515978</v>
          </cell>
          <cell r="AN1983">
            <v>2.8826545454545456</v>
          </cell>
          <cell r="AO1983">
            <v>0.94466363636363648</v>
          </cell>
        </row>
        <row r="1984">
          <cell r="A1984">
            <v>39301</v>
          </cell>
          <cell r="B1984">
            <v>2.2631999999999999</v>
          </cell>
          <cell r="D1984">
            <v>39301</v>
          </cell>
          <cell r="E1984">
            <v>2.6151</v>
          </cell>
          <cell r="G1984">
            <v>39301</v>
          </cell>
          <cell r="H1984">
            <v>3.0609000000000002</v>
          </cell>
          <cell r="J1984">
            <v>39301</v>
          </cell>
          <cell r="K1984">
            <v>2.7443999999999997</v>
          </cell>
          <cell r="M1984">
            <v>39301</v>
          </cell>
          <cell r="N1984">
            <v>2.4096000000000002</v>
          </cell>
          <cell r="P1984">
            <v>39301</v>
          </cell>
          <cell r="Q1984">
            <v>2.0626000000000002</v>
          </cell>
          <cell r="S1984">
            <v>39301</v>
          </cell>
          <cell r="T1984">
            <v>2.9523000000000001</v>
          </cell>
          <cell r="V1984">
            <v>39301</v>
          </cell>
          <cell r="W1984">
            <v>1.1695</v>
          </cell>
          <cell r="Y1984">
            <v>39301</v>
          </cell>
          <cell r="Z1984">
            <v>4.0945</v>
          </cell>
          <cell r="AB1984">
            <v>39301</v>
          </cell>
          <cell r="AC1984">
            <v>2.1926999999999999</v>
          </cell>
          <cell r="AH1984">
            <v>39301</v>
          </cell>
          <cell r="AI1984">
            <v>2.0265</v>
          </cell>
          <cell r="AK1984">
            <v>39301</v>
          </cell>
          <cell r="AL1984">
            <v>2.5082999999999998</v>
          </cell>
          <cell r="AM1984">
            <v>2.0646234489515978</v>
          </cell>
          <cell r="AN1984">
            <v>2.8826545454545456</v>
          </cell>
          <cell r="AO1984">
            <v>0.94466363636363648</v>
          </cell>
        </row>
        <row r="1985">
          <cell r="A1985">
            <v>39302</v>
          </cell>
          <cell r="B1985">
            <v>2.3054999999999999</v>
          </cell>
          <cell r="D1985">
            <v>39302</v>
          </cell>
          <cell r="E1985">
            <v>2.6941999999999999</v>
          </cell>
          <cell r="G1985">
            <v>39302</v>
          </cell>
          <cell r="H1985">
            <v>3.1311</v>
          </cell>
          <cell r="J1985">
            <v>39302</v>
          </cell>
          <cell r="K1985">
            <v>2.8086000000000002</v>
          </cell>
          <cell r="M1985">
            <v>39302</v>
          </cell>
          <cell r="N1985">
            <v>2.4695999999999998</v>
          </cell>
          <cell r="P1985">
            <v>39302</v>
          </cell>
          <cell r="Q1985">
            <v>2.0764999999999998</v>
          </cell>
          <cell r="S1985">
            <v>39302</v>
          </cell>
          <cell r="T1985">
            <v>2.9733000000000001</v>
          </cell>
          <cell r="V1985">
            <v>39302</v>
          </cell>
          <cell r="W1985">
            <v>1.1438999999999999</v>
          </cell>
          <cell r="Y1985">
            <v>39302</v>
          </cell>
          <cell r="Z1985">
            <v>4.1413000000000002</v>
          </cell>
          <cell r="AB1985">
            <v>39302</v>
          </cell>
          <cell r="AC1985">
            <v>2.2557999999999998</v>
          </cell>
          <cell r="AH1985">
            <v>39302</v>
          </cell>
          <cell r="AI1985">
            <v>2.0032000000000001</v>
          </cell>
          <cell r="AK1985">
            <v>39302</v>
          </cell>
          <cell r="AL1985">
            <v>2.5457272727272726</v>
          </cell>
          <cell r="AM1985">
            <v>2.0646234489515978</v>
          </cell>
          <cell r="AN1985">
            <v>2.8826545454545456</v>
          </cell>
          <cell r="AO1985">
            <v>0.94466363636363648</v>
          </cell>
        </row>
        <row r="1986">
          <cell r="A1986">
            <v>39303</v>
          </cell>
          <cell r="B1986">
            <v>2.2250000000000001</v>
          </cell>
          <cell r="D1986">
            <v>39303</v>
          </cell>
          <cell r="E1986">
            <v>2.6135000000000002</v>
          </cell>
          <cell r="G1986">
            <v>39303</v>
          </cell>
          <cell r="H1986">
            <v>3.0354999999999999</v>
          </cell>
          <cell r="J1986">
            <v>39303</v>
          </cell>
          <cell r="K1986">
            <v>2.7020999999999997</v>
          </cell>
          <cell r="M1986">
            <v>39303</v>
          </cell>
          <cell r="N1986">
            <v>2.3729</v>
          </cell>
          <cell r="P1986">
            <v>39303</v>
          </cell>
          <cell r="Q1986">
            <v>2.0386000000000002</v>
          </cell>
          <cell r="S1986">
            <v>39303</v>
          </cell>
          <cell r="T1986">
            <v>2.8971</v>
          </cell>
          <cell r="V1986">
            <v>39303</v>
          </cell>
          <cell r="W1986">
            <v>1.1081000000000001</v>
          </cell>
          <cell r="Y1986">
            <v>39303</v>
          </cell>
          <cell r="Z1986">
            <v>4.0366</v>
          </cell>
          <cell r="AB1986">
            <v>39303</v>
          </cell>
          <cell r="AC1986">
            <v>2.1615000000000002</v>
          </cell>
          <cell r="AH1986">
            <v>39303</v>
          </cell>
          <cell r="AI1986">
            <v>2.0983000000000001</v>
          </cell>
          <cell r="AK1986">
            <v>39303</v>
          </cell>
          <cell r="AL1986">
            <v>2.4808363636363637</v>
          </cell>
          <cell r="AM1986">
            <v>2.0646234489515978</v>
          </cell>
          <cell r="AN1986">
            <v>2.8826545454545456</v>
          </cell>
          <cell r="AO1986">
            <v>0.94466363636363648</v>
          </cell>
        </row>
        <row r="1987">
          <cell r="A1987">
            <v>39304</v>
          </cell>
          <cell r="B1987">
            <v>2.2412999999999998</v>
          </cell>
          <cell r="D1987">
            <v>39304</v>
          </cell>
          <cell r="E1987">
            <v>2.5825</v>
          </cell>
          <cell r="G1987">
            <v>39304</v>
          </cell>
          <cell r="H1987">
            <v>3.0411000000000001</v>
          </cell>
          <cell r="J1987">
            <v>39304</v>
          </cell>
          <cell r="K1987">
            <v>2.6478999999999999</v>
          </cell>
          <cell r="M1987">
            <v>39304</v>
          </cell>
          <cell r="N1987">
            <v>2.3513000000000002</v>
          </cell>
          <cell r="P1987">
            <v>39304</v>
          </cell>
          <cell r="Q1987">
            <v>2.0211000000000001</v>
          </cell>
          <cell r="S1987">
            <v>39304</v>
          </cell>
          <cell r="T1987">
            <v>2.8738000000000001</v>
          </cell>
          <cell r="V1987">
            <v>39304</v>
          </cell>
          <cell r="W1987">
            <v>1.0590999999999999</v>
          </cell>
          <cell r="Y1987">
            <v>39304</v>
          </cell>
          <cell r="Z1987">
            <v>3.9798</v>
          </cell>
          <cell r="AB1987">
            <v>39304</v>
          </cell>
          <cell r="AC1987">
            <v>2.1615000000000002</v>
          </cell>
          <cell r="AH1987">
            <v>39304</v>
          </cell>
          <cell r="AI1987">
            <v>2.0125000000000002</v>
          </cell>
          <cell r="AK1987">
            <v>39304</v>
          </cell>
          <cell r="AL1987">
            <v>2.4519909090909091</v>
          </cell>
          <cell r="AM1987">
            <v>2.0646234489515978</v>
          </cell>
          <cell r="AN1987">
            <v>2.8826545454545456</v>
          </cell>
          <cell r="AO1987">
            <v>0.94466363636363648</v>
          </cell>
        </row>
        <row r="1988">
          <cell r="A1988">
            <v>39307</v>
          </cell>
          <cell r="B1988">
            <v>2.1600999999999999</v>
          </cell>
          <cell r="D1988">
            <v>39307</v>
          </cell>
          <cell r="E1988">
            <v>2.5594999999999999</v>
          </cell>
          <cell r="G1988">
            <v>39307</v>
          </cell>
          <cell r="H1988">
            <v>2.9845999999999999</v>
          </cell>
          <cell r="J1988">
            <v>39307</v>
          </cell>
          <cell r="K1988">
            <v>2.6827000000000001</v>
          </cell>
          <cell r="M1988">
            <v>39307</v>
          </cell>
          <cell r="N1988">
            <v>2.3136000000000001</v>
          </cell>
          <cell r="P1988">
            <v>39307</v>
          </cell>
          <cell r="Q1988">
            <v>1.9828000000000001</v>
          </cell>
          <cell r="S1988">
            <v>39307</v>
          </cell>
          <cell r="T1988">
            <v>2.9015</v>
          </cell>
          <cell r="V1988">
            <v>39307</v>
          </cell>
          <cell r="W1988">
            <v>1.0909</v>
          </cell>
          <cell r="Y1988">
            <v>39307</v>
          </cell>
          <cell r="Z1988">
            <v>3.9731000000000001</v>
          </cell>
          <cell r="AB1988">
            <v>39307</v>
          </cell>
          <cell r="AC1988">
            <v>2.1303999999999998</v>
          </cell>
          <cell r="AH1988">
            <v>39307</v>
          </cell>
          <cell r="AI1988">
            <v>2.0032000000000001</v>
          </cell>
          <cell r="AK1988">
            <v>39307</v>
          </cell>
          <cell r="AL1988">
            <v>2.4347636363636367</v>
          </cell>
          <cell r="AM1988">
            <v>2.0646234489515978</v>
          </cell>
          <cell r="AN1988">
            <v>2.8826545454545456</v>
          </cell>
          <cell r="AO1988">
            <v>0.94466363636363648</v>
          </cell>
        </row>
        <row r="1989">
          <cell r="A1989">
            <v>39308</v>
          </cell>
          <cell r="B1989">
            <v>2.1267999999999998</v>
          </cell>
          <cell r="D1989">
            <v>39308</v>
          </cell>
          <cell r="E1989">
            <v>2.5488</v>
          </cell>
          <cell r="G1989">
            <v>39308</v>
          </cell>
          <cell r="H1989">
            <v>2.9420999999999999</v>
          </cell>
          <cell r="J1989">
            <v>39308</v>
          </cell>
          <cell r="K1989">
            <v>2.6431</v>
          </cell>
          <cell r="M1989">
            <v>39308</v>
          </cell>
          <cell r="N1989">
            <v>2.2885</v>
          </cell>
          <cell r="P1989">
            <v>39308</v>
          </cell>
          <cell r="Q1989">
            <v>1.9358</v>
          </cell>
          <cell r="S1989">
            <v>39308</v>
          </cell>
          <cell r="T1989">
            <v>2.8075000000000001</v>
          </cell>
          <cell r="V1989">
            <v>39308</v>
          </cell>
          <cell r="W1989">
            <v>1.1040000000000001</v>
          </cell>
          <cell r="Y1989">
            <v>39308</v>
          </cell>
          <cell r="Z1989">
            <v>3.7214</v>
          </cell>
          <cell r="AB1989">
            <v>39308</v>
          </cell>
          <cell r="AC1989">
            <v>2.0575999999999999</v>
          </cell>
          <cell r="AH1989">
            <v>39308</v>
          </cell>
          <cell r="AI1989">
            <v>2.0265</v>
          </cell>
          <cell r="AK1989">
            <v>39308</v>
          </cell>
          <cell r="AL1989">
            <v>2.3820090909090905</v>
          </cell>
          <cell r="AM1989">
            <v>2.0646234489515978</v>
          </cell>
          <cell r="AN1989">
            <v>2.8826545454545456</v>
          </cell>
          <cell r="AO1989">
            <v>0.94466363636363648</v>
          </cell>
        </row>
        <row r="1990">
          <cell r="A1990">
            <v>39309</v>
          </cell>
          <cell r="B1990">
            <v>2.1261000000000001</v>
          </cell>
          <cell r="D1990">
            <v>39309</v>
          </cell>
          <cell r="E1990">
            <v>2.5365000000000002</v>
          </cell>
          <cell r="G1990">
            <v>39309</v>
          </cell>
          <cell r="H1990">
            <v>2.9359000000000002</v>
          </cell>
          <cell r="J1990">
            <v>39309</v>
          </cell>
          <cell r="K1990">
            <v>2.6324999999999998</v>
          </cell>
          <cell r="M1990">
            <v>39309</v>
          </cell>
          <cell r="N1990">
            <v>2.2772999999999999</v>
          </cell>
          <cell r="P1990">
            <v>39309</v>
          </cell>
          <cell r="Q1990">
            <v>1.9225000000000001</v>
          </cell>
          <cell r="S1990">
            <v>39309</v>
          </cell>
          <cell r="T1990">
            <v>2.7633000000000001</v>
          </cell>
          <cell r="V1990">
            <v>39309</v>
          </cell>
          <cell r="W1990">
            <v>1.0940000000000001</v>
          </cell>
          <cell r="Y1990">
            <v>39309</v>
          </cell>
          <cell r="Z1990">
            <v>3.7381000000000002</v>
          </cell>
          <cell r="AB1990">
            <v>39309</v>
          </cell>
          <cell r="AC1990">
            <v>1.98</v>
          </cell>
          <cell r="AH1990">
            <v>39309</v>
          </cell>
          <cell r="AI1990">
            <v>1.9268000000000001</v>
          </cell>
          <cell r="AK1990">
            <v>39309</v>
          </cell>
          <cell r="AL1990">
            <v>2.3575454545454546</v>
          </cell>
          <cell r="AM1990">
            <v>2.0646234489515978</v>
          </cell>
          <cell r="AN1990">
            <v>2.8826545454545456</v>
          </cell>
          <cell r="AO1990">
            <v>0.94466363636363648</v>
          </cell>
        </row>
        <row r="1991">
          <cell r="A1991">
            <v>39310</v>
          </cell>
          <cell r="B1991">
            <v>2.2222</v>
          </cell>
          <cell r="D1991">
            <v>39310</v>
          </cell>
          <cell r="E1991">
            <v>2.5825</v>
          </cell>
          <cell r="G1991">
            <v>39310</v>
          </cell>
          <cell r="H1991">
            <v>2.9986999999999999</v>
          </cell>
          <cell r="J1991">
            <v>39310</v>
          </cell>
          <cell r="K1991">
            <v>2.7168999999999999</v>
          </cell>
          <cell r="M1991">
            <v>39310</v>
          </cell>
          <cell r="N1991">
            <v>2.3464</v>
          </cell>
          <cell r="P1991">
            <v>39310</v>
          </cell>
          <cell r="Q1991">
            <v>1.8921999999999999</v>
          </cell>
          <cell r="S1991">
            <v>39310</v>
          </cell>
          <cell r="T1991">
            <v>2.7799</v>
          </cell>
          <cell r="V1991">
            <v>39310</v>
          </cell>
          <cell r="W1991">
            <v>1.0631999999999999</v>
          </cell>
          <cell r="Y1991">
            <v>39310</v>
          </cell>
          <cell r="Z1991">
            <v>3.6301000000000001</v>
          </cell>
          <cell r="AB1991">
            <v>39310</v>
          </cell>
          <cell r="AC1991">
            <v>1.9744999999999999</v>
          </cell>
          <cell r="AH1991">
            <v>39310</v>
          </cell>
          <cell r="AI1991">
            <v>1.8707</v>
          </cell>
          <cell r="AK1991">
            <v>39310</v>
          </cell>
          <cell r="AL1991">
            <v>2.370663636363636</v>
          </cell>
          <cell r="AM1991">
            <v>2.0646234489515978</v>
          </cell>
          <cell r="AN1991">
            <v>2.8826545454545456</v>
          </cell>
          <cell r="AO1991">
            <v>0.94466363636363648</v>
          </cell>
        </row>
        <row r="1992">
          <cell r="A1992">
            <v>39311</v>
          </cell>
          <cell r="B1992">
            <v>2.3010000000000002</v>
          </cell>
          <cell r="D1992">
            <v>39311</v>
          </cell>
          <cell r="E1992">
            <v>2.6631999999999998</v>
          </cell>
          <cell r="G1992">
            <v>39311</v>
          </cell>
          <cell r="H1992">
            <v>3.0327000000000002</v>
          </cell>
          <cell r="J1992">
            <v>39311</v>
          </cell>
          <cell r="K1992">
            <v>2.7825000000000002</v>
          </cell>
          <cell r="M1992">
            <v>39311</v>
          </cell>
          <cell r="N1992">
            <v>2.3771</v>
          </cell>
          <cell r="P1992">
            <v>39311</v>
          </cell>
          <cell r="Q1992">
            <v>1.9096</v>
          </cell>
          <cell r="S1992">
            <v>39311</v>
          </cell>
          <cell r="T1992">
            <v>2.8738000000000001</v>
          </cell>
          <cell r="V1992">
            <v>39311</v>
          </cell>
          <cell r="W1992">
            <v>1.0887</v>
          </cell>
          <cell r="Y1992">
            <v>39311</v>
          </cell>
          <cell r="Z1992">
            <v>3.8974000000000002</v>
          </cell>
          <cell r="AB1992">
            <v>39311</v>
          </cell>
          <cell r="AC1992">
            <v>2.0076999999999998</v>
          </cell>
          <cell r="AH1992">
            <v>39311</v>
          </cell>
          <cell r="AI1992">
            <v>1.8940000000000001</v>
          </cell>
          <cell r="AK1992">
            <v>39311</v>
          </cell>
          <cell r="AL1992">
            <v>2.4388818181818182</v>
          </cell>
          <cell r="AM1992">
            <v>2.0646234489515978</v>
          </cell>
          <cell r="AN1992">
            <v>2.8826545454545456</v>
          </cell>
          <cell r="AO1992">
            <v>0.94466363636363648</v>
          </cell>
        </row>
        <row r="1993">
          <cell r="A1993">
            <v>39314</v>
          </cell>
          <cell r="B1993">
            <v>2.2486000000000002</v>
          </cell>
          <cell r="D1993">
            <v>39314</v>
          </cell>
          <cell r="E1993">
            <v>2.6551999999999998</v>
          </cell>
          <cell r="G1993">
            <v>39314</v>
          </cell>
          <cell r="H1993">
            <v>3.0213000000000001</v>
          </cell>
          <cell r="J1993">
            <v>39314</v>
          </cell>
          <cell r="K1993">
            <v>2.8018999999999998</v>
          </cell>
          <cell r="M1993">
            <v>39314</v>
          </cell>
          <cell r="N1993">
            <v>2.3492000000000002</v>
          </cell>
          <cell r="P1993">
            <v>39314</v>
          </cell>
          <cell r="Q1993">
            <v>1.911</v>
          </cell>
          <cell r="S1993">
            <v>39314</v>
          </cell>
          <cell r="T1993">
            <v>2.8008999999999999</v>
          </cell>
          <cell r="V1993">
            <v>39314</v>
          </cell>
          <cell r="W1993">
            <v>1.0987</v>
          </cell>
          <cell r="Y1993">
            <v>39314</v>
          </cell>
          <cell r="Z1993">
            <v>3.8839999999999999</v>
          </cell>
          <cell r="AB1993">
            <v>39314</v>
          </cell>
          <cell r="AC1993">
            <v>1.9392</v>
          </cell>
          <cell r="AH1993">
            <v>39314</v>
          </cell>
          <cell r="AI1993">
            <v>1.9096</v>
          </cell>
          <cell r="AK1993">
            <v>39314</v>
          </cell>
          <cell r="AL1993">
            <v>2.4199636363636365</v>
          </cell>
          <cell r="AM1993">
            <v>2.0646234489515978</v>
          </cell>
          <cell r="AN1993">
            <v>2.8826545454545456</v>
          </cell>
          <cell r="AO1993">
            <v>0.94466363636363648</v>
          </cell>
        </row>
        <row r="1994">
          <cell r="A1994">
            <v>39315</v>
          </cell>
          <cell r="B1994">
            <v>2.2864</v>
          </cell>
          <cell r="D1994">
            <v>39315</v>
          </cell>
          <cell r="E1994">
            <v>2.6962999999999999</v>
          </cell>
          <cell r="G1994">
            <v>39315</v>
          </cell>
          <cell r="H1994">
            <v>3.0733999999999999</v>
          </cell>
          <cell r="J1994">
            <v>39315</v>
          </cell>
          <cell r="K1994">
            <v>2.8258000000000001</v>
          </cell>
          <cell r="M1994">
            <v>39315</v>
          </cell>
          <cell r="N1994">
            <v>2.3885999999999998</v>
          </cell>
          <cell r="P1994">
            <v>39315</v>
          </cell>
          <cell r="Q1994">
            <v>1.9379</v>
          </cell>
          <cell r="S1994">
            <v>39315</v>
          </cell>
          <cell r="T1994">
            <v>2.8351999999999999</v>
          </cell>
          <cell r="V1994">
            <v>39315</v>
          </cell>
          <cell r="W1994">
            <v>1.1136999999999999</v>
          </cell>
          <cell r="Y1994">
            <v>39315</v>
          </cell>
          <cell r="Z1994">
            <v>3.8940000000000001</v>
          </cell>
          <cell r="AB1994">
            <v>39315</v>
          </cell>
          <cell r="AC1994">
            <v>1.9121000000000001</v>
          </cell>
          <cell r="AH1994">
            <v>39315</v>
          </cell>
          <cell r="AI1994">
            <v>1.9485999999999999</v>
          </cell>
          <cell r="AK1994">
            <v>39315</v>
          </cell>
          <cell r="AL1994">
            <v>2.4465454545454541</v>
          </cell>
          <cell r="AM1994">
            <v>2.0646234489515978</v>
          </cell>
          <cell r="AN1994">
            <v>2.8826545454545456</v>
          </cell>
          <cell r="AO1994">
            <v>0.94466363636363648</v>
          </cell>
        </row>
        <row r="1995">
          <cell r="A1995">
            <v>39316</v>
          </cell>
          <cell r="B1995">
            <v>2.2913000000000001</v>
          </cell>
          <cell r="D1995">
            <v>39316</v>
          </cell>
          <cell r="E1995">
            <v>2.7316000000000003</v>
          </cell>
          <cell r="G1995">
            <v>39316</v>
          </cell>
          <cell r="H1995">
            <v>3.0937999999999999</v>
          </cell>
          <cell r="J1995">
            <v>39316</v>
          </cell>
          <cell r="K1995">
            <v>2.8612000000000002</v>
          </cell>
          <cell r="M1995">
            <v>39316</v>
          </cell>
          <cell r="N1995">
            <v>2.4234999999999998</v>
          </cell>
          <cell r="P1995">
            <v>39316</v>
          </cell>
          <cell r="Q1995">
            <v>1.9811000000000001</v>
          </cell>
          <cell r="S1995">
            <v>39316</v>
          </cell>
          <cell r="T1995">
            <v>2.907</v>
          </cell>
          <cell r="V1995">
            <v>39316</v>
          </cell>
          <cell r="W1995">
            <v>1.1114999999999999</v>
          </cell>
          <cell r="Y1995">
            <v>39316</v>
          </cell>
          <cell r="Z1995">
            <v>3.8940000000000001</v>
          </cell>
          <cell r="AB1995">
            <v>39316</v>
          </cell>
          <cell r="AC1995">
            <v>1.9392</v>
          </cell>
          <cell r="AH1995">
            <v>39316</v>
          </cell>
          <cell r="AI1995">
            <v>1.9798</v>
          </cell>
          <cell r="AK1995">
            <v>39316</v>
          </cell>
          <cell r="AL1995">
            <v>2.4739999999999998</v>
          </cell>
          <cell r="AM1995">
            <v>2.0646234489515978</v>
          </cell>
          <cell r="AN1995">
            <v>2.8826545454545456</v>
          </cell>
          <cell r="AO1995">
            <v>0.94466363636363648</v>
          </cell>
        </row>
        <row r="1996">
          <cell r="A1996">
            <v>39317</v>
          </cell>
          <cell r="B1996">
            <v>2.3153000000000001</v>
          </cell>
          <cell r="D1996">
            <v>39317</v>
          </cell>
          <cell r="E1996">
            <v>2.7183000000000002</v>
          </cell>
          <cell r="G1996">
            <v>39317</v>
          </cell>
          <cell r="H1996">
            <v>3.1362000000000001</v>
          </cell>
          <cell r="J1996">
            <v>39317</v>
          </cell>
          <cell r="K1996">
            <v>2.8712</v>
          </cell>
          <cell r="M1996">
            <v>39317</v>
          </cell>
          <cell r="N1996">
            <v>2.4605000000000001</v>
          </cell>
          <cell r="P1996">
            <v>39317</v>
          </cell>
          <cell r="Q1996">
            <v>1.9532</v>
          </cell>
          <cell r="S1996">
            <v>39317</v>
          </cell>
          <cell r="T1996">
            <v>2.9811000000000001</v>
          </cell>
          <cell r="V1996">
            <v>39317</v>
          </cell>
          <cell r="W1996">
            <v>1.1442000000000001</v>
          </cell>
          <cell r="Y1996">
            <v>39317</v>
          </cell>
          <cell r="Z1996">
            <v>3.8974000000000002</v>
          </cell>
          <cell r="AB1996">
            <v>39317</v>
          </cell>
          <cell r="AC1996">
            <v>1.9405000000000001</v>
          </cell>
          <cell r="AH1996">
            <v>39317</v>
          </cell>
          <cell r="AI1996">
            <v>1.9891000000000001</v>
          </cell>
          <cell r="AK1996">
            <v>39317</v>
          </cell>
          <cell r="AL1996">
            <v>2.491545454545455</v>
          </cell>
          <cell r="AM1996">
            <v>2.0646234489515978</v>
          </cell>
          <cell r="AN1996">
            <v>2.8826545454545456</v>
          </cell>
          <cell r="AO1996">
            <v>0.94466363636363648</v>
          </cell>
        </row>
        <row r="1997">
          <cell r="A1997">
            <v>39318</v>
          </cell>
          <cell r="B1997">
            <v>2.3176999999999999</v>
          </cell>
          <cell r="D1997">
            <v>39318</v>
          </cell>
          <cell r="E1997">
            <v>2.7252000000000001</v>
          </cell>
          <cell r="G1997">
            <v>39318</v>
          </cell>
          <cell r="H1997">
            <v>3.1118999999999999</v>
          </cell>
          <cell r="J1997">
            <v>39318</v>
          </cell>
          <cell r="K1997">
            <v>2.8654999999999999</v>
          </cell>
          <cell r="M1997">
            <v>39318</v>
          </cell>
          <cell r="N1997">
            <v>2.4836</v>
          </cell>
          <cell r="P1997">
            <v>39318</v>
          </cell>
          <cell r="Q1997">
            <v>1.9532</v>
          </cell>
          <cell r="S1997">
            <v>39318</v>
          </cell>
          <cell r="T1997">
            <v>2.9744000000000002</v>
          </cell>
          <cell r="V1997">
            <v>39318</v>
          </cell>
          <cell r="W1997">
            <v>1.1626000000000001</v>
          </cell>
          <cell r="Y1997">
            <v>39318</v>
          </cell>
          <cell r="Z1997">
            <v>3.8193999999999999</v>
          </cell>
          <cell r="AB1997">
            <v>39318</v>
          </cell>
          <cell r="AC1997">
            <v>1.9918</v>
          </cell>
          <cell r="AH1997">
            <v>39318</v>
          </cell>
          <cell r="AI1997">
            <v>2.0529999999999999</v>
          </cell>
          <cell r="AK1997">
            <v>39318</v>
          </cell>
          <cell r="AL1997">
            <v>2.4962090909090908</v>
          </cell>
          <cell r="AM1997">
            <v>2.0646234489515978</v>
          </cell>
          <cell r="AN1997">
            <v>2.8826545454545456</v>
          </cell>
          <cell r="AO1997">
            <v>0.94466363636363648</v>
          </cell>
        </row>
        <row r="1998">
          <cell r="A1998">
            <v>39321</v>
          </cell>
          <cell r="B1998">
            <v>2.3315999999999999</v>
          </cell>
          <cell r="D1998">
            <v>39321</v>
          </cell>
          <cell r="E1998">
            <v>2.7347999999999999</v>
          </cell>
          <cell r="G1998">
            <v>39321</v>
          </cell>
          <cell r="H1998">
            <v>3.0819000000000001</v>
          </cell>
          <cell r="J1998">
            <v>39321</v>
          </cell>
          <cell r="K1998">
            <v>2.8673000000000002</v>
          </cell>
          <cell r="M1998">
            <v>39321</v>
          </cell>
          <cell r="N1998">
            <v>2.4817999999999998</v>
          </cell>
          <cell r="P1998">
            <v>39321</v>
          </cell>
          <cell r="Q1998">
            <v>1.9786000000000001</v>
          </cell>
          <cell r="S1998">
            <v>39321</v>
          </cell>
          <cell r="T1998">
            <v>2.9855</v>
          </cell>
          <cell r="V1998">
            <v>39321</v>
          </cell>
          <cell r="W1998">
            <v>1.1419999999999999</v>
          </cell>
          <cell r="Y1998">
            <v>39321</v>
          </cell>
          <cell r="Z1998">
            <v>3.8829000000000002</v>
          </cell>
          <cell r="AB1998">
            <v>39321</v>
          </cell>
          <cell r="AC1998">
            <v>2.0362</v>
          </cell>
          <cell r="AH1998">
            <v>39321</v>
          </cell>
          <cell r="AI1998">
            <v>2.0186999999999999</v>
          </cell>
          <cell r="AK1998">
            <v>39321</v>
          </cell>
          <cell r="AL1998">
            <v>2.5037545454545453</v>
          </cell>
          <cell r="AM1998">
            <v>2.0646234489515978</v>
          </cell>
          <cell r="AN1998">
            <v>2.8826545454545456</v>
          </cell>
          <cell r="AO1998">
            <v>0.94466363636363648</v>
          </cell>
        </row>
        <row r="1999">
          <cell r="A1999">
            <v>39322</v>
          </cell>
          <cell r="B1999">
            <v>2.2787999999999999</v>
          </cell>
          <cell r="D1999">
            <v>39322</v>
          </cell>
          <cell r="E1999">
            <v>2.7016999999999998</v>
          </cell>
          <cell r="G1999">
            <v>39322</v>
          </cell>
          <cell r="H1999">
            <v>3.0320999999999998</v>
          </cell>
          <cell r="J1999">
            <v>39322</v>
          </cell>
          <cell r="K1999">
            <v>2.8109999999999999</v>
          </cell>
          <cell r="M1999">
            <v>39322</v>
          </cell>
          <cell r="N1999">
            <v>2.4817999999999998</v>
          </cell>
          <cell r="P1999">
            <v>39322</v>
          </cell>
          <cell r="Q1999">
            <v>1.9567000000000001</v>
          </cell>
          <cell r="S1999">
            <v>39322</v>
          </cell>
          <cell r="T1999">
            <v>2.8628</v>
          </cell>
          <cell r="V1999">
            <v>39322</v>
          </cell>
          <cell r="W1999">
            <v>1.1392</v>
          </cell>
          <cell r="Y1999">
            <v>39322</v>
          </cell>
          <cell r="Z1999">
            <v>3.7025000000000001</v>
          </cell>
          <cell r="AB1999">
            <v>39322</v>
          </cell>
          <cell r="AC1999">
            <v>1.9613</v>
          </cell>
          <cell r="AH1999">
            <v>39322</v>
          </cell>
          <cell r="AI1999">
            <v>1.972</v>
          </cell>
          <cell r="AK1999">
            <v>39322</v>
          </cell>
          <cell r="AL1999">
            <v>2.4454454545454545</v>
          </cell>
          <cell r="AM1999">
            <v>2.0646234489515978</v>
          </cell>
          <cell r="AN1999">
            <v>2.8826545454545456</v>
          </cell>
          <cell r="AO1999">
            <v>0.94466363636363648</v>
          </cell>
        </row>
        <row r="2000">
          <cell r="A2000">
            <v>39323</v>
          </cell>
          <cell r="B2000">
            <v>2.2701000000000002</v>
          </cell>
          <cell r="D2000">
            <v>39323</v>
          </cell>
          <cell r="E2000">
            <v>2.7465999999999999</v>
          </cell>
          <cell r="G2000">
            <v>39323</v>
          </cell>
          <cell r="H2000">
            <v>3.0745</v>
          </cell>
          <cell r="J2000">
            <v>39323</v>
          </cell>
          <cell r="K2000">
            <v>2.8433999999999999</v>
          </cell>
          <cell r="M2000">
            <v>39323</v>
          </cell>
          <cell r="N2000">
            <v>2.5150000000000001</v>
          </cell>
          <cell r="P2000">
            <v>39323</v>
          </cell>
          <cell r="Q2000">
            <v>1.9755</v>
          </cell>
          <cell r="S2000">
            <v>39323</v>
          </cell>
          <cell r="T2000">
            <v>2.8893</v>
          </cell>
          <cell r="V2000">
            <v>39323</v>
          </cell>
          <cell r="W2000">
            <v>1.1526000000000001</v>
          </cell>
          <cell r="Y2000">
            <v>39323</v>
          </cell>
          <cell r="Z2000">
            <v>3.8361000000000001</v>
          </cell>
          <cell r="AB2000">
            <v>39323</v>
          </cell>
          <cell r="AC2000">
            <v>2.0091000000000001</v>
          </cell>
          <cell r="AH2000">
            <v>39323</v>
          </cell>
          <cell r="AI2000">
            <v>1.9798</v>
          </cell>
          <cell r="AK2000">
            <v>39323</v>
          </cell>
          <cell r="AL2000">
            <v>2.4810909090909092</v>
          </cell>
          <cell r="AM2000">
            <v>2.0646234489515978</v>
          </cell>
          <cell r="AN2000">
            <v>2.8826545454545456</v>
          </cell>
          <cell r="AO2000">
            <v>0.94466363636363648</v>
          </cell>
        </row>
        <row r="2001">
          <cell r="A2001">
            <v>39324</v>
          </cell>
          <cell r="B2001">
            <v>2.2399</v>
          </cell>
          <cell r="D2001">
            <v>39324</v>
          </cell>
          <cell r="E2001">
            <v>2.7354000000000003</v>
          </cell>
          <cell r="G2001">
            <v>39324</v>
          </cell>
          <cell r="H2001">
            <v>3.0512999999999999</v>
          </cell>
          <cell r="J2001">
            <v>39324</v>
          </cell>
          <cell r="K2001">
            <v>2.8721000000000001</v>
          </cell>
          <cell r="M2001">
            <v>39324</v>
          </cell>
          <cell r="N2001">
            <v>2.5087000000000002</v>
          </cell>
          <cell r="P2001">
            <v>39324</v>
          </cell>
          <cell r="Q2001">
            <v>1.9500999999999999</v>
          </cell>
          <cell r="S2001">
            <v>39324</v>
          </cell>
          <cell r="T2001">
            <v>2.8772000000000002</v>
          </cell>
          <cell r="V2001">
            <v>39324</v>
          </cell>
          <cell r="W2001">
            <v>1.1533</v>
          </cell>
          <cell r="Y2001">
            <v>39324</v>
          </cell>
          <cell r="Z2001">
            <v>3.7871000000000001</v>
          </cell>
          <cell r="AB2001">
            <v>39324</v>
          </cell>
          <cell r="AC2001">
            <v>1.9744999999999999</v>
          </cell>
          <cell r="AH2001">
            <v>39324</v>
          </cell>
          <cell r="AI2001">
            <v>1.958</v>
          </cell>
          <cell r="AK2001">
            <v>39324</v>
          </cell>
          <cell r="AL2001">
            <v>2.4643272727272723</v>
          </cell>
          <cell r="AM2001">
            <v>2.0646234489515978</v>
          </cell>
          <cell r="AN2001">
            <v>2.8826545454545456</v>
          </cell>
          <cell r="AO2001">
            <v>0.94466363636363648</v>
          </cell>
        </row>
        <row r="2002">
          <cell r="A2002">
            <v>39325</v>
          </cell>
          <cell r="B2002">
            <v>2.2545000000000002</v>
          </cell>
          <cell r="D2002">
            <v>39325</v>
          </cell>
          <cell r="E2002">
            <v>2.7926000000000002</v>
          </cell>
          <cell r="G2002">
            <v>39325</v>
          </cell>
          <cell r="H2002">
            <v>3.0745</v>
          </cell>
          <cell r="J2002">
            <v>39325</v>
          </cell>
          <cell r="K2002">
            <v>2.8957000000000002</v>
          </cell>
          <cell r="M2002">
            <v>39325</v>
          </cell>
          <cell r="N2002">
            <v>2.5220000000000002</v>
          </cell>
          <cell r="P2002">
            <v>39325</v>
          </cell>
          <cell r="Q2002">
            <v>1.9137999999999999</v>
          </cell>
          <cell r="S2002">
            <v>39325</v>
          </cell>
          <cell r="T2002">
            <v>2.8683000000000001</v>
          </cell>
          <cell r="V2002">
            <v>39325</v>
          </cell>
          <cell r="W2002">
            <v>1.1642000000000001</v>
          </cell>
          <cell r="Y2002">
            <v>39325</v>
          </cell>
          <cell r="Z2002">
            <v>3.8807</v>
          </cell>
          <cell r="AB2002">
            <v>39325</v>
          </cell>
          <cell r="AC2002">
            <v>2.0783999999999998</v>
          </cell>
          <cell r="AH2002">
            <v>39325</v>
          </cell>
          <cell r="AI2002">
            <v>2.0186999999999999</v>
          </cell>
          <cell r="AK2002">
            <v>39325</v>
          </cell>
          <cell r="AL2002">
            <v>2.4966727272727272</v>
          </cell>
          <cell r="AM2002">
            <v>2.0646234489515978</v>
          </cell>
          <cell r="AN2002">
            <v>2.8826545454545456</v>
          </cell>
          <cell r="AO2002">
            <v>0.94466363636363648</v>
          </cell>
        </row>
        <row r="2003">
          <cell r="A2003">
            <v>39328</v>
          </cell>
          <cell r="B2003">
            <v>2.2545000000000002</v>
          </cell>
          <cell r="D2003">
            <v>39328</v>
          </cell>
          <cell r="E2003">
            <v>2.7926000000000002</v>
          </cell>
          <cell r="G2003">
            <v>39328</v>
          </cell>
          <cell r="H2003">
            <v>3.0745</v>
          </cell>
          <cell r="J2003">
            <v>39328</v>
          </cell>
          <cell r="K2003">
            <v>2.8957000000000002</v>
          </cell>
          <cell r="M2003">
            <v>39328</v>
          </cell>
          <cell r="N2003">
            <v>2.5220000000000002</v>
          </cell>
          <cell r="P2003">
            <v>39328</v>
          </cell>
          <cell r="Q2003">
            <v>1.9137999999999999</v>
          </cell>
          <cell r="S2003">
            <v>39328</v>
          </cell>
          <cell r="T2003">
            <v>2.8683000000000001</v>
          </cell>
          <cell r="V2003">
            <v>39328</v>
          </cell>
          <cell r="W2003">
            <v>1.1642000000000001</v>
          </cell>
          <cell r="Y2003">
            <v>39328</v>
          </cell>
          <cell r="Z2003">
            <v>3.8807</v>
          </cell>
          <cell r="AB2003">
            <v>39328</v>
          </cell>
          <cell r="AC2003">
            <v>2.0783999999999998</v>
          </cell>
          <cell r="AH2003">
            <v>39328</v>
          </cell>
          <cell r="AI2003">
            <v>2.0186999999999999</v>
          </cell>
          <cell r="AK2003">
            <v>39328</v>
          </cell>
          <cell r="AL2003">
            <v>2.4966727272727272</v>
          </cell>
          <cell r="AM2003">
            <v>2.0646234489515978</v>
          </cell>
          <cell r="AN2003">
            <v>2.8826545454545456</v>
          </cell>
          <cell r="AO2003">
            <v>0.94466363636363648</v>
          </cell>
        </row>
        <row r="2004">
          <cell r="A2004">
            <v>39329</v>
          </cell>
          <cell r="B2004">
            <v>2.2622</v>
          </cell>
          <cell r="D2004">
            <v>39329</v>
          </cell>
          <cell r="E2004">
            <v>2.7984</v>
          </cell>
          <cell r="G2004">
            <v>39329</v>
          </cell>
          <cell r="H2004">
            <v>3.0705999999999998</v>
          </cell>
          <cell r="J2004">
            <v>39329</v>
          </cell>
          <cell r="K2004">
            <v>2.8975</v>
          </cell>
          <cell r="M2004">
            <v>39329</v>
          </cell>
          <cell r="N2004">
            <v>2.5240999999999998</v>
          </cell>
          <cell r="P2004">
            <v>39329</v>
          </cell>
          <cell r="Q2004">
            <v>1.9156</v>
          </cell>
          <cell r="S2004">
            <v>39329</v>
          </cell>
          <cell r="T2004">
            <v>2.9843999999999999</v>
          </cell>
          <cell r="V2004">
            <v>39329</v>
          </cell>
          <cell r="W2004">
            <v>1.1813</v>
          </cell>
          <cell r="Y2004">
            <v>39329</v>
          </cell>
          <cell r="Z2004">
            <v>3.8694999999999999</v>
          </cell>
          <cell r="AB2004">
            <v>39329</v>
          </cell>
          <cell r="AC2004">
            <v>2.0783999999999998</v>
          </cell>
          <cell r="AH2004">
            <v>39329</v>
          </cell>
          <cell r="AI2004">
            <v>1.9641999999999999</v>
          </cell>
          <cell r="AK2004">
            <v>39329</v>
          </cell>
          <cell r="AL2004">
            <v>2.5042</v>
          </cell>
          <cell r="AM2004">
            <v>2.0646234489515978</v>
          </cell>
          <cell r="AN2004">
            <v>2.8826545454545456</v>
          </cell>
          <cell r="AO2004">
            <v>0.94466363636363648</v>
          </cell>
        </row>
        <row r="2005">
          <cell r="A2005">
            <v>39330</v>
          </cell>
          <cell r="B2005">
            <v>2.2332999999999998</v>
          </cell>
          <cell r="D2005">
            <v>39330</v>
          </cell>
          <cell r="E2005">
            <v>2.7904</v>
          </cell>
          <cell r="G2005">
            <v>39330</v>
          </cell>
          <cell r="H2005">
            <v>3.0552999999999999</v>
          </cell>
          <cell r="J2005">
            <v>39330</v>
          </cell>
          <cell r="K2005">
            <v>2.8872</v>
          </cell>
          <cell r="M2005">
            <v>39330</v>
          </cell>
          <cell r="N2005">
            <v>2.5213000000000001</v>
          </cell>
          <cell r="P2005">
            <v>39330</v>
          </cell>
          <cell r="Q2005">
            <v>1.8879999999999999</v>
          </cell>
          <cell r="S2005">
            <v>39330</v>
          </cell>
          <cell r="T2005">
            <v>2.9634</v>
          </cell>
          <cell r="V2005">
            <v>39330</v>
          </cell>
          <cell r="W2005">
            <v>1.1798</v>
          </cell>
          <cell r="Y2005">
            <v>39330</v>
          </cell>
          <cell r="Z2005">
            <v>3.8917999999999999</v>
          </cell>
          <cell r="AB2005">
            <v>39330</v>
          </cell>
          <cell r="AC2005">
            <v>2.0783999999999998</v>
          </cell>
          <cell r="AH2005">
            <v>39330</v>
          </cell>
          <cell r="AI2005">
            <v>2.0032000000000001</v>
          </cell>
          <cell r="AK2005">
            <v>39330</v>
          </cell>
          <cell r="AL2005">
            <v>2.4992818181818182</v>
          </cell>
          <cell r="AM2005">
            <v>2.0646234489515978</v>
          </cell>
          <cell r="AN2005">
            <v>2.8826545454545456</v>
          </cell>
          <cell r="AO2005">
            <v>0.94466363636363648</v>
          </cell>
        </row>
        <row r="2006">
          <cell r="A2006">
            <v>39331</v>
          </cell>
          <cell r="B2006">
            <v>2.2044999999999999</v>
          </cell>
          <cell r="D2006">
            <v>39331</v>
          </cell>
          <cell r="E2006">
            <v>2.7835000000000001</v>
          </cell>
          <cell r="G2006">
            <v>39331</v>
          </cell>
          <cell r="H2006">
            <v>3.0529999999999999</v>
          </cell>
          <cell r="J2006">
            <v>39331</v>
          </cell>
          <cell r="K2006">
            <v>2.8782000000000001</v>
          </cell>
          <cell r="M2006">
            <v>39331</v>
          </cell>
          <cell r="N2006">
            <v>2.5181</v>
          </cell>
          <cell r="P2006">
            <v>39331</v>
          </cell>
          <cell r="Q2006">
            <v>1.8555999999999999</v>
          </cell>
          <cell r="S2006">
            <v>39331</v>
          </cell>
          <cell r="T2006">
            <v>2.9910000000000001</v>
          </cell>
          <cell r="V2006">
            <v>39331</v>
          </cell>
          <cell r="W2006">
            <v>1.1522999999999999</v>
          </cell>
          <cell r="Y2006">
            <v>39331</v>
          </cell>
          <cell r="Z2006">
            <v>3.9275000000000002</v>
          </cell>
          <cell r="AB2006">
            <v>39331</v>
          </cell>
          <cell r="AC2006">
            <v>2.0777000000000001</v>
          </cell>
          <cell r="AH2006">
            <v>39331</v>
          </cell>
          <cell r="AI2006">
            <v>1.9485999999999999</v>
          </cell>
          <cell r="AK2006">
            <v>39331</v>
          </cell>
          <cell r="AL2006">
            <v>2.4900000000000002</v>
          </cell>
          <cell r="AM2006">
            <v>2.0646234489515978</v>
          </cell>
          <cell r="AN2006">
            <v>2.8826545454545456</v>
          </cell>
          <cell r="AO2006">
            <v>0.94466363636363648</v>
          </cell>
        </row>
        <row r="2007">
          <cell r="A2007">
            <v>39332</v>
          </cell>
          <cell r="B2007">
            <v>2.1827000000000001</v>
          </cell>
          <cell r="D2007">
            <v>39332</v>
          </cell>
          <cell r="E2007">
            <v>2.7721999999999998</v>
          </cell>
          <cell r="G2007">
            <v>39332</v>
          </cell>
          <cell r="H2007">
            <v>3.0167999999999999</v>
          </cell>
          <cell r="J2007">
            <v>39332</v>
          </cell>
          <cell r="K2007">
            <v>2.8487999999999998</v>
          </cell>
          <cell r="M2007">
            <v>39332</v>
          </cell>
          <cell r="N2007">
            <v>2.4965000000000002</v>
          </cell>
          <cell r="P2007">
            <v>39332</v>
          </cell>
          <cell r="Q2007">
            <v>1.8395999999999999</v>
          </cell>
          <cell r="S2007">
            <v>39332</v>
          </cell>
          <cell r="T2007">
            <v>2.9954000000000001</v>
          </cell>
          <cell r="V2007">
            <v>39332</v>
          </cell>
          <cell r="W2007">
            <v>1.1681999999999999</v>
          </cell>
          <cell r="Y2007">
            <v>39332</v>
          </cell>
          <cell r="Z2007">
            <v>3.8773</v>
          </cell>
          <cell r="AB2007">
            <v>39332</v>
          </cell>
          <cell r="AC2007">
            <v>2.0762999999999998</v>
          </cell>
          <cell r="AH2007">
            <v>39332</v>
          </cell>
          <cell r="AI2007">
            <v>1.9174</v>
          </cell>
          <cell r="AK2007">
            <v>39332</v>
          </cell>
          <cell r="AL2007">
            <v>2.4719272727272728</v>
          </cell>
          <cell r="AM2007">
            <v>2.0646234489515978</v>
          </cell>
          <cell r="AN2007">
            <v>2.8826545454545456</v>
          </cell>
          <cell r="AO2007">
            <v>0.94466363636363648</v>
          </cell>
        </row>
        <row r="2008">
          <cell r="A2008">
            <v>39335</v>
          </cell>
          <cell r="B2008">
            <v>2.1638999999999999</v>
          </cell>
          <cell r="D2008">
            <v>39335</v>
          </cell>
          <cell r="E2008">
            <v>2.7685</v>
          </cell>
          <cell r="G2008">
            <v>39335</v>
          </cell>
          <cell r="H2008">
            <v>3.0337999999999998</v>
          </cell>
          <cell r="J2008">
            <v>39335</v>
          </cell>
          <cell r="K2008">
            <v>2.8815</v>
          </cell>
          <cell r="M2008">
            <v>39335</v>
          </cell>
          <cell r="N2008">
            <v>2.5007000000000001</v>
          </cell>
          <cell r="P2008">
            <v>39335</v>
          </cell>
          <cell r="Q2008">
            <v>1.8344</v>
          </cell>
          <cell r="S2008">
            <v>39335</v>
          </cell>
          <cell r="T2008">
            <v>3.0783</v>
          </cell>
          <cell r="V2008">
            <v>39335</v>
          </cell>
          <cell r="W2008">
            <v>1.2</v>
          </cell>
          <cell r="Y2008">
            <v>39335</v>
          </cell>
          <cell r="Z2008">
            <v>3.9519000000000002</v>
          </cell>
          <cell r="AB2008">
            <v>39335</v>
          </cell>
          <cell r="AC2008">
            <v>2.0762999999999998</v>
          </cell>
          <cell r="AH2008">
            <v>39335</v>
          </cell>
          <cell r="AI2008">
            <v>1.9174</v>
          </cell>
          <cell r="AK2008">
            <v>39335</v>
          </cell>
          <cell r="AL2008">
            <v>2.4915181818181815</v>
          </cell>
          <cell r="AM2008">
            <v>2.0646234489515978</v>
          </cell>
          <cell r="AN2008">
            <v>2.8826545454545456</v>
          </cell>
          <cell r="AO2008">
            <v>0.94466363636363648</v>
          </cell>
        </row>
        <row r="2009">
          <cell r="A2009">
            <v>39336</v>
          </cell>
          <cell r="B2009">
            <v>2.1770999999999998</v>
          </cell>
          <cell r="D2009">
            <v>39336</v>
          </cell>
          <cell r="E2009">
            <v>2.7690000000000001</v>
          </cell>
          <cell r="G2009">
            <v>39336</v>
          </cell>
          <cell r="H2009">
            <v>3.0129000000000001</v>
          </cell>
          <cell r="J2009">
            <v>39336</v>
          </cell>
          <cell r="K2009">
            <v>2.8727</v>
          </cell>
          <cell r="M2009">
            <v>39336</v>
          </cell>
          <cell r="N2009">
            <v>2.5125000000000002</v>
          </cell>
          <cell r="P2009">
            <v>39336</v>
          </cell>
          <cell r="Q2009">
            <v>1.8166</v>
          </cell>
          <cell r="S2009">
            <v>39336</v>
          </cell>
          <cell r="T2009">
            <v>3.1103999999999998</v>
          </cell>
          <cell r="V2009">
            <v>39336</v>
          </cell>
          <cell r="W2009">
            <v>1.2242999999999999</v>
          </cell>
          <cell r="Y2009">
            <v>39336</v>
          </cell>
          <cell r="Z2009">
            <v>3.9575</v>
          </cell>
          <cell r="AB2009">
            <v>39336</v>
          </cell>
          <cell r="AC2009">
            <v>2.0762999999999998</v>
          </cell>
          <cell r="AH2009">
            <v>39336</v>
          </cell>
          <cell r="AI2009">
            <v>1.9081000000000001</v>
          </cell>
          <cell r="AK2009">
            <v>39336</v>
          </cell>
          <cell r="AL2009">
            <v>2.4943090909090908</v>
          </cell>
          <cell r="AM2009">
            <v>2.0646234489515978</v>
          </cell>
          <cell r="AN2009">
            <v>2.8826545454545456</v>
          </cell>
          <cell r="AO2009">
            <v>0.94466363636363648</v>
          </cell>
        </row>
        <row r="2010">
          <cell r="A2010">
            <v>39337</v>
          </cell>
          <cell r="B2010">
            <v>2.1598000000000002</v>
          </cell>
          <cell r="D2010">
            <v>39337</v>
          </cell>
          <cell r="E2010">
            <v>2.7824</v>
          </cell>
          <cell r="G2010">
            <v>39337</v>
          </cell>
          <cell r="H2010">
            <v>3.0026999999999999</v>
          </cell>
          <cell r="J2010">
            <v>39337</v>
          </cell>
          <cell r="K2010">
            <v>2.8996</v>
          </cell>
          <cell r="M2010">
            <v>39337</v>
          </cell>
          <cell r="N2010">
            <v>2.5093999999999999</v>
          </cell>
          <cell r="P2010">
            <v>39337</v>
          </cell>
          <cell r="Q2010">
            <v>1.8210999999999999</v>
          </cell>
          <cell r="S2010">
            <v>39337</v>
          </cell>
          <cell r="T2010">
            <v>3.1423999999999999</v>
          </cell>
          <cell r="V2010">
            <v>39337</v>
          </cell>
          <cell r="W2010">
            <v>1.2193000000000001</v>
          </cell>
          <cell r="Y2010">
            <v>39337</v>
          </cell>
          <cell r="Z2010">
            <v>3.9752999999999998</v>
          </cell>
          <cell r="AB2010">
            <v>39337</v>
          </cell>
          <cell r="AC2010">
            <v>2.0306000000000002</v>
          </cell>
          <cell r="AH2010">
            <v>39337</v>
          </cell>
          <cell r="AI2010">
            <v>1.8831</v>
          </cell>
          <cell r="AK2010">
            <v>39337</v>
          </cell>
          <cell r="AL2010">
            <v>2.4932454545454545</v>
          </cell>
          <cell r="AM2010">
            <v>2.0646234489515978</v>
          </cell>
          <cell r="AN2010">
            <v>2.8826545454545456</v>
          </cell>
          <cell r="AO2010">
            <v>0.94466363636363648</v>
          </cell>
        </row>
        <row r="2011">
          <cell r="A2011">
            <v>39338</v>
          </cell>
          <cell r="B2011">
            <v>2.1608000000000001</v>
          </cell>
          <cell r="D2011">
            <v>39338</v>
          </cell>
          <cell r="E2011">
            <v>2.7641999999999998</v>
          </cell>
          <cell r="G2011">
            <v>39338</v>
          </cell>
          <cell r="H2011">
            <v>2.9710000000000001</v>
          </cell>
          <cell r="J2011">
            <v>39338</v>
          </cell>
          <cell r="K2011">
            <v>2.8929999999999998</v>
          </cell>
          <cell r="M2011">
            <v>39338</v>
          </cell>
          <cell r="N2011">
            <v>2.5394000000000001</v>
          </cell>
          <cell r="P2011">
            <v>39338</v>
          </cell>
          <cell r="Q2011">
            <v>1.8643000000000001</v>
          </cell>
          <cell r="S2011">
            <v>39338</v>
          </cell>
          <cell r="T2011">
            <v>3.1280999999999999</v>
          </cell>
          <cell r="V2011">
            <v>39338</v>
          </cell>
          <cell r="W2011">
            <v>1.2253000000000001</v>
          </cell>
          <cell r="Y2011">
            <v>39338</v>
          </cell>
          <cell r="Z2011">
            <v>3.8874</v>
          </cell>
          <cell r="AB2011">
            <v>39338</v>
          </cell>
          <cell r="AC2011">
            <v>2.0541999999999998</v>
          </cell>
          <cell r="AH2011">
            <v>39338</v>
          </cell>
          <cell r="AI2011">
            <v>1.8862000000000001</v>
          </cell>
          <cell r="AK2011">
            <v>39338</v>
          </cell>
          <cell r="AL2011">
            <v>2.4885363636363631</v>
          </cell>
          <cell r="AM2011">
            <v>2.0646234489515978</v>
          </cell>
          <cell r="AN2011">
            <v>2.8826545454545456</v>
          </cell>
          <cell r="AO2011">
            <v>0.94466363636363648</v>
          </cell>
        </row>
        <row r="2012">
          <cell r="A2012">
            <v>39339</v>
          </cell>
          <cell r="B2012">
            <v>2.1486000000000001</v>
          </cell>
          <cell r="D2012">
            <v>39339</v>
          </cell>
          <cell r="E2012">
            <v>2.7492999999999999</v>
          </cell>
          <cell r="G2012">
            <v>39339</v>
          </cell>
          <cell r="H2012">
            <v>2.9619</v>
          </cell>
          <cell r="J2012">
            <v>39339</v>
          </cell>
          <cell r="K2012">
            <v>2.8912</v>
          </cell>
          <cell r="M2012">
            <v>39339</v>
          </cell>
          <cell r="N2012">
            <v>2.5265</v>
          </cell>
          <cell r="P2012">
            <v>39339</v>
          </cell>
          <cell r="Q2012">
            <v>1.8740999999999999</v>
          </cell>
          <cell r="S2012">
            <v>39339</v>
          </cell>
          <cell r="T2012">
            <v>3.1192000000000002</v>
          </cell>
          <cell r="V2012">
            <v>39339</v>
          </cell>
          <cell r="W2012">
            <v>1.2421</v>
          </cell>
          <cell r="Y2012">
            <v>39339</v>
          </cell>
          <cell r="Z2012">
            <v>3.7770999999999999</v>
          </cell>
          <cell r="AB2012">
            <v>39339</v>
          </cell>
          <cell r="AC2012">
            <v>2.0091000000000001</v>
          </cell>
          <cell r="AH2012">
            <v>39339</v>
          </cell>
          <cell r="AI2012">
            <v>1.8473000000000002</v>
          </cell>
          <cell r="AK2012">
            <v>39339</v>
          </cell>
          <cell r="AL2012">
            <v>2.467854545454546</v>
          </cell>
          <cell r="AM2012">
            <v>2.0646234489515978</v>
          </cell>
          <cell r="AN2012">
            <v>2.8826545454545456</v>
          </cell>
          <cell r="AO2012">
            <v>0.94466363636363648</v>
          </cell>
        </row>
        <row r="2013">
          <cell r="A2013">
            <v>39342</v>
          </cell>
          <cell r="B2013">
            <v>2.1677</v>
          </cell>
          <cell r="D2013">
            <v>39342</v>
          </cell>
          <cell r="E2013">
            <v>2.7770999999999999</v>
          </cell>
          <cell r="G2013">
            <v>39342</v>
          </cell>
          <cell r="H2013">
            <v>2.9704000000000002</v>
          </cell>
          <cell r="J2013">
            <v>39342</v>
          </cell>
          <cell r="K2013">
            <v>2.8820999999999999</v>
          </cell>
          <cell r="M2013">
            <v>39342</v>
          </cell>
          <cell r="N2013">
            <v>2.5173999999999999</v>
          </cell>
          <cell r="P2013">
            <v>39342</v>
          </cell>
          <cell r="Q2013">
            <v>1.8664000000000001</v>
          </cell>
          <cell r="S2013">
            <v>39342</v>
          </cell>
          <cell r="T2013">
            <v>3.117</v>
          </cell>
          <cell r="V2013">
            <v>39342</v>
          </cell>
          <cell r="W2013">
            <v>1.2462</v>
          </cell>
          <cell r="Y2013">
            <v>39342</v>
          </cell>
          <cell r="Z2013">
            <v>3.766</v>
          </cell>
          <cell r="AB2013">
            <v>39342</v>
          </cell>
          <cell r="AC2013">
            <v>1.9842</v>
          </cell>
          <cell r="AH2013">
            <v>39342</v>
          </cell>
          <cell r="AI2013">
            <v>1.8191999999999999</v>
          </cell>
          <cell r="AK2013">
            <v>39342</v>
          </cell>
          <cell r="AL2013">
            <v>2.464881818181818</v>
          </cell>
          <cell r="AM2013">
            <v>2.0646234489515978</v>
          </cell>
          <cell r="AN2013">
            <v>2.8826545454545456</v>
          </cell>
          <cell r="AO2013">
            <v>0.94466363636363648</v>
          </cell>
        </row>
        <row r="2014">
          <cell r="A2014">
            <v>39343</v>
          </cell>
          <cell r="B2014">
            <v>2.2042000000000002</v>
          </cell>
          <cell r="D2014">
            <v>39343</v>
          </cell>
          <cell r="E2014">
            <v>2.8144999999999998</v>
          </cell>
          <cell r="G2014">
            <v>39343</v>
          </cell>
          <cell r="H2014">
            <v>3.04</v>
          </cell>
          <cell r="J2014">
            <v>39343</v>
          </cell>
          <cell r="K2014">
            <v>2.9350000000000001</v>
          </cell>
          <cell r="M2014">
            <v>39343</v>
          </cell>
          <cell r="N2014">
            <v>2.5446999999999997</v>
          </cell>
          <cell r="P2014">
            <v>39343</v>
          </cell>
          <cell r="Q2014">
            <v>1.9048</v>
          </cell>
          <cell r="S2014">
            <v>39343</v>
          </cell>
          <cell r="T2014">
            <v>3.1778</v>
          </cell>
          <cell r="V2014">
            <v>39343</v>
          </cell>
          <cell r="W2014">
            <v>1.3157000000000001</v>
          </cell>
          <cell r="Y2014">
            <v>39343</v>
          </cell>
          <cell r="Z2014">
            <v>3.8862999999999999</v>
          </cell>
          <cell r="AB2014">
            <v>39343</v>
          </cell>
          <cell r="AC2014">
            <v>2.0091000000000001</v>
          </cell>
          <cell r="AH2014">
            <v>39343</v>
          </cell>
          <cell r="AI2014">
            <v>1.8784000000000001</v>
          </cell>
          <cell r="AK2014">
            <v>39343</v>
          </cell>
          <cell r="AL2014">
            <v>2.5191363636363633</v>
          </cell>
          <cell r="AM2014">
            <v>2.0646234489515978</v>
          </cell>
          <cell r="AN2014">
            <v>2.8826545454545456</v>
          </cell>
          <cell r="AO2014">
            <v>0.94466363636363648</v>
          </cell>
        </row>
        <row r="2015">
          <cell r="A2015">
            <v>39344</v>
          </cell>
          <cell r="B2015">
            <v>2.2042000000000002</v>
          </cell>
          <cell r="D2015">
            <v>39344</v>
          </cell>
          <cell r="E2015">
            <v>2.8172000000000001</v>
          </cell>
          <cell r="G2015">
            <v>39344</v>
          </cell>
          <cell r="H2015">
            <v>3.0642999999999998</v>
          </cell>
          <cell r="J2015">
            <v>39344</v>
          </cell>
          <cell r="K2015">
            <v>2.9622999999999999</v>
          </cell>
          <cell r="M2015">
            <v>39344</v>
          </cell>
          <cell r="N2015">
            <v>2.5548000000000002</v>
          </cell>
          <cell r="P2015">
            <v>39344</v>
          </cell>
          <cell r="Q2015">
            <v>1.9218</v>
          </cell>
          <cell r="S2015">
            <v>39344</v>
          </cell>
          <cell r="T2015">
            <v>3.1922000000000001</v>
          </cell>
          <cell r="V2015">
            <v>39344</v>
          </cell>
          <cell r="W2015">
            <v>1.3683000000000001</v>
          </cell>
          <cell r="Y2015">
            <v>39344</v>
          </cell>
          <cell r="Z2015">
            <v>3.8639999999999999</v>
          </cell>
          <cell r="AB2015">
            <v>39344</v>
          </cell>
          <cell r="AC2015">
            <v>2.0091000000000001</v>
          </cell>
          <cell r="AH2015">
            <v>39344</v>
          </cell>
          <cell r="AI2015">
            <v>1.8721999999999999</v>
          </cell>
          <cell r="AK2015">
            <v>39344</v>
          </cell>
          <cell r="AL2015">
            <v>2.5300363636363636</v>
          </cell>
          <cell r="AM2015">
            <v>2.0646234489515978</v>
          </cell>
          <cell r="AN2015">
            <v>2.8826545454545456</v>
          </cell>
          <cell r="AO2015">
            <v>0.94466363636363648</v>
          </cell>
        </row>
        <row r="2016">
          <cell r="A2016">
            <v>39345</v>
          </cell>
          <cell r="B2016">
            <v>2.1593999999999998</v>
          </cell>
          <cell r="D2016">
            <v>39345</v>
          </cell>
          <cell r="E2016">
            <v>2.7513999999999998</v>
          </cell>
          <cell r="G2016">
            <v>39345</v>
          </cell>
          <cell r="H2016">
            <v>3.0072000000000001</v>
          </cell>
          <cell r="J2016">
            <v>39345</v>
          </cell>
          <cell r="K2016">
            <v>2.9359999999999999</v>
          </cell>
          <cell r="M2016">
            <v>39345</v>
          </cell>
          <cell r="N2016">
            <v>2.5419</v>
          </cell>
          <cell r="P2016">
            <v>39345</v>
          </cell>
          <cell r="Q2016">
            <v>1.8866000000000001</v>
          </cell>
          <cell r="S2016">
            <v>39345</v>
          </cell>
          <cell r="T2016">
            <v>3.1833</v>
          </cell>
          <cell r="V2016">
            <v>39345</v>
          </cell>
          <cell r="W2016">
            <v>1.2779</v>
          </cell>
          <cell r="Y2016">
            <v>39345</v>
          </cell>
          <cell r="Z2016">
            <v>3.9308000000000001</v>
          </cell>
          <cell r="AB2016">
            <v>39345</v>
          </cell>
          <cell r="AC2016">
            <v>2.0084</v>
          </cell>
          <cell r="AH2016">
            <v>39345</v>
          </cell>
          <cell r="AI2016">
            <v>1.9096</v>
          </cell>
          <cell r="AK2016">
            <v>39345</v>
          </cell>
          <cell r="AL2016">
            <v>2.5084090909090908</v>
          </cell>
          <cell r="AM2016">
            <v>2.0646234489515978</v>
          </cell>
          <cell r="AN2016">
            <v>2.8826545454545456</v>
          </cell>
          <cell r="AO2016">
            <v>0.94466363636363648</v>
          </cell>
        </row>
        <row r="2017">
          <cell r="A2017">
            <v>39346</v>
          </cell>
          <cell r="B2017">
            <v>2.1757</v>
          </cell>
          <cell r="D2017">
            <v>39346</v>
          </cell>
          <cell r="E2017">
            <v>2.7557</v>
          </cell>
          <cell r="G2017">
            <v>39346</v>
          </cell>
          <cell r="H2017">
            <v>3.0417000000000001</v>
          </cell>
          <cell r="J2017">
            <v>39346</v>
          </cell>
          <cell r="K2017">
            <v>2.9668000000000001</v>
          </cell>
          <cell r="M2017">
            <v>39346</v>
          </cell>
          <cell r="N2017">
            <v>2.5718999999999999</v>
          </cell>
          <cell r="P2017">
            <v>39346</v>
          </cell>
          <cell r="Q2017">
            <v>1.8852</v>
          </cell>
          <cell r="S2017">
            <v>39346</v>
          </cell>
          <cell r="T2017">
            <v>3.2054</v>
          </cell>
          <cell r="V2017">
            <v>39346</v>
          </cell>
          <cell r="W2017">
            <v>1.2772999999999999</v>
          </cell>
          <cell r="Y2017">
            <v>39346</v>
          </cell>
          <cell r="Z2017">
            <v>3.8807</v>
          </cell>
          <cell r="AB2017">
            <v>39346</v>
          </cell>
          <cell r="AC2017">
            <v>2.0091000000000001</v>
          </cell>
          <cell r="AH2017">
            <v>39346</v>
          </cell>
          <cell r="AI2017">
            <v>1.9096</v>
          </cell>
          <cell r="AK2017">
            <v>39346</v>
          </cell>
          <cell r="AL2017">
            <v>2.5162818181818185</v>
          </cell>
          <cell r="AM2017">
            <v>2.0646234489515978</v>
          </cell>
          <cell r="AN2017">
            <v>2.8826545454545456</v>
          </cell>
          <cell r="AO2017">
            <v>0.94466363636363648</v>
          </cell>
        </row>
        <row r="2018">
          <cell r="A2018">
            <v>39349</v>
          </cell>
          <cell r="B2018">
            <v>2.1600999999999999</v>
          </cell>
          <cell r="D2018">
            <v>39349</v>
          </cell>
          <cell r="E2018">
            <v>2.7593999999999999</v>
          </cell>
          <cell r="G2018">
            <v>39349</v>
          </cell>
          <cell r="H2018">
            <v>3.0242</v>
          </cell>
          <cell r="J2018">
            <v>39349</v>
          </cell>
          <cell r="K2018">
            <v>2.9685999999999999</v>
          </cell>
          <cell r="M2018">
            <v>39349</v>
          </cell>
          <cell r="N2018">
            <v>2.5878999999999999</v>
          </cell>
          <cell r="P2018">
            <v>39349</v>
          </cell>
          <cell r="Q2018">
            <v>1.8525</v>
          </cell>
          <cell r="S2018">
            <v>39349</v>
          </cell>
          <cell r="T2018">
            <v>3.1810999999999998</v>
          </cell>
          <cell r="V2018">
            <v>39349</v>
          </cell>
          <cell r="W2018">
            <v>1.3147</v>
          </cell>
          <cell r="Y2018">
            <v>39349</v>
          </cell>
          <cell r="Z2018">
            <v>3.8807</v>
          </cell>
          <cell r="AB2018">
            <v>39349</v>
          </cell>
          <cell r="AC2018">
            <v>2.0057</v>
          </cell>
          <cell r="AH2018">
            <v>39349</v>
          </cell>
          <cell r="AI2018">
            <v>1.9485999999999999</v>
          </cell>
          <cell r="AK2018">
            <v>39349</v>
          </cell>
          <cell r="AL2018">
            <v>2.516681818181818</v>
          </cell>
          <cell r="AM2018">
            <v>2.0646234489515978</v>
          </cell>
          <cell r="AN2018">
            <v>2.8826545454545456</v>
          </cell>
          <cell r="AO2018">
            <v>0.94466363636363648</v>
          </cell>
        </row>
        <row r="2019">
          <cell r="A2019">
            <v>39350</v>
          </cell>
          <cell r="B2019">
            <v>2.1747000000000001</v>
          </cell>
          <cell r="D2019">
            <v>39350</v>
          </cell>
          <cell r="E2019">
            <v>2.7856000000000001</v>
          </cell>
          <cell r="G2019">
            <v>39350</v>
          </cell>
          <cell r="H2019">
            <v>3.0638000000000001</v>
          </cell>
          <cell r="J2019">
            <v>39350</v>
          </cell>
          <cell r="K2019">
            <v>3.0009999999999999</v>
          </cell>
          <cell r="M2019">
            <v>39350</v>
          </cell>
          <cell r="N2019">
            <v>2.6032999999999999</v>
          </cell>
          <cell r="P2019">
            <v>39350</v>
          </cell>
          <cell r="Q2019">
            <v>1.8469</v>
          </cell>
          <cell r="S2019">
            <v>39350</v>
          </cell>
          <cell r="T2019">
            <v>3.1391</v>
          </cell>
          <cell r="V2019">
            <v>39350</v>
          </cell>
          <cell r="W2019">
            <v>1.3458999999999999</v>
          </cell>
          <cell r="Y2019">
            <v>39350</v>
          </cell>
          <cell r="Z2019">
            <v>3.835</v>
          </cell>
          <cell r="AB2019">
            <v>39350</v>
          </cell>
          <cell r="AC2019">
            <v>1.9752000000000001</v>
          </cell>
          <cell r="AH2019">
            <v>39350</v>
          </cell>
          <cell r="AI2019">
            <v>1.972</v>
          </cell>
          <cell r="AK2019">
            <v>39350</v>
          </cell>
          <cell r="AL2019">
            <v>2.5220454545454549</v>
          </cell>
          <cell r="AM2019">
            <v>2.0646234489515978</v>
          </cell>
          <cell r="AN2019">
            <v>2.8826545454545456</v>
          </cell>
          <cell r="AO2019">
            <v>0.94466363636363648</v>
          </cell>
        </row>
        <row r="2020">
          <cell r="A2020">
            <v>39351</v>
          </cell>
          <cell r="B2020">
            <v>2.2382</v>
          </cell>
          <cell r="D2020">
            <v>39351</v>
          </cell>
          <cell r="E2020">
            <v>2.8064999999999998</v>
          </cell>
          <cell r="G2020">
            <v>39351</v>
          </cell>
          <cell r="H2020">
            <v>3.1028000000000002</v>
          </cell>
          <cell r="J2020">
            <v>39351</v>
          </cell>
          <cell r="K2020">
            <v>2.9725999999999999</v>
          </cell>
          <cell r="M2020">
            <v>39351</v>
          </cell>
          <cell r="N2020">
            <v>2.6225000000000001</v>
          </cell>
          <cell r="P2020">
            <v>39351</v>
          </cell>
          <cell r="Q2020">
            <v>1.8904999999999998</v>
          </cell>
          <cell r="S2020">
            <v>39351</v>
          </cell>
          <cell r="T2020">
            <v>3.2042999999999999</v>
          </cell>
          <cell r="V2020">
            <v>39351</v>
          </cell>
          <cell r="W2020">
            <v>1.3481000000000001</v>
          </cell>
          <cell r="Y2020">
            <v>39351</v>
          </cell>
          <cell r="Z2020">
            <v>3.8773</v>
          </cell>
          <cell r="AB2020">
            <v>39351</v>
          </cell>
          <cell r="AC2020">
            <v>1.9883</v>
          </cell>
          <cell r="AH2020">
            <v>39351</v>
          </cell>
          <cell r="AI2020">
            <v>1.9750999999999999</v>
          </cell>
          <cell r="AK2020">
            <v>39351</v>
          </cell>
          <cell r="AL2020">
            <v>2.5478363636363639</v>
          </cell>
          <cell r="AM2020">
            <v>2.0646234489515978</v>
          </cell>
          <cell r="AN2020">
            <v>2.8826545454545456</v>
          </cell>
          <cell r="AO2020">
            <v>0.94466363636363648</v>
          </cell>
        </row>
        <row r="2021">
          <cell r="A2021">
            <v>39352</v>
          </cell>
          <cell r="B2021">
            <v>2.2601</v>
          </cell>
          <cell r="D2021">
            <v>39352</v>
          </cell>
          <cell r="E2021">
            <v>2.8332000000000002</v>
          </cell>
          <cell r="G2021">
            <v>39352</v>
          </cell>
          <cell r="H2021">
            <v>3.1265999999999998</v>
          </cell>
          <cell r="J2021">
            <v>39352</v>
          </cell>
          <cell r="K2021">
            <v>3.0116000000000001</v>
          </cell>
          <cell r="M2021">
            <v>39352</v>
          </cell>
          <cell r="N2021">
            <v>2.6619000000000002</v>
          </cell>
          <cell r="P2021">
            <v>39352</v>
          </cell>
          <cell r="Q2021">
            <v>1.9123999999999999</v>
          </cell>
          <cell r="S2021">
            <v>39352</v>
          </cell>
          <cell r="T2021">
            <v>3.1446999999999998</v>
          </cell>
          <cell r="V2021">
            <v>39352</v>
          </cell>
          <cell r="W2021">
            <v>1.3533999999999999</v>
          </cell>
          <cell r="Y2021">
            <v>39352</v>
          </cell>
          <cell r="Z2021">
            <v>3.7972000000000001</v>
          </cell>
          <cell r="AB2021">
            <v>39352</v>
          </cell>
          <cell r="AC2021">
            <v>2.0091000000000001</v>
          </cell>
          <cell r="AH2021">
            <v>39352</v>
          </cell>
          <cell r="AI2021">
            <v>1.9954000000000001</v>
          </cell>
          <cell r="AK2021">
            <v>39352</v>
          </cell>
          <cell r="AL2021">
            <v>2.5550545454545452</v>
          </cell>
          <cell r="AM2021">
            <v>2.0646234489515978</v>
          </cell>
          <cell r="AN2021">
            <v>2.8826545454545456</v>
          </cell>
          <cell r="AO2021">
            <v>0.94466363636363648</v>
          </cell>
        </row>
        <row r="2022">
          <cell r="A2022">
            <v>39353</v>
          </cell>
          <cell r="B2022">
            <v>2.2563</v>
          </cell>
          <cell r="D2022">
            <v>39353</v>
          </cell>
          <cell r="E2022">
            <v>2.7930999999999999</v>
          </cell>
          <cell r="G2022">
            <v>39353</v>
          </cell>
          <cell r="H2022">
            <v>3.1147</v>
          </cell>
          <cell r="J2022">
            <v>39353</v>
          </cell>
          <cell r="K2022">
            <v>3.0065</v>
          </cell>
          <cell r="M2022">
            <v>39353</v>
          </cell>
          <cell r="N2022">
            <v>2.6633</v>
          </cell>
          <cell r="P2022">
            <v>39353</v>
          </cell>
          <cell r="Q2022">
            <v>1.8992</v>
          </cell>
          <cell r="S2022">
            <v>39353</v>
          </cell>
          <cell r="T2022">
            <v>3.1501999999999999</v>
          </cell>
          <cell r="V2022">
            <v>39353</v>
          </cell>
          <cell r="W2022">
            <v>1.3294000000000001</v>
          </cell>
          <cell r="Y2022">
            <v>39353</v>
          </cell>
          <cell r="Z2022">
            <v>3.6766999999999999</v>
          </cell>
          <cell r="AB2022">
            <v>39353</v>
          </cell>
          <cell r="AC2022">
            <v>1.8967000000000001</v>
          </cell>
          <cell r="AH2022">
            <v>39353</v>
          </cell>
          <cell r="AI2022">
            <v>1.9451000000000001</v>
          </cell>
          <cell r="AK2022">
            <v>39353</v>
          </cell>
          <cell r="AL2022">
            <v>2.5210181818181816</v>
          </cell>
          <cell r="AM2022">
            <v>2.0646234489515978</v>
          </cell>
          <cell r="AN2022">
            <v>2.8826545454545456</v>
          </cell>
          <cell r="AO2022">
            <v>0.94466363636363648</v>
          </cell>
        </row>
        <row r="2023">
          <cell r="A2023">
            <v>39356</v>
          </cell>
          <cell r="B2023">
            <v>2.2989000000000002</v>
          </cell>
          <cell r="D2023">
            <v>39356</v>
          </cell>
          <cell r="E2023">
            <v>2.8246000000000002</v>
          </cell>
          <cell r="G2023">
            <v>39356</v>
          </cell>
          <cell r="H2023">
            <v>3.1644999999999999</v>
          </cell>
          <cell r="J2023">
            <v>39356</v>
          </cell>
          <cell r="K2023">
            <v>3.0419</v>
          </cell>
          <cell r="M2023">
            <v>39356</v>
          </cell>
          <cell r="N2023">
            <v>2.6644000000000001</v>
          </cell>
          <cell r="P2023">
            <v>39356</v>
          </cell>
          <cell r="Q2023">
            <v>1.9253</v>
          </cell>
          <cell r="S2023">
            <v>39356</v>
          </cell>
          <cell r="T2023">
            <v>3.1943999999999999</v>
          </cell>
          <cell r="V2023">
            <v>39356</v>
          </cell>
          <cell r="W2023">
            <v>1.3528</v>
          </cell>
          <cell r="Y2023">
            <v>39356</v>
          </cell>
          <cell r="Z2023">
            <v>3.7288999999999999</v>
          </cell>
          <cell r="AB2023">
            <v>39356</v>
          </cell>
          <cell r="AC2023">
            <v>1.8967000000000001</v>
          </cell>
          <cell r="AH2023">
            <v>39356</v>
          </cell>
          <cell r="AI2023">
            <v>1.9650000000000001</v>
          </cell>
          <cell r="AK2023">
            <v>39356</v>
          </cell>
          <cell r="AL2023">
            <v>2.550672727272727</v>
          </cell>
          <cell r="AM2023">
            <v>2.0646234489515978</v>
          </cell>
          <cell r="AN2023">
            <v>2.8826545454545456</v>
          </cell>
          <cell r="AO2023">
            <v>0.94466363636363648</v>
          </cell>
        </row>
        <row r="2024">
          <cell r="A2024">
            <v>39357</v>
          </cell>
          <cell r="B2024">
            <v>2.2864</v>
          </cell>
          <cell r="D2024">
            <v>39357</v>
          </cell>
          <cell r="E2024">
            <v>2.8256999999999999</v>
          </cell>
          <cell r="G2024">
            <v>39357</v>
          </cell>
          <cell r="H2024">
            <v>3.1983999999999999</v>
          </cell>
          <cell r="J2024">
            <v>39357</v>
          </cell>
          <cell r="K2024">
            <v>3.0817999999999999</v>
          </cell>
          <cell r="M2024">
            <v>39357</v>
          </cell>
          <cell r="N2024">
            <v>2.5320999999999998</v>
          </cell>
          <cell r="P2024">
            <v>39357</v>
          </cell>
          <cell r="Q2024">
            <v>1.9399</v>
          </cell>
          <cell r="S2024">
            <v>39357</v>
          </cell>
          <cell r="T2024">
            <v>3.2883</v>
          </cell>
          <cell r="V2024">
            <v>39357</v>
          </cell>
          <cell r="W2024">
            <v>1.3702000000000001</v>
          </cell>
          <cell r="Y2024">
            <v>39357</v>
          </cell>
          <cell r="Z2024">
            <v>3.73</v>
          </cell>
          <cell r="AB2024">
            <v>39357</v>
          </cell>
          <cell r="AC2024">
            <v>1.8967000000000001</v>
          </cell>
          <cell r="AH2024">
            <v>39357</v>
          </cell>
          <cell r="AI2024">
            <v>1.9681</v>
          </cell>
          <cell r="AK2024">
            <v>39357</v>
          </cell>
          <cell r="AL2024">
            <v>2.5561454545454545</v>
          </cell>
          <cell r="AM2024">
            <v>2.0646234489515978</v>
          </cell>
          <cell r="AN2024">
            <v>2.8826545454545456</v>
          </cell>
          <cell r="AO2024">
            <v>0.94466363636363648</v>
          </cell>
        </row>
        <row r="2025">
          <cell r="A2025">
            <v>39358</v>
          </cell>
          <cell r="B2025">
            <v>2.2614999999999998</v>
          </cell>
          <cell r="D2025">
            <v>39358</v>
          </cell>
          <cell r="E2025">
            <v>2.8075000000000001</v>
          </cell>
          <cell r="G2025">
            <v>39358</v>
          </cell>
          <cell r="H2025">
            <v>3.1741000000000001</v>
          </cell>
          <cell r="J2025">
            <v>39358</v>
          </cell>
          <cell r="K2025">
            <v>3.0844999999999998</v>
          </cell>
          <cell r="M2025">
            <v>39358</v>
          </cell>
          <cell r="N2025">
            <v>2.4822000000000002</v>
          </cell>
          <cell r="P2025">
            <v>39358</v>
          </cell>
          <cell r="Q2025">
            <v>1.9539</v>
          </cell>
          <cell r="S2025">
            <v>39358</v>
          </cell>
          <cell r="T2025">
            <v>3.2176</v>
          </cell>
          <cell r="V2025">
            <v>39358</v>
          </cell>
          <cell r="W2025">
            <v>1.34</v>
          </cell>
          <cell r="Y2025">
            <v>39358</v>
          </cell>
          <cell r="Z2025">
            <v>3.6575000000000002</v>
          </cell>
          <cell r="AB2025">
            <v>39358</v>
          </cell>
          <cell r="AC2025">
            <v>1.8803000000000001</v>
          </cell>
          <cell r="AH2025">
            <v>39358</v>
          </cell>
          <cell r="AI2025">
            <v>1.9588999999999999</v>
          </cell>
          <cell r="AK2025">
            <v>39358</v>
          </cell>
          <cell r="AL2025">
            <v>2.5289090909090906</v>
          </cell>
          <cell r="AM2025">
            <v>2.0646234489515978</v>
          </cell>
          <cell r="AN2025">
            <v>2.8826545454545456</v>
          </cell>
          <cell r="AO2025">
            <v>0.94466363636363648</v>
          </cell>
        </row>
        <row r="2026">
          <cell r="A2026">
            <v>39359</v>
          </cell>
          <cell r="B2026">
            <v>2.2627999999999999</v>
          </cell>
          <cell r="D2026">
            <v>39359</v>
          </cell>
          <cell r="E2026">
            <v>2.8144999999999998</v>
          </cell>
          <cell r="G2026">
            <v>39359</v>
          </cell>
          <cell r="H2026">
            <v>3.1741000000000001</v>
          </cell>
          <cell r="J2026">
            <v>39359</v>
          </cell>
          <cell r="K2026">
            <v>3.1074999999999999</v>
          </cell>
          <cell r="M2026">
            <v>39359</v>
          </cell>
          <cell r="N2026">
            <v>2.5426000000000002</v>
          </cell>
          <cell r="P2026">
            <v>39359</v>
          </cell>
          <cell r="Q2026">
            <v>1.9605000000000001</v>
          </cell>
          <cell r="S2026">
            <v>39359</v>
          </cell>
          <cell r="T2026">
            <v>3.2231000000000001</v>
          </cell>
          <cell r="V2026">
            <v>39359</v>
          </cell>
          <cell r="W2026">
            <v>1.3727</v>
          </cell>
          <cell r="Y2026">
            <v>39359</v>
          </cell>
          <cell r="Z2026">
            <v>3.7033</v>
          </cell>
          <cell r="AB2026">
            <v>39359</v>
          </cell>
          <cell r="AC2026">
            <v>1.9582000000000002</v>
          </cell>
          <cell r="AH2026">
            <v>39359</v>
          </cell>
          <cell r="AI2026">
            <v>1.9742</v>
          </cell>
          <cell r="AK2026">
            <v>39359</v>
          </cell>
          <cell r="AL2026">
            <v>2.5539545454545451</v>
          </cell>
          <cell r="AM2026">
            <v>2.0646234489515978</v>
          </cell>
          <cell r="AN2026">
            <v>2.8826545454545456</v>
          </cell>
          <cell r="AO2026">
            <v>0.94466363636363648</v>
          </cell>
        </row>
        <row r="2027">
          <cell r="A2027">
            <v>39360</v>
          </cell>
          <cell r="B2027">
            <v>2.2608000000000001</v>
          </cell>
          <cell r="D2027">
            <v>39360</v>
          </cell>
          <cell r="E2027">
            <v>2.8081</v>
          </cell>
          <cell r="G2027">
            <v>39360</v>
          </cell>
          <cell r="H2027">
            <v>3.1621999999999999</v>
          </cell>
          <cell r="J2027">
            <v>39360</v>
          </cell>
          <cell r="K2027">
            <v>3.1175000000000002</v>
          </cell>
          <cell r="M2027">
            <v>39360</v>
          </cell>
          <cell r="N2027">
            <v>2.5571999999999999</v>
          </cell>
          <cell r="P2027">
            <v>39360</v>
          </cell>
          <cell r="Q2027">
            <v>1.9803999999999999</v>
          </cell>
          <cell r="S2027">
            <v>39360</v>
          </cell>
          <cell r="T2027">
            <v>3.3037999999999998</v>
          </cell>
          <cell r="V2027">
            <v>39360</v>
          </cell>
          <cell r="W2027">
            <v>1.3774</v>
          </cell>
          <cell r="Y2027">
            <v>39360</v>
          </cell>
          <cell r="Z2027">
            <v>3.7288999999999999</v>
          </cell>
          <cell r="AB2027">
            <v>39360</v>
          </cell>
          <cell r="AC2027">
            <v>1.9294</v>
          </cell>
          <cell r="AH2027">
            <v>39360</v>
          </cell>
          <cell r="AI2027">
            <v>1.9664999999999999</v>
          </cell>
          <cell r="AK2027">
            <v>39360</v>
          </cell>
          <cell r="AL2027">
            <v>2.5629272727272725</v>
          </cell>
          <cell r="AM2027">
            <v>2.0646234489515978</v>
          </cell>
          <cell r="AN2027">
            <v>2.8826545454545456</v>
          </cell>
          <cell r="AO2027">
            <v>0.94466363636363648</v>
          </cell>
        </row>
        <row r="2028">
          <cell r="A2028">
            <v>39363</v>
          </cell>
          <cell r="B2028">
            <v>2.2608000000000001</v>
          </cell>
          <cell r="D2028">
            <v>39363</v>
          </cell>
          <cell r="E2028">
            <v>2.8081</v>
          </cell>
          <cell r="G2028">
            <v>39363</v>
          </cell>
          <cell r="H2028">
            <v>3.1621999999999999</v>
          </cell>
          <cell r="J2028">
            <v>39363</v>
          </cell>
          <cell r="K2028">
            <v>3.1175000000000002</v>
          </cell>
          <cell r="M2028">
            <v>39363</v>
          </cell>
          <cell r="N2028">
            <v>2.5571999999999999</v>
          </cell>
          <cell r="P2028">
            <v>39363</v>
          </cell>
          <cell r="Q2028">
            <v>1.9803999999999999</v>
          </cell>
          <cell r="S2028">
            <v>39363</v>
          </cell>
          <cell r="T2028">
            <v>3.3037999999999998</v>
          </cell>
          <cell r="V2028">
            <v>39363</v>
          </cell>
          <cell r="W2028">
            <v>1.3774</v>
          </cell>
          <cell r="Y2028">
            <v>39363</v>
          </cell>
          <cell r="Z2028">
            <v>3.7288999999999999</v>
          </cell>
          <cell r="AB2028">
            <v>39363</v>
          </cell>
          <cell r="AC2028">
            <v>1.9294</v>
          </cell>
          <cell r="AH2028">
            <v>39363</v>
          </cell>
          <cell r="AI2028">
            <v>1.9664999999999999</v>
          </cell>
          <cell r="AK2028">
            <v>39363</v>
          </cell>
          <cell r="AL2028">
            <v>2.5629272727272725</v>
          </cell>
          <cell r="AM2028">
            <v>2.0646234489515978</v>
          </cell>
          <cell r="AN2028">
            <v>2.8826545454545456</v>
          </cell>
          <cell r="AO2028">
            <v>0.94466363636363648</v>
          </cell>
        </row>
        <row r="2029">
          <cell r="A2029">
            <v>39364</v>
          </cell>
          <cell r="B2029">
            <v>2.2298999999999998</v>
          </cell>
          <cell r="D2029">
            <v>39364</v>
          </cell>
          <cell r="E2029">
            <v>2.7957999999999998</v>
          </cell>
          <cell r="G2029">
            <v>39364</v>
          </cell>
          <cell r="H2029">
            <v>3.1549</v>
          </cell>
          <cell r="J2029">
            <v>39364</v>
          </cell>
          <cell r="K2029">
            <v>3.1105</v>
          </cell>
          <cell r="M2029">
            <v>39364</v>
          </cell>
          <cell r="N2029">
            <v>2.5606999999999998</v>
          </cell>
          <cell r="P2029">
            <v>39364</v>
          </cell>
          <cell r="Q2029">
            <v>1.9489999999999998</v>
          </cell>
          <cell r="S2029">
            <v>39364</v>
          </cell>
          <cell r="T2029">
            <v>3.3159999999999998</v>
          </cell>
          <cell r="V2029">
            <v>39364</v>
          </cell>
          <cell r="W2029">
            <v>1.3908</v>
          </cell>
          <cell r="Y2029">
            <v>39364</v>
          </cell>
          <cell r="Z2029">
            <v>3.7288999999999999</v>
          </cell>
          <cell r="AB2029">
            <v>39364</v>
          </cell>
          <cell r="AC2029">
            <v>1.9294</v>
          </cell>
          <cell r="AH2029">
            <v>39364</v>
          </cell>
          <cell r="AI2029">
            <v>1.9757</v>
          </cell>
          <cell r="AK2029">
            <v>39364</v>
          </cell>
          <cell r="AL2029">
            <v>2.5583272727272726</v>
          </cell>
          <cell r="AM2029">
            <v>2.0646234489515978</v>
          </cell>
          <cell r="AN2029">
            <v>2.8826545454545456</v>
          </cell>
          <cell r="AO2029">
            <v>0.94466363636363648</v>
          </cell>
        </row>
        <row r="2030">
          <cell r="A2030">
            <v>39365</v>
          </cell>
          <cell r="B2030">
            <v>2.2271000000000001</v>
          </cell>
          <cell r="D2030">
            <v>39365</v>
          </cell>
          <cell r="E2030">
            <v>2.7819000000000003</v>
          </cell>
          <cell r="G2030">
            <v>39365</v>
          </cell>
          <cell r="H2030">
            <v>3.1537000000000002</v>
          </cell>
          <cell r="J2030">
            <v>39365</v>
          </cell>
          <cell r="K2030">
            <v>3.1032999999999999</v>
          </cell>
          <cell r="M2030">
            <v>39365</v>
          </cell>
          <cell r="N2030">
            <v>2.5482</v>
          </cell>
          <cell r="P2030">
            <v>39365</v>
          </cell>
          <cell r="Q2030">
            <v>1.9271</v>
          </cell>
          <cell r="S2030">
            <v>39365</v>
          </cell>
          <cell r="T2030">
            <v>3.2595999999999998</v>
          </cell>
          <cell r="V2030">
            <v>39365</v>
          </cell>
          <cell r="W2030">
            <v>1.393</v>
          </cell>
          <cell r="Y2030">
            <v>39365</v>
          </cell>
          <cell r="Z2030">
            <v>3.6916000000000002</v>
          </cell>
          <cell r="AB2030">
            <v>39365</v>
          </cell>
          <cell r="AC2030">
            <v>1.9287000000000001</v>
          </cell>
          <cell r="AH2030">
            <v>39365</v>
          </cell>
          <cell r="AI2030">
            <v>1.9650000000000001</v>
          </cell>
          <cell r="AK2030">
            <v>39365</v>
          </cell>
          <cell r="AL2030">
            <v>2.5435636363636367</v>
          </cell>
          <cell r="AM2030">
            <v>2.0646234489515978</v>
          </cell>
          <cell r="AN2030">
            <v>2.8826545454545456</v>
          </cell>
          <cell r="AO2030">
            <v>0.94466363636363648</v>
          </cell>
        </row>
        <row r="2031">
          <cell r="A2031">
            <v>39366</v>
          </cell>
          <cell r="B2031">
            <v>2.2181000000000002</v>
          </cell>
          <cell r="D2031">
            <v>39366</v>
          </cell>
          <cell r="E2031">
            <v>2.7696000000000001</v>
          </cell>
          <cell r="G2031">
            <v>39366</v>
          </cell>
          <cell r="H2031">
            <v>3.1549</v>
          </cell>
          <cell r="J2031">
            <v>39366</v>
          </cell>
          <cell r="K2031">
            <v>3.0853999999999999</v>
          </cell>
          <cell r="M2031">
            <v>39366</v>
          </cell>
          <cell r="N2031">
            <v>2.5461</v>
          </cell>
          <cell r="P2031">
            <v>39366</v>
          </cell>
          <cell r="Q2031">
            <v>1.9229000000000001</v>
          </cell>
          <cell r="S2031">
            <v>39366</v>
          </cell>
          <cell r="T2031">
            <v>3.2585000000000002</v>
          </cell>
          <cell r="V2031">
            <v>39366</v>
          </cell>
          <cell r="W2031">
            <v>1.3727</v>
          </cell>
          <cell r="Y2031">
            <v>39366</v>
          </cell>
          <cell r="Z2031">
            <v>3.7161</v>
          </cell>
          <cell r="AB2031">
            <v>39366</v>
          </cell>
          <cell r="AC2031">
            <v>1.9575</v>
          </cell>
          <cell r="AH2031">
            <v>39366</v>
          </cell>
          <cell r="AI2031">
            <v>1.9727000000000001</v>
          </cell>
          <cell r="AK2031">
            <v>39366</v>
          </cell>
          <cell r="AL2031">
            <v>2.5431363636363638</v>
          </cell>
          <cell r="AM2031">
            <v>2.0646234489515978</v>
          </cell>
          <cell r="AN2031">
            <v>2.8826545454545456</v>
          </cell>
          <cell r="AO2031">
            <v>0.94466363636363648</v>
          </cell>
        </row>
        <row r="2032">
          <cell r="A2032">
            <v>39367</v>
          </cell>
          <cell r="B2032">
            <v>2.2136</v>
          </cell>
          <cell r="D2032">
            <v>39367</v>
          </cell>
          <cell r="E2032">
            <v>2.7658</v>
          </cell>
          <cell r="G2032">
            <v>39367</v>
          </cell>
          <cell r="H2032">
            <v>3.1684000000000001</v>
          </cell>
          <cell r="J2032">
            <v>39367</v>
          </cell>
          <cell r="K2032">
            <v>3.1257000000000001</v>
          </cell>
          <cell r="M2032">
            <v>39367</v>
          </cell>
          <cell r="N2032">
            <v>2.5411999999999999</v>
          </cell>
          <cell r="P2032">
            <v>39367</v>
          </cell>
          <cell r="Q2032">
            <v>1.9211</v>
          </cell>
          <cell r="S2032">
            <v>39367</v>
          </cell>
          <cell r="T2032">
            <v>3.2252999999999998</v>
          </cell>
          <cell r="V2032">
            <v>39367</v>
          </cell>
          <cell r="W2032">
            <v>1.3668</v>
          </cell>
          <cell r="Y2032">
            <v>39367</v>
          </cell>
          <cell r="Z2032">
            <v>3.7288999999999999</v>
          </cell>
          <cell r="AB2032">
            <v>39367</v>
          </cell>
          <cell r="AC2032">
            <v>1.9438</v>
          </cell>
          <cell r="AH2032">
            <v>39367</v>
          </cell>
          <cell r="AI2032">
            <v>1.988</v>
          </cell>
          <cell r="AK2032">
            <v>39367</v>
          </cell>
          <cell r="AL2032">
            <v>2.5444181818181821</v>
          </cell>
          <cell r="AM2032">
            <v>2.0646234489515978</v>
          </cell>
          <cell r="AN2032">
            <v>2.8826545454545456</v>
          </cell>
          <cell r="AO2032">
            <v>0.94466363636363648</v>
          </cell>
        </row>
        <row r="2033">
          <cell r="A2033">
            <v>39370</v>
          </cell>
          <cell r="B2033">
            <v>2.1926999999999999</v>
          </cell>
          <cell r="D2033">
            <v>39370</v>
          </cell>
          <cell r="E2033">
            <v>2.7423000000000002</v>
          </cell>
          <cell r="G2033">
            <v>39370</v>
          </cell>
          <cell r="H2033">
            <v>3.1423999999999999</v>
          </cell>
          <cell r="J2033">
            <v>39370</v>
          </cell>
          <cell r="K2033">
            <v>3.0939000000000001</v>
          </cell>
          <cell r="M2033">
            <v>39370</v>
          </cell>
          <cell r="N2033">
            <v>2.516</v>
          </cell>
          <cell r="P2033">
            <v>39370</v>
          </cell>
          <cell r="Q2033">
            <v>1.9022999999999999</v>
          </cell>
          <cell r="S2033">
            <v>39370</v>
          </cell>
          <cell r="T2033">
            <v>3.2077</v>
          </cell>
          <cell r="V2033">
            <v>39370</v>
          </cell>
          <cell r="W2033">
            <v>1.3315999999999999</v>
          </cell>
          <cell r="Y2033">
            <v>39370</v>
          </cell>
          <cell r="Z2033">
            <v>3.7311000000000001</v>
          </cell>
          <cell r="AB2033">
            <v>39370</v>
          </cell>
          <cell r="AC2033">
            <v>1.9582000000000002</v>
          </cell>
          <cell r="AH2033">
            <v>39370</v>
          </cell>
          <cell r="AI2033">
            <v>1.9742</v>
          </cell>
          <cell r="AK2033">
            <v>39370</v>
          </cell>
          <cell r="AL2033">
            <v>2.5265818181818185</v>
          </cell>
          <cell r="AM2033">
            <v>2.0646234489515978</v>
          </cell>
          <cell r="AN2033">
            <v>2.8826545454545456</v>
          </cell>
          <cell r="AO2033">
            <v>0.94466363636363648</v>
          </cell>
        </row>
        <row r="2034">
          <cell r="A2034">
            <v>39371</v>
          </cell>
          <cell r="B2034">
            <v>2.1551999999999998</v>
          </cell>
          <cell r="D2034">
            <v>39371</v>
          </cell>
          <cell r="E2034">
            <v>2.6995</v>
          </cell>
          <cell r="G2034">
            <v>39371</v>
          </cell>
          <cell r="H2034">
            <v>3.1061999999999999</v>
          </cell>
          <cell r="J2034">
            <v>39371</v>
          </cell>
          <cell r="K2034">
            <v>3.0514999999999999</v>
          </cell>
          <cell r="M2034">
            <v>39371</v>
          </cell>
          <cell r="N2034">
            <v>2.4887999999999999</v>
          </cell>
          <cell r="P2034">
            <v>39371</v>
          </cell>
          <cell r="Q2034">
            <v>1.8754999999999999</v>
          </cell>
          <cell r="S2034">
            <v>39371</v>
          </cell>
          <cell r="T2034">
            <v>3.2551999999999999</v>
          </cell>
          <cell r="V2034">
            <v>39371</v>
          </cell>
          <cell r="W2034">
            <v>1.3496000000000001</v>
          </cell>
          <cell r="Y2034">
            <v>39371</v>
          </cell>
          <cell r="Z2034">
            <v>3.7193000000000001</v>
          </cell>
          <cell r="AB2034">
            <v>39371</v>
          </cell>
          <cell r="AC2034">
            <v>1.9346000000000001</v>
          </cell>
          <cell r="AH2034">
            <v>39371</v>
          </cell>
          <cell r="AI2034">
            <v>1.9757</v>
          </cell>
          <cell r="AK2034">
            <v>39371</v>
          </cell>
          <cell r="AL2034">
            <v>2.5100999999999996</v>
          </cell>
          <cell r="AM2034">
            <v>2.0646234489515978</v>
          </cell>
          <cell r="AN2034">
            <v>2.8826545454545456</v>
          </cell>
          <cell r="AO2034">
            <v>0.94466363636363648</v>
          </cell>
        </row>
        <row r="2035">
          <cell r="A2035">
            <v>39372</v>
          </cell>
          <cell r="B2035">
            <v>2.1482999999999999</v>
          </cell>
          <cell r="D2035">
            <v>39372</v>
          </cell>
          <cell r="E2035">
            <v>2.7412000000000001</v>
          </cell>
          <cell r="G2035">
            <v>39372</v>
          </cell>
          <cell r="H2035">
            <v>3.117</v>
          </cell>
          <cell r="J2035">
            <v>39372</v>
          </cell>
          <cell r="K2035">
            <v>3.0346000000000002</v>
          </cell>
          <cell r="M2035">
            <v>39372</v>
          </cell>
          <cell r="N2035">
            <v>2.4870999999999999</v>
          </cell>
          <cell r="P2035">
            <v>39372</v>
          </cell>
          <cell r="Q2035">
            <v>1.8677999999999999</v>
          </cell>
          <cell r="S2035">
            <v>39372</v>
          </cell>
          <cell r="T2035">
            <v>3.2330999999999999</v>
          </cell>
          <cell r="V2035">
            <v>39372</v>
          </cell>
          <cell r="W2035">
            <v>1.3294000000000001</v>
          </cell>
          <cell r="Y2035">
            <v>39372</v>
          </cell>
          <cell r="Z2035">
            <v>3.7982</v>
          </cell>
          <cell r="AB2035">
            <v>39372</v>
          </cell>
          <cell r="AC2035">
            <v>1.9575</v>
          </cell>
          <cell r="AH2035">
            <v>39372</v>
          </cell>
          <cell r="AI2035">
            <v>1.9696</v>
          </cell>
          <cell r="AK2035">
            <v>39372</v>
          </cell>
          <cell r="AL2035">
            <v>2.516709090909091</v>
          </cell>
          <cell r="AM2035">
            <v>2.0646234489515978</v>
          </cell>
          <cell r="AN2035">
            <v>2.8826545454545456</v>
          </cell>
          <cell r="AO2035">
            <v>0.94466363636363648</v>
          </cell>
        </row>
        <row r="2036">
          <cell r="A2036">
            <v>39373</v>
          </cell>
          <cell r="B2036">
            <v>2.1583999999999999</v>
          </cell>
          <cell r="D2036">
            <v>39373</v>
          </cell>
          <cell r="E2036">
            <v>2.7503000000000002</v>
          </cell>
          <cell r="G2036">
            <v>39373</v>
          </cell>
          <cell r="H2036">
            <v>3.0870000000000002</v>
          </cell>
          <cell r="J2036">
            <v>39373</v>
          </cell>
          <cell r="K2036">
            <v>2.9943</v>
          </cell>
          <cell r="M2036">
            <v>39373</v>
          </cell>
          <cell r="N2036">
            <v>2.4584000000000001</v>
          </cell>
          <cell r="P2036">
            <v>39373</v>
          </cell>
          <cell r="Q2036">
            <v>1.8382000000000001</v>
          </cell>
          <cell r="S2036">
            <v>39373</v>
          </cell>
          <cell r="T2036">
            <v>3.1943999999999999</v>
          </cell>
          <cell r="V2036">
            <v>39373</v>
          </cell>
          <cell r="W2036">
            <v>1.3384</v>
          </cell>
          <cell r="Y2036">
            <v>39373</v>
          </cell>
          <cell r="Z2036">
            <v>3.9026000000000001</v>
          </cell>
          <cell r="AB2036">
            <v>39373</v>
          </cell>
          <cell r="AC2036">
            <v>1.9614</v>
          </cell>
          <cell r="AH2036">
            <v>39373</v>
          </cell>
          <cell r="AI2036">
            <v>1.9818</v>
          </cell>
          <cell r="AK2036">
            <v>39373</v>
          </cell>
          <cell r="AL2036">
            <v>2.5150181818181818</v>
          </cell>
          <cell r="AM2036">
            <v>2.0646234489515978</v>
          </cell>
          <cell r="AN2036">
            <v>2.8826545454545456</v>
          </cell>
          <cell r="AO2036">
            <v>0.94466363636363648</v>
          </cell>
        </row>
        <row r="2037">
          <cell r="A2037">
            <v>39374</v>
          </cell>
          <cell r="B2037">
            <v>2.1080000000000001</v>
          </cell>
          <cell r="D2037">
            <v>39374</v>
          </cell>
          <cell r="E2037">
            <v>2.6968999999999999</v>
          </cell>
          <cell r="G2037">
            <v>39374</v>
          </cell>
          <cell r="H2037">
            <v>3.0145</v>
          </cell>
          <cell r="J2037">
            <v>39374</v>
          </cell>
          <cell r="K2037">
            <v>2.9262999999999999</v>
          </cell>
          <cell r="M2037">
            <v>39374</v>
          </cell>
          <cell r="N2037">
            <v>2.4085000000000001</v>
          </cell>
          <cell r="P2037">
            <v>39374</v>
          </cell>
          <cell r="Q2037">
            <v>1.7925</v>
          </cell>
          <cell r="S2037">
            <v>39374</v>
          </cell>
          <cell r="T2037">
            <v>3.0684</v>
          </cell>
          <cell r="V2037">
            <v>39374</v>
          </cell>
          <cell r="W2037">
            <v>1.3085</v>
          </cell>
          <cell r="Y2037">
            <v>39374</v>
          </cell>
          <cell r="Z2037">
            <v>3.8003</v>
          </cell>
          <cell r="AB2037">
            <v>39374</v>
          </cell>
          <cell r="AC2037">
            <v>1.9287000000000001</v>
          </cell>
          <cell r="AH2037">
            <v>39374</v>
          </cell>
          <cell r="AI2037">
            <v>1.9298</v>
          </cell>
          <cell r="AK2037">
            <v>39374</v>
          </cell>
          <cell r="AL2037">
            <v>2.4529454545454543</v>
          </cell>
          <cell r="AM2037">
            <v>2.0646234489515978</v>
          </cell>
          <cell r="AN2037">
            <v>2.8826545454545456</v>
          </cell>
          <cell r="AO2037">
            <v>0.94466363636363648</v>
          </cell>
        </row>
        <row r="2038">
          <cell r="A2038">
            <v>39377</v>
          </cell>
          <cell r="B2038">
            <v>2.1320000000000001</v>
          </cell>
          <cell r="D2038">
            <v>39377</v>
          </cell>
          <cell r="E2038">
            <v>2.7124000000000001</v>
          </cell>
          <cell r="G2038">
            <v>39377</v>
          </cell>
          <cell r="H2038">
            <v>3.0638000000000001</v>
          </cell>
          <cell r="J2038">
            <v>39377</v>
          </cell>
          <cell r="K2038">
            <v>2.9685999999999999</v>
          </cell>
          <cell r="M2038">
            <v>39377</v>
          </cell>
          <cell r="N2038">
            <v>2.4346999999999999</v>
          </cell>
          <cell r="P2038">
            <v>39377</v>
          </cell>
          <cell r="Q2038">
            <v>1.8044</v>
          </cell>
          <cell r="S2038">
            <v>39377</v>
          </cell>
          <cell r="T2038">
            <v>3.0838999999999999</v>
          </cell>
          <cell r="V2038">
            <v>39377</v>
          </cell>
          <cell r="W2038">
            <v>1.3474999999999999</v>
          </cell>
          <cell r="Y2038">
            <v>39377</v>
          </cell>
          <cell r="Z2038">
            <v>3.9144000000000001</v>
          </cell>
          <cell r="AB2038">
            <v>39377</v>
          </cell>
          <cell r="AC2038">
            <v>1.9744999999999999</v>
          </cell>
          <cell r="AH2038">
            <v>39377</v>
          </cell>
          <cell r="AI2038">
            <v>1.9115</v>
          </cell>
          <cell r="AK2038">
            <v>39377</v>
          </cell>
          <cell r="AL2038">
            <v>2.4861545454545455</v>
          </cell>
          <cell r="AM2038">
            <v>2.0646234489515978</v>
          </cell>
          <cell r="AN2038">
            <v>2.8826545454545456</v>
          </cell>
          <cell r="AO2038">
            <v>0.94466363636363648</v>
          </cell>
        </row>
        <row r="2039">
          <cell r="A2039">
            <v>39378</v>
          </cell>
          <cell r="B2039">
            <v>2.1263999999999998</v>
          </cell>
          <cell r="D2039">
            <v>39378</v>
          </cell>
          <cell r="E2039">
            <v>2.7214999999999998</v>
          </cell>
          <cell r="G2039">
            <v>39378</v>
          </cell>
          <cell r="H2039">
            <v>3.0406</v>
          </cell>
          <cell r="J2039">
            <v>39378</v>
          </cell>
          <cell r="K2039">
            <v>2.9744000000000002</v>
          </cell>
          <cell r="M2039">
            <v>39378</v>
          </cell>
          <cell r="N2039">
            <v>2.4144999999999999</v>
          </cell>
          <cell r="P2039">
            <v>39378</v>
          </cell>
          <cell r="Q2039">
            <v>1.8008999999999999</v>
          </cell>
          <cell r="S2039">
            <v>39378</v>
          </cell>
          <cell r="T2039">
            <v>3.0882999999999998</v>
          </cell>
          <cell r="V2039">
            <v>39378</v>
          </cell>
          <cell r="W2039">
            <v>1.3559000000000001</v>
          </cell>
          <cell r="Y2039">
            <v>39378</v>
          </cell>
          <cell r="Z2039">
            <v>4.0422000000000002</v>
          </cell>
          <cell r="AB2039">
            <v>39378</v>
          </cell>
          <cell r="AC2039">
            <v>1.9744999999999999</v>
          </cell>
          <cell r="AH2039">
            <v>39378</v>
          </cell>
          <cell r="AI2039">
            <v>1.9405999999999999</v>
          </cell>
          <cell r="AK2039">
            <v>39378</v>
          </cell>
          <cell r="AL2039">
            <v>2.4981636363636364</v>
          </cell>
          <cell r="AM2039">
            <v>2.0646234489515978</v>
          </cell>
          <cell r="AN2039">
            <v>2.8826545454545456</v>
          </cell>
          <cell r="AO2039">
            <v>0.94466363636363648</v>
          </cell>
        </row>
        <row r="2040">
          <cell r="A2040">
            <v>39379</v>
          </cell>
          <cell r="B2040">
            <v>2.1042000000000001</v>
          </cell>
          <cell r="D2040">
            <v>39379</v>
          </cell>
          <cell r="E2040">
            <v>2.6968999999999999</v>
          </cell>
          <cell r="G2040">
            <v>39379</v>
          </cell>
          <cell r="H2040">
            <v>2.9929999999999999</v>
          </cell>
          <cell r="J2040">
            <v>39379</v>
          </cell>
          <cell r="K2040">
            <v>2.9214000000000002</v>
          </cell>
          <cell r="M2040">
            <v>39379</v>
          </cell>
          <cell r="N2040">
            <v>2.3813</v>
          </cell>
          <cell r="P2040">
            <v>39379</v>
          </cell>
          <cell r="Q2040">
            <v>1.7598</v>
          </cell>
          <cell r="S2040">
            <v>39379</v>
          </cell>
          <cell r="T2040">
            <v>3.0573000000000001</v>
          </cell>
          <cell r="V2040">
            <v>39379</v>
          </cell>
          <cell r="W2040">
            <v>1.3443000000000001</v>
          </cell>
          <cell r="Y2040">
            <v>39379</v>
          </cell>
          <cell r="Z2040">
            <v>4.0336999999999996</v>
          </cell>
          <cell r="AB2040">
            <v>39379</v>
          </cell>
          <cell r="AC2040">
            <v>1.9294</v>
          </cell>
          <cell r="AH2040">
            <v>39379</v>
          </cell>
          <cell r="AI2040">
            <v>1.9314</v>
          </cell>
          <cell r="AK2040">
            <v>39379</v>
          </cell>
          <cell r="AL2040">
            <v>2.4684272727272729</v>
          </cell>
          <cell r="AM2040">
            <v>2.0646234489515978</v>
          </cell>
          <cell r="AN2040">
            <v>2.8826545454545456</v>
          </cell>
          <cell r="AO2040">
            <v>0.94466363636363648</v>
          </cell>
        </row>
        <row r="2041">
          <cell r="A2041">
            <v>39380</v>
          </cell>
          <cell r="B2041">
            <v>2.09</v>
          </cell>
          <cell r="D2041">
            <v>39380</v>
          </cell>
          <cell r="E2041">
            <v>2.6755</v>
          </cell>
          <cell r="G2041">
            <v>39380</v>
          </cell>
          <cell r="H2041">
            <v>2.9765999999999999</v>
          </cell>
          <cell r="J2041">
            <v>39380</v>
          </cell>
          <cell r="K2041">
            <v>2.9015</v>
          </cell>
          <cell r="M2041">
            <v>39380</v>
          </cell>
          <cell r="N2041">
            <v>2.3851</v>
          </cell>
          <cell r="P2041">
            <v>39380</v>
          </cell>
          <cell r="Q2041">
            <v>1.7702</v>
          </cell>
          <cell r="S2041">
            <v>39380</v>
          </cell>
          <cell r="T2041">
            <v>3.1600999999999999</v>
          </cell>
          <cell r="V2041">
            <v>39380</v>
          </cell>
          <cell r="W2041">
            <v>1.3411999999999999</v>
          </cell>
          <cell r="Y2041">
            <v>39380</v>
          </cell>
          <cell r="Z2041">
            <v>4.0922999999999998</v>
          </cell>
          <cell r="AB2041">
            <v>39380</v>
          </cell>
          <cell r="AC2041">
            <v>1.9260999999999999</v>
          </cell>
          <cell r="AH2041">
            <v>39380</v>
          </cell>
          <cell r="AI2041">
            <v>1.9314</v>
          </cell>
          <cell r="AK2041">
            <v>39380</v>
          </cell>
          <cell r="AL2041">
            <v>2.4772727272727271</v>
          </cell>
          <cell r="AM2041">
            <v>2.0646234489515978</v>
          </cell>
          <cell r="AN2041">
            <v>2.8826545454545456</v>
          </cell>
          <cell r="AO2041">
            <v>0.94466363636363648</v>
          </cell>
        </row>
        <row r="2042">
          <cell r="A2042">
            <v>39381</v>
          </cell>
          <cell r="B2042">
            <v>2.0996999999999999</v>
          </cell>
          <cell r="D2042">
            <v>39381</v>
          </cell>
          <cell r="E2042">
            <v>2.7583000000000002</v>
          </cell>
          <cell r="G2042">
            <v>39381</v>
          </cell>
          <cell r="H2042">
            <v>3.0485000000000002</v>
          </cell>
          <cell r="J2042">
            <v>39381</v>
          </cell>
          <cell r="K2042">
            <v>2.9819</v>
          </cell>
          <cell r="M2042">
            <v>39381</v>
          </cell>
          <cell r="N2042">
            <v>2.3988</v>
          </cell>
          <cell r="P2042">
            <v>39381</v>
          </cell>
          <cell r="Q2042">
            <v>1.8124</v>
          </cell>
          <cell r="S2042">
            <v>39381</v>
          </cell>
          <cell r="T2042">
            <v>3.2618</v>
          </cell>
          <cell r="V2042">
            <v>39381</v>
          </cell>
          <cell r="W2042">
            <v>1.3512</v>
          </cell>
          <cell r="Y2042">
            <v>39381</v>
          </cell>
          <cell r="Z2042">
            <v>4.2586000000000004</v>
          </cell>
          <cell r="AB2042">
            <v>39381</v>
          </cell>
          <cell r="AC2042">
            <v>1.9287000000000001</v>
          </cell>
          <cell r="AH2042">
            <v>39381</v>
          </cell>
          <cell r="AI2042">
            <v>1.9390000000000001</v>
          </cell>
          <cell r="AK2042">
            <v>39381</v>
          </cell>
          <cell r="AL2042">
            <v>2.530809090909091</v>
          </cell>
          <cell r="AM2042">
            <v>2.0646234489515978</v>
          </cell>
          <cell r="AN2042">
            <v>2.8826545454545456</v>
          </cell>
          <cell r="AO2042">
            <v>0.94466363636363648</v>
          </cell>
        </row>
        <row r="2043">
          <cell r="A2043">
            <v>39384</v>
          </cell>
          <cell r="B2043">
            <v>2.14</v>
          </cell>
          <cell r="D2043">
            <v>39384</v>
          </cell>
          <cell r="E2043">
            <v>2.8081</v>
          </cell>
          <cell r="G2043">
            <v>39384</v>
          </cell>
          <cell r="H2043">
            <v>3.0785</v>
          </cell>
          <cell r="J2043">
            <v>39384</v>
          </cell>
          <cell r="K2043">
            <v>3.0425</v>
          </cell>
          <cell r="M2043">
            <v>39384</v>
          </cell>
          <cell r="N2043">
            <v>2.4340000000000002</v>
          </cell>
          <cell r="P2043">
            <v>39384</v>
          </cell>
          <cell r="Q2043">
            <v>1.8528</v>
          </cell>
          <cell r="S2043">
            <v>39384</v>
          </cell>
          <cell r="T2043">
            <v>3.2662</v>
          </cell>
          <cell r="V2043">
            <v>39384</v>
          </cell>
          <cell r="W2043">
            <v>1.3552</v>
          </cell>
          <cell r="Y2043">
            <v>39384</v>
          </cell>
          <cell r="Z2043">
            <v>4.3524000000000003</v>
          </cell>
          <cell r="AB2043">
            <v>39384</v>
          </cell>
          <cell r="AC2043">
            <v>1.9908999999999999</v>
          </cell>
          <cell r="AH2043">
            <v>39384</v>
          </cell>
          <cell r="AI2043">
            <v>1.9466999999999999</v>
          </cell>
          <cell r="AK2043">
            <v>39384</v>
          </cell>
          <cell r="AL2043">
            <v>2.5697545454545452</v>
          </cell>
          <cell r="AM2043">
            <v>2.0646234489515978</v>
          </cell>
          <cell r="AN2043">
            <v>2.8826545454545456</v>
          </cell>
          <cell r="AO2043">
            <v>0.94466363636363648</v>
          </cell>
        </row>
        <row r="2044">
          <cell r="A2044">
            <v>39385</v>
          </cell>
          <cell r="B2044">
            <v>2.1551999999999998</v>
          </cell>
          <cell r="D2044">
            <v>39385</v>
          </cell>
          <cell r="E2044">
            <v>2.8188</v>
          </cell>
          <cell r="G2044">
            <v>39385</v>
          </cell>
          <cell r="H2044">
            <v>3.0949</v>
          </cell>
          <cell r="J2044">
            <v>39385</v>
          </cell>
          <cell r="K2044">
            <v>3.0476000000000001</v>
          </cell>
          <cell r="M2044">
            <v>39385</v>
          </cell>
          <cell r="N2044">
            <v>2.4487000000000001</v>
          </cell>
          <cell r="P2044">
            <v>39385</v>
          </cell>
          <cell r="Q2044">
            <v>1.8852</v>
          </cell>
          <cell r="S2044">
            <v>39385</v>
          </cell>
          <cell r="T2044">
            <v>3.3127</v>
          </cell>
          <cell r="V2044">
            <v>39385</v>
          </cell>
          <cell r="W2044">
            <v>1.3546</v>
          </cell>
          <cell r="Y2044">
            <v>39385</v>
          </cell>
          <cell r="Z2044">
            <v>4.3897000000000004</v>
          </cell>
          <cell r="AB2044">
            <v>39385</v>
          </cell>
          <cell r="AC2044">
            <v>1.9752000000000001</v>
          </cell>
          <cell r="AH2044">
            <v>39385</v>
          </cell>
          <cell r="AI2044">
            <v>1.9344000000000001</v>
          </cell>
          <cell r="AK2044">
            <v>39385</v>
          </cell>
          <cell r="AL2044">
            <v>2.5833636363636363</v>
          </cell>
          <cell r="AM2044">
            <v>2.0646234489515978</v>
          </cell>
          <cell r="AN2044">
            <v>2.8826545454545456</v>
          </cell>
          <cell r="AO2044">
            <v>0.94466363636363648</v>
          </cell>
        </row>
        <row r="2045">
          <cell r="A2045">
            <v>39386</v>
          </cell>
          <cell r="B2045">
            <v>2.2273000000000001</v>
          </cell>
          <cell r="D2045">
            <v>39386</v>
          </cell>
          <cell r="E2045">
            <v>3.0644</v>
          </cell>
          <cell r="G2045">
            <v>39386</v>
          </cell>
          <cell r="H2045">
            <v>3.1875</v>
          </cell>
          <cell r="J2045">
            <v>39386</v>
          </cell>
          <cell r="K2045">
            <v>3.0619999999999998</v>
          </cell>
          <cell r="M2045">
            <v>39386</v>
          </cell>
          <cell r="N2045">
            <v>2.4413</v>
          </cell>
          <cell r="P2045">
            <v>39386</v>
          </cell>
          <cell r="Q2045">
            <v>2.0354000000000001</v>
          </cell>
          <cell r="S2045">
            <v>39386</v>
          </cell>
          <cell r="T2045">
            <v>3.2467999999999999</v>
          </cell>
          <cell r="V2045">
            <v>39386</v>
          </cell>
          <cell r="W2045">
            <v>1.3094000000000001</v>
          </cell>
          <cell r="Y2045">
            <v>39386</v>
          </cell>
          <cell r="Z2045">
            <v>4.476</v>
          </cell>
          <cell r="AB2045">
            <v>39386</v>
          </cell>
          <cell r="AC2045">
            <v>1.9915</v>
          </cell>
          <cell r="AH2045">
            <v>39386</v>
          </cell>
          <cell r="AI2045">
            <v>1.9466999999999999</v>
          </cell>
          <cell r="AK2045">
            <v>39386</v>
          </cell>
          <cell r="AL2045">
            <v>2.6353</v>
          </cell>
          <cell r="AM2045">
            <v>2.0646234489515978</v>
          </cell>
          <cell r="AN2045">
            <v>2.8826545454545456</v>
          </cell>
          <cell r="AO2045">
            <v>0.94466363636363648</v>
          </cell>
        </row>
        <row r="2046">
          <cell r="A2046">
            <v>39387</v>
          </cell>
          <cell r="B2046">
            <v>2.1844999999999999</v>
          </cell>
          <cell r="D2046">
            <v>39387</v>
          </cell>
          <cell r="E2046">
            <v>3.0466000000000002</v>
          </cell>
          <cell r="G2046">
            <v>39387</v>
          </cell>
          <cell r="H2046">
            <v>3.1118999999999999</v>
          </cell>
          <cell r="J2046">
            <v>39387</v>
          </cell>
          <cell r="K2046">
            <v>2.9466999999999999</v>
          </cell>
          <cell r="M2046">
            <v>39387</v>
          </cell>
          <cell r="N2046">
            <v>2.3913000000000002</v>
          </cell>
          <cell r="P2046">
            <v>39387</v>
          </cell>
          <cell r="Q2046">
            <v>1.9978</v>
          </cell>
          <cell r="S2046">
            <v>39387</v>
          </cell>
          <cell r="T2046">
            <v>3.2256999999999998</v>
          </cell>
          <cell r="V2046">
            <v>39387</v>
          </cell>
          <cell r="W2046">
            <v>1.3030999999999999</v>
          </cell>
          <cell r="Y2046">
            <v>39387</v>
          </cell>
          <cell r="Z2046">
            <v>4.4119999999999999</v>
          </cell>
          <cell r="AB2046">
            <v>39387</v>
          </cell>
          <cell r="AC2046">
            <v>2.0929000000000002</v>
          </cell>
          <cell r="AH2046">
            <v>39387</v>
          </cell>
          <cell r="AI2046">
            <v>1.9481999999999999</v>
          </cell>
          <cell r="AK2046">
            <v>39387</v>
          </cell>
          <cell r="AL2046">
            <v>2.6055181818181818</v>
          </cell>
          <cell r="AM2046">
            <v>2.0646234489515978</v>
          </cell>
          <cell r="AN2046">
            <v>2.8826545454545456</v>
          </cell>
          <cell r="AO2046">
            <v>0.94466363636363648</v>
          </cell>
        </row>
        <row r="2047">
          <cell r="A2047">
            <v>39388</v>
          </cell>
          <cell r="B2047">
            <v>2.1665000000000001</v>
          </cell>
          <cell r="D2047">
            <v>39388</v>
          </cell>
          <cell r="E2047">
            <v>3.0150999999999999</v>
          </cell>
          <cell r="G2047">
            <v>39388</v>
          </cell>
          <cell r="H2047">
            <v>3.0657999999999999</v>
          </cell>
          <cell r="J2047">
            <v>39388</v>
          </cell>
          <cell r="K2047">
            <v>2.9449000000000001</v>
          </cell>
          <cell r="M2047">
            <v>39388</v>
          </cell>
          <cell r="N2047">
            <v>2.3679999999999999</v>
          </cell>
          <cell r="P2047">
            <v>39388</v>
          </cell>
          <cell r="Q2047">
            <v>1.9978</v>
          </cell>
          <cell r="S2047">
            <v>39388</v>
          </cell>
          <cell r="T2047">
            <v>3.1444999999999999</v>
          </cell>
          <cell r="V2047">
            <v>39388</v>
          </cell>
          <cell r="W2047">
            <v>1.2907999999999999</v>
          </cell>
          <cell r="Y2047">
            <v>39388</v>
          </cell>
          <cell r="Z2047">
            <v>4.3353000000000002</v>
          </cell>
          <cell r="AB2047">
            <v>39388</v>
          </cell>
          <cell r="AC2047">
            <v>2.0274999999999999</v>
          </cell>
          <cell r="AH2047">
            <v>39388</v>
          </cell>
          <cell r="AI2047">
            <v>1.9436</v>
          </cell>
          <cell r="AK2047">
            <v>39388</v>
          </cell>
          <cell r="AL2047">
            <v>2.5727090909090911</v>
          </cell>
          <cell r="AM2047">
            <v>2.0646234489515978</v>
          </cell>
          <cell r="AN2047">
            <v>2.8826545454545456</v>
          </cell>
          <cell r="AO2047">
            <v>0.94466363636363648</v>
          </cell>
        </row>
        <row r="2048">
          <cell r="A2048">
            <v>39391</v>
          </cell>
          <cell r="B2048">
            <v>2.1558999999999999</v>
          </cell>
          <cell r="D2048">
            <v>39391</v>
          </cell>
          <cell r="E2048">
            <v>2.9881000000000002</v>
          </cell>
          <cell r="G2048">
            <v>39391</v>
          </cell>
          <cell r="H2048">
            <v>3.0243000000000002</v>
          </cell>
          <cell r="J2048">
            <v>39391</v>
          </cell>
          <cell r="K2048">
            <v>2.9478999999999997</v>
          </cell>
          <cell r="M2048">
            <v>39391</v>
          </cell>
          <cell r="N2048">
            <v>2.3786</v>
          </cell>
          <cell r="P2048">
            <v>39391</v>
          </cell>
          <cell r="Q2048">
            <v>1.9762</v>
          </cell>
          <cell r="S2048">
            <v>39391</v>
          </cell>
          <cell r="T2048">
            <v>3.1688000000000001</v>
          </cell>
          <cell r="V2048">
            <v>39391</v>
          </cell>
          <cell r="W2048">
            <v>1.2944</v>
          </cell>
          <cell r="Y2048">
            <v>39391</v>
          </cell>
          <cell r="Z2048">
            <v>4.2842000000000002</v>
          </cell>
          <cell r="AB2048">
            <v>39391</v>
          </cell>
          <cell r="AC2048">
            <v>2.0274999999999999</v>
          </cell>
          <cell r="AH2048">
            <v>39391</v>
          </cell>
          <cell r="AI2048">
            <v>1.9176</v>
          </cell>
          <cell r="AK2048">
            <v>39391</v>
          </cell>
          <cell r="AL2048">
            <v>2.5603181818181819</v>
          </cell>
          <cell r="AM2048">
            <v>2.0646234489515978</v>
          </cell>
          <cell r="AN2048">
            <v>2.8826545454545456</v>
          </cell>
          <cell r="AO2048">
            <v>0.94466363636363648</v>
          </cell>
        </row>
        <row r="2049">
          <cell r="A2049">
            <v>39392</v>
          </cell>
          <cell r="B2049">
            <v>2.1874000000000002</v>
          </cell>
          <cell r="D2049">
            <v>39392</v>
          </cell>
          <cell r="E2049">
            <v>2.9794999999999998</v>
          </cell>
          <cell r="G2049">
            <v>39392</v>
          </cell>
          <cell r="H2049">
            <v>3.0316999999999998</v>
          </cell>
          <cell r="J2049">
            <v>39392</v>
          </cell>
          <cell r="K2049">
            <v>2.9962</v>
          </cell>
          <cell r="M2049">
            <v>39392</v>
          </cell>
          <cell r="N2049">
            <v>2.3679999999999999</v>
          </cell>
          <cell r="P2049">
            <v>39392</v>
          </cell>
          <cell r="Q2049">
            <v>1.9929999999999999</v>
          </cell>
          <cell r="S2049">
            <v>39392</v>
          </cell>
          <cell r="T2049">
            <v>3.117</v>
          </cell>
          <cell r="V2049">
            <v>39392</v>
          </cell>
          <cell r="W2049">
            <v>1.2944</v>
          </cell>
          <cell r="Y2049">
            <v>39392</v>
          </cell>
          <cell r="Z2049">
            <v>4.3428000000000004</v>
          </cell>
          <cell r="AB2049">
            <v>39392</v>
          </cell>
          <cell r="AC2049">
            <v>2.0144000000000002</v>
          </cell>
          <cell r="AH2049">
            <v>39392</v>
          </cell>
          <cell r="AI2049">
            <v>1.9268000000000001</v>
          </cell>
          <cell r="AK2049">
            <v>39392</v>
          </cell>
          <cell r="AL2049">
            <v>2.568290909090909</v>
          </cell>
          <cell r="AM2049">
            <v>2.0646234489515978</v>
          </cell>
          <cell r="AN2049">
            <v>2.8826545454545456</v>
          </cell>
          <cell r="AO2049">
            <v>0.94466363636363648</v>
          </cell>
        </row>
        <row r="2050">
          <cell r="A2050">
            <v>39393</v>
          </cell>
          <cell r="B2050">
            <v>2.1141999999999999</v>
          </cell>
          <cell r="D2050">
            <v>39393</v>
          </cell>
          <cell r="E2050">
            <v>2.9074</v>
          </cell>
          <cell r="G2050">
            <v>39393</v>
          </cell>
          <cell r="H2050">
            <v>2.9367000000000001</v>
          </cell>
          <cell r="J2050">
            <v>39393</v>
          </cell>
          <cell r="K2050">
            <v>2.9388999999999998</v>
          </cell>
          <cell r="M2050">
            <v>39393</v>
          </cell>
          <cell r="N2050">
            <v>2.3132999999999999</v>
          </cell>
          <cell r="P2050">
            <v>39393</v>
          </cell>
          <cell r="Q2050">
            <v>1.9419</v>
          </cell>
          <cell r="S2050">
            <v>39393</v>
          </cell>
          <cell r="T2050">
            <v>3.0842999999999998</v>
          </cell>
          <cell r="V2050">
            <v>39393</v>
          </cell>
          <cell r="W2050">
            <v>1.2892999999999999</v>
          </cell>
          <cell r="Y2050">
            <v>39393</v>
          </cell>
          <cell r="Z2050">
            <v>4.3737000000000004</v>
          </cell>
          <cell r="AB2050">
            <v>39393</v>
          </cell>
          <cell r="AC2050">
            <v>1.9628000000000001</v>
          </cell>
          <cell r="AH2050">
            <v>39393</v>
          </cell>
          <cell r="AI2050">
            <v>1.8549</v>
          </cell>
          <cell r="AK2050">
            <v>39393</v>
          </cell>
          <cell r="AL2050">
            <v>2.5197636363636366</v>
          </cell>
          <cell r="AM2050">
            <v>2.0646234489515978</v>
          </cell>
          <cell r="AN2050">
            <v>2.8826545454545456</v>
          </cell>
          <cell r="AO2050">
            <v>0.94466363636363648</v>
          </cell>
        </row>
        <row r="2051">
          <cell r="A2051">
            <v>39394</v>
          </cell>
          <cell r="B2051">
            <v>2.1021999999999998</v>
          </cell>
          <cell r="D2051">
            <v>39394</v>
          </cell>
          <cell r="E2051">
            <v>2.9039000000000001</v>
          </cell>
          <cell r="G2051">
            <v>39394</v>
          </cell>
          <cell r="H2051">
            <v>2.9492000000000003</v>
          </cell>
          <cell r="J2051">
            <v>39394</v>
          </cell>
          <cell r="K2051">
            <v>2.8917999999999999</v>
          </cell>
          <cell r="M2051">
            <v>39394</v>
          </cell>
          <cell r="N2051">
            <v>2.2974999999999999</v>
          </cell>
          <cell r="P2051">
            <v>39394</v>
          </cell>
          <cell r="Q2051">
            <v>1.9661999999999999</v>
          </cell>
          <cell r="S2051">
            <v>39394</v>
          </cell>
          <cell r="T2051">
            <v>2.9862000000000002</v>
          </cell>
          <cell r="V2051">
            <v>39394</v>
          </cell>
          <cell r="W2051">
            <v>1.2671000000000001</v>
          </cell>
          <cell r="Y2051">
            <v>39394</v>
          </cell>
          <cell r="Z2051">
            <v>4.3800999999999997</v>
          </cell>
          <cell r="AB2051">
            <v>39394</v>
          </cell>
          <cell r="AC2051">
            <v>1.9941</v>
          </cell>
          <cell r="AH2051">
            <v>39394</v>
          </cell>
          <cell r="AI2051">
            <v>1.7555000000000001</v>
          </cell>
          <cell r="AK2051">
            <v>39394</v>
          </cell>
          <cell r="AL2051">
            <v>2.4994363636363635</v>
          </cell>
          <cell r="AM2051">
            <v>2.0646234489515978</v>
          </cell>
          <cell r="AN2051">
            <v>2.8826545454545456</v>
          </cell>
          <cell r="AO2051">
            <v>0.94466363636363648</v>
          </cell>
        </row>
        <row r="2052">
          <cell r="A2052">
            <v>39395</v>
          </cell>
          <cell r="B2052">
            <v>1.9982</v>
          </cell>
          <cell r="D2052">
            <v>39395</v>
          </cell>
          <cell r="E2052">
            <v>2.8683999999999998</v>
          </cell>
          <cell r="G2052">
            <v>39395</v>
          </cell>
          <cell r="H2052">
            <v>2.8753000000000002</v>
          </cell>
          <cell r="J2052">
            <v>39395</v>
          </cell>
          <cell r="K2052">
            <v>2.8891</v>
          </cell>
          <cell r="M2052">
            <v>39395</v>
          </cell>
          <cell r="N2052">
            <v>2.2664</v>
          </cell>
          <cell r="P2052">
            <v>39395</v>
          </cell>
          <cell r="Q2052">
            <v>1.9092</v>
          </cell>
          <cell r="S2052">
            <v>39395</v>
          </cell>
          <cell r="T2052">
            <v>2.9967999999999999</v>
          </cell>
          <cell r="V2052">
            <v>39395</v>
          </cell>
          <cell r="W2052">
            <v>1.2323999999999999</v>
          </cell>
          <cell r="Y2052">
            <v>39395</v>
          </cell>
          <cell r="Z2052">
            <v>4.3693999999999997</v>
          </cell>
          <cell r="AB2052">
            <v>39395</v>
          </cell>
          <cell r="AC2052">
            <v>1.9948000000000001</v>
          </cell>
          <cell r="AH2052">
            <v>39395</v>
          </cell>
          <cell r="AI2052">
            <v>1.7219</v>
          </cell>
          <cell r="AK2052">
            <v>39395</v>
          </cell>
          <cell r="AL2052">
            <v>2.4656272727272728</v>
          </cell>
          <cell r="AM2052">
            <v>2.0646234489515978</v>
          </cell>
          <cell r="AN2052">
            <v>2.8826545454545456</v>
          </cell>
          <cell r="AO2052">
            <v>0.94466363636363648</v>
          </cell>
        </row>
        <row r="2053">
          <cell r="A2053">
            <v>39398</v>
          </cell>
          <cell r="B2053">
            <v>2.0322</v>
          </cell>
          <cell r="D2053">
            <v>39398</v>
          </cell>
          <cell r="E2053">
            <v>2.8883999999999999</v>
          </cell>
          <cell r="G2053">
            <v>39398</v>
          </cell>
          <cell r="H2053">
            <v>2.8746999999999998</v>
          </cell>
          <cell r="J2053">
            <v>39398</v>
          </cell>
          <cell r="K2053">
            <v>2.8524000000000003</v>
          </cell>
          <cell r="M2053">
            <v>39398</v>
          </cell>
          <cell r="N2053">
            <v>2.2766999999999999</v>
          </cell>
          <cell r="P2053">
            <v>39398</v>
          </cell>
          <cell r="Q2053">
            <v>1.952</v>
          </cell>
          <cell r="S2053">
            <v>39398</v>
          </cell>
          <cell r="T2053">
            <v>3.0019999999999998</v>
          </cell>
          <cell r="V2053">
            <v>39398</v>
          </cell>
          <cell r="W2053">
            <v>1.2114</v>
          </cell>
          <cell r="Y2053">
            <v>39398</v>
          </cell>
          <cell r="Z2053">
            <v>4.3171999999999997</v>
          </cell>
          <cell r="AB2053">
            <v>39398</v>
          </cell>
          <cell r="AC2053">
            <v>1.9883</v>
          </cell>
          <cell r="AH2053">
            <v>39398</v>
          </cell>
          <cell r="AI2053">
            <v>1.7248999999999999</v>
          </cell>
          <cell r="AK2053">
            <v>39398</v>
          </cell>
          <cell r="AL2053">
            <v>2.465472727272727</v>
          </cell>
          <cell r="AM2053">
            <v>2.0646234489515978</v>
          </cell>
          <cell r="AN2053">
            <v>2.8826545454545456</v>
          </cell>
          <cell r="AO2053">
            <v>0.94466363636363648</v>
          </cell>
        </row>
        <row r="2054">
          <cell r="A2054">
            <v>39399</v>
          </cell>
          <cell r="B2054">
            <v>2.0516000000000001</v>
          </cell>
          <cell r="D2054">
            <v>39399</v>
          </cell>
          <cell r="E2054">
            <v>2.9274</v>
          </cell>
          <cell r="G2054">
            <v>39399</v>
          </cell>
          <cell r="H2054">
            <v>2.9645999999999999</v>
          </cell>
          <cell r="J2054">
            <v>39399</v>
          </cell>
          <cell r="K2054">
            <v>2.8458000000000001</v>
          </cell>
          <cell r="M2054">
            <v>39399</v>
          </cell>
          <cell r="N2054">
            <v>2.3123</v>
          </cell>
          <cell r="P2054">
            <v>39399</v>
          </cell>
          <cell r="Q2054">
            <v>1.9397</v>
          </cell>
          <cell r="S2054">
            <v>39399</v>
          </cell>
          <cell r="T2054">
            <v>2.9893999999999998</v>
          </cell>
          <cell r="V2054">
            <v>39399</v>
          </cell>
          <cell r="W2054">
            <v>1.2213000000000001</v>
          </cell>
          <cell r="Y2054">
            <v>39399</v>
          </cell>
          <cell r="Z2054">
            <v>4.3160999999999996</v>
          </cell>
          <cell r="AB2054">
            <v>39399</v>
          </cell>
          <cell r="AC2054">
            <v>1.9870000000000001</v>
          </cell>
          <cell r="AH2054">
            <v>39399</v>
          </cell>
          <cell r="AI2054">
            <v>1.7265000000000001</v>
          </cell>
          <cell r="AK2054">
            <v>39399</v>
          </cell>
          <cell r="AL2054">
            <v>2.4801545454545457</v>
          </cell>
          <cell r="AM2054">
            <v>2.0646234489515978</v>
          </cell>
          <cell r="AN2054">
            <v>2.8826545454545456</v>
          </cell>
          <cell r="AO2054">
            <v>0.94466363636363648</v>
          </cell>
        </row>
        <row r="2055">
          <cell r="A2055">
            <v>39400</v>
          </cell>
          <cell r="B2055">
            <v>2.0339</v>
          </cell>
          <cell r="D2055">
            <v>39400</v>
          </cell>
          <cell r="E2055">
            <v>2.9561000000000002</v>
          </cell>
          <cell r="G2055">
            <v>39400</v>
          </cell>
          <cell r="H2055">
            <v>2.9798999999999998</v>
          </cell>
          <cell r="J2055">
            <v>39400</v>
          </cell>
          <cell r="K2055">
            <v>2.7707999999999999</v>
          </cell>
          <cell r="M2055">
            <v>39400</v>
          </cell>
          <cell r="N2055">
            <v>2.3184</v>
          </cell>
          <cell r="P2055">
            <v>39400</v>
          </cell>
          <cell r="Q2055">
            <v>1.9453</v>
          </cell>
          <cell r="S2055">
            <v>39400</v>
          </cell>
          <cell r="T2055">
            <v>2.9957000000000003</v>
          </cell>
          <cell r="V2055">
            <v>39400</v>
          </cell>
          <cell r="W2055">
            <v>1.2231000000000001</v>
          </cell>
          <cell r="Y2055">
            <v>39400</v>
          </cell>
          <cell r="Z2055">
            <v>4.3395999999999999</v>
          </cell>
          <cell r="AB2055">
            <v>39400</v>
          </cell>
          <cell r="AC2055">
            <v>1.9765000000000001</v>
          </cell>
          <cell r="AH2055">
            <v>39400</v>
          </cell>
          <cell r="AI2055">
            <v>1.7524999999999999</v>
          </cell>
          <cell r="AK2055">
            <v>39400</v>
          </cell>
          <cell r="AL2055">
            <v>2.4810727272727275</v>
          </cell>
          <cell r="AM2055">
            <v>2.0646234489515978</v>
          </cell>
          <cell r="AN2055">
            <v>2.8826545454545456</v>
          </cell>
          <cell r="AO2055">
            <v>0.94466363636363648</v>
          </cell>
        </row>
        <row r="2056">
          <cell r="A2056">
            <v>39401</v>
          </cell>
          <cell r="B2056">
            <v>2.0194000000000001</v>
          </cell>
          <cell r="D2056">
            <v>39401</v>
          </cell>
          <cell r="E2056">
            <v>2.8700999999999999</v>
          </cell>
          <cell r="G2056">
            <v>39401</v>
          </cell>
          <cell r="H2056">
            <v>2.9060000000000001</v>
          </cell>
          <cell r="J2056">
            <v>39401</v>
          </cell>
          <cell r="K2056">
            <v>2.6588000000000003</v>
          </cell>
          <cell r="M2056">
            <v>39401</v>
          </cell>
          <cell r="N2056">
            <v>2.2736000000000001</v>
          </cell>
          <cell r="P2056">
            <v>39401</v>
          </cell>
          <cell r="Q2056">
            <v>1.9114</v>
          </cell>
          <cell r="S2056">
            <v>39401</v>
          </cell>
          <cell r="T2056">
            <v>2.9809000000000001</v>
          </cell>
          <cell r="V2056">
            <v>39401</v>
          </cell>
          <cell r="W2056">
            <v>1.2051000000000001</v>
          </cell>
          <cell r="Y2056">
            <v>39401</v>
          </cell>
          <cell r="Z2056">
            <v>4.2415000000000003</v>
          </cell>
          <cell r="AB2056">
            <v>39401</v>
          </cell>
          <cell r="AC2056">
            <v>1.9294</v>
          </cell>
          <cell r="AH2056">
            <v>39401</v>
          </cell>
          <cell r="AI2056">
            <v>1.7433000000000001</v>
          </cell>
          <cell r="AK2056">
            <v>39401</v>
          </cell>
          <cell r="AL2056">
            <v>2.4308636363636364</v>
          </cell>
          <cell r="AM2056">
            <v>2.0646234489515978</v>
          </cell>
          <cell r="AN2056">
            <v>2.8826545454545456</v>
          </cell>
          <cell r="AO2056">
            <v>0.94466363636363648</v>
          </cell>
        </row>
        <row r="2057">
          <cell r="A2057">
            <v>39402</v>
          </cell>
          <cell r="B2057">
            <v>2.0032000000000001</v>
          </cell>
          <cell r="D2057">
            <v>39402</v>
          </cell>
          <cell r="E2057">
            <v>2.8391999999999999</v>
          </cell>
          <cell r="G2057">
            <v>39402</v>
          </cell>
          <cell r="H2057">
            <v>2.9088000000000003</v>
          </cell>
          <cell r="J2057">
            <v>39402</v>
          </cell>
          <cell r="K2057">
            <v>2.6440999999999999</v>
          </cell>
          <cell r="M2057">
            <v>39402</v>
          </cell>
          <cell r="N2057">
            <v>2.2738999999999998</v>
          </cell>
          <cell r="P2057">
            <v>39402</v>
          </cell>
          <cell r="Q2057">
            <v>1.9005999999999998</v>
          </cell>
          <cell r="S2057">
            <v>39402</v>
          </cell>
          <cell r="T2057">
            <v>2.9862000000000002</v>
          </cell>
          <cell r="V2057">
            <v>39402</v>
          </cell>
          <cell r="W2057">
            <v>1.1724000000000001</v>
          </cell>
          <cell r="Y2057">
            <v>39402</v>
          </cell>
          <cell r="Z2057">
            <v>4.2606999999999999</v>
          </cell>
          <cell r="AB2057">
            <v>39402</v>
          </cell>
          <cell r="AC2057">
            <v>1.9471000000000001</v>
          </cell>
          <cell r="AH2057">
            <v>39402</v>
          </cell>
          <cell r="AI2057">
            <v>1.7248999999999999</v>
          </cell>
          <cell r="AK2057">
            <v>39402</v>
          </cell>
          <cell r="AL2057">
            <v>2.4237363636363636</v>
          </cell>
          <cell r="AM2057">
            <v>2.0646234489515978</v>
          </cell>
          <cell r="AN2057">
            <v>2.8826545454545456</v>
          </cell>
          <cell r="AO2057">
            <v>0.94466363636363648</v>
          </cell>
        </row>
        <row r="2058">
          <cell r="A2058">
            <v>39405</v>
          </cell>
          <cell r="B2058">
            <v>2.0215000000000001</v>
          </cell>
          <cell r="D2058">
            <v>39405</v>
          </cell>
          <cell r="E2058">
            <v>2.8214000000000001</v>
          </cell>
          <cell r="G2058">
            <v>39405</v>
          </cell>
          <cell r="H2058">
            <v>2.8473999999999999</v>
          </cell>
          <cell r="J2058">
            <v>39405</v>
          </cell>
          <cell r="K2058">
            <v>2.5907</v>
          </cell>
          <cell r="M2058">
            <v>39405</v>
          </cell>
          <cell r="N2058">
            <v>2.2572000000000001</v>
          </cell>
          <cell r="P2058">
            <v>39405</v>
          </cell>
          <cell r="Q2058">
            <v>1.9293</v>
          </cell>
          <cell r="S2058">
            <v>39405</v>
          </cell>
          <cell r="T2058">
            <v>2.9176000000000002</v>
          </cell>
          <cell r="V2058">
            <v>39405</v>
          </cell>
          <cell r="W2058">
            <v>1.17</v>
          </cell>
          <cell r="Y2058">
            <v>39405</v>
          </cell>
          <cell r="Z2058">
            <v>4.1787000000000001</v>
          </cell>
          <cell r="AB2058">
            <v>39405</v>
          </cell>
          <cell r="AC2058">
            <v>1.9294</v>
          </cell>
          <cell r="AH2058">
            <v>39405</v>
          </cell>
          <cell r="AI2058">
            <v>1.6515</v>
          </cell>
          <cell r="AK2058">
            <v>39405</v>
          </cell>
          <cell r="AL2058">
            <v>2.3922454545454546</v>
          </cell>
          <cell r="AM2058">
            <v>2.0646234489515978</v>
          </cell>
          <cell r="AN2058">
            <v>2.8826545454545456</v>
          </cell>
          <cell r="AO2058">
            <v>0.94466363636363648</v>
          </cell>
        </row>
        <row r="2059">
          <cell r="A2059">
            <v>39406</v>
          </cell>
          <cell r="B2059">
            <v>2.0007000000000001</v>
          </cell>
          <cell r="D2059">
            <v>39406</v>
          </cell>
          <cell r="E2059">
            <v>2.8414999999999999</v>
          </cell>
          <cell r="G2059">
            <v>39406</v>
          </cell>
          <cell r="H2059">
            <v>2.8525</v>
          </cell>
          <cell r="J2059">
            <v>39406</v>
          </cell>
          <cell r="K2059">
            <v>2.5156000000000001</v>
          </cell>
          <cell r="M2059">
            <v>39406</v>
          </cell>
          <cell r="N2059">
            <v>2.2599</v>
          </cell>
          <cell r="P2059">
            <v>39406</v>
          </cell>
          <cell r="Q2059">
            <v>1.9165999999999999</v>
          </cell>
          <cell r="S2059">
            <v>39406</v>
          </cell>
          <cell r="T2059">
            <v>2.9144999999999999</v>
          </cell>
          <cell r="V2059">
            <v>39406</v>
          </cell>
          <cell r="W2059">
            <v>1.1949000000000001</v>
          </cell>
          <cell r="Y2059">
            <v>39406</v>
          </cell>
          <cell r="Z2059">
            <v>4.1562999999999999</v>
          </cell>
          <cell r="AB2059">
            <v>39406</v>
          </cell>
          <cell r="AC2059">
            <v>1.913</v>
          </cell>
          <cell r="AH2059">
            <v>39406</v>
          </cell>
          <cell r="AI2059">
            <v>1.7187999999999999</v>
          </cell>
          <cell r="AK2059">
            <v>39406</v>
          </cell>
          <cell r="AL2059">
            <v>2.3894818181818183</v>
          </cell>
          <cell r="AM2059">
            <v>2.0646234489515978</v>
          </cell>
          <cell r="AN2059">
            <v>2.8826545454545456</v>
          </cell>
          <cell r="AO2059">
            <v>0.94466363636363648</v>
          </cell>
        </row>
        <row r="2060">
          <cell r="A2060">
            <v>39407</v>
          </cell>
          <cell r="B2060">
            <v>1.9459</v>
          </cell>
          <cell r="D2060">
            <v>39407</v>
          </cell>
          <cell r="E2060">
            <v>2.8208000000000002</v>
          </cell>
          <cell r="G2060">
            <v>39407</v>
          </cell>
          <cell r="H2060">
            <v>2.782</v>
          </cell>
          <cell r="J2060">
            <v>39407</v>
          </cell>
          <cell r="K2060">
            <v>2.5308999999999999</v>
          </cell>
          <cell r="M2060">
            <v>39407</v>
          </cell>
          <cell r="N2060">
            <v>2.2301000000000002</v>
          </cell>
          <cell r="P2060">
            <v>39407</v>
          </cell>
          <cell r="Q2060">
            <v>1.8399000000000001</v>
          </cell>
          <cell r="S2060">
            <v>39407</v>
          </cell>
          <cell r="T2060">
            <v>2.6813000000000002</v>
          </cell>
          <cell r="V2060">
            <v>39407</v>
          </cell>
          <cell r="W2060">
            <v>1.1970000000000001</v>
          </cell>
          <cell r="Y2060">
            <v>39407</v>
          </cell>
          <cell r="Z2060">
            <v>4.1307</v>
          </cell>
          <cell r="AB2060">
            <v>39407</v>
          </cell>
          <cell r="AC2060">
            <v>1.8784000000000001</v>
          </cell>
          <cell r="AH2060">
            <v>39407</v>
          </cell>
          <cell r="AI2060">
            <v>1.6821000000000002</v>
          </cell>
          <cell r="AK2060">
            <v>39407</v>
          </cell>
          <cell r="AL2060">
            <v>2.3380999999999998</v>
          </cell>
          <cell r="AM2060">
            <v>2.0646234489515978</v>
          </cell>
          <cell r="AN2060">
            <v>2.8826545454545456</v>
          </cell>
          <cell r="AO2060">
            <v>0.94466363636363648</v>
          </cell>
        </row>
        <row r="2061">
          <cell r="A2061">
            <v>39408</v>
          </cell>
          <cell r="B2061">
            <v>2.0009999999999999</v>
          </cell>
          <cell r="D2061">
            <v>39408</v>
          </cell>
          <cell r="E2061">
            <v>2.8420000000000001</v>
          </cell>
          <cell r="G2061">
            <v>39408</v>
          </cell>
          <cell r="H2061">
            <v>2.8298000000000001</v>
          </cell>
          <cell r="J2061">
            <v>39408</v>
          </cell>
          <cell r="K2061">
            <v>2.5787</v>
          </cell>
          <cell r="M2061">
            <v>39408</v>
          </cell>
          <cell r="N2061">
            <v>2.2547999999999999</v>
          </cell>
          <cell r="P2061">
            <v>39408</v>
          </cell>
          <cell r="Q2061">
            <v>1.8384</v>
          </cell>
          <cell r="S2061">
            <v>39408</v>
          </cell>
          <cell r="T2061">
            <v>2.8437999999999999</v>
          </cell>
          <cell r="V2061">
            <v>39408</v>
          </cell>
          <cell r="W2061">
            <v>1.2</v>
          </cell>
          <cell r="Y2061">
            <v>39408</v>
          </cell>
          <cell r="Z2061">
            <v>4.1509</v>
          </cell>
          <cell r="AB2061">
            <v>39408</v>
          </cell>
          <cell r="AC2061">
            <v>1.883</v>
          </cell>
          <cell r="AH2061">
            <v>39408</v>
          </cell>
          <cell r="AI2061">
            <v>1.6821000000000002</v>
          </cell>
          <cell r="AK2061">
            <v>39408</v>
          </cell>
          <cell r="AL2061">
            <v>2.3731363636363629</v>
          </cell>
          <cell r="AM2061">
            <v>2.0646234489515978</v>
          </cell>
          <cell r="AN2061">
            <v>2.8826545454545456</v>
          </cell>
          <cell r="AO2061">
            <v>0.94466363636363648</v>
          </cell>
        </row>
        <row r="2062">
          <cell r="A2062">
            <v>39409</v>
          </cell>
          <cell r="B2062">
            <v>1.9744999999999999</v>
          </cell>
          <cell r="D2062">
            <v>39409</v>
          </cell>
          <cell r="E2062">
            <v>2.8477999999999999</v>
          </cell>
          <cell r="G2062">
            <v>39409</v>
          </cell>
          <cell r="H2062">
            <v>2.8468</v>
          </cell>
          <cell r="J2062">
            <v>39409</v>
          </cell>
          <cell r="K2062">
            <v>2.5703</v>
          </cell>
          <cell r="M2062">
            <v>39409</v>
          </cell>
          <cell r="N2062">
            <v>2.2582</v>
          </cell>
          <cell r="P2062">
            <v>39409</v>
          </cell>
          <cell r="Q2062">
            <v>1.8338999999999999</v>
          </cell>
          <cell r="S2062">
            <v>39409</v>
          </cell>
          <cell r="T2062">
            <v>2.8384999999999998</v>
          </cell>
          <cell r="V2062">
            <v>39409</v>
          </cell>
          <cell r="W2062">
            <v>1.1985000000000001</v>
          </cell>
          <cell r="Y2062">
            <v>39409</v>
          </cell>
          <cell r="Z2062">
            <v>4.1584000000000003</v>
          </cell>
          <cell r="AB2062">
            <v>39409</v>
          </cell>
          <cell r="AC2062">
            <v>1.7867999999999999</v>
          </cell>
          <cell r="AH2062">
            <v>39409</v>
          </cell>
          <cell r="AI2062">
            <v>1.7202999999999999</v>
          </cell>
          <cell r="AK2062">
            <v>39409</v>
          </cell>
          <cell r="AL2062">
            <v>2.3667272727272728</v>
          </cell>
          <cell r="AM2062">
            <v>2.0646234489515978</v>
          </cell>
          <cell r="AN2062">
            <v>2.8826545454545456</v>
          </cell>
          <cell r="AO2062">
            <v>0.94466363636363648</v>
          </cell>
        </row>
        <row r="2063">
          <cell r="A2063">
            <v>39412</v>
          </cell>
          <cell r="B2063">
            <v>1.9586000000000001</v>
          </cell>
          <cell r="D2063">
            <v>39412</v>
          </cell>
          <cell r="E2063">
            <v>2.8266</v>
          </cell>
          <cell r="G2063">
            <v>39412</v>
          </cell>
          <cell r="H2063">
            <v>2.8132999999999999</v>
          </cell>
          <cell r="J2063">
            <v>39412</v>
          </cell>
          <cell r="K2063">
            <v>2.5455999999999999</v>
          </cell>
          <cell r="M2063">
            <v>39412</v>
          </cell>
          <cell r="N2063">
            <v>2.2061999999999999</v>
          </cell>
          <cell r="P2063">
            <v>39412</v>
          </cell>
          <cell r="Q2063">
            <v>1.8473000000000002</v>
          </cell>
          <cell r="S2063">
            <v>39412</v>
          </cell>
          <cell r="T2063">
            <v>2.7720000000000002</v>
          </cell>
          <cell r="V2063">
            <v>39412</v>
          </cell>
          <cell r="W2063">
            <v>1.2002999999999999</v>
          </cell>
          <cell r="Y2063">
            <v>39412</v>
          </cell>
          <cell r="Z2063">
            <v>4.1562999999999999</v>
          </cell>
          <cell r="AB2063">
            <v>39412</v>
          </cell>
          <cell r="AC2063">
            <v>1.7724</v>
          </cell>
          <cell r="AH2063">
            <v>39412</v>
          </cell>
          <cell r="AI2063">
            <v>1.7050999999999998</v>
          </cell>
          <cell r="AK2063">
            <v>39412</v>
          </cell>
          <cell r="AL2063">
            <v>2.3457909090909088</v>
          </cell>
          <cell r="AM2063">
            <v>2.0646234489515978</v>
          </cell>
          <cell r="AN2063">
            <v>2.8826545454545456</v>
          </cell>
          <cell r="AO2063">
            <v>0.94466363636363648</v>
          </cell>
        </row>
        <row r="2064">
          <cell r="A2064">
            <v>39413</v>
          </cell>
          <cell r="B2064">
            <v>2.0488</v>
          </cell>
          <cell r="D2064">
            <v>39413</v>
          </cell>
          <cell r="E2064">
            <v>2.9114</v>
          </cell>
          <cell r="G2064">
            <v>39413</v>
          </cell>
          <cell r="H2064">
            <v>2.8809</v>
          </cell>
          <cell r="J2064">
            <v>39413</v>
          </cell>
          <cell r="K2064">
            <v>2.5924999999999998</v>
          </cell>
          <cell r="M2064">
            <v>39413</v>
          </cell>
          <cell r="N2064">
            <v>2.3047</v>
          </cell>
          <cell r="P2064">
            <v>39413</v>
          </cell>
          <cell r="Q2064">
            <v>1.8593</v>
          </cell>
          <cell r="S2064">
            <v>39413</v>
          </cell>
          <cell r="T2064">
            <v>2.7635999999999998</v>
          </cell>
          <cell r="V2064">
            <v>39413</v>
          </cell>
          <cell r="W2064">
            <v>1.2057</v>
          </cell>
          <cell r="Y2064">
            <v>39413</v>
          </cell>
          <cell r="Z2064">
            <v>4.1402999999999999</v>
          </cell>
          <cell r="AB2064">
            <v>39413</v>
          </cell>
          <cell r="AC2064">
            <v>1.8319000000000001</v>
          </cell>
          <cell r="AH2064">
            <v>39413</v>
          </cell>
          <cell r="AI2064">
            <v>1.6898</v>
          </cell>
          <cell r="AK2064">
            <v>39413</v>
          </cell>
          <cell r="AL2064">
            <v>2.384445454545455</v>
          </cell>
          <cell r="AM2064">
            <v>2.0646234489515978</v>
          </cell>
          <cell r="AN2064">
            <v>2.8826545454545456</v>
          </cell>
          <cell r="AO2064">
            <v>0.94466363636363648</v>
          </cell>
        </row>
        <row r="2065">
          <cell r="A2065">
            <v>39414</v>
          </cell>
          <cell r="B2065">
            <v>2.1478000000000002</v>
          </cell>
          <cell r="D2065">
            <v>39414</v>
          </cell>
          <cell r="E2065">
            <v>3.0179</v>
          </cell>
          <cell r="G2065">
            <v>39414</v>
          </cell>
          <cell r="H2065">
            <v>3.0106000000000002</v>
          </cell>
          <cell r="J2065">
            <v>39414</v>
          </cell>
          <cell r="K2065">
            <v>2.6573000000000002</v>
          </cell>
          <cell r="M2065">
            <v>39414</v>
          </cell>
          <cell r="N2065">
            <v>2.4081000000000001</v>
          </cell>
          <cell r="P2065">
            <v>39414</v>
          </cell>
          <cell r="Q2065">
            <v>2.0205000000000002</v>
          </cell>
          <cell r="S2065">
            <v>39414</v>
          </cell>
          <cell r="T2065">
            <v>2.7583000000000002</v>
          </cell>
          <cell r="V2065">
            <v>39414</v>
          </cell>
          <cell r="W2065">
            <v>1.2117</v>
          </cell>
          <cell r="Y2065">
            <v>39414</v>
          </cell>
          <cell r="Z2065">
            <v>4.2724000000000002</v>
          </cell>
          <cell r="AB2065">
            <v>39414</v>
          </cell>
          <cell r="AC2065">
            <v>1.8169</v>
          </cell>
          <cell r="AH2065">
            <v>39414</v>
          </cell>
          <cell r="AI2065">
            <v>1.6821000000000002</v>
          </cell>
          <cell r="AK2065">
            <v>39414</v>
          </cell>
          <cell r="AL2065">
            <v>2.4548727272727278</v>
          </cell>
          <cell r="AM2065">
            <v>2.0646234489515978</v>
          </cell>
          <cell r="AN2065">
            <v>2.8826545454545456</v>
          </cell>
          <cell r="AO2065">
            <v>0.94466363636363648</v>
          </cell>
        </row>
        <row r="2066">
          <cell r="A2066">
            <v>39415</v>
          </cell>
          <cell r="B2066">
            <v>2.1791999999999998</v>
          </cell>
          <cell r="D2066">
            <v>39415</v>
          </cell>
          <cell r="E2066">
            <v>2.9990000000000001</v>
          </cell>
          <cell r="G2066">
            <v>39415</v>
          </cell>
          <cell r="H2066">
            <v>3.0527000000000002</v>
          </cell>
          <cell r="J2066">
            <v>39415</v>
          </cell>
          <cell r="K2066">
            <v>2.6234000000000002</v>
          </cell>
          <cell r="M2066">
            <v>39415</v>
          </cell>
          <cell r="N2066">
            <v>2.4565999999999999</v>
          </cell>
          <cell r="P2066">
            <v>39415</v>
          </cell>
          <cell r="Q2066">
            <v>1.9992999999999999</v>
          </cell>
          <cell r="S2066">
            <v>39415</v>
          </cell>
          <cell r="T2066">
            <v>2.8153000000000001</v>
          </cell>
          <cell r="V2066">
            <v>39415</v>
          </cell>
          <cell r="W2066">
            <v>1.2020999999999999</v>
          </cell>
          <cell r="Y2066">
            <v>39415</v>
          </cell>
          <cell r="Z2066">
            <v>4.2735000000000003</v>
          </cell>
          <cell r="AB2066">
            <v>39415</v>
          </cell>
          <cell r="AC2066">
            <v>1.8475999999999999</v>
          </cell>
          <cell r="AH2066">
            <v>39415</v>
          </cell>
          <cell r="AI2066">
            <v>1.6469</v>
          </cell>
          <cell r="AK2066">
            <v>39415</v>
          </cell>
          <cell r="AL2066">
            <v>2.4632363636363639</v>
          </cell>
          <cell r="AM2066">
            <v>2.0646234489515978</v>
          </cell>
          <cell r="AN2066">
            <v>2.8826545454545456</v>
          </cell>
          <cell r="AO2066">
            <v>0.94466363636363648</v>
          </cell>
        </row>
        <row r="2067">
          <cell r="A2067">
            <v>39416</v>
          </cell>
          <cell r="B2067">
            <v>2.2429000000000001</v>
          </cell>
          <cell r="D2067">
            <v>39416</v>
          </cell>
          <cell r="E2067">
            <v>3.0283000000000002</v>
          </cell>
          <cell r="G2067">
            <v>39416</v>
          </cell>
          <cell r="H2067">
            <v>3.0146000000000002</v>
          </cell>
          <cell r="J2067">
            <v>39416</v>
          </cell>
          <cell r="K2067">
            <v>2.6672000000000002</v>
          </cell>
          <cell r="M2067">
            <v>39416</v>
          </cell>
          <cell r="N2067">
            <v>2.5661</v>
          </cell>
          <cell r="P2067">
            <v>39416</v>
          </cell>
          <cell r="Q2067">
            <v>2.0105</v>
          </cell>
          <cell r="S2067">
            <v>39416</v>
          </cell>
          <cell r="T2067">
            <v>2.8521999999999998</v>
          </cell>
          <cell r="V2067">
            <v>39416</v>
          </cell>
          <cell r="W2067">
            <v>1.2161999999999999</v>
          </cell>
          <cell r="Y2067">
            <v>39416</v>
          </cell>
          <cell r="Z2067">
            <v>4.2362000000000002</v>
          </cell>
          <cell r="AB2067">
            <v>39416</v>
          </cell>
          <cell r="AC2067">
            <v>1.8620000000000001</v>
          </cell>
          <cell r="AH2067">
            <v>39416</v>
          </cell>
          <cell r="AI2067">
            <v>1.6438999999999999</v>
          </cell>
          <cell r="AK2067">
            <v>39416</v>
          </cell>
          <cell r="AL2067">
            <v>2.4854636363636362</v>
          </cell>
          <cell r="AM2067">
            <v>2.0646234489515978</v>
          </cell>
          <cell r="AN2067">
            <v>2.8826545454545456</v>
          </cell>
          <cell r="AO2067">
            <v>0.94466363636363648</v>
          </cell>
        </row>
        <row r="2068">
          <cell r="A2068">
            <v>39419</v>
          </cell>
          <cell r="B2068">
            <v>2.1778</v>
          </cell>
          <cell r="D2068">
            <v>39419</v>
          </cell>
          <cell r="E2068">
            <v>3.0207999999999999</v>
          </cell>
          <cell r="G2068">
            <v>39419</v>
          </cell>
          <cell r="H2068">
            <v>3.0425</v>
          </cell>
          <cell r="J2068">
            <v>39419</v>
          </cell>
          <cell r="K2068">
            <v>2.633</v>
          </cell>
          <cell r="M2068">
            <v>39419</v>
          </cell>
          <cell r="N2068">
            <v>2.5455999999999999</v>
          </cell>
          <cell r="P2068">
            <v>39419</v>
          </cell>
          <cell r="Q2068">
            <v>1.9891999999999999</v>
          </cell>
          <cell r="S2068">
            <v>39419</v>
          </cell>
          <cell r="T2068">
            <v>2.9281999999999999</v>
          </cell>
          <cell r="V2068">
            <v>39419</v>
          </cell>
          <cell r="W2068">
            <v>1.2164999999999999</v>
          </cell>
          <cell r="Y2068">
            <v>39419</v>
          </cell>
          <cell r="Z2068">
            <v>4.2542999999999997</v>
          </cell>
          <cell r="AB2068">
            <v>39419</v>
          </cell>
          <cell r="AC2068">
            <v>1.8639999999999999</v>
          </cell>
          <cell r="AH2068">
            <v>39419</v>
          </cell>
          <cell r="AI2068">
            <v>1.6821000000000002</v>
          </cell>
          <cell r="AK2068">
            <v>39419</v>
          </cell>
          <cell r="AL2068">
            <v>2.4867272727272725</v>
          </cell>
          <cell r="AM2068">
            <v>2.0646234489515978</v>
          </cell>
          <cell r="AN2068">
            <v>2.8826545454545456</v>
          </cell>
          <cell r="AO2068">
            <v>0.94466363636363648</v>
          </cell>
        </row>
        <row r="2069">
          <cell r="A2069">
            <v>39420</v>
          </cell>
          <cell r="B2069">
            <v>2.1198000000000001</v>
          </cell>
          <cell r="D2069">
            <v>39420</v>
          </cell>
          <cell r="E2069">
            <v>3.0133999999999999</v>
          </cell>
          <cell r="G2069">
            <v>39420</v>
          </cell>
          <cell r="H2069">
            <v>3.0156999999999998</v>
          </cell>
          <cell r="J2069">
            <v>39420</v>
          </cell>
          <cell r="K2069">
            <v>2.5441000000000003</v>
          </cell>
          <cell r="M2069">
            <v>39420</v>
          </cell>
          <cell r="N2069">
            <v>2.5240999999999998</v>
          </cell>
          <cell r="P2069">
            <v>39420</v>
          </cell>
          <cell r="Q2069">
            <v>2.0011999999999999</v>
          </cell>
          <cell r="S2069">
            <v>39420</v>
          </cell>
          <cell r="T2069">
            <v>2.9281999999999999</v>
          </cell>
          <cell r="V2069">
            <v>39420</v>
          </cell>
          <cell r="W2069">
            <v>1.1817</v>
          </cell>
          <cell r="Y2069">
            <v>39420</v>
          </cell>
          <cell r="Z2069">
            <v>4.1807999999999996</v>
          </cell>
          <cell r="AB2069">
            <v>39420</v>
          </cell>
          <cell r="AC2069">
            <v>1.8639999999999999</v>
          </cell>
          <cell r="AH2069">
            <v>39420</v>
          </cell>
          <cell r="AI2069">
            <v>1.6515</v>
          </cell>
          <cell r="AK2069">
            <v>39420</v>
          </cell>
          <cell r="AL2069">
            <v>2.4567727272727273</v>
          </cell>
          <cell r="AM2069">
            <v>2.0646234489515978</v>
          </cell>
          <cell r="AN2069">
            <v>2.8826545454545456</v>
          </cell>
          <cell r="AO2069">
            <v>0.94466363636363648</v>
          </cell>
        </row>
        <row r="2070">
          <cell r="A2070">
            <v>39421</v>
          </cell>
          <cell r="B2070">
            <v>2.1315</v>
          </cell>
          <cell r="D2070">
            <v>39421</v>
          </cell>
          <cell r="E2070">
            <v>2.9881000000000002</v>
          </cell>
          <cell r="G2070">
            <v>39421</v>
          </cell>
          <cell r="H2070">
            <v>3.0230999999999999</v>
          </cell>
          <cell r="J2070">
            <v>39421</v>
          </cell>
          <cell r="K2070">
            <v>2.6143999999999998</v>
          </cell>
          <cell r="M2070">
            <v>39421</v>
          </cell>
          <cell r="N2070">
            <v>2.5220000000000002</v>
          </cell>
          <cell r="P2070">
            <v>39421</v>
          </cell>
          <cell r="Q2070">
            <v>2.0112000000000001</v>
          </cell>
          <cell r="S2070">
            <v>39421</v>
          </cell>
          <cell r="T2070">
            <v>2.9481999999999999</v>
          </cell>
          <cell r="V2070">
            <v>39421</v>
          </cell>
          <cell r="W2070">
            <v>1.1796</v>
          </cell>
          <cell r="Y2070">
            <v>39421</v>
          </cell>
          <cell r="Z2070">
            <v>4.3822000000000001</v>
          </cell>
          <cell r="AB2070">
            <v>39421</v>
          </cell>
          <cell r="AC2070">
            <v>1.8639999999999999</v>
          </cell>
          <cell r="AH2070">
            <v>39421</v>
          </cell>
          <cell r="AI2070">
            <v>1.6621999999999999</v>
          </cell>
          <cell r="AK2070">
            <v>39421</v>
          </cell>
          <cell r="AL2070">
            <v>2.484227272727273</v>
          </cell>
          <cell r="AM2070">
            <v>2.0646234489515978</v>
          </cell>
          <cell r="AN2070">
            <v>2.8826545454545456</v>
          </cell>
          <cell r="AO2070">
            <v>0.94466363636363648</v>
          </cell>
        </row>
        <row r="2071">
          <cell r="A2071">
            <v>39422</v>
          </cell>
          <cell r="B2071">
            <v>2.1063999999999998</v>
          </cell>
          <cell r="D2071">
            <v>39422</v>
          </cell>
          <cell r="E2071">
            <v>3.0002</v>
          </cell>
          <cell r="G2071">
            <v>39422</v>
          </cell>
          <cell r="H2071">
            <v>2.9731000000000001</v>
          </cell>
          <cell r="J2071">
            <v>39422</v>
          </cell>
          <cell r="K2071">
            <v>2.4736000000000002</v>
          </cell>
          <cell r="M2071">
            <v>39422</v>
          </cell>
          <cell r="N2071">
            <v>2.472</v>
          </cell>
          <cell r="P2071">
            <v>39422</v>
          </cell>
          <cell r="Q2071">
            <v>1.9828999999999999</v>
          </cell>
          <cell r="S2071">
            <v>39422</v>
          </cell>
          <cell r="T2071">
            <v>3.1128</v>
          </cell>
          <cell r="V2071">
            <v>39422</v>
          </cell>
          <cell r="W2071">
            <v>1.1536</v>
          </cell>
          <cell r="Y2071">
            <v>39422</v>
          </cell>
          <cell r="Z2071">
            <v>4.4462000000000002</v>
          </cell>
          <cell r="AB2071">
            <v>39422</v>
          </cell>
          <cell r="AC2071">
            <v>1.8725000000000001</v>
          </cell>
          <cell r="AH2071">
            <v>39422</v>
          </cell>
          <cell r="AI2071">
            <v>1.6974</v>
          </cell>
          <cell r="AK2071">
            <v>39422</v>
          </cell>
          <cell r="AL2071">
            <v>2.4809727272727273</v>
          </cell>
          <cell r="AM2071">
            <v>2.0646234489515978</v>
          </cell>
          <cell r="AN2071">
            <v>2.8826545454545456</v>
          </cell>
          <cell r="AO2071">
            <v>0.94466363636363648</v>
          </cell>
        </row>
        <row r="2072">
          <cell r="A2072">
            <v>39423</v>
          </cell>
          <cell r="B2072">
            <v>2.1120999999999999</v>
          </cell>
          <cell r="D2072">
            <v>39423</v>
          </cell>
          <cell r="E2072">
            <v>2.9853000000000001</v>
          </cell>
          <cell r="G2072">
            <v>39423</v>
          </cell>
          <cell r="H2072">
            <v>2.9725000000000001</v>
          </cell>
          <cell r="J2072">
            <v>39423</v>
          </cell>
          <cell r="K2072">
            <v>2.3879999999999999</v>
          </cell>
          <cell r="M2072">
            <v>39423</v>
          </cell>
          <cell r="N2072">
            <v>2.4864000000000002</v>
          </cell>
          <cell r="P2072">
            <v>39423</v>
          </cell>
          <cell r="Q2072">
            <v>2.0045000000000002</v>
          </cell>
          <cell r="S2072">
            <v>39423</v>
          </cell>
          <cell r="T2072">
            <v>3.2658</v>
          </cell>
          <cell r="V2072">
            <v>39423</v>
          </cell>
          <cell r="W2072">
            <v>1.1227</v>
          </cell>
          <cell r="Y2072">
            <v>39423</v>
          </cell>
          <cell r="Z2072">
            <v>4.5015999999999998</v>
          </cell>
          <cell r="AB2072">
            <v>39423</v>
          </cell>
          <cell r="AC2072">
            <v>1.8738000000000001</v>
          </cell>
          <cell r="AH2072">
            <v>39423</v>
          </cell>
          <cell r="AI2072">
            <v>1.6959</v>
          </cell>
          <cell r="AK2072">
            <v>39423</v>
          </cell>
          <cell r="AL2072">
            <v>2.491690909090909</v>
          </cell>
          <cell r="AM2072">
            <v>2.0646234489515978</v>
          </cell>
          <cell r="AN2072">
            <v>2.8826545454545456</v>
          </cell>
          <cell r="AO2072">
            <v>0.94466363636363648</v>
          </cell>
        </row>
        <row r="2073">
          <cell r="A2073">
            <v>39426</v>
          </cell>
          <cell r="B2073">
            <v>2.1215999999999999</v>
          </cell>
          <cell r="D2073">
            <v>39426</v>
          </cell>
          <cell r="E2073">
            <v>3.0122</v>
          </cell>
          <cell r="G2073">
            <v>39426</v>
          </cell>
          <cell r="H2073">
            <v>3.0186000000000002</v>
          </cell>
          <cell r="J2073">
            <v>39426</v>
          </cell>
          <cell r="K2073">
            <v>2.4268000000000001</v>
          </cell>
          <cell r="M2073">
            <v>39426</v>
          </cell>
          <cell r="N2073">
            <v>2.5114000000000001</v>
          </cell>
          <cell r="P2073">
            <v>39426</v>
          </cell>
          <cell r="Q2073">
            <v>2.0093999999999999</v>
          </cell>
          <cell r="S2073">
            <v>39426</v>
          </cell>
          <cell r="T2073">
            <v>3.2035999999999998</v>
          </cell>
          <cell r="V2073">
            <v>39426</v>
          </cell>
          <cell r="W2073">
            <v>1.1055999999999999</v>
          </cell>
          <cell r="Y2073">
            <v>39426</v>
          </cell>
          <cell r="Z2073">
            <v>4.3693999999999997</v>
          </cell>
          <cell r="AB2073">
            <v>39426</v>
          </cell>
          <cell r="AC2073">
            <v>1.8444</v>
          </cell>
          <cell r="AH2073">
            <v>39426</v>
          </cell>
          <cell r="AI2073">
            <v>1.6943999999999999</v>
          </cell>
          <cell r="AK2073">
            <v>39426</v>
          </cell>
          <cell r="AL2073">
            <v>2.4834000000000001</v>
          </cell>
          <cell r="AM2073">
            <v>2.0646234489515978</v>
          </cell>
          <cell r="AN2073">
            <v>2.8826545454545456</v>
          </cell>
          <cell r="AO2073">
            <v>0.94466363636363648</v>
          </cell>
        </row>
        <row r="2074">
          <cell r="A2074">
            <v>39427</v>
          </cell>
          <cell r="B2074">
            <v>2.1092</v>
          </cell>
          <cell r="D2074">
            <v>39427</v>
          </cell>
          <cell r="E2074">
            <v>2.9927000000000001</v>
          </cell>
          <cell r="G2074">
            <v>39427</v>
          </cell>
          <cell r="H2074">
            <v>2.9754</v>
          </cell>
          <cell r="J2074">
            <v>39427</v>
          </cell>
          <cell r="K2074">
            <v>2.4093999999999998</v>
          </cell>
          <cell r="M2074">
            <v>39427</v>
          </cell>
          <cell r="N2074">
            <v>2.4864000000000002</v>
          </cell>
          <cell r="P2074">
            <v>39427</v>
          </cell>
          <cell r="Q2074">
            <v>2.0055999999999998</v>
          </cell>
          <cell r="S2074">
            <v>39427</v>
          </cell>
          <cell r="T2074">
            <v>3.2774000000000001</v>
          </cell>
          <cell r="V2074">
            <v>39427</v>
          </cell>
          <cell r="W2074">
            <v>1.0995999999999999</v>
          </cell>
          <cell r="Y2074">
            <v>39427</v>
          </cell>
          <cell r="Z2074">
            <v>4.3108000000000004</v>
          </cell>
          <cell r="AB2074">
            <v>39427</v>
          </cell>
          <cell r="AC2074">
            <v>1.8639999999999999</v>
          </cell>
          <cell r="AH2074">
            <v>39427</v>
          </cell>
          <cell r="AI2074">
            <v>1.6699000000000002</v>
          </cell>
          <cell r="AK2074">
            <v>39427</v>
          </cell>
          <cell r="AL2074">
            <v>2.4727636363636365</v>
          </cell>
          <cell r="AM2074">
            <v>2.0646234489515978</v>
          </cell>
          <cell r="AN2074">
            <v>2.8826545454545456</v>
          </cell>
          <cell r="AO2074">
            <v>0.94466363636363648</v>
          </cell>
        </row>
        <row r="2075">
          <cell r="A2075">
            <v>39428</v>
          </cell>
          <cell r="B2075">
            <v>2.1294</v>
          </cell>
          <cell r="D2075">
            <v>39428</v>
          </cell>
          <cell r="E2075">
            <v>2.9939</v>
          </cell>
          <cell r="G2075">
            <v>39428</v>
          </cell>
          <cell r="H2075">
            <v>2.9714</v>
          </cell>
          <cell r="J2075">
            <v>39428</v>
          </cell>
          <cell r="K2075">
            <v>2.3891999999999998</v>
          </cell>
          <cell r="M2075">
            <v>39428</v>
          </cell>
          <cell r="N2075">
            <v>2.4805999999999999</v>
          </cell>
          <cell r="P2075">
            <v>39428</v>
          </cell>
          <cell r="Q2075">
            <v>2.0123000000000002</v>
          </cell>
          <cell r="S2075">
            <v>39428</v>
          </cell>
          <cell r="T2075">
            <v>3.2351999999999999</v>
          </cell>
          <cell r="V2075">
            <v>39428</v>
          </cell>
          <cell r="W2075">
            <v>1.0924</v>
          </cell>
          <cell r="Y2075">
            <v>39428</v>
          </cell>
          <cell r="Z2075">
            <v>4.4398</v>
          </cell>
          <cell r="AB2075">
            <v>39428</v>
          </cell>
          <cell r="AC2075">
            <v>1.8967000000000001</v>
          </cell>
          <cell r="AH2075">
            <v>39428</v>
          </cell>
          <cell r="AI2075">
            <v>1.6209</v>
          </cell>
          <cell r="AK2075">
            <v>39428</v>
          </cell>
          <cell r="AL2075">
            <v>2.4783454545454542</v>
          </cell>
          <cell r="AM2075">
            <v>2.0646234489515978</v>
          </cell>
          <cell r="AN2075">
            <v>2.8826545454545456</v>
          </cell>
          <cell r="AO2075">
            <v>0.94466363636363648</v>
          </cell>
        </row>
        <row r="2076">
          <cell r="A2076">
            <v>39429</v>
          </cell>
          <cell r="B2076">
            <v>2.1116999999999999</v>
          </cell>
          <cell r="D2076">
            <v>39429</v>
          </cell>
          <cell r="E2076">
            <v>2.9515000000000002</v>
          </cell>
          <cell r="G2076">
            <v>39429</v>
          </cell>
          <cell r="H2076">
            <v>2.9634</v>
          </cell>
          <cell r="J2076">
            <v>39429</v>
          </cell>
          <cell r="K2076">
            <v>2.2991999999999999</v>
          </cell>
          <cell r="M2076">
            <v>39429</v>
          </cell>
          <cell r="N2076">
            <v>2.4912000000000001</v>
          </cell>
          <cell r="P2076">
            <v>39429</v>
          </cell>
          <cell r="Q2076">
            <v>2.0093999999999999</v>
          </cell>
          <cell r="S2076">
            <v>39429</v>
          </cell>
          <cell r="T2076">
            <v>3.3386</v>
          </cell>
          <cell r="V2076">
            <v>39429</v>
          </cell>
          <cell r="W2076">
            <v>1.0831999999999999</v>
          </cell>
          <cell r="Y2076">
            <v>39429</v>
          </cell>
          <cell r="Z2076">
            <v>4.476</v>
          </cell>
          <cell r="AB2076">
            <v>39429</v>
          </cell>
          <cell r="AC2076">
            <v>1.9013</v>
          </cell>
          <cell r="AH2076">
            <v>39429</v>
          </cell>
          <cell r="AI2076">
            <v>1.6133</v>
          </cell>
          <cell r="AK2076">
            <v>39429</v>
          </cell>
          <cell r="AL2076">
            <v>2.476254545454545</v>
          </cell>
          <cell r="AM2076">
            <v>2.0646234489515978</v>
          </cell>
          <cell r="AN2076">
            <v>2.8826545454545456</v>
          </cell>
          <cell r="AO2076">
            <v>0.94466363636363648</v>
          </cell>
        </row>
        <row r="2077">
          <cell r="A2077">
            <v>39430</v>
          </cell>
          <cell r="B2077">
            <v>2.0543999999999998</v>
          </cell>
          <cell r="D2077">
            <v>39430</v>
          </cell>
          <cell r="E2077">
            <v>2.9457</v>
          </cell>
          <cell r="G2077">
            <v>39430</v>
          </cell>
          <cell r="H2077">
            <v>2.9333</v>
          </cell>
          <cell r="J2077">
            <v>39430</v>
          </cell>
          <cell r="K2077">
            <v>2.2094</v>
          </cell>
          <cell r="M2077">
            <v>39430</v>
          </cell>
          <cell r="N2077">
            <v>2.4805999999999999</v>
          </cell>
          <cell r="P2077">
            <v>39430</v>
          </cell>
          <cell r="Q2077">
            <v>1.9847999999999999</v>
          </cell>
          <cell r="S2077">
            <v>39430</v>
          </cell>
          <cell r="T2077">
            <v>3.3650000000000002</v>
          </cell>
          <cell r="V2077">
            <v>39430</v>
          </cell>
          <cell r="W2077">
            <v>1.0787</v>
          </cell>
          <cell r="Y2077">
            <v>39430</v>
          </cell>
          <cell r="Z2077">
            <v>4.4771000000000001</v>
          </cell>
          <cell r="AB2077">
            <v>39430</v>
          </cell>
          <cell r="AC2077">
            <v>1.913</v>
          </cell>
          <cell r="AH2077">
            <v>39430</v>
          </cell>
          <cell r="AI2077">
            <v>1.5857999999999999</v>
          </cell>
          <cell r="AK2077">
            <v>39430</v>
          </cell>
          <cell r="AL2077">
            <v>2.4570727272727271</v>
          </cell>
          <cell r="AM2077">
            <v>2.0646234489515978</v>
          </cell>
          <cell r="AN2077">
            <v>2.8826545454545456</v>
          </cell>
          <cell r="AO2077">
            <v>0.94466363636363648</v>
          </cell>
        </row>
        <row r="2078">
          <cell r="A2078">
            <v>39433</v>
          </cell>
          <cell r="B2078">
            <v>1.9929000000000001</v>
          </cell>
          <cell r="D2078">
            <v>39433</v>
          </cell>
          <cell r="E2078">
            <v>2.9285999999999999</v>
          </cell>
          <cell r="G2078">
            <v>39433</v>
          </cell>
          <cell r="H2078">
            <v>2.9064999999999999</v>
          </cell>
          <cell r="J2078">
            <v>39433</v>
          </cell>
          <cell r="K2078">
            <v>2.2256</v>
          </cell>
          <cell r="M2078">
            <v>39433</v>
          </cell>
          <cell r="N2078">
            <v>2.4163000000000001</v>
          </cell>
          <cell r="P2078">
            <v>39433</v>
          </cell>
          <cell r="Q2078">
            <v>1.952</v>
          </cell>
          <cell r="S2078">
            <v>39433</v>
          </cell>
          <cell r="T2078">
            <v>3.2974999999999999</v>
          </cell>
          <cell r="V2078">
            <v>39433</v>
          </cell>
          <cell r="W2078">
            <v>1.0510999999999999</v>
          </cell>
          <cell r="Y2078">
            <v>39433</v>
          </cell>
          <cell r="Z2078">
            <v>4.3949999999999996</v>
          </cell>
          <cell r="AB2078">
            <v>39433</v>
          </cell>
          <cell r="AC2078">
            <v>1.9072</v>
          </cell>
          <cell r="AH2078">
            <v>39433</v>
          </cell>
          <cell r="AI2078">
            <v>1.569</v>
          </cell>
          <cell r="AK2078">
            <v>39433</v>
          </cell>
          <cell r="AL2078">
            <v>2.4219727272727272</v>
          </cell>
          <cell r="AM2078">
            <v>2.0646234489515978</v>
          </cell>
          <cell r="AN2078">
            <v>2.8826545454545456</v>
          </cell>
          <cell r="AO2078">
            <v>0.94466363636363648</v>
          </cell>
        </row>
        <row r="2079">
          <cell r="A2079">
            <v>39434</v>
          </cell>
          <cell r="B2079">
            <v>1.9784000000000002</v>
          </cell>
          <cell r="D2079">
            <v>39434</v>
          </cell>
          <cell r="E2079">
            <v>2.9055999999999997</v>
          </cell>
          <cell r="G2079">
            <v>39434</v>
          </cell>
          <cell r="H2079">
            <v>2.8843999999999999</v>
          </cell>
          <cell r="J2079">
            <v>39434</v>
          </cell>
          <cell r="K2079">
            <v>2.1701000000000001</v>
          </cell>
          <cell r="M2079">
            <v>39434</v>
          </cell>
          <cell r="N2079">
            <v>2.4039999999999999</v>
          </cell>
          <cell r="P2079">
            <v>39434</v>
          </cell>
          <cell r="Q2079">
            <v>1.9371</v>
          </cell>
          <cell r="S2079">
            <v>39434</v>
          </cell>
          <cell r="T2079">
            <v>3.2395</v>
          </cell>
          <cell r="V2079">
            <v>39434</v>
          </cell>
          <cell r="W2079">
            <v>1.0531999999999999</v>
          </cell>
          <cell r="Y2079">
            <v>39434</v>
          </cell>
          <cell r="Z2079">
            <v>4.3588000000000005</v>
          </cell>
          <cell r="AB2079">
            <v>39434</v>
          </cell>
          <cell r="AC2079">
            <v>1.9123999999999999</v>
          </cell>
          <cell r="AH2079">
            <v>39434</v>
          </cell>
          <cell r="AI2079">
            <v>1.5445</v>
          </cell>
          <cell r="AK2079">
            <v>39434</v>
          </cell>
          <cell r="AL2079">
            <v>2.3989090909090907</v>
          </cell>
          <cell r="AM2079">
            <v>2.0646234489515978</v>
          </cell>
          <cell r="AN2079">
            <v>2.8826545454545456</v>
          </cell>
          <cell r="AO2079">
            <v>0.94466363636363648</v>
          </cell>
        </row>
        <row r="2080">
          <cell r="A2080">
            <v>39435</v>
          </cell>
          <cell r="B2080">
            <v>1.9823</v>
          </cell>
          <cell r="D2080">
            <v>39435</v>
          </cell>
          <cell r="E2080">
            <v>2.8936000000000002</v>
          </cell>
          <cell r="G2080">
            <v>39435</v>
          </cell>
          <cell r="H2080">
            <v>2.8877999999999999</v>
          </cell>
          <cell r="J2080">
            <v>39435</v>
          </cell>
          <cell r="K2080">
            <v>2.1356000000000002</v>
          </cell>
          <cell r="M2080">
            <v>39435</v>
          </cell>
          <cell r="N2080">
            <v>2.3967999999999998</v>
          </cell>
          <cell r="P2080">
            <v>39435</v>
          </cell>
          <cell r="Q2080">
            <v>1.9359999999999999</v>
          </cell>
          <cell r="S2080">
            <v>39435</v>
          </cell>
          <cell r="T2080">
            <v>3.2437</v>
          </cell>
          <cell r="V2080">
            <v>39435</v>
          </cell>
          <cell r="W2080">
            <v>1.0411999999999999</v>
          </cell>
          <cell r="Y2080">
            <v>39435</v>
          </cell>
          <cell r="Z2080">
            <v>4.3800999999999997</v>
          </cell>
          <cell r="AB2080">
            <v>39435</v>
          </cell>
          <cell r="AC2080">
            <v>1.8967000000000001</v>
          </cell>
          <cell r="AH2080">
            <v>39435</v>
          </cell>
          <cell r="AI2080">
            <v>1.5306999999999999</v>
          </cell>
          <cell r="AK2080">
            <v>39435</v>
          </cell>
          <cell r="AL2080">
            <v>2.3931363636363634</v>
          </cell>
          <cell r="AM2080">
            <v>2.0646234489515978</v>
          </cell>
          <cell r="AN2080">
            <v>2.8826545454545456</v>
          </cell>
          <cell r="AO2080">
            <v>0.94466363636363648</v>
          </cell>
        </row>
        <row r="2081">
          <cell r="A2081">
            <v>39436</v>
          </cell>
          <cell r="B2081">
            <v>1.9572000000000001</v>
          </cell>
          <cell r="D2081">
            <v>39436</v>
          </cell>
          <cell r="E2081">
            <v>2.8694999999999999</v>
          </cell>
          <cell r="G2081">
            <v>39436</v>
          </cell>
          <cell r="H2081">
            <v>2.8451</v>
          </cell>
          <cell r="J2081">
            <v>39436</v>
          </cell>
          <cell r="K2081">
            <v>2.1166999999999998</v>
          </cell>
          <cell r="M2081">
            <v>39436</v>
          </cell>
          <cell r="N2081">
            <v>2.3557000000000001</v>
          </cell>
          <cell r="P2081">
            <v>39436</v>
          </cell>
          <cell r="Q2081">
            <v>1.8822999999999999</v>
          </cell>
          <cell r="S2081">
            <v>39436</v>
          </cell>
          <cell r="T2081">
            <v>3.2774000000000001</v>
          </cell>
          <cell r="V2081">
            <v>39436</v>
          </cell>
          <cell r="W2081">
            <v>1.0157</v>
          </cell>
          <cell r="Y2081">
            <v>39436</v>
          </cell>
          <cell r="Z2081">
            <v>4.4355000000000002</v>
          </cell>
          <cell r="AB2081">
            <v>39436</v>
          </cell>
          <cell r="AC2081">
            <v>1.8934</v>
          </cell>
          <cell r="AH2081">
            <v>39436</v>
          </cell>
          <cell r="AI2081">
            <v>1.5154000000000001</v>
          </cell>
          <cell r="AK2081">
            <v>39436</v>
          </cell>
          <cell r="AL2081">
            <v>2.3785363636363637</v>
          </cell>
          <cell r="AM2081">
            <v>2.0646234489515978</v>
          </cell>
          <cell r="AN2081">
            <v>2.8826545454545456</v>
          </cell>
          <cell r="AO2081">
            <v>0.94466363636363648</v>
          </cell>
        </row>
        <row r="2082">
          <cell r="A2082">
            <v>39437</v>
          </cell>
          <cell r="B2082">
            <v>1.9689000000000001</v>
          </cell>
          <cell r="D2082">
            <v>39437</v>
          </cell>
          <cell r="E2082">
            <v>2.8723999999999998</v>
          </cell>
          <cell r="G2082">
            <v>39437</v>
          </cell>
          <cell r="H2082">
            <v>2.8383000000000003</v>
          </cell>
          <cell r="J2082">
            <v>39437</v>
          </cell>
          <cell r="K2082">
            <v>2.1419000000000001</v>
          </cell>
          <cell r="M2082">
            <v>39437</v>
          </cell>
          <cell r="N2082">
            <v>2.3683999999999998</v>
          </cell>
          <cell r="P2082">
            <v>39437</v>
          </cell>
          <cell r="Q2082">
            <v>1.8521999999999998</v>
          </cell>
          <cell r="S2082">
            <v>39437</v>
          </cell>
          <cell r="T2082">
            <v>3.3186</v>
          </cell>
          <cell r="V2082">
            <v>39437</v>
          </cell>
          <cell r="W2082">
            <v>0.97829999999999995</v>
          </cell>
          <cell r="Y2082">
            <v>39437</v>
          </cell>
          <cell r="Z2082">
            <v>4.4429999999999996</v>
          </cell>
          <cell r="AB2082">
            <v>39437</v>
          </cell>
          <cell r="AC2082">
            <v>1.8934</v>
          </cell>
          <cell r="AH2082">
            <v>39437</v>
          </cell>
          <cell r="AI2082">
            <v>1.5139</v>
          </cell>
          <cell r="AK2082">
            <v>39437</v>
          </cell>
          <cell r="AL2082">
            <v>2.3808454545454549</v>
          </cell>
          <cell r="AM2082">
            <v>2.0646234489515978</v>
          </cell>
          <cell r="AN2082">
            <v>2.8826545454545456</v>
          </cell>
          <cell r="AO2082">
            <v>0.94466363636363648</v>
          </cell>
        </row>
        <row r="2083">
          <cell r="A2083">
            <v>39440</v>
          </cell>
          <cell r="B2083">
            <v>1.9903999999999999</v>
          </cell>
          <cell r="D2083">
            <v>39440</v>
          </cell>
          <cell r="E2083">
            <v>2.9194</v>
          </cell>
          <cell r="G2083">
            <v>39440</v>
          </cell>
          <cell r="H2083">
            <v>2.8639000000000001</v>
          </cell>
          <cell r="J2083">
            <v>39440</v>
          </cell>
          <cell r="K2083">
            <v>2.1206</v>
          </cell>
          <cell r="M2083">
            <v>39440</v>
          </cell>
          <cell r="N2083">
            <v>2.3919999999999999</v>
          </cell>
          <cell r="P2083">
            <v>39440</v>
          </cell>
          <cell r="Q2083">
            <v>1.8991</v>
          </cell>
          <cell r="S2083">
            <v>39440</v>
          </cell>
          <cell r="T2083">
            <v>3.2721999999999998</v>
          </cell>
          <cell r="V2083">
            <v>39440</v>
          </cell>
          <cell r="W2083">
            <v>1.0202</v>
          </cell>
          <cell r="Y2083">
            <v>39440</v>
          </cell>
          <cell r="Z2083">
            <v>4.476</v>
          </cell>
          <cell r="AB2083">
            <v>39440</v>
          </cell>
          <cell r="AC2083">
            <v>1.8987000000000001</v>
          </cell>
          <cell r="AH2083">
            <v>39440</v>
          </cell>
          <cell r="AI2083">
            <v>1.5291999999999999</v>
          </cell>
          <cell r="AK2083">
            <v>39440</v>
          </cell>
          <cell r="AL2083">
            <v>2.3983363636363637</v>
          </cell>
          <cell r="AM2083">
            <v>2.0646234489515978</v>
          </cell>
          <cell r="AN2083">
            <v>2.8826545454545456</v>
          </cell>
          <cell r="AO2083">
            <v>0.94466363636363648</v>
          </cell>
        </row>
        <row r="2084">
          <cell r="A2084">
            <v>39441</v>
          </cell>
          <cell r="B2084">
            <v>1.9903999999999999</v>
          </cell>
          <cell r="D2084">
            <v>39441</v>
          </cell>
          <cell r="E2084">
            <v>2.9194</v>
          </cell>
          <cell r="G2084">
            <v>39441</v>
          </cell>
          <cell r="H2084">
            <v>2.8639000000000001</v>
          </cell>
          <cell r="J2084">
            <v>39441</v>
          </cell>
          <cell r="K2084">
            <v>2.1206</v>
          </cell>
          <cell r="M2084">
            <v>39441</v>
          </cell>
          <cell r="N2084">
            <v>2.3919999999999999</v>
          </cell>
          <cell r="P2084">
            <v>39441</v>
          </cell>
          <cell r="Q2084">
            <v>1.8991</v>
          </cell>
          <cell r="S2084">
            <v>39441</v>
          </cell>
          <cell r="T2084">
            <v>3.2721999999999998</v>
          </cell>
          <cell r="V2084">
            <v>39441</v>
          </cell>
          <cell r="W2084">
            <v>1.0202</v>
          </cell>
          <cell r="Y2084">
            <v>39441</v>
          </cell>
          <cell r="Z2084">
            <v>4.476</v>
          </cell>
          <cell r="AB2084">
            <v>39441</v>
          </cell>
          <cell r="AC2084">
            <v>1.8987000000000001</v>
          </cell>
          <cell r="AH2084">
            <v>39441</v>
          </cell>
          <cell r="AI2084">
            <v>1.5291999999999999</v>
          </cell>
          <cell r="AK2084">
            <v>39441</v>
          </cell>
          <cell r="AL2084">
            <v>2.3983363636363637</v>
          </cell>
          <cell r="AM2084">
            <v>2.0646234489515978</v>
          </cell>
          <cell r="AN2084">
            <v>2.8826545454545456</v>
          </cell>
          <cell r="AO2084">
            <v>0.94466363636363648</v>
          </cell>
        </row>
        <row r="2085">
          <cell r="A2085">
            <v>39442</v>
          </cell>
          <cell r="B2085">
            <v>1.9903999999999999</v>
          </cell>
          <cell r="D2085">
            <v>39442</v>
          </cell>
          <cell r="E2085">
            <v>2.9194</v>
          </cell>
          <cell r="G2085">
            <v>39442</v>
          </cell>
          <cell r="H2085">
            <v>2.8639000000000001</v>
          </cell>
          <cell r="J2085">
            <v>39442</v>
          </cell>
          <cell r="K2085">
            <v>2.1206</v>
          </cell>
          <cell r="M2085">
            <v>39442</v>
          </cell>
          <cell r="N2085">
            <v>2.3919999999999999</v>
          </cell>
          <cell r="P2085">
            <v>39442</v>
          </cell>
          <cell r="Q2085">
            <v>1.8991</v>
          </cell>
          <cell r="S2085">
            <v>39442</v>
          </cell>
          <cell r="T2085">
            <v>3.2721999999999998</v>
          </cell>
          <cell r="V2085">
            <v>39442</v>
          </cell>
          <cell r="W2085">
            <v>1.0202</v>
          </cell>
          <cell r="Y2085">
            <v>39442</v>
          </cell>
          <cell r="Z2085">
            <v>4.476</v>
          </cell>
          <cell r="AB2085">
            <v>39442</v>
          </cell>
          <cell r="AC2085">
            <v>1.8987000000000001</v>
          </cell>
          <cell r="AH2085">
            <v>39442</v>
          </cell>
          <cell r="AI2085">
            <v>1.5291999999999999</v>
          </cell>
          <cell r="AK2085">
            <v>39442</v>
          </cell>
          <cell r="AL2085">
            <v>2.3983363636363637</v>
          </cell>
          <cell r="AM2085">
            <v>2.0646234489515978</v>
          </cell>
          <cell r="AN2085">
            <v>2.8826545454545456</v>
          </cell>
          <cell r="AO2085">
            <v>0.94466363636363648</v>
          </cell>
        </row>
        <row r="2086">
          <cell r="A2086">
            <v>39443</v>
          </cell>
          <cell r="B2086">
            <v>1.9748999999999999</v>
          </cell>
          <cell r="D2086">
            <v>39443</v>
          </cell>
          <cell r="E2086">
            <v>2.8929999999999998</v>
          </cell>
          <cell r="G2086">
            <v>39443</v>
          </cell>
          <cell r="H2086">
            <v>2.8246000000000002</v>
          </cell>
          <cell r="J2086">
            <v>39443</v>
          </cell>
          <cell r="K2086">
            <v>2.1248</v>
          </cell>
          <cell r="M2086">
            <v>39443</v>
          </cell>
          <cell r="N2086">
            <v>2.3513000000000002</v>
          </cell>
          <cell r="P2086">
            <v>39443</v>
          </cell>
          <cell r="Q2086">
            <v>1.8778999999999999</v>
          </cell>
          <cell r="S2086">
            <v>39443</v>
          </cell>
          <cell r="T2086">
            <v>3.3132999999999999</v>
          </cell>
          <cell r="V2086">
            <v>39443</v>
          </cell>
          <cell r="W2086">
            <v>0.99990000000000001</v>
          </cell>
          <cell r="Y2086">
            <v>39443</v>
          </cell>
          <cell r="Z2086">
            <v>4.4684999999999997</v>
          </cell>
          <cell r="AB2086">
            <v>39443</v>
          </cell>
          <cell r="AC2086">
            <v>1.9064999999999999</v>
          </cell>
          <cell r="AH2086">
            <v>39443</v>
          </cell>
          <cell r="AI2086">
            <v>1.5108000000000001</v>
          </cell>
          <cell r="AK2086">
            <v>39443</v>
          </cell>
          <cell r="AL2086">
            <v>2.3859545454545454</v>
          </cell>
          <cell r="AM2086">
            <v>2.0646234489515978</v>
          </cell>
          <cell r="AN2086">
            <v>2.8826545454545456</v>
          </cell>
          <cell r="AO2086">
            <v>0.94466363636363648</v>
          </cell>
        </row>
        <row r="2087">
          <cell r="A2087">
            <v>39444</v>
          </cell>
          <cell r="B2087">
            <v>2.0059999999999998</v>
          </cell>
          <cell r="D2087">
            <v>39444</v>
          </cell>
          <cell r="E2087">
            <v>2.8826999999999998</v>
          </cell>
          <cell r="G2087">
            <v>39444</v>
          </cell>
          <cell r="H2087">
            <v>2.8895</v>
          </cell>
          <cell r="J2087">
            <v>39444</v>
          </cell>
          <cell r="K2087">
            <v>2.1364999999999998</v>
          </cell>
          <cell r="M2087">
            <v>39444</v>
          </cell>
          <cell r="N2087">
            <v>2.3650000000000002</v>
          </cell>
          <cell r="P2087">
            <v>39444</v>
          </cell>
          <cell r="Q2087">
            <v>1.9315</v>
          </cell>
          <cell r="S2087">
            <v>39444</v>
          </cell>
          <cell r="T2087">
            <v>3.3186</v>
          </cell>
          <cell r="V2087">
            <v>39444</v>
          </cell>
          <cell r="W2087">
            <v>0.99780000000000002</v>
          </cell>
          <cell r="Y2087">
            <v>39444</v>
          </cell>
          <cell r="Z2087">
            <v>4.4748999999999999</v>
          </cell>
          <cell r="AB2087">
            <v>39444</v>
          </cell>
          <cell r="AC2087">
            <v>1.9281000000000001</v>
          </cell>
          <cell r="AH2087">
            <v>39444</v>
          </cell>
          <cell r="AI2087">
            <v>1.5261</v>
          </cell>
          <cell r="AK2087">
            <v>39444</v>
          </cell>
          <cell r="AL2087">
            <v>2.405154545454546</v>
          </cell>
          <cell r="AM2087">
            <v>2.0646234489515978</v>
          </cell>
          <cell r="AN2087">
            <v>2.8826545454545456</v>
          </cell>
          <cell r="AO2087">
            <v>0.94466363636363648</v>
          </cell>
        </row>
        <row r="2088">
          <cell r="A2088">
            <v>39447</v>
          </cell>
          <cell r="B2088">
            <v>1.9915</v>
          </cell>
          <cell r="D2088">
            <v>39447</v>
          </cell>
          <cell r="E2088">
            <v>2.8810000000000002</v>
          </cell>
          <cell r="G2088">
            <v>39447</v>
          </cell>
          <cell r="H2088">
            <v>2.8860999999999999</v>
          </cell>
          <cell r="J2088">
            <v>39447</v>
          </cell>
          <cell r="K2088">
            <v>2.1179000000000001</v>
          </cell>
          <cell r="M2088">
            <v>39447</v>
          </cell>
          <cell r="N2088">
            <v>2.3780000000000001</v>
          </cell>
          <cell r="P2088">
            <v>39447</v>
          </cell>
          <cell r="Q2088">
            <v>1.9475</v>
          </cell>
          <cell r="S2088">
            <v>39447</v>
          </cell>
          <cell r="T2088">
            <v>3.3079999999999998</v>
          </cell>
          <cell r="V2088">
            <v>39447</v>
          </cell>
          <cell r="W2088">
            <v>0.99629999999999996</v>
          </cell>
          <cell r="Y2088">
            <v>39447</v>
          </cell>
          <cell r="Z2088">
            <v>4.1573000000000002</v>
          </cell>
          <cell r="AB2088">
            <v>39447</v>
          </cell>
          <cell r="AC2088">
            <v>1.8329</v>
          </cell>
          <cell r="AH2088">
            <v>39447</v>
          </cell>
          <cell r="AI2088">
            <v>1.5133000000000001</v>
          </cell>
          <cell r="AK2088">
            <v>39447</v>
          </cell>
          <cell r="AL2088">
            <v>2.3645272727272726</v>
          </cell>
          <cell r="AM2088">
            <v>2.0646234489515978</v>
          </cell>
          <cell r="AN2088">
            <v>2.8826545454545456</v>
          </cell>
          <cell r="AO2088">
            <v>0.94466363636363648</v>
          </cell>
        </row>
        <row r="2089">
          <cell r="A2089">
            <v>39448</v>
          </cell>
          <cell r="B2089">
            <v>1.9915</v>
          </cell>
          <cell r="D2089">
            <v>39448</v>
          </cell>
          <cell r="E2089">
            <v>2.8810000000000002</v>
          </cell>
          <cell r="G2089">
            <v>39448</v>
          </cell>
          <cell r="H2089">
            <v>2.8860999999999999</v>
          </cell>
          <cell r="J2089">
            <v>39448</v>
          </cell>
          <cell r="K2089">
            <v>2.1179000000000001</v>
          </cell>
          <cell r="M2089">
            <v>39448</v>
          </cell>
          <cell r="N2089">
            <v>2.3780000000000001</v>
          </cell>
          <cell r="P2089">
            <v>39448</v>
          </cell>
          <cell r="Q2089">
            <v>1.9475</v>
          </cell>
          <cell r="S2089">
            <v>39448</v>
          </cell>
          <cell r="T2089">
            <v>3.3079999999999998</v>
          </cell>
          <cell r="V2089">
            <v>39448</v>
          </cell>
          <cell r="W2089">
            <v>0.99629999999999996</v>
          </cell>
          <cell r="Y2089">
            <v>39448</v>
          </cell>
          <cell r="Z2089">
            <v>4.1573000000000002</v>
          </cell>
          <cell r="AB2089">
            <v>39448</v>
          </cell>
          <cell r="AC2089">
            <v>1.8329</v>
          </cell>
          <cell r="AH2089">
            <v>39448</v>
          </cell>
          <cell r="AI2089">
            <v>1.5133000000000001</v>
          </cell>
          <cell r="AK2089">
            <v>39448</v>
          </cell>
          <cell r="AL2089">
            <v>2.3645272727272726</v>
          </cell>
          <cell r="AM2089">
            <v>2.0646234489515978</v>
          </cell>
          <cell r="AN2089">
            <v>2.8826545454545456</v>
          </cell>
          <cell r="AO2089">
            <v>0.94466363636363648</v>
          </cell>
        </row>
        <row r="2090">
          <cell r="A2090">
            <v>39449</v>
          </cell>
          <cell r="B2090">
            <v>1.9657</v>
          </cell>
          <cell r="D2090">
            <v>39449</v>
          </cell>
          <cell r="E2090">
            <v>2.8437999999999999</v>
          </cell>
          <cell r="G2090">
            <v>39449</v>
          </cell>
          <cell r="H2090">
            <v>2.8552999999999997</v>
          </cell>
          <cell r="J2090">
            <v>39449</v>
          </cell>
          <cell r="K2090">
            <v>2.1194000000000002</v>
          </cell>
          <cell r="M2090">
            <v>39449</v>
          </cell>
          <cell r="N2090">
            <v>2.3307000000000002</v>
          </cell>
          <cell r="P2090">
            <v>39449</v>
          </cell>
          <cell r="Q2090">
            <v>1.9184999999999999</v>
          </cell>
          <cell r="S2090">
            <v>39449</v>
          </cell>
          <cell r="T2090">
            <v>3.2922000000000002</v>
          </cell>
          <cell r="V2090">
            <v>39449</v>
          </cell>
          <cell r="W2090">
            <v>0.98609999999999998</v>
          </cell>
          <cell r="Y2090">
            <v>39449</v>
          </cell>
          <cell r="Z2090">
            <v>4.1176000000000004</v>
          </cell>
          <cell r="AB2090">
            <v>39449</v>
          </cell>
          <cell r="AC2090">
            <v>1.8418000000000001</v>
          </cell>
          <cell r="AH2090">
            <v>39449</v>
          </cell>
          <cell r="AI2090">
            <v>1.4836</v>
          </cell>
          <cell r="AK2090">
            <v>39449</v>
          </cell>
          <cell r="AL2090">
            <v>2.3413363636363638</v>
          </cell>
          <cell r="AM2090">
            <v>2.0646234489515978</v>
          </cell>
          <cell r="AN2090">
            <v>2.8826545454545456</v>
          </cell>
          <cell r="AO2090">
            <v>0.94466363636363648</v>
          </cell>
        </row>
        <row r="2091">
          <cell r="A2091">
            <v>39450</v>
          </cell>
          <cell r="B2091">
            <v>1.9811999999999999</v>
          </cell>
          <cell r="D2091">
            <v>39450</v>
          </cell>
          <cell r="E2091">
            <v>2.8077000000000001</v>
          </cell>
          <cell r="G2091">
            <v>39450</v>
          </cell>
          <cell r="H2091">
            <v>2.8298000000000001</v>
          </cell>
          <cell r="J2091">
            <v>39450</v>
          </cell>
          <cell r="K2091">
            <v>2.1029</v>
          </cell>
          <cell r="M2091">
            <v>39450</v>
          </cell>
          <cell r="N2091">
            <v>2.3176999999999999</v>
          </cell>
          <cell r="P2091">
            <v>39450</v>
          </cell>
          <cell r="Q2091">
            <v>1.9117999999999999</v>
          </cell>
          <cell r="S2091">
            <v>39450</v>
          </cell>
          <cell r="T2091">
            <v>3.3186</v>
          </cell>
          <cell r="V2091">
            <v>39450</v>
          </cell>
          <cell r="W2091">
            <v>0.98970000000000002</v>
          </cell>
          <cell r="Y2091">
            <v>39450</v>
          </cell>
          <cell r="Z2091">
            <v>3.9984999999999999</v>
          </cell>
          <cell r="AB2091">
            <v>39450</v>
          </cell>
          <cell r="AC2091">
            <v>1.8584000000000001</v>
          </cell>
          <cell r="AH2091">
            <v>39450</v>
          </cell>
          <cell r="AI2091">
            <v>1.4836</v>
          </cell>
          <cell r="AK2091">
            <v>39450</v>
          </cell>
          <cell r="AL2091">
            <v>2.3272636363636363</v>
          </cell>
          <cell r="AM2091">
            <v>2.0646234489515978</v>
          </cell>
          <cell r="AN2091">
            <v>2.8826545454545456</v>
          </cell>
          <cell r="AO2091">
            <v>0.94466363636363648</v>
          </cell>
        </row>
        <row r="2092">
          <cell r="A2092">
            <v>39451</v>
          </cell>
          <cell r="B2092">
            <v>1.954</v>
          </cell>
          <cell r="D2092">
            <v>39451</v>
          </cell>
          <cell r="E2092">
            <v>2.7504</v>
          </cell>
          <cell r="G2092">
            <v>39451</v>
          </cell>
          <cell r="H2092">
            <v>2.8098000000000001</v>
          </cell>
          <cell r="J2092">
            <v>39451</v>
          </cell>
          <cell r="K2092">
            <v>2.0413000000000001</v>
          </cell>
          <cell r="M2092">
            <v>39451</v>
          </cell>
          <cell r="N2092">
            <v>2.2965</v>
          </cell>
          <cell r="P2092">
            <v>39451</v>
          </cell>
          <cell r="Q2092">
            <v>1.8656000000000001</v>
          </cell>
          <cell r="S2092">
            <v>39451</v>
          </cell>
          <cell r="T2092">
            <v>3.2606000000000002</v>
          </cell>
          <cell r="V2092">
            <v>39451</v>
          </cell>
          <cell r="W2092">
            <v>0.96630000000000005</v>
          </cell>
          <cell r="Y2092">
            <v>39451</v>
          </cell>
          <cell r="Z2092">
            <v>3.9230999999999998</v>
          </cell>
          <cell r="AB2092">
            <v>39451</v>
          </cell>
          <cell r="AC2092">
            <v>1.8361000000000001</v>
          </cell>
          <cell r="AH2092">
            <v>39451</v>
          </cell>
          <cell r="AI2092">
            <v>1.5192000000000001</v>
          </cell>
          <cell r="AK2092">
            <v>39451</v>
          </cell>
          <cell r="AL2092">
            <v>2.2929909090909097</v>
          </cell>
          <cell r="AM2092">
            <v>2.0646234489515978</v>
          </cell>
          <cell r="AN2092">
            <v>2.8826545454545456</v>
          </cell>
          <cell r="AO2092">
            <v>0.94466363636363648</v>
          </cell>
        </row>
        <row r="2093">
          <cell r="A2093">
            <v>39454</v>
          </cell>
          <cell r="B2093">
            <v>1.9851000000000001</v>
          </cell>
          <cell r="D2093">
            <v>39454</v>
          </cell>
          <cell r="E2093">
            <v>2.7217000000000002</v>
          </cell>
          <cell r="G2093">
            <v>39454</v>
          </cell>
          <cell r="H2093">
            <v>2.7911000000000001</v>
          </cell>
          <cell r="J2093">
            <v>39454</v>
          </cell>
          <cell r="K2093">
            <v>2.0718999999999999</v>
          </cell>
          <cell r="M2093">
            <v>39454</v>
          </cell>
          <cell r="N2093">
            <v>2.2465999999999999</v>
          </cell>
          <cell r="P2093">
            <v>39454</v>
          </cell>
          <cell r="Q2093">
            <v>1.8753</v>
          </cell>
          <cell r="S2093">
            <v>39454</v>
          </cell>
          <cell r="T2093">
            <v>3.2669000000000001</v>
          </cell>
          <cell r="V2093">
            <v>39454</v>
          </cell>
          <cell r="W2093">
            <v>0.95609999999999995</v>
          </cell>
          <cell r="Y2093">
            <v>39454</v>
          </cell>
          <cell r="Z2093">
            <v>3.9558</v>
          </cell>
          <cell r="AB2093">
            <v>39454</v>
          </cell>
          <cell r="AC2093">
            <v>1.831</v>
          </cell>
          <cell r="AH2093">
            <v>39454</v>
          </cell>
          <cell r="AI2093">
            <v>1.448</v>
          </cell>
          <cell r="AK2093">
            <v>39454</v>
          </cell>
          <cell r="AL2093">
            <v>2.2863181818181819</v>
          </cell>
          <cell r="AM2093">
            <v>2.0646234489515978</v>
          </cell>
          <cell r="AN2093">
            <v>2.8826545454545456</v>
          </cell>
          <cell r="AO2093">
            <v>0.94466363636363648</v>
          </cell>
        </row>
        <row r="2094">
          <cell r="A2094">
            <v>39455</v>
          </cell>
          <cell r="B2094">
            <v>1.9639</v>
          </cell>
          <cell r="D2094">
            <v>39455</v>
          </cell>
          <cell r="E2094">
            <v>2.6850000000000001</v>
          </cell>
          <cell r="G2094">
            <v>39455</v>
          </cell>
          <cell r="H2094">
            <v>2.7871000000000001</v>
          </cell>
          <cell r="J2094">
            <v>39455</v>
          </cell>
          <cell r="K2094">
            <v>2.0101</v>
          </cell>
          <cell r="M2094">
            <v>39455</v>
          </cell>
          <cell r="N2094">
            <v>2.2284000000000002</v>
          </cell>
          <cell r="P2094">
            <v>39455</v>
          </cell>
          <cell r="Q2094">
            <v>1.8559000000000001</v>
          </cell>
          <cell r="S2094">
            <v>39455</v>
          </cell>
          <cell r="T2094">
            <v>3.1065</v>
          </cell>
          <cell r="V2094">
            <v>39455</v>
          </cell>
          <cell r="W2094">
            <v>0.96299999999999997</v>
          </cell>
          <cell r="Y2094">
            <v>39455</v>
          </cell>
          <cell r="Z2094">
            <v>3.8843999999999999</v>
          </cell>
          <cell r="AB2094">
            <v>39455</v>
          </cell>
          <cell r="AC2094">
            <v>1.8149999999999999</v>
          </cell>
          <cell r="AH2094">
            <v>39455</v>
          </cell>
          <cell r="AI2094">
            <v>1.4687999999999999</v>
          </cell>
          <cell r="AK2094">
            <v>39455</v>
          </cell>
          <cell r="AL2094">
            <v>2.2516454545454549</v>
          </cell>
          <cell r="AM2094">
            <v>2.0646234489515978</v>
          </cell>
          <cell r="AN2094">
            <v>2.8826545454545456</v>
          </cell>
          <cell r="AO2094">
            <v>0.94466363636363648</v>
          </cell>
        </row>
        <row r="2095">
          <cell r="A2095">
            <v>39456</v>
          </cell>
          <cell r="B2095">
            <v>1.9975000000000001</v>
          </cell>
          <cell r="D2095">
            <v>39456</v>
          </cell>
          <cell r="E2095">
            <v>2.7130999999999998</v>
          </cell>
          <cell r="G2095">
            <v>39456</v>
          </cell>
          <cell r="H2095">
            <v>2.8012999999999999</v>
          </cell>
          <cell r="J2095">
            <v>39456</v>
          </cell>
          <cell r="K2095">
            <v>2.0712999999999999</v>
          </cell>
          <cell r="M2095">
            <v>39456</v>
          </cell>
          <cell r="N2095">
            <v>2.2681</v>
          </cell>
          <cell r="P2095">
            <v>39456</v>
          </cell>
          <cell r="Q2095">
            <v>1.8477000000000001</v>
          </cell>
          <cell r="S2095">
            <v>39456</v>
          </cell>
          <cell r="T2095">
            <v>3.0516000000000001</v>
          </cell>
          <cell r="V2095">
            <v>39456</v>
          </cell>
          <cell r="W2095">
            <v>0.95520000000000005</v>
          </cell>
          <cell r="Y2095">
            <v>39456</v>
          </cell>
          <cell r="Z2095">
            <v>3.7852000000000001</v>
          </cell>
          <cell r="AB2095">
            <v>39456</v>
          </cell>
          <cell r="AC2095">
            <v>1.7850999999999999</v>
          </cell>
          <cell r="AH2095">
            <v>39456</v>
          </cell>
          <cell r="AI2095">
            <v>1.4836</v>
          </cell>
          <cell r="AK2095">
            <v>39456</v>
          </cell>
          <cell r="AL2095">
            <v>2.250881818181818</v>
          </cell>
          <cell r="AM2095">
            <v>2.0646234489515978</v>
          </cell>
          <cell r="AN2095">
            <v>2.8826545454545456</v>
          </cell>
          <cell r="AO2095">
            <v>0.94466363636363648</v>
          </cell>
        </row>
        <row r="2096">
          <cell r="A2096">
            <v>39457</v>
          </cell>
          <cell r="B2096">
            <v>2.0293000000000001</v>
          </cell>
          <cell r="D2096">
            <v>39457</v>
          </cell>
          <cell r="E2096">
            <v>2.8058999999999998</v>
          </cell>
          <cell r="G2096">
            <v>39457</v>
          </cell>
          <cell r="H2096">
            <v>2.8622000000000001</v>
          </cell>
          <cell r="J2096">
            <v>39457</v>
          </cell>
          <cell r="K2096">
            <v>2.1415999999999999</v>
          </cell>
          <cell r="M2096">
            <v>39457</v>
          </cell>
          <cell r="N2096">
            <v>2.3094999999999999</v>
          </cell>
          <cell r="P2096">
            <v>39457</v>
          </cell>
          <cell r="Q2096">
            <v>1.8755999999999999</v>
          </cell>
          <cell r="S2096">
            <v>39457</v>
          </cell>
          <cell r="T2096">
            <v>3.0832999999999999</v>
          </cell>
          <cell r="V2096">
            <v>39457</v>
          </cell>
          <cell r="W2096">
            <v>0.96750000000000003</v>
          </cell>
          <cell r="Y2096">
            <v>39457</v>
          </cell>
          <cell r="Z2096">
            <v>3.7652999999999999</v>
          </cell>
          <cell r="AB2096">
            <v>39457</v>
          </cell>
          <cell r="AC2096">
            <v>1.8214000000000001</v>
          </cell>
          <cell r="AH2096">
            <v>39457</v>
          </cell>
          <cell r="AI2096">
            <v>1.4836</v>
          </cell>
          <cell r="AK2096">
            <v>39457</v>
          </cell>
          <cell r="AL2096">
            <v>2.2859272727272728</v>
          </cell>
          <cell r="AM2096">
            <v>2.0646234489515978</v>
          </cell>
          <cell r="AN2096">
            <v>2.8826545454545456</v>
          </cell>
          <cell r="AO2096">
            <v>0.94466363636363648</v>
          </cell>
        </row>
        <row r="2097">
          <cell r="A2097">
            <v>39458</v>
          </cell>
          <cell r="B2097">
            <v>2.0141</v>
          </cell>
          <cell r="D2097">
            <v>39458</v>
          </cell>
          <cell r="E2097">
            <v>2.8266</v>
          </cell>
          <cell r="G2097">
            <v>39458</v>
          </cell>
          <cell r="H2097">
            <v>2.8593000000000002</v>
          </cell>
          <cell r="J2097">
            <v>39458</v>
          </cell>
          <cell r="K2097">
            <v>2.1406999999999998</v>
          </cell>
          <cell r="M2097">
            <v>39458</v>
          </cell>
          <cell r="N2097">
            <v>2.3331</v>
          </cell>
          <cell r="P2097">
            <v>39458</v>
          </cell>
          <cell r="Q2097">
            <v>1.8611</v>
          </cell>
          <cell r="S2097">
            <v>39458</v>
          </cell>
          <cell r="T2097">
            <v>3.1339000000000001</v>
          </cell>
          <cell r="V2097">
            <v>39458</v>
          </cell>
          <cell r="W2097">
            <v>0.97050000000000003</v>
          </cell>
          <cell r="Y2097">
            <v>39458</v>
          </cell>
          <cell r="Z2097">
            <v>3.8029999999999999</v>
          </cell>
          <cell r="AB2097">
            <v>39458</v>
          </cell>
          <cell r="AC2097">
            <v>1.8149999999999999</v>
          </cell>
          <cell r="AH2097">
            <v>39458</v>
          </cell>
          <cell r="AI2097">
            <v>1.4851000000000001</v>
          </cell>
          <cell r="AK2097">
            <v>39458</v>
          </cell>
          <cell r="AL2097">
            <v>2.2947636363636366</v>
          </cell>
          <cell r="AM2097">
            <v>2.0646234489515978</v>
          </cell>
          <cell r="AN2097">
            <v>2.8826545454545456</v>
          </cell>
          <cell r="AO2097">
            <v>0.94466363636363648</v>
          </cell>
        </row>
        <row r="2098">
          <cell r="A2098">
            <v>39461</v>
          </cell>
          <cell r="B2098">
            <v>2.0331999999999999</v>
          </cell>
          <cell r="D2098">
            <v>39461</v>
          </cell>
          <cell r="E2098">
            <v>2.7732999999999999</v>
          </cell>
          <cell r="G2098">
            <v>39461</v>
          </cell>
          <cell r="H2098">
            <v>2.8269000000000002</v>
          </cell>
          <cell r="J2098">
            <v>39461</v>
          </cell>
          <cell r="K2098">
            <v>2.1635</v>
          </cell>
          <cell r="M2098">
            <v>39461</v>
          </cell>
          <cell r="N2098">
            <v>2.2732999999999999</v>
          </cell>
          <cell r="P2098">
            <v>39461</v>
          </cell>
          <cell r="Q2098">
            <v>1.8473000000000002</v>
          </cell>
          <cell r="S2098">
            <v>39461</v>
          </cell>
          <cell r="T2098">
            <v>3.0337000000000001</v>
          </cell>
          <cell r="V2098">
            <v>39461</v>
          </cell>
          <cell r="W2098">
            <v>0.97470000000000001</v>
          </cell>
          <cell r="Y2098">
            <v>39461</v>
          </cell>
          <cell r="Z2098">
            <v>3.8140000000000001</v>
          </cell>
          <cell r="AB2098">
            <v>39461</v>
          </cell>
          <cell r="AC2098">
            <v>1.7774000000000001</v>
          </cell>
          <cell r="AH2098">
            <v>39461</v>
          </cell>
          <cell r="AI2098">
            <v>1.4836</v>
          </cell>
          <cell r="AK2098">
            <v>39461</v>
          </cell>
          <cell r="AL2098">
            <v>2.2728090909090906</v>
          </cell>
          <cell r="AM2098">
            <v>2.0646234489515978</v>
          </cell>
          <cell r="AN2098">
            <v>2.8826545454545456</v>
          </cell>
          <cell r="AO2098">
            <v>0.94466363636363648</v>
          </cell>
        </row>
        <row r="2099">
          <cell r="A2099">
            <v>39462</v>
          </cell>
          <cell r="B2099">
            <v>1.9723999999999999</v>
          </cell>
          <cell r="D2099">
            <v>39462</v>
          </cell>
          <cell r="E2099">
            <v>2.7050999999999998</v>
          </cell>
          <cell r="G2099">
            <v>39462</v>
          </cell>
          <cell r="H2099">
            <v>2.7591999999999999</v>
          </cell>
          <cell r="J2099">
            <v>39462</v>
          </cell>
          <cell r="K2099">
            <v>2.1013999999999999</v>
          </cell>
          <cell r="M2099">
            <v>39462</v>
          </cell>
          <cell r="N2099">
            <v>2.2294999999999998</v>
          </cell>
          <cell r="P2099">
            <v>39462</v>
          </cell>
          <cell r="Q2099">
            <v>1.825</v>
          </cell>
          <cell r="S2099">
            <v>39462</v>
          </cell>
          <cell r="T2099">
            <v>2.9882999999999997</v>
          </cell>
          <cell r="V2099">
            <v>39462</v>
          </cell>
          <cell r="W2099">
            <v>0.98009999999999997</v>
          </cell>
          <cell r="Y2099">
            <v>39462</v>
          </cell>
          <cell r="Z2099">
            <v>3.7435</v>
          </cell>
          <cell r="AB2099">
            <v>39462</v>
          </cell>
          <cell r="AC2099">
            <v>1.7385000000000002</v>
          </cell>
          <cell r="AH2099">
            <v>39462</v>
          </cell>
          <cell r="AI2099">
            <v>1.4821</v>
          </cell>
          <cell r="AK2099">
            <v>39462</v>
          </cell>
          <cell r="AL2099">
            <v>2.2295545454545453</v>
          </cell>
          <cell r="AM2099">
            <v>2.0646234489515978</v>
          </cell>
          <cell r="AN2099">
            <v>2.8826545454545456</v>
          </cell>
          <cell r="AO2099">
            <v>0.94466363636363648</v>
          </cell>
        </row>
        <row r="2100">
          <cell r="A2100">
            <v>39463</v>
          </cell>
          <cell r="B2100">
            <v>1.9462000000000002</v>
          </cell>
          <cell r="D2100">
            <v>39463</v>
          </cell>
          <cell r="E2100">
            <v>2.6959</v>
          </cell>
          <cell r="G2100">
            <v>39463</v>
          </cell>
          <cell r="H2100">
            <v>2.7671999999999999</v>
          </cell>
          <cell r="J2100">
            <v>39463</v>
          </cell>
          <cell r="K2100">
            <v>2.0785</v>
          </cell>
          <cell r="M2100">
            <v>39463</v>
          </cell>
          <cell r="N2100">
            <v>2.2753000000000001</v>
          </cell>
          <cell r="P2100">
            <v>39463</v>
          </cell>
          <cell r="Q2100">
            <v>1.825</v>
          </cell>
          <cell r="S2100">
            <v>39463</v>
          </cell>
          <cell r="T2100">
            <v>2.9609000000000001</v>
          </cell>
          <cell r="V2100">
            <v>39463</v>
          </cell>
          <cell r="W2100">
            <v>0.99</v>
          </cell>
          <cell r="Y2100">
            <v>39463</v>
          </cell>
          <cell r="Z2100">
            <v>3.5619000000000001</v>
          </cell>
          <cell r="AB2100">
            <v>39463</v>
          </cell>
          <cell r="AC2100">
            <v>1.7372999999999998</v>
          </cell>
          <cell r="AH2100">
            <v>39463</v>
          </cell>
          <cell r="AI2100">
            <v>1.4807000000000001</v>
          </cell>
          <cell r="AK2100">
            <v>39463</v>
          </cell>
          <cell r="AL2100">
            <v>2.2108090909090907</v>
          </cell>
          <cell r="AM2100">
            <v>2.0646234489515978</v>
          </cell>
          <cell r="AN2100">
            <v>2.8826545454545456</v>
          </cell>
          <cell r="AO2100">
            <v>0.94466363636363648</v>
          </cell>
        </row>
        <row r="2101">
          <cell r="A2101">
            <v>39464</v>
          </cell>
          <cell r="B2101">
            <v>1.9321000000000002</v>
          </cell>
          <cell r="D2101">
            <v>39464</v>
          </cell>
          <cell r="E2101">
            <v>2.6656</v>
          </cell>
          <cell r="G2101">
            <v>39464</v>
          </cell>
          <cell r="H2101">
            <v>2.7364999999999999</v>
          </cell>
          <cell r="J2101">
            <v>39464</v>
          </cell>
          <cell r="K2101">
            <v>2.0185</v>
          </cell>
          <cell r="M2101">
            <v>39464</v>
          </cell>
          <cell r="N2101">
            <v>2.2324999999999999</v>
          </cell>
          <cell r="P2101">
            <v>39464</v>
          </cell>
          <cell r="Q2101">
            <v>1.7863</v>
          </cell>
          <cell r="S2101">
            <v>39464</v>
          </cell>
          <cell r="T2101">
            <v>2.9460999999999999</v>
          </cell>
          <cell r="V2101">
            <v>39464</v>
          </cell>
          <cell r="W2101">
            <v>0.99809999999999999</v>
          </cell>
          <cell r="Y2101">
            <v>39464</v>
          </cell>
          <cell r="Z2101">
            <v>3.5718999999999999</v>
          </cell>
          <cell r="AB2101">
            <v>39464</v>
          </cell>
          <cell r="AC2101">
            <v>1.7239</v>
          </cell>
          <cell r="AH2101">
            <v>39464</v>
          </cell>
          <cell r="AI2101">
            <v>1.4821</v>
          </cell>
          <cell r="AK2101">
            <v>39464</v>
          </cell>
          <cell r="AL2101">
            <v>2.1903272727272727</v>
          </cell>
          <cell r="AM2101">
            <v>2.0646234489515978</v>
          </cell>
          <cell r="AN2101">
            <v>2.8826545454545456</v>
          </cell>
          <cell r="AO2101">
            <v>0.94466363636363648</v>
          </cell>
        </row>
        <row r="2102">
          <cell r="A2102">
            <v>39465</v>
          </cell>
          <cell r="B2102">
            <v>1.9095</v>
          </cell>
          <cell r="D2102">
            <v>39465</v>
          </cell>
          <cell r="E2102">
            <v>2.6282999999999999</v>
          </cell>
          <cell r="G2102">
            <v>39465</v>
          </cell>
          <cell r="H2102">
            <v>2.7137000000000002</v>
          </cell>
          <cell r="J2102">
            <v>39465</v>
          </cell>
          <cell r="K2102">
            <v>2.0125000000000002</v>
          </cell>
          <cell r="M2102">
            <v>39465</v>
          </cell>
          <cell r="N2102">
            <v>2.2134</v>
          </cell>
          <cell r="P2102">
            <v>39465</v>
          </cell>
          <cell r="Q2102">
            <v>1.7684</v>
          </cell>
          <cell r="S2102">
            <v>39465</v>
          </cell>
          <cell r="T2102">
            <v>2.8616999999999999</v>
          </cell>
          <cell r="V2102">
            <v>39465</v>
          </cell>
          <cell r="W2102">
            <v>0.98880000000000001</v>
          </cell>
          <cell r="Y2102">
            <v>39465</v>
          </cell>
          <cell r="Z2102">
            <v>3.4428999999999998</v>
          </cell>
          <cell r="AB2102">
            <v>39465</v>
          </cell>
          <cell r="AC2102">
            <v>1.6798999999999999</v>
          </cell>
          <cell r="AH2102">
            <v>39465</v>
          </cell>
          <cell r="AI2102">
            <v>1.4495</v>
          </cell>
          <cell r="AK2102">
            <v>39465</v>
          </cell>
          <cell r="AL2102">
            <v>2.1516909090909091</v>
          </cell>
          <cell r="AM2102">
            <v>2.0646234489515978</v>
          </cell>
          <cell r="AN2102">
            <v>2.8826545454545456</v>
          </cell>
          <cell r="AO2102">
            <v>0.94466363636363648</v>
          </cell>
        </row>
        <row r="2103">
          <cell r="A2103">
            <v>39468</v>
          </cell>
          <cell r="B2103">
            <v>1.8172000000000001</v>
          </cell>
          <cell r="D2103">
            <v>39468</v>
          </cell>
          <cell r="E2103">
            <v>2.504</v>
          </cell>
          <cell r="G2103">
            <v>39468</v>
          </cell>
          <cell r="H2103">
            <v>2.6118999999999999</v>
          </cell>
          <cell r="J2103">
            <v>39468</v>
          </cell>
          <cell r="K2103">
            <v>1.9422999999999999</v>
          </cell>
          <cell r="M2103">
            <v>39468</v>
          </cell>
          <cell r="N2103">
            <v>2.1034999999999999</v>
          </cell>
          <cell r="P2103">
            <v>39468</v>
          </cell>
          <cell r="Q2103">
            <v>1.6816</v>
          </cell>
          <cell r="S2103">
            <v>39468</v>
          </cell>
          <cell r="T2103">
            <v>2.7435</v>
          </cell>
          <cell r="V2103">
            <v>39468</v>
          </cell>
          <cell r="W2103">
            <v>0.98009999999999997</v>
          </cell>
          <cell r="Y2103">
            <v>39468</v>
          </cell>
          <cell r="Z2103">
            <v>3.1471999999999998</v>
          </cell>
          <cell r="AB2103">
            <v>39468</v>
          </cell>
          <cell r="AC2103">
            <v>1.6251</v>
          </cell>
          <cell r="AH2103">
            <v>39468</v>
          </cell>
          <cell r="AI2103">
            <v>1.4094</v>
          </cell>
          <cell r="AK2103">
            <v>39468</v>
          </cell>
          <cell r="AL2103">
            <v>2.0514363636363639</v>
          </cell>
          <cell r="AM2103">
            <v>2.0646234489515978</v>
          </cell>
          <cell r="AN2103">
            <v>2.8826545454545456</v>
          </cell>
          <cell r="AO2103">
            <v>0.94466363636363648</v>
          </cell>
        </row>
        <row r="2104">
          <cell r="A2104">
            <v>39469</v>
          </cell>
          <cell r="B2104">
            <v>1.8963999999999999</v>
          </cell>
          <cell r="D2104">
            <v>39469</v>
          </cell>
          <cell r="E2104">
            <v>2.6471999999999998</v>
          </cell>
          <cell r="G2104">
            <v>39469</v>
          </cell>
          <cell r="H2104">
            <v>2.7751000000000001</v>
          </cell>
          <cell r="J2104">
            <v>39469</v>
          </cell>
          <cell r="K2104">
            <v>1.9651000000000001</v>
          </cell>
          <cell r="M2104">
            <v>39469</v>
          </cell>
          <cell r="N2104">
            <v>2.2273999999999998</v>
          </cell>
          <cell r="P2104">
            <v>39469</v>
          </cell>
          <cell r="Q2104">
            <v>1.7504999999999999</v>
          </cell>
          <cell r="S2104">
            <v>39469</v>
          </cell>
          <cell r="T2104">
            <v>2.8542999999999998</v>
          </cell>
          <cell r="V2104">
            <v>39469</v>
          </cell>
          <cell r="W2104">
            <v>1.0066999999999999</v>
          </cell>
          <cell r="Y2104">
            <v>39469</v>
          </cell>
          <cell r="Z2104">
            <v>3.5648999999999997</v>
          </cell>
          <cell r="AB2104">
            <v>39469</v>
          </cell>
          <cell r="AC2104">
            <v>1.6187</v>
          </cell>
          <cell r="AH2104">
            <v>39469</v>
          </cell>
          <cell r="AI2104">
            <v>1.4762</v>
          </cell>
          <cell r="AK2104">
            <v>39469</v>
          </cell>
          <cell r="AL2104">
            <v>2.1620454545454542</v>
          </cell>
          <cell r="AM2104">
            <v>2.0646234489515978</v>
          </cell>
          <cell r="AN2104">
            <v>2.8826545454545456</v>
          </cell>
          <cell r="AO2104">
            <v>0.94466363636363648</v>
          </cell>
        </row>
        <row r="2105">
          <cell r="A2105">
            <v>39470</v>
          </cell>
          <cell r="B2105">
            <v>1.9744999999999999</v>
          </cell>
          <cell r="D2105">
            <v>39470</v>
          </cell>
          <cell r="E2105">
            <v>2.7475000000000001</v>
          </cell>
          <cell r="G2105">
            <v>39470</v>
          </cell>
          <cell r="H2105">
            <v>2.9003000000000001</v>
          </cell>
          <cell r="J2105">
            <v>39470</v>
          </cell>
          <cell r="K2105">
            <v>2.09</v>
          </cell>
          <cell r="M2105">
            <v>39470</v>
          </cell>
          <cell r="N2105">
            <v>2.3348</v>
          </cell>
          <cell r="P2105">
            <v>39470</v>
          </cell>
          <cell r="Q2105">
            <v>1.847</v>
          </cell>
          <cell r="S2105">
            <v>39470</v>
          </cell>
          <cell r="T2105">
            <v>2.9535</v>
          </cell>
          <cell r="V2105">
            <v>39470</v>
          </cell>
          <cell r="W2105">
            <v>1.0228999999999999</v>
          </cell>
          <cell r="Y2105">
            <v>39470</v>
          </cell>
          <cell r="Z2105">
            <v>3.4478</v>
          </cell>
          <cell r="AB2105">
            <v>39470</v>
          </cell>
          <cell r="AC2105">
            <v>1.6149</v>
          </cell>
          <cell r="AH2105">
            <v>39470</v>
          </cell>
          <cell r="AI2105">
            <v>1.4391</v>
          </cell>
          <cell r="AK2105">
            <v>39470</v>
          </cell>
          <cell r="AL2105">
            <v>2.2156636363636362</v>
          </cell>
          <cell r="AM2105">
            <v>2.0646234489515978</v>
          </cell>
          <cell r="AN2105">
            <v>2.8826545454545456</v>
          </cell>
          <cell r="AO2105">
            <v>0.94466363636363648</v>
          </cell>
        </row>
        <row r="2106">
          <cell r="A2106">
            <v>39471</v>
          </cell>
          <cell r="B2106">
            <v>1.9901</v>
          </cell>
          <cell r="D2106">
            <v>39471</v>
          </cell>
          <cell r="E2106">
            <v>2.6787000000000001</v>
          </cell>
          <cell r="G2106">
            <v>39471</v>
          </cell>
          <cell r="H2106">
            <v>2.8428</v>
          </cell>
          <cell r="J2106">
            <v>39471</v>
          </cell>
          <cell r="K2106">
            <v>2.0289999999999999</v>
          </cell>
          <cell r="M2106">
            <v>39471</v>
          </cell>
          <cell r="N2106">
            <v>2.3027000000000002</v>
          </cell>
          <cell r="P2106">
            <v>39471</v>
          </cell>
          <cell r="Q2106">
            <v>1.8082</v>
          </cell>
          <cell r="S2106">
            <v>39471</v>
          </cell>
          <cell r="T2106">
            <v>3.0019999999999998</v>
          </cell>
          <cell r="V2106">
            <v>39471</v>
          </cell>
          <cell r="W2106">
            <v>1.0573999999999999</v>
          </cell>
          <cell r="Y2106">
            <v>39471</v>
          </cell>
          <cell r="Z2106">
            <v>3.3536000000000001</v>
          </cell>
          <cell r="AB2106">
            <v>39471</v>
          </cell>
          <cell r="AC2106">
            <v>1.6257000000000001</v>
          </cell>
          <cell r="AH2106">
            <v>39471</v>
          </cell>
          <cell r="AI2106">
            <v>1.4687999999999999</v>
          </cell>
          <cell r="AK2106">
            <v>39471</v>
          </cell>
          <cell r="AL2106">
            <v>2.1962727272727274</v>
          </cell>
          <cell r="AM2106">
            <v>2.0646234489515978</v>
          </cell>
          <cell r="AN2106">
            <v>2.8826545454545456</v>
          </cell>
          <cell r="AO2106">
            <v>0.94466363636363648</v>
          </cell>
        </row>
        <row r="2107">
          <cell r="A2107">
            <v>39472</v>
          </cell>
          <cell r="B2107">
            <v>1.9586000000000001</v>
          </cell>
          <cell r="D2107">
            <v>39472</v>
          </cell>
          <cell r="E2107">
            <v>2.6844999999999999</v>
          </cell>
          <cell r="G2107">
            <v>39472</v>
          </cell>
          <cell r="H2107">
            <v>2.8092999999999999</v>
          </cell>
          <cell r="J2107">
            <v>39472</v>
          </cell>
          <cell r="K2107">
            <v>2.0185</v>
          </cell>
          <cell r="M2107">
            <v>39472</v>
          </cell>
          <cell r="N2107">
            <v>2.2677999999999998</v>
          </cell>
          <cell r="P2107">
            <v>39472</v>
          </cell>
          <cell r="Q2107">
            <v>1.825</v>
          </cell>
          <cell r="S2107">
            <v>39472</v>
          </cell>
          <cell r="T2107">
            <v>2.9915000000000003</v>
          </cell>
          <cell r="V2107">
            <v>39472</v>
          </cell>
          <cell r="W2107">
            <v>1.0854999999999999</v>
          </cell>
          <cell r="Y2107">
            <v>39472</v>
          </cell>
          <cell r="Z2107">
            <v>3.4239999999999999</v>
          </cell>
          <cell r="AB2107">
            <v>39472</v>
          </cell>
          <cell r="AC2107">
            <v>1.6396999999999999</v>
          </cell>
          <cell r="AH2107">
            <v>39472</v>
          </cell>
          <cell r="AI2107">
            <v>1.4718</v>
          </cell>
          <cell r="AK2107">
            <v>39472</v>
          </cell>
          <cell r="AL2107">
            <v>2.1978363636363638</v>
          </cell>
          <cell r="AM2107">
            <v>2.0646234489515978</v>
          </cell>
          <cell r="AN2107">
            <v>2.8826545454545456</v>
          </cell>
          <cell r="AO2107">
            <v>0.94466363636363648</v>
          </cell>
        </row>
        <row r="2108">
          <cell r="A2108">
            <v>39475</v>
          </cell>
          <cell r="B2108">
            <v>2.0063</v>
          </cell>
          <cell r="D2108">
            <v>39475</v>
          </cell>
          <cell r="E2108">
            <v>2.6970999999999998</v>
          </cell>
          <cell r="G2108">
            <v>39475</v>
          </cell>
          <cell r="H2108">
            <v>2.8269000000000002</v>
          </cell>
          <cell r="J2108">
            <v>39475</v>
          </cell>
          <cell r="K2108">
            <v>2.0451999999999999</v>
          </cell>
          <cell r="M2108">
            <v>39475</v>
          </cell>
          <cell r="N2108">
            <v>2.2917000000000001</v>
          </cell>
          <cell r="P2108">
            <v>39475</v>
          </cell>
          <cell r="Q2108">
            <v>1.8574000000000002</v>
          </cell>
          <cell r="S2108">
            <v>39475</v>
          </cell>
          <cell r="T2108">
            <v>2.9915000000000003</v>
          </cell>
          <cell r="V2108">
            <v>39475</v>
          </cell>
          <cell r="W2108">
            <v>1.0703</v>
          </cell>
          <cell r="Y2108">
            <v>39475</v>
          </cell>
          <cell r="Z2108">
            <v>3.5709</v>
          </cell>
          <cell r="AB2108">
            <v>39475</v>
          </cell>
          <cell r="AC2108">
            <v>1.6722000000000001</v>
          </cell>
          <cell r="AH2108">
            <v>39475</v>
          </cell>
          <cell r="AI2108">
            <v>1.4836</v>
          </cell>
          <cell r="AK2108">
            <v>39475</v>
          </cell>
          <cell r="AL2108">
            <v>2.2284636363636365</v>
          </cell>
          <cell r="AM2108">
            <v>2.0646234489515978</v>
          </cell>
          <cell r="AN2108">
            <v>2.8826545454545456</v>
          </cell>
          <cell r="AO2108">
            <v>0.94466363636363648</v>
          </cell>
        </row>
        <row r="2109">
          <cell r="A2109">
            <v>39476</v>
          </cell>
          <cell r="B2109">
            <v>2.0417000000000001</v>
          </cell>
          <cell r="D2109">
            <v>39476</v>
          </cell>
          <cell r="E2109">
            <v>2.7279999999999998</v>
          </cell>
          <cell r="G2109">
            <v>39476</v>
          </cell>
          <cell r="H2109">
            <v>2.8428</v>
          </cell>
          <cell r="J2109">
            <v>39476</v>
          </cell>
          <cell r="K2109">
            <v>2.1179000000000001</v>
          </cell>
          <cell r="M2109">
            <v>39476</v>
          </cell>
          <cell r="N2109">
            <v>2.3307000000000002</v>
          </cell>
          <cell r="P2109">
            <v>39476</v>
          </cell>
          <cell r="Q2109">
            <v>1.8648</v>
          </cell>
          <cell r="S2109">
            <v>39476</v>
          </cell>
          <cell r="T2109">
            <v>3.0842999999999998</v>
          </cell>
          <cell r="V2109">
            <v>39476</v>
          </cell>
          <cell r="W2109">
            <v>1.0637000000000001</v>
          </cell>
          <cell r="Y2109">
            <v>39476</v>
          </cell>
          <cell r="Z2109">
            <v>3.5916999999999999</v>
          </cell>
          <cell r="AB2109">
            <v>39476</v>
          </cell>
          <cell r="AC2109">
            <v>1.6569</v>
          </cell>
          <cell r="AH2109">
            <v>39476</v>
          </cell>
          <cell r="AI2109">
            <v>1.4836</v>
          </cell>
          <cell r="AK2109">
            <v>39476</v>
          </cell>
          <cell r="AL2109">
            <v>2.2551000000000001</v>
          </cell>
          <cell r="AM2109">
            <v>2.0646234489515978</v>
          </cell>
          <cell r="AN2109">
            <v>2.8826545454545456</v>
          </cell>
          <cell r="AO2109">
            <v>0.94466363636363648</v>
          </cell>
        </row>
        <row r="2110">
          <cell r="A2110">
            <v>39477</v>
          </cell>
          <cell r="B2110">
            <v>2.0013999999999998</v>
          </cell>
          <cell r="D2110">
            <v>39477</v>
          </cell>
          <cell r="E2110">
            <v>2.7292000000000001</v>
          </cell>
          <cell r="G2110">
            <v>39477</v>
          </cell>
          <cell r="H2110">
            <v>2.8383000000000003</v>
          </cell>
          <cell r="J2110">
            <v>39477</v>
          </cell>
          <cell r="K2110">
            <v>2.0623</v>
          </cell>
          <cell r="M2110">
            <v>39477</v>
          </cell>
          <cell r="N2110">
            <v>2.3010000000000002</v>
          </cell>
          <cell r="P2110">
            <v>39477</v>
          </cell>
          <cell r="Q2110">
            <v>1.8353999999999999</v>
          </cell>
          <cell r="S2110">
            <v>39477</v>
          </cell>
          <cell r="T2110">
            <v>3.0209999999999999</v>
          </cell>
          <cell r="V2110">
            <v>39477</v>
          </cell>
          <cell r="W2110">
            <v>1.0649</v>
          </cell>
          <cell r="Y2110">
            <v>39477</v>
          </cell>
          <cell r="Z2110">
            <v>3.6909000000000001</v>
          </cell>
          <cell r="AB2110">
            <v>39477</v>
          </cell>
          <cell r="AC2110">
            <v>1.7067000000000001</v>
          </cell>
          <cell r="AH2110">
            <v>39477</v>
          </cell>
          <cell r="AI2110">
            <v>1.4821</v>
          </cell>
          <cell r="AK2110">
            <v>39477</v>
          </cell>
          <cell r="AL2110">
            <v>2.2484727272727274</v>
          </cell>
          <cell r="AM2110">
            <v>2.0646234489515978</v>
          </cell>
          <cell r="AN2110">
            <v>2.8826545454545456</v>
          </cell>
          <cell r="AO2110">
            <v>0.94466363636363648</v>
          </cell>
        </row>
        <row r="2111">
          <cell r="A2111">
            <v>39478</v>
          </cell>
          <cell r="B2111">
            <v>1.9814000000000001</v>
          </cell>
          <cell r="D2111">
            <v>39478</v>
          </cell>
          <cell r="E2111">
            <v>2.6196000000000002</v>
          </cell>
          <cell r="G2111">
            <v>39478</v>
          </cell>
          <cell r="H2111">
            <v>2.8227000000000002</v>
          </cell>
          <cell r="J2111">
            <v>39478</v>
          </cell>
          <cell r="K2111">
            <v>2.2355999999999998</v>
          </cell>
          <cell r="M2111">
            <v>39478</v>
          </cell>
          <cell r="N2111">
            <v>2.2161</v>
          </cell>
          <cell r="P2111">
            <v>39478</v>
          </cell>
          <cell r="Q2111">
            <v>1.7961</v>
          </cell>
          <cell r="S2111">
            <v>39478</v>
          </cell>
          <cell r="T2111">
            <v>2.9752999999999998</v>
          </cell>
          <cell r="V2111">
            <v>39478</v>
          </cell>
          <cell r="W2111">
            <v>1.0390999999999999</v>
          </cell>
          <cell r="Y2111">
            <v>39478</v>
          </cell>
          <cell r="Z2111">
            <v>3.8050000000000002</v>
          </cell>
          <cell r="AB2111">
            <v>39478</v>
          </cell>
          <cell r="AC2111">
            <v>1.6971000000000001</v>
          </cell>
          <cell r="AH2111">
            <v>39478</v>
          </cell>
          <cell r="AI2111">
            <v>1.4836</v>
          </cell>
          <cell r="AK2111">
            <v>39478</v>
          </cell>
          <cell r="AL2111">
            <v>2.2428727272727271</v>
          </cell>
          <cell r="AM2111">
            <v>2.0646234489515978</v>
          </cell>
          <cell r="AN2111">
            <v>2.8826545454545456</v>
          </cell>
          <cell r="AO2111">
            <v>0.94466363636363648</v>
          </cell>
        </row>
        <row r="2112">
          <cell r="A2112">
            <v>39479</v>
          </cell>
          <cell r="B2112">
            <v>2.0274000000000001</v>
          </cell>
          <cell r="D2112">
            <v>39479</v>
          </cell>
          <cell r="E2112">
            <v>2.6543000000000001</v>
          </cell>
          <cell r="G2112">
            <v>39479</v>
          </cell>
          <cell r="H2112">
            <v>2.8660999999999999</v>
          </cell>
          <cell r="J2112">
            <v>39479</v>
          </cell>
          <cell r="K2112">
            <v>2.2425999999999999</v>
          </cell>
          <cell r="M2112">
            <v>39479</v>
          </cell>
          <cell r="N2112">
            <v>2.2494000000000001</v>
          </cell>
          <cell r="P2112">
            <v>39479</v>
          </cell>
          <cell r="Q2112">
            <v>1.8466</v>
          </cell>
          <cell r="S2112">
            <v>39479</v>
          </cell>
          <cell r="T2112">
            <v>3.0076999999999998</v>
          </cell>
          <cell r="V2112">
            <v>39479</v>
          </cell>
          <cell r="W2112">
            <v>1.0823</v>
          </cell>
          <cell r="Y2112">
            <v>39479</v>
          </cell>
          <cell r="Z2112">
            <v>3.7702999999999998</v>
          </cell>
          <cell r="AB2112">
            <v>39479</v>
          </cell>
          <cell r="AC2112">
            <v>1.7168999999999999</v>
          </cell>
          <cell r="AH2112">
            <v>39479</v>
          </cell>
          <cell r="AI2112">
            <v>1.454</v>
          </cell>
          <cell r="AK2112">
            <v>39479</v>
          </cell>
          <cell r="AL2112">
            <v>2.2652363636363635</v>
          </cell>
          <cell r="AM2112">
            <v>2.0646234489515978</v>
          </cell>
          <cell r="AN2112">
            <v>2.8826545454545456</v>
          </cell>
          <cell r="AO2112">
            <v>0.94466363636363648</v>
          </cell>
        </row>
        <row r="2113">
          <cell r="A2113">
            <v>39482</v>
          </cell>
          <cell r="B2113">
            <v>2.0301999999999998</v>
          </cell>
          <cell r="D2113">
            <v>39482</v>
          </cell>
          <cell r="E2113">
            <v>2.625</v>
          </cell>
          <cell r="G2113">
            <v>39482</v>
          </cell>
          <cell r="H2113">
            <v>2.8254000000000001</v>
          </cell>
          <cell r="J2113">
            <v>39482</v>
          </cell>
          <cell r="K2113">
            <v>2.1865000000000001</v>
          </cell>
          <cell r="M2113">
            <v>39482</v>
          </cell>
          <cell r="N2113">
            <v>2.2122000000000002</v>
          </cell>
          <cell r="P2113">
            <v>39482</v>
          </cell>
          <cell r="Q2113">
            <v>1.8668</v>
          </cell>
          <cell r="S2113">
            <v>39482</v>
          </cell>
          <cell r="T2113">
            <v>3.0552000000000001</v>
          </cell>
          <cell r="V2113">
            <v>39482</v>
          </cell>
          <cell r="W2113">
            <v>1.0849</v>
          </cell>
          <cell r="Y2113">
            <v>39482</v>
          </cell>
          <cell r="Z2113">
            <v>3.8388</v>
          </cell>
          <cell r="AB2113">
            <v>39482</v>
          </cell>
          <cell r="AC2113">
            <v>1.6691</v>
          </cell>
          <cell r="AH2113">
            <v>39482</v>
          </cell>
          <cell r="AI2113">
            <v>1.4510000000000001</v>
          </cell>
          <cell r="AK2113">
            <v>39482</v>
          </cell>
          <cell r="AL2113">
            <v>2.2586454545454546</v>
          </cell>
          <cell r="AM2113">
            <v>2.0646234489515978</v>
          </cell>
          <cell r="AN2113">
            <v>2.8826545454545456</v>
          </cell>
          <cell r="AO2113">
            <v>0.94466363636363648</v>
          </cell>
        </row>
        <row r="2114">
          <cell r="A2114">
            <v>39483</v>
          </cell>
          <cell r="B2114">
            <v>1.9796</v>
          </cell>
          <cell r="D2114">
            <v>39483</v>
          </cell>
          <cell r="E2114">
            <v>2.6027</v>
          </cell>
          <cell r="G2114">
            <v>39483</v>
          </cell>
          <cell r="H2114">
            <v>2.7803</v>
          </cell>
          <cell r="J2114">
            <v>39483</v>
          </cell>
          <cell r="K2114">
            <v>2.1364000000000001</v>
          </cell>
          <cell r="M2114">
            <v>39483</v>
          </cell>
          <cell r="N2114">
            <v>2.1686000000000001</v>
          </cell>
          <cell r="P2114">
            <v>39483</v>
          </cell>
          <cell r="Q2114">
            <v>1.8491</v>
          </cell>
          <cell r="S2114">
            <v>39483</v>
          </cell>
          <cell r="T2114">
            <v>2.9257</v>
          </cell>
          <cell r="V2114">
            <v>39483</v>
          </cell>
          <cell r="W2114">
            <v>1.0780000000000001</v>
          </cell>
          <cell r="Y2114">
            <v>39483</v>
          </cell>
          <cell r="Z2114">
            <v>3.7206999999999999</v>
          </cell>
          <cell r="AB2114">
            <v>39483</v>
          </cell>
          <cell r="AC2114">
            <v>1.6429</v>
          </cell>
          <cell r="AH2114">
            <v>39483</v>
          </cell>
          <cell r="AI2114">
            <v>1.4614</v>
          </cell>
          <cell r="AK2114">
            <v>39483</v>
          </cell>
          <cell r="AL2114">
            <v>2.2132181818181818</v>
          </cell>
          <cell r="AM2114">
            <v>2.0646234489515978</v>
          </cell>
          <cell r="AN2114">
            <v>2.8826545454545456</v>
          </cell>
          <cell r="AO2114">
            <v>0.94466363636363648</v>
          </cell>
        </row>
        <row r="2115">
          <cell r="A2115">
            <v>39484</v>
          </cell>
          <cell r="B2115">
            <v>1.9603999999999999</v>
          </cell>
          <cell r="D2115">
            <v>39484</v>
          </cell>
          <cell r="E2115">
            <v>2.6038000000000001</v>
          </cell>
          <cell r="G2115">
            <v>39484</v>
          </cell>
          <cell r="H2115">
            <v>2.7930999999999999</v>
          </cell>
          <cell r="J2115">
            <v>39484</v>
          </cell>
          <cell r="K2115">
            <v>2.0855000000000001</v>
          </cell>
          <cell r="M2115">
            <v>39484</v>
          </cell>
          <cell r="N2115">
            <v>2.1728000000000001</v>
          </cell>
          <cell r="P2115">
            <v>39484</v>
          </cell>
          <cell r="Q2115">
            <v>1.8576000000000001</v>
          </cell>
          <cell r="S2115">
            <v>39484</v>
          </cell>
          <cell r="T2115">
            <v>2.9641999999999999</v>
          </cell>
          <cell r="V2115">
            <v>39484</v>
          </cell>
          <cell r="W2115">
            <v>1.0831999999999999</v>
          </cell>
          <cell r="Y2115">
            <v>39484</v>
          </cell>
          <cell r="Z2115">
            <v>3.7296</v>
          </cell>
          <cell r="AB2115">
            <v>39484</v>
          </cell>
          <cell r="AC2115">
            <v>1.613</v>
          </cell>
          <cell r="AH2115">
            <v>39484</v>
          </cell>
          <cell r="AI2115">
            <v>1.4836</v>
          </cell>
          <cell r="AK2115">
            <v>39484</v>
          </cell>
          <cell r="AL2115">
            <v>2.2133454545454545</v>
          </cell>
          <cell r="AM2115">
            <v>2.0646234489515978</v>
          </cell>
          <cell r="AN2115">
            <v>2.8826545454545456</v>
          </cell>
          <cell r="AO2115">
            <v>0.94466363636363648</v>
          </cell>
        </row>
        <row r="2116">
          <cell r="A2116">
            <v>39485</v>
          </cell>
          <cell r="B2116">
            <v>1.9708999999999999</v>
          </cell>
          <cell r="D2116">
            <v>39485</v>
          </cell>
          <cell r="E2116">
            <v>2.6065</v>
          </cell>
          <cell r="G2116">
            <v>39485</v>
          </cell>
          <cell r="H2116">
            <v>2.8582999999999998</v>
          </cell>
          <cell r="J2116">
            <v>39485</v>
          </cell>
          <cell r="K2116">
            <v>2.0876000000000001</v>
          </cell>
          <cell r="M2116">
            <v>39485</v>
          </cell>
          <cell r="N2116">
            <v>2.1930000000000001</v>
          </cell>
          <cell r="P2116">
            <v>39485</v>
          </cell>
          <cell r="Q2116">
            <v>1.8729</v>
          </cell>
          <cell r="S2116">
            <v>39485</v>
          </cell>
          <cell r="T2116">
            <v>2.9449000000000001</v>
          </cell>
          <cell r="V2116">
            <v>39485</v>
          </cell>
          <cell r="W2116">
            <v>1.0854999999999999</v>
          </cell>
          <cell r="Y2116">
            <v>39485</v>
          </cell>
          <cell r="Z2116">
            <v>3.681</v>
          </cell>
          <cell r="AB2116">
            <v>39485</v>
          </cell>
          <cell r="AC2116">
            <v>1.6002000000000001</v>
          </cell>
          <cell r="AH2116">
            <v>39485</v>
          </cell>
          <cell r="AI2116">
            <v>1.4836</v>
          </cell>
          <cell r="AK2116">
            <v>39485</v>
          </cell>
          <cell r="AL2116">
            <v>2.2167636363636363</v>
          </cell>
          <cell r="AM2116">
            <v>2.0646234489515978</v>
          </cell>
          <cell r="AN2116">
            <v>2.8826545454545456</v>
          </cell>
          <cell r="AO2116">
            <v>0.94466363636363648</v>
          </cell>
        </row>
        <row r="2117">
          <cell r="A2117">
            <v>39486</v>
          </cell>
          <cell r="B2117">
            <v>1.9552</v>
          </cell>
          <cell r="D2117">
            <v>39486</v>
          </cell>
          <cell r="E2117">
            <v>2.6010999999999997</v>
          </cell>
          <cell r="G2117">
            <v>39486</v>
          </cell>
          <cell r="H2117">
            <v>2.8176000000000001</v>
          </cell>
          <cell r="J2117">
            <v>39486</v>
          </cell>
          <cell r="K2117">
            <v>2.0592000000000001</v>
          </cell>
          <cell r="M2117">
            <v>39486</v>
          </cell>
          <cell r="N2117">
            <v>2.1724999999999999</v>
          </cell>
          <cell r="P2117">
            <v>39486</v>
          </cell>
          <cell r="Q2117">
            <v>1.8608</v>
          </cell>
          <cell r="S2117">
            <v>39486</v>
          </cell>
          <cell r="T2117">
            <v>2.9276999999999997</v>
          </cell>
          <cell r="V2117">
            <v>39486</v>
          </cell>
          <cell r="W2117">
            <v>1.0942000000000001</v>
          </cell>
          <cell r="Y2117">
            <v>39486</v>
          </cell>
          <cell r="Z2117">
            <v>3.7454999999999998</v>
          </cell>
          <cell r="AB2117">
            <v>39486</v>
          </cell>
          <cell r="AC2117">
            <v>1.6002000000000001</v>
          </cell>
          <cell r="AH2117">
            <v>39486</v>
          </cell>
          <cell r="AI2117">
            <v>1.4851000000000001</v>
          </cell>
          <cell r="AK2117">
            <v>39486</v>
          </cell>
          <cell r="AL2117">
            <v>2.2108272727272729</v>
          </cell>
          <cell r="AM2117">
            <v>2.0646234489515978</v>
          </cell>
          <cell r="AN2117">
            <v>2.8826545454545456</v>
          </cell>
          <cell r="AO2117">
            <v>0.94466363636363648</v>
          </cell>
        </row>
        <row r="2118">
          <cell r="A2118">
            <v>39489</v>
          </cell>
          <cell r="B2118">
            <v>1.9359999999999999</v>
          </cell>
          <cell r="D2118">
            <v>39489</v>
          </cell>
          <cell r="E2118">
            <v>2.6265999999999998</v>
          </cell>
          <cell r="G2118">
            <v>39489</v>
          </cell>
          <cell r="H2118">
            <v>2.8383000000000003</v>
          </cell>
          <cell r="J2118">
            <v>39489</v>
          </cell>
          <cell r="K2118">
            <v>2.04</v>
          </cell>
          <cell r="M2118">
            <v>39489</v>
          </cell>
          <cell r="N2118">
            <v>2.1724999999999999</v>
          </cell>
          <cell r="P2118">
            <v>39489</v>
          </cell>
          <cell r="Q2118">
            <v>1.8639999999999999</v>
          </cell>
          <cell r="S2118">
            <v>39489</v>
          </cell>
          <cell r="T2118">
            <v>2.8841999999999999</v>
          </cell>
          <cell r="V2118">
            <v>39489</v>
          </cell>
          <cell r="W2118">
            <v>1.1124000000000001</v>
          </cell>
          <cell r="Y2118">
            <v>39489</v>
          </cell>
          <cell r="Z2118">
            <v>3.7633999999999999</v>
          </cell>
          <cell r="AB2118">
            <v>39489</v>
          </cell>
          <cell r="AC2118">
            <v>1.5931999999999999</v>
          </cell>
          <cell r="AH2118">
            <v>39489</v>
          </cell>
          <cell r="AI2118">
            <v>1.4807000000000001</v>
          </cell>
          <cell r="AK2118">
            <v>39489</v>
          </cell>
          <cell r="AL2118">
            <v>2.2101181818181819</v>
          </cell>
          <cell r="AM2118">
            <v>2.0646234489515978</v>
          </cell>
          <cell r="AN2118">
            <v>2.8826545454545456</v>
          </cell>
          <cell r="AO2118">
            <v>0.94466363636363648</v>
          </cell>
        </row>
        <row r="2119">
          <cell r="A2119">
            <v>39490</v>
          </cell>
          <cell r="B2119">
            <v>1.9133</v>
          </cell>
          <cell r="D2119">
            <v>39490</v>
          </cell>
          <cell r="E2119">
            <v>2.6341999999999999</v>
          </cell>
          <cell r="G2119">
            <v>39490</v>
          </cell>
          <cell r="H2119">
            <v>2.8338000000000001</v>
          </cell>
          <cell r="J2119">
            <v>39490</v>
          </cell>
          <cell r="K2119">
            <v>2.0327000000000002</v>
          </cell>
          <cell r="M2119">
            <v>39490</v>
          </cell>
          <cell r="N2119">
            <v>2.1505999999999998</v>
          </cell>
          <cell r="P2119">
            <v>39490</v>
          </cell>
          <cell r="Q2119">
            <v>1.8639999999999999</v>
          </cell>
          <cell r="S2119">
            <v>39490</v>
          </cell>
          <cell r="T2119">
            <v>2.8801999999999999</v>
          </cell>
          <cell r="V2119">
            <v>39490</v>
          </cell>
          <cell r="W2119">
            <v>1.0892999999999999</v>
          </cell>
          <cell r="Y2119">
            <v>39490</v>
          </cell>
          <cell r="Z2119">
            <v>3.9152</v>
          </cell>
          <cell r="AB2119">
            <v>39490</v>
          </cell>
          <cell r="AC2119">
            <v>1.5937999999999999</v>
          </cell>
          <cell r="AH2119">
            <v>39490</v>
          </cell>
          <cell r="AI2119">
            <v>1.4836</v>
          </cell>
          <cell r="AK2119">
            <v>39490</v>
          </cell>
          <cell r="AL2119">
            <v>2.2173363636363637</v>
          </cell>
          <cell r="AM2119">
            <v>2.0646234489515978</v>
          </cell>
          <cell r="AN2119">
            <v>2.8826545454545456</v>
          </cell>
          <cell r="AO2119">
            <v>0.94466363636363648</v>
          </cell>
        </row>
        <row r="2120">
          <cell r="A2120">
            <v>39491</v>
          </cell>
          <cell r="B2120">
            <v>1.9104999999999999</v>
          </cell>
          <cell r="D2120">
            <v>39491</v>
          </cell>
          <cell r="E2120">
            <v>2.6408</v>
          </cell>
          <cell r="G2120">
            <v>39491</v>
          </cell>
          <cell r="H2120">
            <v>2.8254000000000001</v>
          </cell>
          <cell r="J2120">
            <v>39491</v>
          </cell>
          <cell r="K2120">
            <v>2.0661999999999998</v>
          </cell>
          <cell r="M2120">
            <v>39491</v>
          </cell>
          <cell r="N2120">
            <v>2.1669</v>
          </cell>
          <cell r="P2120">
            <v>39491</v>
          </cell>
          <cell r="Q2120">
            <v>1.8679000000000001</v>
          </cell>
          <cell r="S2120">
            <v>39491</v>
          </cell>
          <cell r="T2120">
            <v>2.8841999999999999</v>
          </cell>
          <cell r="V2120">
            <v>39491</v>
          </cell>
          <cell r="W2120">
            <v>1.1072</v>
          </cell>
          <cell r="Y2120">
            <v>39491</v>
          </cell>
          <cell r="Z2120">
            <v>3.9687000000000001</v>
          </cell>
          <cell r="AB2120">
            <v>39491</v>
          </cell>
          <cell r="AC2120">
            <v>1.6263000000000001</v>
          </cell>
          <cell r="AH2120">
            <v>39491</v>
          </cell>
          <cell r="AI2120">
            <v>1.4777</v>
          </cell>
          <cell r="AK2120">
            <v>39491</v>
          </cell>
          <cell r="AL2120">
            <v>2.2310727272727267</v>
          </cell>
          <cell r="AM2120">
            <v>2.0646234489515978</v>
          </cell>
          <cell r="AN2120">
            <v>2.8826545454545456</v>
          </cell>
          <cell r="AO2120">
            <v>0.94466363636363648</v>
          </cell>
        </row>
        <row r="2121">
          <cell r="A2121">
            <v>39492</v>
          </cell>
          <cell r="B2121">
            <v>1.8871</v>
          </cell>
          <cell r="D2121">
            <v>39492</v>
          </cell>
          <cell r="E2121">
            <v>2.6053999999999999</v>
          </cell>
          <cell r="G2121">
            <v>39492</v>
          </cell>
          <cell r="H2121">
            <v>2.7892000000000001</v>
          </cell>
          <cell r="J2121">
            <v>39492</v>
          </cell>
          <cell r="K2121">
            <v>2.0525000000000002</v>
          </cell>
          <cell r="M2121">
            <v>39492</v>
          </cell>
          <cell r="N2121">
            <v>2.1356999999999999</v>
          </cell>
          <cell r="P2121">
            <v>39492</v>
          </cell>
          <cell r="Q2121">
            <v>1.8601000000000001</v>
          </cell>
          <cell r="S2121">
            <v>39492</v>
          </cell>
          <cell r="T2121">
            <v>2.9045000000000001</v>
          </cell>
          <cell r="V2121">
            <v>39492</v>
          </cell>
          <cell r="W2121">
            <v>1.1008</v>
          </cell>
          <cell r="Y2121">
            <v>39492</v>
          </cell>
          <cell r="Z2121">
            <v>3.9638</v>
          </cell>
          <cell r="AB2121">
            <v>39492</v>
          </cell>
          <cell r="AC2121">
            <v>1.6181000000000001</v>
          </cell>
          <cell r="AH2121">
            <v>39492</v>
          </cell>
          <cell r="AI2121">
            <v>1.4836</v>
          </cell>
          <cell r="AK2121">
            <v>39492</v>
          </cell>
          <cell r="AL2121">
            <v>2.218254545454545</v>
          </cell>
          <cell r="AM2121">
            <v>2.0646234489515978</v>
          </cell>
          <cell r="AN2121">
            <v>2.8826545454545456</v>
          </cell>
          <cell r="AO2121">
            <v>0.94466363636363648</v>
          </cell>
        </row>
        <row r="2122">
          <cell r="A2122">
            <v>39493</v>
          </cell>
          <cell r="B2122">
            <v>1.8794</v>
          </cell>
          <cell r="D2122">
            <v>39493</v>
          </cell>
          <cell r="E2122">
            <v>2.5754999999999999</v>
          </cell>
          <cell r="G2122">
            <v>39493</v>
          </cell>
          <cell r="H2122">
            <v>2.7763999999999998</v>
          </cell>
          <cell r="J2122">
            <v>39493</v>
          </cell>
          <cell r="K2122">
            <v>2.0240999999999998</v>
          </cell>
          <cell r="M2122">
            <v>39493</v>
          </cell>
          <cell r="N2122">
            <v>2.1461000000000001</v>
          </cell>
          <cell r="P2122">
            <v>39493</v>
          </cell>
          <cell r="Q2122">
            <v>1.827</v>
          </cell>
          <cell r="S2122">
            <v>39493</v>
          </cell>
          <cell r="T2122">
            <v>2.8780999999999999</v>
          </cell>
          <cell r="V2122">
            <v>39493</v>
          </cell>
          <cell r="W2122">
            <v>1.1066</v>
          </cell>
          <cell r="Y2122">
            <v>39493</v>
          </cell>
          <cell r="Z2122">
            <v>3.9201000000000001</v>
          </cell>
          <cell r="AB2122">
            <v>39493</v>
          </cell>
          <cell r="AC2122">
            <v>1.5581</v>
          </cell>
          <cell r="AH2122">
            <v>39493</v>
          </cell>
          <cell r="AI2122">
            <v>1.4836</v>
          </cell>
          <cell r="AK2122">
            <v>39493</v>
          </cell>
          <cell r="AL2122">
            <v>2.1977272727272728</v>
          </cell>
          <cell r="AM2122">
            <v>2.0646234489515978</v>
          </cell>
          <cell r="AN2122">
            <v>2.8826545454545456</v>
          </cell>
          <cell r="AO2122">
            <v>0.94466363636363648</v>
          </cell>
        </row>
        <row r="2123">
          <cell r="A2123">
            <v>39496</v>
          </cell>
          <cell r="B2123">
            <v>1.8794</v>
          </cell>
          <cell r="D2123">
            <v>39496</v>
          </cell>
          <cell r="E2123">
            <v>2.5754999999999999</v>
          </cell>
          <cell r="G2123">
            <v>39496</v>
          </cell>
          <cell r="H2123">
            <v>2.7763999999999998</v>
          </cell>
          <cell r="J2123">
            <v>39496</v>
          </cell>
          <cell r="K2123">
            <v>2.0240999999999998</v>
          </cell>
          <cell r="M2123">
            <v>39496</v>
          </cell>
          <cell r="N2123">
            <v>2.1461000000000001</v>
          </cell>
          <cell r="P2123">
            <v>39496</v>
          </cell>
          <cell r="Q2123">
            <v>1.827</v>
          </cell>
          <cell r="S2123">
            <v>39496</v>
          </cell>
          <cell r="T2123">
            <v>2.8780999999999999</v>
          </cell>
          <cell r="V2123">
            <v>39496</v>
          </cell>
          <cell r="W2123">
            <v>1.1066</v>
          </cell>
          <cell r="Y2123">
            <v>39496</v>
          </cell>
          <cell r="Z2123">
            <v>3.9201000000000001</v>
          </cell>
          <cell r="AB2123">
            <v>39496</v>
          </cell>
          <cell r="AC2123">
            <v>1.5581</v>
          </cell>
          <cell r="AH2123">
            <v>39496</v>
          </cell>
          <cell r="AI2123">
            <v>1.4836</v>
          </cell>
          <cell r="AK2123">
            <v>39496</v>
          </cell>
          <cell r="AL2123">
            <v>2.1977272727272728</v>
          </cell>
          <cell r="AM2123">
            <v>2.0646234489515978</v>
          </cell>
          <cell r="AN2123">
            <v>2.8826545454545456</v>
          </cell>
          <cell r="AO2123">
            <v>0.94466363636363648</v>
          </cell>
        </row>
        <row r="2124">
          <cell r="A2124">
            <v>39497</v>
          </cell>
          <cell r="B2124">
            <v>1.8784000000000001</v>
          </cell>
          <cell r="D2124">
            <v>39497</v>
          </cell>
          <cell r="E2124">
            <v>2.6097999999999999</v>
          </cell>
          <cell r="G2124">
            <v>39497</v>
          </cell>
          <cell r="H2124">
            <v>2.8170999999999999</v>
          </cell>
          <cell r="J2124">
            <v>39497</v>
          </cell>
          <cell r="K2124">
            <v>2.0165000000000002</v>
          </cell>
          <cell r="M2124">
            <v>39497</v>
          </cell>
          <cell r="N2124">
            <v>2.15</v>
          </cell>
          <cell r="P2124">
            <v>39497</v>
          </cell>
          <cell r="Q2124">
            <v>1.8444</v>
          </cell>
          <cell r="S2124">
            <v>39497</v>
          </cell>
          <cell r="T2124">
            <v>2.8578999999999999</v>
          </cell>
          <cell r="V2124">
            <v>39497</v>
          </cell>
          <cell r="W2124">
            <v>1.1054999999999999</v>
          </cell>
          <cell r="Y2124">
            <v>39497</v>
          </cell>
          <cell r="Z2124">
            <v>3.8546</v>
          </cell>
          <cell r="AB2124">
            <v>39497</v>
          </cell>
          <cell r="AC2124">
            <v>1.5620000000000001</v>
          </cell>
          <cell r="AH2124">
            <v>39497</v>
          </cell>
          <cell r="AI2124">
            <v>1.4836</v>
          </cell>
          <cell r="AK2124">
            <v>39497</v>
          </cell>
          <cell r="AL2124">
            <v>2.1981636363636365</v>
          </cell>
          <cell r="AM2124">
            <v>2.0646234489515978</v>
          </cell>
          <cell r="AN2124">
            <v>2.8826545454545456</v>
          </cell>
          <cell r="AO2124">
            <v>0.94466363636363648</v>
          </cell>
        </row>
        <row r="2125">
          <cell r="A2125">
            <v>39498</v>
          </cell>
          <cell r="B2125">
            <v>1.8888</v>
          </cell>
          <cell r="D2125">
            <v>39498</v>
          </cell>
          <cell r="E2125">
            <v>2.6261000000000001</v>
          </cell>
          <cell r="G2125">
            <v>39498</v>
          </cell>
          <cell r="H2125">
            <v>2.8365999999999998</v>
          </cell>
          <cell r="J2125">
            <v>39498</v>
          </cell>
          <cell r="K2125">
            <v>2.0316999999999998</v>
          </cell>
          <cell r="M2125">
            <v>39498</v>
          </cell>
          <cell r="N2125">
            <v>2.1880999999999999</v>
          </cell>
          <cell r="P2125">
            <v>39498</v>
          </cell>
          <cell r="Q2125">
            <v>1.8572</v>
          </cell>
          <cell r="S2125">
            <v>39498</v>
          </cell>
          <cell r="T2125">
            <v>2.8559000000000001</v>
          </cell>
          <cell r="V2125">
            <v>39498</v>
          </cell>
          <cell r="W2125">
            <v>1.111</v>
          </cell>
          <cell r="Y2125">
            <v>39498</v>
          </cell>
          <cell r="Z2125">
            <v>3.8388</v>
          </cell>
          <cell r="AB2125">
            <v>39498</v>
          </cell>
          <cell r="AC2125">
            <v>1.5422</v>
          </cell>
          <cell r="AH2125">
            <v>39498</v>
          </cell>
          <cell r="AI2125">
            <v>1.4836</v>
          </cell>
          <cell r="AK2125">
            <v>39498</v>
          </cell>
          <cell r="AL2125">
            <v>2.2054545454545451</v>
          </cell>
          <cell r="AM2125">
            <v>2.0646234489515978</v>
          </cell>
          <cell r="AN2125">
            <v>2.8826545454545456</v>
          </cell>
          <cell r="AO2125">
            <v>0.94466363636363648</v>
          </cell>
        </row>
        <row r="2126">
          <cell r="A2126">
            <v>39499</v>
          </cell>
          <cell r="B2126">
            <v>1.8738000000000001</v>
          </cell>
          <cell r="D2126">
            <v>39499</v>
          </cell>
          <cell r="E2126">
            <v>2.6065</v>
          </cell>
          <cell r="G2126">
            <v>39499</v>
          </cell>
          <cell r="H2126">
            <v>2.8082000000000003</v>
          </cell>
          <cell r="J2126">
            <v>39499</v>
          </cell>
          <cell r="K2126">
            <v>2.0066999999999999</v>
          </cell>
          <cell r="M2126">
            <v>39499</v>
          </cell>
          <cell r="N2126">
            <v>2.1617000000000002</v>
          </cell>
          <cell r="P2126">
            <v>39499</v>
          </cell>
          <cell r="Q2126">
            <v>1.8075000000000001</v>
          </cell>
          <cell r="S2126">
            <v>39499</v>
          </cell>
          <cell r="T2126">
            <v>2.8376999999999999</v>
          </cell>
          <cell r="V2126">
            <v>39499</v>
          </cell>
          <cell r="W2126">
            <v>1.1165</v>
          </cell>
          <cell r="Y2126">
            <v>39499</v>
          </cell>
          <cell r="Z2126">
            <v>3.7900999999999998</v>
          </cell>
          <cell r="AB2126">
            <v>39499</v>
          </cell>
          <cell r="AC2126">
            <v>1.532</v>
          </cell>
          <cell r="AH2126">
            <v>39499</v>
          </cell>
          <cell r="AI2126">
            <v>1.4836</v>
          </cell>
          <cell r="AK2126">
            <v>39499</v>
          </cell>
          <cell r="AL2126">
            <v>2.1840272727272723</v>
          </cell>
          <cell r="AM2126">
            <v>2.0646234489515978</v>
          </cell>
          <cell r="AN2126">
            <v>2.8826545454545456</v>
          </cell>
          <cell r="AO2126">
            <v>0.94466363636363648</v>
          </cell>
        </row>
        <row r="2127">
          <cell r="A2127">
            <v>39500</v>
          </cell>
          <cell r="B2127">
            <v>1.8965000000000001</v>
          </cell>
          <cell r="D2127">
            <v>39500</v>
          </cell>
          <cell r="E2127">
            <v>2.6223000000000001</v>
          </cell>
          <cell r="G2127">
            <v>39500</v>
          </cell>
          <cell r="H2127">
            <v>2.8143000000000002</v>
          </cell>
          <cell r="J2127">
            <v>39500</v>
          </cell>
          <cell r="K2127">
            <v>2.0634999999999999</v>
          </cell>
          <cell r="M2127">
            <v>39500</v>
          </cell>
          <cell r="N2127">
            <v>2.1890999999999998</v>
          </cell>
          <cell r="P2127">
            <v>39500</v>
          </cell>
          <cell r="Q2127">
            <v>1.8203</v>
          </cell>
          <cell r="S2127">
            <v>39500</v>
          </cell>
          <cell r="T2127">
            <v>2.8144</v>
          </cell>
          <cell r="V2127">
            <v>39500</v>
          </cell>
          <cell r="W2127">
            <v>1.1194</v>
          </cell>
          <cell r="Y2127">
            <v>39500</v>
          </cell>
          <cell r="Z2127">
            <v>3.81</v>
          </cell>
          <cell r="AB2127">
            <v>39500</v>
          </cell>
          <cell r="AC2127">
            <v>1.5364</v>
          </cell>
          <cell r="AH2127">
            <v>39500</v>
          </cell>
          <cell r="AI2127">
            <v>1.4836</v>
          </cell>
          <cell r="AK2127">
            <v>39500</v>
          </cell>
          <cell r="AL2127">
            <v>2.1972545454545451</v>
          </cell>
          <cell r="AM2127">
            <v>2.0646234489515978</v>
          </cell>
          <cell r="AN2127">
            <v>2.8826545454545456</v>
          </cell>
          <cell r="AO2127">
            <v>0.94466363636363648</v>
          </cell>
        </row>
        <row r="2128">
          <cell r="A2128">
            <v>39503</v>
          </cell>
          <cell r="B2128">
            <v>1.9</v>
          </cell>
          <cell r="D2128">
            <v>39503</v>
          </cell>
          <cell r="E2128">
            <v>2.6429</v>
          </cell>
          <cell r="G2128">
            <v>39503</v>
          </cell>
          <cell r="H2128">
            <v>2.7970000000000002</v>
          </cell>
          <cell r="J2128">
            <v>39503</v>
          </cell>
          <cell r="K2128">
            <v>2.0783999999999998</v>
          </cell>
          <cell r="M2128">
            <v>39503</v>
          </cell>
          <cell r="N2128">
            <v>2.1844999999999999</v>
          </cell>
          <cell r="P2128">
            <v>39503</v>
          </cell>
          <cell r="Q2128">
            <v>1.8185</v>
          </cell>
          <cell r="S2128">
            <v>39503</v>
          </cell>
          <cell r="T2128">
            <v>2.8254999999999999</v>
          </cell>
          <cell r="V2128">
            <v>39503</v>
          </cell>
          <cell r="W2128">
            <v>1.1036999999999999</v>
          </cell>
          <cell r="Y2128">
            <v>39503</v>
          </cell>
          <cell r="Z2128">
            <v>3.9676999999999998</v>
          </cell>
          <cell r="AB2128">
            <v>39503</v>
          </cell>
          <cell r="AC2128">
            <v>1.5364</v>
          </cell>
          <cell r="AH2128">
            <v>39503</v>
          </cell>
          <cell r="AI2128">
            <v>1.4687999999999999</v>
          </cell>
          <cell r="AK2128">
            <v>39503</v>
          </cell>
          <cell r="AL2128">
            <v>2.211218181818182</v>
          </cell>
          <cell r="AM2128">
            <v>2.0646234489515978</v>
          </cell>
          <cell r="AN2128">
            <v>2.8826545454545456</v>
          </cell>
          <cell r="AO2128">
            <v>0.94466363636363648</v>
          </cell>
        </row>
        <row r="2129">
          <cell r="A2129">
            <v>39504</v>
          </cell>
          <cell r="B2129">
            <v>1.9142999999999999</v>
          </cell>
          <cell r="D2129">
            <v>39504</v>
          </cell>
          <cell r="E2129">
            <v>2.6635999999999997</v>
          </cell>
          <cell r="G2129">
            <v>39504</v>
          </cell>
          <cell r="H2129">
            <v>2.8298999999999999</v>
          </cell>
          <cell r="J2129">
            <v>39504</v>
          </cell>
          <cell r="K2129">
            <v>2.1421999999999999</v>
          </cell>
          <cell r="M2129">
            <v>39504</v>
          </cell>
          <cell r="N2129">
            <v>2.2096</v>
          </cell>
          <cell r="P2129">
            <v>39504</v>
          </cell>
          <cell r="Q2129">
            <v>1.8491</v>
          </cell>
          <cell r="S2129">
            <v>39504</v>
          </cell>
          <cell r="T2129">
            <v>2.9003999999999999</v>
          </cell>
          <cell r="V2129">
            <v>39504</v>
          </cell>
          <cell r="W2129">
            <v>1.1236999999999999</v>
          </cell>
          <cell r="Y2129">
            <v>39504</v>
          </cell>
          <cell r="Z2129">
            <v>3.9885999999999999</v>
          </cell>
          <cell r="AB2129">
            <v>39504</v>
          </cell>
          <cell r="AC2129">
            <v>1.5441</v>
          </cell>
          <cell r="AH2129">
            <v>39504</v>
          </cell>
          <cell r="AI2129">
            <v>1.4836</v>
          </cell>
          <cell r="AK2129">
            <v>39504</v>
          </cell>
          <cell r="AL2129">
            <v>2.2408272727272727</v>
          </cell>
          <cell r="AM2129">
            <v>2.0646234489515978</v>
          </cell>
          <cell r="AN2129">
            <v>2.8826545454545456</v>
          </cell>
          <cell r="AO2129">
            <v>0.94466363636363648</v>
          </cell>
        </row>
        <row r="2130">
          <cell r="A2130">
            <v>39505</v>
          </cell>
          <cell r="B2130">
            <v>1.8853</v>
          </cell>
          <cell r="D2130">
            <v>39505</v>
          </cell>
          <cell r="E2130">
            <v>2.6772</v>
          </cell>
          <cell r="G2130">
            <v>39505</v>
          </cell>
          <cell r="H2130">
            <v>2.8136999999999999</v>
          </cell>
          <cell r="J2130">
            <v>39505</v>
          </cell>
          <cell r="K2130">
            <v>2.1059000000000001</v>
          </cell>
          <cell r="M2130">
            <v>39505</v>
          </cell>
          <cell r="N2130">
            <v>2.2073</v>
          </cell>
          <cell r="P2130">
            <v>39505</v>
          </cell>
          <cell r="Q2130">
            <v>1.8164</v>
          </cell>
          <cell r="S2130">
            <v>39505</v>
          </cell>
          <cell r="T2130">
            <v>2.8811999999999998</v>
          </cell>
          <cell r="V2130">
            <v>39505</v>
          </cell>
          <cell r="W2130">
            <v>1.1733</v>
          </cell>
          <cell r="Y2130">
            <v>39505</v>
          </cell>
          <cell r="Z2130">
            <v>4.0034999999999998</v>
          </cell>
          <cell r="AB2130">
            <v>39505</v>
          </cell>
          <cell r="AC2130">
            <v>1.5931999999999999</v>
          </cell>
          <cell r="AH2130">
            <v>39505</v>
          </cell>
          <cell r="AI2130">
            <v>1.4836</v>
          </cell>
          <cell r="AK2130">
            <v>39505</v>
          </cell>
          <cell r="AL2130">
            <v>2.2400545454545453</v>
          </cell>
          <cell r="AM2130">
            <v>2.0646234489515978</v>
          </cell>
          <cell r="AN2130">
            <v>2.8826545454545456</v>
          </cell>
          <cell r="AO2130">
            <v>0.94466363636363648</v>
          </cell>
        </row>
        <row r="2131">
          <cell r="A2131">
            <v>39506</v>
          </cell>
          <cell r="B2131">
            <v>1.8277000000000001</v>
          </cell>
          <cell r="D2131">
            <v>39506</v>
          </cell>
          <cell r="E2131">
            <v>2.6461999999999999</v>
          </cell>
          <cell r="G2131">
            <v>39506</v>
          </cell>
          <cell r="H2131">
            <v>2.7930999999999999</v>
          </cell>
          <cell r="J2131">
            <v>39506</v>
          </cell>
          <cell r="K2131">
            <v>2.0739000000000001</v>
          </cell>
          <cell r="M2131">
            <v>39506</v>
          </cell>
          <cell r="N2131">
            <v>2.1852</v>
          </cell>
          <cell r="P2131">
            <v>39506</v>
          </cell>
          <cell r="Q2131">
            <v>1.8031999999999999</v>
          </cell>
          <cell r="S2131">
            <v>39506</v>
          </cell>
          <cell r="T2131">
            <v>2.7759</v>
          </cell>
          <cell r="V2131">
            <v>39506</v>
          </cell>
          <cell r="W2131">
            <v>1.1277999999999999</v>
          </cell>
          <cell r="Y2131">
            <v>39506</v>
          </cell>
          <cell r="Z2131">
            <v>4.0193000000000003</v>
          </cell>
          <cell r="AB2131">
            <v>39506</v>
          </cell>
          <cell r="AC2131">
            <v>1.5849</v>
          </cell>
          <cell r="AH2131">
            <v>39506</v>
          </cell>
          <cell r="AI2131">
            <v>1.4836</v>
          </cell>
          <cell r="AK2131">
            <v>39506</v>
          </cell>
          <cell r="AL2131">
            <v>2.2109818181818186</v>
          </cell>
          <cell r="AM2131">
            <v>2.0646234489515978</v>
          </cell>
          <cell r="AN2131">
            <v>2.8826545454545456</v>
          </cell>
          <cell r="AO2131">
            <v>0.94466363636363648</v>
          </cell>
        </row>
        <row r="2132">
          <cell r="A2132">
            <v>39507</v>
          </cell>
          <cell r="B2132">
            <v>1.7351999999999999</v>
          </cell>
          <cell r="D2132">
            <v>39507</v>
          </cell>
          <cell r="E2132">
            <v>2.5977999999999999</v>
          </cell>
          <cell r="G2132">
            <v>39507</v>
          </cell>
          <cell r="H2132">
            <v>2.7523999999999997</v>
          </cell>
          <cell r="J2132">
            <v>39507</v>
          </cell>
          <cell r="K2132">
            <v>2.0385</v>
          </cell>
          <cell r="M2132">
            <v>39507</v>
          </cell>
          <cell r="N2132">
            <v>2.1474000000000002</v>
          </cell>
          <cell r="P2132">
            <v>39507</v>
          </cell>
          <cell r="Q2132">
            <v>1.7267999999999999</v>
          </cell>
          <cell r="S2132">
            <v>39507</v>
          </cell>
          <cell r="T2132">
            <v>2.8235000000000001</v>
          </cell>
          <cell r="V2132">
            <v>39507</v>
          </cell>
          <cell r="W2132">
            <v>1.1639999999999999</v>
          </cell>
          <cell r="Y2132">
            <v>39507</v>
          </cell>
          <cell r="Z2132">
            <v>3.9676999999999998</v>
          </cell>
          <cell r="AB2132">
            <v>39507</v>
          </cell>
          <cell r="AC2132">
            <v>1.5287999999999999</v>
          </cell>
          <cell r="AH2132">
            <v>39507</v>
          </cell>
          <cell r="AI2132">
            <v>1.4836</v>
          </cell>
          <cell r="AK2132">
            <v>39507</v>
          </cell>
          <cell r="AL2132">
            <v>2.1787000000000001</v>
          </cell>
          <cell r="AM2132">
            <v>2.0646234489515978</v>
          </cell>
          <cell r="AN2132">
            <v>2.8826545454545456</v>
          </cell>
          <cell r="AO2132">
            <v>0.94466363636363648</v>
          </cell>
        </row>
        <row r="2133">
          <cell r="A2133">
            <v>39510</v>
          </cell>
          <cell r="B2133">
            <v>1.6884000000000001</v>
          </cell>
          <cell r="D2133">
            <v>39510</v>
          </cell>
          <cell r="E2133">
            <v>2.5276999999999998</v>
          </cell>
          <cell r="G2133">
            <v>39510</v>
          </cell>
          <cell r="H2133">
            <v>2.7023000000000001</v>
          </cell>
          <cell r="J2133">
            <v>39510</v>
          </cell>
          <cell r="K2133">
            <v>1.9893000000000001</v>
          </cell>
          <cell r="M2133">
            <v>39510</v>
          </cell>
          <cell r="N2133">
            <v>2.0874000000000001</v>
          </cell>
          <cell r="P2133">
            <v>39510</v>
          </cell>
          <cell r="Q2133">
            <v>1.6831</v>
          </cell>
          <cell r="S2133">
            <v>39510</v>
          </cell>
          <cell r="T2133">
            <v>2.7324000000000002</v>
          </cell>
          <cell r="V2133">
            <v>39510</v>
          </cell>
          <cell r="W2133">
            <v>1.1703999999999999</v>
          </cell>
          <cell r="Y2133">
            <v>39510</v>
          </cell>
          <cell r="Z2133">
            <v>3.9885999999999999</v>
          </cell>
          <cell r="AB2133">
            <v>39510</v>
          </cell>
          <cell r="AC2133">
            <v>1.5205</v>
          </cell>
          <cell r="AH2133">
            <v>39510</v>
          </cell>
          <cell r="AI2133">
            <v>1.4762</v>
          </cell>
          <cell r="AK2133">
            <v>39510</v>
          </cell>
          <cell r="AL2133">
            <v>2.142390909090909</v>
          </cell>
          <cell r="AM2133">
            <v>2.0646234489515978</v>
          </cell>
          <cell r="AN2133">
            <v>2.8826545454545456</v>
          </cell>
          <cell r="AO2133">
            <v>0.94466363636363648</v>
          </cell>
        </row>
        <row r="2134">
          <cell r="A2134">
            <v>39511</v>
          </cell>
          <cell r="B2134">
            <v>1.6371</v>
          </cell>
          <cell r="D2134">
            <v>39511</v>
          </cell>
          <cell r="E2134">
            <v>2.4782000000000002</v>
          </cell>
          <cell r="G2134">
            <v>39511</v>
          </cell>
          <cell r="H2134">
            <v>2.6743999999999999</v>
          </cell>
          <cell r="J2134">
            <v>39511</v>
          </cell>
          <cell r="K2134">
            <v>1.9896</v>
          </cell>
          <cell r="M2134">
            <v>39511</v>
          </cell>
          <cell r="N2134">
            <v>2.0939000000000001</v>
          </cell>
          <cell r="P2134">
            <v>39511</v>
          </cell>
          <cell r="Q2134">
            <v>1.6756</v>
          </cell>
          <cell r="S2134">
            <v>39511</v>
          </cell>
          <cell r="T2134">
            <v>2.7587000000000002</v>
          </cell>
          <cell r="V2134">
            <v>39511</v>
          </cell>
          <cell r="W2134">
            <v>1.1486000000000001</v>
          </cell>
          <cell r="Y2134">
            <v>39511</v>
          </cell>
          <cell r="Z2134">
            <v>3.9539</v>
          </cell>
          <cell r="AB2134">
            <v>39511</v>
          </cell>
          <cell r="AC2134">
            <v>1.5108999999999999</v>
          </cell>
          <cell r="AH2134">
            <v>39511</v>
          </cell>
          <cell r="AI2134">
            <v>1.4762</v>
          </cell>
          <cell r="AK2134">
            <v>39511</v>
          </cell>
          <cell r="AL2134">
            <v>2.1270090909090906</v>
          </cell>
          <cell r="AM2134">
            <v>2.0646234489515978</v>
          </cell>
          <cell r="AN2134">
            <v>2.8826545454545456</v>
          </cell>
          <cell r="AO2134">
            <v>0.94466363636363648</v>
          </cell>
        </row>
        <row r="2135">
          <cell r="A2135">
            <v>39512</v>
          </cell>
          <cell r="B2135">
            <v>1.5718000000000001</v>
          </cell>
          <cell r="D2135">
            <v>39512</v>
          </cell>
          <cell r="E2135">
            <v>2.4929000000000001</v>
          </cell>
          <cell r="G2135">
            <v>39512</v>
          </cell>
          <cell r="H2135">
            <v>2.6505000000000001</v>
          </cell>
          <cell r="J2135">
            <v>39512</v>
          </cell>
          <cell r="K2135">
            <v>1.964</v>
          </cell>
          <cell r="M2135">
            <v>39512</v>
          </cell>
          <cell r="N2135">
            <v>2.0949</v>
          </cell>
          <cell r="P2135">
            <v>39512</v>
          </cell>
          <cell r="Q2135">
            <v>1.7210999999999999</v>
          </cell>
          <cell r="S2135">
            <v>39512</v>
          </cell>
          <cell r="T2135">
            <v>2.7101999999999999</v>
          </cell>
          <cell r="V2135">
            <v>39512</v>
          </cell>
          <cell r="W2135">
            <v>1.2008000000000001</v>
          </cell>
          <cell r="Y2135">
            <v>39512</v>
          </cell>
          <cell r="Z2135">
            <v>3.8904000000000001</v>
          </cell>
          <cell r="AB2135">
            <v>39512</v>
          </cell>
          <cell r="AC2135">
            <v>1.5045999999999999</v>
          </cell>
          <cell r="AH2135">
            <v>39512</v>
          </cell>
          <cell r="AI2135">
            <v>1.4762</v>
          </cell>
          <cell r="AK2135">
            <v>39512</v>
          </cell>
          <cell r="AL2135">
            <v>2.1161272727272729</v>
          </cell>
          <cell r="AM2135">
            <v>2.0646234489515978</v>
          </cell>
          <cell r="AN2135">
            <v>2.8826545454545456</v>
          </cell>
          <cell r="AO2135">
            <v>0.94466363636363648</v>
          </cell>
        </row>
        <row r="2136">
          <cell r="A2136">
            <v>39513</v>
          </cell>
          <cell r="B2136">
            <v>1.4653</v>
          </cell>
          <cell r="D2136">
            <v>39513</v>
          </cell>
          <cell r="E2136">
            <v>2.3982999999999999</v>
          </cell>
          <cell r="G2136">
            <v>39513</v>
          </cell>
          <cell r="H2136">
            <v>2.5479000000000003</v>
          </cell>
          <cell r="J2136">
            <v>39513</v>
          </cell>
          <cell r="K2136">
            <v>1.8794</v>
          </cell>
          <cell r="M2136">
            <v>39513</v>
          </cell>
          <cell r="N2136">
            <v>2.0215999999999998</v>
          </cell>
          <cell r="P2136">
            <v>39513</v>
          </cell>
          <cell r="Q2136">
            <v>1.6511</v>
          </cell>
          <cell r="S2136">
            <v>39513</v>
          </cell>
          <cell r="T2136">
            <v>2.5815999999999999</v>
          </cell>
          <cell r="V2136">
            <v>39513</v>
          </cell>
          <cell r="W2136">
            <v>1.2062999999999999</v>
          </cell>
          <cell r="Y2136">
            <v>39513</v>
          </cell>
          <cell r="Z2136">
            <v>3.9062000000000001</v>
          </cell>
          <cell r="AB2136">
            <v>39513</v>
          </cell>
          <cell r="AC2136">
            <v>1.4976</v>
          </cell>
          <cell r="AH2136">
            <v>39513</v>
          </cell>
          <cell r="AI2136">
            <v>1.4569000000000001</v>
          </cell>
          <cell r="AK2136">
            <v>39513</v>
          </cell>
          <cell r="AL2136">
            <v>2.0556545454545452</v>
          </cell>
          <cell r="AM2136">
            <v>2.0646234489515978</v>
          </cell>
          <cell r="AN2136">
            <v>2.8826545454545456</v>
          </cell>
          <cell r="AO2136">
            <v>0.94466363636363648</v>
          </cell>
        </row>
        <row r="2137">
          <cell r="A2137">
            <v>39514</v>
          </cell>
          <cell r="B2137">
            <v>1.5047999999999999</v>
          </cell>
          <cell r="D2137">
            <v>39514</v>
          </cell>
          <cell r="E2137">
            <v>2.4384999999999999</v>
          </cell>
          <cell r="G2137">
            <v>39514</v>
          </cell>
          <cell r="H2137">
            <v>2.5695999999999999</v>
          </cell>
          <cell r="J2137">
            <v>39514</v>
          </cell>
          <cell r="K2137">
            <v>1.9075</v>
          </cell>
          <cell r="M2137">
            <v>39514</v>
          </cell>
          <cell r="N2137">
            <v>2.0508999999999999</v>
          </cell>
          <cell r="P2137">
            <v>39514</v>
          </cell>
          <cell r="Q2137">
            <v>1.7122000000000002</v>
          </cell>
          <cell r="S2137">
            <v>39514</v>
          </cell>
          <cell r="T2137">
            <v>2.4744000000000002</v>
          </cell>
          <cell r="V2137">
            <v>39514</v>
          </cell>
          <cell r="W2137">
            <v>1.2166999999999999</v>
          </cell>
          <cell r="Y2137">
            <v>39514</v>
          </cell>
          <cell r="Z2137">
            <v>3.8555999999999999</v>
          </cell>
          <cell r="AB2137">
            <v>39514</v>
          </cell>
          <cell r="AC2137">
            <v>1.4982</v>
          </cell>
          <cell r="AH2137">
            <v>39514</v>
          </cell>
          <cell r="AI2137">
            <v>1.4554</v>
          </cell>
          <cell r="AK2137">
            <v>39514</v>
          </cell>
          <cell r="AL2137">
            <v>2.0621636363636364</v>
          </cell>
          <cell r="AM2137">
            <v>2.0646234489515978</v>
          </cell>
          <cell r="AN2137">
            <v>2.8826545454545456</v>
          </cell>
          <cell r="AO2137">
            <v>0.94466363636363648</v>
          </cell>
        </row>
        <row r="2138">
          <cell r="A2138">
            <v>39517</v>
          </cell>
          <cell r="B2138">
            <v>1.4699</v>
          </cell>
          <cell r="D2138">
            <v>39517</v>
          </cell>
          <cell r="E2138">
            <v>2.3868999999999998</v>
          </cell>
          <cell r="G2138">
            <v>39517</v>
          </cell>
          <cell r="H2138">
            <v>2.5301</v>
          </cell>
          <cell r="J2138">
            <v>39517</v>
          </cell>
          <cell r="K2138">
            <v>1.8351999999999999</v>
          </cell>
          <cell r="M2138">
            <v>39517</v>
          </cell>
          <cell r="N2138">
            <v>2.0059999999999998</v>
          </cell>
          <cell r="P2138">
            <v>39517</v>
          </cell>
          <cell r="Q2138">
            <v>1.7179</v>
          </cell>
          <cell r="S2138">
            <v>39517</v>
          </cell>
          <cell r="T2138">
            <v>2.3327</v>
          </cell>
          <cell r="V2138">
            <v>39517</v>
          </cell>
          <cell r="W2138">
            <v>1.1654</v>
          </cell>
          <cell r="Y2138">
            <v>39517</v>
          </cell>
          <cell r="Z2138">
            <v>3.6433</v>
          </cell>
          <cell r="AB2138">
            <v>39517</v>
          </cell>
          <cell r="AC2138">
            <v>1.4899</v>
          </cell>
          <cell r="AH2138">
            <v>39517</v>
          </cell>
          <cell r="AI2138">
            <v>1.4391</v>
          </cell>
          <cell r="AK2138">
            <v>39517</v>
          </cell>
          <cell r="AL2138">
            <v>2.0014909090909092</v>
          </cell>
          <cell r="AM2138">
            <v>2.0646234489515978</v>
          </cell>
          <cell r="AN2138">
            <v>2.8826545454545456</v>
          </cell>
          <cell r="AO2138">
            <v>0.94466363636363648</v>
          </cell>
        </row>
        <row r="2139">
          <cell r="A2139">
            <v>39518</v>
          </cell>
          <cell r="B2139">
            <v>1.4632000000000001</v>
          </cell>
          <cell r="D2139">
            <v>39518</v>
          </cell>
          <cell r="E2139">
            <v>2.4504999999999999</v>
          </cell>
          <cell r="G2139">
            <v>39518</v>
          </cell>
          <cell r="H2139">
            <v>2.6226000000000003</v>
          </cell>
          <cell r="J2139">
            <v>39518</v>
          </cell>
          <cell r="K2139">
            <v>1.899</v>
          </cell>
          <cell r="M2139">
            <v>39518</v>
          </cell>
          <cell r="N2139">
            <v>2.0806</v>
          </cell>
          <cell r="P2139">
            <v>39518</v>
          </cell>
          <cell r="Q2139">
            <v>1.7595000000000001</v>
          </cell>
          <cell r="S2139">
            <v>39518</v>
          </cell>
          <cell r="T2139">
            <v>2.3022999999999998</v>
          </cell>
          <cell r="V2139">
            <v>39518</v>
          </cell>
          <cell r="W2139">
            <v>1.1654</v>
          </cell>
          <cell r="Y2139">
            <v>39518</v>
          </cell>
          <cell r="Z2139">
            <v>3.681</v>
          </cell>
          <cell r="AB2139">
            <v>39518</v>
          </cell>
          <cell r="AC2139">
            <v>1.4816</v>
          </cell>
          <cell r="AH2139">
            <v>39518</v>
          </cell>
          <cell r="AI2139">
            <v>1.4020000000000001</v>
          </cell>
          <cell r="AK2139">
            <v>39518</v>
          </cell>
          <cell r="AL2139">
            <v>2.0279727272727275</v>
          </cell>
          <cell r="AM2139">
            <v>2.0646234489515978</v>
          </cell>
          <cell r="AN2139">
            <v>2.8826545454545456</v>
          </cell>
          <cell r="AO2139">
            <v>0.94466363636363648</v>
          </cell>
        </row>
        <row r="2140">
          <cell r="A2140">
            <v>39519</v>
          </cell>
          <cell r="B2140">
            <v>1.4590000000000001</v>
          </cell>
          <cell r="D2140">
            <v>39519</v>
          </cell>
          <cell r="E2140">
            <v>2.4657</v>
          </cell>
          <cell r="G2140">
            <v>39519</v>
          </cell>
          <cell r="H2140">
            <v>2.6414999999999997</v>
          </cell>
          <cell r="J2140">
            <v>39519</v>
          </cell>
          <cell r="K2140">
            <v>1.8879999999999999</v>
          </cell>
          <cell r="M2140">
            <v>39519</v>
          </cell>
          <cell r="N2140">
            <v>2.0737000000000001</v>
          </cell>
          <cell r="P2140">
            <v>39519</v>
          </cell>
          <cell r="Q2140">
            <v>1.7275</v>
          </cell>
          <cell r="S2140">
            <v>39519</v>
          </cell>
          <cell r="T2140">
            <v>2.3033000000000001</v>
          </cell>
          <cell r="V2140">
            <v>39519</v>
          </cell>
          <cell r="W2140">
            <v>1.1804999999999999</v>
          </cell>
          <cell r="Y2140">
            <v>39519</v>
          </cell>
          <cell r="Z2140">
            <v>3.7316000000000003</v>
          </cell>
          <cell r="AB2140">
            <v>39519</v>
          </cell>
          <cell r="AC2140">
            <v>1.4612000000000001</v>
          </cell>
          <cell r="AH2140">
            <v>39519</v>
          </cell>
          <cell r="AI2140">
            <v>1.4094</v>
          </cell>
          <cell r="AK2140">
            <v>39519</v>
          </cell>
          <cell r="AL2140">
            <v>2.0310363636363644</v>
          </cell>
          <cell r="AM2140">
            <v>2.0646234489515978</v>
          </cell>
          <cell r="AN2140">
            <v>2.8826545454545456</v>
          </cell>
          <cell r="AO2140">
            <v>0.94466363636363648</v>
          </cell>
        </row>
        <row r="2141">
          <cell r="A2141">
            <v>39520</v>
          </cell>
          <cell r="B2141">
            <v>1.4628999999999999</v>
          </cell>
          <cell r="D2141">
            <v>39520</v>
          </cell>
          <cell r="E2141">
            <v>2.4809000000000001</v>
          </cell>
          <cell r="G2141">
            <v>39520</v>
          </cell>
          <cell r="H2141">
            <v>2.6387999999999998</v>
          </cell>
          <cell r="J2141">
            <v>39520</v>
          </cell>
          <cell r="K2141">
            <v>1.8788</v>
          </cell>
          <cell r="M2141">
            <v>39520</v>
          </cell>
          <cell r="N2141">
            <v>2.0653000000000001</v>
          </cell>
          <cell r="P2141">
            <v>39520</v>
          </cell>
          <cell r="Q2141">
            <v>1.6934</v>
          </cell>
          <cell r="S2141">
            <v>39520</v>
          </cell>
          <cell r="T2141">
            <v>2.3155000000000001</v>
          </cell>
          <cell r="V2141">
            <v>39520</v>
          </cell>
          <cell r="W2141">
            <v>1.2147000000000001</v>
          </cell>
          <cell r="Y2141">
            <v>39520</v>
          </cell>
          <cell r="Z2141">
            <v>3.5956999999999999</v>
          </cell>
          <cell r="AB2141">
            <v>39520</v>
          </cell>
          <cell r="AC2141">
            <v>1.4574</v>
          </cell>
          <cell r="AH2141">
            <v>39520</v>
          </cell>
          <cell r="AI2141">
            <v>1.4243000000000001</v>
          </cell>
          <cell r="AK2141">
            <v>39520</v>
          </cell>
          <cell r="AL2141">
            <v>2.0206999999999997</v>
          </cell>
          <cell r="AM2141">
            <v>2.0646234489515978</v>
          </cell>
          <cell r="AN2141">
            <v>2.8826545454545456</v>
          </cell>
          <cell r="AO2141">
            <v>0.94466363636363648</v>
          </cell>
        </row>
        <row r="2142">
          <cell r="A2142">
            <v>39521</v>
          </cell>
          <cell r="B2142">
            <v>1.4025000000000001</v>
          </cell>
          <cell r="D2142">
            <v>39521</v>
          </cell>
          <cell r="E2142">
            <v>2.3961000000000001</v>
          </cell>
          <cell r="G2142">
            <v>39521</v>
          </cell>
          <cell r="H2142">
            <v>2.5367999999999999</v>
          </cell>
          <cell r="J2142">
            <v>39521</v>
          </cell>
          <cell r="K2142">
            <v>1.8282</v>
          </cell>
          <cell r="M2142">
            <v>39521</v>
          </cell>
          <cell r="N2142">
            <v>1.9971999999999999</v>
          </cell>
          <cell r="P2142">
            <v>39521</v>
          </cell>
          <cell r="Q2142">
            <v>1.6326000000000001</v>
          </cell>
          <cell r="S2142">
            <v>39521</v>
          </cell>
          <cell r="T2142">
            <v>2.2517</v>
          </cell>
          <cell r="V2142">
            <v>39521</v>
          </cell>
          <cell r="W2142">
            <v>1.1724000000000001</v>
          </cell>
          <cell r="Y2142">
            <v>39521</v>
          </cell>
          <cell r="Z2142">
            <v>3.4348999999999998</v>
          </cell>
          <cell r="AB2142">
            <v>39521</v>
          </cell>
          <cell r="AC2142">
            <v>1.4650000000000001</v>
          </cell>
          <cell r="AH2142">
            <v>39521</v>
          </cell>
          <cell r="AI2142">
            <v>1.3841999999999999</v>
          </cell>
          <cell r="AK2142">
            <v>39521</v>
          </cell>
          <cell r="AL2142">
            <v>1.954690909090909</v>
          </cell>
          <cell r="AM2142">
            <v>2.0646234489515978</v>
          </cell>
          <cell r="AN2142">
            <v>2.8826545454545456</v>
          </cell>
          <cell r="AO2142">
            <v>0.94466363636363648</v>
          </cell>
        </row>
        <row r="2143">
          <cell r="A2143">
            <v>39524</v>
          </cell>
          <cell r="B2143">
            <v>1.3669</v>
          </cell>
          <cell r="D2143">
            <v>39524</v>
          </cell>
          <cell r="E2143">
            <v>2.3304</v>
          </cell>
          <cell r="G2143">
            <v>39524</v>
          </cell>
          <cell r="H2143">
            <v>2.4699</v>
          </cell>
          <cell r="J2143">
            <v>39524</v>
          </cell>
          <cell r="K2143">
            <v>1.7378</v>
          </cell>
          <cell r="M2143">
            <v>39524</v>
          </cell>
          <cell r="N2143">
            <v>1.9639</v>
          </cell>
          <cell r="P2143">
            <v>39524</v>
          </cell>
          <cell r="Q2143">
            <v>1.5779000000000001</v>
          </cell>
          <cell r="S2143">
            <v>39524</v>
          </cell>
          <cell r="T2143">
            <v>2.1353</v>
          </cell>
          <cell r="V2143">
            <v>39524</v>
          </cell>
          <cell r="W2143">
            <v>1.1274999999999999</v>
          </cell>
          <cell r="Y2143">
            <v>39524</v>
          </cell>
          <cell r="Z2143">
            <v>3.2246000000000001</v>
          </cell>
          <cell r="AB2143">
            <v>39524</v>
          </cell>
          <cell r="AC2143">
            <v>1.4293</v>
          </cell>
          <cell r="AH2143">
            <v>39524</v>
          </cell>
          <cell r="AI2143">
            <v>1.3813</v>
          </cell>
          <cell r="AK2143">
            <v>39524</v>
          </cell>
          <cell r="AL2143">
            <v>1.8858909090909093</v>
          </cell>
          <cell r="AM2143">
            <v>2.0646234489515978</v>
          </cell>
          <cell r="AN2143">
            <v>2.8826545454545456</v>
          </cell>
          <cell r="AO2143">
            <v>0.94466363636363648</v>
          </cell>
        </row>
        <row r="2144">
          <cell r="A2144">
            <v>39525</v>
          </cell>
          <cell r="B2144">
            <v>1.4624999999999999</v>
          </cell>
          <cell r="D2144">
            <v>39525</v>
          </cell>
          <cell r="E2144">
            <v>2.4005000000000001</v>
          </cell>
          <cell r="G2144">
            <v>39525</v>
          </cell>
          <cell r="H2144">
            <v>2.5930999999999997</v>
          </cell>
          <cell r="J2144">
            <v>39525</v>
          </cell>
          <cell r="K2144">
            <v>1.8540999999999999</v>
          </cell>
          <cell r="M2144">
            <v>39525</v>
          </cell>
          <cell r="N2144">
            <v>2.0518999999999998</v>
          </cell>
          <cell r="P2144">
            <v>39525</v>
          </cell>
          <cell r="Q2144">
            <v>1.6692</v>
          </cell>
          <cell r="S2144">
            <v>39525</v>
          </cell>
          <cell r="T2144">
            <v>2.3022999999999998</v>
          </cell>
          <cell r="V2144">
            <v>39525</v>
          </cell>
          <cell r="W2144">
            <v>1.2166999999999999</v>
          </cell>
          <cell r="Y2144">
            <v>39525</v>
          </cell>
          <cell r="Z2144">
            <v>3.3685</v>
          </cell>
          <cell r="AB2144">
            <v>39525</v>
          </cell>
          <cell r="AC2144">
            <v>1.4217</v>
          </cell>
          <cell r="AH2144">
            <v>39525</v>
          </cell>
          <cell r="AI2144">
            <v>1.4020000000000001</v>
          </cell>
          <cell r="AK2144">
            <v>39525</v>
          </cell>
          <cell r="AL2144">
            <v>1.9765909090909091</v>
          </cell>
          <cell r="AM2144">
            <v>2.0646234489515978</v>
          </cell>
          <cell r="AN2144">
            <v>2.8826545454545456</v>
          </cell>
          <cell r="AO2144">
            <v>0.94466363636363648</v>
          </cell>
        </row>
        <row r="2145">
          <cell r="A2145">
            <v>39526</v>
          </cell>
          <cell r="B2145">
            <v>1.4699</v>
          </cell>
          <cell r="D2145">
            <v>39526</v>
          </cell>
          <cell r="E2145">
            <v>2.3749000000000002</v>
          </cell>
          <cell r="G2145">
            <v>39526</v>
          </cell>
          <cell r="H2145">
            <v>2.5390000000000001</v>
          </cell>
          <cell r="J2145">
            <v>39526</v>
          </cell>
          <cell r="K2145">
            <v>1.8364</v>
          </cell>
          <cell r="M2145">
            <v>39526</v>
          </cell>
          <cell r="N2145">
            <v>2.0280999999999998</v>
          </cell>
          <cell r="P2145">
            <v>39526</v>
          </cell>
          <cell r="Q2145">
            <v>1.5994999999999999</v>
          </cell>
          <cell r="S2145">
            <v>39526</v>
          </cell>
          <cell r="T2145">
            <v>2.3113999999999999</v>
          </cell>
          <cell r="V2145">
            <v>39526</v>
          </cell>
          <cell r="W2145">
            <v>1.1846000000000001</v>
          </cell>
          <cell r="Y2145">
            <v>39526</v>
          </cell>
          <cell r="Z2145">
            <v>3.2524000000000002</v>
          </cell>
          <cell r="AB2145">
            <v>39526</v>
          </cell>
          <cell r="AC2145">
            <v>1.4203999999999999</v>
          </cell>
          <cell r="AH2145">
            <v>39526</v>
          </cell>
          <cell r="AI2145">
            <v>1.4035</v>
          </cell>
          <cell r="AK2145">
            <v>39526</v>
          </cell>
          <cell r="AL2145">
            <v>1.9472818181818183</v>
          </cell>
          <cell r="AM2145">
            <v>2.0646234489515978</v>
          </cell>
          <cell r="AN2145">
            <v>2.8826545454545456</v>
          </cell>
          <cell r="AO2145">
            <v>0.94466363636363648</v>
          </cell>
        </row>
        <row r="2146">
          <cell r="A2146">
            <v>39527</v>
          </cell>
          <cell r="B2146">
            <v>1.554</v>
          </cell>
          <cell r="D2146">
            <v>39527</v>
          </cell>
          <cell r="E2146">
            <v>2.4108000000000001</v>
          </cell>
          <cell r="G2146">
            <v>39527</v>
          </cell>
          <cell r="H2146">
            <v>2.6013999999999999</v>
          </cell>
          <cell r="J2146">
            <v>39527</v>
          </cell>
          <cell r="K2146">
            <v>1.9612000000000001</v>
          </cell>
          <cell r="M2146">
            <v>39527</v>
          </cell>
          <cell r="N2146">
            <v>2.0594000000000001</v>
          </cell>
          <cell r="P2146">
            <v>39527</v>
          </cell>
          <cell r="Q2146">
            <v>1.7126000000000001</v>
          </cell>
          <cell r="S2146">
            <v>39527</v>
          </cell>
          <cell r="T2146">
            <v>2.3275999999999999</v>
          </cell>
          <cell r="V2146">
            <v>39527</v>
          </cell>
          <cell r="W2146">
            <v>1.2166999999999999</v>
          </cell>
          <cell r="Y2146">
            <v>39527</v>
          </cell>
          <cell r="Z2146">
            <v>3.3515999999999999</v>
          </cell>
          <cell r="AB2146">
            <v>39527</v>
          </cell>
          <cell r="AC2146">
            <v>1.4567999999999999</v>
          </cell>
          <cell r="AH2146">
            <v>39527</v>
          </cell>
          <cell r="AI2146">
            <v>1.4169</v>
          </cell>
          <cell r="AK2146">
            <v>39527</v>
          </cell>
          <cell r="AL2146">
            <v>2.0062727272727274</v>
          </cell>
          <cell r="AM2146">
            <v>2.0646234489515978</v>
          </cell>
          <cell r="AN2146">
            <v>2.8826545454545456</v>
          </cell>
          <cell r="AO2146">
            <v>0.94466363636363648</v>
          </cell>
        </row>
        <row r="2147">
          <cell r="A2147">
            <v>39528</v>
          </cell>
          <cell r="B2147">
            <v>1.554</v>
          </cell>
          <cell r="D2147">
            <v>39528</v>
          </cell>
          <cell r="E2147">
            <v>2.4108000000000001</v>
          </cell>
          <cell r="G2147">
            <v>39528</v>
          </cell>
          <cell r="H2147">
            <v>2.6013999999999999</v>
          </cell>
          <cell r="J2147">
            <v>39528</v>
          </cell>
          <cell r="K2147">
            <v>1.9612000000000001</v>
          </cell>
          <cell r="M2147">
            <v>39528</v>
          </cell>
          <cell r="N2147">
            <v>2.0594000000000001</v>
          </cell>
          <cell r="P2147">
            <v>39528</v>
          </cell>
          <cell r="Q2147">
            <v>1.7126000000000001</v>
          </cell>
          <cell r="S2147">
            <v>39528</v>
          </cell>
          <cell r="T2147">
            <v>2.3275999999999999</v>
          </cell>
          <cell r="V2147">
            <v>39528</v>
          </cell>
          <cell r="W2147">
            <v>1.2166999999999999</v>
          </cell>
          <cell r="Y2147">
            <v>39528</v>
          </cell>
          <cell r="Z2147">
            <v>3.3515999999999999</v>
          </cell>
          <cell r="AB2147">
            <v>39528</v>
          </cell>
          <cell r="AC2147">
            <v>1.4567999999999999</v>
          </cell>
          <cell r="AH2147">
            <v>39528</v>
          </cell>
          <cell r="AI2147">
            <v>1.4169</v>
          </cell>
          <cell r="AK2147">
            <v>39528</v>
          </cell>
          <cell r="AL2147">
            <v>2.0062727272727274</v>
          </cell>
          <cell r="AM2147">
            <v>2.0646234489515978</v>
          </cell>
          <cell r="AN2147">
            <v>2.8826545454545456</v>
          </cell>
          <cell r="AO2147">
            <v>0.94466363636363648</v>
          </cell>
        </row>
        <row r="2148">
          <cell r="A2148">
            <v>39531</v>
          </cell>
          <cell r="B2148">
            <v>1.6326000000000001</v>
          </cell>
          <cell r="D2148">
            <v>39531</v>
          </cell>
          <cell r="E2148">
            <v>2.4864000000000002</v>
          </cell>
          <cell r="G2148">
            <v>39531</v>
          </cell>
          <cell r="H2148">
            <v>2.6649000000000003</v>
          </cell>
          <cell r="J2148">
            <v>39531</v>
          </cell>
          <cell r="K2148">
            <v>2.0388000000000002</v>
          </cell>
          <cell r="M2148">
            <v>39531</v>
          </cell>
          <cell r="N2148">
            <v>2.0903999999999998</v>
          </cell>
          <cell r="P2148">
            <v>39531</v>
          </cell>
          <cell r="Q2148">
            <v>1.7755000000000001</v>
          </cell>
          <cell r="S2148">
            <v>39531</v>
          </cell>
          <cell r="T2148">
            <v>2.4379</v>
          </cell>
          <cell r="V2148">
            <v>39531</v>
          </cell>
          <cell r="W2148">
            <v>1.2572999999999999</v>
          </cell>
          <cell r="Y2148">
            <v>39531</v>
          </cell>
          <cell r="Z2148">
            <v>3.5282</v>
          </cell>
          <cell r="AB2148">
            <v>39531</v>
          </cell>
          <cell r="AC2148">
            <v>1.4574</v>
          </cell>
          <cell r="AH2148">
            <v>39531</v>
          </cell>
          <cell r="AI2148">
            <v>1.4123999999999999</v>
          </cell>
          <cell r="AK2148">
            <v>39531</v>
          </cell>
          <cell r="AL2148">
            <v>2.071072727272727</v>
          </cell>
          <cell r="AM2148">
            <v>2.0646234489515978</v>
          </cell>
          <cell r="AN2148">
            <v>2.8826545454545456</v>
          </cell>
          <cell r="AO2148">
            <v>0.94466363636363648</v>
          </cell>
        </row>
        <row r="2149">
          <cell r="A2149">
            <v>39532</v>
          </cell>
          <cell r="B2149">
            <v>1.6385000000000001</v>
          </cell>
          <cell r="D2149">
            <v>39532</v>
          </cell>
          <cell r="E2149">
            <v>2.5375000000000001</v>
          </cell>
          <cell r="G2149">
            <v>39532</v>
          </cell>
          <cell r="H2149">
            <v>2.7100999999999997</v>
          </cell>
          <cell r="J2149">
            <v>39532</v>
          </cell>
          <cell r="K2149">
            <v>2.0571000000000002</v>
          </cell>
          <cell r="M2149">
            <v>39532</v>
          </cell>
          <cell r="N2149">
            <v>2.0926</v>
          </cell>
          <cell r="P2149">
            <v>39532</v>
          </cell>
          <cell r="Q2149">
            <v>1.7246999999999999</v>
          </cell>
          <cell r="S2149">
            <v>39532</v>
          </cell>
          <cell r="T2149">
            <v>2.5756000000000001</v>
          </cell>
          <cell r="V2149">
            <v>39532</v>
          </cell>
          <cell r="W2149">
            <v>1.2721</v>
          </cell>
          <cell r="Y2149">
            <v>39532</v>
          </cell>
          <cell r="Z2149">
            <v>3.5817999999999999</v>
          </cell>
          <cell r="AB2149">
            <v>39532</v>
          </cell>
          <cell r="AC2149">
            <v>1.5148000000000001</v>
          </cell>
          <cell r="AH2149">
            <v>39532</v>
          </cell>
          <cell r="AI2149">
            <v>1.3931</v>
          </cell>
          <cell r="AK2149">
            <v>39532</v>
          </cell>
          <cell r="AL2149">
            <v>2.0998090909090914</v>
          </cell>
          <cell r="AM2149">
            <v>2.0646234489515978</v>
          </cell>
          <cell r="AN2149">
            <v>2.8826545454545456</v>
          </cell>
          <cell r="AO2149">
            <v>0.94466363636363648</v>
          </cell>
        </row>
        <row r="2150">
          <cell r="A2150">
            <v>39533</v>
          </cell>
          <cell r="B2150">
            <v>1.5710999999999999</v>
          </cell>
          <cell r="D2150">
            <v>39533</v>
          </cell>
          <cell r="E2150">
            <v>2.5080999999999998</v>
          </cell>
          <cell r="G2150">
            <v>39533</v>
          </cell>
          <cell r="H2150">
            <v>2.6432000000000002</v>
          </cell>
          <cell r="J2150">
            <v>39533</v>
          </cell>
          <cell r="K2150">
            <v>2.0204</v>
          </cell>
          <cell r="M2150">
            <v>39533</v>
          </cell>
          <cell r="N2150">
            <v>2.0623</v>
          </cell>
          <cell r="P2150">
            <v>39533</v>
          </cell>
          <cell r="Q2150">
            <v>1.6848999999999998</v>
          </cell>
          <cell r="S2150">
            <v>39533</v>
          </cell>
          <cell r="T2150">
            <v>2.5219</v>
          </cell>
          <cell r="V2150">
            <v>39533</v>
          </cell>
          <cell r="W2150">
            <v>1.2586999999999999</v>
          </cell>
          <cell r="Y2150">
            <v>39533</v>
          </cell>
          <cell r="Z2150">
            <v>3.6463000000000001</v>
          </cell>
          <cell r="AB2150">
            <v>39533</v>
          </cell>
          <cell r="AC2150">
            <v>1.4650000000000001</v>
          </cell>
          <cell r="AH2150">
            <v>39533</v>
          </cell>
          <cell r="AI2150">
            <v>1.3856999999999999</v>
          </cell>
          <cell r="AK2150">
            <v>39533</v>
          </cell>
          <cell r="AL2150">
            <v>2.0697818181818182</v>
          </cell>
          <cell r="AM2150">
            <v>2.0646234489515978</v>
          </cell>
          <cell r="AN2150">
            <v>2.8826545454545456</v>
          </cell>
          <cell r="AO2150">
            <v>0.94466363636363648</v>
          </cell>
        </row>
        <row r="2151">
          <cell r="A2151">
            <v>39534</v>
          </cell>
          <cell r="B2151">
            <v>1.6036000000000001</v>
          </cell>
          <cell r="D2151">
            <v>39534</v>
          </cell>
          <cell r="E2151">
            <v>2.5505</v>
          </cell>
          <cell r="G2151">
            <v>39534</v>
          </cell>
          <cell r="H2151">
            <v>2.6616</v>
          </cell>
          <cell r="J2151">
            <v>39534</v>
          </cell>
          <cell r="K2151">
            <v>2.0280999999999998</v>
          </cell>
          <cell r="M2151">
            <v>39534</v>
          </cell>
          <cell r="N2151">
            <v>2.0691999999999999</v>
          </cell>
          <cell r="P2151">
            <v>39534</v>
          </cell>
          <cell r="Q2151">
            <v>1.6880999999999999</v>
          </cell>
          <cell r="S2151">
            <v>39534</v>
          </cell>
          <cell r="T2151">
            <v>2.5796000000000001</v>
          </cell>
          <cell r="V2151">
            <v>39534</v>
          </cell>
          <cell r="W2151">
            <v>1.2584</v>
          </cell>
          <cell r="Y2151">
            <v>39534</v>
          </cell>
          <cell r="Z2151">
            <v>3.6919</v>
          </cell>
          <cell r="AB2151">
            <v>39534</v>
          </cell>
          <cell r="AC2151">
            <v>1.4650000000000001</v>
          </cell>
          <cell r="AH2151">
            <v>39534</v>
          </cell>
          <cell r="AI2151">
            <v>1.4020000000000001</v>
          </cell>
          <cell r="AK2151">
            <v>39534</v>
          </cell>
          <cell r="AL2151">
            <v>2.090727272727273</v>
          </cell>
          <cell r="AM2151">
            <v>2.0646234489515978</v>
          </cell>
          <cell r="AN2151">
            <v>2.8826545454545456</v>
          </cell>
          <cell r="AO2151">
            <v>0.94466363636363648</v>
          </cell>
        </row>
        <row r="2152">
          <cell r="A2152">
            <v>39535</v>
          </cell>
          <cell r="B2152">
            <v>1.5544</v>
          </cell>
          <cell r="D2152">
            <v>39535</v>
          </cell>
          <cell r="E2152">
            <v>2.4462000000000002</v>
          </cell>
          <cell r="G2152">
            <v>39535</v>
          </cell>
          <cell r="H2152">
            <v>2.5596000000000001</v>
          </cell>
          <cell r="J2152">
            <v>39535</v>
          </cell>
          <cell r="K2152">
            <v>1.9756</v>
          </cell>
          <cell r="M2152">
            <v>39535</v>
          </cell>
          <cell r="N2152">
            <v>1.9870999999999999</v>
          </cell>
          <cell r="P2152">
            <v>39535</v>
          </cell>
          <cell r="Q2152">
            <v>1.6375999999999999</v>
          </cell>
          <cell r="S2152">
            <v>39535</v>
          </cell>
          <cell r="T2152">
            <v>2.4794</v>
          </cell>
          <cell r="V2152">
            <v>39535</v>
          </cell>
          <cell r="W2152">
            <v>1.2457</v>
          </cell>
          <cell r="Y2152">
            <v>39535</v>
          </cell>
          <cell r="Z2152">
            <v>3.5112999999999999</v>
          </cell>
          <cell r="AB2152">
            <v>39535</v>
          </cell>
          <cell r="AC2152">
            <v>1.4236</v>
          </cell>
          <cell r="AH2152">
            <v>39535</v>
          </cell>
          <cell r="AI2152">
            <v>1.4138999999999999</v>
          </cell>
          <cell r="AK2152">
            <v>39535</v>
          </cell>
          <cell r="AL2152">
            <v>2.0213090909090909</v>
          </cell>
          <cell r="AM2152">
            <v>2.0646234489515978</v>
          </cell>
          <cell r="AN2152">
            <v>2.8826545454545456</v>
          </cell>
          <cell r="AO2152">
            <v>0.94466363636363648</v>
          </cell>
        </row>
        <row r="2153">
          <cell r="A2153">
            <v>39538</v>
          </cell>
          <cell r="B2153">
            <v>1.6042999999999998</v>
          </cell>
          <cell r="D2153">
            <v>39538</v>
          </cell>
          <cell r="E2153">
            <v>2.5304000000000002</v>
          </cell>
          <cell r="G2153">
            <v>39538</v>
          </cell>
          <cell r="H2153">
            <v>2.6722000000000001</v>
          </cell>
          <cell r="J2153">
            <v>39538</v>
          </cell>
          <cell r="K2153">
            <v>2.0173999999999999</v>
          </cell>
          <cell r="M2153">
            <v>39538</v>
          </cell>
          <cell r="N2153">
            <v>2.0565000000000002</v>
          </cell>
          <cell r="P2153">
            <v>39538</v>
          </cell>
          <cell r="Q2153">
            <v>1.7004999999999999</v>
          </cell>
          <cell r="S2153">
            <v>39538</v>
          </cell>
          <cell r="T2153">
            <v>2.6069</v>
          </cell>
          <cell r="V2153">
            <v>39538</v>
          </cell>
          <cell r="W2153">
            <v>1.2326999999999999</v>
          </cell>
          <cell r="Y2153">
            <v>39538</v>
          </cell>
          <cell r="Z2153">
            <v>3.3052999999999999</v>
          </cell>
          <cell r="AB2153">
            <v>39538</v>
          </cell>
          <cell r="AC2153">
            <v>1.3425</v>
          </cell>
          <cell r="AH2153">
            <v>39538</v>
          </cell>
          <cell r="AI2153">
            <v>1.3088</v>
          </cell>
          <cell r="AK2153">
            <v>39538</v>
          </cell>
          <cell r="AL2153">
            <v>2.0343181818181821</v>
          </cell>
          <cell r="AM2153">
            <v>2.0646234489515978</v>
          </cell>
          <cell r="AN2153">
            <v>2.8826545454545456</v>
          </cell>
          <cell r="AO2153">
            <v>0.94466363636363648</v>
          </cell>
        </row>
        <row r="2154">
          <cell r="A2154">
            <v>39539</v>
          </cell>
          <cell r="B2154">
            <v>1.6514</v>
          </cell>
          <cell r="D2154">
            <v>39539</v>
          </cell>
          <cell r="E2154">
            <v>2.5907</v>
          </cell>
          <cell r="G2154">
            <v>39539</v>
          </cell>
          <cell r="H2154">
            <v>2.7189999999999999</v>
          </cell>
          <cell r="J2154">
            <v>39539</v>
          </cell>
          <cell r="K2154">
            <v>2.1029</v>
          </cell>
          <cell r="M2154">
            <v>39539</v>
          </cell>
          <cell r="N2154">
            <v>2.1017999999999999</v>
          </cell>
          <cell r="P2154">
            <v>39539</v>
          </cell>
          <cell r="Q2154">
            <v>1.7627000000000002</v>
          </cell>
          <cell r="S2154">
            <v>39539</v>
          </cell>
          <cell r="T2154">
            <v>2.5745</v>
          </cell>
          <cell r="V2154">
            <v>39539</v>
          </cell>
          <cell r="W2154">
            <v>1.2444999999999999</v>
          </cell>
          <cell r="Y2154">
            <v>39539</v>
          </cell>
          <cell r="Z2154">
            <v>3.4035000000000002</v>
          </cell>
          <cell r="AB2154">
            <v>39539</v>
          </cell>
          <cell r="AC2154">
            <v>1.3333999999999999</v>
          </cell>
          <cell r="AH2154">
            <v>39539</v>
          </cell>
          <cell r="AI2154">
            <v>1.3223</v>
          </cell>
          <cell r="AK2154">
            <v>39539</v>
          </cell>
          <cell r="AL2154">
            <v>2.073336363636364</v>
          </cell>
          <cell r="AM2154">
            <v>2.0646234489515978</v>
          </cell>
          <cell r="AN2154">
            <v>2.8826545454545456</v>
          </cell>
          <cell r="AO2154">
            <v>0.94466363636363648</v>
          </cell>
        </row>
        <row r="2155">
          <cell r="A2155">
            <v>39540</v>
          </cell>
          <cell r="B2155">
            <v>1.6284000000000001</v>
          </cell>
          <cell r="D2155">
            <v>39540</v>
          </cell>
          <cell r="E2155">
            <v>2.5451000000000001</v>
          </cell>
          <cell r="G2155">
            <v>39540</v>
          </cell>
          <cell r="H2155">
            <v>2.7050999999999998</v>
          </cell>
          <cell r="J2155">
            <v>39540</v>
          </cell>
          <cell r="K2155">
            <v>2.0571000000000002</v>
          </cell>
          <cell r="M2155">
            <v>39540</v>
          </cell>
          <cell r="N2155">
            <v>2.0785999999999998</v>
          </cell>
          <cell r="P2155">
            <v>39540</v>
          </cell>
          <cell r="Q2155">
            <v>1.7185999999999999</v>
          </cell>
          <cell r="S2155">
            <v>39540</v>
          </cell>
          <cell r="T2155">
            <v>2.5422000000000002</v>
          </cell>
          <cell r="V2155">
            <v>39540</v>
          </cell>
          <cell r="W2155">
            <v>1.2343999999999999</v>
          </cell>
          <cell r="Y2155">
            <v>39540</v>
          </cell>
          <cell r="Z2155">
            <v>3.3841000000000001</v>
          </cell>
          <cell r="AB2155">
            <v>39540</v>
          </cell>
          <cell r="AC2155">
            <v>1.3614999999999999</v>
          </cell>
          <cell r="AH2155">
            <v>39540</v>
          </cell>
          <cell r="AI2155">
            <v>1.3101</v>
          </cell>
          <cell r="AK2155">
            <v>39540</v>
          </cell>
          <cell r="AL2155">
            <v>2.0513818181818184</v>
          </cell>
          <cell r="AM2155">
            <v>2.0646234489515978</v>
          </cell>
          <cell r="AN2155">
            <v>2.8826545454545456</v>
          </cell>
          <cell r="AO2155">
            <v>0.94466363636363648</v>
          </cell>
        </row>
        <row r="2156">
          <cell r="A2156">
            <v>39541</v>
          </cell>
          <cell r="B2156">
            <v>1.6583999999999999</v>
          </cell>
          <cell r="D2156">
            <v>39541</v>
          </cell>
          <cell r="E2156">
            <v>2.5407000000000002</v>
          </cell>
          <cell r="G2156">
            <v>39541</v>
          </cell>
          <cell r="H2156">
            <v>2.7118000000000002</v>
          </cell>
          <cell r="J2156">
            <v>39541</v>
          </cell>
          <cell r="K2156">
            <v>2.0629</v>
          </cell>
          <cell r="M2156">
            <v>39541</v>
          </cell>
          <cell r="N2156">
            <v>2.0855000000000001</v>
          </cell>
          <cell r="P2156">
            <v>39541</v>
          </cell>
          <cell r="Q2156">
            <v>1.7452999999999999</v>
          </cell>
          <cell r="S2156">
            <v>39541</v>
          </cell>
          <cell r="T2156">
            <v>2.5451999999999999</v>
          </cell>
          <cell r="V2156">
            <v>39541</v>
          </cell>
          <cell r="W2156">
            <v>1.2237</v>
          </cell>
          <cell r="Y2156">
            <v>39541</v>
          </cell>
          <cell r="Z2156">
            <v>3.4906999999999999</v>
          </cell>
          <cell r="AB2156">
            <v>39541</v>
          </cell>
          <cell r="AC2156">
            <v>1.3548</v>
          </cell>
          <cell r="AH2156">
            <v>39541</v>
          </cell>
          <cell r="AI2156">
            <v>1.3142</v>
          </cell>
          <cell r="AK2156">
            <v>39541</v>
          </cell>
          <cell r="AL2156">
            <v>2.0666545454545453</v>
          </cell>
          <cell r="AM2156">
            <v>2.0646234489515978</v>
          </cell>
          <cell r="AN2156">
            <v>2.8826545454545456</v>
          </cell>
          <cell r="AO2156">
            <v>0.94466363636363648</v>
          </cell>
        </row>
        <row r="2157">
          <cell r="A2157">
            <v>39542</v>
          </cell>
          <cell r="B2157">
            <v>1.6318999999999999</v>
          </cell>
          <cell r="D2157">
            <v>39542</v>
          </cell>
          <cell r="E2157">
            <v>2.5402</v>
          </cell>
          <cell r="G2157">
            <v>39542</v>
          </cell>
          <cell r="H2157">
            <v>2.6705000000000001</v>
          </cell>
          <cell r="J2157">
            <v>39542</v>
          </cell>
          <cell r="K2157">
            <v>2.0632000000000001</v>
          </cell>
          <cell r="M2157">
            <v>39542</v>
          </cell>
          <cell r="N2157">
            <v>2.0617000000000001</v>
          </cell>
          <cell r="P2157">
            <v>39542</v>
          </cell>
          <cell r="Q2157">
            <v>1.7406999999999999</v>
          </cell>
          <cell r="S2157">
            <v>39542</v>
          </cell>
          <cell r="T2157">
            <v>2.5198999999999998</v>
          </cell>
          <cell r="V2157">
            <v>39542</v>
          </cell>
          <cell r="W2157">
            <v>1.2211000000000001</v>
          </cell>
          <cell r="Y2157">
            <v>39542</v>
          </cell>
          <cell r="Z2157">
            <v>3.3654999999999999</v>
          </cell>
          <cell r="AB2157">
            <v>39542</v>
          </cell>
          <cell r="AC2157">
            <v>1.3456000000000001</v>
          </cell>
          <cell r="AH2157">
            <v>39542</v>
          </cell>
          <cell r="AI2157">
            <v>1.3115000000000001</v>
          </cell>
          <cell r="AK2157">
            <v>39542</v>
          </cell>
          <cell r="AL2157">
            <v>2.0428909090909091</v>
          </cell>
          <cell r="AM2157">
            <v>2.0646234489515978</v>
          </cell>
          <cell r="AN2157">
            <v>2.8826545454545456</v>
          </cell>
          <cell r="AO2157">
            <v>0.94466363636363648</v>
          </cell>
        </row>
        <row r="2158">
          <cell r="A2158">
            <v>39545</v>
          </cell>
          <cell r="B2158">
            <v>1.6427</v>
          </cell>
          <cell r="D2158">
            <v>39545</v>
          </cell>
          <cell r="E2158">
            <v>2.5613999999999999</v>
          </cell>
          <cell r="G2158">
            <v>39545</v>
          </cell>
          <cell r="H2158">
            <v>2.6760999999999999</v>
          </cell>
          <cell r="J2158">
            <v>39545</v>
          </cell>
          <cell r="K2158">
            <v>2.1029</v>
          </cell>
          <cell r="M2158">
            <v>39545</v>
          </cell>
          <cell r="N2158">
            <v>2.0659000000000001</v>
          </cell>
          <cell r="P2158">
            <v>39545</v>
          </cell>
          <cell r="Q2158">
            <v>1.762</v>
          </cell>
          <cell r="S2158">
            <v>39545</v>
          </cell>
          <cell r="T2158">
            <v>2.5350999999999999</v>
          </cell>
          <cell r="V2158">
            <v>39545</v>
          </cell>
          <cell r="W2158">
            <v>1.2224999999999999</v>
          </cell>
          <cell r="Y2158">
            <v>39545</v>
          </cell>
          <cell r="Z2158">
            <v>3.5240999999999998</v>
          </cell>
          <cell r="AB2158">
            <v>39545</v>
          </cell>
          <cell r="AC2158">
            <v>1.3242</v>
          </cell>
          <cell r="AH2158">
            <v>39545</v>
          </cell>
          <cell r="AI2158">
            <v>1.3101</v>
          </cell>
          <cell r="AK2158">
            <v>39545</v>
          </cell>
          <cell r="AL2158">
            <v>2.0660909090909092</v>
          </cell>
          <cell r="AM2158">
            <v>2.0646234489515978</v>
          </cell>
          <cell r="AN2158">
            <v>2.8826545454545456</v>
          </cell>
          <cell r="AO2158">
            <v>0.94466363636363648</v>
          </cell>
        </row>
        <row r="2159">
          <cell r="A2159">
            <v>39546</v>
          </cell>
          <cell r="B2159">
            <v>1.6305000000000001</v>
          </cell>
          <cell r="D2159">
            <v>39546</v>
          </cell>
          <cell r="E2159">
            <v>2.5364</v>
          </cell>
          <cell r="G2159">
            <v>39546</v>
          </cell>
          <cell r="H2159">
            <v>2.6442999999999999</v>
          </cell>
          <cell r="J2159">
            <v>39546</v>
          </cell>
          <cell r="K2159">
            <v>2.0754000000000001</v>
          </cell>
          <cell r="M2159">
            <v>39546</v>
          </cell>
          <cell r="N2159">
            <v>2.0649000000000002</v>
          </cell>
          <cell r="P2159">
            <v>39546</v>
          </cell>
          <cell r="Q2159">
            <v>1.7690999999999999</v>
          </cell>
          <cell r="S2159">
            <v>39546</v>
          </cell>
          <cell r="T2159">
            <v>2.4925999999999999</v>
          </cell>
          <cell r="V2159">
            <v>39546</v>
          </cell>
          <cell r="W2159">
            <v>1.2092000000000001</v>
          </cell>
          <cell r="Y2159">
            <v>39546</v>
          </cell>
          <cell r="Z2159">
            <v>3.5139</v>
          </cell>
          <cell r="AB2159">
            <v>39546</v>
          </cell>
          <cell r="AC2159">
            <v>1.2807999999999999</v>
          </cell>
          <cell r="AH2159">
            <v>39546</v>
          </cell>
          <cell r="AI2159">
            <v>1.3033999999999999</v>
          </cell>
          <cell r="AK2159">
            <v>39546</v>
          </cell>
          <cell r="AL2159">
            <v>2.0473181818181816</v>
          </cell>
          <cell r="AM2159">
            <v>2.0646234489515978</v>
          </cell>
          <cell r="AN2159">
            <v>2.8826545454545456</v>
          </cell>
          <cell r="AO2159">
            <v>0.94466363636363648</v>
          </cell>
        </row>
        <row r="2160">
          <cell r="A2160">
            <v>39547</v>
          </cell>
          <cell r="B2160">
            <v>1.6116000000000001</v>
          </cell>
          <cell r="D2160">
            <v>39547</v>
          </cell>
          <cell r="E2160">
            <v>2.4971999999999999</v>
          </cell>
          <cell r="G2160">
            <v>39547</v>
          </cell>
          <cell r="H2160">
            <v>2.6215000000000002</v>
          </cell>
          <cell r="J2160">
            <v>39547</v>
          </cell>
          <cell r="K2160">
            <v>2.0558999999999998</v>
          </cell>
          <cell r="M2160">
            <v>39547</v>
          </cell>
          <cell r="N2160">
            <v>2.0333000000000001</v>
          </cell>
          <cell r="P2160">
            <v>39547</v>
          </cell>
          <cell r="Q2160">
            <v>1.8159999999999998</v>
          </cell>
          <cell r="S2160">
            <v>39547</v>
          </cell>
          <cell r="T2160">
            <v>2.4106000000000001</v>
          </cell>
          <cell r="V2160">
            <v>39547</v>
          </cell>
          <cell r="W2160">
            <v>1.2163999999999999</v>
          </cell>
          <cell r="Y2160">
            <v>39547</v>
          </cell>
          <cell r="Z2160">
            <v>3.3784999999999998</v>
          </cell>
          <cell r="AB2160">
            <v>39547</v>
          </cell>
          <cell r="AC2160">
            <v>1.2831999999999999</v>
          </cell>
          <cell r="AH2160">
            <v>39547</v>
          </cell>
          <cell r="AI2160">
            <v>1.2966</v>
          </cell>
          <cell r="AK2160">
            <v>39547</v>
          </cell>
          <cell r="AL2160">
            <v>2.0200727272727272</v>
          </cell>
          <cell r="AM2160">
            <v>2.0646234489515978</v>
          </cell>
          <cell r="AN2160">
            <v>2.8826545454545456</v>
          </cell>
          <cell r="AO2160">
            <v>0.94466363636363648</v>
          </cell>
        </row>
        <row r="2161">
          <cell r="A2161">
            <v>39548</v>
          </cell>
          <cell r="B2161">
            <v>1.6451</v>
          </cell>
          <cell r="D2161">
            <v>39548</v>
          </cell>
          <cell r="E2161">
            <v>2.5402</v>
          </cell>
          <cell r="G2161">
            <v>39548</v>
          </cell>
          <cell r="H2161">
            <v>2.6348000000000003</v>
          </cell>
          <cell r="J2161">
            <v>39548</v>
          </cell>
          <cell r="K2161">
            <v>2.0739000000000001</v>
          </cell>
          <cell r="M2161">
            <v>39548</v>
          </cell>
          <cell r="N2161">
            <v>2.0600999999999998</v>
          </cell>
          <cell r="P2161">
            <v>39548</v>
          </cell>
          <cell r="Q2161">
            <v>1.81</v>
          </cell>
          <cell r="S2161">
            <v>39548</v>
          </cell>
          <cell r="T2161">
            <v>2.4935999999999998</v>
          </cell>
          <cell r="V2161">
            <v>39548</v>
          </cell>
          <cell r="W2161">
            <v>1.2214</v>
          </cell>
          <cell r="Y2161">
            <v>39548</v>
          </cell>
          <cell r="Z2161">
            <v>3.4026000000000001</v>
          </cell>
          <cell r="AB2161">
            <v>39548</v>
          </cell>
          <cell r="AC2161">
            <v>1.2953999999999999</v>
          </cell>
          <cell r="AH2161">
            <v>39548</v>
          </cell>
          <cell r="AI2161">
            <v>1.2966</v>
          </cell>
          <cell r="AK2161">
            <v>39548</v>
          </cell>
          <cell r="AL2161">
            <v>2.0430636363636365</v>
          </cell>
          <cell r="AM2161">
            <v>2.0646234489515978</v>
          </cell>
          <cell r="AN2161">
            <v>2.8826545454545456</v>
          </cell>
          <cell r="AO2161">
            <v>0.94466363636363648</v>
          </cell>
        </row>
        <row r="2162">
          <cell r="A2162">
            <v>39549</v>
          </cell>
          <cell r="B2162">
            <v>1.6273</v>
          </cell>
          <cell r="D2162">
            <v>39549</v>
          </cell>
          <cell r="E2162">
            <v>2.4754999999999998</v>
          </cell>
          <cell r="G2162">
            <v>39549</v>
          </cell>
          <cell r="H2162">
            <v>2.5846999999999998</v>
          </cell>
          <cell r="J2162">
            <v>39549</v>
          </cell>
          <cell r="K2162">
            <v>2.0531000000000001</v>
          </cell>
          <cell r="M2162">
            <v>39549</v>
          </cell>
          <cell r="N2162">
            <v>2.0548000000000002</v>
          </cell>
          <cell r="P2162">
            <v>39549</v>
          </cell>
          <cell r="Q2162">
            <v>1.7844</v>
          </cell>
          <cell r="S2162">
            <v>39549</v>
          </cell>
          <cell r="T2162">
            <v>2.4744000000000002</v>
          </cell>
          <cell r="V2162">
            <v>39549</v>
          </cell>
          <cell r="W2162">
            <v>1.2211000000000001</v>
          </cell>
          <cell r="Y2162">
            <v>39549</v>
          </cell>
          <cell r="Z2162">
            <v>3.5026999999999999</v>
          </cell>
          <cell r="AB2162">
            <v>39549</v>
          </cell>
          <cell r="AC2162">
            <v>1.2953999999999999</v>
          </cell>
          <cell r="AH2162">
            <v>39549</v>
          </cell>
          <cell r="AI2162">
            <v>1.3033999999999999</v>
          </cell>
          <cell r="AK2162">
            <v>39549</v>
          </cell>
          <cell r="AL2162">
            <v>2.0342545454545458</v>
          </cell>
          <cell r="AM2162">
            <v>2.0646234489515978</v>
          </cell>
          <cell r="AN2162">
            <v>2.8826545454545456</v>
          </cell>
          <cell r="AO2162">
            <v>0.94466363636363648</v>
          </cell>
        </row>
        <row r="2163">
          <cell r="A2163">
            <v>39552</v>
          </cell>
          <cell r="B2163">
            <v>1.6085</v>
          </cell>
          <cell r="D2163">
            <v>39552</v>
          </cell>
          <cell r="E2163">
            <v>2.4396</v>
          </cell>
          <cell r="G2163">
            <v>39552</v>
          </cell>
          <cell r="H2163">
            <v>2.5524</v>
          </cell>
          <cell r="J2163">
            <v>39552</v>
          </cell>
          <cell r="K2163">
            <v>2.0110000000000001</v>
          </cell>
          <cell r="M2163">
            <v>39552</v>
          </cell>
          <cell r="N2163">
            <v>2.0518999999999998</v>
          </cell>
          <cell r="P2163">
            <v>39552</v>
          </cell>
          <cell r="Q2163">
            <v>1.7901</v>
          </cell>
          <cell r="S2163">
            <v>39552</v>
          </cell>
          <cell r="T2163">
            <v>2.4096000000000002</v>
          </cell>
          <cell r="V2163">
            <v>39552</v>
          </cell>
          <cell r="W2163">
            <v>1.2105999999999999</v>
          </cell>
          <cell r="Y2163">
            <v>39552</v>
          </cell>
          <cell r="Z2163">
            <v>3.5834000000000001</v>
          </cell>
          <cell r="AB2163">
            <v>39552</v>
          </cell>
          <cell r="AC2163">
            <v>1.2905</v>
          </cell>
          <cell r="AH2163">
            <v>39552</v>
          </cell>
          <cell r="AI2163">
            <v>1.3142</v>
          </cell>
          <cell r="AK2163">
            <v>39552</v>
          </cell>
          <cell r="AL2163">
            <v>2.0238</v>
          </cell>
          <cell r="AM2163">
            <v>2.0646234489515978</v>
          </cell>
          <cell r="AN2163">
            <v>2.8826545454545456</v>
          </cell>
          <cell r="AO2163">
            <v>0.94466363636363648</v>
          </cell>
        </row>
        <row r="2164">
          <cell r="A2164">
            <v>39553</v>
          </cell>
          <cell r="B2164">
            <v>1.5994000000000002</v>
          </cell>
          <cell r="D2164">
            <v>39553</v>
          </cell>
          <cell r="E2164">
            <v>2.4255</v>
          </cell>
          <cell r="G2164">
            <v>39553</v>
          </cell>
          <cell r="H2164">
            <v>2.5540000000000003</v>
          </cell>
          <cell r="J2164">
            <v>39553</v>
          </cell>
          <cell r="K2164">
            <v>2.0089000000000001</v>
          </cell>
          <cell r="M2164">
            <v>39553</v>
          </cell>
          <cell r="N2164">
            <v>2.0552000000000001</v>
          </cell>
          <cell r="P2164">
            <v>39553</v>
          </cell>
          <cell r="Q2164">
            <v>1.7616000000000001</v>
          </cell>
          <cell r="S2164">
            <v>39553</v>
          </cell>
          <cell r="T2164">
            <v>2.4904999999999999</v>
          </cell>
          <cell r="V2164">
            <v>39553</v>
          </cell>
          <cell r="W2164">
            <v>1.2262999999999999</v>
          </cell>
          <cell r="Y2164">
            <v>39553</v>
          </cell>
          <cell r="Z2164">
            <v>3.6474000000000002</v>
          </cell>
          <cell r="AB2164">
            <v>39553</v>
          </cell>
          <cell r="AC2164">
            <v>1.2905</v>
          </cell>
          <cell r="AH2164">
            <v>39553</v>
          </cell>
          <cell r="AI2164">
            <v>1.2966</v>
          </cell>
          <cell r="AK2164">
            <v>39553</v>
          </cell>
          <cell r="AL2164">
            <v>2.0323545454545457</v>
          </cell>
          <cell r="AM2164">
            <v>2.0646234489515978</v>
          </cell>
          <cell r="AN2164">
            <v>2.8826545454545456</v>
          </cell>
          <cell r="AO2164">
            <v>0.94466363636363648</v>
          </cell>
        </row>
        <row r="2165">
          <cell r="A2165">
            <v>39554</v>
          </cell>
          <cell r="B2165">
            <v>1.6113</v>
          </cell>
          <cell r="D2165">
            <v>39554</v>
          </cell>
          <cell r="E2165">
            <v>2.4683999999999999</v>
          </cell>
          <cell r="G2165">
            <v>39554</v>
          </cell>
          <cell r="H2165">
            <v>2.6120000000000001</v>
          </cell>
          <cell r="J2165">
            <v>39554</v>
          </cell>
          <cell r="K2165">
            <v>2.0695999999999999</v>
          </cell>
          <cell r="M2165">
            <v>39554</v>
          </cell>
          <cell r="N2165">
            <v>2.0607000000000002</v>
          </cell>
          <cell r="P2165">
            <v>39554</v>
          </cell>
          <cell r="Q2165">
            <v>1.7965</v>
          </cell>
          <cell r="S2165">
            <v>39554</v>
          </cell>
          <cell r="T2165">
            <v>2.4744000000000002</v>
          </cell>
          <cell r="V2165">
            <v>39554</v>
          </cell>
          <cell r="W2165">
            <v>1.2196</v>
          </cell>
          <cell r="Y2165">
            <v>39554</v>
          </cell>
          <cell r="Z2165">
            <v>3.6307</v>
          </cell>
          <cell r="AB2165">
            <v>39554</v>
          </cell>
          <cell r="AC2165">
            <v>1.2905</v>
          </cell>
          <cell r="AH2165">
            <v>39554</v>
          </cell>
          <cell r="AI2165">
            <v>1.2871000000000001</v>
          </cell>
          <cell r="AK2165">
            <v>39554</v>
          </cell>
          <cell r="AL2165">
            <v>2.0473454545454546</v>
          </cell>
          <cell r="AM2165">
            <v>2.0646234489515978</v>
          </cell>
          <cell r="AN2165">
            <v>2.8826545454545456</v>
          </cell>
          <cell r="AO2165">
            <v>0.94466363636363648</v>
          </cell>
        </row>
        <row r="2166">
          <cell r="A2166">
            <v>39555</v>
          </cell>
          <cell r="B2166">
            <v>1.6238000000000001</v>
          </cell>
          <cell r="D2166">
            <v>39555</v>
          </cell>
          <cell r="E2166">
            <v>2.4944999999999999</v>
          </cell>
          <cell r="G2166">
            <v>39555</v>
          </cell>
          <cell r="H2166">
            <v>2.6387999999999998</v>
          </cell>
          <cell r="J2166">
            <v>39555</v>
          </cell>
          <cell r="K2166">
            <v>2.0924999999999998</v>
          </cell>
          <cell r="M2166">
            <v>39555</v>
          </cell>
          <cell r="N2166">
            <v>2.0796000000000001</v>
          </cell>
          <cell r="P2166">
            <v>39555</v>
          </cell>
          <cell r="Q2166">
            <v>1.8039000000000001</v>
          </cell>
          <cell r="S2166">
            <v>39555</v>
          </cell>
          <cell r="T2166">
            <v>2.4965999999999999</v>
          </cell>
          <cell r="V2166">
            <v>39555</v>
          </cell>
          <cell r="W2166">
            <v>1.228</v>
          </cell>
          <cell r="Y2166">
            <v>39555</v>
          </cell>
          <cell r="Z2166">
            <v>3.64</v>
          </cell>
          <cell r="AB2166">
            <v>39555</v>
          </cell>
          <cell r="AC2166">
            <v>1.2783</v>
          </cell>
          <cell r="AH2166">
            <v>39555</v>
          </cell>
          <cell r="AI2166">
            <v>1.2696000000000001</v>
          </cell>
          <cell r="AK2166">
            <v>39555</v>
          </cell>
          <cell r="AL2166">
            <v>2.0586909090909091</v>
          </cell>
          <cell r="AM2166">
            <v>2.0646234489515978</v>
          </cell>
          <cell r="AN2166">
            <v>2.8826545454545456</v>
          </cell>
          <cell r="AO2166">
            <v>0.94466363636363648</v>
          </cell>
        </row>
        <row r="2167">
          <cell r="A2167">
            <v>39556</v>
          </cell>
          <cell r="B2167">
            <v>1.6762000000000001</v>
          </cell>
          <cell r="D2167">
            <v>39556</v>
          </cell>
          <cell r="E2167">
            <v>2.5819999999999999</v>
          </cell>
          <cell r="G2167">
            <v>39556</v>
          </cell>
          <cell r="H2167">
            <v>2.6783000000000001</v>
          </cell>
          <cell r="J2167">
            <v>39556</v>
          </cell>
          <cell r="K2167">
            <v>2.1312000000000002</v>
          </cell>
          <cell r="M2167">
            <v>39556</v>
          </cell>
          <cell r="N2167">
            <v>2.1160999999999999</v>
          </cell>
          <cell r="P2167">
            <v>39556</v>
          </cell>
          <cell r="Q2167">
            <v>1.8203</v>
          </cell>
          <cell r="S2167">
            <v>39556</v>
          </cell>
          <cell r="T2167">
            <v>2.5461999999999998</v>
          </cell>
          <cell r="V2167">
            <v>39556</v>
          </cell>
          <cell r="W2167">
            <v>1.2541</v>
          </cell>
          <cell r="Y2167">
            <v>39556</v>
          </cell>
          <cell r="Z2167">
            <v>3.6149</v>
          </cell>
          <cell r="AB2167">
            <v>39556</v>
          </cell>
          <cell r="AC2167">
            <v>1.2753000000000001</v>
          </cell>
          <cell r="AH2167">
            <v>39556</v>
          </cell>
          <cell r="AI2167">
            <v>1.2966</v>
          </cell>
          <cell r="AK2167">
            <v>39556</v>
          </cell>
          <cell r="AL2167">
            <v>2.0901090909090914</v>
          </cell>
          <cell r="AM2167">
            <v>2.0646234489515978</v>
          </cell>
          <cell r="AN2167">
            <v>2.8826545454545456</v>
          </cell>
          <cell r="AO2167">
            <v>0.94466363636363648</v>
          </cell>
        </row>
        <row r="2168">
          <cell r="A2168">
            <v>39559</v>
          </cell>
          <cell r="B2168">
            <v>1.694</v>
          </cell>
          <cell r="D2168">
            <v>39559</v>
          </cell>
          <cell r="E2168">
            <v>2.5792999999999999</v>
          </cell>
          <cell r="G2168">
            <v>39559</v>
          </cell>
          <cell r="H2168">
            <v>2.7212000000000001</v>
          </cell>
          <cell r="J2168">
            <v>39559</v>
          </cell>
          <cell r="K2168">
            <v>2.1278999999999999</v>
          </cell>
          <cell r="M2168">
            <v>39559</v>
          </cell>
          <cell r="N2168">
            <v>2.1246</v>
          </cell>
          <cell r="P2168">
            <v>39559</v>
          </cell>
          <cell r="Q2168">
            <v>1.8022</v>
          </cell>
          <cell r="S2168">
            <v>39559</v>
          </cell>
          <cell r="T2168">
            <v>2.5209000000000001</v>
          </cell>
          <cell r="V2168">
            <v>39559</v>
          </cell>
          <cell r="W2168">
            <v>1.2492000000000001</v>
          </cell>
          <cell r="Y2168">
            <v>39559</v>
          </cell>
          <cell r="Z2168">
            <v>3.6724000000000001</v>
          </cell>
          <cell r="AB2168">
            <v>39559</v>
          </cell>
          <cell r="AC2168">
            <v>1.2483</v>
          </cell>
          <cell r="AH2168">
            <v>39559</v>
          </cell>
          <cell r="AI2168">
            <v>1.3101</v>
          </cell>
          <cell r="AK2168">
            <v>39559</v>
          </cell>
          <cell r="AL2168">
            <v>2.0954636363636361</v>
          </cell>
          <cell r="AM2168">
            <v>2.0646234489515978</v>
          </cell>
          <cell r="AN2168">
            <v>2.8826545454545456</v>
          </cell>
          <cell r="AO2168">
            <v>0.94466363636363648</v>
          </cell>
        </row>
        <row r="2169">
          <cell r="A2169">
            <v>39560</v>
          </cell>
          <cell r="B2169">
            <v>1.6968000000000001</v>
          </cell>
          <cell r="D2169">
            <v>39560</v>
          </cell>
          <cell r="E2169">
            <v>2.5716999999999999</v>
          </cell>
          <cell r="G2169">
            <v>39560</v>
          </cell>
          <cell r="H2169">
            <v>2.6766000000000001</v>
          </cell>
          <cell r="J2169">
            <v>39560</v>
          </cell>
          <cell r="K2169">
            <v>2.1349</v>
          </cell>
          <cell r="M2169">
            <v>39560</v>
          </cell>
          <cell r="N2169">
            <v>2.0998000000000001</v>
          </cell>
          <cell r="P2169">
            <v>39560</v>
          </cell>
          <cell r="Q2169">
            <v>1.8085</v>
          </cell>
          <cell r="S2169">
            <v>39560</v>
          </cell>
          <cell r="T2169">
            <v>2.4641999999999999</v>
          </cell>
          <cell r="V2169">
            <v>39560</v>
          </cell>
          <cell r="W2169">
            <v>1.2366999999999999</v>
          </cell>
          <cell r="Y2169">
            <v>39560</v>
          </cell>
          <cell r="Z2169">
            <v>3.6808000000000001</v>
          </cell>
          <cell r="AB2169">
            <v>39560</v>
          </cell>
          <cell r="AC2169">
            <v>1.2323999999999999</v>
          </cell>
          <cell r="AH2169">
            <v>39560</v>
          </cell>
          <cell r="AI2169">
            <v>1.3033999999999999</v>
          </cell>
          <cell r="AK2169">
            <v>39560</v>
          </cell>
          <cell r="AL2169">
            <v>2.0823454545454543</v>
          </cell>
          <cell r="AM2169">
            <v>2.0646234489515978</v>
          </cell>
          <cell r="AN2169">
            <v>2.8826545454545456</v>
          </cell>
          <cell r="AO2169">
            <v>0.94466363636363648</v>
          </cell>
        </row>
        <row r="2170">
          <cell r="A2170">
            <v>39561</v>
          </cell>
          <cell r="B2170">
            <v>1.6783000000000001</v>
          </cell>
          <cell r="D2170">
            <v>39561</v>
          </cell>
          <cell r="E2170">
            <v>2.5657000000000001</v>
          </cell>
          <cell r="G2170">
            <v>39561</v>
          </cell>
          <cell r="H2170">
            <v>2.6476999999999999</v>
          </cell>
          <cell r="J2170">
            <v>39561</v>
          </cell>
          <cell r="K2170">
            <v>2.0876000000000001</v>
          </cell>
          <cell r="M2170">
            <v>39561</v>
          </cell>
          <cell r="N2170">
            <v>2.0838000000000001</v>
          </cell>
          <cell r="P2170">
            <v>39561</v>
          </cell>
          <cell r="Q2170">
            <v>1.7808000000000002</v>
          </cell>
          <cell r="S2170">
            <v>39561</v>
          </cell>
          <cell r="T2170">
            <v>2.3853</v>
          </cell>
          <cell r="V2170">
            <v>39561</v>
          </cell>
          <cell r="W2170">
            <v>1.2095</v>
          </cell>
          <cell r="Y2170">
            <v>39561</v>
          </cell>
          <cell r="Z2170">
            <v>3.4582000000000002</v>
          </cell>
          <cell r="AB2170">
            <v>39561</v>
          </cell>
          <cell r="AC2170">
            <v>1.2477</v>
          </cell>
          <cell r="AH2170">
            <v>39561</v>
          </cell>
          <cell r="AI2170">
            <v>1.2966</v>
          </cell>
          <cell r="AK2170">
            <v>39561</v>
          </cell>
          <cell r="AL2170">
            <v>2.0401090909090915</v>
          </cell>
          <cell r="AM2170">
            <v>2.0646234489515978</v>
          </cell>
          <cell r="AN2170">
            <v>2.8826545454545456</v>
          </cell>
          <cell r="AO2170">
            <v>0.94466363636363648</v>
          </cell>
        </row>
        <row r="2171">
          <cell r="A2171">
            <v>39562</v>
          </cell>
          <cell r="B2171">
            <v>1.7265000000000001</v>
          </cell>
          <cell r="D2171">
            <v>39562</v>
          </cell>
          <cell r="E2171">
            <v>2.6027</v>
          </cell>
          <cell r="G2171">
            <v>39562</v>
          </cell>
          <cell r="H2171">
            <v>2.6743999999999999</v>
          </cell>
          <cell r="J2171">
            <v>39562</v>
          </cell>
          <cell r="K2171">
            <v>2.1776</v>
          </cell>
          <cell r="M2171">
            <v>39562</v>
          </cell>
          <cell r="N2171">
            <v>2.1484000000000001</v>
          </cell>
          <cell r="P2171">
            <v>39562</v>
          </cell>
          <cell r="Q2171">
            <v>1.81</v>
          </cell>
          <cell r="S2171">
            <v>39562</v>
          </cell>
          <cell r="T2171">
            <v>2.4329000000000001</v>
          </cell>
          <cell r="V2171">
            <v>39562</v>
          </cell>
          <cell r="W2171">
            <v>1.2451000000000001</v>
          </cell>
          <cell r="Y2171">
            <v>39562</v>
          </cell>
          <cell r="Z2171">
            <v>3.5899000000000001</v>
          </cell>
          <cell r="AB2171">
            <v>39562</v>
          </cell>
          <cell r="AC2171">
            <v>1.2568999999999999</v>
          </cell>
          <cell r="AH2171">
            <v>39562</v>
          </cell>
          <cell r="AI2171">
            <v>1.2966</v>
          </cell>
          <cell r="AK2171">
            <v>39562</v>
          </cell>
          <cell r="AL2171">
            <v>2.0873636363636368</v>
          </cell>
          <cell r="AM2171">
            <v>2.0646234489515978</v>
          </cell>
          <cell r="AN2171">
            <v>2.8826545454545456</v>
          </cell>
          <cell r="AO2171">
            <v>0.94466363636363648</v>
          </cell>
        </row>
        <row r="2172">
          <cell r="A2172">
            <v>39563</v>
          </cell>
          <cell r="B2172">
            <v>1.7338</v>
          </cell>
          <cell r="D2172">
            <v>39563</v>
          </cell>
          <cell r="E2172">
            <v>2.6227999999999998</v>
          </cell>
          <cell r="G2172">
            <v>39563</v>
          </cell>
          <cell r="H2172">
            <v>2.68</v>
          </cell>
          <cell r="J2172">
            <v>39563</v>
          </cell>
          <cell r="K2172">
            <v>2.1821999999999999</v>
          </cell>
          <cell r="M2172">
            <v>39563</v>
          </cell>
          <cell r="N2172">
            <v>2.1444999999999999</v>
          </cell>
          <cell r="P2172">
            <v>39563</v>
          </cell>
          <cell r="Q2172">
            <v>1.8164</v>
          </cell>
          <cell r="S2172">
            <v>39563</v>
          </cell>
          <cell r="T2172">
            <v>2.4601999999999999</v>
          </cell>
          <cell r="V2172">
            <v>39563</v>
          </cell>
          <cell r="W2172">
            <v>1.2130000000000001</v>
          </cell>
          <cell r="Y2172">
            <v>39563</v>
          </cell>
          <cell r="Z2172">
            <v>3.6158999999999999</v>
          </cell>
          <cell r="AB2172">
            <v>39563</v>
          </cell>
          <cell r="AC2172">
            <v>1.2568999999999999</v>
          </cell>
          <cell r="AH2172">
            <v>39563</v>
          </cell>
          <cell r="AI2172">
            <v>1.3073999999999999</v>
          </cell>
          <cell r="AK2172">
            <v>39563</v>
          </cell>
          <cell r="AL2172">
            <v>2.0939181818181818</v>
          </cell>
          <cell r="AM2172">
            <v>2.0646234489515978</v>
          </cell>
          <cell r="AN2172">
            <v>2.8826545454545456</v>
          </cell>
          <cell r="AO2172">
            <v>0.94466363636363648</v>
          </cell>
        </row>
        <row r="2173">
          <cell r="A2173">
            <v>39566</v>
          </cell>
          <cell r="B2173">
            <v>1.7544</v>
          </cell>
          <cell r="D2173">
            <v>39566</v>
          </cell>
          <cell r="E2173">
            <v>2.6254999999999997</v>
          </cell>
          <cell r="G2173">
            <v>39566</v>
          </cell>
          <cell r="H2173">
            <v>2.6688000000000001</v>
          </cell>
          <cell r="J2173">
            <v>39566</v>
          </cell>
          <cell r="K2173">
            <v>2.2139000000000002</v>
          </cell>
          <cell r="M2173">
            <v>39566</v>
          </cell>
          <cell r="N2173">
            <v>2.1545999999999998</v>
          </cell>
          <cell r="P2173">
            <v>39566</v>
          </cell>
          <cell r="Q2173">
            <v>1.853</v>
          </cell>
          <cell r="S2173">
            <v>39566</v>
          </cell>
          <cell r="T2173">
            <v>2.5209000000000001</v>
          </cell>
          <cell r="V2173">
            <v>39566</v>
          </cell>
          <cell r="W2173">
            <v>1.23</v>
          </cell>
          <cell r="Y2173">
            <v>39566</v>
          </cell>
          <cell r="Z2173">
            <v>3.7086000000000001</v>
          </cell>
          <cell r="AB2173">
            <v>39566</v>
          </cell>
          <cell r="AC2173">
            <v>1.2990999999999999</v>
          </cell>
          <cell r="AH2173">
            <v>39566</v>
          </cell>
          <cell r="AI2173">
            <v>1.2858000000000001</v>
          </cell>
          <cell r="AK2173">
            <v>39566</v>
          </cell>
          <cell r="AL2173">
            <v>2.1195090909090908</v>
          </cell>
          <cell r="AM2173">
            <v>2.0646234489515978</v>
          </cell>
          <cell r="AN2173">
            <v>2.8826545454545456</v>
          </cell>
          <cell r="AO2173">
            <v>0.94466363636363648</v>
          </cell>
        </row>
        <row r="2174">
          <cell r="A2174">
            <v>39567</v>
          </cell>
          <cell r="B2174">
            <v>1.7624</v>
          </cell>
          <cell r="D2174">
            <v>39567</v>
          </cell>
          <cell r="E2174">
            <v>2.5951</v>
          </cell>
          <cell r="G2174">
            <v>39567</v>
          </cell>
          <cell r="H2174">
            <v>2.6219999999999999</v>
          </cell>
          <cell r="J2174">
            <v>39567</v>
          </cell>
          <cell r="K2174">
            <v>2.2170000000000001</v>
          </cell>
          <cell r="M2174">
            <v>39567</v>
          </cell>
          <cell r="N2174">
            <v>2.1516000000000002</v>
          </cell>
          <cell r="P2174">
            <v>39567</v>
          </cell>
          <cell r="Q2174">
            <v>1.8902999999999999</v>
          </cell>
          <cell r="S2174">
            <v>39567</v>
          </cell>
          <cell r="T2174">
            <v>2.5390999999999999</v>
          </cell>
          <cell r="V2174">
            <v>39567</v>
          </cell>
          <cell r="W2174">
            <v>1.2187999999999999</v>
          </cell>
          <cell r="Y2174">
            <v>39567</v>
          </cell>
          <cell r="Z2174">
            <v>3.6789000000000001</v>
          </cell>
          <cell r="AB2174">
            <v>39567</v>
          </cell>
          <cell r="AC2174">
            <v>1.2844</v>
          </cell>
          <cell r="AH2174">
            <v>39567</v>
          </cell>
          <cell r="AI2174">
            <v>1.2966</v>
          </cell>
          <cell r="AK2174">
            <v>39567</v>
          </cell>
          <cell r="AL2174">
            <v>2.1141999999999999</v>
          </cell>
          <cell r="AM2174">
            <v>2.0646234489515978</v>
          </cell>
          <cell r="AN2174">
            <v>2.8826545454545456</v>
          </cell>
          <cell r="AO2174">
            <v>0.94466363636363648</v>
          </cell>
        </row>
        <row r="2175">
          <cell r="A2175">
            <v>39568</v>
          </cell>
          <cell r="B2175">
            <v>1.6865999999999999</v>
          </cell>
          <cell r="D2175">
            <v>39568</v>
          </cell>
          <cell r="E2175">
            <v>2.5911999999999997</v>
          </cell>
          <cell r="G2175">
            <v>39568</v>
          </cell>
          <cell r="H2175">
            <v>2.6274999999999999</v>
          </cell>
          <cell r="J2175">
            <v>39568</v>
          </cell>
          <cell r="K2175">
            <v>2.5567000000000002</v>
          </cell>
          <cell r="M2175">
            <v>39568</v>
          </cell>
          <cell r="N2175">
            <v>1.8010999999999999</v>
          </cell>
          <cell r="P2175">
            <v>39568</v>
          </cell>
          <cell r="Q2175">
            <v>1.8689</v>
          </cell>
          <cell r="S2175">
            <v>39568</v>
          </cell>
          <cell r="T2175">
            <v>2.4297</v>
          </cell>
          <cell r="V2175">
            <v>39568</v>
          </cell>
          <cell r="W2175">
            <v>1.1954</v>
          </cell>
          <cell r="Y2175">
            <v>39568</v>
          </cell>
          <cell r="Z2175">
            <v>3.6955999999999998</v>
          </cell>
          <cell r="AB2175">
            <v>39568</v>
          </cell>
          <cell r="AC2175">
            <v>1.2783</v>
          </cell>
          <cell r="AH2175">
            <v>39568</v>
          </cell>
          <cell r="AI2175">
            <v>1.2925</v>
          </cell>
          <cell r="AK2175">
            <v>39568</v>
          </cell>
          <cell r="AL2175">
            <v>2.0930454545454547</v>
          </cell>
          <cell r="AM2175">
            <v>2.0646234489515978</v>
          </cell>
          <cell r="AN2175">
            <v>2.8826545454545456</v>
          </cell>
          <cell r="AO2175">
            <v>0.94466363636363648</v>
          </cell>
        </row>
        <row r="2176">
          <cell r="A2176">
            <v>39569</v>
          </cell>
          <cell r="B2176">
            <v>1.7075</v>
          </cell>
          <cell r="D2176">
            <v>39569</v>
          </cell>
          <cell r="E2176">
            <v>2.6524000000000001</v>
          </cell>
          <cell r="G2176">
            <v>39569</v>
          </cell>
          <cell r="H2176">
            <v>2.6920999999999999</v>
          </cell>
          <cell r="J2176">
            <v>39569</v>
          </cell>
          <cell r="K2176">
            <v>2.6457000000000002</v>
          </cell>
          <cell r="M2176">
            <v>39569</v>
          </cell>
          <cell r="N2176">
            <v>1.8555999999999999</v>
          </cell>
          <cell r="P2176">
            <v>39569</v>
          </cell>
          <cell r="Q2176">
            <v>1.8761999999999999</v>
          </cell>
          <cell r="S2176">
            <v>39569</v>
          </cell>
          <cell r="T2176">
            <v>2.5051000000000001</v>
          </cell>
          <cell r="V2176">
            <v>39569</v>
          </cell>
          <cell r="W2176">
            <v>1.2041999999999999</v>
          </cell>
          <cell r="Y2176">
            <v>39569</v>
          </cell>
          <cell r="Z2176">
            <v>3.7549000000000001</v>
          </cell>
          <cell r="AB2176">
            <v>39569</v>
          </cell>
          <cell r="AC2176">
            <v>1.3755999999999999</v>
          </cell>
          <cell r="AH2176">
            <v>39569</v>
          </cell>
          <cell r="AI2176">
            <v>1.2708999999999999</v>
          </cell>
          <cell r="AK2176">
            <v>39569</v>
          </cell>
          <cell r="AL2176">
            <v>2.1400181818181818</v>
          </cell>
          <cell r="AM2176">
            <v>2.0646234489515978</v>
          </cell>
          <cell r="AN2176">
            <v>2.8826545454545456</v>
          </cell>
          <cell r="AO2176">
            <v>0.94466363636363648</v>
          </cell>
        </row>
        <row r="2177">
          <cell r="A2177">
            <v>39570</v>
          </cell>
          <cell r="B2177">
            <v>1.7523</v>
          </cell>
          <cell r="D2177">
            <v>39570</v>
          </cell>
          <cell r="E2177">
            <v>2.7039</v>
          </cell>
          <cell r="G2177">
            <v>39570</v>
          </cell>
          <cell r="H2177">
            <v>2.7401999999999997</v>
          </cell>
          <cell r="J2177">
            <v>39570</v>
          </cell>
          <cell r="K2177">
            <v>2.6301999999999999</v>
          </cell>
          <cell r="M2177">
            <v>39570</v>
          </cell>
          <cell r="N2177">
            <v>1.8733</v>
          </cell>
          <cell r="P2177">
            <v>39570</v>
          </cell>
          <cell r="Q2177">
            <v>1.865</v>
          </cell>
          <cell r="S2177">
            <v>39570</v>
          </cell>
          <cell r="T2177">
            <v>2.5099</v>
          </cell>
          <cell r="V2177">
            <v>39570</v>
          </cell>
          <cell r="W2177">
            <v>1.2227999999999999</v>
          </cell>
          <cell r="Y2177">
            <v>39570</v>
          </cell>
          <cell r="Z2177">
            <v>3.7725</v>
          </cell>
          <cell r="AB2177">
            <v>39570</v>
          </cell>
          <cell r="AC2177">
            <v>1.3938999999999999</v>
          </cell>
          <cell r="AH2177">
            <v>39570</v>
          </cell>
          <cell r="AI2177">
            <v>1.2804</v>
          </cell>
          <cell r="AK2177">
            <v>39570</v>
          </cell>
          <cell r="AL2177">
            <v>2.1585818181818182</v>
          </cell>
          <cell r="AM2177">
            <v>2.0646234489515978</v>
          </cell>
          <cell r="AN2177">
            <v>2.8826545454545456</v>
          </cell>
          <cell r="AO2177">
            <v>0.94466363636363648</v>
          </cell>
        </row>
        <row r="2178">
          <cell r="A2178">
            <v>39573</v>
          </cell>
          <cell r="B2178">
            <v>1.7176</v>
          </cell>
          <cell r="D2178">
            <v>39573</v>
          </cell>
          <cell r="E2178">
            <v>2.6459000000000001</v>
          </cell>
          <cell r="G2178">
            <v>39573</v>
          </cell>
          <cell r="H2178">
            <v>2.6646999999999998</v>
          </cell>
          <cell r="J2178">
            <v>39573</v>
          </cell>
          <cell r="K2178">
            <v>2.5484999999999998</v>
          </cell>
          <cell r="M2178">
            <v>39573</v>
          </cell>
          <cell r="N2178">
            <v>1.8363</v>
          </cell>
          <cell r="P2178">
            <v>39573</v>
          </cell>
          <cell r="Q2178">
            <v>1.8063</v>
          </cell>
          <cell r="S2178">
            <v>39573</v>
          </cell>
          <cell r="T2178">
            <v>2.5108999999999999</v>
          </cell>
          <cell r="V2178">
            <v>39573</v>
          </cell>
          <cell r="W2178">
            <v>1.2172000000000001</v>
          </cell>
          <cell r="Y2178">
            <v>39573</v>
          </cell>
          <cell r="Z2178">
            <v>3.7789999999999999</v>
          </cell>
          <cell r="AB2178">
            <v>39573</v>
          </cell>
          <cell r="AC2178">
            <v>1.3761999999999999</v>
          </cell>
          <cell r="AH2178">
            <v>39573</v>
          </cell>
          <cell r="AI2178">
            <v>1.2627999999999999</v>
          </cell>
          <cell r="AK2178">
            <v>39573</v>
          </cell>
          <cell r="AL2178">
            <v>2.1241272727272724</v>
          </cell>
          <cell r="AM2178">
            <v>2.0646234489515978</v>
          </cell>
          <cell r="AN2178">
            <v>2.8826545454545456</v>
          </cell>
          <cell r="AO2178">
            <v>0.94466363636363648</v>
          </cell>
        </row>
        <row r="2179">
          <cell r="A2179">
            <v>39574</v>
          </cell>
          <cell r="B2179">
            <v>1.7210000000000001</v>
          </cell>
          <cell r="D2179">
            <v>39574</v>
          </cell>
          <cell r="E2179">
            <v>2.6198999999999999</v>
          </cell>
          <cell r="G2179">
            <v>39574</v>
          </cell>
          <cell r="H2179">
            <v>2.6619999999999999</v>
          </cell>
          <cell r="J2179">
            <v>39574</v>
          </cell>
          <cell r="K2179">
            <v>2.5467</v>
          </cell>
          <cell r="M2179">
            <v>39574</v>
          </cell>
          <cell r="N2179">
            <v>1.8363</v>
          </cell>
          <cell r="P2179">
            <v>39574</v>
          </cell>
          <cell r="Q2179">
            <v>1.8115000000000001</v>
          </cell>
          <cell r="S2179">
            <v>39574</v>
          </cell>
          <cell r="T2179">
            <v>2.4805999999999999</v>
          </cell>
          <cell r="V2179">
            <v>39574</v>
          </cell>
          <cell r="W2179">
            <v>1.2039</v>
          </cell>
          <cell r="Y2179">
            <v>39574</v>
          </cell>
          <cell r="Z2179">
            <v>3.7086000000000001</v>
          </cell>
          <cell r="AB2179">
            <v>39574</v>
          </cell>
          <cell r="AC2179">
            <v>1.3597000000000001</v>
          </cell>
          <cell r="AH2179">
            <v>39574</v>
          </cell>
          <cell r="AI2179">
            <v>1.2587999999999999</v>
          </cell>
          <cell r="AK2179">
            <v>39574</v>
          </cell>
          <cell r="AL2179">
            <v>2.1099090909090914</v>
          </cell>
          <cell r="AM2179">
            <v>2.0646234489515978</v>
          </cell>
          <cell r="AN2179">
            <v>2.8826545454545456</v>
          </cell>
          <cell r="AO2179">
            <v>0.94466363636363648</v>
          </cell>
        </row>
        <row r="2180">
          <cell r="A2180">
            <v>39575</v>
          </cell>
          <cell r="B2180">
            <v>1.6983999999999999</v>
          </cell>
          <cell r="D2180">
            <v>39575</v>
          </cell>
          <cell r="E2180">
            <v>2.5928</v>
          </cell>
          <cell r="G2180">
            <v>39575</v>
          </cell>
          <cell r="H2180">
            <v>2.6433999999999997</v>
          </cell>
          <cell r="J2180">
            <v>39575</v>
          </cell>
          <cell r="K2180">
            <v>2.5301999999999998</v>
          </cell>
          <cell r="M2180">
            <v>39575</v>
          </cell>
          <cell r="N2180">
            <v>1.8199000000000001</v>
          </cell>
          <cell r="P2180">
            <v>39575</v>
          </cell>
          <cell r="Q2180">
            <v>1.8226</v>
          </cell>
          <cell r="S2180">
            <v>39575</v>
          </cell>
          <cell r="T2180">
            <v>2.4805999999999999</v>
          </cell>
          <cell r="V2180">
            <v>39575</v>
          </cell>
          <cell r="W2180">
            <v>1.2030000000000001</v>
          </cell>
          <cell r="Y2180">
            <v>39575</v>
          </cell>
          <cell r="Z2180">
            <v>3.6612999999999998</v>
          </cell>
          <cell r="AB2180">
            <v>39575</v>
          </cell>
          <cell r="AC2180">
            <v>1.3584000000000001</v>
          </cell>
          <cell r="AH2180">
            <v>39575</v>
          </cell>
          <cell r="AI2180">
            <v>1.2642</v>
          </cell>
          <cell r="AK2180">
            <v>39575</v>
          </cell>
          <cell r="AL2180">
            <v>2.097709090909091</v>
          </cell>
          <cell r="AM2180">
            <v>2.0646234489515978</v>
          </cell>
          <cell r="AN2180">
            <v>2.8826545454545456</v>
          </cell>
          <cell r="AO2180">
            <v>0.94466363636363648</v>
          </cell>
        </row>
        <row r="2181">
          <cell r="A2181">
            <v>39576</v>
          </cell>
          <cell r="B2181">
            <v>1.6728000000000001</v>
          </cell>
          <cell r="D2181">
            <v>39576</v>
          </cell>
          <cell r="E2181">
            <v>2.6107</v>
          </cell>
          <cell r="G2181">
            <v>39576</v>
          </cell>
          <cell r="H2181">
            <v>2.6729000000000003</v>
          </cell>
          <cell r="J2181">
            <v>39576</v>
          </cell>
          <cell r="K2181">
            <v>2.5257000000000001</v>
          </cell>
          <cell r="M2181">
            <v>39576</v>
          </cell>
          <cell r="N2181">
            <v>1.8199000000000001</v>
          </cell>
          <cell r="P2181">
            <v>39576</v>
          </cell>
          <cell r="Q2181">
            <v>1.8202</v>
          </cell>
          <cell r="S2181">
            <v>39576</v>
          </cell>
          <cell r="T2181">
            <v>2.4767000000000001</v>
          </cell>
          <cell r="V2181">
            <v>39576</v>
          </cell>
          <cell r="W2181">
            <v>1.2178</v>
          </cell>
          <cell r="Y2181">
            <v>39576</v>
          </cell>
          <cell r="Z2181">
            <v>3.6204999999999998</v>
          </cell>
          <cell r="AB2181">
            <v>39576</v>
          </cell>
          <cell r="AC2181">
            <v>1.3340000000000001</v>
          </cell>
          <cell r="AH2181">
            <v>39576</v>
          </cell>
          <cell r="AI2181">
            <v>1.2546999999999999</v>
          </cell>
          <cell r="AK2181">
            <v>39576</v>
          </cell>
          <cell r="AL2181">
            <v>2.0932636363636363</v>
          </cell>
          <cell r="AM2181">
            <v>2.0646234489515978</v>
          </cell>
          <cell r="AN2181">
            <v>2.8826545454545456</v>
          </cell>
          <cell r="AO2181">
            <v>0.94466363636363648</v>
          </cell>
        </row>
        <row r="2182">
          <cell r="A2182">
            <v>39577</v>
          </cell>
          <cell r="B2182">
            <v>1.6496</v>
          </cell>
          <cell r="D2182">
            <v>39577</v>
          </cell>
          <cell r="E2182">
            <v>2.6031</v>
          </cell>
          <cell r="G2182">
            <v>39577</v>
          </cell>
          <cell r="H2182">
            <v>2.6581000000000001</v>
          </cell>
          <cell r="J2182">
            <v>39577</v>
          </cell>
          <cell r="K2182">
            <v>2.5181</v>
          </cell>
          <cell r="M2182">
            <v>39577</v>
          </cell>
          <cell r="N2182">
            <v>1.83</v>
          </cell>
          <cell r="P2182">
            <v>39577</v>
          </cell>
          <cell r="Q2182">
            <v>1.8090000000000002</v>
          </cell>
          <cell r="S2182">
            <v>39577</v>
          </cell>
          <cell r="T2182">
            <v>2.4805999999999999</v>
          </cell>
          <cell r="V2182">
            <v>39577</v>
          </cell>
          <cell r="W2182">
            <v>1.2107000000000001</v>
          </cell>
          <cell r="Y2182">
            <v>39577</v>
          </cell>
          <cell r="Z2182">
            <v>3.5510000000000002</v>
          </cell>
          <cell r="AB2182">
            <v>39577</v>
          </cell>
          <cell r="AC2182">
            <v>1.3290999999999999</v>
          </cell>
          <cell r="AH2182">
            <v>39577</v>
          </cell>
          <cell r="AI2182">
            <v>1.2425999999999999</v>
          </cell>
          <cell r="AK2182">
            <v>39577</v>
          </cell>
          <cell r="AL2182">
            <v>2.0801727272727275</v>
          </cell>
          <cell r="AM2182">
            <v>2.0646234489515978</v>
          </cell>
          <cell r="AN2182">
            <v>2.8826545454545456</v>
          </cell>
          <cell r="AO2182">
            <v>0.94466363636363648</v>
          </cell>
        </row>
        <row r="2183">
          <cell r="A2183">
            <v>39580</v>
          </cell>
          <cell r="B2183">
            <v>1.6536999999999999</v>
          </cell>
          <cell r="D2183">
            <v>39580</v>
          </cell>
          <cell r="E2183">
            <v>2.621</v>
          </cell>
          <cell r="G2183">
            <v>39580</v>
          </cell>
          <cell r="H2183">
            <v>2.6669</v>
          </cell>
          <cell r="J2183">
            <v>39580</v>
          </cell>
          <cell r="K2183">
            <v>2.5266999999999999</v>
          </cell>
          <cell r="M2183">
            <v>39580</v>
          </cell>
          <cell r="N2183">
            <v>1.8268</v>
          </cell>
          <cell r="P2183">
            <v>39580</v>
          </cell>
          <cell r="Q2183">
            <v>1.8205</v>
          </cell>
          <cell r="S2183">
            <v>39580</v>
          </cell>
          <cell r="T2183">
            <v>2.4981999999999998</v>
          </cell>
          <cell r="V2183">
            <v>39580</v>
          </cell>
          <cell r="W2183">
            <v>1.2185999999999999</v>
          </cell>
          <cell r="Y2183">
            <v>39580</v>
          </cell>
          <cell r="Z2183">
            <v>3.6919</v>
          </cell>
          <cell r="AB2183">
            <v>39580</v>
          </cell>
          <cell r="AC2183">
            <v>1.3364</v>
          </cell>
          <cell r="AH2183">
            <v>39580</v>
          </cell>
          <cell r="AI2183">
            <v>1.2358</v>
          </cell>
          <cell r="AK2183">
            <v>39580</v>
          </cell>
          <cell r="AL2183">
            <v>2.0996818181818182</v>
          </cell>
          <cell r="AM2183">
            <v>2.0646234489515978</v>
          </cell>
          <cell r="AN2183">
            <v>2.8826545454545456</v>
          </cell>
          <cell r="AO2183">
            <v>0.94466363636363648</v>
          </cell>
        </row>
        <row r="2184">
          <cell r="A2184">
            <v>39581</v>
          </cell>
          <cell r="B2184">
            <v>1.6597</v>
          </cell>
          <cell r="D2184">
            <v>39581</v>
          </cell>
          <cell r="E2184">
            <v>2.6122999999999998</v>
          </cell>
          <cell r="G2184">
            <v>39581</v>
          </cell>
          <cell r="H2184">
            <v>2.6602999999999999</v>
          </cell>
          <cell r="J2184">
            <v>39581</v>
          </cell>
          <cell r="K2184">
            <v>2.5249999999999999</v>
          </cell>
          <cell r="M2184">
            <v>39581</v>
          </cell>
          <cell r="N2184">
            <v>1.8254000000000001</v>
          </cell>
          <cell r="P2184">
            <v>39581</v>
          </cell>
          <cell r="Q2184">
            <v>1.8136000000000001</v>
          </cell>
          <cell r="S2184">
            <v>39581</v>
          </cell>
          <cell r="T2184">
            <v>2.5060000000000002</v>
          </cell>
          <cell r="V2184">
            <v>39581</v>
          </cell>
          <cell r="W2184">
            <v>1.2095</v>
          </cell>
          <cell r="Y2184">
            <v>39581</v>
          </cell>
          <cell r="Z2184">
            <v>3.7549000000000001</v>
          </cell>
          <cell r="AB2184">
            <v>39581</v>
          </cell>
          <cell r="AC2184">
            <v>1.3266</v>
          </cell>
          <cell r="AH2184">
            <v>39581</v>
          </cell>
          <cell r="AI2184">
            <v>1.2291000000000001</v>
          </cell>
          <cell r="AK2184">
            <v>39581</v>
          </cell>
          <cell r="AL2184">
            <v>2.1020363636363633</v>
          </cell>
          <cell r="AM2184">
            <v>2.0646234489515978</v>
          </cell>
          <cell r="AN2184">
            <v>2.8826545454545456</v>
          </cell>
          <cell r="AO2184">
            <v>0.94466363636363648</v>
          </cell>
        </row>
        <row r="2185">
          <cell r="A2185">
            <v>39582</v>
          </cell>
          <cell r="B2185">
            <v>1.6732</v>
          </cell>
          <cell r="D2185">
            <v>39582</v>
          </cell>
          <cell r="E2185">
            <v>2.6415999999999999</v>
          </cell>
          <cell r="G2185">
            <v>39582</v>
          </cell>
          <cell r="H2185">
            <v>2.7275999999999998</v>
          </cell>
          <cell r="J2185">
            <v>39582</v>
          </cell>
          <cell r="K2185">
            <v>2.5512000000000001</v>
          </cell>
          <cell r="M2185">
            <v>39582</v>
          </cell>
          <cell r="N2185">
            <v>1.8409</v>
          </cell>
          <cell r="P2185">
            <v>39582</v>
          </cell>
          <cell r="Q2185">
            <v>1.8226</v>
          </cell>
          <cell r="S2185">
            <v>39582</v>
          </cell>
          <cell r="T2185">
            <v>2.5343999999999998</v>
          </cell>
          <cell r="V2185">
            <v>39582</v>
          </cell>
          <cell r="W2185">
            <v>1.2001999999999999</v>
          </cell>
          <cell r="Y2185">
            <v>39582</v>
          </cell>
          <cell r="Z2185">
            <v>3.7781000000000002</v>
          </cell>
          <cell r="AB2185">
            <v>39582</v>
          </cell>
          <cell r="AC2185">
            <v>1.323</v>
          </cell>
          <cell r="AH2185">
            <v>39582</v>
          </cell>
          <cell r="AI2185">
            <v>1.2425999999999999</v>
          </cell>
          <cell r="AK2185">
            <v>39582</v>
          </cell>
          <cell r="AL2185">
            <v>2.1213999999999995</v>
          </cell>
          <cell r="AM2185">
            <v>2.0646234489515978</v>
          </cell>
          <cell r="AN2185">
            <v>2.8826545454545456</v>
          </cell>
          <cell r="AO2185">
            <v>0.94466363636363648</v>
          </cell>
        </row>
        <row r="2186">
          <cell r="A2186">
            <v>39583</v>
          </cell>
          <cell r="B2186">
            <v>1.6833</v>
          </cell>
          <cell r="D2186">
            <v>39583</v>
          </cell>
          <cell r="E2186">
            <v>2.6850000000000001</v>
          </cell>
          <cell r="G2186">
            <v>39583</v>
          </cell>
          <cell r="H2186">
            <v>2.7702999999999998</v>
          </cell>
          <cell r="J2186">
            <v>39583</v>
          </cell>
          <cell r="K2186">
            <v>2.5798000000000001</v>
          </cell>
          <cell r="M2186">
            <v>39583</v>
          </cell>
          <cell r="N2186">
            <v>1.8665</v>
          </cell>
          <cell r="P2186">
            <v>39583</v>
          </cell>
          <cell r="Q2186">
            <v>1.8340999999999998</v>
          </cell>
          <cell r="S2186">
            <v>39583</v>
          </cell>
          <cell r="T2186">
            <v>2.6861000000000002</v>
          </cell>
          <cell r="V2186">
            <v>39583</v>
          </cell>
          <cell r="W2186">
            <v>1.2135</v>
          </cell>
          <cell r="Y2186">
            <v>39583</v>
          </cell>
          <cell r="Z2186">
            <v>3.7429000000000001</v>
          </cell>
          <cell r="AB2186">
            <v>39583</v>
          </cell>
          <cell r="AC2186">
            <v>1.3149999999999999</v>
          </cell>
          <cell r="AH2186">
            <v>39583</v>
          </cell>
          <cell r="AI2186">
            <v>1.2412000000000001</v>
          </cell>
          <cell r="AK2186">
            <v>39583</v>
          </cell>
          <cell r="AL2186">
            <v>2.1470636363636362</v>
          </cell>
          <cell r="AM2186">
            <v>2.0646234489515978</v>
          </cell>
          <cell r="AN2186">
            <v>2.8826545454545456</v>
          </cell>
          <cell r="AO2186">
            <v>0.94466363636363648</v>
          </cell>
        </row>
        <row r="2187">
          <cell r="A2187">
            <v>39584</v>
          </cell>
          <cell r="B2187">
            <v>1.6823000000000001</v>
          </cell>
          <cell r="D2187">
            <v>39584</v>
          </cell>
          <cell r="E2187">
            <v>2.6665000000000001</v>
          </cell>
          <cell r="G2187">
            <v>39584</v>
          </cell>
          <cell r="H2187">
            <v>2.7631999999999999</v>
          </cell>
          <cell r="J2187">
            <v>39584</v>
          </cell>
          <cell r="K2187">
            <v>2.5895000000000001</v>
          </cell>
          <cell r="M2187">
            <v>39584</v>
          </cell>
          <cell r="N2187">
            <v>1.8832</v>
          </cell>
          <cell r="P2187">
            <v>39584</v>
          </cell>
          <cell r="Q2187">
            <v>1.8378999999999999</v>
          </cell>
          <cell r="S2187">
            <v>39584</v>
          </cell>
          <cell r="T2187">
            <v>2.6665000000000001</v>
          </cell>
          <cell r="V2187">
            <v>39584</v>
          </cell>
          <cell r="W2187">
            <v>1.2067000000000001</v>
          </cell>
          <cell r="Y2187">
            <v>39584</v>
          </cell>
          <cell r="Z2187">
            <v>3.6250999999999998</v>
          </cell>
          <cell r="AB2187">
            <v>39584</v>
          </cell>
          <cell r="AC2187">
            <v>1.3149999999999999</v>
          </cell>
          <cell r="AH2187">
            <v>39584</v>
          </cell>
          <cell r="AI2187">
            <v>1.2358</v>
          </cell>
          <cell r="AK2187">
            <v>39584</v>
          </cell>
          <cell r="AL2187">
            <v>2.1337909090909091</v>
          </cell>
          <cell r="AM2187">
            <v>2.0646234489515978</v>
          </cell>
          <cell r="AN2187">
            <v>2.8826545454545456</v>
          </cell>
          <cell r="AO2187">
            <v>0.94466363636363648</v>
          </cell>
        </row>
        <row r="2188">
          <cell r="A2188">
            <v>39587</v>
          </cell>
          <cell r="B2188">
            <v>1.6823000000000001</v>
          </cell>
          <cell r="D2188">
            <v>39587</v>
          </cell>
          <cell r="E2188">
            <v>2.6665000000000001</v>
          </cell>
          <cell r="G2188">
            <v>39587</v>
          </cell>
          <cell r="H2188">
            <v>2.7631999999999999</v>
          </cell>
          <cell r="J2188">
            <v>39587</v>
          </cell>
          <cell r="K2188">
            <v>2.5895000000000001</v>
          </cell>
          <cell r="M2188">
            <v>39587</v>
          </cell>
          <cell r="N2188">
            <v>1.8832</v>
          </cell>
          <cell r="P2188">
            <v>39587</v>
          </cell>
          <cell r="Q2188">
            <v>1.8378999999999999</v>
          </cell>
          <cell r="S2188">
            <v>39587</v>
          </cell>
          <cell r="T2188">
            <v>2.6665000000000001</v>
          </cell>
          <cell r="V2188">
            <v>39587</v>
          </cell>
          <cell r="W2188">
            <v>1.2067000000000001</v>
          </cell>
          <cell r="Y2188">
            <v>39587</v>
          </cell>
          <cell r="Z2188">
            <v>3.6250999999999998</v>
          </cell>
          <cell r="AB2188">
            <v>39587</v>
          </cell>
          <cell r="AC2188">
            <v>1.3149999999999999</v>
          </cell>
          <cell r="AH2188">
            <v>39587</v>
          </cell>
          <cell r="AI2188">
            <v>1.2358</v>
          </cell>
          <cell r="AK2188">
            <v>39587</v>
          </cell>
          <cell r="AL2188">
            <v>2.1337909090909091</v>
          </cell>
          <cell r="AM2188">
            <v>2.0646234489515978</v>
          </cell>
          <cell r="AN2188">
            <v>2.8826545454545456</v>
          </cell>
          <cell r="AO2188">
            <v>0.94466363636363648</v>
          </cell>
        </row>
        <row r="2189">
          <cell r="A2189">
            <v>39588</v>
          </cell>
          <cell r="B2189">
            <v>1.6486000000000001</v>
          </cell>
          <cell r="D2189">
            <v>39588</v>
          </cell>
          <cell r="E2189">
            <v>2.6410999999999998</v>
          </cell>
          <cell r="G2189">
            <v>39588</v>
          </cell>
          <cell r="H2189">
            <v>2.7637</v>
          </cell>
          <cell r="J2189">
            <v>39588</v>
          </cell>
          <cell r="K2189">
            <v>2.5305</v>
          </cell>
          <cell r="M2189">
            <v>39588</v>
          </cell>
          <cell r="N2189">
            <v>1.8592</v>
          </cell>
          <cell r="P2189">
            <v>39588</v>
          </cell>
          <cell r="Q2189">
            <v>1.8270999999999999</v>
          </cell>
          <cell r="S2189">
            <v>39588</v>
          </cell>
          <cell r="T2189">
            <v>2.6419999999999999</v>
          </cell>
          <cell r="V2189">
            <v>39588</v>
          </cell>
          <cell r="W2189">
            <v>1.1634</v>
          </cell>
          <cell r="Y2189">
            <v>39588</v>
          </cell>
          <cell r="Z2189">
            <v>3.5583999999999998</v>
          </cell>
          <cell r="AB2189">
            <v>39588</v>
          </cell>
          <cell r="AC2189">
            <v>1.3456000000000001</v>
          </cell>
          <cell r="AH2189">
            <v>39588</v>
          </cell>
          <cell r="AI2189">
            <v>1.2196</v>
          </cell>
          <cell r="AK2189">
            <v>39588</v>
          </cell>
          <cell r="AL2189">
            <v>2.1090181818181817</v>
          </cell>
          <cell r="AM2189">
            <v>2.0646234489515978</v>
          </cell>
          <cell r="AN2189">
            <v>2.8826545454545456</v>
          </cell>
          <cell r="AO2189">
            <v>0.94466363636363648</v>
          </cell>
        </row>
        <row r="2190">
          <cell r="A2190">
            <v>39589</v>
          </cell>
          <cell r="B2190">
            <v>1.623</v>
          </cell>
          <cell r="D2190">
            <v>39589</v>
          </cell>
          <cell r="E2190">
            <v>2.5884999999999998</v>
          </cell>
          <cell r="G2190">
            <v>39589</v>
          </cell>
          <cell r="H2190">
            <v>2.7035</v>
          </cell>
          <cell r="J2190">
            <v>39589</v>
          </cell>
          <cell r="K2190">
            <v>2.4649999999999999</v>
          </cell>
          <cell r="M2190">
            <v>39589</v>
          </cell>
          <cell r="N2190">
            <v>1.8281000000000001</v>
          </cell>
          <cell r="P2190">
            <v>39589</v>
          </cell>
          <cell r="Q2190">
            <v>1.8181</v>
          </cell>
          <cell r="S2190">
            <v>39589</v>
          </cell>
          <cell r="T2190">
            <v>2.6273999999999997</v>
          </cell>
          <cell r="V2190">
            <v>39589</v>
          </cell>
          <cell r="W2190">
            <v>1.147</v>
          </cell>
          <cell r="Y2190">
            <v>39589</v>
          </cell>
          <cell r="Z2190">
            <v>3.4220999999999999</v>
          </cell>
          <cell r="AB2190">
            <v>39589</v>
          </cell>
          <cell r="AC2190">
            <v>1.3529</v>
          </cell>
          <cell r="AH2190">
            <v>39589</v>
          </cell>
          <cell r="AI2190">
            <v>1.2182999999999999</v>
          </cell>
          <cell r="AK2190">
            <v>39589</v>
          </cell>
          <cell r="AL2190">
            <v>2.0721727272727266</v>
          </cell>
          <cell r="AM2190">
            <v>2.0646234489515978</v>
          </cell>
          <cell r="AN2190">
            <v>2.8826545454545456</v>
          </cell>
          <cell r="AO2190">
            <v>0.94466363636363648</v>
          </cell>
        </row>
        <row r="2191">
          <cell r="A2191">
            <v>39590</v>
          </cell>
          <cell r="B2191">
            <v>1.6566999999999998</v>
          </cell>
          <cell r="D2191">
            <v>39590</v>
          </cell>
          <cell r="E2191">
            <v>2.6090999999999998</v>
          </cell>
          <cell r="G2191">
            <v>39590</v>
          </cell>
          <cell r="H2191">
            <v>2.7576999999999998</v>
          </cell>
          <cell r="J2191">
            <v>39590</v>
          </cell>
          <cell r="K2191">
            <v>2.5339999999999998</v>
          </cell>
          <cell r="M2191">
            <v>39590</v>
          </cell>
          <cell r="N2191">
            <v>1.8660000000000001</v>
          </cell>
          <cell r="P2191">
            <v>39590</v>
          </cell>
          <cell r="Q2191">
            <v>1.8574000000000002</v>
          </cell>
          <cell r="S2191">
            <v>39590</v>
          </cell>
          <cell r="T2191">
            <v>2.6499000000000001</v>
          </cell>
          <cell r="V2191">
            <v>39590</v>
          </cell>
          <cell r="W2191">
            <v>1.1608000000000001</v>
          </cell>
          <cell r="Y2191">
            <v>39590</v>
          </cell>
          <cell r="Z2191">
            <v>3.6390000000000002</v>
          </cell>
          <cell r="AB2191">
            <v>39590</v>
          </cell>
          <cell r="AC2191">
            <v>1.3395000000000001</v>
          </cell>
          <cell r="AH2191">
            <v>39590</v>
          </cell>
          <cell r="AI2191">
            <v>1.2344999999999999</v>
          </cell>
          <cell r="AK2191">
            <v>39590</v>
          </cell>
          <cell r="AL2191">
            <v>2.1186000000000003</v>
          </cell>
          <cell r="AM2191">
            <v>2.0646234489515978</v>
          </cell>
          <cell r="AN2191">
            <v>2.8826545454545456</v>
          </cell>
          <cell r="AO2191">
            <v>0.94466363636363648</v>
          </cell>
        </row>
        <row r="2192">
          <cell r="A2192">
            <v>39591</v>
          </cell>
          <cell r="B2192">
            <v>1.6335</v>
          </cell>
          <cell r="D2192">
            <v>39591</v>
          </cell>
          <cell r="E2192">
            <v>2.5792999999999999</v>
          </cell>
          <cell r="G2192">
            <v>39591</v>
          </cell>
          <cell r="H2192">
            <v>2.726</v>
          </cell>
          <cell r="J2192">
            <v>39591</v>
          </cell>
          <cell r="K2192">
            <v>2.4906000000000001</v>
          </cell>
          <cell r="M2192">
            <v>39591</v>
          </cell>
          <cell r="N2192">
            <v>1.8624000000000001</v>
          </cell>
          <cell r="P2192">
            <v>39591</v>
          </cell>
          <cell r="Q2192">
            <v>1.8475999999999999</v>
          </cell>
          <cell r="S2192">
            <v>39591</v>
          </cell>
          <cell r="T2192">
            <v>2.6372</v>
          </cell>
          <cell r="V2192">
            <v>39591</v>
          </cell>
          <cell r="W2192">
            <v>1.1698999999999999</v>
          </cell>
          <cell r="Y2192">
            <v>39591</v>
          </cell>
          <cell r="Z2192">
            <v>3.6511</v>
          </cell>
          <cell r="AB2192">
            <v>39591</v>
          </cell>
          <cell r="AC2192">
            <v>1.3511</v>
          </cell>
          <cell r="AH2192">
            <v>39591</v>
          </cell>
          <cell r="AI2192">
            <v>1.2060999999999999</v>
          </cell>
          <cell r="AK2192">
            <v>39591</v>
          </cell>
          <cell r="AL2192">
            <v>2.1049818181818178</v>
          </cell>
          <cell r="AM2192">
            <v>2.0646234489515978</v>
          </cell>
          <cell r="AN2192">
            <v>2.8826545454545456</v>
          </cell>
          <cell r="AO2192">
            <v>0.94466363636363648</v>
          </cell>
        </row>
        <row r="2193">
          <cell r="A2193">
            <v>39594</v>
          </cell>
          <cell r="B2193">
            <v>1.6496</v>
          </cell>
          <cell r="D2193">
            <v>39594</v>
          </cell>
          <cell r="E2193">
            <v>2.6118000000000001</v>
          </cell>
          <cell r="G2193">
            <v>39594</v>
          </cell>
          <cell r="H2193">
            <v>2.7439999999999998</v>
          </cell>
          <cell r="J2193">
            <v>39594</v>
          </cell>
          <cell r="K2193">
            <v>2.4899</v>
          </cell>
          <cell r="M2193">
            <v>39594</v>
          </cell>
          <cell r="N2193">
            <v>1.8675999999999999</v>
          </cell>
          <cell r="P2193">
            <v>39594</v>
          </cell>
          <cell r="Q2193">
            <v>1.849</v>
          </cell>
          <cell r="S2193">
            <v>39594</v>
          </cell>
          <cell r="T2193">
            <v>2.5930999999999997</v>
          </cell>
          <cell r="V2193">
            <v>39594</v>
          </cell>
          <cell r="W2193">
            <v>1.1556999999999999</v>
          </cell>
          <cell r="Y2193">
            <v>39594</v>
          </cell>
          <cell r="Z2193">
            <v>3.6528999999999998</v>
          </cell>
          <cell r="AB2193">
            <v>39594</v>
          </cell>
          <cell r="AC2193">
            <v>1.3456000000000001</v>
          </cell>
          <cell r="AH2193">
            <v>39594</v>
          </cell>
          <cell r="AI2193">
            <v>1.2303999999999999</v>
          </cell>
          <cell r="AK2193">
            <v>39594</v>
          </cell>
          <cell r="AL2193">
            <v>2.1081454545454545</v>
          </cell>
          <cell r="AM2193">
            <v>2.0646234489515978</v>
          </cell>
          <cell r="AN2193">
            <v>2.8826545454545456</v>
          </cell>
          <cell r="AO2193">
            <v>0.94466363636363648</v>
          </cell>
        </row>
        <row r="2194">
          <cell r="A2194">
            <v>39595</v>
          </cell>
          <cell r="B2194">
            <v>1.6078999999999999</v>
          </cell>
          <cell r="D2194">
            <v>39595</v>
          </cell>
          <cell r="E2194">
            <v>2.5819999999999999</v>
          </cell>
          <cell r="G2194">
            <v>39595</v>
          </cell>
          <cell r="H2194">
            <v>2.68</v>
          </cell>
          <cell r="J2194">
            <v>39595</v>
          </cell>
          <cell r="K2194">
            <v>2.4657</v>
          </cell>
          <cell r="M2194">
            <v>39595</v>
          </cell>
          <cell r="N2194">
            <v>1.8646</v>
          </cell>
          <cell r="P2194">
            <v>39595</v>
          </cell>
          <cell r="Q2194">
            <v>1.8003</v>
          </cell>
          <cell r="S2194">
            <v>39595</v>
          </cell>
          <cell r="T2194">
            <v>2.6029</v>
          </cell>
          <cell r="V2194">
            <v>39595</v>
          </cell>
          <cell r="W2194">
            <v>1.1681999999999999</v>
          </cell>
          <cell r="Y2194">
            <v>39595</v>
          </cell>
          <cell r="Z2194">
            <v>3.5602</v>
          </cell>
          <cell r="AB2194">
            <v>39595</v>
          </cell>
          <cell r="AC2194">
            <v>1.3492999999999999</v>
          </cell>
          <cell r="AH2194">
            <v>39595</v>
          </cell>
          <cell r="AI2194">
            <v>1.2222999999999999</v>
          </cell>
          <cell r="AK2194">
            <v>39595</v>
          </cell>
          <cell r="AL2194">
            <v>2.082127272727273</v>
          </cell>
          <cell r="AM2194">
            <v>2.0646234489515978</v>
          </cell>
          <cell r="AN2194">
            <v>2.8826545454545456</v>
          </cell>
          <cell r="AO2194">
            <v>0.94466363636363648</v>
          </cell>
        </row>
        <row r="2195">
          <cell r="A2195">
            <v>39596</v>
          </cell>
          <cell r="B2195">
            <v>1.6048</v>
          </cell>
          <cell r="D2195">
            <v>39596</v>
          </cell>
          <cell r="E2195">
            <v>2.6438000000000001</v>
          </cell>
          <cell r="G2195">
            <v>39596</v>
          </cell>
          <cell r="H2195">
            <v>2.7063000000000001</v>
          </cell>
          <cell r="J2195">
            <v>39596</v>
          </cell>
          <cell r="K2195">
            <v>2.4422999999999999</v>
          </cell>
          <cell r="M2195">
            <v>39596</v>
          </cell>
          <cell r="N2195">
            <v>1.8717000000000001</v>
          </cell>
          <cell r="P2195">
            <v>39596</v>
          </cell>
          <cell r="Q2195">
            <v>1.8226</v>
          </cell>
          <cell r="S2195">
            <v>39596</v>
          </cell>
          <cell r="T2195">
            <v>2.6107</v>
          </cell>
          <cell r="V2195">
            <v>39596</v>
          </cell>
          <cell r="W2195">
            <v>1.1842999999999999</v>
          </cell>
          <cell r="Y2195">
            <v>39596</v>
          </cell>
          <cell r="Z2195">
            <v>3.5230999999999999</v>
          </cell>
          <cell r="AB2195">
            <v>39596</v>
          </cell>
          <cell r="AC2195">
            <v>1.3492999999999999</v>
          </cell>
          <cell r="AH2195">
            <v>39596</v>
          </cell>
          <cell r="AI2195">
            <v>1.1899</v>
          </cell>
          <cell r="AK2195">
            <v>39596</v>
          </cell>
          <cell r="AL2195">
            <v>2.0862545454545454</v>
          </cell>
          <cell r="AM2195">
            <v>2.0646234489515978</v>
          </cell>
          <cell r="AN2195">
            <v>2.8826545454545456</v>
          </cell>
          <cell r="AO2195">
            <v>0.94466363636363648</v>
          </cell>
        </row>
        <row r="2196">
          <cell r="A2196">
            <v>39597</v>
          </cell>
          <cell r="B2196">
            <v>1.6395</v>
          </cell>
          <cell r="D2196">
            <v>39597</v>
          </cell>
          <cell r="E2196">
            <v>2.6850000000000001</v>
          </cell>
          <cell r="G2196">
            <v>39597</v>
          </cell>
          <cell r="H2196">
            <v>2.7648000000000001</v>
          </cell>
          <cell r="J2196">
            <v>39597</v>
          </cell>
          <cell r="K2196">
            <v>2.3944000000000001</v>
          </cell>
          <cell r="M2196">
            <v>39597</v>
          </cell>
          <cell r="N2196">
            <v>1.9016999999999999</v>
          </cell>
          <cell r="P2196">
            <v>39597</v>
          </cell>
          <cell r="Q2196">
            <v>1.8463000000000001</v>
          </cell>
          <cell r="S2196">
            <v>39597</v>
          </cell>
          <cell r="T2196">
            <v>2.6029</v>
          </cell>
          <cell r="V2196">
            <v>39597</v>
          </cell>
          <cell r="W2196">
            <v>1.1957</v>
          </cell>
          <cell r="Y2196">
            <v>39597</v>
          </cell>
          <cell r="Z2196">
            <v>3.6112000000000002</v>
          </cell>
          <cell r="AB2196">
            <v>39597</v>
          </cell>
          <cell r="AC2196">
            <v>1.3479999999999999</v>
          </cell>
          <cell r="AH2196">
            <v>39597</v>
          </cell>
          <cell r="AI2196">
            <v>1.1953</v>
          </cell>
          <cell r="AK2196">
            <v>39597</v>
          </cell>
          <cell r="AL2196">
            <v>2.1077090909090908</v>
          </cell>
          <cell r="AM2196">
            <v>2.0646234489515978</v>
          </cell>
          <cell r="AN2196">
            <v>2.8826545454545456</v>
          </cell>
          <cell r="AO2196">
            <v>0.94466363636363648</v>
          </cell>
        </row>
        <row r="2197">
          <cell r="A2197">
            <v>39598</v>
          </cell>
          <cell r="B2197">
            <v>1.6419000000000001</v>
          </cell>
          <cell r="D2197">
            <v>39598</v>
          </cell>
          <cell r="E2197">
            <v>2.6958000000000002</v>
          </cell>
          <cell r="G2197">
            <v>39598</v>
          </cell>
          <cell r="H2197">
            <v>2.7795999999999998</v>
          </cell>
          <cell r="J2197">
            <v>39598</v>
          </cell>
          <cell r="K2197">
            <v>2.4068000000000001</v>
          </cell>
          <cell r="M2197">
            <v>39598</v>
          </cell>
          <cell r="N2197">
            <v>1.9586000000000001</v>
          </cell>
          <cell r="P2197">
            <v>39598</v>
          </cell>
          <cell r="Q2197">
            <v>1.8896999999999999</v>
          </cell>
          <cell r="S2197">
            <v>39598</v>
          </cell>
          <cell r="T2197">
            <v>2.5501</v>
          </cell>
          <cell r="V2197">
            <v>39598</v>
          </cell>
          <cell r="W2197">
            <v>1.2039</v>
          </cell>
          <cell r="Y2197">
            <v>39598</v>
          </cell>
          <cell r="Z2197">
            <v>3.6158999999999999</v>
          </cell>
          <cell r="AB2197">
            <v>39598</v>
          </cell>
          <cell r="AC2197">
            <v>1.3401000000000001</v>
          </cell>
          <cell r="AH2197">
            <v>39598</v>
          </cell>
          <cell r="AI2197">
            <v>1.2101999999999999</v>
          </cell>
          <cell r="AK2197">
            <v>39598</v>
          </cell>
          <cell r="AL2197">
            <v>2.117509090909091</v>
          </cell>
          <cell r="AM2197">
            <v>2.0646234489515978</v>
          </cell>
          <cell r="AN2197">
            <v>2.8826545454545456</v>
          </cell>
          <cell r="AO2197">
            <v>0.94466363636363648</v>
          </cell>
        </row>
        <row r="2198">
          <cell r="A2198">
            <v>39601</v>
          </cell>
          <cell r="B2198">
            <v>1.6328</v>
          </cell>
          <cell r="D2198">
            <v>39601</v>
          </cell>
          <cell r="E2198">
            <v>2.7206999999999999</v>
          </cell>
          <cell r="G2198">
            <v>39601</v>
          </cell>
          <cell r="H2198">
            <v>2.7576999999999998</v>
          </cell>
          <cell r="J2198">
            <v>39601</v>
          </cell>
          <cell r="K2198">
            <v>2.3727</v>
          </cell>
          <cell r="M2198">
            <v>39601</v>
          </cell>
          <cell r="N2198">
            <v>1.9330000000000001</v>
          </cell>
          <cell r="P2198">
            <v>39601</v>
          </cell>
          <cell r="Q2198">
            <v>1.8816999999999999</v>
          </cell>
          <cell r="S2198">
            <v>39601</v>
          </cell>
          <cell r="T2198">
            <v>2.5558999999999998</v>
          </cell>
          <cell r="V2198">
            <v>39601</v>
          </cell>
          <cell r="W2198">
            <v>1.222</v>
          </cell>
          <cell r="Y2198">
            <v>39601</v>
          </cell>
          <cell r="Z2198">
            <v>3.6993</v>
          </cell>
          <cell r="AB2198">
            <v>39601</v>
          </cell>
          <cell r="AC2198">
            <v>1.3216999999999999</v>
          </cell>
          <cell r="AH2198">
            <v>39601</v>
          </cell>
          <cell r="AI2198">
            <v>1.2222999999999999</v>
          </cell>
          <cell r="AK2198">
            <v>39601</v>
          </cell>
          <cell r="AL2198">
            <v>2.1199818181818184</v>
          </cell>
          <cell r="AM2198">
            <v>2.0646234489515978</v>
          </cell>
          <cell r="AN2198">
            <v>2.8826545454545456</v>
          </cell>
          <cell r="AO2198">
            <v>0.94466363636363648</v>
          </cell>
        </row>
        <row r="2199">
          <cell r="A2199">
            <v>39602</v>
          </cell>
          <cell r="B2199">
            <v>1.6126</v>
          </cell>
          <cell r="D2199">
            <v>39602</v>
          </cell>
          <cell r="E2199">
            <v>2.7549000000000001</v>
          </cell>
          <cell r="G2199">
            <v>39602</v>
          </cell>
          <cell r="H2199">
            <v>2.7576999999999998</v>
          </cell>
          <cell r="J2199">
            <v>39602</v>
          </cell>
          <cell r="K2199">
            <v>2.3477999999999999</v>
          </cell>
          <cell r="M2199">
            <v>39602</v>
          </cell>
          <cell r="N2199">
            <v>1.9043999999999999</v>
          </cell>
          <cell r="P2199">
            <v>39602</v>
          </cell>
          <cell r="Q2199">
            <v>1.8921999999999999</v>
          </cell>
          <cell r="S2199">
            <v>39602</v>
          </cell>
          <cell r="T2199">
            <v>2.5051000000000001</v>
          </cell>
          <cell r="V2199">
            <v>39602</v>
          </cell>
          <cell r="W2199">
            <v>1.2356</v>
          </cell>
          <cell r="Y2199">
            <v>39602</v>
          </cell>
          <cell r="Z2199">
            <v>3.6576</v>
          </cell>
          <cell r="AB2199">
            <v>39602</v>
          </cell>
          <cell r="AC2199">
            <v>1.3181</v>
          </cell>
          <cell r="AH2199">
            <v>39602</v>
          </cell>
          <cell r="AI2199">
            <v>1.2034</v>
          </cell>
          <cell r="AK2199">
            <v>39602</v>
          </cell>
          <cell r="AL2199">
            <v>2.1081272727272724</v>
          </cell>
          <cell r="AM2199">
            <v>2.0646234489515978</v>
          </cell>
          <cell r="AN2199">
            <v>2.8826545454545456</v>
          </cell>
          <cell r="AO2199">
            <v>0.94466363636363648</v>
          </cell>
        </row>
        <row r="2200">
          <cell r="A2200">
            <v>39603</v>
          </cell>
          <cell r="B2200">
            <v>1.6259999999999999</v>
          </cell>
          <cell r="D2200">
            <v>39603</v>
          </cell>
          <cell r="E2200">
            <v>2.7856999999999998</v>
          </cell>
          <cell r="G2200">
            <v>39603</v>
          </cell>
          <cell r="H2200">
            <v>2.7549999999999999</v>
          </cell>
          <cell r="J2200">
            <v>39603</v>
          </cell>
          <cell r="K2200">
            <v>2.3437000000000001</v>
          </cell>
          <cell r="M2200">
            <v>39603</v>
          </cell>
          <cell r="N2200">
            <v>1.9003000000000001</v>
          </cell>
          <cell r="P2200">
            <v>39603</v>
          </cell>
          <cell r="Q2200">
            <v>1.9001999999999999</v>
          </cell>
          <cell r="S2200">
            <v>39603</v>
          </cell>
          <cell r="T2200">
            <v>2.4590999999999998</v>
          </cell>
          <cell r="V2200">
            <v>39603</v>
          </cell>
          <cell r="W2200">
            <v>1.2155</v>
          </cell>
          <cell r="Y2200">
            <v>39603</v>
          </cell>
          <cell r="Z2200">
            <v>3.6808000000000001</v>
          </cell>
          <cell r="AB2200">
            <v>39603</v>
          </cell>
          <cell r="AC2200">
            <v>1.2997000000000001</v>
          </cell>
          <cell r="AH2200">
            <v>39603</v>
          </cell>
          <cell r="AI2200">
            <v>1.2060999999999999</v>
          </cell>
          <cell r="AK2200">
            <v>39603</v>
          </cell>
          <cell r="AL2200">
            <v>2.1065545454545456</v>
          </cell>
          <cell r="AM2200">
            <v>2.0646234489515978</v>
          </cell>
          <cell r="AN2200">
            <v>2.8826545454545456</v>
          </cell>
          <cell r="AO2200">
            <v>0.94466363636363648</v>
          </cell>
        </row>
        <row r="2201">
          <cell r="A2201">
            <v>39604</v>
          </cell>
          <cell r="B2201">
            <v>1.6311</v>
          </cell>
          <cell r="D2201">
            <v>39604</v>
          </cell>
          <cell r="E2201">
            <v>2.8393999999999999</v>
          </cell>
          <cell r="G2201">
            <v>39604</v>
          </cell>
          <cell r="H2201">
            <v>2.7692000000000001</v>
          </cell>
          <cell r="J2201">
            <v>39604</v>
          </cell>
          <cell r="K2201">
            <v>2.3096000000000001</v>
          </cell>
          <cell r="M2201">
            <v>39604</v>
          </cell>
          <cell r="N2201">
            <v>1.9106999999999998</v>
          </cell>
          <cell r="P2201">
            <v>39604</v>
          </cell>
          <cell r="Q2201">
            <v>1.8837999999999999</v>
          </cell>
          <cell r="S2201">
            <v>39604</v>
          </cell>
          <cell r="T2201">
            <v>2.5540000000000003</v>
          </cell>
          <cell r="V2201">
            <v>39604</v>
          </cell>
          <cell r="W2201">
            <v>1.256</v>
          </cell>
          <cell r="Y2201">
            <v>39604</v>
          </cell>
          <cell r="Z2201">
            <v>3.7484000000000002</v>
          </cell>
          <cell r="AB2201">
            <v>39604</v>
          </cell>
          <cell r="AC2201">
            <v>1.2953999999999999</v>
          </cell>
          <cell r="AH2201">
            <v>39604</v>
          </cell>
          <cell r="AI2201">
            <v>1.2156</v>
          </cell>
          <cell r="AK2201">
            <v>39604</v>
          </cell>
          <cell r="AL2201">
            <v>2.1284727272727268</v>
          </cell>
          <cell r="AM2201">
            <v>2.0646234489515978</v>
          </cell>
          <cell r="AN2201">
            <v>2.8826545454545456</v>
          </cell>
          <cell r="AO2201">
            <v>0.94466363636363648</v>
          </cell>
        </row>
        <row r="2202">
          <cell r="A2202">
            <v>39605</v>
          </cell>
          <cell r="B2202">
            <v>1.6045</v>
          </cell>
          <cell r="D2202">
            <v>39605</v>
          </cell>
          <cell r="E2202">
            <v>2.7706</v>
          </cell>
          <cell r="G2202">
            <v>39605</v>
          </cell>
          <cell r="H2202">
            <v>2.7183000000000002</v>
          </cell>
          <cell r="J2202">
            <v>39605</v>
          </cell>
          <cell r="K2202">
            <v>2.2467999999999999</v>
          </cell>
          <cell r="M2202">
            <v>39605</v>
          </cell>
          <cell r="N2202">
            <v>1.8807</v>
          </cell>
          <cell r="P2202">
            <v>39605</v>
          </cell>
          <cell r="Q2202">
            <v>1.8807</v>
          </cell>
          <cell r="S2202">
            <v>39605</v>
          </cell>
          <cell r="T2202">
            <v>2.5638000000000001</v>
          </cell>
          <cell r="V2202">
            <v>39605</v>
          </cell>
          <cell r="W2202">
            <v>1.2313000000000001</v>
          </cell>
          <cell r="Y2202">
            <v>39605</v>
          </cell>
          <cell r="Z2202">
            <v>3.6871999999999998</v>
          </cell>
          <cell r="AB2202">
            <v>39605</v>
          </cell>
          <cell r="AC2202">
            <v>1.2997000000000001</v>
          </cell>
          <cell r="AH2202">
            <v>39605</v>
          </cell>
          <cell r="AI2202">
            <v>1.1953</v>
          </cell>
          <cell r="AK2202">
            <v>39605</v>
          </cell>
          <cell r="AL2202">
            <v>2.0980818181818184</v>
          </cell>
          <cell r="AM2202">
            <v>2.0646234489515978</v>
          </cell>
          <cell r="AN2202">
            <v>2.8826545454545456</v>
          </cell>
          <cell r="AO2202">
            <v>0.94466363636363648</v>
          </cell>
        </row>
        <row r="2203">
          <cell r="A2203">
            <v>39608</v>
          </cell>
          <cell r="B2203">
            <v>1.6109</v>
          </cell>
          <cell r="D2203">
            <v>39608</v>
          </cell>
          <cell r="E2203">
            <v>2.7744</v>
          </cell>
          <cell r="G2203">
            <v>39608</v>
          </cell>
          <cell r="H2203">
            <v>2.7029999999999998</v>
          </cell>
          <cell r="J2203">
            <v>39608</v>
          </cell>
          <cell r="K2203">
            <v>2.2610000000000001</v>
          </cell>
          <cell r="M2203">
            <v>39608</v>
          </cell>
          <cell r="N2203">
            <v>1.8742000000000001</v>
          </cell>
          <cell r="P2203">
            <v>39608</v>
          </cell>
          <cell r="Q2203">
            <v>1.8588</v>
          </cell>
          <cell r="S2203">
            <v>39608</v>
          </cell>
          <cell r="T2203">
            <v>2.5686999999999998</v>
          </cell>
          <cell r="V2203">
            <v>39608</v>
          </cell>
          <cell r="W2203">
            <v>1.2227999999999999</v>
          </cell>
          <cell r="Y2203">
            <v>39608</v>
          </cell>
          <cell r="Z2203">
            <v>3.6334999999999997</v>
          </cell>
          <cell r="AB2203">
            <v>39608</v>
          </cell>
          <cell r="AC2203">
            <v>1.2942</v>
          </cell>
          <cell r="AH2203">
            <v>39608</v>
          </cell>
          <cell r="AI2203">
            <v>1.1953</v>
          </cell>
          <cell r="AK2203">
            <v>39608</v>
          </cell>
          <cell r="AL2203">
            <v>2.0906181818181819</v>
          </cell>
          <cell r="AM2203">
            <v>2.0646234489515978</v>
          </cell>
          <cell r="AN2203">
            <v>2.8826545454545456</v>
          </cell>
          <cell r="AO2203">
            <v>0.94466363636363648</v>
          </cell>
        </row>
        <row r="2204">
          <cell r="A2204">
            <v>39609</v>
          </cell>
          <cell r="B2204">
            <v>1.5705</v>
          </cell>
          <cell r="D2204">
            <v>39609</v>
          </cell>
          <cell r="E2204">
            <v>2.7645999999999997</v>
          </cell>
          <cell r="G2204">
            <v>39609</v>
          </cell>
          <cell r="H2204">
            <v>2.7117</v>
          </cell>
          <cell r="J2204">
            <v>39609</v>
          </cell>
          <cell r="K2204">
            <v>2.2320000000000002</v>
          </cell>
          <cell r="M2204">
            <v>39609</v>
          </cell>
          <cell r="N2204">
            <v>1.8592</v>
          </cell>
          <cell r="P2204">
            <v>39609</v>
          </cell>
          <cell r="Q2204">
            <v>1.8635999999999999</v>
          </cell>
          <cell r="S2204">
            <v>39609</v>
          </cell>
          <cell r="T2204">
            <v>2.5735000000000001</v>
          </cell>
          <cell r="V2204">
            <v>39609</v>
          </cell>
          <cell r="W2204">
            <v>1.2319</v>
          </cell>
          <cell r="Y2204">
            <v>39609</v>
          </cell>
          <cell r="Z2204">
            <v>3.6696</v>
          </cell>
          <cell r="AB2204">
            <v>39609</v>
          </cell>
          <cell r="AC2204">
            <v>1.2967</v>
          </cell>
          <cell r="AH2204">
            <v>39609</v>
          </cell>
          <cell r="AI2204">
            <v>1.171</v>
          </cell>
          <cell r="AK2204">
            <v>39609</v>
          </cell>
          <cell r="AL2204">
            <v>2.0858454545454546</v>
          </cell>
          <cell r="AM2204">
            <v>2.0646234489515978</v>
          </cell>
          <cell r="AN2204">
            <v>2.8826545454545456</v>
          </cell>
          <cell r="AO2204">
            <v>0.94466363636363648</v>
          </cell>
        </row>
        <row r="2205">
          <cell r="A2205">
            <v>39610</v>
          </cell>
          <cell r="B2205">
            <v>1.5439000000000001</v>
          </cell>
          <cell r="D2205">
            <v>39610</v>
          </cell>
          <cell r="E2205">
            <v>2.7185999999999999</v>
          </cell>
          <cell r="G2205">
            <v>39610</v>
          </cell>
          <cell r="H2205">
            <v>2.6428000000000003</v>
          </cell>
          <cell r="J2205">
            <v>39610</v>
          </cell>
          <cell r="K2205">
            <v>2.1819999999999999</v>
          </cell>
          <cell r="M2205">
            <v>39610</v>
          </cell>
          <cell r="N2205">
            <v>1.839</v>
          </cell>
          <cell r="P2205">
            <v>39610</v>
          </cell>
          <cell r="Q2205">
            <v>1.8028</v>
          </cell>
          <cell r="S2205">
            <v>39610</v>
          </cell>
          <cell r="T2205">
            <v>2.5305</v>
          </cell>
          <cell r="V2205">
            <v>39610</v>
          </cell>
          <cell r="W2205">
            <v>1.2262</v>
          </cell>
          <cell r="Y2205">
            <v>39610</v>
          </cell>
          <cell r="Z2205">
            <v>3.6621999999999999</v>
          </cell>
          <cell r="AB2205">
            <v>39610</v>
          </cell>
          <cell r="AC2205">
            <v>1.2826</v>
          </cell>
          <cell r="AH2205">
            <v>39610</v>
          </cell>
          <cell r="AI2205">
            <v>1.1548</v>
          </cell>
          <cell r="AK2205">
            <v>39610</v>
          </cell>
          <cell r="AL2205">
            <v>2.0532181818181816</v>
          </cell>
          <cell r="AM2205">
            <v>2.0646234489515978</v>
          </cell>
          <cell r="AN2205">
            <v>2.8826545454545456</v>
          </cell>
          <cell r="AO2205">
            <v>0.94466363636363648</v>
          </cell>
        </row>
        <row r="2206">
          <cell r="A2206">
            <v>39611</v>
          </cell>
          <cell r="B2206">
            <v>1.4981</v>
          </cell>
          <cell r="D2206">
            <v>39611</v>
          </cell>
          <cell r="E2206">
            <v>2.7267000000000001</v>
          </cell>
          <cell r="G2206">
            <v>39611</v>
          </cell>
          <cell r="H2206">
            <v>2.6494</v>
          </cell>
          <cell r="J2206">
            <v>39611</v>
          </cell>
          <cell r="K2206">
            <v>2.1558000000000002</v>
          </cell>
          <cell r="M2206">
            <v>39611</v>
          </cell>
          <cell r="N2206">
            <v>1.8250999999999999</v>
          </cell>
          <cell r="P2206">
            <v>39611</v>
          </cell>
          <cell r="Q2206">
            <v>1.7847</v>
          </cell>
          <cell r="S2206">
            <v>39611</v>
          </cell>
          <cell r="T2206">
            <v>2.5442</v>
          </cell>
          <cell r="V2206">
            <v>39611</v>
          </cell>
          <cell r="W2206">
            <v>1.2302</v>
          </cell>
          <cell r="Y2206">
            <v>39611</v>
          </cell>
          <cell r="Z2206">
            <v>3.7446999999999999</v>
          </cell>
          <cell r="AB2206">
            <v>39611</v>
          </cell>
          <cell r="AC2206">
            <v>1.3456000000000001</v>
          </cell>
          <cell r="AH2206">
            <v>39611</v>
          </cell>
          <cell r="AI2206">
            <v>1.171</v>
          </cell>
          <cell r="AK2206">
            <v>39611</v>
          </cell>
          <cell r="AL2206">
            <v>2.0614090909090912</v>
          </cell>
          <cell r="AM2206">
            <v>2.0646234489515978</v>
          </cell>
          <cell r="AN2206">
            <v>2.8826545454545456</v>
          </cell>
          <cell r="AO2206">
            <v>0.94466363636363648</v>
          </cell>
        </row>
        <row r="2207">
          <cell r="A2207">
            <v>39612</v>
          </cell>
          <cell r="B2207">
            <v>1.5116000000000001</v>
          </cell>
          <cell r="D2207">
            <v>39612</v>
          </cell>
          <cell r="E2207">
            <v>2.7635000000000001</v>
          </cell>
          <cell r="G2207">
            <v>39612</v>
          </cell>
          <cell r="H2207">
            <v>2.6810999999999998</v>
          </cell>
          <cell r="J2207">
            <v>39612</v>
          </cell>
          <cell r="K2207">
            <v>2.1871999999999998</v>
          </cell>
          <cell r="M2207">
            <v>39612</v>
          </cell>
          <cell r="N2207">
            <v>1.8485</v>
          </cell>
          <cell r="P2207">
            <v>39612</v>
          </cell>
          <cell r="Q2207">
            <v>1.8357999999999999</v>
          </cell>
          <cell r="S2207">
            <v>39612</v>
          </cell>
          <cell r="T2207">
            <v>2.5343999999999998</v>
          </cell>
          <cell r="V2207">
            <v>39612</v>
          </cell>
          <cell r="W2207">
            <v>1.2472000000000001</v>
          </cell>
          <cell r="Y2207">
            <v>39612</v>
          </cell>
          <cell r="Z2207">
            <v>3.6993</v>
          </cell>
          <cell r="AB2207">
            <v>39612</v>
          </cell>
          <cell r="AC2207">
            <v>1.3511</v>
          </cell>
          <cell r="AH2207">
            <v>39612</v>
          </cell>
          <cell r="AI2207">
            <v>1.2156</v>
          </cell>
          <cell r="AK2207">
            <v>39612</v>
          </cell>
          <cell r="AL2207">
            <v>2.0795727272727271</v>
          </cell>
          <cell r="AM2207">
            <v>2.0646234489515978</v>
          </cell>
          <cell r="AN2207">
            <v>2.8826545454545456</v>
          </cell>
          <cell r="AO2207">
            <v>0.94466363636363648</v>
          </cell>
        </row>
        <row r="2208">
          <cell r="A2208">
            <v>39615</v>
          </cell>
          <cell r="B2208">
            <v>1.5261</v>
          </cell>
          <cell r="D2208">
            <v>39615</v>
          </cell>
          <cell r="E2208">
            <v>2.7932999999999999</v>
          </cell>
          <cell r="G2208">
            <v>39615</v>
          </cell>
          <cell r="H2208">
            <v>2.7242999999999999</v>
          </cell>
          <cell r="J2208">
            <v>39615</v>
          </cell>
          <cell r="K2208">
            <v>2.2355</v>
          </cell>
          <cell r="M2208">
            <v>39615</v>
          </cell>
          <cell r="N2208">
            <v>1.8736000000000002</v>
          </cell>
          <cell r="P2208">
            <v>39615</v>
          </cell>
          <cell r="Q2208">
            <v>1.8626</v>
          </cell>
          <cell r="S2208">
            <v>39615</v>
          </cell>
          <cell r="T2208">
            <v>2.5461999999999998</v>
          </cell>
          <cell r="V2208">
            <v>39615</v>
          </cell>
          <cell r="W2208">
            <v>1.2599</v>
          </cell>
          <cell r="Y2208">
            <v>39615</v>
          </cell>
          <cell r="Z2208">
            <v>3.7364000000000002</v>
          </cell>
          <cell r="AB2208">
            <v>39615</v>
          </cell>
          <cell r="AC2208">
            <v>1.3915</v>
          </cell>
          <cell r="AH2208">
            <v>39615</v>
          </cell>
          <cell r="AI2208">
            <v>1.2358</v>
          </cell>
          <cell r="AK2208">
            <v>39615</v>
          </cell>
          <cell r="AL2208">
            <v>2.1077454545454546</v>
          </cell>
          <cell r="AM2208">
            <v>2.0646234489515978</v>
          </cell>
          <cell r="AN2208">
            <v>2.8826545454545456</v>
          </cell>
          <cell r="AO2208">
            <v>0.94466363636363648</v>
          </cell>
        </row>
        <row r="2209">
          <cell r="A2209">
            <v>39616</v>
          </cell>
          <cell r="B2209">
            <v>1.5314000000000001</v>
          </cell>
          <cell r="D2209">
            <v>39616</v>
          </cell>
          <cell r="E2209">
            <v>2.8085</v>
          </cell>
          <cell r="G2209">
            <v>39616</v>
          </cell>
          <cell r="H2209">
            <v>2.7237999999999998</v>
          </cell>
          <cell r="J2209">
            <v>39616</v>
          </cell>
          <cell r="K2209">
            <v>2.21</v>
          </cell>
          <cell r="M2209">
            <v>39616</v>
          </cell>
          <cell r="N2209">
            <v>1.8747</v>
          </cell>
          <cell r="P2209">
            <v>39616</v>
          </cell>
          <cell r="Q2209">
            <v>1.8536000000000001</v>
          </cell>
          <cell r="S2209">
            <v>39616</v>
          </cell>
          <cell r="T2209">
            <v>2.5197000000000003</v>
          </cell>
          <cell r="V2209">
            <v>39616</v>
          </cell>
          <cell r="W2209">
            <v>1.2616000000000001</v>
          </cell>
          <cell r="Y2209">
            <v>39616</v>
          </cell>
          <cell r="Z2209">
            <v>3.7020999999999997</v>
          </cell>
          <cell r="AB2209">
            <v>39616</v>
          </cell>
          <cell r="AC2209">
            <v>1.3578000000000001</v>
          </cell>
          <cell r="AH2209">
            <v>39616</v>
          </cell>
          <cell r="AI2209">
            <v>1.248</v>
          </cell>
          <cell r="AK2209">
            <v>39616</v>
          </cell>
          <cell r="AL2209">
            <v>2.0992000000000002</v>
          </cell>
          <cell r="AM2209">
            <v>2.0646234489515978</v>
          </cell>
          <cell r="AN2209">
            <v>2.8826545454545456</v>
          </cell>
          <cell r="AO2209">
            <v>0.94466363636363648</v>
          </cell>
        </row>
        <row r="2210">
          <cell r="A2210">
            <v>39617</v>
          </cell>
          <cell r="B2210">
            <v>1.5301</v>
          </cell>
          <cell r="D2210">
            <v>39617</v>
          </cell>
          <cell r="E2210">
            <v>2.7717000000000001</v>
          </cell>
          <cell r="G2210">
            <v>39617</v>
          </cell>
          <cell r="H2210">
            <v>2.6893000000000002</v>
          </cell>
          <cell r="J2210">
            <v>39617</v>
          </cell>
          <cell r="K2210">
            <v>2.2237</v>
          </cell>
          <cell r="M2210">
            <v>39617</v>
          </cell>
          <cell r="N2210">
            <v>1.8420000000000001</v>
          </cell>
          <cell r="P2210">
            <v>39617</v>
          </cell>
          <cell r="Q2210">
            <v>1.8538999999999999</v>
          </cell>
          <cell r="S2210">
            <v>39617</v>
          </cell>
          <cell r="T2210">
            <v>2.4952999999999999</v>
          </cell>
          <cell r="V2210">
            <v>39617</v>
          </cell>
          <cell r="W2210">
            <v>1.2488999999999999</v>
          </cell>
          <cell r="Y2210">
            <v>39617</v>
          </cell>
          <cell r="Z2210">
            <v>3.6715</v>
          </cell>
          <cell r="AB2210">
            <v>39617</v>
          </cell>
          <cell r="AC2210">
            <v>1.3578000000000001</v>
          </cell>
          <cell r="AH2210">
            <v>39617</v>
          </cell>
          <cell r="AI2210">
            <v>1.2412000000000001</v>
          </cell>
          <cell r="AK2210">
            <v>39617</v>
          </cell>
          <cell r="AL2210">
            <v>2.0841272727272728</v>
          </cell>
          <cell r="AM2210">
            <v>2.0646234489515978</v>
          </cell>
          <cell r="AN2210">
            <v>2.8826545454545456</v>
          </cell>
          <cell r="AO2210">
            <v>0.94466363636363648</v>
          </cell>
        </row>
        <row r="2211">
          <cell r="A2211">
            <v>39618</v>
          </cell>
          <cell r="B2211">
            <v>1.5051999999999999</v>
          </cell>
          <cell r="D2211">
            <v>39618</v>
          </cell>
          <cell r="E2211">
            <v>2.7381000000000002</v>
          </cell>
          <cell r="G2211">
            <v>39618</v>
          </cell>
          <cell r="H2211">
            <v>2.6751</v>
          </cell>
          <cell r="J2211">
            <v>39618</v>
          </cell>
          <cell r="K2211">
            <v>2.1888999999999998</v>
          </cell>
          <cell r="M2211">
            <v>39618</v>
          </cell>
          <cell r="N2211">
            <v>1.8090000000000002</v>
          </cell>
          <cell r="P2211">
            <v>39618</v>
          </cell>
          <cell r="Q2211">
            <v>1.8546</v>
          </cell>
          <cell r="S2211">
            <v>39618</v>
          </cell>
          <cell r="T2211">
            <v>2.4855</v>
          </cell>
          <cell r="V2211">
            <v>39618</v>
          </cell>
          <cell r="W2211">
            <v>1.2288000000000001</v>
          </cell>
          <cell r="Y2211">
            <v>39618</v>
          </cell>
          <cell r="Z2211">
            <v>3.7086000000000001</v>
          </cell>
          <cell r="AB2211">
            <v>39618</v>
          </cell>
          <cell r="AC2211">
            <v>1.3578000000000001</v>
          </cell>
          <cell r="AH2211">
            <v>39618</v>
          </cell>
          <cell r="AI2211">
            <v>1.2291000000000001</v>
          </cell>
          <cell r="AK2211">
            <v>39618</v>
          </cell>
          <cell r="AL2211">
            <v>2.0709727272727272</v>
          </cell>
          <cell r="AM2211">
            <v>2.0646234489515978</v>
          </cell>
          <cell r="AN2211">
            <v>2.8826545454545456</v>
          </cell>
          <cell r="AO2211">
            <v>0.94466363636363648</v>
          </cell>
        </row>
        <row r="2212">
          <cell r="A2212">
            <v>39619</v>
          </cell>
          <cell r="B2212">
            <v>1.4776</v>
          </cell>
          <cell r="D2212">
            <v>39619</v>
          </cell>
          <cell r="E2212">
            <v>2.6888000000000001</v>
          </cell>
          <cell r="G2212">
            <v>39619</v>
          </cell>
          <cell r="H2212">
            <v>2.6044999999999998</v>
          </cell>
          <cell r="J2212">
            <v>39619</v>
          </cell>
          <cell r="K2212">
            <v>2.1244999999999998</v>
          </cell>
          <cell r="M2212">
            <v>39619</v>
          </cell>
          <cell r="N2212">
            <v>1.7723</v>
          </cell>
          <cell r="P2212">
            <v>39619</v>
          </cell>
          <cell r="Q2212">
            <v>1.8298999999999999</v>
          </cell>
          <cell r="S2212">
            <v>39619</v>
          </cell>
          <cell r="T2212">
            <v>2.4561000000000002</v>
          </cell>
          <cell r="V2212">
            <v>39619</v>
          </cell>
          <cell r="W2212">
            <v>1.2039</v>
          </cell>
          <cell r="Y2212">
            <v>39619</v>
          </cell>
          <cell r="Z2212">
            <v>3.6158999999999999</v>
          </cell>
          <cell r="AB2212">
            <v>39619</v>
          </cell>
          <cell r="AC2212">
            <v>1.3725000000000001</v>
          </cell>
          <cell r="AH2212">
            <v>39619</v>
          </cell>
          <cell r="AI2212">
            <v>1.198</v>
          </cell>
          <cell r="AK2212">
            <v>39619</v>
          </cell>
          <cell r="AL2212">
            <v>2.0312727272727273</v>
          </cell>
          <cell r="AM2212">
            <v>2.0646234489515978</v>
          </cell>
          <cell r="AN2212">
            <v>2.8826545454545456</v>
          </cell>
          <cell r="AO2212">
            <v>0.94466363636363648</v>
          </cell>
        </row>
        <row r="2213">
          <cell r="A2213">
            <v>39622</v>
          </cell>
          <cell r="B2213">
            <v>1.4442999999999999</v>
          </cell>
          <cell r="D2213">
            <v>39622</v>
          </cell>
          <cell r="E2213">
            <v>2.6438000000000001</v>
          </cell>
          <cell r="G2213">
            <v>39622</v>
          </cell>
          <cell r="H2213">
            <v>2.5295000000000001</v>
          </cell>
          <cell r="J2213">
            <v>39622</v>
          </cell>
          <cell r="K2213">
            <v>2.089</v>
          </cell>
          <cell r="M2213">
            <v>39622</v>
          </cell>
          <cell r="N2213">
            <v>1.7469000000000001</v>
          </cell>
          <cell r="P2213">
            <v>39622</v>
          </cell>
          <cell r="Q2213">
            <v>1.8101</v>
          </cell>
          <cell r="S2213">
            <v>39622</v>
          </cell>
          <cell r="T2213">
            <v>2.4462999999999999</v>
          </cell>
          <cell r="V2213">
            <v>39622</v>
          </cell>
          <cell r="W2213">
            <v>1.2001999999999999</v>
          </cell>
          <cell r="Y2213">
            <v>39622</v>
          </cell>
          <cell r="Z2213">
            <v>3.6798000000000002</v>
          </cell>
          <cell r="AB2213">
            <v>39622</v>
          </cell>
          <cell r="AC2213">
            <v>1.3652</v>
          </cell>
          <cell r="AH2213">
            <v>39622</v>
          </cell>
          <cell r="AI2213">
            <v>1.1818</v>
          </cell>
          <cell r="AK2213">
            <v>39622</v>
          </cell>
          <cell r="AL2213">
            <v>2.0124454545454546</v>
          </cell>
          <cell r="AM2213">
            <v>2.0646234489515978</v>
          </cell>
          <cell r="AN2213">
            <v>2.8826545454545456</v>
          </cell>
          <cell r="AO2213">
            <v>0.94466363636363648</v>
          </cell>
        </row>
        <row r="2214">
          <cell r="A2214">
            <v>39623</v>
          </cell>
          <cell r="B2214">
            <v>1.4243999999999999</v>
          </cell>
          <cell r="D2214">
            <v>39623</v>
          </cell>
          <cell r="E2214">
            <v>2.6107</v>
          </cell>
          <cell r="G2214">
            <v>39623</v>
          </cell>
          <cell r="H2214">
            <v>2.5487000000000002</v>
          </cell>
          <cell r="J2214">
            <v>39623</v>
          </cell>
          <cell r="K2214">
            <v>2.0714000000000001</v>
          </cell>
          <cell r="M2214">
            <v>39623</v>
          </cell>
          <cell r="N2214">
            <v>1.7425999999999999</v>
          </cell>
          <cell r="P2214">
            <v>39623</v>
          </cell>
          <cell r="Q2214">
            <v>1.7526999999999999</v>
          </cell>
          <cell r="S2214">
            <v>39623</v>
          </cell>
          <cell r="T2214">
            <v>2.4384999999999999</v>
          </cell>
          <cell r="V2214">
            <v>39623</v>
          </cell>
          <cell r="W2214">
            <v>1.2098</v>
          </cell>
          <cell r="Y2214">
            <v>39623</v>
          </cell>
          <cell r="Z2214">
            <v>3.7151000000000001</v>
          </cell>
          <cell r="AB2214">
            <v>39623</v>
          </cell>
          <cell r="AC2214">
            <v>1.3609</v>
          </cell>
          <cell r="AH2214">
            <v>39623</v>
          </cell>
          <cell r="AI2214">
            <v>1.1669</v>
          </cell>
          <cell r="AK2214">
            <v>39623</v>
          </cell>
          <cell r="AL2214">
            <v>2.0037909090909092</v>
          </cell>
          <cell r="AM2214">
            <v>2.0646234489515978</v>
          </cell>
          <cell r="AN2214">
            <v>2.8826545454545456</v>
          </cell>
          <cell r="AO2214">
            <v>0.94466363636363648</v>
          </cell>
        </row>
        <row r="2215">
          <cell r="A2215">
            <v>39624</v>
          </cell>
          <cell r="B2215">
            <v>1.4712000000000001</v>
          </cell>
          <cell r="D2215">
            <v>39624</v>
          </cell>
          <cell r="E2215">
            <v>2.6888000000000001</v>
          </cell>
          <cell r="G2215">
            <v>39624</v>
          </cell>
          <cell r="H2215">
            <v>2.5848</v>
          </cell>
          <cell r="J2215">
            <v>39624</v>
          </cell>
          <cell r="K2215">
            <v>2.1065</v>
          </cell>
          <cell r="M2215">
            <v>39624</v>
          </cell>
          <cell r="N2215">
            <v>1.7694999999999999</v>
          </cell>
          <cell r="P2215">
            <v>39624</v>
          </cell>
          <cell r="Q2215">
            <v>1.8037999999999998</v>
          </cell>
          <cell r="S2215">
            <v>39624</v>
          </cell>
          <cell r="T2215">
            <v>2.4336000000000002</v>
          </cell>
          <cell r="V2215">
            <v>39624</v>
          </cell>
          <cell r="W2215">
            <v>1.2294</v>
          </cell>
          <cell r="Y2215">
            <v>39624</v>
          </cell>
          <cell r="Z2215">
            <v>3.8012999999999999</v>
          </cell>
          <cell r="AB2215">
            <v>39624</v>
          </cell>
          <cell r="AC2215">
            <v>1.3174999999999999</v>
          </cell>
          <cell r="AH2215">
            <v>39624</v>
          </cell>
          <cell r="AI2215">
            <v>1.1251</v>
          </cell>
          <cell r="AK2215">
            <v>39624</v>
          </cell>
          <cell r="AL2215">
            <v>2.0301363636363634</v>
          </cell>
          <cell r="AM2215">
            <v>2.0646234489515978</v>
          </cell>
          <cell r="AN2215">
            <v>2.8826545454545456</v>
          </cell>
          <cell r="AO2215">
            <v>0.94466363636363648</v>
          </cell>
        </row>
        <row r="2216">
          <cell r="A2216">
            <v>39625</v>
          </cell>
          <cell r="B2216">
            <v>1.4331</v>
          </cell>
          <cell r="D2216">
            <v>39625</v>
          </cell>
          <cell r="E2216">
            <v>2.6221000000000001</v>
          </cell>
          <cell r="G2216">
            <v>39625</v>
          </cell>
          <cell r="H2216">
            <v>2.5181</v>
          </cell>
          <cell r="J2216">
            <v>39625</v>
          </cell>
          <cell r="K2216">
            <v>2.0192999999999999</v>
          </cell>
          <cell r="M2216">
            <v>39625</v>
          </cell>
          <cell r="N2216">
            <v>1.742</v>
          </cell>
          <cell r="P2216">
            <v>39625</v>
          </cell>
          <cell r="Q2216">
            <v>1.7621</v>
          </cell>
          <cell r="S2216">
            <v>39625</v>
          </cell>
          <cell r="T2216">
            <v>2.3866000000000001</v>
          </cell>
          <cell r="V2216">
            <v>39625</v>
          </cell>
          <cell r="W2216">
            <v>1.2067000000000001</v>
          </cell>
          <cell r="Y2216">
            <v>39625</v>
          </cell>
          <cell r="Z2216">
            <v>3.7457000000000003</v>
          </cell>
          <cell r="AB2216">
            <v>39625</v>
          </cell>
          <cell r="AC2216">
            <v>1.3149999999999999</v>
          </cell>
          <cell r="AH2216">
            <v>39625</v>
          </cell>
          <cell r="AI2216">
            <v>1.1074999999999999</v>
          </cell>
          <cell r="AK2216">
            <v>39625</v>
          </cell>
          <cell r="AL2216">
            <v>1.9871090909090905</v>
          </cell>
          <cell r="AM2216">
            <v>2.0646234489515978</v>
          </cell>
          <cell r="AN2216">
            <v>2.8826545454545456</v>
          </cell>
          <cell r="AO2216">
            <v>0.94466363636363648</v>
          </cell>
        </row>
        <row r="2217">
          <cell r="A2217">
            <v>39626</v>
          </cell>
          <cell r="B2217">
            <v>1.4419</v>
          </cell>
          <cell r="D2217">
            <v>39626</v>
          </cell>
          <cell r="E2217">
            <v>2.5602999999999998</v>
          </cell>
          <cell r="G2217">
            <v>39626</v>
          </cell>
          <cell r="H2217">
            <v>2.5181</v>
          </cell>
          <cell r="J2217">
            <v>39626</v>
          </cell>
          <cell r="K2217">
            <v>2.0076000000000001</v>
          </cell>
          <cell r="M2217">
            <v>39626</v>
          </cell>
          <cell r="N2217">
            <v>1.7456</v>
          </cell>
          <cell r="P2217">
            <v>39626</v>
          </cell>
          <cell r="Q2217">
            <v>1.7686999999999999</v>
          </cell>
          <cell r="S2217">
            <v>39626</v>
          </cell>
          <cell r="T2217">
            <v>2.4188999999999998</v>
          </cell>
          <cell r="V2217">
            <v>39626</v>
          </cell>
          <cell r="W2217">
            <v>1.1753</v>
          </cell>
          <cell r="Y2217">
            <v>39626</v>
          </cell>
          <cell r="Z2217">
            <v>3.7039</v>
          </cell>
          <cell r="AB2217">
            <v>39626</v>
          </cell>
          <cell r="AC2217">
            <v>1.3101</v>
          </cell>
          <cell r="AH2217">
            <v>39626</v>
          </cell>
          <cell r="AI2217">
            <v>1.0805</v>
          </cell>
          <cell r="AK2217">
            <v>39626</v>
          </cell>
          <cell r="AL2217">
            <v>1.9755363636363639</v>
          </cell>
          <cell r="AM2217">
            <v>2.0646234489515978</v>
          </cell>
          <cell r="AN2217">
            <v>2.8826545454545456</v>
          </cell>
          <cell r="AO2217">
            <v>0.94466363636363648</v>
          </cell>
        </row>
        <row r="2218">
          <cell r="A2218">
            <v>39629</v>
          </cell>
          <cell r="B2218">
            <v>1.4308000000000001</v>
          </cell>
          <cell r="D2218">
            <v>39629</v>
          </cell>
          <cell r="E2218">
            <v>2.5289000000000001</v>
          </cell>
          <cell r="G2218">
            <v>39629</v>
          </cell>
          <cell r="H2218">
            <v>2.5076999999999998</v>
          </cell>
          <cell r="J2218">
            <v>39629</v>
          </cell>
          <cell r="K2218">
            <v>1.9338</v>
          </cell>
          <cell r="M2218">
            <v>39629</v>
          </cell>
          <cell r="N2218">
            <v>1.7504999999999999</v>
          </cell>
          <cell r="P2218">
            <v>39629</v>
          </cell>
          <cell r="Q2218">
            <v>1.7614000000000001</v>
          </cell>
          <cell r="S2218">
            <v>39629</v>
          </cell>
          <cell r="T2218">
            <v>2.4218999999999999</v>
          </cell>
          <cell r="V2218">
            <v>39629</v>
          </cell>
          <cell r="W2218">
            <v>1.1877</v>
          </cell>
          <cell r="Y2218">
            <v>39629</v>
          </cell>
          <cell r="Z2218">
            <v>3.4542000000000002</v>
          </cell>
          <cell r="AB2218">
            <v>39629</v>
          </cell>
          <cell r="AC2218">
            <v>1.2625</v>
          </cell>
          <cell r="AH2218">
            <v>39629</v>
          </cell>
          <cell r="AI2218">
            <v>1.1234</v>
          </cell>
          <cell r="AK2218">
            <v>39629</v>
          </cell>
          <cell r="AL2218">
            <v>1.9420727272727272</v>
          </cell>
          <cell r="AM2218">
            <v>2.0646234489515978</v>
          </cell>
          <cell r="AN2218">
            <v>2.8826545454545456</v>
          </cell>
          <cell r="AO2218">
            <v>0.94466363636363648</v>
          </cell>
        </row>
        <row r="2219">
          <cell r="A2219">
            <v>39630</v>
          </cell>
          <cell r="B2219">
            <v>1.4308000000000001</v>
          </cell>
          <cell r="D2219">
            <v>39630</v>
          </cell>
          <cell r="E2219">
            <v>2.5289000000000001</v>
          </cell>
          <cell r="G2219">
            <v>39630</v>
          </cell>
          <cell r="H2219">
            <v>2.5076999999999998</v>
          </cell>
          <cell r="J2219">
            <v>39630</v>
          </cell>
          <cell r="K2219">
            <v>1.9338</v>
          </cell>
          <cell r="M2219">
            <v>39630</v>
          </cell>
          <cell r="N2219">
            <v>1.7504999999999999</v>
          </cell>
          <cell r="P2219">
            <v>39630</v>
          </cell>
          <cell r="Q2219">
            <v>1.7614000000000001</v>
          </cell>
          <cell r="S2219">
            <v>39630</v>
          </cell>
          <cell r="T2219">
            <v>2.4218999999999999</v>
          </cell>
          <cell r="V2219">
            <v>39630</v>
          </cell>
          <cell r="W2219">
            <v>1.1877</v>
          </cell>
          <cell r="Y2219">
            <v>39630</v>
          </cell>
          <cell r="Z2219">
            <v>3.4542000000000002</v>
          </cell>
          <cell r="AB2219">
            <v>39630</v>
          </cell>
          <cell r="AC2219">
            <v>1.2625</v>
          </cell>
          <cell r="AH2219">
            <v>39630</v>
          </cell>
          <cell r="AI2219">
            <v>1.1234</v>
          </cell>
          <cell r="AK2219">
            <v>39630</v>
          </cell>
          <cell r="AL2219">
            <v>1.9420727272727272</v>
          </cell>
          <cell r="AM2219">
            <v>2.0646234489515978</v>
          </cell>
          <cell r="AN2219">
            <v>2.8826545454545456</v>
          </cell>
          <cell r="AO2219">
            <v>0.94466363636363648</v>
          </cell>
        </row>
        <row r="2220">
          <cell r="A2220">
            <v>39631</v>
          </cell>
          <cell r="B2220">
            <v>1.3944000000000001</v>
          </cell>
          <cell r="D2220">
            <v>39631</v>
          </cell>
          <cell r="E2220">
            <v>2.4849999999999999</v>
          </cell>
          <cell r="G2220">
            <v>39631</v>
          </cell>
          <cell r="H2220">
            <v>2.4075000000000002</v>
          </cell>
          <cell r="J2220">
            <v>39631</v>
          </cell>
          <cell r="K2220">
            <v>1.907</v>
          </cell>
          <cell r="M2220">
            <v>39631</v>
          </cell>
          <cell r="N2220">
            <v>1.7027999999999999</v>
          </cell>
          <cell r="P2220">
            <v>39631</v>
          </cell>
          <cell r="Q2220">
            <v>1.6977</v>
          </cell>
          <cell r="S2220">
            <v>39631</v>
          </cell>
          <cell r="T2220">
            <v>2.2751000000000001</v>
          </cell>
          <cell r="V2220">
            <v>39631</v>
          </cell>
          <cell r="W2220">
            <v>1.1685000000000001</v>
          </cell>
          <cell r="Y2220">
            <v>39631</v>
          </cell>
          <cell r="Z2220">
            <v>3.4595000000000002</v>
          </cell>
          <cell r="AB2220">
            <v>39631</v>
          </cell>
          <cell r="AC2220">
            <v>1.2636000000000001</v>
          </cell>
          <cell r="AH2220">
            <v>39631</v>
          </cell>
          <cell r="AI2220">
            <v>1.1320000000000001</v>
          </cell>
          <cell r="AK2220">
            <v>39631</v>
          </cell>
          <cell r="AL2220">
            <v>1.8993727272727272</v>
          </cell>
          <cell r="AM2220">
            <v>2.0646234489515978</v>
          </cell>
          <cell r="AN2220">
            <v>2.8826545454545456</v>
          </cell>
          <cell r="AO2220">
            <v>0.94466363636363648</v>
          </cell>
        </row>
        <row r="2221">
          <cell r="A2221">
            <v>39632</v>
          </cell>
          <cell r="B2221">
            <v>1.4473</v>
          </cell>
          <cell r="D2221">
            <v>39632</v>
          </cell>
          <cell r="E2221">
            <v>2.5582000000000003</v>
          </cell>
          <cell r="G2221">
            <v>39632</v>
          </cell>
          <cell r="H2221">
            <v>2.4803000000000002</v>
          </cell>
          <cell r="J2221">
            <v>39632</v>
          </cell>
          <cell r="K2221">
            <v>1.9792999999999998</v>
          </cell>
          <cell r="M2221">
            <v>39632</v>
          </cell>
          <cell r="N2221">
            <v>1.7257</v>
          </cell>
          <cell r="P2221">
            <v>39632</v>
          </cell>
          <cell r="Q2221">
            <v>1.7425999999999999</v>
          </cell>
          <cell r="S2221">
            <v>39632</v>
          </cell>
          <cell r="T2221">
            <v>2.3485</v>
          </cell>
          <cell r="V2221">
            <v>39632</v>
          </cell>
          <cell r="W2221">
            <v>1.2107000000000001</v>
          </cell>
          <cell r="Y2221">
            <v>39632</v>
          </cell>
          <cell r="Z2221">
            <v>3.4979</v>
          </cell>
          <cell r="AB2221">
            <v>39632</v>
          </cell>
          <cell r="AC2221">
            <v>1.2565999999999999</v>
          </cell>
          <cell r="AH2221">
            <v>39632</v>
          </cell>
          <cell r="AI2221">
            <v>1.1493</v>
          </cell>
          <cell r="AK2221">
            <v>39632</v>
          </cell>
          <cell r="AL2221">
            <v>1.9451272727272728</v>
          </cell>
          <cell r="AM2221">
            <v>2.0646234489515978</v>
          </cell>
          <cell r="AN2221">
            <v>2.8826545454545456</v>
          </cell>
          <cell r="AO2221">
            <v>0.94466363636363648</v>
          </cell>
        </row>
        <row r="2222">
          <cell r="A2222">
            <v>39633</v>
          </cell>
          <cell r="B2222">
            <v>1.4544000000000001</v>
          </cell>
          <cell r="D2222">
            <v>39633</v>
          </cell>
          <cell r="E2222">
            <v>2.5164</v>
          </cell>
          <cell r="G2222">
            <v>39633</v>
          </cell>
          <cell r="H2222">
            <v>2.4512999999999998</v>
          </cell>
          <cell r="J2222">
            <v>39633</v>
          </cell>
          <cell r="K2222">
            <v>1.9624999999999999</v>
          </cell>
          <cell r="M2222">
            <v>39633</v>
          </cell>
          <cell r="N2222">
            <v>1.7189000000000001</v>
          </cell>
          <cell r="P2222">
            <v>39633</v>
          </cell>
          <cell r="Q2222">
            <v>1.7185999999999999</v>
          </cell>
          <cell r="S2222">
            <v>39633</v>
          </cell>
          <cell r="T2222">
            <v>2.3485</v>
          </cell>
          <cell r="V2222">
            <v>39633</v>
          </cell>
          <cell r="W2222">
            <v>1.2304999999999999</v>
          </cell>
          <cell r="Y2222">
            <v>39633</v>
          </cell>
          <cell r="Z2222">
            <v>3.4367000000000001</v>
          </cell>
          <cell r="AB2222">
            <v>39633</v>
          </cell>
          <cell r="AC2222">
            <v>1.2402</v>
          </cell>
          <cell r="AH2222">
            <v>39633</v>
          </cell>
          <cell r="AI2222">
            <v>1.1306</v>
          </cell>
          <cell r="AK2222">
            <v>39633</v>
          </cell>
          <cell r="AL2222">
            <v>1.9280545454545459</v>
          </cell>
          <cell r="AM2222">
            <v>2.0646234489515978</v>
          </cell>
          <cell r="AN2222">
            <v>2.8826545454545456</v>
          </cell>
          <cell r="AO2222">
            <v>0.94466363636363648</v>
          </cell>
        </row>
        <row r="2223">
          <cell r="A2223">
            <v>39636</v>
          </cell>
          <cell r="B2223">
            <v>1.4318</v>
          </cell>
          <cell r="D2223">
            <v>39636</v>
          </cell>
          <cell r="E2223">
            <v>2.5548999999999999</v>
          </cell>
          <cell r="G2223">
            <v>39636</v>
          </cell>
          <cell r="H2223">
            <v>2.4906999999999999</v>
          </cell>
          <cell r="J2223">
            <v>39636</v>
          </cell>
          <cell r="K2223">
            <v>1.8980000000000001</v>
          </cell>
          <cell r="M2223">
            <v>39636</v>
          </cell>
          <cell r="N2223">
            <v>1.6796</v>
          </cell>
          <cell r="P2223">
            <v>39636</v>
          </cell>
          <cell r="Q2223">
            <v>1.6991000000000001</v>
          </cell>
          <cell r="S2223">
            <v>39636</v>
          </cell>
          <cell r="T2223">
            <v>2.2907999999999999</v>
          </cell>
          <cell r="V2223">
            <v>39636</v>
          </cell>
          <cell r="W2223">
            <v>1.1826000000000001</v>
          </cell>
          <cell r="Y2223">
            <v>39636</v>
          </cell>
          <cell r="Z2223">
            <v>3.3605999999999998</v>
          </cell>
          <cell r="AB2223">
            <v>39636</v>
          </cell>
          <cell r="AC2223">
            <v>1.2465999999999999</v>
          </cell>
          <cell r="AH2223">
            <v>39636</v>
          </cell>
          <cell r="AI2223">
            <v>1.1162000000000001</v>
          </cell>
          <cell r="AK2223">
            <v>39636</v>
          </cell>
          <cell r="AL2223">
            <v>1.9046272727272724</v>
          </cell>
          <cell r="AM2223">
            <v>2.0646234489515978</v>
          </cell>
          <cell r="AN2223">
            <v>2.8826545454545456</v>
          </cell>
          <cell r="AO2223">
            <v>0.94466363636363648</v>
          </cell>
        </row>
        <row r="2224">
          <cell r="A2224">
            <v>39637</v>
          </cell>
          <cell r="B2224">
            <v>1.4796</v>
          </cell>
          <cell r="D2224">
            <v>39637</v>
          </cell>
          <cell r="E2224">
            <v>2.6145</v>
          </cell>
          <cell r="G2224">
            <v>39637</v>
          </cell>
          <cell r="H2224">
            <v>2.5169999999999999</v>
          </cell>
          <cell r="J2224">
            <v>39637</v>
          </cell>
          <cell r="K2224">
            <v>1.9352</v>
          </cell>
          <cell r="M2224">
            <v>39637</v>
          </cell>
          <cell r="N2224">
            <v>1.7014</v>
          </cell>
          <cell r="P2224">
            <v>39637</v>
          </cell>
          <cell r="Q2224">
            <v>1.7579</v>
          </cell>
          <cell r="S2224">
            <v>39637</v>
          </cell>
          <cell r="T2224">
            <v>2.3963999999999999</v>
          </cell>
          <cell r="V2224">
            <v>39637</v>
          </cell>
          <cell r="W2224">
            <v>1.2063999999999999</v>
          </cell>
          <cell r="Y2224">
            <v>39637</v>
          </cell>
          <cell r="Z2224">
            <v>3.2443</v>
          </cell>
          <cell r="AB2224">
            <v>39637</v>
          </cell>
          <cell r="AC2224">
            <v>1.2490000000000001</v>
          </cell>
          <cell r="AH2224">
            <v>39637</v>
          </cell>
          <cell r="AI2224">
            <v>1.1047</v>
          </cell>
          <cell r="AK2224">
            <v>39637</v>
          </cell>
          <cell r="AL2224">
            <v>1.9278545454545453</v>
          </cell>
          <cell r="AM2224">
            <v>2.0646234489515978</v>
          </cell>
          <cell r="AN2224">
            <v>2.8826545454545456</v>
          </cell>
          <cell r="AO2224">
            <v>0.94466363636363648</v>
          </cell>
        </row>
        <row r="2225">
          <cell r="A2225">
            <v>39638</v>
          </cell>
          <cell r="B2225">
            <v>1.4530000000000001</v>
          </cell>
          <cell r="D2225">
            <v>39638</v>
          </cell>
          <cell r="E2225">
            <v>2.5446</v>
          </cell>
          <cell r="G2225">
            <v>39638</v>
          </cell>
          <cell r="H2225">
            <v>2.4163000000000001</v>
          </cell>
          <cell r="J2225">
            <v>39638</v>
          </cell>
          <cell r="K2225">
            <v>1.8944999999999999</v>
          </cell>
          <cell r="M2225">
            <v>39638</v>
          </cell>
          <cell r="N2225">
            <v>1.6684999999999999</v>
          </cell>
          <cell r="P2225">
            <v>39638</v>
          </cell>
          <cell r="Q2225">
            <v>1.7589000000000001</v>
          </cell>
          <cell r="S2225">
            <v>39638</v>
          </cell>
          <cell r="T2225">
            <v>2.2986</v>
          </cell>
          <cell r="V2225">
            <v>39638</v>
          </cell>
          <cell r="W2225">
            <v>1.2021999999999999</v>
          </cell>
          <cell r="Y2225">
            <v>39638</v>
          </cell>
          <cell r="Z2225">
            <v>3.1814</v>
          </cell>
          <cell r="AB2225">
            <v>39638</v>
          </cell>
          <cell r="AC2225">
            <v>1.2506999999999999</v>
          </cell>
          <cell r="AH2225">
            <v>39638</v>
          </cell>
          <cell r="AI2225">
            <v>1.0398000000000001</v>
          </cell>
          <cell r="AK2225">
            <v>39638</v>
          </cell>
          <cell r="AL2225">
            <v>1.8825909090909088</v>
          </cell>
          <cell r="AM2225">
            <v>2.0646234489515978</v>
          </cell>
          <cell r="AN2225">
            <v>2.8826545454545456</v>
          </cell>
          <cell r="AO2225">
            <v>0.94466363636363648</v>
          </cell>
        </row>
        <row r="2226">
          <cell r="A2226">
            <v>39639</v>
          </cell>
          <cell r="B2226">
            <v>1.4462999999999999</v>
          </cell>
          <cell r="D2226">
            <v>39639</v>
          </cell>
          <cell r="E2226">
            <v>2.5537999999999998</v>
          </cell>
          <cell r="G2226">
            <v>39639</v>
          </cell>
          <cell r="H2226">
            <v>2.3872999999999998</v>
          </cell>
          <cell r="J2226">
            <v>39639</v>
          </cell>
          <cell r="K2226">
            <v>1.8525</v>
          </cell>
          <cell r="M2226">
            <v>39639</v>
          </cell>
          <cell r="N2226">
            <v>1.6379000000000001</v>
          </cell>
          <cell r="P2226">
            <v>39639</v>
          </cell>
          <cell r="Q2226">
            <v>1.7443</v>
          </cell>
          <cell r="S2226">
            <v>39639</v>
          </cell>
          <cell r="T2226">
            <v>2.2614000000000001</v>
          </cell>
          <cell r="V2226">
            <v>39639</v>
          </cell>
          <cell r="W2226">
            <v>1.1583000000000001</v>
          </cell>
          <cell r="Y2226">
            <v>39639</v>
          </cell>
          <cell r="Z2226">
            <v>3.1139999999999999</v>
          </cell>
          <cell r="AB2226">
            <v>39639</v>
          </cell>
          <cell r="AC2226">
            <v>1.2506999999999999</v>
          </cell>
          <cell r="AH2226">
            <v>39639</v>
          </cell>
          <cell r="AI2226">
            <v>1.0442</v>
          </cell>
          <cell r="AK2226">
            <v>39639</v>
          </cell>
          <cell r="AL2226">
            <v>1.8591545454545453</v>
          </cell>
          <cell r="AM2226">
            <v>2.0646234489515978</v>
          </cell>
          <cell r="AN2226">
            <v>2.8826545454545456</v>
          </cell>
          <cell r="AO2226">
            <v>0.94466363636363648</v>
          </cell>
        </row>
        <row r="2227">
          <cell r="A2227">
            <v>39640</v>
          </cell>
          <cell r="B2227">
            <v>1.4089</v>
          </cell>
          <cell r="D2227">
            <v>39640</v>
          </cell>
          <cell r="E2227">
            <v>2.4632999999999998</v>
          </cell>
          <cell r="G2227">
            <v>39640</v>
          </cell>
          <cell r="H2227">
            <v>2.3249</v>
          </cell>
          <cell r="J2227">
            <v>39640</v>
          </cell>
          <cell r="K2227">
            <v>1.7997000000000001</v>
          </cell>
          <cell r="M2227">
            <v>39640</v>
          </cell>
          <cell r="N2227">
            <v>1.5998000000000001</v>
          </cell>
          <cell r="P2227">
            <v>39640</v>
          </cell>
          <cell r="Q2227">
            <v>1.6876</v>
          </cell>
          <cell r="S2227">
            <v>39640</v>
          </cell>
          <cell r="T2227">
            <v>2.2311000000000001</v>
          </cell>
          <cell r="V2227">
            <v>39640</v>
          </cell>
          <cell r="W2227">
            <v>1.1358999999999999</v>
          </cell>
          <cell r="Y2227">
            <v>39640</v>
          </cell>
          <cell r="Z2227">
            <v>2.9811000000000001</v>
          </cell>
          <cell r="AB2227">
            <v>39640</v>
          </cell>
          <cell r="AC2227">
            <v>1.256</v>
          </cell>
          <cell r="AH2227">
            <v>39640</v>
          </cell>
          <cell r="AI2227">
            <v>1.0355000000000001</v>
          </cell>
          <cell r="AK2227">
            <v>39640</v>
          </cell>
          <cell r="AL2227">
            <v>1.8112545454545455</v>
          </cell>
          <cell r="AM2227">
            <v>2.0646234489515978</v>
          </cell>
          <cell r="AN2227">
            <v>2.8826545454545456</v>
          </cell>
          <cell r="AO2227">
            <v>0.94466363636363648</v>
          </cell>
        </row>
        <row r="2228">
          <cell r="A2228">
            <v>39643</v>
          </cell>
          <cell r="B2228">
            <v>1.3496999999999999</v>
          </cell>
          <cell r="D2228">
            <v>39643</v>
          </cell>
          <cell r="E2228">
            <v>2.3744999999999998</v>
          </cell>
          <cell r="G2228">
            <v>39643</v>
          </cell>
          <cell r="H2228">
            <v>2.2450000000000001</v>
          </cell>
          <cell r="J2228">
            <v>39643</v>
          </cell>
          <cell r="K2228">
            <v>1.7631999999999999</v>
          </cell>
          <cell r="M2228">
            <v>39643</v>
          </cell>
          <cell r="N2228">
            <v>1.5185999999999999</v>
          </cell>
          <cell r="P2228">
            <v>39643</v>
          </cell>
          <cell r="Q2228">
            <v>1.6177000000000001</v>
          </cell>
          <cell r="S2228">
            <v>39643</v>
          </cell>
          <cell r="T2228">
            <v>2.1772</v>
          </cell>
          <cell r="V2228">
            <v>39643</v>
          </cell>
          <cell r="W2228">
            <v>1.1019000000000001</v>
          </cell>
          <cell r="Y2228">
            <v>39643</v>
          </cell>
          <cell r="Z2228">
            <v>2.8858000000000001</v>
          </cell>
          <cell r="AB2228">
            <v>39643</v>
          </cell>
          <cell r="AC2228">
            <v>1.2389999999999999</v>
          </cell>
          <cell r="AH2228">
            <v>39643</v>
          </cell>
          <cell r="AI2228">
            <v>1.0009999999999999</v>
          </cell>
          <cell r="AK2228">
            <v>39643</v>
          </cell>
          <cell r="AL2228">
            <v>1.7521454545454547</v>
          </cell>
          <cell r="AM2228">
            <v>2.0646234489515978</v>
          </cell>
          <cell r="AN2228">
            <v>2.8826545454545456</v>
          </cell>
          <cell r="AO2228">
            <v>0.94466363636363648</v>
          </cell>
        </row>
        <row r="2229">
          <cell r="A2229">
            <v>39644</v>
          </cell>
          <cell r="B2229">
            <v>1.3220000000000001</v>
          </cell>
          <cell r="D2229">
            <v>39644</v>
          </cell>
          <cell r="E2229">
            <v>2.3409</v>
          </cell>
          <cell r="G2229">
            <v>39644</v>
          </cell>
          <cell r="H2229">
            <v>2.1985000000000001</v>
          </cell>
          <cell r="J2229">
            <v>39644</v>
          </cell>
          <cell r="K2229">
            <v>1.7084000000000001</v>
          </cell>
          <cell r="M2229">
            <v>39644</v>
          </cell>
          <cell r="N2229">
            <v>1.4579</v>
          </cell>
          <cell r="P2229">
            <v>39644</v>
          </cell>
          <cell r="Q2229">
            <v>1.5912999999999999</v>
          </cell>
          <cell r="S2229">
            <v>39644</v>
          </cell>
          <cell r="T2229">
            <v>2.1135999999999999</v>
          </cell>
          <cell r="V2229">
            <v>39644</v>
          </cell>
          <cell r="W2229">
            <v>1.0589</v>
          </cell>
          <cell r="Y2229">
            <v>39644</v>
          </cell>
          <cell r="Z2229">
            <v>2.8727</v>
          </cell>
          <cell r="AB2229">
            <v>39644</v>
          </cell>
          <cell r="AC2229">
            <v>1.2331000000000001</v>
          </cell>
          <cell r="AH2229">
            <v>39644</v>
          </cell>
          <cell r="AI2229">
            <v>0.96489999999999998</v>
          </cell>
          <cell r="AK2229">
            <v>39644</v>
          </cell>
          <cell r="AL2229">
            <v>1.7147454545454546</v>
          </cell>
          <cell r="AM2229">
            <v>2.0646234489515978</v>
          </cell>
          <cell r="AN2229">
            <v>2.8826545454545456</v>
          </cell>
          <cell r="AO2229">
            <v>0.94466363636363648</v>
          </cell>
        </row>
        <row r="2230">
          <cell r="A2230">
            <v>39645</v>
          </cell>
          <cell r="B2230">
            <v>1.4116</v>
          </cell>
          <cell r="D2230">
            <v>39645</v>
          </cell>
          <cell r="E2230">
            <v>2.4872000000000001</v>
          </cell>
          <cell r="G2230">
            <v>39645</v>
          </cell>
          <cell r="H2230">
            <v>2.3418999999999999</v>
          </cell>
          <cell r="J2230">
            <v>39645</v>
          </cell>
          <cell r="K2230">
            <v>1.8334999999999999</v>
          </cell>
          <cell r="M2230">
            <v>39645</v>
          </cell>
          <cell r="N2230">
            <v>1.5685</v>
          </cell>
          <cell r="P2230">
            <v>39645</v>
          </cell>
          <cell r="Q2230">
            <v>1.7265999999999999</v>
          </cell>
          <cell r="S2230">
            <v>39645</v>
          </cell>
          <cell r="T2230">
            <v>2.2330000000000001</v>
          </cell>
          <cell r="V2230">
            <v>39645</v>
          </cell>
          <cell r="W2230">
            <v>1.1174999999999999</v>
          </cell>
          <cell r="Y2230">
            <v>39645</v>
          </cell>
          <cell r="Z2230">
            <v>3.0082</v>
          </cell>
          <cell r="AB2230">
            <v>39645</v>
          </cell>
          <cell r="AC2230">
            <v>1.2055</v>
          </cell>
          <cell r="AH2230">
            <v>39645</v>
          </cell>
          <cell r="AI2230">
            <v>1.0442</v>
          </cell>
          <cell r="AK2230">
            <v>39645</v>
          </cell>
          <cell r="AL2230">
            <v>1.8161545454545456</v>
          </cell>
          <cell r="AM2230">
            <v>2.0646234489515978</v>
          </cell>
          <cell r="AN2230">
            <v>2.8826545454545456</v>
          </cell>
          <cell r="AO2230">
            <v>0.94466363636363648</v>
          </cell>
        </row>
        <row r="2231">
          <cell r="A2231">
            <v>39646</v>
          </cell>
          <cell r="B2231">
            <v>1.5143</v>
          </cell>
          <cell r="D2231">
            <v>39646</v>
          </cell>
          <cell r="E2231">
            <v>2.5777000000000001</v>
          </cell>
          <cell r="G2231">
            <v>39646</v>
          </cell>
          <cell r="H2231">
            <v>2.4266999999999999</v>
          </cell>
          <cell r="J2231">
            <v>39646</v>
          </cell>
          <cell r="K2231">
            <v>1.9683000000000002</v>
          </cell>
          <cell r="M2231">
            <v>39646</v>
          </cell>
          <cell r="N2231">
            <v>1.59</v>
          </cell>
          <cell r="P2231">
            <v>39646</v>
          </cell>
          <cell r="Q2231">
            <v>1.7656000000000001</v>
          </cell>
          <cell r="S2231">
            <v>39646</v>
          </cell>
          <cell r="T2231">
            <v>2.3464999999999998</v>
          </cell>
          <cell r="V2231">
            <v>39646</v>
          </cell>
          <cell r="W2231">
            <v>1.1597</v>
          </cell>
          <cell r="Y2231">
            <v>39646</v>
          </cell>
          <cell r="Z2231">
            <v>2.9916</v>
          </cell>
          <cell r="AB2231">
            <v>39646</v>
          </cell>
          <cell r="AC2231">
            <v>1.2049000000000001</v>
          </cell>
          <cell r="AH2231">
            <v>39646</v>
          </cell>
          <cell r="AI2231">
            <v>1.0658000000000001</v>
          </cell>
          <cell r="AK2231">
            <v>39646</v>
          </cell>
          <cell r="AL2231">
            <v>1.8737363636363638</v>
          </cell>
          <cell r="AM2231">
            <v>2.0646234489515978</v>
          </cell>
          <cell r="AN2231">
            <v>2.8826545454545456</v>
          </cell>
          <cell r="AO2231">
            <v>0.94466363636363648</v>
          </cell>
        </row>
        <row r="2232">
          <cell r="A2232">
            <v>39647</v>
          </cell>
          <cell r="B2232">
            <v>1.5472999999999999</v>
          </cell>
          <cell r="D2232">
            <v>39647</v>
          </cell>
          <cell r="E2232">
            <v>2.6004</v>
          </cell>
          <cell r="G2232">
            <v>39647</v>
          </cell>
          <cell r="H2232">
            <v>2.4458000000000002</v>
          </cell>
          <cell r="J2232">
            <v>39647</v>
          </cell>
          <cell r="K2232">
            <v>1.9910999999999999</v>
          </cell>
          <cell r="M2232">
            <v>39647</v>
          </cell>
          <cell r="N2232">
            <v>1.5946</v>
          </cell>
          <cell r="P2232">
            <v>39647</v>
          </cell>
          <cell r="Q2232">
            <v>1.7669000000000001</v>
          </cell>
          <cell r="S2232">
            <v>39647</v>
          </cell>
          <cell r="T2232">
            <v>2.3601999999999999</v>
          </cell>
          <cell r="V2232">
            <v>39647</v>
          </cell>
          <cell r="W2232">
            <v>1.1497999999999999</v>
          </cell>
          <cell r="Y2232">
            <v>39647</v>
          </cell>
          <cell r="Z2232">
            <v>2.9295</v>
          </cell>
          <cell r="AB2232">
            <v>39647</v>
          </cell>
          <cell r="AC2232">
            <v>1.2183999999999999</v>
          </cell>
          <cell r="AH2232">
            <v>39647</v>
          </cell>
          <cell r="AI2232">
            <v>1.109</v>
          </cell>
          <cell r="AK2232">
            <v>39647</v>
          </cell>
          <cell r="AL2232">
            <v>1.883</v>
          </cell>
          <cell r="AM2232">
            <v>2.0646234489515978</v>
          </cell>
          <cell r="AN2232">
            <v>2.8826545454545456</v>
          </cell>
          <cell r="AO2232">
            <v>0.94466363636363648</v>
          </cell>
        </row>
        <row r="2233">
          <cell r="A2233">
            <v>39650</v>
          </cell>
          <cell r="B2233">
            <v>1.5399</v>
          </cell>
          <cell r="D2233">
            <v>39650</v>
          </cell>
          <cell r="E2233">
            <v>2.5954999999999999</v>
          </cell>
          <cell r="G2233">
            <v>39650</v>
          </cell>
          <cell r="H2233">
            <v>2.4256000000000002</v>
          </cell>
          <cell r="J2233">
            <v>39650</v>
          </cell>
          <cell r="K2233">
            <v>1.9906999999999999</v>
          </cell>
          <cell r="M2233">
            <v>39650</v>
          </cell>
          <cell r="N2233">
            <v>1.6151</v>
          </cell>
          <cell r="P2233">
            <v>39650</v>
          </cell>
          <cell r="Q2233">
            <v>1.7496</v>
          </cell>
          <cell r="S2233">
            <v>39650</v>
          </cell>
          <cell r="T2233">
            <v>2.3035000000000001</v>
          </cell>
          <cell r="V2233">
            <v>39650</v>
          </cell>
          <cell r="W2233">
            <v>1.1522999999999999</v>
          </cell>
          <cell r="Y2233">
            <v>39650</v>
          </cell>
          <cell r="Z2233">
            <v>2.9435000000000002</v>
          </cell>
          <cell r="AB2233">
            <v>39650</v>
          </cell>
          <cell r="AC2233">
            <v>1.2183999999999999</v>
          </cell>
          <cell r="AH2233">
            <v>39650</v>
          </cell>
          <cell r="AI2233">
            <v>1.1421000000000001</v>
          </cell>
          <cell r="AK2233">
            <v>39650</v>
          </cell>
          <cell r="AL2233">
            <v>1.8796545454545452</v>
          </cell>
          <cell r="AM2233">
            <v>2.0646234489515978</v>
          </cell>
          <cell r="AN2233">
            <v>2.8826545454545456</v>
          </cell>
          <cell r="AO2233">
            <v>0.94466363636363648</v>
          </cell>
        </row>
        <row r="2234">
          <cell r="A2234">
            <v>39651</v>
          </cell>
          <cell r="B2234">
            <v>1.5924</v>
          </cell>
          <cell r="D2234">
            <v>39651</v>
          </cell>
          <cell r="E2234">
            <v>2.6692</v>
          </cell>
          <cell r="G2234">
            <v>39651</v>
          </cell>
          <cell r="H2234">
            <v>2.4742999999999999</v>
          </cell>
          <cell r="J2234">
            <v>39651</v>
          </cell>
          <cell r="K2234">
            <v>2.0724</v>
          </cell>
          <cell r="M2234">
            <v>39651</v>
          </cell>
          <cell r="N2234">
            <v>1.6731</v>
          </cell>
          <cell r="P2234">
            <v>39651</v>
          </cell>
          <cell r="Q2234">
            <v>1.7896000000000001</v>
          </cell>
          <cell r="S2234">
            <v>39651</v>
          </cell>
          <cell r="T2234">
            <v>2.3641000000000001</v>
          </cell>
          <cell r="V2234">
            <v>39651</v>
          </cell>
          <cell r="W2234">
            <v>1.1894</v>
          </cell>
          <cell r="Y2234">
            <v>39651</v>
          </cell>
          <cell r="Z2234">
            <v>2.9558</v>
          </cell>
          <cell r="AB2234">
            <v>39651</v>
          </cell>
          <cell r="AC2234">
            <v>1.2067000000000001</v>
          </cell>
          <cell r="AH2234">
            <v>39651</v>
          </cell>
          <cell r="AI2234">
            <v>1.1522000000000001</v>
          </cell>
          <cell r="AK2234">
            <v>39651</v>
          </cell>
          <cell r="AL2234">
            <v>1.9217454545454549</v>
          </cell>
          <cell r="AM2234">
            <v>2.0646234489515978</v>
          </cell>
          <cell r="AN2234">
            <v>2.8826545454545456</v>
          </cell>
          <cell r="AO2234">
            <v>0.94466363636363648</v>
          </cell>
        </row>
        <row r="2235">
          <cell r="A2235">
            <v>39652</v>
          </cell>
          <cell r="B2235">
            <v>1.6772</v>
          </cell>
          <cell r="D2235">
            <v>39652</v>
          </cell>
          <cell r="E2235">
            <v>2.7271999999999998</v>
          </cell>
          <cell r="G2235">
            <v>39652</v>
          </cell>
          <cell r="H2235">
            <v>2.5366999999999997</v>
          </cell>
          <cell r="J2235">
            <v>39652</v>
          </cell>
          <cell r="K2235">
            <v>2.1817000000000002</v>
          </cell>
          <cell r="M2235">
            <v>39652</v>
          </cell>
          <cell r="N2235">
            <v>1.7223999999999999</v>
          </cell>
          <cell r="P2235">
            <v>39652</v>
          </cell>
          <cell r="Q2235">
            <v>1.8191000000000002</v>
          </cell>
          <cell r="S2235">
            <v>39652</v>
          </cell>
          <cell r="T2235">
            <v>2.4462999999999999</v>
          </cell>
          <cell r="V2235">
            <v>39652</v>
          </cell>
          <cell r="W2235">
            <v>1.2078</v>
          </cell>
          <cell r="Y2235">
            <v>39652</v>
          </cell>
          <cell r="Z2235">
            <v>2.9224999999999999</v>
          </cell>
          <cell r="AB2235">
            <v>39652</v>
          </cell>
          <cell r="AC2235">
            <v>1.2196</v>
          </cell>
          <cell r="AH2235">
            <v>39652</v>
          </cell>
          <cell r="AI2235">
            <v>1.1709000000000001</v>
          </cell>
          <cell r="AK2235">
            <v>39652</v>
          </cell>
          <cell r="AL2235">
            <v>1.9664909090909091</v>
          </cell>
          <cell r="AM2235">
            <v>2.0646234489515978</v>
          </cell>
          <cell r="AN2235">
            <v>2.8826545454545456</v>
          </cell>
          <cell r="AO2235">
            <v>0.94466363636363648</v>
          </cell>
        </row>
        <row r="2236">
          <cell r="A2236">
            <v>39653</v>
          </cell>
          <cell r="B2236">
            <v>1.5924</v>
          </cell>
          <cell r="D2236">
            <v>39653</v>
          </cell>
          <cell r="E2236">
            <v>2.6095999999999999</v>
          </cell>
          <cell r="G2236">
            <v>39653</v>
          </cell>
          <cell r="H2236">
            <v>2.4201000000000001</v>
          </cell>
          <cell r="J2236">
            <v>39653</v>
          </cell>
          <cell r="K2236">
            <v>2.0537999999999998</v>
          </cell>
          <cell r="M2236">
            <v>39653</v>
          </cell>
          <cell r="N2236">
            <v>1.6358000000000001</v>
          </cell>
          <cell r="P2236">
            <v>39653</v>
          </cell>
          <cell r="Q2236">
            <v>1.736</v>
          </cell>
          <cell r="S2236">
            <v>39653</v>
          </cell>
          <cell r="T2236">
            <v>2.2995999999999999</v>
          </cell>
          <cell r="V2236">
            <v>39653</v>
          </cell>
          <cell r="W2236">
            <v>1.1583000000000001</v>
          </cell>
          <cell r="Y2236">
            <v>39653</v>
          </cell>
          <cell r="Z2236">
            <v>2.8839999999999999</v>
          </cell>
          <cell r="AB2236">
            <v>39653</v>
          </cell>
          <cell r="AC2236">
            <v>1.1979</v>
          </cell>
          <cell r="AH2236">
            <v>39653</v>
          </cell>
          <cell r="AI2236">
            <v>1.1493</v>
          </cell>
          <cell r="AK2236">
            <v>39653</v>
          </cell>
          <cell r="AL2236">
            <v>1.8851636363636362</v>
          </cell>
          <cell r="AM2236">
            <v>2.0646234489515978</v>
          </cell>
          <cell r="AN2236">
            <v>2.8826545454545456</v>
          </cell>
          <cell r="AO2236">
            <v>0.94466363636363648</v>
          </cell>
        </row>
        <row r="2237">
          <cell r="A2237">
            <v>39654</v>
          </cell>
          <cell r="B2237">
            <v>1.6057999999999999</v>
          </cell>
          <cell r="D2237">
            <v>39654</v>
          </cell>
          <cell r="E2237">
            <v>2.653</v>
          </cell>
          <cell r="G2237">
            <v>39654</v>
          </cell>
          <cell r="H2237">
            <v>2.4579</v>
          </cell>
          <cell r="J2237">
            <v>39654</v>
          </cell>
          <cell r="K2237">
            <v>2.0213999999999999</v>
          </cell>
          <cell r="M2237">
            <v>39654</v>
          </cell>
          <cell r="N2237">
            <v>1.6475</v>
          </cell>
          <cell r="P2237">
            <v>39654</v>
          </cell>
          <cell r="Q2237">
            <v>1.7565</v>
          </cell>
          <cell r="S2237">
            <v>39654</v>
          </cell>
          <cell r="T2237">
            <v>2.3279000000000001</v>
          </cell>
          <cell r="V2237">
            <v>39654</v>
          </cell>
          <cell r="W2237">
            <v>1.1740999999999999</v>
          </cell>
          <cell r="Y2237">
            <v>39654</v>
          </cell>
          <cell r="Z2237">
            <v>2.9295</v>
          </cell>
          <cell r="AB2237">
            <v>39654</v>
          </cell>
          <cell r="AC2237">
            <v>1.2324999999999999</v>
          </cell>
          <cell r="AH2237">
            <v>39654</v>
          </cell>
          <cell r="AI2237">
            <v>1.1666000000000001</v>
          </cell>
          <cell r="AK2237">
            <v>39654</v>
          </cell>
          <cell r="AL2237">
            <v>1.9066090909090909</v>
          </cell>
          <cell r="AM2237">
            <v>2.0646234489515978</v>
          </cell>
          <cell r="AN2237">
            <v>2.8826545454545456</v>
          </cell>
          <cell r="AO2237">
            <v>0.94466363636363648</v>
          </cell>
        </row>
        <row r="2238">
          <cell r="A2238">
            <v>39657</v>
          </cell>
          <cell r="B2238">
            <v>1.5792999999999999</v>
          </cell>
          <cell r="D2238">
            <v>39657</v>
          </cell>
          <cell r="E2238">
            <v>2.5911999999999997</v>
          </cell>
          <cell r="G2238">
            <v>39657</v>
          </cell>
          <cell r="H2238">
            <v>2.3921999999999999</v>
          </cell>
          <cell r="J2238">
            <v>39657</v>
          </cell>
          <cell r="K2238">
            <v>1.9849000000000001</v>
          </cell>
          <cell r="M2238">
            <v>39657</v>
          </cell>
          <cell r="N2238">
            <v>1.6219000000000001</v>
          </cell>
          <cell r="P2238">
            <v>39657</v>
          </cell>
          <cell r="Q2238">
            <v>1.7042999999999999</v>
          </cell>
          <cell r="S2238">
            <v>39657</v>
          </cell>
          <cell r="T2238">
            <v>2.2505999999999999</v>
          </cell>
          <cell r="V2238">
            <v>39657</v>
          </cell>
          <cell r="W2238">
            <v>1.1291</v>
          </cell>
          <cell r="Y2238">
            <v>39657</v>
          </cell>
          <cell r="Z2238">
            <v>2.9295</v>
          </cell>
          <cell r="AB2238">
            <v>39657</v>
          </cell>
          <cell r="AC2238">
            <v>1.1597</v>
          </cell>
          <cell r="AH2238">
            <v>39657</v>
          </cell>
          <cell r="AI2238">
            <v>1.1594</v>
          </cell>
          <cell r="AK2238">
            <v>39657</v>
          </cell>
          <cell r="AL2238">
            <v>1.8638272727272729</v>
          </cell>
          <cell r="AM2238">
            <v>2.0646234489515978</v>
          </cell>
          <cell r="AN2238">
            <v>2.8826545454545456</v>
          </cell>
          <cell r="AO2238">
            <v>0.94466363636363648</v>
          </cell>
        </row>
        <row r="2239">
          <cell r="A2239">
            <v>39658</v>
          </cell>
          <cell r="B2239">
            <v>1.6345000000000001</v>
          </cell>
          <cell r="D2239">
            <v>39658</v>
          </cell>
          <cell r="E2239">
            <v>2.6513999999999998</v>
          </cell>
          <cell r="G2239">
            <v>39658</v>
          </cell>
          <cell r="H2239">
            <v>2.4939999999999998</v>
          </cell>
          <cell r="J2239">
            <v>39658</v>
          </cell>
          <cell r="K2239">
            <v>2.0838000000000001</v>
          </cell>
          <cell r="M2239">
            <v>39658</v>
          </cell>
          <cell r="N2239">
            <v>1.6766000000000001</v>
          </cell>
          <cell r="P2239">
            <v>39658</v>
          </cell>
          <cell r="Q2239">
            <v>1.7158</v>
          </cell>
          <cell r="S2239">
            <v>39658</v>
          </cell>
          <cell r="T2239">
            <v>2.3475000000000001</v>
          </cell>
          <cell r="V2239">
            <v>39658</v>
          </cell>
          <cell r="W2239">
            <v>1.1543000000000001</v>
          </cell>
          <cell r="Y2239">
            <v>39658</v>
          </cell>
          <cell r="Z2239">
            <v>2.9950999999999999</v>
          </cell>
          <cell r="AB2239">
            <v>39658</v>
          </cell>
          <cell r="AC2239">
            <v>1.145</v>
          </cell>
          <cell r="AH2239">
            <v>39658</v>
          </cell>
          <cell r="AI2239">
            <v>1.1536</v>
          </cell>
          <cell r="AK2239">
            <v>39658</v>
          </cell>
          <cell r="AL2239">
            <v>1.9137818181818183</v>
          </cell>
          <cell r="AM2239">
            <v>2.0646234489515978</v>
          </cell>
          <cell r="AN2239">
            <v>2.8826545454545456</v>
          </cell>
          <cell r="AO2239">
            <v>0.94466363636363648</v>
          </cell>
        </row>
        <row r="2240">
          <cell r="A2240">
            <v>39659</v>
          </cell>
          <cell r="B2240">
            <v>1.6227</v>
          </cell>
          <cell r="D2240">
            <v>39659</v>
          </cell>
          <cell r="E2240">
            <v>2.6747000000000001</v>
          </cell>
          <cell r="G2240">
            <v>39659</v>
          </cell>
          <cell r="H2240">
            <v>2.5508999999999999</v>
          </cell>
          <cell r="J2240">
            <v>39659</v>
          </cell>
          <cell r="K2240">
            <v>2.1110000000000002</v>
          </cell>
          <cell r="M2240">
            <v>39659</v>
          </cell>
          <cell r="N2240">
            <v>1.6861999999999999</v>
          </cell>
          <cell r="P2240">
            <v>39659</v>
          </cell>
          <cell r="Q2240">
            <v>1.7252000000000001</v>
          </cell>
          <cell r="S2240">
            <v>39659</v>
          </cell>
          <cell r="T2240">
            <v>2.4072</v>
          </cell>
          <cell r="V2240">
            <v>39659</v>
          </cell>
          <cell r="W2240">
            <v>1.1812</v>
          </cell>
          <cell r="Y2240">
            <v>39659</v>
          </cell>
          <cell r="Z2240">
            <v>3.2923999999999998</v>
          </cell>
          <cell r="AB2240">
            <v>39659</v>
          </cell>
          <cell r="AC2240">
            <v>1.2324999999999999</v>
          </cell>
          <cell r="AH2240">
            <v>39659</v>
          </cell>
          <cell r="AI2240">
            <v>1.1722999999999999</v>
          </cell>
          <cell r="AK2240">
            <v>39659</v>
          </cell>
          <cell r="AL2240">
            <v>1.9687545454545456</v>
          </cell>
          <cell r="AM2240">
            <v>2.0646234489515978</v>
          </cell>
          <cell r="AN2240">
            <v>2.8826545454545456</v>
          </cell>
          <cell r="AO2240">
            <v>0.94466363636363648</v>
          </cell>
        </row>
        <row r="2241">
          <cell r="A2241">
            <v>39660</v>
          </cell>
          <cell r="B2241">
            <v>1.5903</v>
          </cell>
          <cell r="D2241">
            <v>39660</v>
          </cell>
          <cell r="E2241">
            <v>2.6315</v>
          </cell>
          <cell r="G2241">
            <v>39660</v>
          </cell>
          <cell r="H2241">
            <v>2.3956</v>
          </cell>
          <cell r="J2241">
            <v>39660</v>
          </cell>
          <cell r="K2241">
            <v>2.1823999999999999</v>
          </cell>
          <cell r="M2241">
            <v>39660</v>
          </cell>
          <cell r="N2241">
            <v>1.6950000000000001</v>
          </cell>
          <cell r="P2241">
            <v>39660</v>
          </cell>
          <cell r="Q2241">
            <v>1.6985000000000001</v>
          </cell>
          <cell r="S2241">
            <v>39660</v>
          </cell>
          <cell r="T2241">
            <v>2.387</v>
          </cell>
          <cell r="V2241">
            <v>39660</v>
          </cell>
          <cell r="W2241">
            <v>1.177</v>
          </cell>
          <cell r="Y2241">
            <v>39660</v>
          </cell>
          <cell r="Z2241">
            <v>3.2810999999999999</v>
          </cell>
          <cell r="AB2241">
            <v>39660</v>
          </cell>
          <cell r="AC2241">
            <v>1.2402</v>
          </cell>
          <cell r="AH2241">
            <v>39660</v>
          </cell>
          <cell r="AI2241">
            <v>1.1738</v>
          </cell>
          <cell r="AK2241">
            <v>39660</v>
          </cell>
          <cell r="AL2241">
            <v>1.9502181818181819</v>
          </cell>
          <cell r="AM2241">
            <v>2.0646234489515978</v>
          </cell>
          <cell r="AN2241">
            <v>2.8826545454545456</v>
          </cell>
          <cell r="AO2241">
            <v>0.94466363636363648</v>
          </cell>
        </row>
        <row r="2242">
          <cell r="A2242">
            <v>39661</v>
          </cell>
          <cell r="B2242">
            <v>1.5737000000000001</v>
          </cell>
          <cell r="D2242">
            <v>39661</v>
          </cell>
          <cell r="E2242">
            <v>2.6225000000000001</v>
          </cell>
          <cell r="G2242">
            <v>39661</v>
          </cell>
          <cell r="H2242">
            <v>2.3687</v>
          </cell>
          <cell r="J2242">
            <v>39661</v>
          </cell>
          <cell r="K2242">
            <v>2.1919</v>
          </cell>
          <cell r="M2242">
            <v>39661</v>
          </cell>
          <cell r="N2242">
            <v>1.6844000000000001</v>
          </cell>
          <cell r="P2242">
            <v>39661</v>
          </cell>
          <cell r="Q2242">
            <v>1.7250000000000001</v>
          </cell>
          <cell r="S2242">
            <v>39661</v>
          </cell>
          <cell r="T2242">
            <v>2.3774999999999999</v>
          </cell>
          <cell r="V2242">
            <v>39661</v>
          </cell>
          <cell r="W2242">
            <v>1.1899</v>
          </cell>
          <cell r="Y2242">
            <v>39661</v>
          </cell>
          <cell r="Z2242">
            <v>3.198</v>
          </cell>
          <cell r="AB2242">
            <v>39661</v>
          </cell>
          <cell r="AC2242">
            <v>1.2537</v>
          </cell>
          <cell r="AH2242">
            <v>39661</v>
          </cell>
          <cell r="AI2242">
            <v>1.1881999999999999</v>
          </cell>
          <cell r="AK2242">
            <v>39661</v>
          </cell>
          <cell r="AL2242">
            <v>1.9430454545454543</v>
          </cell>
          <cell r="AM2242">
            <v>2.0646234489515978</v>
          </cell>
          <cell r="AN2242">
            <v>2.8826545454545456</v>
          </cell>
          <cell r="AO2242">
            <v>0.94466363636363648</v>
          </cell>
        </row>
        <row r="2243">
          <cell r="A2243">
            <v>39664</v>
          </cell>
          <cell r="B2243">
            <v>1.5737000000000001</v>
          </cell>
          <cell r="D2243">
            <v>39664</v>
          </cell>
          <cell r="E2243">
            <v>2.6225000000000001</v>
          </cell>
          <cell r="G2243">
            <v>39664</v>
          </cell>
          <cell r="H2243">
            <v>2.3687</v>
          </cell>
          <cell r="J2243">
            <v>39664</v>
          </cell>
          <cell r="K2243">
            <v>2.1919</v>
          </cell>
          <cell r="M2243">
            <v>39664</v>
          </cell>
          <cell r="N2243">
            <v>1.6844000000000001</v>
          </cell>
          <cell r="P2243">
            <v>39664</v>
          </cell>
          <cell r="Q2243">
            <v>1.7250000000000001</v>
          </cell>
          <cell r="S2243">
            <v>39664</v>
          </cell>
          <cell r="T2243">
            <v>2.3774999999999999</v>
          </cell>
          <cell r="V2243">
            <v>39664</v>
          </cell>
          <cell r="W2243">
            <v>1.1899</v>
          </cell>
          <cell r="Y2243">
            <v>39664</v>
          </cell>
          <cell r="Z2243">
            <v>3.198</v>
          </cell>
          <cell r="AB2243">
            <v>39664</v>
          </cell>
          <cell r="AC2243">
            <v>1.2537</v>
          </cell>
          <cell r="AH2243">
            <v>39664</v>
          </cell>
          <cell r="AI2243">
            <v>1.1881999999999999</v>
          </cell>
          <cell r="AK2243">
            <v>39664</v>
          </cell>
          <cell r="AL2243">
            <v>1.9430454545454543</v>
          </cell>
          <cell r="AM2243">
            <v>2.0646234489515978</v>
          </cell>
          <cell r="AN2243">
            <v>2.8826545454545456</v>
          </cell>
          <cell r="AO2243">
            <v>0.94466363636363648</v>
          </cell>
        </row>
        <row r="2244">
          <cell r="A2244">
            <v>39665</v>
          </cell>
          <cell r="B2244">
            <v>1.6457000000000002</v>
          </cell>
          <cell r="D2244">
            <v>39665</v>
          </cell>
          <cell r="E2244">
            <v>2.6730999999999998</v>
          </cell>
          <cell r="G2244">
            <v>39665</v>
          </cell>
          <cell r="H2244">
            <v>2.4487999999999999</v>
          </cell>
          <cell r="J2244">
            <v>39665</v>
          </cell>
          <cell r="K2244">
            <v>2.2330999999999999</v>
          </cell>
          <cell r="M2244">
            <v>39665</v>
          </cell>
          <cell r="N2244">
            <v>1.7227000000000001</v>
          </cell>
          <cell r="P2244">
            <v>39665</v>
          </cell>
          <cell r="Q2244">
            <v>1.7725</v>
          </cell>
          <cell r="S2244">
            <v>39665</v>
          </cell>
          <cell r="T2244">
            <v>2.3860999999999999</v>
          </cell>
          <cell r="V2244">
            <v>39665</v>
          </cell>
          <cell r="W2244">
            <v>1.2177</v>
          </cell>
          <cell r="Y2244">
            <v>39665</v>
          </cell>
          <cell r="Z2244">
            <v>3.4104999999999999</v>
          </cell>
          <cell r="AB2244">
            <v>39665</v>
          </cell>
          <cell r="AC2244">
            <v>1.2126000000000001</v>
          </cell>
          <cell r="AH2244">
            <v>39665</v>
          </cell>
          <cell r="AI2244">
            <v>1.2098</v>
          </cell>
          <cell r="AK2244">
            <v>39665</v>
          </cell>
          <cell r="AL2244">
            <v>1.9938727272727272</v>
          </cell>
          <cell r="AM2244">
            <v>2.0646234489515978</v>
          </cell>
          <cell r="AN2244">
            <v>2.8826545454545456</v>
          </cell>
          <cell r="AO2244">
            <v>0.94466363636363648</v>
          </cell>
        </row>
        <row r="2245">
          <cell r="A2245">
            <v>39666</v>
          </cell>
          <cell r="B2245">
            <v>1.6327</v>
          </cell>
          <cell r="D2245">
            <v>39666</v>
          </cell>
          <cell r="E2245">
            <v>2.7057000000000002</v>
          </cell>
          <cell r="G2245">
            <v>39666</v>
          </cell>
          <cell r="H2245">
            <v>2.4397000000000002</v>
          </cell>
          <cell r="J2245">
            <v>39666</v>
          </cell>
          <cell r="K2245">
            <v>2.2153999999999998</v>
          </cell>
          <cell r="M2245">
            <v>39666</v>
          </cell>
          <cell r="N2245">
            <v>1.7292999999999998</v>
          </cell>
          <cell r="P2245">
            <v>39666</v>
          </cell>
          <cell r="Q2245">
            <v>1.7539</v>
          </cell>
          <cell r="S2245">
            <v>39666</v>
          </cell>
          <cell r="T2245">
            <v>2.3822000000000001</v>
          </cell>
          <cell r="V2245">
            <v>39666</v>
          </cell>
          <cell r="W2245">
            <v>1.2328000000000001</v>
          </cell>
          <cell r="Y2245">
            <v>39666</v>
          </cell>
          <cell r="Z2245">
            <v>3.2706</v>
          </cell>
          <cell r="AB2245">
            <v>39666</v>
          </cell>
          <cell r="AC2245">
            <v>1.2324999999999999</v>
          </cell>
          <cell r="AH2245">
            <v>39666</v>
          </cell>
          <cell r="AI2245">
            <v>1.2458</v>
          </cell>
          <cell r="AK2245">
            <v>39666</v>
          </cell>
          <cell r="AL2245">
            <v>1.9855090909090913</v>
          </cell>
          <cell r="AM2245">
            <v>2.0646234489515978</v>
          </cell>
          <cell r="AN2245">
            <v>2.8826545454545456</v>
          </cell>
          <cell r="AO2245">
            <v>0.94466363636363648</v>
          </cell>
        </row>
        <row r="2246">
          <cell r="A2246">
            <v>39667</v>
          </cell>
          <cell r="B2246">
            <v>1.5909</v>
          </cell>
          <cell r="D2246">
            <v>39667</v>
          </cell>
          <cell r="E2246">
            <v>2.6310000000000002</v>
          </cell>
          <cell r="G2246">
            <v>39667</v>
          </cell>
          <cell r="H2246">
            <v>2.3645999999999998</v>
          </cell>
          <cell r="J2246">
            <v>39667</v>
          </cell>
          <cell r="K2246">
            <v>2.1478000000000002</v>
          </cell>
          <cell r="M2246">
            <v>39667</v>
          </cell>
          <cell r="N2246">
            <v>1.6838</v>
          </cell>
          <cell r="P2246">
            <v>39667</v>
          </cell>
          <cell r="Q2246">
            <v>1.7191999999999998</v>
          </cell>
          <cell r="S2246">
            <v>39667</v>
          </cell>
          <cell r="T2246">
            <v>2.4338000000000002</v>
          </cell>
          <cell r="V2246">
            <v>39667</v>
          </cell>
          <cell r="W2246">
            <v>1.2331000000000001</v>
          </cell>
          <cell r="Y2246">
            <v>39667</v>
          </cell>
          <cell r="Z2246">
            <v>3.1315</v>
          </cell>
          <cell r="AB2246">
            <v>39667</v>
          </cell>
          <cell r="AC2246">
            <v>1.2331000000000001</v>
          </cell>
          <cell r="AH2246">
            <v>39667</v>
          </cell>
          <cell r="AI2246">
            <v>1.2242</v>
          </cell>
          <cell r="AK2246">
            <v>39667</v>
          </cell>
          <cell r="AL2246">
            <v>1.9448181818181818</v>
          </cell>
          <cell r="AM2246">
            <v>2.0646234489515978</v>
          </cell>
          <cell r="AN2246">
            <v>2.8826545454545456</v>
          </cell>
          <cell r="AO2246">
            <v>0.94466363636363648</v>
          </cell>
        </row>
        <row r="2247">
          <cell r="A2247">
            <v>39668</v>
          </cell>
          <cell r="B2247">
            <v>1.6268</v>
          </cell>
          <cell r="D2247">
            <v>39668</v>
          </cell>
          <cell r="E2247">
            <v>2.6804999999999999</v>
          </cell>
          <cell r="G2247">
            <v>39668</v>
          </cell>
          <cell r="H2247">
            <v>2.4153000000000002</v>
          </cell>
          <cell r="J2247">
            <v>39668</v>
          </cell>
          <cell r="K2247">
            <v>2.1953999999999998</v>
          </cell>
          <cell r="M2247">
            <v>39668</v>
          </cell>
          <cell r="N2247">
            <v>1.7132000000000001</v>
          </cell>
          <cell r="P2247">
            <v>39668</v>
          </cell>
          <cell r="Q2247">
            <v>1.7579</v>
          </cell>
          <cell r="S2247">
            <v>39668</v>
          </cell>
          <cell r="T2247">
            <v>2.4327999999999999</v>
          </cell>
          <cell r="V2247">
            <v>39668</v>
          </cell>
          <cell r="W2247">
            <v>1.2168000000000001</v>
          </cell>
          <cell r="Y2247">
            <v>39668</v>
          </cell>
          <cell r="Z2247">
            <v>3.2408000000000001</v>
          </cell>
          <cell r="AB2247">
            <v>39668</v>
          </cell>
          <cell r="AC2247">
            <v>1.2355</v>
          </cell>
          <cell r="AH2247">
            <v>39668</v>
          </cell>
          <cell r="AI2247">
            <v>1.2328000000000001</v>
          </cell>
          <cell r="AK2247">
            <v>39668</v>
          </cell>
          <cell r="AL2247">
            <v>1.9770727272727273</v>
          </cell>
          <cell r="AM2247">
            <v>2.0646234489515978</v>
          </cell>
          <cell r="AN2247">
            <v>2.8826545454545456</v>
          </cell>
          <cell r="AO2247">
            <v>0.94466363636363648</v>
          </cell>
        </row>
        <row r="2248">
          <cell r="A2248">
            <v>39671</v>
          </cell>
          <cell r="B2248">
            <v>1.6198000000000001</v>
          </cell>
          <cell r="D2248">
            <v>39671</v>
          </cell>
          <cell r="E2248">
            <v>2.641</v>
          </cell>
          <cell r="G2248">
            <v>39671</v>
          </cell>
          <cell r="H2248">
            <v>2.4295</v>
          </cell>
          <cell r="J2248">
            <v>39671</v>
          </cell>
          <cell r="K2248">
            <v>2.2006999999999999</v>
          </cell>
          <cell r="M2248">
            <v>39671</v>
          </cell>
          <cell r="N2248">
            <v>1.7314000000000001</v>
          </cell>
          <cell r="P2248">
            <v>39671</v>
          </cell>
          <cell r="Q2248">
            <v>1.7629999999999999</v>
          </cell>
          <cell r="S2248">
            <v>39671</v>
          </cell>
          <cell r="T2248">
            <v>2.4996999999999998</v>
          </cell>
          <cell r="V2248">
            <v>39671</v>
          </cell>
          <cell r="W2248">
            <v>1.2236</v>
          </cell>
          <cell r="Y2248">
            <v>39671</v>
          </cell>
          <cell r="Z2248">
            <v>3.1568999999999998</v>
          </cell>
          <cell r="AB2248">
            <v>39671</v>
          </cell>
          <cell r="AC2248">
            <v>1.2565999999999999</v>
          </cell>
          <cell r="AH2248">
            <v>39671</v>
          </cell>
          <cell r="AI2248">
            <v>1.2530000000000001</v>
          </cell>
          <cell r="AK2248">
            <v>39671</v>
          </cell>
          <cell r="AL2248">
            <v>1.9795636363636364</v>
          </cell>
          <cell r="AM2248">
            <v>2.0646234489515978</v>
          </cell>
          <cell r="AN2248">
            <v>2.8826545454545456</v>
          </cell>
          <cell r="AO2248">
            <v>0.94466363636363648</v>
          </cell>
        </row>
        <row r="2249">
          <cell r="A2249">
            <v>39672</v>
          </cell>
          <cell r="B2249">
            <v>1.5972</v>
          </cell>
          <cell r="D2249">
            <v>39672</v>
          </cell>
          <cell r="E2249">
            <v>2.6252</v>
          </cell>
          <cell r="G2249">
            <v>39672</v>
          </cell>
          <cell r="H2249">
            <v>2.3895</v>
          </cell>
          <cell r="J2249">
            <v>39672</v>
          </cell>
          <cell r="K2249">
            <v>2.1798999999999999</v>
          </cell>
          <cell r="M2249">
            <v>39672</v>
          </cell>
          <cell r="N2249">
            <v>1.7107999999999999</v>
          </cell>
          <cell r="P2249">
            <v>39672</v>
          </cell>
          <cell r="Q2249">
            <v>1.7134</v>
          </cell>
          <cell r="S2249">
            <v>39672</v>
          </cell>
          <cell r="T2249">
            <v>2.3574000000000002</v>
          </cell>
          <cell r="V2249">
            <v>39672</v>
          </cell>
          <cell r="W2249">
            <v>1.2064999999999999</v>
          </cell>
          <cell r="Y2249">
            <v>39672</v>
          </cell>
          <cell r="Z2249">
            <v>3.0518999999999998</v>
          </cell>
          <cell r="AB2249">
            <v>39672</v>
          </cell>
          <cell r="AC2249">
            <v>1.2506999999999999</v>
          </cell>
          <cell r="AH2249">
            <v>39672</v>
          </cell>
          <cell r="AI2249">
            <v>1.2530000000000001</v>
          </cell>
          <cell r="AK2249">
            <v>39672</v>
          </cell>
          <cell r="AL2249">
            <v>1.9395909090909091</v>
          </cell>
          <cell r="AM2249">
            <v>2.0646234489515978</v>
          </cell>
          <cell r="AN2249">
            <v>2.8826545454545456</v>
          </cell>
          <cell r="AO2249">
            <v>0.94466363636363648</v>
          </cell>
        </row>
        <row r="2250">
          <cell r="A2250">
            <v>39673</v>
          </cell>
          <cell r="B2250">
            <v>1.5501</v>
          </cell>
          <cell r="D2250">
            <v>39673</v>
          </cell>
          <cell r="E2250">
            <v>2.5714999999999999</v>
          </cell>
          <cell r="G2250">
            <v>39673</v>
          </cell>
          <cell r="H2250">
            <v>2.3397999999999999</v>
          </cell>
          <cell r="J2250">
            <v>39673</v>
          </cell>
          <cell r="K2250">
            <v>2.1021000000000001</v>
          </cell>
          <cell r="M2250">
            <v>39673</v>
          </cell>
          <cell r="N2250">
            <v>1.6836</v>
          </cell>
          <cell r="P2250">
            <v>39673</v>
          </cell>
          <cell r="Q2250">
            <v>1.6859</v>
          </cell>
          <cell r="S2250">
            <v>39673</v>
          </cell>
          <cell r="T2250">
            <v>2.2925</v>
          </cell>
          <cell r="V2250">
            <v>39673</v>
          </cell>
          <cell r="W2250">
            <v>1.1776</v>
          </cell>
          <cell r="Y2250">
            <v>39673</v>
          </cell>
          <cell r="Z2250">
            <v>3.0186999999999999</v>
          </cell>
          <cell r="AB2250">
            <v>39673</v>
          </cell>
          <cell r="AC2250">
            <v>1.2478</v>
          </cell>
          <cell r="AH2250">
            <v>39673</v>
          </cell>
          <cell r="AI2250">
            <v>1.2429000000000001</v>
          </cell>
          <cell r="AK2250">
            <v>39673</v>
          </cell>
          <cell r="AL2250">
            <v>1.9011363636363638</v>
          </cell>
          <cell r="AM2250">
            <v>2.0646234489515978</v>
          </cell>
          <cell r="AN2250">
            <v>2.8826545454545456</v>
          </cell>
          <cell r="AO2250">
            <v>0.94466363636363648</v>
          </cell>
        </row>
        <row r="2251">
          <cell r="A2251">
            <v>39674</v>
          </cell>
          <cell r="B2251">
            <v>1.5704</v>
          </cell>
          <cell r="D2251">
            <v>39674</v>
          </cell>
          <cell r="E2251">
            <v>2.6057000000000001</v>
          </cell>
          <cell r="G2251">
            <v>39674</v>
          </cell>
          <cell r="H2251">
            <v>2.3929999999999998</v>
          </cell>
          <cell r="J2251">
            <v>39674</v>
          </cell>
          <cell r="K2251">
            <v>2.1301999999999999</v>
          </cell>
          <cell r="M2251">
            <v>39674</v>
          </cell>
          <cell r="N2251">
            <v>1.7126999999999999</v>
          </cell>
          <cell r="P2251">
            <v>39674</v>
          </cell>
          <cell r="Q2251">
            <v>1.7094</v>
          </cell>
          <cell r="S2251">
            <v>39674</v>
          </cell>
          <cell r="T2251">
            <v>2.3106</v>
          </cell>
          <cell r="V2251">
            <v>39674</v>
          </cell>
          <cell r="W2251">
            <v>1.179</v>
          </cell>
          <cell r="Y2251">
            <v>39674</v>
          </cell>
          <cell r="Z2251">
            <v>3.0169999999999999</v>
          </cell>
          <cell r="AB2251">
            <v>39674</v>
          </cell>
          <cell r="AC2251">
            <v>1.2478</v>
          </cell>
          <cell r="AH2251">
            <v>39674</v>
          </cell>
          <cell r="AI2251">
            <v>1.24</v>
          </cell>
          <cell r="AK2251">
            <v>39674</v>
          </cell>
          <cell r="AL2251">
            <v>1.9196181818181819</v>
          </cell>
          <cell r="AM2251">
            <v>2.0646234489515978</v>
          </cell>
          <cell r="AN2251">
            <v>2.8826545454545456</v>
          </cell>
          <cell r="AO2251">
            <v>0.94466363636363648</v>
          </cell>
        </row>
        <row r="2252">
          <cell r="A2252">
            <v>39675</v>
          </cell>
          <cell r="B2252">
            <v>1.5659999999999998</v>
          </cell>
          <cell r="D2252">
            <v>39675</v>
          </cell>
          <cell r="E2252">
            <v>2.5741000000000001</v>
          </cell>
          <cell r="G2252">
            <v>39675</v>
          </cell>
          <cell r="H2252">
            <v>2.3854000000000002</v>
          </cell>
          <cell r="J2252">
            <v>39675</v>
          </cell>
          <cell r="K2252">
            <v>2.1551999999999998</v>
          </cell>
          <cell r="M2252">
            <v>39675</v>
          </cell>
          <cell r="N2252">
            <v>1.6977</v>
          </cell>
          <cell r="P2252">
            <v>39675</v>
          </cell>
          <cell r="Q2252">
            <v>1.6978</v>
          </cell>
          <cell r="S2252">
            <v>39675</v>
          </cell>
          <cell r="T2252">
            <v>2.302</v>
          </cell>
          <cell r="V2252">
            <v>39675</v>
          </cell>
          <cell r="W2252">
            <v>1.1823999999999999</v>
          </cell>
          <cell r="Y2252">
            <v>39675</v>
          </cell>
          <cell r="Z2252">
            <v>3.0607000000000002</v>
          </cell>
          <cell r="AB2252">
            <v>39675</v>
          </cell>
          <cell r="AC2252">
            <v>1.2506999999999999</v>
          </cell>
          <cell r="AH2252">
            <v>39675</v>
          </cell>
          <cell r="AI2252">
            <v>1.2746</v>
          </cell>
          <cell r="AK2252">
            <v>39675</v>
          </cell>
          <cell r="AL2252">
            <v>1.9224181818181814</v>
          </cell>
          <cell r="AM2252">
            <v>2.0646234489515978</v>
          </cell>
          <cell r="AN2252">
            <v>2.8826545454545456</v>
          </cell>
          <cell r="AO2252">
            <v>0.94466363636363648</v>
          </cell>
        </row>
        <row r="2253">
          <cell r="A2253">
            <v>39678</v>
          </cell>
          <cell r="B2253">
            <v>1.5352000000000001</v>
          </cell>
          <cell r="D2253">
            <v>39678</v>
          </cell>
          <cell r="E2253">
            <v>2.5762</v>
          </cell>
          <cell r="G2253">
            <v>39678</v>
          </cell>
          <cell r="H2253">
            <v>2.3631000000000002</v>
          </cell>
          <cell r="J2253">
            <v>39678</v>
          </cell>
          <cell r="K2253">
            <v>2.1214</v>
          </cell>
          <cell r="M2253">
            <v>39678</v>
          </cell>
          <cell r="N2253">
            <v>1.6844000000000001</v>
          </cell>
          <cell r="P2253">
            <v>39678</v>
          </cell>
          <cell r="Q2253">
            <v>1.6600999999999999</v>
          </cell>
          <cell r="S2253">
            <v>39678</v>
          </cell>
          <cell r="T2253">
            <v>2.2532999999999999</v>
          </cell>
          <cell r="V2253">
            <v>39678</v>
          </cell>
          <cell r="W2253">
            <v>1.17</v>
          </cell>
          <cell r="Y2253">
            <v>39678</v>
          </cell>
          <cell r="Z2253">
            <v>3.0345</v>
          </cell>
          <cell r="AB2253">
            <v>39678</v>
          </cell>
          <cell r="AC2253">
            <v>1.2554000000000001</v>
          </cell>
          <cell r="AH2253">
            <v>39678</v>
          </cell>
          <cell r="AI2253">
            <v>1.2472000000000001</v>
          </cell>
          <cell r="AK2253">
            <v>39678</v>
          </cell>
          <cell r="AL2253">
            <v>1.9000727272727274</v>
          </cell>
          <cell r="AM2253">
            <v>2.0646234489515978</v>
          </cell>
          <cell r="AN2253">
            <v>2.8826545454545456</v>
          </cell>
          <cell r="AO2253">
            <v>0.94466363636363648</v>
          </cell>
        </row>
        <row r="2254">
          <cell r="A2254">
            <v>39679</v>
          </cell>
          <cell r="B2254">
            <v>1.4815</v>
          </cell>
          <cell r="D2254">
            <v>39679</v>
          </cell>
          <cell r="E2254">
            <v>2.4798999999999998</v>
          </cell>
          <cell r="G2254">
            <v>39679</v>
          </cell>
          <cell r="H2254">
            <v>2.2835000000000001</v>
          </cell>
          <cell r="J2254">
            <v>39679</v>
          </cell>
          <cell r="K2254">
            <v>2.0581</v>
          </cell>
          <cell r="M2254">
            <v>39679</v>
          </cell>
          <cell r="N2254">
            <v>1.6055000000000001</v>
          </cell>
          <cell r="P2254">
            <v>39679</v>
          </cell>
          <cell r="Q2254">
            <v>1.6272</v>
          </cell>
          <cell r="S2254">
            <v>39679</v>
          </cell>
          <cell r="T2254">
            <v>2.1884000000000001</v>
          </cell>
          <cell r="V2254">
            <v>39679</v>
          </cell>
          <cell r="W2254">
            <v>1.1286</v>
          </cell>
          <cell r="Y2254">
            <v>39679</v>
          </cell>
          <cell r="Z2254">
            <v>2.9426000000000001</v>
          </cell>
          <cell r="AB2254">
            <v>39679</v>
          </cell>
          <cell r="AC2254">
            <v>1.2572000000000001</v>
          </cell>
          <cell r="AH2254">
            <v>39679</v>
          </cell>
          <cell r="AI2254">
            <v>1.2746</v>
          </cell>
          <cell r="AK2254">
            <v>39679</v>
          </cell>
          <cell r="AL2254">
            <v>1.847918181818182</v>
          </cell>
          <cell r="AM2254">
            <v>2.0646234489515978</v>
          </cell>
          <cell r="AN2254">
            <v>2.8826545454545456</v>
          </cell>
          <cell r="AO2254">
            <v>0.94466363636363648</v>
          </cell>
        </row>
        <row r="2255">
          <cell r="A2255">
            <v>39680</v>
          </cell>
          <cell r="B2255">
            <v>1.4858</v>
          </cell>
          <cell r="D2255">
            <v>39680</v>
          </cell>
          <cell r="E2255">
            <v>2.5167000000000002</v>
          </cell>
          <cell r="G2255">
            <v>39680</v>
          </cell>
          <cell r="H2255">
            <v>2.2967</v>
          </cell>
          <cell r="J2255">
            <v>39680</v>
          </cell>
          <cell r="K2255">
            <v>2.089</v>
          </cell>
          <cell r="M2255">
            <v>39680</v>
          </cell>
          <cell r="N2255">
            <v>1.6253</v>
          </cell>
          <cell r="P2255">
            <v>39680</v>
          </cell>
          <cell r="Q2255">
            <v>1.6516</v>
          </cell>
          <cell r="S2255">
            <v>39680</v>
          </cell>
          <cell r="T2255">
            <v>2.2199</v>
          </cell>
          <cell r="V2255">
            <v>39680</v>
          </cell>
          <cell r="W2255">
            <v>1.1333</v>
          </cell>
          <cell r="Y2255">
            <v>39680</v>
          </cell>
          <cell r="Z2255">
            <v>2.9575</v>
          </cell>
          <cell r="AB2255">
            <v>39680</v>
          </cell>
          <cell r="AC2255">
            <v>1.2396</v>
          </cell>
          <cell r="AH2255">
            <v>39680</v>
          </cell>
          <cell r="AI2255">
            <v>1.3033999999999999</v>
          </cell>
          <cell r="AK2255">
            <v>39680</v>
          </cell>
          <cell r="AL2255">
            <v>1.8653454545454549</v>
          </cell>
          <cell r="AM2255">
            <v>2.0646234489515978</v>
          </cell>
          <cell r="AN2255">
            <v>2.8826545454545456</v>
          </cell>
          <cell r="AO2255">
            <v>0.94466363636363648</v>
          </cell>
        </row>
        <row r="2256">
          <cell r="A2256">
            <v>39681</v>
          </cell>
          <cell r="B2256">
            <v>1.4704999999999999</v>
          </cell>
          <cell r="D2256">
            <v>39681</v>
          </cell>
          <cell r="E2256">
            <v>2.5171999999999999</v>
          </cell>
          <cell r="G2256">
            <v>39681</v>
          </cell>
          <cell r="H2256">
            <v>2.2957000000000001</v>
          </cell>
          <cell r="J2256">
            <v>39681</v>
          </cell>
          <cell r="K2256">
            <v>2.0573999999999999</v>
          </cell>
          <cell r="M2256">
            <v>39681</v>
          </cell>
          <cell r="N2256">
            <v>1.6133</v>
          </cell>
          <cell r="P2256">
            <v>39681</v>
          </cell>
          <cell r="Q2256">
            <v>1.6373</v>
          </cell>
          <cell r="S2256">
            <v>39681</v>
          </cell>
          <cell r="T2256">
            <v>2.2046000000000001</v>
          </cell>
          <cell r="V2256">
            <v>39681</v>
          </cell>
          <cell r="W2256">
            <v>1.1244000000000001</v>
          </cell>
          <cell r="Y2256">
            <v>39681</v>
          </cell>
          <cell r="Z2256">
            <v>2.9313000000000002</v>
          </cell>
          <cell r="AB2256">
            <v>39681</v>
          </cell>
          <cell r="AC2256">
            <v>1.2447999999999999</v>
          </cell>
          <cell r="AH2256">
            <v>39681</v>
          </cell>
          <cell r="AI2256">
            <v>1.2889999999999999</v>
          </cell>
          <cell r="AK2256">
            <v>39681</v>
          </cell>
          <cell r="AL2256">
            <v>1.8532272727272732</v>
          </cell>
          <cell r="AM2256">
            <v>2.0646234489515978</v>
          </cell>
          <cell r="AN2256">
            <v>2.8826545454545456</v>
          </cell>
          <cell r="AO2256">
            <v>0.94466363636363648</v>
          </cell>
        </row>
        <row r="2257">
          <cell r="A2257">
            <v>39682</v>
          </cell>
          <cell r="B2257">
            <v>1.4906999999999999</v>
          </cell>
          <cell r="D2257">
            <v>39682</v>
          </cell>
          <cell r="E2257">
            <v>2.5587999999999997</v>
          </cell>
          <cell r="G2257">
            <v>39682</v>
          </cell>
          <cell r="H2257">
            <v>2.3321999999999998</v>
          </cell>
          <cell r="J2257">
            <v>39682</v>
          </cell>
          <cell r="K2257">
            <v>2.0908000000000002</v>
          </cell>
          <cell r="M2257">
            <v>39682</v>
          </cell>
          <cell r="N2257">
            <v>1.6177000000000001</v>
          </cell>
          <cell r="P2257">
            <v>39682</v>
          </cell>
          <cell r="Q2257">
            <v>1.6577</v>
          </cell>
          <cell r="S2257">
            <v>39682</v>
          </cell>
          <cell r="T2257">
            <v>2.2170999999999998</v>
          </cell>
          <cell r="V2257">
            <v>39682</v>
          </cell>
          <cell r="W2257">
            <v>1.1182000000000001</v>
          </cell>
          <cell r="Y2257">
            <v>39682</v>
          </cell>
          <cell r="Z2257">
            <v>3.0912999999999999</v>
          </cell>
          <cell r="AB2257">
            <v>39682</v>
          </cell>
          <cell r="AC2257">
            <v>1.2447999999999999</v>
          </cell>
          <cell r="AH2257">
            <v>39682</v>
          </cell>
          <cell r="AI2257">
            <v>1.2919</v>
          </cell>
          <cell r="AK2257">
            <v>39682</v>
          </cell>
          <cell r="AL2257">
            <v>1.8828363636363634</v>
          </cell>
          <cell r="AM2257">
            <v>2.0646234489515978</v>
          </cell>
          <cell r="AN2257">
            <v>2.8826545454545456</v>
          </cell>
          <cell r="AO2257">
            <v>0.94466363636363648</v>
          </cell>
        </row>
        <row r="2258">
          <cell r="A2258">
            <v>39685</v>
          </cell>
          <cell r="B2258">
            <v>1.4616</v>
          </cell>
          <cell r="D2258">
            <v>39685</v>
          </cell>
          <cell r="E2258">
            <v>2.5083000000000002</v>
          </cell>
          <cell r="G2258">
            <v>39685</v>
          </cell>
          <cell r="H2258">
            <v>2.2886000000000002</v>
          </cell>
          <cell r="J2258">
            <v>39685</v>
          </cell>
          <cell r="K2258">
            <v>2.0390000000000001</v>
          </cell>
          <cell r="M2258">
            <v>39685</v>
          </cell>
          <cell r="N2258">
            <v>1.585</v>
          </cell>
          <cell r="P2258">
            <v>39685</v>
          </cell>
          <cell r="Q2258">
            <v>1.6143000000000001</v>
          </cell>
          <cell r="S2258">
            <v>39685</v>
          </cell>
          <cell r="T2258">
            <v>2.1722000000000001</v>
          </cell>
          <cell r="V2258">
            <v>39685</v>
          </cell>
          <cell r="W2258">
            <v>1.0949</v>
          </cell>
          <cell r="Y2258">
            <v>39685</v>
          </cell>
          <cell r="Z2258">
            <v>2.9731999999999998</v>
          </cell>
          <cell r="AB2258">
            <v>39685</v>
          </cell>
          <cell r="AC2258">
            <v>1.2447999999999999</v>
          </cell>
          <cell r="AH2258">
            <v>39685</v>
          </cell>
          <cell r="AI2258">
            <v>1.2831999999999999</v>
          </cell>
          <cell r="AK2258">
            <v>39685</v>
          </cell>
          <cell r="AL2258">
            <v>1.8422818181818181</v>
          </cell>
          <cell r="AM2258">
            <v>2.0646234489515978</v>
          </cell>
          <cell r="AN2258">
            <v>2.8826545454545456</v>
          </cell>
          <cell r="AO2258">
            <v>0.94466363636363648</v>
          </cell>
        </row>
        <row r="2259">
          <cell r="A2259">
            <v>39686</v>
          </cell>
          <cell r="B2259">
            <v>1.4576</v>
          </cell>
          <cell r="D2259">
            <v>39686</v>
          </cell>
          <cell r="E2259">
            <v>2.4455999999999998</v>
          </cell>
          <cell r="G2259">
            <v>39686</v>
          </cell>
          <cell r="H2259">
            <v>2.2408999999999999</v>
          </cell>
          <cell r="J2259">
            <v>39686</v>
          </cell>
          <cell r="K2259">
            <v>2.0091000000000001</v>
          </cell>
          <cell r="M2259">
            <v>39686</v>
          </cell>
          <cell r="N2259">
            <v>1.5861000000000001</v>
          </cell>
          <cell r="P2259">
            <v>39686</v>
          </cell>
          <cell r="Q2259">
            <v>1.5918000000000001</v>
          </cell>
          <cell r="S2259">
            <v>39686</v>
          </cell>
          <cell r="T2259">
            <v>2.1531000000000002</v>
          </cell>
          <cell r="V2259">
            <v>39686</v>
          </cell>
          <cell r="W2259">
            <v>1.0851</v>
          </cell>
          <cell r="Y2259">
            <v>39686</v>
          </cell>
          <cell r="Z2259">
            <v>2.8429000000000002</v>
          </cell>
          <cell r="AB2259">
            <v>39686</v>
          </cell>
          <cell r="AC2259">
            <v>1.2454000000000001</v>
          </cell>
          <cell r="AH2259">
            <v>39686</v>
          </cell>
          <cell r="AI2259">
            <v>1.3164</v>
          </cell>
          <cell r="AK2259">
            <v>39686</v>
          </cell>
          <cell r="AL2259">
            <v>1.8158181818181818</v>
          </cell>
          <cell r="AM2259">
            <v>2.0646234489515978</v>
          </cell>
          <cell r="AN2259">
            <v>2.8826545454545456</v>
          </cell>
          <cell r="AO2259">
            <v>0.94466363636363648</v>
          </cell>
        </row>
        <row r="2260">
          <cell r="A2260">
            <v>39687</v>
          </cell>
          <cell r="B2260">
            <v>1.5125999999999999</v>
          </cell>
          <cell r="D2260">
            <v>39687</v>
          </cell>
          <cell r="E2260">
            <v>2.5009000000000001</v>
          </cell>
          <cell r="G2260">
            <v>39687</v>
          </cell>
          <cell r="H2260">
            <v>2.2967</v>
          </cell>
          <cell r="J2260">
            <v>39687</v>
          </cell>
          <cell r="K2260">
            <v>2.1162000000000001</v>
          </cell>
          <cell r="M2260">
            <v>39687</v>
          </cell>
          <cell r="N2260">
            <v>1.6147</v>
          </cell>
          <cell r="P2260">
            <v>39687</v>
          </cell>
          <cell r="Q2260">
            <v>1.6475</v>
          </cell>
          <cell r="S2260">
            <v>39687</v>
          </cell>
          <cell r="T2260">
            <v>2.1865000000000001</v>
          </cell>
          <cell r="V2260">
            <v>39687</v>
          </cell>
          <cell r="W2260">
            <v>1.1136999999999999</v>
          </cell>
          <cell r="Y2260">
            <v>39687</v>
          </cell>
          <cell r="Z2260">
            <v>2.8508</v>
          </cell>
          <cell r="AB2260">
            <v>39687</v>
          </cell>
          <cell r="AC2260">
            <v>1.2447999999999999</v>
          </cell>
          <cell r="AH2260">
            <v>39687</v>
          </cell>
          <cell r="AI2260">
            <v>1.3120000000000001</v>
          </cell>
          <cell r="AK2260">
            <v>39687</v>
          </cell>
          <cell r="AL2260">
            <v>1.8542181818181822</v>
          </cell>
          <cell r="AM2260">
            <v>2.0646234489515978</v>
          </cell>
          <cell r="AN2260">
            <v>2.8826545454545456</v>
          </cell>
          <cell r="AO2260">
            <v>0.94466363636363648</v>
          </cell>
        </row>
        <row r="2261">
          <cell r="A2261">
            <v>39688</v>
          </cell>
          <cell r="B2261">
            <v>1.5308999999999999</v>
          </cell>
          <cell r="D2261">
            <v>39688</v>
          </cell>
          <cell r="E2261">
            <v>2.6183000000000001</v>
          </cell>
          <cell r="G2261">
            <v>39688</v>
          </cell>
          <cell r="H2261">
            <v>2.4401999999999999</v>
          </cell>
          <cell r="J2261">
            <v>39688</v>
          </cell>
          <cell r="K2261">
            <v>2.2147000000000001</v>
          </cell>
          <cell r="M2261">
            <v>39688</v>
          </cell>
          <cell r="N2261">
            <v>1.7023000000000001</v>
          </cell>
          <cell r="P2261">
            <v>39688</v>
          </cell>
          <cell r="Q2261">
            <v>1.7130999999999998</v>
          </cell>
          <cell r="S2261">
            <v>39688</v>
          </cell>
          <cell r="T2261">
            <v>2.2801</v>
          </cell>
          <cell r="V2261">
            <v>39688</v>
          </cell>
          <cell r="W2261">
            <v>1.1213</v>
          </cell>
          <cell r="Y2261">
            <v>39688</v>
          </cell>
          <cell r="Z2261">
            <v>3.0169999999999999</v>
          </cell>
          <cell r="AB2261">
            <v>39688</v>
          </cell>
          <cell r="AC2261">
            <v>1.2419</v>
          </cell>
          <cell r="AH2261">
            <v>39688</v>
          </cell>
          <cell r="AI2261">
            <v>1.3351</v>
          </cell>
          <cell r="AK2261">
            <v>39688</v>
          </cell>
          <cell r="AL2261">
            <v>1.9286272727272731</v>
          </cell>
          <cell r="AM2261">
            <v>2.0646234489515978</v>
          </cell>
          <cell r="AN2261">
            <v>2.8826545454545456</v>
          </cell>
          <cell r="AO2261">
            <v>0.94466363636363648</v>
          </cell>
        </row>
        <row r="2262">
          <cell r="A2262">
            <v>39689</v>
          </cell>
          <cell r="B2262">
            <v>1.5434999999999999</v>
          </cell>
          <cell r="D2262">
            <v>39689</v>
          </cell>
          <cell r="E2262">
            <v>2.5825</v>
          </cell>
          <cell r="G2262">
            <v>39689</v>
          </cell>
          <cell r="H2262">
            <v>2.4716</v>
          </cell>
          <cell r="J2262">
            <v>39689</v>
          </cell>
          <cell r="K2262">
            <v>2.2595000000000001</v>
          </cell>
          <cell r="M2262">
            <v>39689</v>
          </cell>
          <cell r="N2262">
            <v>1.6905999999999999</v>
          </cell>
          <cell r="P2262">
            <v>39689</v>
          </cell>
          <cell r="Q2262">
            <v>1.6992</v>
          </cell>
          <cell r="S2262">
            <v>39689</v>
          </cell>
          <cell r="T2262">
            <v>2.282</v>
          </cell>
          <cell r="V2262">
            <v>39689</v>
          </cell>
          <cell r="W2262">
            <v>1.1266</v>
          </cell>
          <cell r="Y2262">
            <v>39689</v>
          </cell>
          <cell r="Z2262">
            <v>3.0213000000000001</v>
          </cell>
          <cell r="AB2262">
            <v>39689</v>
          </cell>
          <cell r="AC2262">
            <v>1.2396</v>
          </cell>
          <cell r="AH2262">
            <v>39689</v>
          </cell>
          <cell r="AI2262">
            <v>1.3106</v>
          </cell>
          <cell r="AK2262">
            <v>39689</v>
          </cell>
          <cell r="AL2262">
            <v>1.9297272727272727</v>
          </cell>
          <cell r="AM2262">
            <v>2.0646234489515978</v>
          </cell>
          <cell r="AN2262">
            <v>2.8826545454545456</v>
          </cell>
          <cell r="AO2262">
            <v>0.94466363636363648</v>
          </cell>
        </row>
        <row r="2263">
          <cell r="A2263">
            <v>39692</v>
          </cell>
          <cell r="B2263">
            <v>1.5434999999999999</v>
          </cell>
          <cell r="D2263">
            <v>39692</v>
          </cell>
          <cell r="E2263">
            <v>2.5825</v>
          </cell>
          <cell r="G2263">
            <v>39692</v>
          </cell>
          <cell r="H2263">
            <v>2.4716</v>
          </cell>
          <cell r="J2263">
            <v>39692</v>
          </cell>
          <cell r="K2263">
            <v>2.2595000000000001</v>
          </cell>
          <cell r="M2263">
            <v>39692</v>
          </cell>
          <cell r="N2263">
            <v>1.6905999999999999</v>
          </cell>
          <cell r="P2263">
            <v>39692</v>
          </cell>
          <cell r="Q2263">
            <v>1.6992</v>
          </cell>
          <cell r="S2263">
            <v>39692</v>
          </cell>
          <cell r="T2263">
            <v>2.282</v>
          </cell>
          <cell r="V2263">
            <v>39692</v>
          </cell>
          <cell r="W2263">
            <v>1.1266</v>
          </cell>
          <cell r="Y2263">
            <v>39692</v>
          </cell>
          <cell r="Z2263">
            <v>3.0213000000000001</v>
          </cell>
          <cell r="AB2263">
            <v>39692</v>
          </cell>
          <cell r="AC2263">
            <v>1.2396</v>
          </cell>
          <cell r="AH2263">
            <v>39692</v>
          </cell>
          <cell r="AI2263">
            <v>1.3106</v>
          </cell>
          <cell r="AK2263">
            <v>39692</v>
          </cell>
          <cell r="AL2263">
            <v>1.9297272727272727</v>
          </cell>
          <cell r="AM2263">
            <v>2.0646234489515978</v>
          </cell>
          <cell r="AN2263">
            <v>2.8826545454545456</v>
          </cell>
          <cell r="AO2263">
            <v>0.94466363636363648</v>
          </cell>
        </row>
        <row r="2264">
          <cell r="A2264">
            <v>39693</v>
          </cell>
          <cell r="B2264">
            <v>1.5289000000000001</v>
          </cell>
          <cell r="D2264">
            <v>39693</v>
          </cell>
          <cell r="E2264">
            <v>2.5204</v>
          </cell>
          <cell r="G2264">
            <v>39693</v>
          </cell>
          <cell r="H2264">
            <v>2.4670000000000001</v>
          </cell>
          <cell r="J2264">
            <v>39693</v>
          </cell>
          <cell r="K2264">
            <v>2.2414999999999998</v>
          </cell>
          <cell r="M2264">
            <v>39693</v>
          </cell>
          <cell r="N2264">
            <v>1.6762000000000001</v>
          </cell>
          <cell r="P2264">
            <v>39693</v>
          </cell>
          <cell r="Q2264">
            <v>1.7376</v>
          </cell>
          <cell r="S2264">
            <v>39693</v>
          </cell>
          <cell r="T2264">
            <v>2.1836000000000002</v>
          </cell>
          <cell r="V2264">
            <v>39693</v>
          </cell>
          <cell r="W2264">
            <v>1.1129</v>
          </cell>
          <cell r="Y2264">
            <v>39693</v>
          </cell>
          <cell r="Z2264">
            <v>2.9784999999999999</v>
          </cell>
          <cell r="AB2264">
            <v>39693</v>
          </cell>
          <cell r="AC2264">
            <v>1.2565999999999999</v>
          </cell>
          <cell r="AH2264">
            <v>39693</v>
          </cell>
          <cell r="AI2264">
            <v>1.2962</v>
          </cell>
          <cell r="AK2264">
            <v>39693</v>
          </cell>
          <cell r="AL2264">
            <v>1.9090363636363634</v>
          </cell>
          <cell r="AM2264">
            <v>2.0646234489515978</v>
          </cell>
          <cell r="AN2264">
            <v>2.8826545454545456</v>
          </cell>
          <cell r="AO2264">
            <v>0.94466363636363648</v>
          </cell>
        </row>
        <row r="2265">
          <cell r="A2265">
            <v>39694</v>
          </cell>
          <cell r="B2265">
            <v>1.5707</v>
          </cell>
          <cell r="D2265">
            <v>39694</v>
          </cell>
          <cell r="E2265">
            <v>2.5503999999999998</v>
          </cell>
          <cell r="G2265">
            <v>39694</v>
          </cell>
          <cell r="H2265">
            <v>2.5167000000000002</v>
          </cell>
          <cell r="J2265">
            <v>39694</v>
          </cell>
          <cell r="K2265">
            <v>2.2605</v>
          </cell>
          <cell r="M2265">
            <v>39694</v>
          </cell>
          <cell r="N2265">
            <v>1.6903999999999999</v>
          </cell>
          <cell r="P2265">
            <v>39694</v>
          </cell>
          <cell r="Q2265">
            <v>1.7681</v>
          </cell>
          <cell r="S2265">
            <v>39694</v>
          </cell>
          <cell r="T2265">
            <v>2.2046000000000001</v>
          </cell>
          <cell r="V2265">
            <v>39694</v>
          </cell>
          <cell r="W2265">
            <v>1.1367</v>
          </cell>
          <cell r="Y2265">
            <v>39694</v>
          </cell>
          <cell r="Z2265">
            <v>2.9426000000000001</v>
          </cell>
          <cell r="AB2265">
            <v>39694</v>
          </cell>
          <cell r="AC2265">
            <v>1.2454000000000001</v>
          </cell>
          <cell r="AH2265">
            <v>39694</v>
          </cell>
          <cell r="AI2265">
            <v>1.3106</v>
          </cell>
          <cell r="AK2265">
            <v>39694</v>
          </cell>
          <cell r="AL2265">
            <v>1.9269727272727275</v>
          </cell>
          <cell r="AM2265">
            <v>2.0646234489515978</v>
          </cell>
          <cell r="AN2265">
            <v>2.8826545454545456</v>
          </cell>
          <cell r="AO2265">
            <v>0.94466363636363648</v>
          </cell>
        </row>
        <row r="2266">
          <cell r="A2266">
            <v>39695</v>
          </cell>
          <cell r="B2266">
            <v>1.5935999999999999</v>
          </cell>
          <cell r="D2266">
            <v>39695</v>
          </cell>
          <cell r="E2266">
            <v>2.4914000000000001</v>
          </cell>
          <cell r="G2266">
            <v>39695</v>
          </cell>
          <cell r="H2266">
            <v>2.4588999999999999</v>
          </cell>
          <cell r="J2266">
            <v>39695</v>
          </cell>
          <cell r="K2266">
            <v>2.2185999999999999</v>
          </cell>
          <cell r="M2266">
            <v>39695</v>
          </cell>
          <cell r="N2266">
            <v>1.6631</v>
          </cell>
          <cell r="P2266">
            <v>39695</v>
          </cell>
          <cell r="Q2266">
            <v>1.7389000000000001</v>
          </cell>
          <cell r="S2266">
            <v>39695</v>
          </cell>
          <cell r="T2266">
            <v>2.1244000000000001</v>
          </cell>
          <cell r="V2266">
            <v>39695</v>
          </cell>
          <cell r="W2266">
            <v>1.0954999999999999</v>
          </cell>
          <cell r="Y2266">
            <v>39695</v>
          </cell>
          <cell r="Z2266">
            <v>2.9295</v>
          </cell>
          <cell r="AB2266">
            <v>39695</v>
          </cell>
          <cell r="AC2266">
            <v>1.2606999999999999</v>
          </cell>
          <cell r="AH2266">
            <v>39695</v>
          </cell>
          <cell r="AI2266">
            <v>1.2962</v>
          </cell>
          <cell r="AK2266">
            <v>39695</v>
          </cell>
          <cell r="AL2266">
            <v>1.8973454545454544</v>
          </cell>
          <cell r="AM2266">
            <v>2.0646234489515978</v>
          </cell>
          <cell r="AN2266">
            <v>2.8826545454545456</v>
          </cell>
          <cell r="AO2266">
            <v>0.94466363636363648</v>
          </cell>
        </row>
        <row r="2267">
          <cell r="A2267">
            <v>39696</v>
          </cell>
          <cell r="B2267">
            <v>1.5787</v>
          </cell>
          <cell r="D2267">
            <v>39696</v>
          </cell>
          <cell r="E2267">
            <v>2.4704000000000002</v>
          </cell>
          <cell r="G2267">
            <v>39696</v>
          </cell>
          <cell r="H2267">
            <v>2.4559000000000002</v>
          </cell>
          <cell r="J2267">
            <v>39696</v>
          </cell>
          <cell r="K2267">
            <v>2.194</v>
          </cell>
          <cell r="M2267">
            <v>39696</v>
          </cell>
          <cell r="N2267">
            <v>1.6581999999999999</v>
          </cell>
          <cell r="P2267">
            <v>39696</v>
          </cell>
          <cell r="Q2267">
            <v>1.7086999999999999</v>
          </cell>
          <cell r="S2267">
            <v>39696</v>
          </cell>
          <cell r="T2267">
            <v>2.0672000000000001</v>
          </cell>
          <cell r="V2267">
            <v>39696</v>
          </cell>
          <cell r="W2267">
            <v>1.1171</v>
          </cell>
          <cell r="Y2267">
            <v>39696</v>
          </cell>
          <cell r="Z2267">
            <v>2.9523000000000001</v>
          </cell>
          <cell r="AB2267">
            <v>39696</v>
          </cell>
          <cell r="AC2267">
            <v>1.2625</v>
          </cell>
          <cell r="AH2267">
            <v>39696</v>
          </cell>
          <cell r="AI2267">
            <v>1.3178000000000001</v>
          </cell>
          <cell r="AK2267">
            <v>39696</v>
          </cell>
          <cell r="AL2267">
            <v>1.8893454545454547</v>
          </cell>
          <cell r="AM2267">
            <v>2.0646234489515978</v>
          </cell>
          <cell r="AN2267">
            <v>2.8826545454545456</v>
          </cell>
          <cell r="AO2267">
            <v>0.94466363636363648</v>
          </cell>
        </row>
        <row r="2268">
          <cell r="A2268">
            <v>39699</v>
          </cell>
          <cell r="B2268">
            <v>1.6088</v>
          </cell>
          <cell r="D2268">
            <v>39699</v>
          </cell>
          <cell r="E2268">
            <v>2.4798999999999998</v>
          </cell>
          <cell r="G2268">
            <v>39699</v>
          </cell>
          <cell r="H2268">
            <v>2.464</v>
          </cell>
          <cell r="J2268">
            <v>39699</v>
          </cell>
          <cell r="K2268">
            <v>2.2683</v>
          </cell>
          <cell r="M2268">
            <v>39699</v>
          </cell>
          <cell r="N2268">
            <v>1.6972</v>
          </cell>
          <cell r="P2268">
            <v>39699</v>
          </cell>
          <cell r="Q2268">
            <v>1.7838000000000001</v>
          </cell>
          <cell r="S2268">
            <v>39699</v>
          </cell>
          <cell r="T2268">
            <v>2.0289999999999999</v>
          </cell>
          <cell r="V2268">
            <v>39699</v>
          </cell>
          <cell r="W2268">
            <v>1.2061999999999999</v>
          </cell>
          <cell r="Y2268">
            <v>39699</v>
          </cell>
          <cell r="Z2268">
            <v>3.0318000000000001</v>
          </cell>
          <cell r="AB2268">
            <v>39699</v>
          </cell>
          <cell r="AC2268">
            <v>1.2625</v>
          </cell>
          <cell r="AH2268">
            <v>39699</v>
          </cell>
          <cell r="AI2268">
            <v>1.3063</v>
          </cell>
          <cell r="AK2268">
            <v>39699</v>
          </cell>
          <cell r="AL2268">
            <v>1.9216181818181817</v>
          </cell>
          <cell r="AM2268">
            <v>2.0646234489515978</v>
          </cell>
          <cell r="AN2268">
            <v>2.8826545454545456</v>
          </cell>
          <cell r="AO2268">
            <v>0.94466363636363648</v>
          </cell>
        </row>
        <row r="2269">
          <cell r="A2269">
            <v>39700</v>
          </cell>
          <cell r="B2269">
            <v>1.5863</v>
          </cell>
          <cell r="D2269">
            <v>39700</v>
          </cell>
          <cell r="E2269">
            <v>2.4666999999999999</v>
          </cell>
          <cell r="G2269">
            <v>39700</v>
          </cell>
          <cell r="H2269">
            <v>2.4285000000000001</v>
          </cell>
          <cell r="J2269">
            <v>39700</v>
          </cell>
          <cell r="K2269">
            <v>2.2359</v>
          </cell>
          <cell r="M2269">
            <v>39700</v>
          </cell>
          <cell r="N2269">
            <v>1.6819</v>
          </cell>
          <cell r="P2269">
            <v>39700</v>
          </cell>
          <cell r="Q2269">
            <v>1.7833999999999999</v>
          </cell>
          <cell r="S2269">
            <v>39700</v>
          </cell>
          <cell r="T2269">
            <v>2.0146000000000002</v>
          </cell>
          <cell r="V2269">
            <v>39700</v>
          </cell>
          <cell r="W2269">
            <v>1.1764999999999999</v>
          </cell>
          <cell r="Y2269">
            <v>39700</v>
          </cell>
          <cell r="Z2269">
            <v>2.9689000000000001</v>
          </cell>
          <cell r="AB2269">
            <v>39700</v>
          </cell>
          <cell r="AC2269">
            <v>1.2625</v>
          </cell>
          <cell r="AH2269">
            <v>39700</v>
          </cell>
          <cell r="AI2269">
            <v>1.2746</v>
          </cell>
          <cell r="AK2269">
            <v>39700</v>
          </cell>
          <cell r="AL2269">
            <v>1.8981636363636367</v>
          </cell>
          <cell r="AM2269">
            <v>2.0646234489515978</v>
          </cell>
          <cell r="AN2269">
            <v>2.8826545454545456</v>
          </cell>
          <cell r="AO2269">
            <v>0.94466363636363648</v>
          </cell>
        </row>
        <row r="2270">
          <cell r="A2270">
            <v>39701</v>
          </cell>
          <cell r="B2270">
            <v>1.6108</v>
          </cell>
          <cell r="D2270">
            <v>39701</v>
          </cell>
          <cell r="E2270">
            <v>2.5078</v>
          </cell>
          <cell r="G2270">
            <v>39701</v>
          </cell>
          <cell r="H2270">
            <v>2.5106000000000002</v>
          </cell>
          <cell r="J2270">
            <v>39701</v>
          </cell>
          <cell r="K2270">
            <v>2.2926000000000002</v>
          </cell>
          <cell r="M2270">
            <v>39701</v>
          </cell>
          <cell r="N2270">
            <v>1.7183999999999999</v>
          </cell>
          <cell r="P2270">
            <v>39701</v>
          </cell>
          <cell r="Q2270">
            <v>1.8228</v>
          </cell>
          <cell r="S2270">
            <v>39701</v>
          </cell>
          <cell r="T2270">
            <v>2.0385</v>
          </cell>
          <cell r="V2270">
            <v>39701</v>
          </cell>
          <cell r="W2270">
            <v>1.2331000000000001</v>
          </cell>
          <cell r="Y2270">
            <v>39701</v>
          </cell>
          <cell r="Z2270">
            <v>3.0581</v>
          </cell>
          <cell r="AB2270">
            <v>39701</v>
          </cell>
          <cell r="AC2270">
            <v>1.2677</v>
          </cell>
          <cell r="AH2270">
            <v>39701</v>
          </cell>
          <cell r="AI2270">
            <v>1.3106</v>
          </cell>
          <cell r="AK2270">
            <v>39701</v>
          </cell>
          <cell r="AL2270">
            <v>1.942818181818182</v>
          </cell>
          <cell r="AM2270">
            <v>2.0646234489515978</v>
          </cell>
          <cell r="AN2270">
            <v>2.8826545454545456</v>
          </cell>
          <cell r="AO2270">
            <v>0.94466363636363648</v>
          </cell>
        </row>
        <row r="2271">
          <cell r="A2271">
            <v>39702</v>
          </cell>
          <cell r="B2271">
            <v>1.6274</v>
          </cell>
          <cell r="D2271">
            <v>39702</v>
          </cell>
          <cell r="E2271">
            <v>2.5178000000000003</v>
          </cell>
          <cell r="G2271">
            <v>39702</v>
          </cell>
          <cell r="H2271">
            <v>2.5329999999999999</v>
          </cell>
          <cell r="J2271">
            <v>39702</v>
          </cell>
          <cell r="K2271">
            <v>2.2602000000000002</v>
          </cell>
          <cell r="M2271">
            <v>39702</v>
          </cell>
          <cell r="N2271">
            <v>1.7157</v>
          </cell>
          <cell r="P2271">
            <v>39702</v>
          </cell>
          <cell r="Q2271">
            <v>1.8214999999999999</v>
          </cell>
          <cell r="S2271">
            <v>39702</v>
          </cell>
          <cell r="T2271">
            <v>2.0863</v>
          </cell>
          <cell r="V2271">
            <v>39702</v>
          </cell>
          <cell r="W2271">
            <v>1.2353000000000001</v>
          </cell>
          <cell r="Y2271">
            <v>39702</v>
          </cell>
          <cell r="Z2271">
            <v>3.0011999999999999</v>
          </cell>
          <cell r="AB2271">
            <v>39702</v>
          </cell>
          <cell r="AC2271">
            <v>1.2565999999999999</v>
          </cell>
          <cell r="AH2271">
            <v>39702</v>
          </cell>
          <cell r="AI2271">
            <v>1.2746</v>
          </cell>
          <cell r="AK2271">
            <v>39702</v>
          </cell>
          <cell r="AL2271">
            <v>1.9390545454545454</v>
          </cell>
          <cell r="AM2271">
            <v>2.0646234489515978</v>
          </cell>
          <cell r="AN2271">
            <v>2.8826545454545456</v>
          </cell>
          <cell r="AO2271">
            <v>0.94466363636363648</v>
          </cell>
        </row>
        <row r="2272">
          <cell r="A2272">
            <v>39703</v>
          </cell>
          <cell r="B2272">
            <v>1.6294</v>
          </cell>
          <cell r="D2272">
            <v>39703</v>
          </cell>
          <cell r="E2272">
            <v>2.5141</v>
          </cell>
          <cell r="G2272">
            <v>39703</v>
          </cell>
          <cell r="H2272">
            <v>2.4944000000000002</v>
          </cell>
          <cell r="J2272">
            <v>39703</v>
          </cell>
          <cell r="K2272">
            <v>2.2595000000000001</v>
          </cell>
          <cell r="M2272">
            <v>39703</v>
          </cell>
          <cell r="N2272">
            <v>1.6950000000000001</v>
          </cell>
          <cell r="P2272">
            <v>39703</v>
          </cell>
          <cell r="Q2272">
            <v>1.8147</v>
          </cell>
          <cell r="S2272">
            <v>39703</v>
          </cell>
          <cell r="T2272">
            <v>2.0863</v>
          </cell>
          <cell r="V2272">
            <v>39703</v>
          </cell>
          <cell r="W2272">
            <v>1.2275</v>
          </cell>
          <cell r="Y2272">
            <v>39703</v>
          </cell>
          <cell r="Z2272">
            <v>2.9855</v>
          </cell>
          <cell r="AB2272">
            <v>39703</v>
          </cell>
          <cell r="AC2272">
            <v>1.2683</v>
          </cell>
          <cell r="AH2272">
            <v>39703</v>
          </cell>
          <cell r="AI2272">
            <v>1.2818000000000001</v>
          </cell>
          <cell r="AK2272">
            <v>39703</v>
          </cell>
          <cell r="AL2272">
            <v>1.9324090909090912</v>
          </cell>
          <cell r="AM2272">
            <v>2.0646234489515978</v>
          </cell>
          <cell r="AN2272">
            <v>2.8826545454545456</v>
          </cell>
          <cell r="AO2272">
            <v>0.94466363636363648</v>
          </cell>
        </row>
        <row r="2273">
          <cell r="A2273">
            <v>39706</v>
          </cell>
          <cell r="B2273">
            <v>1.6034999999999999</v>
          </cell>
          <cell r="D2273">
            <v>39706</v>
          </cell>
          <cell r="E2273">
            <v>2.4535</v>
          </cell>
          <cell r="G2273">
            <v>39706</v>
          </cell>
          <cell r="H2273">
            <v>2.4386999999999999</v>
          </cell>
          <cell r="J2273">
            <v>39706</v>
          </cell>
          <cell r="K2273">
            <v>2.1516999999999999</v>
          </cell>
          <cell r="M2273">
            <v>39706</v>
          </cell>
          <cell r="N2273">
            <v>1.6680000000000001</v>
          </cell>
          <cell r="P2273">
            <v>39706</v>
          </cell>
          <cell r="Q2273">
            <v>1.8037999999999998</v>
          </cell>
          <cell r="S2273">
            <v>39706</v>
          </cell>
          <cell r="T2273">
            <v>2.0767000000000002</v>
          </cell>
          <cell r="V2273">
            <v>39706</v>
          </cell>
          <cell r="W2273">
            <v>1.2079</v>
          </cell>
          <cell r="Y2273">
            <v>39706</v>
          </cell>
          <cell r="Z2273">
            <v>2.9295</v>
          </cell>
          <cell r="AB2273">
            <v>39706</v>
          </cell>
          <cell r="AC2273">
            <v>1.2183999999999999</v>
          </cell>
          <cell r="AH2273">
            <v>39706</v>
          </cell>
          <cell r="AI2273">
            <v>1.2746</v>
          </cell>
          <cell r="AK2273">
            <v>39706</v>
          </cell>
          <cell r="AL2273">
            <v>1.8933</v>
          </cell>
          <cell r="AM2273">
            <v>2.0646234489515978</v>
          </cell>
          <cell r="AN2273">
            <v>2.8826545454545456</v>
          </cell>
          <cell r="AO2273">
            <v>0.94466363636363648</v>
          </cell>
        </row>
        <row r="2274">
          <cell r="A2274">
            <v>39707</v>
          </cell>
          <cell r="B2274">
            <v>1.5727</v>
          </cell>
          <cell r="D2274">
            <v>39707</v>
          </cell>
          <cell r="E2274">
            <v>2.4129999999999998</v>
          </cell>
          <cell r="G2274">
            <v>39707</v>
          </cell>
          <cell r="H2274">
            <v>2.3574999999999999</v>
          </cell>
          <cell r="J2274">
            <v>39707</v>
          </cell>
          <cell r="K2274">
            <v>2.1169000000000002</v>
          </cell>
          <cell r="M2274">
            <v>39707</v>
          </cell>
          <cell r="N2274">
            <v>1.6438000000000001</v>
          </cell>
          <cell r="P2274">
            <v>39707</v>
          </cell>
          <cell r="Q2274">
            <v>1.7766</v>
          </cell>
          <cell r="S2274">
            <v>39707</v>
          </cell>
          <cell r="T2274">
            <v>2.0815000000000001</v>
          </cell>
          <cell r="V2274">
            <v>39707</v>
          </cell>
          <cell r="W2274">
            <v>1.2051000000000001</v>
          </cell>
          <cell r="Y2274">
            <v>39707</v>
          </cell>
          <cell r="Z2274">
            <v>2.9478999999999997</v>
          </cell>
          <cell r="AB2274">
            <v>39707</v>
          </cell>
          <cell r="AC2274">
            <v>1.2183999999999999</v>
          </cell>
          <cell r="AH2274">
            <v>39707</v>
          </cell>
          <cell r="AI2274">
            <v>1.2587999999999999</v>
          </cell>
          <cell r="AK2274">
            <v>39707</v>
          </cell>
          <cell r="AL2274">
            <v>1.872018181818182</v>
          </cell>
          <cell r="AM2274">
            <v>2.0646234489515978</v>
          </cell>
          <cell r="AN2274">
            <v>2.8826545454545456</v>
          </cell>
          <cell r="AO2274">
            <v>0.94466363636363648</v>
          </cell>
        </row>
        <row r="2275">
          <cell r="A2275">
            <v>39708</v>
          </cell>
          <cell r="B2275">
            <v>1.4961</v>
          </cell>
          <cell r="D2275">
            <v>39708</v>
          </cell>
          <cell r="E2275">
            <v>2.3050999999999999</v>
          </cell>
          <cell r="G2275">
            <v>39708</v>
          </cell>
          <cell r="H2275">
            <v>2.2688000000000001</v>
          </cell>
          <cell r="J2275">
            <v>39708</v>
          </cell>
          <cell r="K2275">
            <v>1.9601999999999999</v>
          </cell>
          <cell r="M2275">
            <v>39708</v>
          </cell>
          <cell r="N2275">
            <v>1.5483</v>
          </cell>
          <cell r="P2275">
            <v>39708</v>
          </cell>
          <cell r="Q2275">
            <v>1.7225999999999999</v>
          </cell>
          <cell r="S2275">
            <v>39708</v>
          </cell>
          <cell r="T2275">
            <v>2.0051000000000001</v>
          </cell>
          <cell r="V2275">
            <v>39708</v>
          </cell>
          <cell r="W2275">
            <v>1.1667000000000001</v>
          </cell>
          <cell r="Y2275">
            <v>39708</v>
          </cell>
          <cell r="Z2275">
            <v>2.8420999999999998</v>
          </cell>
          <cell r="AB2275">
            <v>39708</v>
          </cell>
          <cell r="AC2275">
            <v>1.1955</v>
          </cell>
          <cell r="AH2275">
            <v>39708</v>
          </cell>
          <cell r="AI2275">
            <v>1.1954</v>
          </cell>
          <cell r="AK2275">
            <v>39708</v>
          </cell>
          <cell r="AL2275">
            <v>1.7914454545454546</v>
          </cell>
          <cell r="AM2275">
            <v>2.0646234489515978</v>
          </cell>
          <cell r="AN2275">
            <v>2.8826545454545456</v>
          </cell>
          <cell r="AO2275">
            <v>0.94466363636363648</v>
          </cell>
        </row>
        <row r="2276">
          <cell r="A2276">
            <v>39709</v>
          </cell>
          <cell r="B2276">
            <v>1.637</v>
          </cell>
          <cell r="D2276">
            <v>39709</v>
          </cell>
          <cell r="E2276">
            <v>2.4941</v>
          </cell>
          <cell r="G2276">
            <v>39709</v>
          </cell>
          <cell r="H2276">
            <v>2.4255</v>
          </cell>
          <cell r="J2276">
            <v>39709</v>
          </cell>
          <cell r="K2276">
            <v>2.1013999999999999</v>
          </cell>
          <cell r="M2276">
            <v>39709</v>
          </cell>
          <cell r="N2276">
            <v>1.6381000000000001</v>
          </cell>
          <cell r="P2276">
            <v>39709</v>
          </cell>
          <cell r="Q2276">
            <v>1.7444</v>
          </cell>
          <cell r="S2276">
            <v>39709</v>
          </cell>
          <cell r="T2276">
            <v>2.1063000000000001</v>
          </cell>
          <cell r="V2276">
            <v>39709</v>
          </cell>
          <cell r="W2276">
            <v>1.1756</v>
          </cell>
          <cell r="Y2276">
            <v>39709</v>
          </cell>
          <cell r="Z2276">
            <v>2.8736000000000002</v>
          </cell>
          <cell r="AB2276">
            <v>39709</v>
          </cell>
          <cell r="AC2276">
            <v>1.1949000000000001</v>
          </cell>
          <cell r="AH2276">
            <v>39709</v>
          </cell>
          <cell r="AI2276">
            <v>1.1738</v>
          </cell>
          <cell r="AK2276">
            <v>39709</v>
          </cell>
          <cell r="AL2276">
            <v>1.8695181818181816</v>
          </cell>
          <cell r="AM2276">
            <v>2.0646234489515978</v>
          </cell>
          <cell r="AN2276">
            <v>2.8826545454545456</v>
          </cell>
          <cell r="AO2276">
            <v>0.94466363636363648</v>
          </cell>
        </row>
        <row r="2277">
          <cell r="A2277">
            <v>39710</v>
          </cell>
          <cell r="B2277">
            <v>1.6553</v>
          </cell>
          <cell r="D2277">
            <v>39710</v>
          </cell>
          <cell r="E2277">
            <v>2.6326000000000001</v>
          </cell>
          <cell r="G2277">
            <v>39710</v>
          </cell>
          <cell r="H2277">
            <v>2.6074999999999999</v>
          </cell>
          <cell r="J2277">
            <v>39710</v>
          </cell>
          <cell r="K2277">
            <v>2.2038000000000002</v>
          </cell>
          <cell r="M2277">
            <v>39710</v>
          </cell>
          <cell r="N2277">
            <v>1.7671000000000001</v>
          </cell>
          <cell r="P2277">
            <v>39710</v>
          </cell>
          <cell r="Q2277">
            <v>1.7583</v>
          </cell>
          <cell r="S2277">
            <v>39710</v>
          </cell>
          <cell r="T2277">
            <v>2.2810000000000001</v>
          </cell>
          <cell r="V2277">
            <v>39710</v>
          </cell>
          <cell r="W2277">
            <v>1.1783999999999999</v>
          </cell>
          <cell r="Y2277">
            <v>39710</v>
          </cell>
          <cell r="Z2277">
            <v>3.1480999999999999</v>
          </cell>
          <cell r="AB2277">
            <v>39710</v>
          </cell>
          <cell r="AC2277">
            <v>1.2313000000000001</v>
          </cell>
          <cell r="AH2277">
            <v>39710</v>
          </cell>
          <cell r="AI2277">
            <v>1.2242</v>
          </cell>
          <cell r="AK2277">
            <v>39710</v>
          </cell>
          <cell r="AL2277">
            <v>1.9716</v>
          </cell>
          <cell r="AM2277">
            <v>2.0646234489515978</v>
          </cell>
          <cell r="AN2277">
            <v>2.8826545454545456</v>
          </cell>
          <cell r="AO2277">
            <v>0.94466363636363648</v>
          </cell>
        </row>
        <row r="2278">
          <cell r="A2278">
            <v>39713</v>
          </cell>
          <cell r="B2278">
            <v>1.5767</v>
          </cell>
          <cell r="D2278">
            <v>39713</v>
          </cell>
          <cell r="E2278">
            <v>2.5171999999999999</v>
          </cell>
          <cell r="G2278">
            <v>39713</v>
          </cell>
          <cell r="H2278">
            <v>2.5350000000000001</v>
          </cell>
          <cell r="J2278">
            <v>39713</v>
          </cell>
          <cell r="K2278">
            <v>2.1292</v>
          </cell>
          <cell r="M2278">
            <v>39713</v>
          </cell>
          <cell r="N2278">
            <v>1.7031000000000001</v>
          </cell>
          <cell r="P2278">
            <v>39713</v>
          </cell>
          <cell r="Q2278">
            <v>1.7749000000000001</v>
          </cell>
          <cell r="S2278">
            <v>39713</v>
          </cell>
          <cell r="T2278">
            <v>2.1865000000000001</v>
          </cell>
          <cell r="V2278">
            <v>39713</v>
          </cell>
          <cell r="W2278">
            <v>1.135</v>
          </cell>
          <cell r="Y2278">
            <v>39713</v>
          </cell>
          <cell r="Z2278">
            <v>2.9523000000000001</v>
          </cell>
          <cell r="AB2278">
            <v>39713</v>
          </cell>
          <cell r="AC2278">
            <v>1.2283999999999999</v>
          </cell>
          <cell r="AH2278">
            <v>39713</v>
          </cell>
          <cell r="AI2278">
            <v>1.2385999999999999</v>
          </cell>
          <cell r="AK2278">
            <v>39713</v>
          </cell>
          <cell r="AL2278">
            <v>1.9069909090909092</v>
          </cell>
          <cell r="AM2278">
            <v>2.0646234489515978</v>
          </cell>
          <cell r="AN2278">
            <v>2.8826545454545456</v>
          </cell>
          <cell r="AO2278">
            <v>0.94466363636363648</v>
          </cell>
        </row>
        <row r="2279">
          <cell r="A2279">
            <v>39714</v>
          </cell>
          <cell r="B2279">
            <v>1.5823</v>
          </cell>
          <cell r="D2279">
            <v>39714</v>
          </cell>
          <cell r="E2279">
            <v>2.5998999999999999</v>
          </cell>
          <cell r="G2279">
            <v>39714</v>
          </cell>
          <cell r="H2279">
            <v>2.5598000000000001</v>
          </cell>
          <cell r="J2279">
            <v>39714</v>
          </cell>
          <cell r="K2279">
            <v>2.1926000000000001</v>
          </cell>
          <cell r="M2279">
            <v>39714</v>
          </cell>
          <cell r="N2279">
            <v>1.7124000000000001</v>
          </cell>
          <cell r="P2279">
            <v>39714</v>
          </cell>
          <cell r="Q2279">
            <v>1.7321</v>
          </cell>
          <cell r="S2279">
            <v>39714</v>
          </cell>
          <cell r="T2279">
            <v>2.1730999999999998</v>
          </cell>
          <cell r="V2279">
            <v>39714</v>
          </cell>
          <cell r="W2279">
            <v>1.1434</v>
          </cell>
          <cell r="Y2279">
            <v>39714</v>
          </cell>
          <cell r="Z2279">
            <v>2.9950999999999999</v>
          </cell>
          <cell r="AB2279">
            <v>39714</v>
          </cell>
          <cell r="AC2279">
            <v>1.2283999999999999</v>
          </cell>
          <cell r="AH2279">
            <v>39714</v>
          </cell>
          <cell r="AI2279">
            <v>1.2328000000000001</v>
          </cell>
          <cell r="AK2279">
            <v>39714</v>
          </cell>
          <cell r="AL2279">
            <v>1.9229000000000001</v>
          </cell>
          <cell r="AM2279">
            <v>2.0646234489515978</v>
          </cell>
          <cell r="AN2279">
            <v>2.8826545454545456</v>
          </cell>
          <cell r="AO2279">
            <v>0.94466363636363648</v>
          </cell>
        </row>
        <row r="2280">
          <cell r="A2280">
            <v>39715</v>
          </cell>
          <cell r="B2280">
            <v>1.5876000000000001</v>
          </cell>
          <cell r="D2280">
            <v>39715</v>
          </cell>
          <cell r="E2280">
            <v>2.5720000000000001</v>
          </cell>
          <cell r="G2280">
            <v>39715</v>
          </cell>
          <cell r="H2280">
            <v>2.5983999999999998</v>
          </cell>
          <cell r="J2280">
            <v>39715</v>
          </cell>
          <cell r="K2280">
            <v>2.2252999999999998</v>
          </cell>
          <cell r="M2280">
            <v>39715</v>
          </cell>
          <cell r="N2280">
            <v>1.7116</v>
          </cell>
          <cell r="P2280">
            <v>39715</v>
          </cell>
          <cell r="Q2280">
            <v>1.7347999999999999</v>
          </cell>
          <cell r="S2280">
            <v>39715</v>
          </cell>
          <cell r="T2280">
            <v>2.1454</v>
          </cell>
          <cell r="V2280">
            <v>39715</v>
          </cell>
          <cell r="W2280">
            <v>1.1419999999999999</v>
          </cell>
          <cell r="Y2280">
            <v>39715</v>
          </cell>
          <cell r="Z2280">
            <v>3.0257000000000001</v>
          </cell>
          <cell r="AB2280">
            <v>39715</v>
          </cell>
          <cell r="AC2280">
            <v>1.2208000000000001</v>
          </cell>
          <cell r="AH2280">
            <v>39715</v>
          </cell>
          <cell r="AI2280">
            <v>1.2602</v>
          </cell>
          <cell r="AK2280">
            <v>39715</v>
          </cell>
          <cell r="AL2280">
            <v>1.9294363636363636</v>
          </cell>
          <cell r="AM2280">
            <v>2.0646234489515978</v>
          </cell>
          <cell r="AN2280">
            <v>2.8826545454545456</v>
          </cell>
          <cell r="AO2280">
            <v>0.94466363636363648</v>
          </cell>
        </row>
        <row r="2281">
          <cell r="A2281">
            <v>39716</v>
          </cell>
          <cell r="B2281">
            <v>1.5969</v>
          </cell>
          <cell r="D2281">
            <v>39716</v>
          </cell>
          <cell r="E2281">
            <v>2.6019999999999999</v>
          </cell>
          <cell r="G2281">
            <v>39716</v>
          </cell>
          <cell r="H2281">
            <v>2.6109999999999998</v>
          </cell>
          <cell r="J2281">
            <v>39716</v>
          </cell>
          <cell r="K2281">
            <v>2.2534999999999998</v>
          </cell>
          <cell r="M2281">
            <v>39716</v>
          </cell>
          <cell r="N2281">
            <v>1.7551000000000001</v>
          </cell>
          <cell r="P2281">
            <v>39716</v>
          </cell>
          <cell r="Q2281">
            <v>1.7461</v>
          </cell>
          <cell r="S2281">
            <v>39716</v>
          </cell>
          <cell r="T2281">
            <v>2.1206</v>
          </cell>
          <cell r="V2281">
            <v>39716</v>
          </cell>
          <cell r="W2281">
            <v>1.1552</v>
          </cell>
          <cell r="Y2281">
            <v>39716</v>
          </cell>
          <cell r="Z2281">
            <v>2.9864000000000002</v>
          </cell>
          <cell r="AB2281">
            <v>39716</v>
          </cell>
          <cell r="AC2281">
            <v>1.2214</v>
          </cell>
          <cell r="AH2281">
            <v>39716</v>
          </cell>
          <cell r="AI2281">
            <v>1.1954</v>
          </cell>
          <cell r="AK2281">
            <v>39716</v>
          </cell>
          <cell r="AL2281">
            <v>1.9312363636363636</v>
          </cell>
          <cell r="AM2281">
            <v>2.0646234489515978</v>
          </cell>
          <cell r="AN2281">
            <v>2.8826545454545456</v>
          </cell>
          <cell r="AO2281">
            <v>0.94466363636363648</v>
          </cell>
        </row>
        <row r="2282">
          <cell r="A2282">
            <v>39717</v>
          </cell>
          <cell r="B2282">
            <v>1.5359</v>
          </cell>
          <cell r="D2282">
            <v>39717</v>
          </cell>
          <cell r="E2282">
            <v>2.601</v>
          </cell>
          <cell r="G2282">
            <v>39717</v>
          </cell>
          <cell r="H2282">
            <v>2.5815999999999999</v>
          </cell>
          <cell r="J2282">
            <v>39717</v>
          </cell>
          <cell r="K2282">
            <v>2.1894</v>
          </cell>
          <cell r="M2282">
            <v>39717</v>
          </cell>
          <cell r="N2282">
            <v>1.7161999999999999</v>
          </cell>
          <cell r="P2282">
            <v>39717</v>
          </cell>
          <cell r="Q2282">
            <v>1.7351999999999999</v>
          </cell>
          <cell r="S2282">
            <v>39717</v>
          </cell>
          <cell r="T2282">
            <v>2.0528</v>
          </cell>
          <cell r="V2282">
            <v>39717</v>
          </cell>
          <cell r="W2282">
            <v>1.1686000000000001</v>
          </cell>
          <cell r="Y2282">
            <v>39717</v>
          </cell>
          <cell r="Z2282">
            <v>2.9313000000000002</v>
          </cell>
          <cell r="AB2282">
            <v>39717</v>
          </cell>
          <cell r="AC2282">
            <v>1.1973</v>
          </cell>
          <cell r="AH2282">
            <v>39717</v>
          </cell>
          <cell r="AI2282">
            <v>1.2284999999999999</v>
          </cell>
          <cell r="AK2282">
            <v>39717</v>
          </cell>
          <cell r="AL2282">
            <v>1.9034363636363636</v>
          </cell>
          <cell r="AM2282">
            <v>2.0646234489515978</v>
          </cell>
          <cell r="AN2282">
            <v>2.8826545454545456</v>
          </cell>
          <cell r="AO2282">
            <v>0.94466363636363648</v>
          </cell>
        </row>
        <row r="2283">
          <cell r="A2283">
            <v>39720</v>
          </cell>
          <cell r="B2283">
            <v>1.3932</v>
          </cell>
          <cell r="D2283">
            <v>39720</v>
          </cell>
          <cell r="E2283">
            <v>2.4346000000000001</v>
          </cell>
          <cell r="G2283">
            <v>39720</v>
          </cell>
          <cell r="H2283">
            <v>2.4081999999999999</v>
          </cell>
          <cell r="J2283">
            <v>39720</v>
          </cell>
          <cell r="K2283">
            <v>2.0034999999999998</v>
          </cell>
          <cell r="M2283">
            <v>39720</v>
          </cell>
          <cell r="N2283">
            <v>1.6339999999999999</v>
          </cell>
          <cell r="P2283">
            <v>39720</v>
          </cell>
          <cell r="Q2283">
            <v>1.6044</v>
          </cell>
          <cell r="S2283">
            <v>39720</v>
          </cell>
          <cell r="T2283">
            <v>1.8818999999999999</v>
          </cell>
          <cell r="V2283">
            <v>39720</v>
          </cell>
          <cell r="W2283">
            <v>1.0649</v>
          </cell>
          <cell r="Y2283">
            <v>39720</v>
          </cell>
          <cell r="Z2283">
            <v>2.7677</v>
          </cell>
          <cell r="AB2283">
            <v>39720</v>
          </cell>
          <cell r="AC2283">
            <v>1.1221000000000001</v>
          </cell>
          <cell r="AH2283">
            <v>39720</v>
          </cell>
          <cell r="AI2283">
            <v>1.1522000000000001</v>
          </cell>
          <cell r="AK2283">
            <v>39720</v>
          </cell>
          <cell r="AL2283">
            <v>1.7697000000000001</v>
          </cell>
          <cell r="AM2283">
            <v>2.0646234489515978</v>
          </cell>
          <cell r="AN2283">
            <v>2.8826545454545456</v>
          </cell>
          <cell r="AO2283">
            <v>0.94466363636363648</v>
          </cell>
        </row>
        <row r="2284">
          <cell r="A2284">
            <v>39721</v>
          </cell>
          <cell r="B2284">
            <v>1.5242</v>
          </cell>
          <cell r="D2284">
            <v>39721</v>
          </cell>
          <cell r="E2284">
            <v>2.5272000000000001</v>
          </cell>
          <cell r="G2284">
            <v>39721</v>
          </cell>
          <cell r="H2284">
            <v>2.5602999999999998</v>
          </cell>
          <cell r="J2284">
            <v>39721</v>
          </cell>
          <cell r="K2284">
            <v>2.1507000000000001</v>
          </cell>
          <cell r="M2284">
            <v>39721</v>
          </cell>
          <cell r="N2284">
            <v>1.7437</v>
          </cell>
          <cell r="P2284">
            <v>39721</v>
          </cell>
          <cell r="Q2284">
            <v>1.6526000000000001</v>
          </cell>
          <cell r="S2284">
            <v>39721</v>
          </cell>
          <cell r="T2284">
            <v>1.9020000000000001</v>
          </cell>
          <cell r="V2284">
            <v>39721</v>
          </cell>
          <cell r="W2284">
            <v>1.0649</v>
          </cell>
          <cell r="Y2284">
            <v>39721</v>
          </cell>
          <cell r="Z2284">
            <v>2.6086999999999998</v>
          </cell>
          <cell r="AB2284">
            <v>39721</v>
          </cell>
          <cell r="AC2284">
            <v>1.0605</v>
          </cell>
          <cell r="AH2284">
            <v>39721</v>
          </cell>
          <cell r="AI2284">
            <v>1.1387</v>
          </cell>
          <cell r="AK2284">
            <v>39721</v>
          </cell>
          <cell r="AL2284">
            <v>1.8121363636363639</v>
          </cell>
          <cell r="AM2284">
            <v>2.0646234489515978</v>
          </cell>
          <cell r="AN2284">
            <v>2.8826545454545456</v>
          </cell>
          <cell r="AO2284">
            <v>0.94466363636363648</v>
          </cell>
        </row>
        <row r="2285">
          <cell r="A2285">
            <v>39722</v>
          </cell>
          <cell r="B2285">
            <v>1.5152999999999999</v>
          </cell>
          <cell r="D2285">
            <v>39722</v>
          </cell>
          <cell r="E2285">
            <v>2.5640999999999998</v>
          </cell>
          <cell r="G2285">
            <v>39722</v>
          </cell>
          <cell r="H2285">
            <v>2.5806</v>
          </cell>
          <cell r="J2285">
            <v>39722</v>
          </cell>
          <cell r="K2285">
            <v>2.1126</v>
          </cell>
          <cell r="M2285">
            <v>39722</v>
          </cell>
          <cell r="N2285">
            <v>1.7060999999999999</v>
          </cell>
          <cell r="P2285">
            <v>39722</v>
          </cell>
          <cell r="Q2285">
            <v>1.6882999999999999</v>
          </cell>
          <cell r="S2285">
            <v>39722</v>
          </cell>
          <cell r="T2285">
            <v>1.8895999999999999</v>
          </cell>
          <cell r="V2285">
            <v>39722</v>
          </cell>
          <cell r="W2285">
            <v>1.121</v>
          </cell>
          <cell r="Y2285">
            <v>39722</v>
          </cell>
          <cell r="Z2285">
            <v>2.6484999999999999</v>
          </cell>
          <cell r="AB2285">
            <v>39722</v>
          </cell>
          <cell r="AC2285">
            <v>1.0399</v>
          </cell>
          <cell r="AH2285">
            <v>39722</v>
          </cell>
          <cell r="AI2285">
            <v>1.1329</v>
          </cell>
          <cell r="AK2285">
            <v>39722</v>
          </cell>
          <cell r="AL2285">
            <v>1.8180818181818181</v>
          </cell>
          <cell r="AM2285">
            <v>2.0646234489515978</v>
          </cell>
          <cell r="AN2285">
            <v>2.8826545454545456</v>
          </cell>
          <cell r="AO2285">
            <v>0.94466363636363648</v>
          </cell>
        </row>
        <row r="2286">
          <cell r="A2286">
            <v>39723</v>
          </cell>
          <cell r="B2286">
            <v>1.4513</v>
          </cell>
          <cell r="D2286">
            <v>39723</v>
          </cell>
          <cell r="E2286">
            <v>2.4851000000000001</v>
          </cell>
          <cell r="G2286">
            <v>39723</v>
          </cell>
          <cell r="H2286">
            <v>2.4817</v>
          </cell>
          <cell r="J2286">
            <v>39723</v>
          </cell>
          <cell r="K2286">
            <v>2.0358999999999998</v>
          </cell>
          <cell r="M2286">
            <v>39723</v>
          </cell>
          <cell r="N2286">
            <v>1.6463000000000001</v>
          </cell>
          <cell r="P2286">
            <v>39723</v>
          </cell>
          <cell r="Q2286">
            <v>1.6768000000000001</v>
          </cell>
          <cell r="S2286">
            <v>39723</v>
          </cell>
          <cell r="T2286">
            <v>1.7806999999999999</v>
          </cell>
          <cell r="V2286">
            <v>39723</v>
          </cell>
          <cell r="W2286">
            <v>1.1384000000000001</v>
          </cell>
          <cell r="Y2286">
            <v>39723</v>
          </cell>
          <cell r="Z2286">
            <v>2.5771999999999999</v>
          </cell>
          <cell r="AB2286">
            <v>39723</v>
          </cell>
          <cell r="AC2286">
            <v>1.0009999999999999</v>
          </cell>
          <cell r="AH2286">
            <v>39723</v>
          </cell>
          <cell r="AI2286">
            <v>1.0680000000000001</v>
          </cell>
          <cell r="AK2286">
            <v>39723</v>
          </cell>
          <cell r="AL2286">
            <v>1.7584000000000004</v>
          </cell>
          <cell r="AM2286">
            <v>2.0646234489515978</v>
          </cell>
          <cell r="AN2286">
            <v>2.8826545454545456</v>
          </cell>
          <cell r="AO2286">
            <v>0.94466363636363648</v>
          </cell>
        </row>
        <row r="2287">
          <cell r="A2287">
            <v>39724</v>
          </cell>
          <cell r="B2287">
            <v>1.4097999999999999</v>
          </cell>
          <cell r="D2287">
            <v>39724</v>
          </cell>
          <cell r="E2287">
            <v>2.4830000000000001</v>
          </cell>
          <cell r="G2287">
            <v>39724</v>
          </cell>
          <cell r="H2287">
            <v>2.4958999999999998</v>
          </cell>
          <cell r="J2287">
            <v>39724</v>
          </cell>
          <cell r="K2287">
            <v>2.0598000000000001</v>
          </cell>
          <cell r="M2287">
            <v>39724</v>
          </cell>
          <cell r="N2287">
            <v>1.6172</v>
          </cell>
          <cell r="P2287">
            <v>39724</v>
          </cell>
          <cell r="Q2287">
            <v>1.6461999999999999</v>
          </cell>
          <cell r="S2287">
            <v>39724</v>
          </cell>
          <cell r="T2287">
            <v>1.8141</v>
          </cell>
          <cell r="V2287">
            <v>39724</v>
          </cell>
          <cell r="W2287">
            <v>1.1741999999999999</v>
          </cell>
          <cell r="Y2287">
            <v>39724</v>
          </cell>
          <cell r="Z2287">
            <v>2.4853000000000001</v>
          </cell>
          <cell r="AB2287">
            <v>39724</v>
          </cell>
          <cell r="AC2287">
            <v>1.0009999999999999</v>
          </cell>
          <cell r="AH2287">
            <v>39724</v>
          </cell>
          <cell r="AI2287">
            <v>1.0362</v>
          </cell>
          <cell r="AK2287">
            <v>39724</v>
          </cell>
          <cell r="AL2287">
            <v>1.7475181818181817</v>
          </cell>
          <cell r="AM2287">
            <v>2.0646234489515978</v>
          </cell>
          <cell r="AN2287">
            <v>2.8826545454545456</v>
          </cell>
          <cell r="AO2287">
            <v>0.94466363636363648</v>
          </cell>
        </row>
        <row r="2288">
          <cell r="A2288">
            <v>39727</v>
          </cell>
          <cell r="B2288">
            <v>1.3338000000000001</v>
          </cell>
          <cell r="D2288">
            <v>39727</v>
          </cell>
          <cell r="E2288">
            <v>2.3693</v>
          </cell>
          <cell r="G2288">
            <v>39727</v>
          </cell>
          <cell r="H2288">
            <v>2.4285000000000001</v>
          </cell>
          <cell r="J2288">
            <v>39727</v>
          </cell>
          <cell r="K2288">
            <v>1.9982</v>
          </cell>
          <cell r="M2288">
            <v>39727</v>
          </cell>
          <cell r="N2288">
            <v>1.5782</v>
          </cell>
          <cell r="P2288">
            <v>39727</v>
          </cell>
          <cell r="Q2288">
            <v>1.5537999999999998</v>
          </cell>
          <cell r="S2288">
            <v>39727</v>
          </cell>
          <cell r="T2288">
            <v>1.6528</v>
          </cell>
          <cell r="V2288">
            <v>39727</v>
          </cell>
          <cell r="W2288">
            <v>1.1429</v>
          </cell>
          <cell r="Y2288">
            <v>39727</v>
          </cell>
          <cell r="Z2288">
            <v>2.2856999999999998</v>
          </cell>
          <cell r="AB2288">
            <v>39727</v>
          </cell>
          <cell r="AC2288">
            <v>0.90249999999999997</v>
          </cell>
          <cell r="AH2288">
            <v>39727</v>
          </cell>
          <cell r="AI2288">
            <v>0.90059999999999996</v>
          </cell>
          <cell r="AK2288">
            <v>39727</v>
          </cell>
          <cell r="AL2288">
            <v>1.6496636363636363</v>
          </cell>
          <cell r="AM2288">
            <v>2.0646234489515978</v>
          </cell>
          <cell r="AN2288">
            <v>2.8826545454545456</v>
          </cell>
          <cell r="AO2288">
            <v>0.94466363636363648</v>
          </cell>
        </row>
        <row r="2289">
          <cell r="A2289">
            <v>39728</v>
          </cell>
          <cell r="B2289">
            <v>1.2937000000000001</v>
          </cell>
          <cell r="D2289">
            <v>39728</v>
          </cell>
          <cell r="E2289">
            <v>2.2719</v>
          </cell>
          <cell r="G2289">
            <v>39728</v>
          </cell>
          <cell r="H2289">
            <v>2.2881</v>
          </cell>
          <cell r="J2289">
            <v>39728</v>
          </cell>
          <cell r="K2289">
            <v>1.9264000000000001</v>
          </cell>
          <cell r="M2289">
            <v>39728</v>
          </cell>
          <cell r="N2289">
            <v>1.5244</v>
          </cell>
          <cell r="P2289">
            <v>39728</v>
          </cell>
          <cell r="Q2289">
            <v>1.5079</v>
          </cell>
          <cell r="S2289">
            <v>39728</v>
          </cell>
          <cell r="T2289">
            <v>1.5831</v>
          </cell>
          <cell r="V2289">
            <v>39728</v>
          </cell>
          <cell r="W2289">
            <v>1.121</v>
          </cell>
          <cell r="Y2289">
            <v>39728</v>
          </cell>
          <cell r="Z2289">
            <v>2.1945999999999999</v>
          </cell>
          <cell r="AB2289">
            <v>39728</v>
          </cell>
          <cell r="AC2289">
            <v>0.89810000000000001</v>
          </cell>
          <cell r="AH2289">
            <v>39728</v>
          </cell>
          <cell r="AI2289">
            <v>0.95250000000000001</v>
          </cell>
          <cell r="AK2289">
            <v>39728</v>
          </cell>
          <cell r="AL2289">
            <v>1.5965181818181819</v>
          </cell>
          <cell r="AM2289">
            <v>2.0646234489515978</v>
          </cell>
          <cell r="AN2289">
            <v>2.8826545454545456</v>
          </cell>
          <cell r="AO2289">
            <v>0.94466363636363648</v>
          </cell>
        </row>
        <row r="2290">
          <cell r="A2290">
            <v>39729</v>
          </cell>
          <cell r="B2290">
            <v>1.2949999999999999</v>
          </cell>
          <cell r="D2290">
            <v>39729</v>
          </cell>
          <cell r="E2290">
            <v>2.3424</v>
          </cell>
          <cell r="G2290">
            <v>39729</v>
          </cell>
          <cell r="H2290">
            <v>2.3068</v>
          </cell>
          <cell r="J2290">
            <v>39729</v>
          </cell>
          <cell r="K2290">
            <v>1.9542000000000002</v>
          </cell>
          <cell r="M2290">
            <v>39729</v>
          </cell>
          <cell r="N2290">
            <v>1.5265</v>
          </cell>
          <cell r="P2290">
            <v>39729</v>
          </cell>
          <cell r="Q2290">
            <v>1.5144</v>
          </cell>
          <cell r="S2290">
            <v>39729</v>
          </cell>
          <cell r="T2290">
            <v>1.5085999999999999</v>
          </cell>
          <cell r="V2290">
            <v>39729</v>
          </cell>
          <cell r="W2290">
            <v>1.0691999999999999</v>
          </cell>
          <cell r="Y2290">
            <v>39729</v>
          </cell>
          <cell r="Z2290">
            <v>2.2071000000000001</v>
          </cell>
          <cell r="AB2290">
            <v>39729</v>
          </cell>
          <cell r="AC2290">
            <v>0.88980000000000004</v>
          </cell>
          <cell r="AH2290">
            <v>39729</v>
          </cell>
          <cell r="AI2290">
            <v>0.93659999999999999</v>
          </cell>
          <cell r="AK2290">
            <v>39729</v>
          </cell>
          <cell r="AL2290">
            <v>1.5955090909090908</v>
          </cell>
          <cell r="AM2290">
            <v>2.0646234489515978</v>
          </cell>
          <cell r="AN2290">
            <v>2.8826545454545456</v>
          </cell>
          <cell r="AO2290">
            <v>0.94466363636363648</v>
          </cell>
        </row>
        <row r="2291">
          <cell r="A2291">
            <v>39730</v>
          </cell>
          <cell r="B2291">
            <v>1.2357</v>
          </cell>
          <cell r="D2291">
            <v>39730</v>
          </cell>
          <cell r="E2291">
            <v>2.1749999999999998</v>
          </cell>
          <cell r="G2291">
            <v>39730</v>
          </cell>
          <cell r="H2291">
            <v>2.0990000000000002</v>
          </cell>
          <cell r="J2291">
            <v>39730</v>
          </cell>
          <cell r="K2291">
            <v>1.7781</v>
          </cell>
          <cell r="M2291">
            <v>39730</v>
          </cell>
          <cell r="N2291">
            <v>1.4285999999999999</v>
          </cell>
          <cell r="P2291">
            <v>39730</v>
          </cell>
          <cell r="Q2291">
            <v>1.4437</v>
          </cell>
          <cell r="S2291">
            <v>39730</v>
          </cell>
          <cell r="T2291">
            <v>1.5095000000000001</v>
          </cell>
          <cell r="V2291">
            <v>39730</v>
          </cell>
          <cell r="W2291">
            <v>1.0720000000000001</v>
          </cell>
          <cell r="Y2291">
            <v>39730</v>
          </cell>
          <cell r="Z2291">
            <v>2.1366999999999998</v>
          </cell>
          <cell r="AB2291">
            <v>39730</v>
          </cell>
          <cell r="AC2291">
            <v>0.88980000000000004</v>
          </cell>
          <cell r="AH2291">
            <v>39730</v>
          </cell>
          <cell r="AI2291">
            <v>0.88319999999999999</v>
          </cell>
          <cell r="AK2291">
            <v>39730</v>
          </cell>
          <cell r="AL2291">
            <v>1.5137545454545451</v>
          </cell>
          <cell r="AM2291">
            <v>2.0646234489515978</v>
          </cell>
          <cell r="AN2291">
            <v>2.8826545454545456</v>
          </cell>
          <cell r="AO2291">
            <v>0.94466363636363648</v>
          </cell>
        </row>
        <row r="2292">
          <cell r="A2292">
            <v>39731</v>
          </cell>
          <cell r="B2292">
            <v>1.2405999999999999</v>
          </cell>
          <cell r="D2292">
            <v>39731</v>
          </cell>
          <cell r="E2292">
            <v>2.105</v>
          </cell>
          <cell r="G2292">
            <v>39731</v>
          </cell>
          <cell r="H2292">
            <v>2.0787</v>
          </cell>
          <cell r="J2292">
            <v>39731</v>
          </cell>
          <cell r="K2292">
            <v>1.7288000000000001</v>
          </cell>
          <cell r="M2292">
            <v>39731</v>
          </cell>
          <cell r="N2292">
            <v>1.4188000000000001</v>
          </cell>
          <cell r="P2292">
            <v>39731</v>
          </cell>
          <cell r="Q2292">
            <v>1.4352</v>
          </cell>
          <cell r="S2292">
            <v>39731</v>
          </cell>
          <cell r="T2292">
            <v>1.5544</v>
          </cell>
          <cell r="V2292">
            <v>39731</v>
          </cell>
          <cell r="W2292">
            <v>1.0607</v>
          </cell>
          <cell r="Y2292">
            <v>39731</v>
          </cell>
          <cell r="Z2292">
            <v>2.0182000000000002</v>
          </cell>
          <cell r="AB2292">
            <v>39731</v>
          </cell>
          <cell r="AC2292">
            <v>0.81689999999999996</v>
          </cell>
          <cell r="AH2292">
            <v>39731</v>
          </cell>
          <cell r="AI2292">
            <v>0.8226</v>
          </cell>
          <cell r="AK2292">
            <v>39731</v>
          </cell>
          <cell r="AL2292">
            <v>1.4799909090909091</v>
          </cell>
          <cell r="AM2292">
            <v>2.0646234489515978</v>
          </cell>
          <cell r="AN2292">
            <v>2.8826545454545456</v>
          </cell>
          <cell r="AO2292">
            <v>0.94466363636363648</v>
          </cell>
        </row>
        <row r="2293">
          <cell r="A2293">
            <v>39734</v>
          </cell>
          <cell r="B2293">
            <v>1.2405999999999999</v>
          </cell>
          <cell r="D2293">
            <v>39734</v>
          </cell>
          <cell r="E2293">
            <v>2.105</v>
          </cell>
          <cell r="G2293">
            <v>39734</v>
          </cell>
          <cell r="H2293">
            <v>2.0787</v>
          </cell>
          <cell r="J2293">
            <v>39734</v>
          </cell>
          <cell r="K2293">
            <v>1.7288000000000001</v>
          </cell>
          <cell r="M2293">
            <v>39734</v>
          </cell>
          <cell r="N2293">
            <v>1.4188000000000001</v>
          </cell>
          <cell r="P2293">
            <v>39734</v>
          </cell>
          <cell r="Q2293">
            <v>1.4352</v>
          </cell>
          <cell r="S2293">
            <v>39734</v>
          </cell>
          <cell r="T2293">
            <v>1.5544</v>
          </cell>
          <cell r="V2293">
            <v>39734</v>
          </cell>
          <cell r="W2293">
            <v>1.0607</v>
          </cell>
          <cell r="Y2293">
            <v>39734</v>
          </cell>
          <cell r="Z2293">
            <v>2.0182000000000002</v>
          </cell>
          <cell r="AB2293">
            <v>39734</v>
          </cell>
          <cell r="AC2293">
            <v>0.81689999999999996</v>
          </cell>
          <cell r="AH2293">
            <v>39734</v>
          </cell>
          <cell r="AI2293">
            <v>0.8226</v>
          </cell>
          <cell r="AK2293">
            <v>39734</v>
          </cell>
          <cell r="AL2293">
            <v>1.4799909090909091</v>
          </cell>
          <cell r="AM2293">
            <v>2.0646234489515978</v>
          </cell>
          <cell r="AN2293">
            <v>2.8826545454545456</v>
          </cell>
          <cell r="AO2293">
            <v>0.94466363636363648</v>
          </cell>
        </row>
        <row r="2294">
          <cell r="A2294">
            <v>39735</v>
          </cell>
          <cell r="B2294">
            <v>1.3958999999999999</v>
          </cell>
          <cell r="D2294">
            <v>39735</v>
          </cell>
          <cell r="E2294">
            <v>2.343</v>
          </cell>
          <cell r="G2294">
            <v>39735</v>
          </cell>
          <cell r="H2294">
            <v>2.3829000000000002</v>
          </cell>
          <cell r="J2294">
            <v>39735</v>
          </cell>
          <cell r="K2294">
            <v>1.9718</v>
          </cell>
          <cell r="M2294">
            <v>39735</v>
          </cell>
          <cell r="N2294">
            <v>1.5984</v>
          </cell>
          <cell r="P2294">
            <v>39735</v>
          </cell>
          <cell r="Q2294">
            <v>1.5127000000000002</v>
          </cell>
          <cell r="S2294">
            <v>39735</v>
          </cell>
          <cell r="T2294">
            <v>1.7177</v>
          </cell>
          <cell r="V2294">
            <v>39735</v>
          </cell>
          <cell r="W2294">
            <v>1.1985999999999999</v>
          </cell>
          <cell r="Y2294">
            <v>39735</v>
          </cell>
          <cell r="Z2294">
            <v>2.1905000000000001</v>
          </cell>
          <cell r="AB2294">
            <v>39735</v>
          </cell>
          <cell r="AC2294">
            <v>0.90369999999999995</v>
          </cell>
          <cell r="AH2294">
            <v>39735</v>
          </cell>
          <cell r="AI2294">
            <v>0.92359999999999998</v>
          </cell>
          <cell r="AK2294">
            <v>39735</v>
          </cell>
          <cell r="AL2294">
            <v>1.6489818181818185</v>
          </cell>
          <cell r="AM2294">
            <v>2.0646234489515978</v>
          </cell>
          <cell r="AN2294">
            <v>2.8826545454545456</v>
          </cell>
          <cell r="AO2294">
            <v>0.94466363636363648</v>
          </cell>
        </row>
        <row r="2295">
          <cell r="A2295">
            <v>39736</v>
          </cell>
          <cell r="B2295">
            <v>1.3557000000000001</v>
          </cell>
          <cell r="D2295">
            <v>39736</v>
          </cell>
          <cell r="E2295">
            <v>2.2903000000000002</v>
          </cell>
          <cell r="G2295">
            <v>39736</v>
          </cell>
          <cell r="H2295">
            <v>2.2814999999999999</v>
          </cell>
          <cell r="J2295">
            <v>39736</v>
          </cell>
          <cell r="K2295">
            <v>1.9211</v>
          </cell>
          <cell r="M2295">
            <v>39736</v>
          </cell>
          <cell r="N2295">
            <v>1.5423</v>
          </cell>
          <cell r="P2295">
            <v>39736</v>
          </cell>
          <cell r="Q2295">
            <v>1.5028000000000001</v>
          </cell>
          <cell r="S2295">
            <v>39736</v>
          </cell>
          <cell r="T2295">
            <v>1.6021999999999998</v>
          </cell>
          <cell r="V2295">
            <v>39736</v>
          </cell>
          <cell r="W2295">
            <v>1.177</v>
          </cell>
          <cell r="Y2295">
            <v>39736</v>
          </cell>
          <cell r="Z2295">
            <v>2.1101999999999999</v>
          </cell>
          <cell r="AB2295">
            <v>39736</v>
          </cell>
          <cell r="AC2295">
            <v>0.78080000000000005</v>
          </cell>
          <cell r="AH2295">
            <v>39736</v>
          </cell>
          <cell r="AI2295">
            <v>0.96689999999999998</v>
          </cell>
          <cell r="AK2295">
            <v>39736</v>
          </cell>
          <cell r="AL2295">
            <v>1.5937090909090907</v>
          </cell>
          <cell r="AM2295">
            <v>2.0646234489515978</v>
          </cell>
          <cell r="AN2295">
            <v>2.8826545454545456</v>
          </cell>
          <cell r="AO2295">
            <v>0.94466363636363648</v>
          </cell>
        </row>
        <row r="2296">
          <cell r="A2296">
            <v>39737</v>
          </cell>
          <cell r="B2296">
            <v>1.3759999999999999</v>
          </cell>
          <cell r="D2296">
            <v>39737</v>
          </cell>
          <cell r="E2296">
            <v>2.2793000000000001</v>
          </cell>
          <cell r="G2296">
            <v>39737</v>
          </cell>
          <cell r="H2296">
            <v>2.3149000000000002</v>
          </cell>
          <cell r="J2296">
            <v>39737</v>
          </cell>
          <cell r="K2296">
            <v>1.9155</v>
          </cell>
          <cell r="M2296">
            <v>39737</v>
          </cell>
          <cell r="N2296">
            <v>1.5402</v>
          </cell>
          <cell r="P2296">
            <v>39737</v>
          </cell>
          <cell r="Q2296">
            <v>1.4925999999999999</v>
          </cell>
          <cell r="S2296">
            <v>39737</v>
          </cell>
          <cell r="T2296">
            <v>1.6194</v>
          </cell>
          <cell r="V2296">
            <v>39737</v>
          </cell>
          <cell r="W2296">
            <v>1.1153999999999999</v>
          </cell>
          <cell r="Y2296">
            <v>39737</v>
          </cell>
          <cell r="Z2296">
            <v>2.0703999999999998</v>
          </cell>
          <cell r="AB2296">
            <v>39737</v>
          </cell>
          <cell r="AC2296">
            <v>0.82020000000000004</v>
          </cell>
          <cell r="AH2296">
            <v>39737</v>
          </cell>
          <cell r="AI2296">
            <v>0.90920000000000001</v>
          </cell>
          <cell r="AK2296">
            <v>39737</v>
          </cell>
          <cell r="AL2296">
            <v>1.5866454545454545</v>
          </cell>
          <cell r="AM2296">
            <v>2.0646234489515978</v>
          </cell>
          <cell r="AN2296">
            <v>2.8826545454545456</v>
          </cell>
          <cell r="AO2296">
            <v>0.94466363636363648</v>
          </cell>
        </row>
        <row r="2297">
          <cell r="A2297">
            <v>39738</v>
          </cell>
          <cell r="B2297">
            <v>1.4513</v>
          </cell>
          <cell r="D2297">
            <v>39738</v>
          </cell>
          <cell r="E2297">
            <v>2.3166000000000002</v>
          </cell>
          <cell r="G2297">
            <v>39738</v>
          </cell>
          <cell r="H2297">
            <v>2.3449</v>
          </cell>
          <cell r="J2297">
            <v>39738</v>
          </cell>
          <cell r="K2297">
            <v>2.0421999999999998</v>
          </cell>
          <cell r="M2297">
            <v>39738</v>
          </cell>
          <cell r="N2297">
            <v>1.5577999999999999</v>
          </cell>
          <cell r="P2297">
            <v>39738</v>
          </cell>
          <cell r="Q2297">
            <v>1.5758999999999999</v>
          </cell>
          <cell r="S2297">
            <v>39738</v>
          </cell>
          <cell r="T2297">
            <v>1.7053</v>
          </cell>
          <cell r="V2297">
            <v>39738</v>
          </cell>
          <cell r="W2297">
            <v>1.1712</v>
          </cell>
          <cell r="Y2297">
            <v>39738</v>
          </cell>
          <cell r="Z2297">
            <v>2.1698</v>
          </cell>
          <cell r="AB2297">
            <v>39738</v>
          </cell>
          <cell r="AC2297">
            <v>0.83409999999999995</v>
          </cell>
          <cell r="AH2297">
            <v>39738</v>
          </cell>
          <cell r="AI2297">
            <v>0.89480000000000004</v>
          </cell>
          <cell r="AK2297">
            <v>39738</v>
          </cell>
          <cell r="AL2297">
            <v>1.6421727272727269</v>
          </cell>
          <cell r="AM2297">
            <v>2.0646234489515978</v>
          </cell>
          <cell r="AN2297">
            <v>2.8826545454545456</v>
          </cell>
          <cell r="AO2297">
            <v>0.94466363636363648</v>
          </cell>
        </row>
        <row r="2298">
          <cell r="A2298">
            <v>39741</v>
          </cell>
          <cell r="B2298">
            <v>1.4692000000000001</v>
          </cell>
          <cell r="D2298">
            <v>39741</v>
          </cell>
          <cell r="E2298">
            <v>2.4361999999999999</v>
          </cell>
          <cell r="G2298">
            <v>39741</v>
          </cell>
          <cell r="H2298">
            <v>2.5263999999999998</v>
          </cell>
          <cell r="J2298">
            <v>39741</v>
          </cell>
          <cell r="K2298">
            <v>2.1475</v>
          </cell>
          <cell r="M2298">
            <v>39741</v>
          </cell>
          <cell r="N2298">
            <v>1.5912999999999999</v>
          </cell>
          <cell r="P2298">
            <v>39741</v>
          </cell>
          <cell r="Q2298">
            <v>1.6583999999999999</v>
          </cell>
          <cell r="S2298">
            <v>39741</v>
          </cell>
          <cell r="T2298">
            <v>1.8791</v>
          </cell>
          <cell r="V2298">
            <v>39741</v>
          </cell>
          <cell r="W2298">
            <v>1.2037</v>
          </cell>
          <cell r="Y2298">
            <v>39741</v>
          </cell>
          <cell r="Z2298">
            <v>2.3776999999999999</v>
          </cell>
          <cell r="AB2298">
            <v>39741</v>
          </cell>
          <cell r="AC2298">
            <v>0.80740000000000001</v>
          </cell>
          <cell r="AH2298">
            <v>39741</v>
          </cell>
          <cell r="AI2298">
            <v>0.92800000000000005</v>
          </cell>
          <cell r="AK2298">
            <v>39741</v>
          </cell>
          <cell r="AL2298">
            <v>1.7295363636363639</v>
          </cell>
          <cell r="AM2298">
            <v>2.0646234489515978</v>
          </cell>
          <cell r="AN2298">
            <v>2.8826545454545456</v>
          </cell>
          <cell r="AO2298">
            <v>0.94466363636363648</v>
          </cell>
        </row>
        <row r="2299">
          <cell r="A2299">
            <v>39742</v>
          </cell>
          <cell r="B2299">
            <v>1.4280999999999999</v>
          </cell>
          <cell r="D2299">
            <v>39742</v>
          </cell>
          <cell r="E2299">
            <v>2.3166000000000002</v>
          </cell>
          <cell r="G2299">
            <v>39742</v>
          </cell>
          <cell r="H2299">
            <v>2.4493</v>
          </cell>
          <cell r="J2299">
            <v>39742</v>
          </cell>
          <cell r="K2299">
            <v>2.0192999999999999</v>
          </cell>
          <cell r="M2299">
            <v>39742</v>
          </cell>
          <cell r="N2299">
            <v>1.5524</v>
          </cell>
          <cell r="P2299">
            <v>39742</v>
          </cell>
          <cell r="Q2299">
            <v>1.5582</v>
          </cell>
          <cell r="S2299">
            <v>39742</v>
          </cell>
          <cell r="T2299">
            <v>1.7559</v>
          </cell>
          <cell r="V2299">
            <v>39742</v>
          </cell>
          <cell r="W2299">
            <v>1.1916</v>
          </cell>
          <cell r="Y2299">
            <v>39742</v>
          </cell>
          <cell r="Z2299">
            <v>2.3247</v>
          </cell>
          <cell r="AB2299">
            <v>39742</v>
          </cell>
          <cell r="AC2299">
            <v>0.80740000000000001</v>
          </cell>
          <cell r="AH2299">
            <v>39742</v>
          </cell>
          <cell r="AI2299">
            <v>1.0102</v>
          </cell>
          <cell r="AK2299">
            <v>39742</v>
          </cell>
          <cell r="AL2299">
            <v>1.6739727272727274</v>
          </cell>
          <cell r="AM2299">
            <v>2.0646234489515978</v>
          </cell>
          <cell r="AN2299">
            <v>2.8826545454545456</v>
          </cell>
          <cell r="AO2299">
            <v>0.94466363636363648</v>
          </cell>
        </row>
        <row r="2300">
          <cell r="A2300">
            <v>39743</v>
          </cell>
          <cell r="B2300">
            <v>1.3653999999999999</v>
          </cell>
          <cell r="D2300">
            <v>39743</v>
          </cell>
          <cell r="E2300">
            <v>2.1640000000000001</v>
          </cell>
          <cell r="G2300">
            <v>39743</v>
          </cell>
          <cell r="H2300">
            <v>2.3651</v>
          </cell>
          <cell r="J2300">
            <v>39743</v>
          </cell>
          <cell r="K2300">
            <v>1.9024000000000001</v>
          </cell>
          <cell r="M2300">
            <v>39743</v>
          </cell>
          <cell r="N2300">
            <v>1.5102</v>
          </cell>
          <cell r="P2300">
            <v>39743</v>
          </cell>
          <cell r="Q2300">
            <v>1.5516999999999999</v>
          </cell>
          <cell r="S2300">
            <v>39743</v>
          </cell>
          <cell r="T2300">
            <v>1.6614</v>
          </cell>
          <cell r="V2300">
            <v>39743</v>
          </cell>
          <cell r="W2300">
            <v>1.1905000000000001</v>
          </cell>
          <cell r="Y2300">
            <v>39743</v>
          </cell>
          <cell r="Z2300">
            <v>2.2526000000000002</v>
          </cell>
          <cell r="AB2300">
            <v>39743</v>
          </cell>
          <cell r="AC2300">
            <v>0.79239999999999999</v>
          </cell>
          <cell r="AH2300">
            <v>39743</v>
          </cell>
          <cell r="AI2300">
            <v>0.96689999999999998</v>
          </cell>
          <cell r="AK2300">
            <v>39743</v>
          </cell>
          <cell r="AL2300">
            <v>1.6111454545454544</v>
          </cell>
          <cell r="AM2300">
            <v>2.0646234489515978</v>
          </cell>
          <cell r="AN2300">
            <v>2.8826545454545456</v>
          </cell>
          <cell r="AO2300">
            <v>0.94466363636363648</v>
          </cell>
        </row>
        <row r="2301">
          <cell r="A2301">
            <v>39744</v>
          </cell>
          <cell r="B2301">
            <v>1.4675</v>
          </cell>
          <cell r="D2301">
            <v>39744</v>
          </cell>
          <cell r="E2301">
            <v>2.0792000000000002</v>
          </cell>
          <cell r="G2301">
            <v>39744</v>
          </cell>
          <cell r="H2301">
            <v>2.4077000000000002</v>
          </cell>
          <cell r="J2301">
            <v>39744</v>
          </cell>
          <cell r="K2301">
            <v>1.9419</v>
          </cell>
          <cell r="M2301">
            <v>39744</v>
          </cell>
          <cell r="N2301">
            <v>1.5782</v>
          </cell>
          <cell r="P2301">
            <v>39744</v>
          </cell>
          <cell r="Q2301">
            <v>1.6007</v>
          </cell>
          <cell r="S2301">
            <v>39744</v>
          </cell>
          <cell r="T2301">
            <v>1.669</v>
          </cell>
          <cell r="V2301">
            <v>39744</v>
          </cell>
          <cell r="W2301">
            <v>1.181</v>
          </cell>
          <cell r="Y2301">
            <v>39744</v>
          </cell>
          <cell r="Z2301">
            <v>2.2029000000000001</v>
          </cell>
          <cell r="AB2301">
            <v>39744</v>
          </cell>
          <cell r="AC2301">
            <v>0.79190000000000005</v>
          </cell>
          <cell r="AH2301">
            <v>39744</v>
          </cell>
          <cell r="AI2301">
            <v>0.98140000000000005</v>
          </cell>
          <cell r="AK2301">
            <v>39744</v>
          </cell>
          <cell r="AL2301">
            <v>1.6274000000000002</v>
          </cell>
          <cell r="AM2301">
            <v>2.0646234489515978</v>
          </cell>
          <cell r="AN2301">
            <v>2.8826545454545456</v>
          </cell>
          <cell r="AO2301">
            <v>0.94466363636363648</v>
          </cell>
        </row>
        <row r="2302">
          <cell r="A2302">
            <v>39745</v>
          </cell>
          <cell r="B2302">
            <v>1.4283999999999999</v>
          </cell>
          <cell r="D2302">
            <v>39745</v>
          </cell>
          <cell r="E2302">
            <v>2.0592000000000001</v>
          </cell>
          <cell r="G2302">
            <v>39745</v>
          </cell>
          <cell r="H2302">
            <v>2.3574999999999999</v>
          </cell>
          <cell r="J2302">
            <v>39745</v>
          </cell>
          <cell r="K2302">
            <v>1.8414999999999999</v>
          </cell>
          <cell r="M2302">
            <v>39745</v>
          </cell>
          <cell r="N2302">
            <v>1.5455999999999999</v>
          </cell>
          <cell r="P2302">
            <v>39745</v>
          </cell>
          <cell r="Q2302">
            <v>1.5623</v>
          </cell>
          <cell r="S2302">
            <v>39745</v>
          </cell>
          <cell r="T2302">
            <v>1.6232</v>
          </cell>
          <cell r="V2302">
            <v>39745</v>
          </cell>
          <cell r="W2302">
            <v>1.149</v>
          </cell>
          <cell r="Y2302">
            <v>39745</v>
          </cell>
          <cell r="Z2302">
            <v>2.1532</v>
          </cell>
          <cell r="AB2302">
            <v>39745</v>
          </cell>
          <cell r="AC2302">
            <v>0.77800000000000002</v>
          </cell>
          <cell r="AH2302">
            <v>39745</v>
          </cell>
          <cell r="AI2302">
            <v>0.91210000000000002</v>
          </cell>
          <cell r="AK2302">
            <v>39745</v>
          </cell>
          <cell r="AL2302">
            <v>1.5827272727272728</v>
          </cell>
          <cell r="AM2302">
            <v>2.0646234489515978</v>
          </cell>
          <cell r="AN2302">
            <v>2.8826545454545456</v>
          </cell>
          <cell r="AO2302">
            <v>0.94466363636363648</v>
          </cell>
        </row>
        <row r="2303">
          <cell r="A2303">
            <v>39748</v>
          </cell>
          <cell r="B2303">
            <v>1.36</v>
          </cell>
          <cell r="D2303">
            <v>39748</v>
          </cell>
          <cell r="E2303">
            <v>1.9123000000000001</v>
          </cell>
          <cell r="G2303">
            <v>39748</v>
          </cell>
          <cell r="H2303">
            <v>2.1547000000000001</v>
          </cell>
          <cell r="J2303">
            <v>39748</v>
          </cell>
          <cell r="K2303">
            <v>1.7252999999999998</v>
          </cell>
          <cell r="M2303">
            <v>39748</v>
          </cell>
          <cell r="N2303">
            <v>1.415</v>
          </cell>
          <cell r="P2303">
            <v>39748</v>
          </cell>
          <cell r="Q2303">
            <v>1.4509000000000001</v>
          </cell>
          <cell r="S2303">
            <v>39748</v>
          </cell>
          <cell r="T2303">
            <v>1.4799</v>
          </cell>
          <cell r="V2303">
            <v>39748</v>
          </cell>
          <cell r="W2303">
            <v>1.1537999999999999</v>
          </cell>
          <cell r="Y2303">
            <v>39748</v>
          </cell>
          <cell r="Z2303">
            <v>2.1532</v>
          </cell>
          <cell r="AB2303">
            <v>39748</v>
          </cell>
          <cell r="AC2303">
            <v>0.71179999999999999</v>
          </cell>
          <cell r="AH2303">
            <v>39748</v>
          </cell>
          <cell r="AI2303">
            <v>0.90200000000000002</v>
          </cell>
          <cell r="AK2303">
            <v>39748</v>
          </cell>
          <cell r="AL2303">
            <v>1.4926272727272727</v>
          </cell>
          <cell r="AM2303">
            <v>2.0646234489515978</v>
          </cell>
          <cell r="AN2303">
            <v>2.8826545454545456</v>
          </cell>
          <cell r="AO2303">
            <v>0.94466363636363648</v>
          </cell>
        </row>
        <row r="2304">
          <cell r="A2304">
            <v>39749</v>
          </cell>
          <cell r="B2304">
            <v>1.4382999999999999</v>
          </cell>
          <cell r="D2304">
            <v>39749</v>
          </cell>
          <cell r="E2304">
            <v>2.0365000000000002</v>
          </cell>
          <cell r="G2304">
            <v>39749</v>
          </cell>
          <cell r="H2304">
            <v>2.2814999999999999</v>
          </cell>
          <cell r="J2304">
            <v>39749</v>
          </cell>
          <cell r="K2304">
            <v>1.8837999999999999</v>
          </cell>
          <cell r="M2304">
            <v>39749</v>
          </cell>
          <cell r="N2304">
            <v>1.4908999999999999</v>
          </cell>
          <cell r="P2304">
            <v>39749</v>
          </cell>
          <cell r="Q2304">
            <v>1.5286</v>
          </cell>
          <cell r="S2304">
            <v>39749</v>
          </cell>
          <cell r="T2304">
            <v>1.5535000000000001</v>
          </cell>
          <cell r="V2304">
            <v>39749</v>
          </cell>
          <cell r="W2304">
            <v>1.1901999999999999</v>
          </cell>
          <cell r="Y2304">
            <v>39749</v>
          </cell>
          <cell r="Z2304">
            <v>2.2774000000000001</v>
          </cell>
          <cell r="AB2304">
            <v>39749</v>
          </cell>
          <cell r="AC2304">
            <v>0.66679999999999995</v>
          </cell>
          <cell r="AH2304">
            <v>39749</v>
          </cell>
          <cell r="AI2304">
            <v>0.93089999999999995</v>
          </cell>
          <cell r="AK2304">
            <v>39749</v>
          </cell>
          <cell r="AL2304">
            <v>1.5707636363636366</v>
          </cell>
          <cell r="AM2304">
            <v>2.0646234489515978</v>
          </cell>
          <cell r="AN2304">
            <v>2.8826545454545456</v>
          </cell>
          <cell r="AO2304">
            <v>0.94466363636363648</v>
          </cell>
        </row>
        <row r="2305">
          <cell r="A2305">
            <v>39750</v>
          </cell>
          <cell r="B2305">
            <v>1.4177999999999999</v>
          </cell>
          <cell r="D2305">
            <v>39750</v>
          </cell>
          <cell r="E2305">
            <v>2.0518000000000001</v>
          </cell>
          <cell r="G2305">
            <v>39750</v>
          </cell>
          <cell r="H2305">
            <v>2.3033000000000001</v>
          </cell>
          <cell r="J2305">
            <v>39750</v>
          </cell>
          <cell r="K2305">
            <v>1.9014</v>
          </cell>
          <cell r="M2305">
            <v>39750</v>
          </cell>
          <cell r="N2305">
            <v>1.4824999999999999</v>
          </cell>
          <cell r="P2305">
            <v>39750</v>
          </cell>
          <cell r="Q2305">
            <v>1.5533999999999999</v>
          </cell>
          <cell r="S2305">
            <v>39750</v>
          </cell>
          <cell r="T2305">
            <v>1.5907</v>
          </cell>
          <cell r="V2305">
            <v>39750</v>
          </cell>
          <cell r="W2305">
            <v>1.135</v>
          </cell>
          <cell r="Y2305">
            <v>39750</v>
          </cell>
          <cell r="Z2305">
            <v>2.4016999999999999</v>
          </cell>
          <cell r="AB2305">
            <v>39750</v>
          </cell>
          <cell r="AC2305">
            <v>0.73680000000000001</v>
          </cell>
          <cell r="AH2305">
            <v>39750</v>
          </cell>
          <cell r="AI2305">
            <v>0.95109999999999995</v>
          </cell>
          <cell r="AK2305">
            <v>39750</v>
          </cell>
          <cell r="AL2305">
            <v>1.5932272727272727</v>
          </cell>
          <cell r="AM2305">
            <v>2.0646234489515978</v>
          </cell>
          <cell r="AN2305">
            <v>2.8826545454545456</v>
          </cell>
          <cell r="AO2305">
            <v>0.94466363636363648</v>
          </cell>
        </row>
        <row r="2306">
          <cell r="A2306">
            <v>39751</v>
          </cell>
          <cell r="B2306">
            <v>1.4628999999999999</v>
          </cell>
          <cell r="D2306">
            <v>39751</v>
          </cell>
          <cell r="E2306">
            <v>2.1482000000000001</v>
          </cell>
          <cell r="G2306">
            <v>39751</v>
          </cell>
          <cell r="H2306">
            <v>2.4123000000000001</v>
          </cell>
          <cell r="J2306">
            <v>39751</v>
          </cell>
          <cell r="K2306">
            <v>1.9718</v>
          </cell>
          <cell r="M2306">
            <v>39751</v>
          </cell>
          <cell r="N2306">
            <v>1.5354999999999999</v>
          </cell>
          <cell r="P2306">
            <v>39751</v>
          </cell>
          <cell r="Q2306">
            <v>1.5626</v>
          </cell>
          <cell r="S2306">
            <v>39751</v>
          </cell>
          <cell r="T2306">
            <v>1.7128999999999999</v>
          </cell>
          <cell r="V2306">
            <v>39751</v>
          </cell>
          <cell r="W2306">
            <v>1.1126</v>
          </cell>
          <cell r="Y2306">
            <v>39751</v>
          </cell>
          <cell r="Z2306">
            <v>2.3561000000000001</v>
          </cell>
          <cell r="AB2306">
            <v>39751</v>
          </cell>
          <cell r="AC2306">
            <v>0.75629999999999997</v>
          </cell>
          <cell r="AH2306">
            <v>39751</v>
          </cell>
          <cell r="AI2306">
            <v>0.98570000000000002</v>
          </cell>
          <cell r="AK2306">
            <v>39751</v>
          </cell>
          <cell r="AL2306">
            <v>1.6378999999999999</v>
          </cell>
          <cell r="AM2306">
            <v>2.0646234489515978</v>
          </cell>
          <cell r="AN2306">
            <v>2.8826545454545456</v>
          </cell>
          <cell r="AO2306">
            <v>0.94466363636363648</v>
          </cell>
        </row>
        <row r="2307">
          <cell r="A2307">
            <v>39752</v>
          </cell>
          <cell r="B2307">
            <v>1.3433999999999999</v>
          </cell>
          <cell r="D2307">
            <v>39752</v>
          </cell>
          <cell r="E2307">
            <v>2.1225000000000001</v>
          </cell>
          <cell r="G2307">
            <v>39752</v>
          </cell>
          <cell r="H2307">
            <v>2.2320000000000002</v>
          </cell>
          <cell r="J2307">
            <v>39752</v>
          </cell>
          <cell r="K2307">
            <v>1.8584000000000001</v>
          </cell>
          <cell r="M2307">
            <v>39752</v>
          </cell>
          <cell r="N2307">
            <v>1.5474000000000001</v>
          </cell>
          <cell r="P2307">
            <v>39752</v>
          </cell>
          <cell r="Q2307">
            <v>1.5224</v>
          </cell>
          <cell r="S2307">
            <v>39752</v>
          </cell>
          <cell r="T2307">
            <v>1.7229999999999999</v>
          </cell>
          <cell r="V2307">
            <v>39752</v>
          </cell>
          <cell r="W2307">
            <v>1.1193</v>
          </cell>
          <cell r="Y2307">
            <v>39752</v>
          </cell>
          <cell r="Z2307">
            <v>2.3113999999999999</v>
          </cell>
          <cell r="AB2307">
            <v>39752</v>
          </cell>
          <cell r="AC2307">
            <v>0.69569999999999999</v>
          </cell>
          <cell r="AH2307">
            <v>39752</v>
          </cell>
          <cell r="AI2307">
            <v>1.0102</v>
          </cell>
          <cell r="AK2307">
            <v>39752</v>
          </cell>
          <cell r="AL2307">
            <v>1.5896090909090907</v>
          </cell>
          <cell r="AM2307">
            <v>2.0646234489515978</v>
          </cell>
          <cell r="AN2307">
            <v>2.8826545454545456</v>
          </cell>
          <cell r="AO2307">
            <v>0.94466363636363648</v>
          </cell>
          <cell r="AT2307">
            <v>1.308139534883721</v>
          </cell>
        </row>
        <row r="2308">
          <cell r="A2308">
            <v>39755</v>
          </cell>
          <cell r="B2308">
            <v>1.3506</v>
          </cell>
          <cell r="D2308">
            <v>39755</v>
          </cell>
          <cell r="E2308">
            <v>2.0613000000000001</v>
          </cell>
          <cell r="G2308">
            <v>39755</v>
          </cell>
          <cell r="H2308">
            <v>2.2206000000000001</v>
          </cell>
          <cell r="J2308">
            <v>39755</v>
          </cell>
          <cell r="K2308">
            <v>1.8625</v>
          </cell>
          <cell r="M2308">
            <v>39755</v>
          </cell>
          <cell r="N2308">
            <v>1.5495999999999999</v>
          </cell>
          <cell r="P2308">
            <v>39755</v>
          </cell>
          <cell r="Q2308">
            <v>1.5472999999999999</v>
          </cell>
          <cell r="S2308">
            <v>39755</v>
          </cell>
          <cell r="T2308">
            <v>1.8108</v>
          </cell>
          <cell r="V2308">
            <v>39755</v>
          </cell>
          <cell r="W2308">
            <v>1.1636</v>
          </cell>
          <cell r="Y2308">
            <v>39755</v>
          </cell>
          <cell r="Z2308">
            <v>2.2111999999999998</v>
          </cell>
          <cell r="AB2308">
            <v>39755</v>
          </cell>
          <cell r="AC2308">
            <v>0.73960000000000004</v>
          </cell>
          <cell r="AH2308">
            <v>39755</v>
          </cell>
          <cell r="AI2308">
            <v>1.0390999999999999</v>
          </cell>
          <cell r="AK2308">
            <v>39755</v>
          </cell>
          <cell r="AL2308">
            <v>1.5960181818181818</v>
          </cell>
          <cell r="AM2308">
            <v>2.0646234489515978</v>
          </cell>
          <cell r="AN2308">
            <v>2.8826545454545456</v>
          </cell>
          <cell r="AO2308">
            <v>0.94466363636363648</v>
          </cell>
          <cell r="AT2308">
            <v>1.3808139534883721</v>
          </cell>
        </row>
        <row r="2309">
          <cell r="A2309">
            <v>39756</v>
          </cell>
          <cell r="B2309">
            <v>1.4027000000000001</v>
          </cell>
          <cell r="D2309">
            <v>39756</v>
          </cell>
          <cell r="E2309">
            <v>2.1347</v>
          </cell>
          <cell r="G2309">
            <v>39756</v>
          </cell>
          <cell r="H2309">
            <v>2.2682000000000002</v>
          </cell>
          <cell r="J2309">
            <v>39756</v>
          </cell>
          <cell r="K2309">
            <v>1.9525999999999999</v>
          </cell>
          <cell r="M2309">
            <v>39756</v>
          </cell>
          <cell r="N2309">
            <v>1.5844</v>
          </cell>
          <cell r="P2309">
            <v>39756</v>
          </cell>
          <cell r="Q2309">
            <v>1.5430000000000001</v>
          </cell>
          <cell r="S2309">
            <v>39756</v>
          </cell>
          <cell r="T2309">
            <v>1.8210999999999999</v>
          </cell>
          <cell r="V2309">
            <v>39756</v>
          </cell>
          <cell r="W2309">
            <v>1.1841999999999999</v>
          </cell>
          <cell r="Y2309">
            <v>39756</v>
          </cell>
          <cell r="Z2309">
            <v>2.1945999999999999</v>
          </cell>
          <cell r="AB2309">
            <v>39756</v>
          </cell>
          <cell r="AC2309">
            <v>0.78690000000000004</v>
          </cell>
          <cell r="AH2309">
            <v>39756</v>
          </cell>
          <cell r="AI2309">
            <v>1.1113</v>
          </cell>
          <cell r="AK2309">
            <v>39756</v>
          </cell>
          <cell r="AL2309">
            <v>1.6348818181818181</v>
          </cell>
          <cell r="AM2309">
            <v>2.0646234489515978</v>
          </cell>
          <cell r="AN2309">
            <v>2.8826545454545456</v>
          </cell>
          <cell r="AO2309">
            <v>0.94466363636363648</v>
          </cell>
        </row>
        <row r="2310">
          <cell r="A2310">
            <v>39757</v>
          </cell>
          <cell r="B2310">
            <v>1.3411999999999999</v>
          </cell>
          <cell r="D2310">
            <v>39757</v>
          </cell>
          <cell r="E2310">
            <v>2.1055999999999999</v>
          </cell>
          <cell r="G2310">
            <v>39757</v>
          </cell>
          <cell r="H2310">
            <v>2.2258</v>
          </cell>
          <cell r="J2310">
            <v>39757</v>
          </cell>
          <cell r="K2310">
            <v>1.8801999999999999</v>
          </cell>
          <cell r="M2310">
            <v>39757</v>
          </cell>
          <cell r="N2310">
            <v>1.5613000000000001</v>
          </cell>
          <cell r="P2310">
            <v>39757</v>
          </cell>
          <cell r="Q2310">
            <v>1.5406</v>
          </cell>
          <cell r="S2310">
            <v>39757</v>
          </cell>
          <cell r="T2310">
            <v>1.7314000000000001</v>
          </cell>
          <cell r="V2310">
            <v>39757</v>
          </cell>
          <cell r="W2310">
            <v>1.1461000000000001</v>
          </cell>
          <cell r="Y2310">
            <v>39757</v>
          </cell>
          <cell r="Z2310">
            <v>2.1160000000000001</v>
          </cell>
          <cell r="AB2310">
            <v>39757</v>
          </cell>
          <cell r="AC2310">
            <v>0.73399999999999999</v>
          </cell>
          <cell r="AH2310">
            <v>39757</v>
          </cell>
          <cell r="AI2310">
            <v>1.1271</v>
          </cell>
          <cell r="AK2310">
            <v>39757</v>
          </cell>
          <cell r="AL2310">
            <v>1.5917545454545454</v>
          </cell>
          <cell r="AM2310">
            <v>2.0646234489515978</v>
          </cell>
          <cell r="AN2310">
            <v>2.8826545454545456</v>
          </cell>
          <cell r="AO2310">
            <v>0.94466363636363648</v>
          </cell>
        </row>
        <row r="2311">
          <cell r="A2311">
            <v>39758</v>
          </cell>
          <cell r="B2311">
            <v>1.3458999999999999</v>
          </cell>
          <cell r="D2311">
            <v>39758</v>
          </cell>
          <cell r="E2311">
            <v>2.1046</v>
          </cell>
          <cell r="G2311">
            <v>39758</v>
          </cell>
          <cell r="H2311">
            <v>2.2252999999999998</v>
          </cell>
          <cell r="J2311">
            <v>39758</v>
          </cell>
          <cell r="K2311">
            <v>1.8567</v>
          </cell>
          <cell r="M2311">
            <v>39758</v>
          </cell>
          <cell r="N2311">
            <v>1.5727</v>
          </cell>
          <cell r="P2311">
            <v>39758</v>
          </cell>
          <cell r="Q2311">
            <v>1.5446</v>
          </cell>
          <cell r="S2311">
            <v>39758</v>
          </cell>
          <cell r="T2311">
            <v>1.6865000000000001</v>
          </cell>
          <cell r="V2311">
            <v>39758</v>
          </cell>
          <cell r="W2311">
            <v>1.1647000000000001</v>
          </cell>
          <cell r="Y2311">
            <v>39758</v>
          </cell>
          <cell r="Z2311">
            <v>1.9304000000000001</v>
          </cell>
          <cell r="AB2311">
            <v>39758</v>
          </cell>
          <cell r="AC2311">
            <v>0.73399999999999999</v>
          </cell>
          <cell r="AH2311">
            <v>39758</v>
          </cell>
          <cell r="AI2311">
            <v>1.1256999999999999</v>
          </cell>
          <cell r="AK2311">
            <v>39758</v>
          </cell>
          <cell r="AL2311">
            <v>1.5719181818181815</v>
          </cell>
          <cell r="AM2311">
            <v>2.0646234489515978</v>
          </cell>
          <cell r="AN2311">
            <v>2.8826545454545456</v>
          </cell>
          <cell r="AO2311">
            <v>0.94466363636363648</v>
          </cell>
        </row>
        <row r="2312">
          <cell r="A2312">
            <v>39759</v>
          </cell>
          <cell r="B2312">
            <v>1.3197000000000001</v>
          </cell>
          <cell r="D2312">
            <v>39759</v>
          </cell>
          <cell r="E2312">
            <v>2.0655000000000001</v>
          </cell>
          <cell r="G2312">
            <v>39759</v>
          </cell>
          <cell r="H2312">
            <v>2.2563</v>
          </cell>
          <cell r="J2312">
            <v>39759</v>
          </cell>
          <cell r="K2312">
            <v>1.8740999999999999</v>
          </cell>
          <cell r="M2312">
            <v>39759</v>
          </cell>
          <cell r="N2312">
            <v>1.5564</v>
          </cell>
          <cell r="P2312">
            <v>39759</v>
          </cell>
          <cell r="Q2312">
            <v>1.5382</v>
          </cell>
          <cell r="S2312">
            <v>39759</v>
          </cell>
          <cell r="T2312">
            <v>1.6314</v>
          </cell>
          <cell r="V2312">
            <v>39759</v>
          </cell>
          <cell r="W2312">
            <v>1.1412</v>
          </cell>
          <cell r="Y2312">
            <v>39759</v>
          </cell>
          <cell r="Z2312">
            <v>1.8881999999999999</v>
          </cell>
          <cell r="AB2312">
            <v>39759</v>
          </cell>
          <cell r="AC2312">
            <v>0.76459999999999995</v>
          </cell>
          <cell r="AH2312">
            <v>39759</v>
          </cell>
          <cell r="AI2312">
            <v>1.0867</v>
          </cell>
          <cell r="AK2312">
            <v>39759</v>
          </cell>
          <cell r="AL2312">
            <v>1.5565727272727272</v>
          </cell>
          <cell r="AM2312">
            <v>2.0646234489515978</v>
          </cell>
          <cell r="AN2312">
            <v>2.8826545454545456</v>
          </cell>
          <cell r="AO2312">
            <v>0.94466363636363648</v>
          </cell>
        </row>
        <row r="2313">
          <cell r="A2313">
            <v>39762</v>
          </cell>
          <cell r="B2313">
            <v>1.3147</v>
          </cell>
          <cell r="D2313">
            <v>39762</v>
          </cell>
          <cell r="E2313">
            <v>2.0733999999999999</v>
          </cell>
          <cell r="G2313">
            <v>39762</v>
          </cell>
          <cell r="H2313">
            <v>2.2576999999999998</v>
          </cell>
          <cell r="J2313">
            <v>39762</v>
          </cell>
          <cell r="K2313">
            <v>1.8649</v>
          </cell>
          <cell r="M2313">
            <v>39762</v>
          </cell>
          <cell r="N2313">
            <v>1.5444</v>
          </cell>
          <cell r="P2313">
            <v>39762</v>
          </cell>
          <cell r="Q2313">
            <v>1.5443</v>
          </cell>
          <cell r="S2313">
            <v>39762</v>
          </cell>
          <cell r="T2313">
            <v>1.651</v>
          </cell>
          <cell r="V2313">
            <v>39762</v>
          </cell>
          <cell r="W2313">
            <v>1.1313</v>
          </cell>
          <cell r="Y2313">
            <v>39762</v>
          </cell>
          <cell r="Z2313">
            <v>1.8791</v>
          </cell>
          <cell r="AB2313">
            <v>39762</v>
          </cell>
          <cell r="AC2313">
            <v>0.79190000000000005</v>
          </cell>
          <cell r="AH2313">
            <v>39762</v>
          </cell>
          <cell r="AI2313">
            <v>1.0968</v>
          </cell>
          <cell r="AK2313">
            <v>39762</v>
          </cell>
          <cell r="AL2313">
            <v>1.5590454545454542</v>
          </cell>
          <cell r="AM2313">
            <v>2.0646234489515978</v>
          </cell>
          <cell r="AN2313">
            <v>2.8826545454545456</v>
          </cell>
          <cell r="AO2313">
            <v>0.94466363636363648</v>
          </cell>
        </row>
        <row r="2314">
          <cell r="A2314">
            <v>39763</v>
          </cell>
          <cell r="B2314">
            <v>1.3087</v>
          </cell>
          <cell r="D2314">
            <v>39763</v>
          </cell>
          <cell r="E2314">
            <v>2.0348999999999999</v>
          </cell>
          <cell r="G2314">
            <v>39763</v>
          </cell>
          <cell r="H2314">
            <v>2.2134</v>
          </cell>
          <cell r="J2314">
            <v>39763</v>
          </cell>
          <cell r="K2314">
            <v>1.8329</v>
          </cell>
          <cell r="M2314">
            <v>39763</v>
          </cell>
          <cell r="N2314">
            <v>1.5185999999999999</v>
          </cell>
          <cell r="P2314">
            <v>39763</v>
          </cell>
          <cell r="Q2314">
            <v>1.5002</v>
          </cell>
          <cell r="S2314">
            <v>39763</v>
          </cell>
          <cell r="T2314">
            <v>1.6024</v>
          </cell>
          <cell r="V2314">
            <v>39763</v>
          </cell>
          <cell r="W2314">
            <v>1.0924</v>
          </cell>
          <cell r="Y2314">
            <v>39763</v>
          </cell>
          <cell r="Z2314">
            <v>1.7391000000000001</v>
          </cell>
          <cell r="AB2314">
            <v>39763</v>
          </cell>
          <cell r="AC2314">
            <v>0.77800000000000002</v>
          </cell>
          <cell r="AH2314">
            <v>39763</v>
          </cell>
          <cell r="AI2314">
            <v>0.79379999999999995</v>
          </cell>
          <cell r="AK2314">
            <v>39763</v>
          </cell>
          <cell r="AL2314">
            <v>1.4922181818181819</v>
          </cell>
          <cell r="AM2314">
            <v>2.0646234489515978</v>
          </cell>
          <cell r="AN2314">
            <v>2.8826545454545456</v>
          </cell>
          <cell r="AO2314">
            <v>0.94466363636363648</v>
          </cell>
        </row>
        <row r="2315">
          <cell r="A2315">
            <v>39764</v>
          </cell>
          <cell r="B2315">
            <v>1.3130999999999999</v>
          </cell>
          <cell r="D2315">
            <v>39764</v>
          </cell>
          <cell r="E2315">
            <v>1.9842</v>
          </cell>
          <cell r="G2315">
            <v>39764</v>
          </cell>
          <cell r="H2315">
            <v>2.0924</v>
          </cell>
          <cell r="J2315">
            <v>39764</v>
          </cell>
          <cell r="K2315">
            <v>1.7479</v>
          </cell>
          <cell r="M2315">
            <v>39764</v>
          </cell>
          <cell r="N2315">
            <v>1.4395</v>
          </cell>
          <cell r="P2315">
            <v>39764</v>
          </cell>
          <cell r="Q2315">
            <v>1.4866999999999999</v>
          </cell>
          <cell r="S2315">
            <v>39764</v>
          </cell>
          <cell r="T2315">
            <v>1.6118000000000001</v>
          </cell>
          <cell r="V2315">
            <v>39764</v>
          </cell>
          <cell r="W2315">
            <v>1.0678000000000001</v>
          </cell>
          <cell r="Y2315">
            <v>39764</v>
          </cell>
          <cell r="Z2315">
            <v>1.7067999999999999</v>
          </cell>
          <cell r="AB2315">
            <v>39764</v>
          </cell>
          <cell r="AC2315">
            <v>0.77910000000000001</v>
          </cell>
          <cell r="AH2315">
            <v>39764</v>
          </cell>
          <cell r="AI2315">
            <v>0.75770000000000004</v>
          </cell>
          <cell r="AK2315">
            <v>39764</v>
          </cell>
          <cell r="AL2315">
            <v>1.4533636363636364</v>
          </cell>
          <cell r="AM2315">
            <v>2.0646234489515978</v>
          </cell>
          <cell r="AN2315">
            <v>2.8826545454545456</v>
          </cell>
          <cell r="AO2315">
            <v>0.94466363636363648</v>
          </cell>
        </row>
        <row r="2316">
          <cell r="A2316">
            <v>39765</v>
          </cell>
          <cell r="B2316">
            <v>1.3439999999999999</v>
          </cell>
          <cell r="D2316">
            <v>39765</v>
          </cell>
          <cell r="E2316">
            <v>2.0834999999999999</v>
          </cell>
          <cell r="G2316">
            <v>39765</v>
          </cell>
          <cell r="H2316">
            <v>2.2039</v>
          </cell>
          <cell r="J2316">
            <v>39765</v>
          </cell>
          <cell r="K2316">
            <v>1.8523000000000001</v>
          </cell>
          <cell r="M2316">
            <v>39765</v>
          </cell>
          <cell r="N2316">
            <v>1.4838</v>
          </cell>
          <cell r="P2316">
            <v>39765</v>
          </cell>
          <cell r="Q2316">
            <v>1.5443</v>
          </cell>
          <cell r="S2316">
            <v>39765</v>
          </cell>
          <cell r="T2316">
            <v>1.6108</v>
          </cell>
          <cell r="V2316">
            <v>39765</v>
          </cell>
          <cell r="W2316">
            <v>1.0773999999999999</v>
          </cell>
          <cell r="Y2316">
            <v>39765</v>
          </cell>
          <cell r="Z2316">
            <v>1.7789000000000001</v>
          </cell>
          <cell r="AB2316">
            <v>39765</v>
          </cell>
          <cell r="AC2316">
            <v>0.77800000000000002</v>
          </cell>
          <cell r="AH2316">
            <v>39765</v>
          </cell>
          <cell r="AI2316">
            <v>0.75770000000000004</v>
          </cell>
          <cell r="AK2316">
            <v>39765</v>
          </cell>
          <cell r="AL2316">
            <v>1.5013272727272728</v>
          </cell>
          <cell r="AM2316">
            <v>2.0646234489515978</v>
          </cell>
          <cell r="AN2316">
            <v>2.8826545454545456</v>
          </cell>
          <cell r="AO2316">
            <v>0.94466363636363648</v>
          </cell>
        </row>
        <row r="2317">
          <cell r="A2317">
            <v>39766</v>
          </cell>
          <cell r="B2317">
            <v>1.2944</v>
          </cell>
          <cell r="D2317">
            <v>39766</v>
          </cell>
          <cell r="E2317">
            <v>1.9778</v>
          </cell>
          <cell r="G2317">
            <v>39766</v>
          </cell>
          <cell r="H2317">
            <v>2.1204999999999998</v>
          </cell>
          <cell r="J2317">
            <v>39766</v>
          </cell>
          <cell r="K2317">
            <v>1.7932000000000001</v>
          </cell>
          <cell r="M2317">
            <v>39766</v>
          </cell>
          <cell r="N2317">
            <v>1.4562999999999999</v>
          </cell>
          <cell r="P2317">
            <v>39766</v>
          </cell>
          <cell r="Q2317">
            <v>1.5268000000000002</v>
          </cell>
          <cell r="S2317">
            <v>39766</v>
          </cell>
          <cell r="T2317">
            <v>1.5716000000000001</v>
          </cell>
          <cell r="V2317">
            <v>39766</v>
          </cell>
          <cell r="W2317">
            <v>1.0107999999999999</v>
          </cell>
          <cell r="Y2317">
            <v>39766</v>
          </cell>
          <cell r="Z2317">
            <v>1.6870000000000001</v>
          </cell>
          <cell r="AB2317">
            <v>39766</v>
          </cell>
          <cell r="AC2317">
            <v>0.7863</v>
          </cell>
          <cell r="AH2317">
            <v>39766</v>
          </cell>
          <cell r="AI2317">
            <v>0.76780000000000004</v>
          </cell>
          <cell r="AK2317">
            <v>39766</v>
          </cell>
          <cell r="AL2317">
            <v>1.4538636363636364</v>
          </cell>
          <cell r="AM2317">
            <v>2.0646234489515978</v>
          </cell>
          <cell r="AN2317">
            <v>2.8826545454545456</v>
          </cell>
          <cell r="AO2317">
            <v>0.94466363636363648</v>
          </cell>
        </row>
        <row r="2318">
          <cell r="A2318">
            <v>39769</v>
          </cell>
          <cell r="B2318">
            <v>1.246</v>
          </cell>
          <cell r="D2318">
            <v>39769</v>
          </cell>
          <cell r="E2318">
            <v>1.9064999999999999</v>
          </cell>
          <cell r="G2318">
            <v>39769</v>
          </cell>
          <cell r="H2318">
            <v>2.0661999999999998</v>
          </cell>
          <cell r="J2318">
            <v>39769</v>
          </cell>
          <cell r="K2318">
            <v>1.7631999999999999</v>
          </cell>
          <cell r="M2318">
            <v>39769</v>
          </cell>
          <cell r="N2318">
            <v>1.4068000000000001</v>
          </cell>
          <cell r="P2318">
            <v>39769</v>
          </cell>
          <cell r="Q2318">
            <v>1.4514</v>
          </cell>
          <cell r="S2318">
            <v>39769</v>
          </cell>
          <cell r="T2318">
            <v>1.4969000000000001</v>
          </cell>
          <cell r="V2318">
            <v>39769</v>
          </cell>
          <cell r="W2318">
            <v>0.995</v>
          </cell>
          <cell r="Y2318">
            <v>39769</v>
          </cell>
          <cell r="Z2318">
            <v>1.5735000000000001</v>
          </cell>
          <cell r="AB2318">
            <v>39769</v>
          </cell>
          <cell r="AC2318">
            <v>0.77300000000000002</v>
          </cell>
          <cell r="AH2318">
            <v>39769</v>
          </cell>
          <cell r="AI2318">
            <v>0.69420000000000004</v>
          </cell>
          <cell r="AK2318">
            <v>39769</v>
          </cell>
          <cell r="AL2318">
            <v>1.3975181818181819</v>
          </cell>
          <cell r="AM2318">
            <v>2.0646234489515978</v>
          </cell>
          <cell r="AN2318">
            <v>2.8826545454545456</v>
          </cell>
          <cell r="AO2318">
            <v>0.94466363636363648</v>
          </cell>
        </row>
        <row r="2319">
          <cell r="A2319">
            <v>39770</v>
          </cell>
          <cell r="B2319">
            <v>1.2646999999999999</v>
          </cell>
          <cell r="D2319">
            <v>39770</v>
          </cell>
          <cell r="E2319">
            <v>1.9630000000000001</v>
          </cell>
          <cell r="G2319">
            <v>39770</v>
          </cell>
          <cell r="H2319">
            <v>2.0747</v>
          </cell>
          <cell r="J2319">
            <v>39770</v>
          </cell>
          <cell r="K2319">
            <v>1.7299</v>
          </cell>
          <cell r="M2319">
            <v>39770</v>
          </cell>
          <cell r="N2319">
            <v>1.4184999999999999</v>
          </cell>
          <cell r="P2319">
            <v>39770</v>
          </cell>
          <cell r="Q2319">
            <v>1.4563999999999999</v>
          </cell>
          <cell r="S2319">
            <v>39770</v>
          </cell>
          <cell r="T2319">
            <v>1.552</v>
          </cell>
          <cell r="V2319">
            <v>39770</v>
          </cell>
          <cell r="W2319">
            <v>0.9627</v>
          </cell>
          <cell r="Y2319">
            <v>39770</v>
          </cell>
          <cell r="Z2319">
            <v>1.5139</v>
          </cell>
          <cell r="AB2319">
            <v>39770</v>
          </cell>
          <cell r="AC2319">
            <v>0.75070000000000003</v>
          </cell>
          <cell r="AH2319">
            <v>39770</v>
          </cell>
          <cell r="AI2319">
            <v>0.63790000000000002</v>
          </cell>
          <cell r="AK2319">
            <v>39770</v>
          </cell>
          <cell r="AL2319">
            <v>1.3931272727272728</v>
          </cell>
          <cell r="AM2319">
            <v>2.0646234489515978</v>
          </cell>
          <cell r="AN2319">
            <v>2.8826545454545456</v>
          </cell>
          <cell r="AO2319">
            <v>0.94466363636363648</v>
          </cell>
        </row>
        <row r="2320">
          <cell r="A2320">
            <v>39771</v>
          </cell>
          <cell r="B2320">
            <v>1.1865999999999999</v>
          </cell>
          <cell r="D2320">
            <v>39771</v>
          </cell>
          <cell r="E2320">
            <v>1.8611</v>
          </cell>
          <cell r="G2320">
            <v>39771</v>
          </cell>
          <cell r="H2320">
            <v>1.9628000000000001</v>
          </cell>
          <cell r="J2320">
            <v>39771</v>
          </cell>
          <cell r="K2320">
            <v>1.6419000000000001</v>
          </cell>
          <cell r="M2320">
            <v>39771</v>
          </cell>
          <cell r="N2320">
            <v>1.3573999999999999</v>
          </cell>
          <cell r="P2320">
            <v>39771</v>
          </cell>
          <cell r="Q2320">
            <v>1.4142999999999999</v>
          </cell>
          <cell r="S2320">
            <v>39771</v>
          </cell>
          <cell r="T2320">
            <v>1.4529000000000001</v>
          </cell>
          <cell r="V2320">
            <v>39771</v>
          </cell>
          <cell r="W2320">
            <v>0.98019999999999996</v>
          </cell>
          <cell r="Y2320">
            <v>39771</v>
          </cell>
          <cell r="Z2320">
            <v>1.4144999999999999</v>
          </cell>
          <cell r="AB2320">
            <v>39771</v>
          </cell>
          <cell r="AC2320">
            <v>0.67449999999999999</v>
          </cell>
          <cell r="AH2320">
            <v>39771</v>
          </cell>
          <cell r="AI2320">
            <v>0.57579999999999998</v>
          </cell>
          <cell r="AK2320">
            <v>39771</v>
          </cell>
          <cell r="AL2320">
            <v>1.3201818181818181</v>
          </cell>
          <cell r="AM2320">
            <v>2.0646234489515978</v>
          </cell>
          <cell r="AN2320">
            <v>2.8826545454545456</v>
          </cell>
          <cell r="AO2320">
            <v>0.94466363636363648</v>
          </cell>
        </row>
        <row r="2321">
          <cell r="A2321">
            <v>39772</v>
          </cell>
          <cell r="B2321">
            <v>1.0410999999999999</v>
          </cell>
          <cell r="D2321">
            <v>39772</v>
          </cell>
          <cell r="E2321">
            <v>1.6129</v>
          </cell>
          <cell r="G2321">
            <v>39772</v>
          </cell>
          <cell r="H2321">
            <v>1.6987999999999999</v>
          </cell>
          <cell r="J2321">
            <v>39772</v>
          </cell>
          <cell r="K2321">
            <v>1.4375</v>
          </cell>
          <cell r="M2321">
            <v>39772</v>
          </cell>
          <cell r="N2321">
            <v>1.1844999999999999</v>
          </cell>
          <cell r="P2321">
            <v>39772</v>
          </cell>
          <cell r="Q2321">
            <v>1.1786000000000001</v>
          </cell>
          <cell r="S2321">
            <v>39772</v>
          </cell>
          <cell r="T2321">
            <v>1.2474000000000001</v>
          </cell>
          <cell r="V2321">
            <v>39772</v>
          </cell>
          <cell r="W2321">
            <v>0.90569999999999995</v>
          </cell>
          <cell r="Y2321">
            <v>39772</v>
          </cell>
          <cell r="Z2321">
            <v>1.2422</v>
          </cell>
          <cell r="AB2321">
            <v>39772</v>
          </cell>
          <cell r="AC2321">
            <v>0.63949999999999996</v>
          </cell>
          <cell r="AH2321">
            <v>39772</v>
          </cell>
          <cell r="AI2321">
            <v>0.50660000000000005</v>
          </cell>
          <cell r="AK2321">
            <v>39772</v>
          </cell>
          <cell r="AL2321">
            <v>1.1540727272727274</v>
          </cell>
          <cell r="AM2321">
            <v>2.0646234489515978</v>
          </cell>
          <cell r="AN2321">
            <v>2.8826545454545456</v>
          </cell>
          <cell r="AO2321">
            <v>0.94466363636363648</v>
          </cell>
        </row>
        <row r="2322">
          <cell r="A2322">
            <v>39773</v>
          </cell>
          <cell r="B2322">
            <v>1.0121</v>
          </cell>
          <cell r="D2322">
            <v>39773</v>
          </cell>
          <cell r="E2322">
            <v>1.6503999999999999</v>
          </cell>
          <cell r="G2322">
            <v>39773</v>
          </cell>
          <cell r="H2322">
            <v>1.7383</v>
          </cell>
          <cell r="J2322">
            <v>39773</v>
          </cell>
          <cell r="K2322">
            <v>1.4161000000000001</v>
          </cell>
          <cell r="M2322">
            <v>39773</v>
          </cell>
          <cell r="N2322">
            <v>1.1228</v>
          </cell>
          <cell r="P2322">
            <v>39773</v>
          </cell>
          <cell r="Q2322">
            <v>1.1712</v>
          </cell>
          <cell r="S2322">
            <v>39773</v>
          </cell>
          <cell r="T2322">
            <v>1.2296</v>
          </cell>
          <cell r="V2322">
            <v>39773</v>
          </cell>
          <cell r="W2322">
            <v>0.89610000000000001</v>
          </cell>
          <cell r="Y2322">
            <v>39773</v>
          </cell>
          <cell r="Z2322">
            <v>1.2961</v>
          </cell>
          <cell r="AB2322">
            <v>39773</v>
          </cell>
          <cell r="AC2322">
            <v>0.65900000000000003</v>
          </cell>
          <cell r="AH2322">
            <v>39773</v>
          </cell>
          <cell r="AI2322">
            <v>0.50370000000000004</v>
          </cell>
          <cell r="AK2322">
            <v>39773</v>
          </cell>
          <cell r="AL2322">
            <v>1.1541272727272727</v>
          </cell>
          <cell r="AM2322">
            <v>2.0646234489515978</v>
          </cell>
          <cell r="AN2322">
            <v>2.8826545454545456</v>
          </cell>
          <cell r="AO2322">
            <v>0.94466363636363648</v>
          </cell>
        </row>
        <row r="2323">
          <cell r="A2323">
            <v>39776</v>
          </cell>
          <cell r="B2323">
            <v>1.0655000000000001</v>
          </cell>
          <cell r="D2323">
            <v>39776</v>
          </cell>
          <cell r="E2323">
            <v>1.7132000000000001</v>
          </cell>
          <cell r="G2323">
            <v>39776</v>
          </cell>
          <cell r="H2323">
            <v>1.8584000000000001</v>
          </cell>
          <cell r="J2323">
            <v>39776</v>
          </cell>
          <cell r="K2323">
            <v>1.4685000000000001</v>
          </cell>
          <cell r="M2323">
            <v>39776</v>
          </cell>
          <cell r="N2323">
            <v>1.1663000000000001</v>
          </cell>
          <cell r="P2323">
            <v>39776</v>
          </cell>
          <cell r="Q2323">
            <v>1.3193999999999999</v>
          </cell>
          <cell r="S2323">
            <v>39776</v>
          </cell>
          <cell r="T2323">
            <v>1.2922</v>
          </cell>
          <cell r="V2323">
            <v>39776</v>
          </cell>
          <cell r="W2323">
            <v>0.89910000000000001</v>
          </cell>
          <cell r="Y2323">
            <v>39776</v>
          </cell>
          <cell r="Z2323">
            <v>1.4228000000000001</v>
          </cell>
          <cell r="AB2323">
            <v>39776</v>
          </cell>
          <cell r="AC2323">
            <v>0.64229999999999998</v>
          </cell>
          <cell r="AH2323">
            <v>39776</v>
          </cell>
          <cell r="AI2323">
            <v>0.50509999999999999</v>
          </cell>
          <cell r="AK2323">
            <v>39776</v>
          </cell>
          <cell r="AL2323">
            <v>1.2138909090909094</v>
          </cell>
          <cell r="AM2323">
            <v>2.0646234489515978</v>
          </cell>
          <cell r="AN2323">
            <v>2.8826545454545456</v>
          </cell>
          <cell r="AO2323">
            <v>0.94466363636363648</v>
          </cell>
        </row>
        <row r="2324">
          <cell r="A2324">
            <v>39777</v>
          </cell>
          <cell r="B2324">
            <v>1.0913999999999999</v>
          </cell>
          <cell r="D2324">
            <v>39777</v>
          </cell>
          <cell r="E2324">
            <v>1.7544</v>
          </cell>
          <cell r="G2324">
            <v>39777</v>
          </cell>
          <cell r="H2324">
            <v>1.8822000000000001</v>
          </cell>
          <cell r="J2324">
            <v>39777</v>
          </cell>
          <cell r="K2324">
            <v>1.4401999999999999</v>
          </cell>
          <cell r="M2324">
            <v>39777</v>
          </cell>
          <cell r="N2324">
            <v>1.1115999999999999</v>
          </cell>
          <cell r="P2324">
            <v>39777</v>
          </cell>
          <cell r="Q2324">
            <v>1.3618000000000001</v>
          </cell>
          <cell r="S2324">
            <v>39777</v>
          </cell>
          <cell r="T2324">
            <v>1.2922</v>
          </cell>
          <cell r="V2324">
            <v>39777</v>
          </cell>
          <cell r="W2324">
            <v>0.92430000000000001</v>
          </cell>
          <cell r="Y2324">
            <v>39777</v>
          </cell>
          <cell r="Z2324">
            <v>1.4203000000000001</v>
          </cell>
          <cell r="AB2324">
            <v>39777</v>
          </cell>
          <cell r="AC2324">
            <v>0.65229999999999999</v>
          </cell>
          <cell r="AH2324">
            <v>39777</v>
          </cell>
          <cell r="AI2324">
            <v>0.46179999999999999</v>
          </cell>
          <cell r="AK2324">
            <v>39777</v>
          </cell>
          <cell r="AL2324">
            <v>1.2175000000000002</v>
          </cell>
          <cell r="AM2324">
            <v>2.0646234489515978</v>
          </cell>
          <cell r="AN2324">
            <v>2.8826545454545456</v>
          </cell>
          <cell r="AO2324">
            <v>0.94466363636363648</v>
          </cell>
        </row>
        <row r="2325">
          <cell r="A2325">
            <v>39778</v>
          </cell>
          <cell r="B2325">
            <v>1.0708</v>
          </cell>
          <cell r="D2325">
            <v>39778</v>
          </cell>
          <cell r="E2325">
            <v>1.7476</v>
          </cell>
          <cell r="G2325">
            <v>39778</v>
          </cell>
          <cell r="H2325">
            <v>1.8641000000000001</v>
          </cell>
          <cell r="J2325">
            <v>39778</v>
          </cell>
          <cell r="K2325">
            <v>1.5218</v>
          </cell>
          <cell r="M2325">
            <v>39778</v>
          </cell>
          <cell r="N2325">
            <v>1.1344000000000001</v>
          </cell>
          <cell r="P2325">
            <v>39778</v>
          </cell>
          <cell r="Q2325">
            <v>1.3146</v>
          </cell>
          <cell r="S2325">
            <v>39778</v>
          </cell>
          <cell r="T2325">
            <v>1.3174999999999999</v>
          </cell>
          <cell r="V2325">
            <v>39778</v>
          </cell>
          <cell r="W2325">
            <v>0.92079999999999995</v>
          </cell>
          <cell r="Y2325">
            <v>39778</v>
          </cell>
          <cell r="Z2325">
            <v>1.3847</v>
          </cell>
          <cell r="AB2325">
            <v>39778</v>
          </cell>
          <cell r="AC2325">
            <v>0.63119999999999998</v>
          </cell>
          <cell r="AH2325">
            <v>39778</v>
          </cell>
          <cell r="AI2325">
            <v>0.49790000000000001</v>
          </cell>
          <cell r="AK2325">
            <v>39778</v>
          </cell>
          <cell r="AL2325">
            <v>1.2186727272727274</v>
          </cell>
          <cell r="AM2325">
            <v>2.0646234489515978</v>
          </cell>
          <cell r="AN2325">
            <v>2.8826545454545456</v>
          </cell>
          <cell r="AO2325">
            <v>0.94466363636363648</v>
          </cell>
        </row>
        <row r="2326">
          <cell r="A2326">
            <v>39779</v>
          </cell>
          <cell r="B2326">
            <v>1.107</v>
          </cell>
          <cell r="D2326">
            <v>39779</v>
          </cell>
          <cell r="E2326">
            <v>1.7296</v>
          </cell>
          <cell r="G2326">
            <v>39779</v>
          </cell>
          <cell r="H2326">
            <v>1.8527</v>
          </cell>
          <cell r="J2326">
            <v>39779</v>
          </cell>
          <cell r="K2326">
            <v>1.5137</v>
          </cell>
          <cell r="M2326">
            <v>39779</v>
          </cell>
          <cell r="N2326">
            <v>1.141</v>
          </cell>
          <cell r="P2326">
            <v>39779</v>
          </cell>
          <cell r="Q2326">
            <v>1.2921</v>
          </cell>
          <cell r="S2326">
            <v>39779</v>
          </cell>
          <cell r="T2326">
            <v>1.3192999999999999</v>
          </cell>
          <cell r="V2326">
            <v>39779</v>
          </cell>
          <cell r="W2326">
            <v>0.92130000000000001</v>
          </cell>
          <cell r="Y2326">
            <v>39779</v>
          </cell>
          <cell r="Z2326">
            <v>1.4617</v>
          </cell>
          <cell r="AB2326">
            <v>39779</v>
          </cell>
          <cell r="AC2326">
            <v>0.63119999999999998</v>
          </cell>
          <cell r="AH2326">
            <v>39779</v>
          </cell>
          <cell r="AI2326">
            <v>0.44740000000000002</v>
          </cell>
          <cell r="AK2326">
            <v>39779</v>
          </cell>
          <cell r="AL2326">
            <v>1.2197272727272728</v>
          </cell>
          <cell r="AM2326">
            <v>2.0646234489515978</v>
          </cell>
          <cell r="AN2326">
            <v>2.8826545454545456</v>
          </cell>
          <cell r="AO2326">
            <v>0.94466363636363648</v>
          </cell>
        </row>
        <row r="2327">
          <cell r="A2327">
            <v>39780</v>
          </cell>
          <cell r="B2327">
            <v>1.1865999999999999</v>
          </cell>
          <cell r="D2327">
            <v>39780</v>
          </cell>
          <cell r="E2327">
            <v>1.9540999999999999</v>
          </cell>
          <cell r="G2327">
            <v>39780</v>
          </cell>
          <cell r="H2327">
            <v>2.0575999999999999</v>
          </cell>
          <cell r="J2327">
            <v>39780</v>
          </cell>
          <cell r="K2327">
            <v>1.6659999999999999</v>
          </cell>
          <cell r="M2327">
            <v>39780</v>
          </cell>
          <cell r="N2327">
            <v>1.2504999999999999</v>
          </cell>
          <cell r="P2327">
            <v>39780</v>
          </cell>
          <cell r="Q2327">
            <v>1.3891</v>
          </cell>
          <cell r="S2327">
            <v>39780</v>
          </cell>
          <cell r="T2327">
            <v>1.4716</v>
          </cell>
          <cell r="V2327">
            <v>39780</v>
          </cell>
          <cell r="W2327">
            <v>1.0404</v>
          </cell>
          <cell r="Y2327">
            <v>39780</v>
          </cell>
          <cell r="Z2327">
            <v>1.4915</v>
          </cell>
          <cell r="AB2327">
            <v>39780</v>
          </cell>
          <cell r="AC2327">
            <v>0.62560000000000004</v>
          </cell>
          <cell r="AH2327">
            <v>39780</v>
          </cell>
          <cell r="AI2327">
            <v>0.45029999999999998</v>
          </cell>
          <cell r="AK2327">
            <v>39780</v>
          </cell>
          <cell r="AL2327">
            <v>1.3257545454545456</v>
          </cell>
          <cell r="AM2327">
            <v>2.0646234489515978</v>
          </cell>
          <cell r="AN2327">
            <v>2.8826545454545456</v>
          </cell>
          <cell r="AO2327">
            <v>0.94466363636363648</v>
          </cell>
        </row>
        <row r="2328">
          <cell r="A2328">
            <v>39783</v>
          </cell>
          <cell r="B2328">
            <v>1.1054999999999999</v>
          </cell>
          <cell r="D2328">
            <v>39783</v>
          </cell>
          <cell r="E2328">
            <v>1.8405</v>
          </cell>
          <cell r="G2328">
            <v>39783</v>
          </cell>
          <cell r="H2328">
            <v>1.8794</v>
          </cell>
          <cell r="J2328">
            <v>39783</v>
          </cell>
          <cell r="K2328">
            <v>1.5670999999999999</v>
          </cell>
          <cell r="M2328">
            <v>39783</v>
          </cell>
          <cell r="N2328">
            <v>1.1486000000000001</v>
          </cell>
          <cell r="P2328">
            <v>39783</v>
          </cell>
          <cell r="Q2328">
            <v>1.3268</v>
          </cell>
          <cell r="S2328">
            <v>39783</v>
          </cell>
          <cell r="T2328">
            <v>1.4249000000000001</v>
          </cell>
          <cell r="V2328">
            <v>39783</v>
          </cell>
          <cell r="W2328">
            <v>1.0266999999999999</v>
          </cell>
          <cell r="Y2328">
            <v>39783</v>
          </cell>
          <cell r="Z2328">
            <v>1.5139</v>
          </cell>
          <cell r="AB2328">
            <v>39783</v>
          </cell>
          <cell r="AC2328">
            <v>0.60499999999999998</v>
          </cell>
          <cell r="AH2328">
            <v>39783</v>
          </cell>
          <cell r="AI2328">
            <v>0.47910000000000003</v>
          </cell>
          <cell r="AK2328">
            <v>39783</v>
          </cell>
          <cell r="AL2328">
            <v>1.2652272727272729</v>
          </cell>
          <cell r="AM2328">
            <v>2.0646234489515978</v>
          </cell>
          <cell r="AN2328">
            <v>2.8826545454545456</v>
          </cell>
          <cell r="AO2328">
            <v>0.94466363636363648</v>
          </cell>
        </row>
        <row r="2329">
          <cell r="A2329">
            <v>39784</v>
          </cell>
          <cell r="B2329">
            <v>1.0580000000000001</v>
          </cell>
          <cell r="D2329">
            <v>39784</v>
          </cell>
          <cell r="E2329">
            <v>1.7101</v>
          </cell>
          <cell r="G2329">
            <v>39784</v>
          </cell>
          <cell r="H2329">
            <v>1.806</v>
          </cell>
          <cell r="J2329">
            <v>39784</v>
          </cell>
          <cell r="K2329">
            <v>1.5324</v>
          </cell>
          <cell r="M2329">
            <v>39784</v>
          </cell>
          <cell r="N2329">
            <v>1.1179000000000001</v>
          </cell>
          <cell r="P2329">
            <v>39784</v>
          </cell>
          <cell r="Q2329">
            <v>1.2927999999999999</v>
          </cell>
          <cell r="S2329">
            <v>39784</v>
          </cell>
          <cell r="T2329">
            <v>1.3567</v>
          </cell>
          <cell r="V2329">
            <v>39784</v>
          </cell>
          <cell r="W2329">
            <v>0.98540000000000005</v>
          </cell>
          <cell r="Y2329">
            <v>39784</v>
          </cell>
          <cell r="Z2329">
            <v>1.4650000000000001</v>
          </cell>
          <cell r="AB2329">
            <v>39784</v>
          </cell>
          <cell r="AC2329">
            <v>0.56999999999999995</v>
          </cell>
          <cell r="AH2329">
            <v>39784</v>
          </cell>
          <cell r="AI2329">
            <v>0.4546</v>
          </cell>
          <cell r="AK2329">
            <v>39784</v>
          </cell>
          <cell r="AL2329">
            <v>1.2135363636363634</v>
          </cell>
          <cell r="AM2329">
            <v>2.0646234489515978</v>
          </cell>
          <cell r="AN2329">
            <v>2.8826545454545456</v>
          </cell>
          <cell r="AO2329">
            <v>0.94466363636363648</v>
          </cell>
        </row>
        <row r="2330">
          <cell r="A2330">
            <v>39785</v>
          </cell>
          <cell r="B2330">
            <v>1.083</v>
          </cell>
          <cell r="D2330">
            <v>39785</v>
          </cell>
          <cell r="E2330">
            <v>1.7692000000000001</v>
          </cell>
          <cell r="G2330">
            <v>39785</v>
          </cell>
          <cell r="H2330">
            <v>1.8227</v>
          </cell>
          <cell r="J2330">
            <v>39785</v>
          </cell>
          <cell r="K2330">
            <v>1.5402</v>
          </cell>
          <cell r="M2330">
            <v>39785</v>
          </cell>
          <cell r="N2330">
            <v>1.1554</v>
          </cell>
          <cell r="P2330">
            <v>39785</v>
          </cell>
          <cell r="Q2330">
            <v>1.2736000000000001</v>
          </cell>
          <cell r="S2330">
            <v>39785</v>
          </cell>
          <cell r="T2330">
            <v>1.4201999999999999</v>
          </cell>
          <cell r="V2330">
            <v>39785</v>
          </cell>
          <cell r="W2330">
            <v>0.97989999999999999</v>
          </cell>
          <cell r="Y2330">
            <v>39785</v>
          </cell>
          <cell r="Z2330">
            <v>1.4119999999999999</v>
          </cell>
          <cell r="AB2330">
            <v>39785</v>
          </cell>
          <cell r="AC2330">
            <v>0.54779999999999995</v>
          </cell>
          <cell r="AH2330">
            <v>39785</v>
          </cell>
          <cell r="AI2330">
            <v>0.46899999999999997</v>
          </cell>
          <cell r="AK2330">
            <v>39785</v>
          </cell>
          <cell r="AL2330">
            <v>1.2248181818181818</v>
          </cell>
          <cell r="AM2330">
            <v>2.0646234489515978</v>
          </cell>
          <cell r="AN2330">
            <v>2.8826545454545456</v>
          </cell>
          <cell r="AO2330">
            <v>0.94466363636363648</v>
          </cell>
        </row>
        <row r="2331">
          <cell r="A2331">
            <v>39786</v>
          </cell>
          <cell r="B2331">
            <v>1.0632999999999999</v>
          </cell>
          <cell r="D2331">
            <v>39786</v>
          </cell>
          <cell r="E2331">
            <v>1.7037</v>
          </cell>
          <cell r="G2331">
            <v>39786</v>
          </cell>
          <cell r="H2331">
            <v>1.744</v>
          </cell>
          <cell r="J2331">
            <v>39786</v>
          </cell>
          <cell r="K2331">
            <v>1.5701000000000001</v>
          </cell>
          <cell r="M2331">
            <v>39786</v>
          </cell>
          <cell r="N2331">
            <v>1.1395999999999999</v>
          </cell>
          <cell r="P2331">
            <v>39786</v>
          </cell>
          <cell r="Q2331">
            <v>1.1971000000000001</v>
          </cell>
          <cell r="S2331">
            <v>39786</v>
          </cell>
          <cell r="T2331">
            <v>1.238</v>
          </cell>
          <cell r="V2331">
            <v>39786</v>
          </cell>
          <cell r="W2331">
            <v>0.9728</v>
          </cell>
          <cell r="Y2331">
            <v>39786</v>
          </cell>
          <cell r="Z2331">
            <v>1.3250999999999999</v>
          </cell>
          <cell r="AB2331">
            <v>39786</v>
          </cell>
          <cell r="AC2331">
            <v>0.51719999999999999</v>
          </cell>
          <cell r="AH2331">
            <v>39786</v>
          </cell>
          <cell r="AI2331">
            <v>0.46179999999999999</v>
          </cell>
          <cell r="AK2331">
            <v>39786</v>
          </cell>
          <cell r="AL2331">
            <v>1.1757</v>
          </cell>
          <cell r="AM2331">
            <v>2.0646234489515978</v>
          </cell>
          <cell r="AN2331">
            <v>2.8826545454545456</v>
          </cell>
          <cell r="AO2331">
            <v>0.94466363636363648</v>
          </cell>
        </row>
        <row r="2332">
          <cell r="A2332">
            <v>39787</v>
          </cell>
          <cell r="B2332">
            <v>1.0898000000000001</v>
          </cell>
          <cell r="D2332">
            <v>39787</v>
          </cell>
          <cell r="E2332">
            <v>1.7770999999999999</v>
          </cell>
          <cell r="G2332">
            <v>39787</v>
          </cell>
          <cell r="H2332">
            <v>1.7345000000000002</v>
          </cell>
          <cell r="J2332">
            <v>39787</v>
          </cell>
          <cell r="K2332">
            <v>1.6915</v>
          </cell>
          <cell r="M2332">
            <v>39787</v>
          </cell>
          <cell r="N2332">
            <v>1.175</v>
          </cell>
          <cell r="P2332">
            <v>39787</v>
          </cell>
          <cell r="Q2332">
            <v>1.2119</v>
          </cell>
          <cell r="S2332">
            <v>39787</v>
          </cell>
          <cell r="T2332">
            <v>1.1493</v>
          </cell>
          <cell r="V2332">
            <v>39787</v>
          </cell>
          <cell r="W2332">
            <v>0.90080000000000005</v>
          </cell>
          <cell r="Y2332">
            <v>39787</v>
          </cell>
          <cell r="Z2332">
            <v>1.3524</v>
          </cell>
          <cell r="AB2332">
            <v>39787</v>
          </cell>
          <cell r="AC2332">
            <v>0.56999999999999995</v>
          </cell>
          <cell r="AH2332">
            <v>39787</v>
          </cell>
          <cell r="AI2332">
            <v>0.46899999999999997</v>
          </cell>
          <cell r="AK2332">
            <v>39787</v>
          </cell>
          <cell r="AL2332">
            <v>1.1928454545454545</v>
          </cell>
          <cell r="AM2332">
            <v>2.0646234489515978</v>
          </cell>
          <cell r="AN2332">
            <v>2.8826545454545456</v>
          </cell>
          <cell r="AO2332">
            <v>0.94466363636363648</v>
          </cell>
        </row>
        <row r="2333">
          <cell r="A2333">
            <v>39790</v>
          </cell>
          <cell r="B2333">
            <v>1.1278999999999999</v>
          </cell>
          <cell r="D2333">
            <v>39790</v>
          </cell>
          <cell r="E2333">
            <v>1.8357999999999999</v>
          </cell>
          <cell r="G2333">
            <v>39790</v>
          </cell>
          <cell r="H2333">
            <v>1.7869000000000002</v>
          </cell>
          <cell r="J2333">
            <v>39790</v>
          </cell>
          <cell r="K2333">
            <v>1.8111999999999999</v>
          </cell>
          <cell r="M2333">
            <v>39790</v>
          </cell>
          <cell r="N2333">
            <v>1.2368999999999999</v>
          </cell>
          <cell r="P2333">
            <v>39790</v>
          </cell>
          <cell r="Q2333">
            <v>1.2645</v>
          </cell>
          <cell r="S2333">
            <v>39790</v>
          </cell>
          <cell r="T2333">
            <v>1.1652</v>
          </cell>
          <cell r="V2333">
            <v>39790</v>
          </cell>
          <cell r="W2333">
            <v>0.99929999999999997</v>
          </cell>
          <cell r="Y2333">
            <v>39790</v>
          </cell>
          <cell r="Z2333">
            <v>1.4493</v>
          </cell>
          <cell r="AB2333">
            <v>39790</v>
          </cell>
          <cell r="AC2333">
            <v>0.5706</v>
          </cell>
          <cell r="AH2333">
            <v>39790</v>
          </cell>
          <cell r="AI2333">
            <v>0.44590000000000002</v>
          </cell>
          <cell r="AK2333">
            <v>39790</v>
          </cell>
          <cell r="AL2333">
            <v>1.2448636363636363</v>
          </cell>
          <cell r="AM2333">
            <v>2.0646234489515978</v>
          </cell>
          <cell r="AN2333">
            <v>2.8826545454545456</v>
          </cell>
          <cell r="AO2333">
            <v>0.94466363636363648</v>
          </cell>
        </row>
        <row r="2334">
          <cell r="A2334">
            <v>39791</v>
          </cell>
          <cell r="B2334">
            <v>1.0820000000000001</v>
          </cell>
          <cell r="D2334">
            <v>39791</v>
          </cell>
          <cell r="E2334">
            <v>1.708</v>
          </cell>
          <cell r="G2334">
            <v>39791</v>
          </cell>
          <cell r="H2334">
            <v>1.6816</v>
          </cell>
          <cell r="J2334">
            <v>39791</v>
          </cell>
          <cell r="K2334">
            <v>1.7105000000000001</v>
          </cell>
          <cell r="M2334">
            <v>39791</v>
          </cell>
          <cell r="N2334">
            <v>1.1445000000000001</v>
          </cell>
          <cell r="P2334">
            <v>39791</v>
          </cell>
          <cell r="Q2334">
            <v>1.1741999999999999</v>
          </cell>
          <cell r="S2334">
            <v>39791</v>
          </cell>
          <cell r="T2334">
            <v>1.1174999999999999</v>
          </cell>
          <cell r="V2334">
            <v>39791</v>
          </cell>
          <cell r="W2334">
            <v>0.95120000000000005</v>
          </cell>
          <cell r="Y2334">
            <v>39791</v>
          </cell>
          <cell r="Z2334">
            <v>1.3665</v>
          </cell>
          <cell r="AB2334">
            <v>39791</v>
          </cell>
          <cell r="AC2334">
            <v>0.5756</v>
          </cell>
          <cell r="AH2334">
            <v>39791</v>
          </cell>
          <cell r="AI2334">
            <v>0.43009999999999998</v>
          </cell>
          <cell r="AK2334">
            <v>39791</v>
          </cell>
          <cell r="AL2334">
            <v>1.1765181818181818</v>
          </cell>
          <cell r="AM2334">
            <v>2.0646234489515978</v>
          </cell>
          <cell r="AN2334">
            <v>2.8826545454545456</v>
          </cell>
          <cell r="AO2334">
            <v>0.94466363636363648</v>
          </cell>
        </row>
        <row r="2335">
          <cell r="A2335">
            <v>39792</v>
          </cell>
          <cell r="B2335">
            <v>1.0658000000000001</v>
          </cell>
          <cell r="D2335">
            <v>39792</v>
          </cell>
          <cell r="E2335">
            <v>1.6499000000000001</v>
          </cell>
          <cell r="G2335">
            <v>39792</v>
          </cell>
          <cell r="H2335">
            <v>1.6797</v>
          </cell>
          <cell r="J2335">
            <v>39792</v>
          </cell>
          <cell r="K2335">
            <v>1.6880999999999999</v>
          </cell>
          <cell r="M2335">
            <v>39792</v>
          </cell>
          <cell r="N2335">
            <v>1.1554</v>
          </cell>
          <cell r="P2335">
            <v>39792</v>
          </cell>
          <cell r="Q2335">
            <v>1.1082000000000001</v>
          </cell>
          <cell r="S2335">
            <v>39792</v>
          </cell>
          <cell r="T2335">
            <v>1.111</v>
          </cell>
          <cell r="V2335">
            <v>39792</v>
          </cell>
          <cell r="W2335">
            <v>0.96650000000000003</v>
          </cell>
          <cell r="Y2335">
            <v>39792</v>
          </cell>
          <cell r="Z2335">
            <v>1.4195</v>
          </cell>
          <cell r="AB2335">
            <v>39792</v>
          </cell>
          <cell r="AC2335">
            <v>0.55610000000000004</v>
          </cell>
          <cell r="AH2335">
            <v>39792</v>
          </cell>
          <cell r="AI2335">
            <v>0.433</v>
          </cell>
          <cell r="AK2335">
            <v>39792</v>
          </cell>
          <cell r="AL2335">
            <v>1.1666545454545456</v>
          </cell>
          <cell r="AM2335">
            <v>2.0646234489515978</v>
          </cell>
          <cell r="AN2335">
            <v>2.8826545454545456</v>
          </cell>
          <cell r="AO2335">
            <v>0.94466363636363648</v>
          </cell>
        </row>
        <row r="2336">
          <cell r="A2336">
            <v>39793</v>
          </cell>
          <cell r="B2336">
            <v>1.0348999999999999</v>
          </cell>
          <cell r="D2336">
            <v>39793</v>
          </cell>
          <cell r="E2336">
            <v>1.5981000000000001</v>
          </cell>
          <cell r="G2336">
            <v>39793</v>
          </cell>
          <cell r="H2336">
            <v>1.6181999999999999</v>
          </cell>
          <cell r="J2336">
            <v>39793</v>
          </cell>
          <cell r="K2336">
            <v>1.6320000000000001</v>
          </cell>
          <cell r="M2336">
            <v>39793</v>
          </cell>
          <cell r="N2336">
            <v>1.1007</v>
          </cell>
          <cell r="P2336">
            <v>39793</v>
          </cell>
          <cell r="Q2336">
            <v>1.0038</v>
          </cell>
          <cell r="S2336">
            <v>39793</v>
          </cell>
          <cell r="T2336">
            <v>1.0558000000000001</v>
          </cell>
          <cell r="V2336">
            <v>39793</v>
          </cell>
          <cell r="W2336">
            <v>0.95550000000000002</v>
          </cell>
          <cell r="Y2336">
            <v>39793</v>
          </cell>
          <cell r="Z2336">
            <v>1.4493</v>
          </cell>
          <cell r="AB2336">
            <v>39793</v>
          </cell>
          <cell r="AC2336">
            <v>0.56999999999999995</v>
          </cell>
          <cell r="AH2336">
            <v>39793</v>
          </cell>
          <cell r="AI2336">
            <v>0.43580000000000002</v>
          </cell>
          <cell r="AK2336">
            <v>39793</v>
          </cell>
          <cell r="AL2336">
            <v>1.132190909090909</v>
          </cell>
          <cell r="AM2336">
            <v>2.0646234489515978</v>
          </cell>
          <cell r="AN2336">
            <v>2.8826545454545456</v>
          </cell>
          <cell r="AO2336">
            <v>0.94466363636363648</v>
          </cell>
        </row>
        <row r="2337">
          <cell r="A2337">
            <v>39794</v>
          </cell>
          <cell r="B2337">
            <v>1.0486</v>
          </cell>
          <cell r="D2337">
            <v>39794</v>
          </cell>
          <cell r="E2337">
            <v>1.6318999999999999</v>
          </cell>
          <cell r="G2337">
            <v>39794</v>
          </cell>
          <cell r="H2337">
            <v>1.6583000000000001</v>
          </cell>
          <cell r="J2337">
            <v>39794</v>
          </cell>
          <cell r="K2337">
            <v>1.6425000000000001</v>
          </cell>
          <cell r="M2337">
            <v>39794</v>
          </cell>
          <cell r="N2337">
            <v>1.1320000000000001</v>
          </cell>
          <cell r="P2337">
            <v>39794</v>
          </cell>
          <cell r="Q2337">
            <v>1.0266999999999999</v>
          </cell>
          <cell r="S2337">
            <v>39794</v>
          </cell>
          <cell r="T2337">
            <v>1.0286999999999999</v>
          </cell>
          <cell r="V2337">
            <v>39794</v>
          </cell>
          <cell r="W2337">
            <v>0.95469999999999999</v>
          </cell>
          <cell r="Y2337">
            <v>39794</v>
          </cell>
          <cell r="Z2337">
            <v>1.3988</v>
          </cell>
          <cell r="AB2337">
            <v>39794</v>
          </cell>
          <cell r="AC2337">
            <v>0.55779999999999996</v>
          </cell>
          <cell r="AH2337">
            <v>39794</v>
          </cell>
          <cell r="AI2337">
            <v>0.433</v>
          </cell>
          <cell r="AK2337">
            <v>39794</v>
          </cell>
          <cell r="AL2337">
            <v>1.1375454545454546</v>
          </cell>
          <cell r="AM2337">
            <v>2.0646234489515978</v>
          </cell>
          <cell r="AN2337">
            <v>2.8826545454545456</v>
          </cell>
          <cell r="AO2337">
            <v>0.94466363636363648</v>
          </cell>
        </row>
        <row r="2338">
          <cell r="A2338">
            <v>39797</v>
          </cell>
          <cell r="B2338">
            <v>1.0170999999999999</v>
          </cell>
          <cell r="D2338">
            <v>39797</v>
          </cell>
          <cell r="E2338">
            <v>1.6372</v>
          </cell>
          <cell r="G2338">
            <v>39797</v>
          </cell>
          <cell r="H2338">
            <v>1.6320999999999999</v>
          </cell>
          <cell r="J2338">
            <v>39797</v>
          </cell>
          <cell r="K2338">
            <v>1.6356999999999999</v>
          </cell>
          <cell r="M2338">
            <v>39797</v>
          </cell>
          <cell r="N2338">
            <v>1.0996999999999999</v>
          </cell>
          <cell r="P2338">
            <v>39797</v>
          </cell>
          <cell r="Q2338">
            <v>0.95369999999999999</v>
          </cell>
          <cell r="S2338">
            <v>39797</v>
          </cell>
          <cell r="T2338">
            <v>1.0427999999999999</v>
          </cell>
          <cell r="V2338">
            <v>39797</v>
          </cell>
          <cell r="W2338">
            <v>0.93969999999999998</v>
          </cell>
          <cell r="Y2338">
            <v>39797</v>
          </cell>
          <cell r="Z2338">
            <v>1.4087000000000001</v>
          </cell>
          <cell r="AB2338">
            <v>39797</v>
          </cell>
          <cell r="AC2338">
            <v>0.54390000000000005</v>
          </cell>
          <cell r="AH2338">
            <v>39797</v>
          </cell>
          <cell r="AI2338">
            <v>0.44450000000000001</v>
          </cell>
          <cell r="AK2338">
            <v>39797</v>
          </cell>
          <cell r="AL2338">
            <v>1.1231909090909091</v>
          </cell>
          <cell r="AM2338">
            <v>2.0646234489515978</v>
          </cell>
          <cell r="AN2338">
            <v>2.8826545454545456</v>
          </cell>
          <cell r="AO2338">
            <v>0.94466363636363648</v>
          </cell>
        </row>
        <row r="2339">
          <cell r="A2339">
            <v>39798</v>
          </cell>
          <cell r="B2339">
            <v>0.94779999999999998</v>
          </cell>
          <cell r="D2339">
            <v>39798</v>
          </cell>
          <cell r="E2339">
            <v>1.5897000000000001</v>
          </cell>
          <cell r="G2339">
            <v>39798</v>
          </cell>
          <cell r="H2339">
            <v>1.663</v>
          </cell>
          <cell r="J2339">
            <v>39798</v>
          </cell>
          <cell r="K2339">
            <v>1.6966000000000001</v>
          </cell>
          <cell r="M2339">
            <v>39798</v>
          </cell>
          <cell r="N2339">
            <v>1.1323000000000001</v>
          </cell>
          <cell r="P2339">
            <v>39798</v>
          </cell>
          <cell r="Q2339">
            <v>0.93340000000000001</v>
          </cell>
          <cell r="S2339">
            <v>39798</v>
          </cell>
          <cell r="T2339">
            <v>1.0334000000000001</v>
          </cell>
          <cell r="V2339">
            <v>39798</v>
          </cell>
          <cell r="W2339">
            <v>0.89670000000000005</v>
          </cell>
          <cell r="Y2339">
            <v>39798</v>
          </cell>
          <cell r="Z2339">
            <v>1.4542999999999999</v>
          </cell>
          <cell r="AB2339">
            <v>39798</v>
          </cell>
          <cell r="AC2339">
            <v>0.54159999999999997</v>
          </cell>
          <cell r="AH2339">
            <v>39798</v>
          </cell>
          <cell r="AI2339">
            <v>0.46179999999999999</v>
          </cell>
          <cell r="AK2339">
            <v>39798</v>
          </cell>
          <cell r="AL2339">
            <v>1.1227818181818183</v>
          </cell>
          <cell r="AM2339">
            <v>2.0646234489515978</v>
          </cell>
          <cell r="AN2339">
            <v>2.8826545454545456</v>
          </cell>
          <cell r="AO2339">
            <v>0.94466363636363648</v>
          </cell>
        </row>
        <row r="2340">
          <cell r="A2340">
            <v>39799</v>
          </cell>
          <cell r="B2340">
            <v>0.94179999999999997</v>
          </cell>
          <cell r="D2340">
            <v>39799</v>
          </cell>
          <cell r="E2340">
            <v>1.5722</v>
          </cell>
          <cell r="G2340">
            <v>39799</v>
          </cell>
          <cell r="H2340">
            <v>1.6421000000000001</v>
          </cell>
          <cell r="J2340">
            <v>39799</v>
          </cell>
          <cell r="K2340">
            <v>1.7095</v>
          </cell>
          <cell r="M2340">
            <v>39799</v>
          </cell>
          <cell r="N2340">
            <v>1.0876999999999999</v>
          </cell>
          <cell r="P2340">
            <v>39799</v>
          </cell>
          <cell r="Q2340">
            <v>0.9395</v>
          </cell>
          <cell r="S2340">
            <v>39799</v>
          </cell>
          <cell r="T2340">
            <v>1.0325</v>
          </cell>
          <cell r="V2340">
            <v>39799</v>
          </cell>
          <cell r="W2340">
            <v>0.87609999999999999</v>
          </cell>
          <cell r="Y2340">
            <v>39799</v>
          </cell>
          <cell r="Z2340">
            <v>1.3597999999999999</v>
          </cell>
          <cell r="AB2340">
            <v>39799</v>
          </cell>
          <cell r="AC2340">
            <v>0.54159999999999997</v>
          </cell>
          <cell r="AH2340">
            <v>39799</v>
          </cell>
          <cell r="AI2340">
            <v>0.4647</v>
          </cell>
          <cell r="AK2340">
            <v>39799</v>
          </cell>
          <cell r="AL2340">
            <v>1.1061363636363637</v>
          </cell>
          <cell r="AM2340">
            <v>2.0646234489515978</v>
          </cell>
          <cell r="AN2340">
            <v>2.8826545454545456</v>
          </cell>
          <cell r="AO2340">
            <v>0.94466363636363648</v>
          </cell>
        </row>
        <row r="2341">
          <cell r="A2341">
            <v>39800</v>
          </cell>
          <cell r="B2341">
            <v>0.93</v>
          </cell>
          <cell r="D2341">
            <v>39800</v>
          </cell>
          <cell r="E2341">
            <v>1.5685</v>
          </cell>
          <cell r="G2341">
            <v>39800</v>
          </cell>
          <cell r="H2341">
            <v>1.6320999999999999</v>
          </cell>
          <cell r="J2341">
            <v>39800</v>
          </cell>
          <cell r="K2341">
            <v>1.6633</v>
          </cell>
          <cell r="M2341">
            <v>39800</v>
          </cell>
          <cell r="N2341">
            <v>1.1175999999999999</v>
          </cell>
          <cell r="P2341">
            <v>39800</v>
          </cell>
          <cell r="Q2341">
            <v>0.86270000000000002</v>
          </cell>
          <cell r="S2341">
            <v>39800</v>
          </cell>
          <cell r="T2341">
            <v>1.0035000000000001</v>
          </cell>
          <cell r="V2341">
            <v>39800</v>
          </cell>
          <cell r="W2341">
            <v>0.84330000000000005</v>
          </cell>
          <cell r="Y2341">
            <v>39800</v>
          </cell>
          <cell r="Z2341">
            <v>1.3250999999999999</v>
          </cell>
          <cell r="AB2341">
            <v>39800</v>
          </cell>
          <cell r="AC2341">
            <v>0.54220000000000002</v>
          </cell>
          <cell r="AH2341">
            <v>39800</v>
          </cell>
          <cell r="AI2341">
            <v>0.43580000000000002</v>
          </cell>
          <cell r="AK2341">
            <v>39800</v>
          </cell>
          <cell r="AL2341">
            <v>1.0840090909090907</v>
          </cell>
          <cell r="AM2341">
            <v>2.0646234489515978</v>
          </cell>
          <cell r="AN2341">
            <v>2.8826545454545456</v>
          </cell>
          <cell r="AO2341">
            <v>0.94466363636363648</v>
          </cell>
        </row>
        <row r="2342">
          <cell r="A2342">
            <v>39801</v>
          </cell>
          <cell r="B2342">
            <v>0.93840000000000001</v>
          </cell>
          <cell r="D2342">
            <v>39801</v>
          </cell>
          <cell r="E2342">
            <v>1.5527</v>
          </cell>
          <cell r="G2342">
            <v>39801</v>
          </cell>
          <cell r="H2342">
            <v>1.6440000000000001</v>
          </cell>
          <cell r="J2342">
            <v>39801</v>
          </cell>
          <cell r="K2342">
            <v>1.6966000000000001</v>
          </cell>
          <cell r="M2342">
            <v>39801</v>
          </cell>
          <cell r="N2342">
            <v>1.1458999999999999</v>
          </cell>
          <cell r="P2342">
            <v>39801</v>
          </cell>
          <cell r="Q2342">
            <v>0.9718</v>
          </cell>
          <cell r="S2342">
            <v>39801</v>
          </cell>
          <cell r="T2342">
            <v>1.0577000000000001</v>
          </cell>
          <cell r="V2342">
            <v>39801</v>
          </cell>
          <cell r="W2342">
            <v>0.82299999999999995</v>
          </cell>
          <cell r="Y2342">
            <v>39801</v>
          </cell>
          <cell r="Z2342">
            <v>1.3706</v>
          </cell>
          <cell r="AB2342">
            <v>39801</v>
          </cell>
          <cell r="AC2342">
            <v>0.55159999999999998</v>
          </cell>
          <cell r="AH2342">
            <v>39801</v>
          </cell>
          <cell r="AI2342">
            <v>0.44450000000000001</v>
          </cell>
          <cell r="AK2342">
            <v>39801</v>
          </cell>
          <cell r="AL2342">
            <v>1.1088</v>
          </cell>
          <cell r="AM2342">
            <v>2.0646234489515978</v>
          </cell>
          <cell r="AN2342">
            <v>2.8826545454545456</v>
          </cell>
          <cell r="AO2342">
            <v>0.94466363636363648</v>
          </cell>
        </row>
        <row r="2343">
          <cell r="A2343">
            <v>39804</v>
          </cell>
          <cell r="B2343">
            <v>0.92179999999999995</v>
          </cell>
          <cell r="D2343">
            <v>39804</v>
          </cell>
          <cell r="E2343">
            <v>1.5448</v>
          </cell>
          <cell r="G2343">
            <v>39804</v>
          </cell>
          <cell r="H2343">
            <v>1.6153999999999999</v>
          </cell>
          <cell r="J2343">
            <v>39804</v>
          </cell>
          <cell r="K2343">
            <v>1.6497000000000002</v>
          </cell>
          <cell r="M2343">
            <v>39804</v>
          </cell>
          <cell r="N2343">
            <v>1.1200000000000001</v>
          </cell>
          <cell r="P2343">
            <v>39804</v>
          </cell>
          <cell r="Q2343">
            <v>1.0068999999999999</v>
          </cell>
          <cell r="S2343">
            <v>39804</v>
          </cell>
          <cell r="T2343">
            <v>1.0399</v>
          </cell>
          <cell r="V2343">
            <v>39804</v>
          </cell>
          <cell r="W2343">
            <v>0.84660000000000002</v>
          </cell>
          <cell r="Y2343">
            <v>39804</v>
          </cell>
          <cell r="Z2343">
            <v>1.3466</v>
          </cell>
          <cell r="AB2343">
            <v>39804</v>
          </cell>
          <cell r="AC2343">
            <v>0.55330000000000001</v>
          </cell>
          <cell r="AH2343">
            <v>39804</v>
          </cell>
          <cell r="AI2343">
            <v>0.42570000000000002</v>
          </cell>
          <cell r="AK2343">
            <v>39804</v>
          </cell>
          <cell r="AL2343">
            <v>1.0973363636363638</v>
          </cell>
          <cell r="AM2343">
            <v>2.0646234489515978</v>
          </cell>
          <cell r="AN2343">
            <v>2.8826545454545456</v>
          </cell>
          <cell r="AO2343">
            <v>0.94466363636363648</v>
          </cell>
        </row>
        <row r="2344">
          <cell r="A2344">
            <v>39805</v>
          </cell>
          <cell r="B2344">
            <v>0.93620000000000003</v>
          </cell>
          <cell r="D2344">
            <v>39805</v>
          </cell>
          <cell r="E2344">
            <v>1.5743</v>
          </cell>
          <cell r="G2344">
            <v>39805</v>
          </cell>
          <cell r="H2344">
            <v>1.6368</v>
          </cell>
          <cell r="J2344">
            <v>39805</v>
          </cell>
          <cell r="K2344">
            <v>1.6187</v>
          </cell>
          <cell r="M2344">
            <v>39805</v>
          </cell>
          <cell r="N2344">
            <v>1.0876999999999999</v>
          </cell>
          <cell r="P2344">
            <v>39805</v>
          </cell>
          <cell r="Q2344">
            <v>1.0173000000000001</v>
          </cell>
          <cell r="S2344">
            <v>39805</v>
          </cell>
          <cell r="T2344">
            <v>1.01</v>
          </cell>
          <cell r="V2344">
            <v>39805</v>
          </cell>
          <cell r="W2344">
            <v>0.83209999999999995</v>
          </cell>
          <cell r="Y2344">
            <v>39805</v>
          </cell>
          <cell r="Z2344">
            <v>1.3582000000000001</v>
          </cell>
          <cell r="AB2344">
            <v>39805</v>
          </cell>
          <cell r="AC2344">
            <v>0.55330000000000001</v>
          </cell>
          <cell r="AH2344">
            <v>39805</v>
          </cell>
          <cell r="AI2344">
            <v>0.433</v>
          </cell>
          <cell r="AK2344">
            <v>39805</v>
          </cell>
          <cell r="AL2344">
            <v>1.0961454545454545</v>
          </cell>
          <cell r="AM2344">
            <v>2.0646234489515978</v>
          </cell>
          <cell r="AN2344">
            <v>2.8826545454545456</v>
          </cell>
          <cell r="AO2344">
            <v>0.94466363636363648</v>
          </cell>
        </row>
        <row r="2345">
          <cell r="A2345">
            <v>39806</v>
          </cell>
          <cell r="B2345">
            <v>0.92149999999999999</v>
          </cell>
          <cell r="D2345">
            <v>39806</v>
          </cell>
          <cell r="E2345">
            <v>1.5737999999999999</v>
          </cell>
          <cell r="G2345">
            <v>39806</v>
          </cell>
          <cell r="H2345">
            <v>1.6200999999999999</v>
          </cell>
          <cell r="J2345">
            <v>39806</v>
          </cell>
          <cell r="K2345">
            <v>1.6065</v>
          </cell>
          <cell r="M2345">
            <v>39806</v>
          </cell>
          <cell r="N2345">
            <v>1.0873999999999999</v>
          </cell>
          <cell r="P2345">
            <v>39806</v>
          </cell>
          <cell r="Q2345">
            <v>1.0128999999999999</v>
          </cell>
          <cell r="S2345">
            <v>39806</v>
          </cell>
          <cell r="T2345">
            <v>1.0286999999999999</v>
          </cell>
          <cell r="V2345">
            <v>39806</v>
          </cell>
          <cell r="W2345">
            <v>0.83309999999999995</v>
          </cell>
          <cell r="Y2345">
            <v>39806</v>
          </cell>
          <cell r="Z2345">
            <v>1.3839000000000001</v>
          </cell>
          <cell r="AB2345">
            <v>39806</v>
          </cell>
          <cell r="AC2345">
            <v>0.55330000000000001</v>
          </cell>
          <cell r="AH2345">
            <v>39806</v>
          </cell>
          <cell r="AI2345">
            <v>0.4763</v>
          </cell>
          <cell r="AK2345">
            <v>39806</v>
          </cell>
          <cell r="AL2345">
            <v>1.0997727272727273</v>
          </cell>
          <cell r="AM2345">
            <v>2.0646234489515978</v>
          </cell>
          <cell r="AN2345">
            <v>2.8826545454545456</v>
          </cell>
          <cell r="AO2345">
            <v>0.94466363636363648</v>
          </cell>
        </row>
        <row r="2346">
          <cell r="A2346">
            <v>39807</v>
          </cell>
          <cell r="B2346">
            <v>0.92149999999999999</v>
          </cell>
          <cell r="D2346">
            <v>39807</v>
          </cell>
          <cell r="E2346">
            <v>1.5737999999999999</v>
          </cell>
          <cell r="G2346">
            <v>39807</v>
          </cell>
          <cell r="H2346">
            <v>1.6200999999999999</v>
          </cell>
          <cell r="J2346">
            <v>39807</v>
          </cell>
          <cell r="K2346">
            <v>1.6065</v>
          </cell>
          <cell r="M2346">
            <v>39807</v>
          </cell>
          <cell r="N2346">
            <v>1.0873999999999999</v>
          </cell>
          <cell r="P2346">
            <v>39807</v>
          </cell>
          <cell r="Q2346">
            <v>1.0128999999999999</v>
          </cell>
          <cell r="S2346">
            <v>39807</v>
          </cell>
          <cell r="T2346">
            <v>1.0286999999999999</v>
          </cell>
          <cell r="V2346">
            <v>39807</v>
          </cell>
          <cell r="W2346">
            <v>0.83309999999999995</v>
          </cell>
          <cell r="Y2346">
            <v>39807</v>
          </cell>
          <cell r="Z2346">
            <v>1.3839000000000001</v>
          </cell>
          <cell r="AB2346">
            <v>39807</v>
          </cell>
          <cell r="AC2346">
            <v>0.55330000000000001</v>
          </cell>
          <cell r="AH2346">
            <v>39807</v>
          </cell>
          <cell r="AI2346">
            <v>0.4763</v>
          </cell>
          <cell r="AK2346">
            <v>39807</v>
          </cell>
          <cell r="AL2346">
            <v>1.0997727272727273</v>
          </cell>
          <cell r="AM2346">
            <v>2.0646234489515978</v>
          </cell>
          <cell r="AN2346">
            <v>2.8826545454545456</v>
          </cell>
          <cell r="AO2346">
            <v>0.94466363636363648</v>
          </cell>
        </row>
        <row r="2347">
          <cell r="A2347">
            <v>39808</v>
          </cell>
          <cell r="B2347">
            <v>0.92149999999999999</v>
          </cell>
          <cell r="D2347">
            <v>39808</v>
          </cell>
          <cell r="E2347">
            <v>1.5737999999999999</v>
          </cell>
          <cell r="G2347">
            <v>39808</v>
          </cell>
          <cell r="H2347">
            <v>1.6200999999999999</v>
          </cell>
          <cell r="J2347">
            <v>39808</v>
          </cell>
          <cell r="K2347">
            <v>1.6065</v>
          </cell>
          <cell r="M2347">
            <v>39808</v>
          </cell>
          <cell r="N2347">
            <v>1.0873999999999999</v>
          </cell>
          <cell r="P2347">
            <v>39808</v>
          </cell>
          <cell r="Q2347">
            <v>1.0128999999999999</v>
          </cell>
          <cell r="S2347">
            <v>39808</v>
          </cell>
          <cell r="T2347">
            <v>1.0286999999999999</v>
          </cell>
          <cell r="V2347">
            <v>39808</v>
          </cell>
          <cell r="W2347">
            <v>0.83309999999999995</v>
          </cell>
          <cell r="Y2347">
            <v>39808</v>
          </cell>
          <cell r="Z2347">
            <v>1.3839000000000001</v>
          </cell>
          <cell r="AB2347">
            <v>39808</v>
          </cell>
          <cell r="AC2347">
            <v>0.55330000000000001</v>
          </cell>
          <cell r="AH2347">
            <v>39808</v>
          </cell>
          <cell r="AI2347">
            <v>0.4763</v>
          </cell>
          <cell r="AK2347">
            <v>39808</v>
          </cell>
          <cell r="AL2347">
            <v>1.0997727272727273</v>
          </cell>
          <cell r="AM2347">
            <v>2.0646234489515978</v>
          </cell>
          <cell r="AN2347">
            <v>2.8826545454545456</v>
          </cell>
          <cell r="AO2347">
            <v>0.94466363636363648</v>
          </cell>
        </row>
        <row r="2348">
          <cell r="A2348">
            <v>39811</v>
          </cell>
          <cell r="B2348">
            <v>0.96430000000000005</v>
          </cell>
          <cell r="D2348">
            <v>39811</v>
          </cell>
          <cell r="E2348">
            <v>1.6367</v>
          </cell>
          <cell r="G2348">
            <v>39811</v>
          </cell>
          <cell r="H2348">
            <v>1.6621000000000001</v>
          </cell>
          <cell r="J2348">
            <v>39811</v>
          </cell>
          <cell r="K2348">
            <v>1.6720999999999999</v>
          </cell>
          <cell r="M2348">
            <v>39811</v>
          </cell>
          <cell r="N2348">
            <v>1.1053999999999999</v>
          </cell>
          <cell r="P2348">
            <v>39811</v>
          </cell>
          <cell r="Q2348">
            <v>1.0688</v>
          </cell>
          <cell r="S2348">
            <v>39811</v>
          </cell>
          <cell r="T2348">
            <v>1.1155999999999999</v>
          </cell>
          <cell r="V2348">
            <v>39811</v>
          </cell>
          <cell r="W2348">
            <v>0.88</v>
          </cell>
          <cell r="Y2348">
            <v>39811</v>
          </cell>
          <cell r="Z2348">
            <v>1.5146999999999999</v>
          </cell>
          <cell r="AB2348">
            <v>39811</v>
          </cell>
          <cell r="AC2348">
            <v>0.5978</v>
          </cell>
          <cell r="AH2348">
            <v>39811</v>
          </cell>
          <cell r="AI2348">
            <v>0.4647</v>
          </cell>
          <cell r="AK2348">
            <v>39811</v>
          </cell>
          <cell r="AL2348">
            <v>1.1529272727272728</v>
          </cell>
          <cell r="AM2348">
            <v>2.0646234489515978</v>
          </cell>
          <cell r="AN2348">
            <v>2.8826545454545456</v>
          </cell>
          <cell r="AO2348">
            <v>0.94466363636363648</v>
          </cell>
        </row>
        <row r="2349">
          <cell r="A2349">
            <v>39812</v>
          </cell>
          <cell r="B2349">
            <v>0.96489999999999998</v>
          </cell>
          <cell r="D2349">
            <v>39812</v>
          </cell>
          <cell r="E2349">
            <v>1.7138</v>
          </cell>
          <cell r="G2349">
            <v>39812</v>
          </cell>
          <cell r="H2349">
            <v>1.6911</v>
          </cell>
          <cell r="J2349">
            <v>39812</v>
          </cell>
          <cell r="K2349">
            <v>1.6915</v>
          </cell>
          <cell r="M2349">
            <v>39812</v>
          </cell>
          <cell r="N2349">
            <v>1.1554</v>
          </cell>
          <cell r="P2349">
            <v>39812</v>
          </cell>
          <cell r="Q2349">
            <v>1.0399</v>
          </cell>
          <cell r="S2349">
            <v>39812</v>
          </cell>
          <cell r="T2349">
            <v>1.167</v>
          </cell>
          <cell r="V2349">
            <v>39812</v>
          </cell>
          <cell r="W2349">
            <v>0.93089999999999995</v>
          </cell>
          <cell r="Y2349">
            <v>39812</v>
          </cell>
          <cell r="Z2349">
            <v>1.6389</v>
          </cell>
          <cell r="AB2349">
            <v>39812</v>
          </cell>
          <cell r="AC2349">
            <v>0.64400000000000002</v>
          </cell>
          <cell r="AH2349">
            <v>39812</v>
          </cell>
          <cell r="AI2349">
            <v>0.46899999999999997</v>
          </cell>
          <cell r="AK2349">
            <v>39812</v>
          </cell>
          <cell r="AL2349">
            <v>1.1914909090909089</v>
          </cell>
          <cell r="AM2349">
            <v>2.0646234489515978</v>
          </cell>
          <cell r="AN2349">
            <v>2.8826545454545456</v>
          </cell>
          <cell r="AO2349">
            <v>0.94466363636363648</v>
          </cell>
        </row>
        <row r="2350">
          <cell r="A2350">
            <v>39813</v>
          </cell>
          <cell r="B2350">
            <v>0.97589999999999999</v>
          </cell>
          <cell r="D2350">
            <v>39813</v>
          </cell>
          <cell r="E2350">
            <v>1.7591999999999999</v>
          </cell>
          <cell r="G2350">
            <v>39813</v>
          </cell>
          <cell r="H2350">
            <v>1.7202</v>
          </cell>
          <cell r="J2350">
            <v>39813</v>
          </cell>
          <cell r="K2350">
            <v>1.7370999999999999</v>
          </cell>
          <cell r="M2350">
            <v>39813</v>
          </cell>
          <cell r="N2350">
            <v>1.1812</v>
          </cell>
          <cell r="P2350">
            <v>39813</v>
          </cell>
          <cell r="Q2350">
            <v>1.054</v>
          </cell>
          <cell r="S2350">
            <v>39813</v>
          </cell>
          <cell r="T2350">
            <v>1.1567000000000001</v>
          </cell>
          <cell r="V2350">
            <v>39813</v>
          </cell>
          <cell r="W2350">
            <v>0.9446</v>
          </cell>
          <cell r="Y2350">
            <v>39813</v>
          </cell>
          <cell r="Z2350">
            <v>1.5754999999999999</v>
          </cell>
          <cell r="AB2350">
            <v>39813</v>
          </cell>
          <cell r="AC2350">
            <v>0.66200000000000003</v>
          </cell>
          <cell r="AH2350">
            <v>39813</v>
          </cell>
          <cell r="AI2350">
            <v>0.4592</v>
          </cell>
          <cell r="AK2350">
            <v>39813</v>
          </cell>
          <cell r="AL2350">
            <v>1.2023272727272727</v>
          </cell>
          <cell r="AM2350">
            <v>2.0646234489515978</v>
          </cell>
          <cell r="AN2350">
            <v>2.8826545454545456</v>
          </cell>
          <cell r="AO2350">
            <v>0.94466363636363648</v>
          </cell>
        </row>
        <row r="2351">
          <cell r="A2351">
            <v>39814</v>
          </cell>
          <cell r="B2351">
            <v>0.97589999999999999</v>
          </cell>
          <cell r="D2351">
            <v>39814</v>
          </cell>
          <cell r="E2351">
            <v>1.7591999999999999</v>
          </cell>
          <cell r="G2351">
            <v>39814</v>
          </cell>
          <cell r="H2351">
            <v>1.7202</v>
          </cell>
          <cell r="J2351">
            <v>39814</v>
          </cell>
          <cell r="K2351">
            <v>1.7370999999999999</v>
          </cell>
          <cell r="M2351">
            <v>39814</v>
          </cell>
          <cell r="N2351">
            <v>1.1812</v>
          </cell>
          <cell r="P2351">
            <v>39814</v>
          </cell>
          <cell r="Q2351">
            <v>1.054</v>
          </cell>
          <cell r="S2351">
            <v>39814</v>
          </cell>
          <cell r="T2351">
            <v>1.1567000000000001</v>
          </cell>
          <cell r="V2351">
            <v>39814</v>
          </cell>
          <cell r="W2351">
            <v>0.9446</v>
          </cell>
          <cell r="Y2351">
            <v>39814</v>
          </cell>
          <cell r="Z2351">
            <v>1.5754999999999999</v>
          </cell>
          <cell r="AB2351">
            <v>39814</v>
          </cell>
          <cell r="AC2351">
            <v>0.66200000000000003</v>
          </cell>
          <cell r="AH2351">
            <v>39814</v>
          </cell>
          <cell r="AI2351">
            <v>0.4592</v>
          </cell>
          <cell r="AK2351">
            <v>39814</v>
          </cell>
          <cell r="AL2351">
            <v>1.2023272727272727</v>
          </cell>
          <cell r="AM2351">
            <v>2.0646234489515978</v>
          </cell>
          <cell r="AN2351">
            <v>2.8826545454545456</v>
          </cell>
          <cell r="AO2351">
            <v>0.94466363636363648</v>
          </cell>
        </row>
        <row r="2352">
          <cell r="A2352">
            <v>39815</v>
          </cell>
          <cell r="B2352">
            <v>1.004</v>
          </cell>
          <cell r="D2352">
            <v>39815</v>
          </cell>
          <cell r="E2352">
            <v>1.7570999999999999</v>
          </cell>
          <cell r="G2352">
            <v>39815</v>
          </cell>
          <cell r="H2352">
            <v>1.7606999999999999</v>
          </cell>
          <cell r="J2352">
            <v>39815</v>
          </cell>
          <cell r="K2352">
            <v>1.7639</v>
          </cell>
          <cell r="M2352">
            <v>39815</v>
          </cell>
          <cell r="N2352">
            <v>1.1985999999999999</v>
          </cell>
          <cell r="P2352">
            <v>39815</v>
          </cell>
          <cell r="Q2352">
            <v>1.0658000000000001</v>
          </cell>
          <cell r="S2352">
            <v>39815</v>
          </cell>
          <cell r="T2352">
            <v>1.2147000000000001</v>
          </cell>
          <cell r="V2352">
            <v>39815</v>
          </cell>
          <cell r="W2352">
            <v>0.96789999999999998</v>
          </cell>
          <cell r="Y2352">
            <v>39815</v>
          </cell>
          <cell r="Z2352">
            <v>1.5914000000000001</v>
          </cell>
          <cell r="AB2352">
            <v>39815</v>
          </cell>
          <cell r="AC2352">
            <v>0.66200000000000003</v>
          </cell>
          <cell r="AH2352">
            <v>39815</v>
          </cell>
          <cell r="AI2352">
            <v>0.50129999999999997</v>
          </cell>
          <cell r="AK2352">
            <v>39815</v>
          </cell>
          <cell r="AL2352">
            <v>1.226127272727273</v>
          </cell>
          <cell r="AM2352">
            <v>2.0646234489515978</v>
          </cell>
          <cell r="AN2352">
            <v>2.8826545454545456</v>
          </cell>
          <cell r="AO2352">
            <v>0.94466363636363648</v>
          </cell>
        </row>
        <row r="2353">
          <cell r="A2353">
            <v>39818</v>
          </cell>
          <cell r="B2353">
            <v>1.0158</v>
          </cell>
          <cell r="D2353">
            <v>39818</v>
          </cell>
          <cell r="E2353">
            <v>1.7448999999999999</v>
          </cell>
          <cell r="G2353">
            <v>39818</v>
          </cell>
          <cell r="H2353">
            <v>1.7730999999999999</v>
          </cell>
          <cell r="J2353">
            <v>39818</v>
          </cell>
          <cell r="K2353">
            <v>1.7829999999999999</v>
          </cell>
          <cell r="M2353">
            <v>39818</v>
          </cell>
          <cell r="N2353">
            <v>1.2323</v>
          </cell>
          <cell r="P2353">
            <v>39818</v>
          </cell>
          <cell r="Q2353">
            <v>1.0826</v>
          </cell>
          <cell r="S2353">
            <v>39818</v>
          </cell>
          <cell r="T2353">
            <v>1.2119</v>
          </cell>
          <cell r="V2353">
            <v>39818</v>
          </cell>
          <cell r="W2353">
            <v>0.89119999999999999</v>
          </cell>
          <cell r="Y2353">
            <v>39818</v>
          </cell>
          <cell r="Z2353">
            <v>1.5914000000000001</v>
          </cell>
          <cell r="AB2353">
            <v>39818</v>
          </cell>
          <cell r="AC2353">
            <v>0.66200000000000003</v>
          </cell>
          <cell r="AH2353">
            <v>39818</v>
          </cell>
          <cell r="AI2353">
            <v>0.55610000000000004</v>
          </cell>
          <cell r="AK2353">
            <v>39818</v>
          </cell>
          <cell r="AL2353">
            <v>1.2313000000000001</v>
          </cell>
          <cell r="AM2353">
            <v>2.0646234489515978</v>
          </cell>
          <cell r="AN2353">
            <v>2.8826545454545456</v>
          </cell>
          <cell r="AO2353">
            <v>0.94466363636363648</v>
          </cell>
        </row>
        <row r="2354">
          <cell r="A2354">
            <v>39819</v>
          </cell>
          <cell r="B2354">
            <v>1.0794999999999999</v>
          </cell>
          <cell r="D2354">
            <v>39819</v>
          </cell>
          <cell r="E2354">
            <v>1.7761</v>
          </cell>
          <cell r="G2354">
            <v>39819</v>
          </cell>
          <cell r="H2354">
            <v>1.8127</v>
          </cell>
          <cell r="J2354">
            <v>39819</v>
          </cell>
          <cell r="K2354">
            <v>1.8736999999999999</v>
          </cell>
          <cell r="M2354">
            <v>39819</v>
          </cell>
          <cell r="N2354">
            <v>1.2658</v>
          </cell>
          <cell r="P2354">
            <v>39819</v>
          </cell>
          <cell r="Q2354">
            <v>1.1449</v>
          </cell>
          <cell r="S2354">
            <v>39819</v>
          </cell>
          <cell r="T2354">
            <v>1.2968999999999999</v>
          </cell>
          <cell r="V2354">
            <v>39819</v>
          </cell>
          <cell r="W2354">
            <v>0.89480000000000004</v>
          </cell>
          <cell r="Y2354">
            <v>39819</v>
          </cell>
          <cell r="Z2354">
            <v>1.5356999999999998</v>
          </cell>
          <cell r="AB2354">
            <v>39819</v>
          </cell>
          <cell r="AC2354">
            <v>0.67610000000000003</v>
          </cell>
          <cell r="AH2354">
            <v>39819</v>
          </cell>
          <cell r="AI2354">
            <v>0.58679999999999999</v>
          </cell>
          <cell r="AK2354">
            <v>39819</v>
          </cell>
          <cell r="AL2354">
            <v>1.2675454545454548</v>
          </cell>
          <cell r="AM2354">
            <v>2.0646234489515978</v>
          </cell>
          <cell r="AN2354">
            <v>2.8826545454545456</v>
          </cell>
          <cell r="AO2354">
            <v>0.94466363636363648</v>
          </cell>
        </row>
        <row r="2355">
          <cell r="A2355">
            <v>39820</v>
          </cell>
          <cell r="B2355">
            <v>1.0589</v>
          </cell>
          <cell r="D2355">
            <v>39820</v>
          </cell>
          <cell r="E2355">
            <v>1.7770999999999999</v>
          </cell>
          <cell r="G2355">
            <v>39820</v>
          </cell>
          <cell r="H2355">
            <v>1.7679</v>
          </cell>
          <cell r="J2355">
            <v>39820</v>
          </cell>
          <cell r="K2355">
            <v>1.8393999999999999</v>
          </cell>
          <cell r="M2355">
            <v>39820</v>
          </cell>
          <cell r="N2355">
            <v>1.2385999999999999</v>
          </cell>
          <cell r="P2355">
            <v>39820</v>
          </cell>
          <cell r="Q2355">
            <v>1.1163000000000001</v>
          </cell>
          <cell r="S2355">
            <v>39820</v>
          </cell>
          <cell r="T2355">
            <v>1.2623</v>
          </cell>
          <cell r="V2355">
            <v>39820</v>
          </cell>
          <cell r="W2355">
            <v>0.88019999999999998</v>
          </cell>
          <cell r="Y2355">
            <v>39820</v>
          </cell>
          <cell r="Z2355">
            <v>1.4386000000000001</v>
          </cell>
          <cell r="AB2355">
            <v>39820</v>
          </cell>
          <cell r="AC2355">
            <v>0.66200000000000003</v>
          </cell>
          <cell r="AH2355">
            <v>39820</v>
          </cell>
          <cell r="AI2355">
            <v>0.55740000000000001</v>
          </cell>
          <cell r="AK2355">
            <v>39820</v>
          </cell>
          <cell r="AL2355">
            <v>1.2362454545454546</v>
          </cell>
          <cell r="AM2355">
            <v>2.0646234489515978</v>
          </cell>
          <cell r="AN2355">
            <v>2.8826545454545456</v>
          </cell>
          <cell r="AO2355">
            <v>0.94466363636363648</v>
          </cell>
        </row>
        <row r="2356">
          <cell r="A2356">
            <v>39821</v>
          </cell>
          <cell r="B2356">
            <v>1.0583</v>
          </cell>
          <cell r="D2356">
            <v>39821</v>
          </cell>
          <cell r="E2356">
            <v>1.7761</v>
          </cell>
          <cell r="G2356">
            <v>39821</v>
          </cell>
          <cell r="H2356">
            <v>1.7965</v>
          </cell>
          <cell r="J2356">
            <v>39821</v>
          </cell>
          <cell r="K2356">
            <v>1.8448</v>
          </cell>
          <cell r="M2356">
            <v>39821</v>
          </cell>
          <cell r="N2356">
            <v>1.26</v>
          </cell>
          <cell r="P2356">
            <v>39821</v>
          </cell>
          <cell r="Q2356">
            <v>1.1597</v>
          </cell>
          <cell r="S2356">
            <v>39821</v>
          </cell>
          <cell r="T2356">
            <v>1.2530000000000001</v>
          </cell>
          <cell r="V2356">
            <v>39821</v>
          </cell>
          <cell r="W2356">
            <v>0.88049999999999995</v>
          </cell>
          <cell r="Y2356">
            <v>39821</v>
          </cell>
          <cell r="Z2356">
            <v>1.5222</v>
          </cell>
          <cell r="AB2356">
            <v>39821</v>
          </cell>
          <cell r="AC2356">
            <v>0.66200000000000003</v>
          </cell>
          <cell r="AH2356">
            <v>39821</v>
          </cell>
          <cell r="AI2356">
            <v>0.54590000000000005</v>
          </cell>
          <cell r="AK2356">
            <v>39821</v>
          </cell>
          <cell r="AL2356">
            <v>1.2508181818181818</v>
          </cell>
          <cell r="AM2356">
            <v>2.0646234489515978</v>
          </cell>
          <cell r="AN2356">
            <v>2.8826545454545456</v>
          </cell>
          <cell r="AO2356">
            <v>0.94466363636363648</v>
          </cell>
        </row>
        <row r="2357">
          <cell r="A2357">
            <v>39822</v>
          </cell>
          <cell r="B2357">
            <v>1.0488999999999999</v>
          </cell>
          <cell r="D2357">
            <v>39822</v>
          </cell>
          <cell r="E2357">
            <v>1.7427999999999999</v>
          </cell>
          <cell r="G2357">
            <v>39822</v>
          </cell>
          <cell r="H2357">
            <v>1.754</v>
          </cell>
          <cell r="J2357">
            <v>39822</v>
          </cell>
          <cell r="K2357">
            <v>1.7904</v>
          </cell>
          <cell r="M2357">
            <v>39822</v>
          </cell>
          <cell r="N2357">
            <v>1.2504999999999999</v>
          </cell>
          <cell r="P2357">
            <v>39822</v>
          </cell>
          <cell r="Q2357">
            <v>1.1415999999999999</v>
          </cell>
          <cell r="S2357">
            <v>39822</v>
          </cell>
          <cell r="T2357">
            <v>1.196</v>
          </cell>
          <cell r="V2357">
            <v>39822</v>
          </cell>
          <cell r="W2357">
            <v>0.85670000000000002</v>
          </cell>
          <cell r="Y2357">
            <v>39822</v>
          </cell>
          <cell r="Z2357">
            <v>1.48</v>
          </cell>
          <cell r="AB2357">
            <v>39822</v>
          </cell>
          <cell r="AC2357">
            <v>0.67549999999999999</v>
          </cell>
          <cell r="AH2357">
            <v>39822</v>
          </cell>
          <cell r="AI2357">
            <v>0.53959999999999997</v>
          </cell>
          <cell r="AK2357">
            <v>39822</v>
          </cell>
          <cell r="AL2357">
            <v>1.225090909090909</v>
          </cell>
          <cell r="AM2357">
            <v>2.0646234489515978</v>
          </cell>
          <cell r="AN2357">
            <v>2.8826545454545456</v>
          </cell>
          <cell r="AO2357">
            <v>0.94466363636363648</v>
          </cell>
        </row>
        <row r="2358">
          <cell r="A2358">
            <v>39825</v>
          </cell>
          <cell r="B2358">
            <v>1.0246</v>
          </cell>
          <cell r="D2358">
            <v>39825</v>
          </cell>
          <cell r="E2358">
            <v>1.6514</v>
          </cell>
          <cell r="G2358">
            <v>39825</v>
          </cell>
          <cell r="H2358">
            <v>1.7031000000000001</v>
          </cell>
          <cell r="J2358">
            <v>39825</v>
          </cell>
          <cell r="K2358">
            <v>1.7241</v>
          </cell>
          <cell r="M2358">
            <v>39825</v>
          </cell>
          <cell r="N2358">
            <v>1.2198</v>
          </cell>
          <cell r="P2358">
            <v>39825</v>
          </cell>
          <cell r="Q2358">
            <v>1.1449</v>
          </cell>
          <cell r="S2358">
            <v>39825</v>
          </cell>
          <cell r="T2358">
            <v>1.1465000000000001</v>
          </cell>
          <cell r="V2358">
            <v>39825</v>
          </cell>
          <cell r="W2358">
            <v>0.84330000000000005</v>
          </cell>
          <cell r="Y2358">
            <v>39825</v>
          </cell>
          <cell r="Z2358">
            <v>1.48</v>
          </cell>
          <cell r="AB2358">
            <v>39825</v>
          </cell>
          <cell r="AC2358">
            <v>0.66820000000000002</v>
          </cell>
          <cell r="AH2358">
            <v>39825</v>
          </cell>
          <cell r="AI2358">
            <v>0.52810000000000001</v>
          </cell>
          <cell r="AK2358">
            <v>39825</v>
          </cell>
          <cell r="AL2358">
            <v>1.194</v>
          </cell>
          <cell r="AM2358">
            <v>2.0646234489515978</v>
          </cell>
          <cell r="AN2358">
            <v>2.8826545454545456</v>
          </cell>
          <cell r="AO2358">
            <v>0.94466363636363648</v>
          </cell>
        </row>
        <row r="2359">
          <cell r="A2359">
            <v>39826</v>
          </cell>
          <cell r="B2359">
            <v>1.0446</v>
          </cell>
          <cell r="D2359">
            <v>39826</v>
          </cell>
          <cell r="E2359">
            <v>1.6762999999999999</v>
          </cell>
          <cell r="G2359">
            <v>39826</v>
          </cell>
          <cell r="H2359">
            <v>1.7059</v>
          </cell>
          <cell r="J2359">
            <v>39826</v>
          </cell>
          <cell r="K2359">
            <v>1.7214</v>
          </cell>
          <cell r="M2359">
            <v>39826</v>
          </cell>
          <cell r="N2359">
            <v>1.2366999999999999</v>
          </cell>
          <cell r="P2359">
            <v>39826</v>
          </cell>
          <cell r="Q2359">
            <v>1.1685000000000001</v>
          </cell>
          <cell r="S2359">
            <v>39826</v>
          </cell>
          <cell r="T2359">
            <v>1.1577</v>
          </cell>
          <cell r="V2359">
            <v>39826</v>
          </cell>
          <cell r="W2359">
            <v>0.87339999999999995</v>
          </cell>
          <cell r="Y2359">
            <v>39826</v>
          </cell>
          <cell r="Z2359">
            <v>1.4807999999999999</v>
          </cell>
          <cell r="AB2359">
            <v>39826</v>
          </cell>
          <cell r="AC2359">
            <v>0.66769999999999996</v>
          </cell>
          <cell r="AH2359">
            <v>39826</v>
          </cell>
          <cell r="AI2359">
            <v>0.49109999999999998</v>
          </cell>
          <cell r="AK2359">
            <v>39826</v>
          </cell>
          <cell r="AL2359">
            <v>1.2021909090909091</v>
          </cell>
          <cell r="AM2359">
            <v>2.0646234489515978</v>
          </cell>
          <cell r="AN2359">
            <v>2.8826545454545456</v>
          </cell>
          <cell r="AO2359">
            <v>0.94466363636363648</v>
          </cell>
        </row>
        <row r="2360">
          <cell r="A2360">
            <v>39827</v>
          </cell>
          <cell r="B2360">
            <v>1.0224</v>
          </cell>
          <cell r="D2360">
            <v>39827</v>
          </cell>
          <cell r="E2360">
            <v>1.6187</v>
          </cell>
          <cell r="G2360">
            <v>39827</v>
          </cell>
          <cell r="H2360">
            <v>1.6602000000000001</v>
          </cell>
          <cell r="J2360">
            <v>39827</v>
          </cell>
          <cell r="K2360">
            <v>1.6612</v>
          </cell>
          <cell r="M2360">
            <v>39827</v>
          </cell>
          <cell r="N2360">
            <v>1.1961999999999999</v>
          </cell>
          <cell r="P2360">
            <v>39827</v>
          </cell>
          <cell r="Q2360">
            <v>1.1196999999999999</v>
          </cell>
          <cell r="S2360">
            <v>39827</v>
          </cell>
          <cell r="T2360">
            <v>1.1493</v>
          </cell>
          <cell r="V2360">
            <v>39827</v>
          </cell>
          <cell r="W2360">
            <v>0.84219999999999995</v>
          </cell>
          <cell r="Y2360">
            <v>39827</v>
          </cell>
          <cell r="Z2360">
            <v>1.4060000000000001</v>
          </cell>
          <cell r="AB2360">
            <v>39827</v>
          </cell>
          <cell r="AC2360">
            <v>0.68120000000000003</v>
          </cell>
          <cell r="AH2360">
            <v>39827</v>
          </cell>
          <cell r="AI2360">
            <v>0.50770000000000004</v>
          </cell>
          <cell r="AK2360">
            <v>39827</v>
          </cell>
          <cell r="AL2360">
            <v>1.1695272727272727</v>
          </cell>
          <cell r="AM2360">
            <v>2.0646234489515978</v>
          </cell>
          <cell r="AN2360">
            <v>2.8826545454545456</v>
          </cell>
          <cell r="AO2360">
            <v>0.94466363636363648</v>
          </cell>
        </row>
        <row r="2361">
          <cell r="A2361">
            <v>39828</v>
          </cell>
          <cell r="B2361">
            <v>1.018</v>
          </cell>
          <cell r="D2361">
            <v>39828</v>
          </cell>
          <cell r="E2361">
            <v>1.6562000000000001</v>
          </cell>
          <cell r="G2361">
            <v>39828</v>
          </cell>
          <cell r="H2361">
            <v>1.6221000000000001</v>
          </cell>
          <cell r="J2361">
            <v>39828</v>
          </cell>
          <cell r="K2361">
            <v>1.6493</v>
          </cell>
          <cell r="M2361">
            <v>39828</v>
          </cell>
          <cell r="N2361">
            <v>1.1975</v>
          </cell>
          <cell r="P2361">
            <v>39828</v>
          </cell>
          <cell r="Q2361">
            <v>1.1092</v>
          </cell>
          <cell r="S2361">
            <v>39828</v>
          </cell>
          <cell r="T2361">
            <v>1.1455</v>
          </cell>
          <cell r="V2361">
            <v>39828</v>
          </cell>
          <cell r="W2361">
            <v>0.86</v>
          </cell>
          <cell r="Y2361">
            <v>39828</v>
          </cell>
          <cell r="Z2361">
            <v>1.367</v>
          </cell>
          <cell r="AB2361">
            <v>39828</v>
          </cell>
          <cell r="AC2361">
            <v>0.6694</v>
          </cell>
          <cell r="AH2361">
            <v>39828</v>
          </cell>
          <cell r="AI2361">
            <v>0.49619999999999997</v>
          </cell>
          <cell r="AK2361">
            <v>39828</v>
          </cell>
          <cell r="AL2361">
            <v>1.1627636363636364</v>
          </cell>
          <cell r="AM2361">
            <v>2.0646234489515978</v>
          </cell>
          <cell r="AN2361">
            <v>2.8826545454545456</v>
          </cell>
          <cell r="AO2361">
            <v>0.94466363636363648</v>
          </cell>
        </row>
        <row r="2362">
          <cell r="A2362">
            <v>39829</v>
          </cell>
          <cell r="B2362">
            <v>1.0086999999999999</v>
          </cell>
          <cell r="D2362">
            <v>39829</v>
          </cell>
          <cell r="E2362">
            <v>1.6080999999999999</v>
          </cell>
          <cell r="G2362">
            <v>39829</v>
          </cell>
          <cell r="H2362">
            <v>1.603</v>
          </cell>
          <cell r="J2362">
            <v>39829</v>
          </cell>
          <cell r="K2362">
            <v>1.6303000000000001</v>
          </cell>
          <cell r="M2362">
            <v>39829</v>
          </cell>
          <cell r="N2362">
            <v>1.1879999999999999</v>
          </cell>
          <cell r="P2362">
            <v>39829</v>
          </cell>
          <cell r="Q2362">
            <v>1.0971</v>
          </cell>
          <cell r="S2362">
            <v>39829</v>
          </cell>
          <cell r="T2362">
            <v>1.1398999999999999</v>
          </cell>
          <cell r="V2362">
            <v>39829</v>
          </cell>
          <cell r="W2362">
            <v>0.84599999999999997</v>
          </cell>
          <cell r="Y2362">
            <v>39829</v>
          </cell>
          <cell r="Z2362">
            <v>1.3805000000000001</v>
          </cell>
          <cell r="AB2362">
            <v>39829</v>
          </cell>
          <cell r="AC2362">
            <v>0.72909999999999997</v>
          </cell>
          <cell r="AH2362">
            <v>39829</v>
          </cell>
          <cell r="AI2362">
            <v>0.49619999999999997</v>
          </cell>
          <cell r="AK2362">
            <v>39829</v>
          </cell>
          <cell r="AL2362">
            <v>1.156990909090909</v>
          </cell>
          <cell r="AM2362">
            <v>2.0646234489515978</v>
          </cell>
          <cell r="AN2362">
            <v>2.8826545454545456</v>
          </cell>
          <cell r="AO2362">
            <v>0.94466363636363648</v>
          </cell>
        </row>
        <row r="2363">
          <cell r="A2363">
            <v>39832</v>
          </cell>
          <cell r="B2363">
            <v>0.98770000000000002</v>
          </cell>
          <cell r="D2363">
            <v>39832</v>
          </cell>
          <cell r="E2363">
            <v>1.577</v>
          </cell>
          <cell r="G2363">
            <v>39832</v>
          </cell>
          <cell r="H2363">
            <v>1.5533999999999999</v>
          </cell>
          <cell r="J2363">
            <v>39832</v>
          </cell>
          <cell r="K2363">
            <v>1.5844</v>
          </cell>
          <cell r="M2363">
            <v>39832</v>
          </cell>
          <cell r="N2363">
            <v>1.1477999999999999</v>
          </cell>
          <cell r="P2363">
            <v>39832</v>
          </cell>
          <cell r="Q2363">
            <v>1.0883</v>
          </cell>
          <cell r="S2363">
            <v>39832</v>
          </cell>
          <cell r="T2363">
            <v>1.1025</v>
          </cell>
          <cell r="V2363">
            <v>39832</v>
          </cell>
          <cell r="W2363">
            <v>0.84379999999999999</v>
          </cell>
          <cell r="Y2363">
            <v>39832</v>
          </cell>
          <cell r="Z2363">
            <v>1.3646</v>
          </cell>
          <cell r="AB2363">
            <v>39832</v>
          </cell>
          <cell r="AC2363">
            <v>0.74939999999999996</v>
          </cell>
          <cell r="AH2363">
            <v>39832</v>
          </cell>
          <cell r="AI2363">
            <v>0.50380000000000003</v>
          </cell>
          <cell r="AK2363">
            <v>39832</v>
          </cell>
          <cell r="AL2363">
            <v>1.1366090909090909</v>
          </cell>
          <cell r="AM2363">
            <v>2.0646234489515978</v>
          </cell>
          <cell r="AN2363">
            <v>2.8826545454545456</v>
          </cell>
          <cell r="AO2363">
            <v>0.94466363636363648</v>
          </cell>
        </row>
        <row r="2364">
          <cell r="A2364">
            <v>39833</v>
          </cell>
          <cell r="B2364">
            <v>0.94779999999999998</v>
          </cell>
          <cell r="D2364">
            <v>39833</v>
          </cell>
          <cell r="E2364">
            <v>1.5093999999999999</v>
          </cell>
          <cell r="G2364">
            <v>39833</v>
          </cell>
          <cell r="H2364">
            <v>1.4696</v>
          </cell>
          <cell r="J2364">
            <v>39833</v>
          </cell>
          <cell r="K2364">
            <v>1.4797</v>
          </cell>
          <cell r="M2364">
            <v>39833</v>
          </cell>
          <cell r="N2364">
            <v>1.0717000000000001</v>
          </cell>
          <cell r="P2364">
            <v>39833</v>
          </cell>
          <cell r="Q2364">
            <v>1.0641</v>
          </cell>
          <cell r="S2364">
            <v>39833</v>
          </cell>
          <cell r="T2364">
            <v>1.0427999999999999</v>
          </cell>
          <cell r="V2364">
            <v>39833</v>
          </cell>
          <cell r="W2364">
            <v>0.8145</v>
          </cell>
          <cell r="Y2364">
            <v>39833</v>
          </cell>
          <cell r="Z2364">
            <v>1.3574999999999999</v>
          </cell>
          <cell r="AB2364">
            <v>39833</v>
          </cell>
          <cell r="AC2364">
            <v>0.81640000000000001</v>
          </cell>
          <cell r="AH2364">
            <v>39833</v>
          </cell>
          <cell r="AI2364">
            <v>0.48470000000000002</v>
          </cell>
          <cell r="AK2364">
            <v>39833</v>
          </cell>
          <cell r="AL2364">
            <v>1.0962000000000001</v>
          </cell>
          <cell r="AM2364">
            <v>2.0646234489515978</v>
          </cell>
          <cell r="AN2364">
            <v>2.8826545454545456</v>
          </cell>
          <cell r="AO2364">
            <v>0.94466363636363648</v>
          </cell>
        </row>
        <row r="2365">
          <cell r="A2365">
            <v>39834</v>
          </cell>
          <cell r="B2365">
            <v>0.98270000000000002</v>
          </cell>
          <cell r="D2365">
            <v>39834</v>
          </cell>
          <cell r="E2365">
            <v>1.5685</v>
          </cell>
          <cell r="G2365">
            <v>39834</v>
          </cell>
          <cell r="H2365">
            <v>1.5306</v>
          </cell>
          <cell r="J2365">
            <v>39834</v>
          </cell>
          <cell r="K2365">
            <v>1.5504</v>
          </cell>
          <cell r="M2365">
            <v>39834</v>
          </cell>
          <cell r="N2365">
            <v>1.1222000000000001</v>
          </cell>
          <cell r="P2365">
            <v>39834</v>
          </cell>
          <cell r="Q2365">
            <v>1.1133</v>
          </cell>
          <cell r="S2365">
            <v>39834</v>
          </cell>
          <cell r="T2365">
            <v>1.1306</v>
          </cell>
          <cell r="V2365">
            <v>39834</v>
          </cell>
          <cell r="W2365">
            <v>0.8296</v>
          </cell>
          <cell r="Y2365">
            <v>39834</v>
          </cell>
          <cell r="Z2365">
            <v>1.3511</v>
          </cell>
          <cell r="AB2365">
            <v>39834</v>
          </cell>
          <cell r="AC2365">
            <v>0.81699999999999995</v>
          </cell>
          <cell r="AH2365">
            <v>39834</v>
          </cell>
          <cell r="AI2365">
            <v>0.4783</v>
          </cell>
          <cell r="AK2365">
            <v>39834</v>
          </cell>
          <cell r="AL2365">
            <v>1.1340272727272729</v>
          </cell>
          <cell r="AM2365">
            <v>2.0646234489515978</v>
          </cell>
          <cell r="AN2365">
            <v>2.8826545454545456</v>
          </cell>
          <cell r="AO2365">
            <v>0.94466363636363648</v>
          </cell>
        </row>
        <row r="2366">
          <cell r="A2366">
            <v>39835</v>
          </cell>
          <cell r="B2366">
            <v>0.94059999999999999</v>
          </cell>
          <cell r="D2366">
            <v>39835</v>
          </cell>
          <cell r="E2366">
            <v>1.4830000000000001</v>
          </cell>
          <cell r="G2366">
            <v>39835</v>
          </cell>
          <cell r="H2366">
            <v>1.4329000000000001</v>
          </cell>
          <cell r="J2366">
            <v>39835</v>
          </cell>
          <cell r="K2366">
            <v>1.4704999999999999</v>
          </cell>
          <cell r="M2366">
            <v>39835</v>
          </cell>
          <cell r="N2366">
            <v>1.0784</v>
          </cell>
          <cell r="P2366">
            <v>39835</v>
          </cell>
          <cell r="Q2366">
            <v>1.1095999999999999</v>
          </cell>
          <cell r="S2366">
            <v>39835</v>
          </cell>
          <cell r="T2366">
            <v>1.0951</v>
          </cell>
          <cell r="V2366">
            <v>39835</v>
          </cell>
          <cell r="W2366">
            <v>0.83509999999999995</v>
          </cell>
          <cell r="Y2366">
            <v>39835</v>
          </cell>
          <cell r="Z2366">
            <v>1.3487</v>
          </cell>
          <cell r="AB2366">
            <v>39835</v>
          </cell>
          <cell r="AC2366">
            <v>0.81699999999999995</v>
          </cell>
          <cell r="AH2366">
            <v>39835</v>
          </cell>
          <cell r="AI2366">
            <v>0.46429999999999999</v>
          </cell>
          <cell r="AK2366">
            <v>39835</v>
          </cell>
          <cell r="AL2366">
            <v>1.0977454545454546</v>
          </cell>
          <cell r="AM2366">
            <v>2.0646234489515978</v>
          </cell>
          <cell r="AN2366">
            <v>2.8826545454545456</v>
          </cell>
          <cell r="AO2366">
            <v>0.94466363636363648</v>
          </cell>
        </row>
        <row r="2367">
          <cell r="A2367">
            <v>39836</v>
          </cell>
          <cell r="B2367">
            <v>0.95150000000000001</v>
          </cell>
          <cell r="D2367">
            <v>39836</v>
          </cell>
          <cell r="E2367">
            <v>1.4786999999999999</v>
          </cell>
          <cell r="G2367">
            <v>39836</v>
          </cell>
          <cell r="H2367">
            <v>1.3380000000000001</v>
          </cell>
          <cell r="J2367">
            <v>39836</v>
          </cell>
          <cell r="K2367">
            <v>1.496</v>
          </cell>
          <cell r="M2367">
            <v>39836</v>
          </cell>
          <cell r="N2367">
            <v>1.0602</v>
          </cell>
          <cell r="P2367">
            <v>39836</v>
          </cell>
          <cell r="Q2367">
            <v>1.0876999999999999</v>
          </cell>
          <cell r="S2367">
            <v>39836</v>
          </cell>
          <cell r="T2367">
            <v>1.1025</v>
          </cell>
          <cell r="V2367">
            <v>39836</v>
          </cell>
          <cell r="W2367">
            <v>0.81969999999999998</v>
          </cell>
          <cell r="Y2367">
            <v>39836</v>
          </cell>
          <cell r="Z2367">
            <v>1.3224</v>
          </cell>
          <cell r="AB2367">
            <v>39836</v>
          </cell>
          <cell r="AC2367">
            <v>0.76339999999999997</v>
          </cell>
          <cell r="AH2367">
            <v>39836</v>
          </cell>
          <cell r="AI2367">
            <v>0.46429999999999999</v>
          </cell>
          <cell r="AK2367">
            <v>39836</v>
          </cell>
          <cell r="AL2367">
            <v>1.0804</v>
          </cell>
          <cell r="AM2367">
            <v>2.0646234489515978</v>
          </cell>
          <cell r="AN2367">
            <v>2.8826545454545456</v>
          </cell>
          <cell r="AO2367">
            <v>0.94466363636363648</v>
          </cell>
        </row>
        <row r="2368">
          <cell r="A2368">
            <v>39839</v>
          </cell>
          <cell r="B2368">
            <v>0.96340000000000003</v>
          </cell>
          <cell r="D2368">
            <v>39839</v>
          </cell>
          <cell r="E2368">
            <v>1.4782</v>
          </cell>
          <cell r="G2368">
            <v>39839</v>
          </cell>
          <cell r="H2368">
            <v>1.4056999999999999</v>
          </cell>
          <cell r="J2368">
            <v>39839</v>
          </cell>
          <cell r="K2368">
            <v>1.4923</v>
          </cell>
          <cell r="M2368">
            <v>39839</v>
          </cell>
          <cell r="N2368">
            <v>1.0708</v>
          </cell>
          <cell r="P2368">
            <v>39839</v>
          </cell>
          <cell r="Q2368">
            <v>1.0924</v>
          </cell>
          <cell r="S2368">
            <v>39839</v>
          </cell>
          <cell r="T2368">
            <v>1.0689</v>
          </cell>
          <cell r="V2368">
            <v>39839</v>
          </cell>
          <cell r="W2368">
            <v>0.7913</v>
          </cell>
          <cell r="Y2368">
            <v>39839</v>
          </cell>
          <cell r="Z2368">
            <v>1.3820999999999999</v>
          </cell>
          <cell r="AB2368">
            <v>39839</v>
          </cell>
          <cell r="AC2368">
            <v>0.76339999999999997</v>
          </cell>
          <cell r="AH2368">
            <v>39839</v>
          </cell>
          <cell r="AI2368">
            <v>0.46939999999999998</v>
          </cell>
          <cell r="AK2368">
            <v>39839</v>
          </cell>
          <cell r="AL2368">
            <v>1.0889</v>
          </cell>
          <cell r="AM2368">
            <v>2.0646234489515978</v>
          </cell>
          <cell r="AN2368">
            <v>2.8826545454545456</v>
          </cell>
          <cell r="AO2368">
            <v>0.94466363636363648</v>
          </cell>
        </row>
        <row r="2369">
          <cell r="A2369">
            <v>39840</v>
          </cell>
          <cell r="B2369">
            <v>1.0207999999999999</v>
          </cell>
          <cell r="D2369">
            <v>39840</v>
          </cell>
          <cell r="E2369">
            <v>1.5632000000000001</v>
          </cell>
          <cell r="G2369">
            <v>39840</v>
          </cell>
          <cell r="H2369">
            <v>1.4610000000000001</v>
          </cell>
          <cell r="J2369">
            <v>39840</v>
          </cell>
          <cell r="K2369">
            <v>1.5470000000000002</v>
          </cell>
          <cell r="M2369">
            <v>39840</v>
          </cell>
          <cell r="N2369">
            <v>1.0801000000000001</v>
          </cell>
          <cell r="P2369">
            <v>39840</v>
          </cell>
          <cell r="Q2369">
            <v>1.1328</v>
          </cell>
          <cell r="S2369">
            <v>39840</v>
          </cell>
          <cell r="T2369">
            <v>1.0772999999999999</v>
          </cell>
          <cell r="V2369">
            <v>39840</v>
          </cell>
          <cell r="W2369">
            <v>0.79920000000000002</v>
          </cell>
          <cell r="Y2369">
            <v>39840</v>
          </cell>
          <cell r="Z2369">
            <v>1.359</v>
          </cell>
          <cell r="AB2369">
            <v>39840</v>
          </cell>
          <cell r="AC2369">
            <v>0.73250000000000004</v>
          </cell>
          <cell r="AH2369">
            <v>39840</v>
          </cell>
          <cell r="AI2369">
            <v>0.47199999999999998</v>
          </cell>
          <cell r="AK2369">
            <v>39840</v>
          </cell>
          <cell r="AL2369">
            <v>1.1131727272727272</v>
          </cell>
          <cell r="AM2369">
            <v>2.0646234489515978</v>
          </cell>
          <cell r="AN2369">
            <v>2.8826545454545456</v>
          </cell>
          <cell r="AO2369">
            <v>0.94466363636363648</v>
          </cell>
        </row>
        <row r="2370">
          <cell r="A2370">
            <v>39841</v>
          </cell>
          <cell r="B2370">
            <v>1.0524</v>
          </cell>
          <cell r="D2370">
            <v>39841</v>
          </cell>
          <cell r="E2370">
            <v>1.6461999999999999</v>
          </cell>
          <cell r="G2370">
            <v>39841</v>
          </cell>
          <cell r="H2370">
            <v>1.5091000000000001</v>
          </cell>
          <cell r="J2370">
            <v>39841</v>
          </cell>
          <cell r="K2370">
            <v>1.6459000000000001</v>
          </cell>
          <cell r="M2370">
            <v>39841</v>
          </cell>
          <cell r="N2370">
            <v>1.1520999999999999</v>
          </cell>
          <cell r="P2370">
            <v>39841</v>
          </cell>
          <cell r="Q2370">
            <v>1.2283999999999999</v>
          </cell>
          <cell r="S2370">
            <v>39841</v>
          </cell>
          <cell r="T2370">
            <v>1.0923</v>
          </cell>
          <cell r="V2370">
            <v>39841</v>
          </cell>
          <cell r="W2370">
            <v>0.84189999999999998</v>
          </cell>
          <cell r="Y2370">
            <v>39841</v>
          </cell>
          <cell r="Z2370">
            <v>1.4673</v>
          </cell>
          <cell r="AB2370">
            <v>39841</v>
          </cell>
          <cell r="AC2370">
            <v>0.71609999999999996</v>
          </cell>
          <cell r="AH2370">
            <v>39841</v>
          </cell>
          <cell r="AI2370">
            <v>0.47199999999999998</v>
          </cell>
          <cell r="AK2370">
            <v>39841</v>
          </cell>
          <cell r="AL2370">
            <v>1.1657909090909091</v>
          </cell>
          <cell r="AM2370">
            <v>2.0646234489515978</v>
          </cell>
          <cell r="AN2370">
            <v>2.8826545454545456</v>
          </cell>
          <cell r="AO2370">
            <v>0.94466363636363648</v>
          </cell>
        </row>
        <row r="2371">
          <cell r="A2371">
            <v>39842</v>
          </cell>
          <cell r="B2371">
            <v>1.0167999999999999</v>
          </cell>
          <cell r="D2371">
            <v>39842</v>
          </cell>
          <cell r="E2371">
            <v>1.5765</v>
          </cell>
          <cell r="G2371">
            <v>39842</v>
          </cell>
          <cell r="H2371">
            <v>1.4442999999999999</v>
          </cell>
          <cell r="J2371">
            <v>39842</v>
          </cell>
          <cell r="K2371">
            <v>1.5880999999999998</v>
          </cell>
          <cell r="M2371">
            <v>39842</v>
          </cell>
          <cell r="N2371">
            <v>1.0861000000000001</v>
          </cell>
          <cell r="P2371">
            <v>39842</v>
          </cell>
          <cell r="Q2371">
            <v>1.1853</v>
          </cell>
          <cell r="S2371">
            <v>39842</v>
          </cell>
          <cell r="T2371">
            <v>1.0613999999999999</v>
          </cell>
          <cell r="V2371">
            <v>39842</v>
          </cell>
          <cell r="W2371">
            <v>0.83230000000000004</v>
          </cell>
          <cell r="Y2371">
            <v>39842</v>
          </cell>
          <cell r="Z2371">
            <v>1.4323000000000001</v>
          </cell>
          <cell r="AB2371">
            <v>39842</v>
          </cell>
          <cell r="AC2371">
            <v>0.66879999999999995</v>
          </cell>
          <cell r="AH2371">
            <v>39842</v>
          </cell>
          <cell r="AI2371">
            <v>0.4592</v>
          </cell>
          <cell r="AK2371">
            <v>39842</v>
          </cell>
          <cell r="AL2371">
            <v>1.1228272727272726</v>
          </cell>
          <cell r="AM2371">
            <v>2.0646234489515978</v>
          </cell>
          <cell r="AN2371">
            <v>2.8826545454545456</v>
          </cell>
          <cell r="AO2371">
            <v>0.94466363636363648</v>
          </cell>
        </row>
        <row r="2372">
          <cell r="A2372">
            <v>39843</v>
          </cell>
          <cell r="B2372">
            <v>1.0330999999999999</v>
          </cell>
          <cell r="D2372">
            <v>39843</v>
          </cell>
          <cell r="E2372">
            <v>1.5725</v>
          </cell>
          <cell r="G2372">
            <v>39843</v>
          </cell>
          <cell r="H2372">
            <v>1.4074</v>
          </cell>
          <cell r="J2372">
            <v>39843</v>
          </cell>
          <cell r="K2372">
            <v>1.6049</v>
          </cell>
          <cell r="M2372">
            <v>39843</v>
          </cell>
          <cell r="N2372">
            <v>0.95620000000000005</v>
          </cell>
          <cell r="P2372">
            <v>39843</v>
          </cell>
          <cell r="Q2372">
            <v>1.1206</v>
          </cell>
          <cell r="S2372">
            <v>39843</v>
          </cell>
          <cell r="T2372">
            <v>1.0746</v>
          </cell>
          <cell r="V2372">
            <v>39843</v>
          </cell>
          <cell r="W2372">
            <v>0.77429999999999999</v>
          </cell>
          <cell r="Y2372">
            <v>39843</v>
          </cell>
          <cell r="Z2372">
            <v>1.476</v>
          </cell>
          <cell r="AB2372">
            <v>39843</v>
          </cell>
          <cell r="AC2372">
            <v>0.66879999999999995</v>
          </cell>
          <cell r="AH2372">
            <v>39843</v>
          </cell>
          <cell r="AI2372">
            <v>0.4592</v>
          </cell>
          <cell r="AK2372">
            <v>39843</v>
          </cell>
          <cell r="AL2372">
            <v>1.1043272727272726</v>
          </cell>
          <cell r="AM2372">
            <v>2.0646234489515978</v>
          </cell>
          <cell r="AN2372">
            <v>2.8826545454545456</v>
          </cell>
          <cell r="AO2372">
            <v>0.94466363636363648</v>
          </cell>
        </row>
        <row r="2373">
          <cell r="A2373">
            <v>39846</v>
          </cell>
          <cell r="B2373">
            <v>0.99739999999999995</v>
          </cell>
          <cell r="D2373">
            <v>39846</v>
          </cell>
          <cell r="E2373">
            <v>1.5794000000000001</v>
          </cell>
          <cell r="G2373">
            <v>39846</v>
          </cell>
          <cell r="H2373">
            <v>1.3996</v>
          </cell>
          <cell r="J2373">
            <v>39846</v>
          </cell>
          <cell r="K2373">
            <v>1.5710999999999999</v>
          </cell>
          <cell r="M2373">
            <v>39846</v>
          </cell>
          <cell r="N2373">
            <v>0.94540000000000002</v>
          </cell>
          <cell r="P2373">
            <v>39846</v>
          </cell>
          <cell r="Q2373">
            <v>1.1151</v>
          </cell>
          <cell r="S2373">
            <v>39846</v>
          </cell>
          <cell r="T2373">
            <v>1.0638000000000001</v>
          </cell>
          <cell r="V2373">
            <v>39846</v>
          </cell>
          <cell r="W2373">
            <v>0.7772</v>
          </cell>
          <cell r="Y2373">
            <v>39846</v>
          </cell>
          <cell r="Z2373">
            <v>1.4584999999999999</v>
          </cell>
          <cell r="AB2373">
            <v>39846</v>
          </cell>
          <cell r="AC2373">
            <v>0.61980000000000002</v>
          </cell>
          <cell r="AH2373">
            <v>39846</v>
          </cell>
          <cell r="AI2373">
            <v>0.47199999999999998</v>
          </cell>
          <cell r="AK2373">
            <v>39846</v>
          </cell>
          <cell r="AL2373">
            <v>1.0908454545454545</v>
          </cell>
          <cell r="AM2373">
            <v>2.0646234489515978</v>
          </cell>
          <cell r="AN2373">
            <v>2.8826545454545456</v>
          </cell>
          <cell r="AO2373">
            <v>0.94466363636363648</v>
          </cell>
        </row>
        <row r="2374">
          <cell r="A2374">
            <v>39847</v>
          </cell>
          <cell r="B2374">
            <v>1.0150999999999999</v>
          </cell>
          <cell r="D2374">
            <v>39847</v>
          </cell>
          <cell r="E2374">
            <v>1.6000999999999999</v>
          </cell>
          <cell r="G2374">
            <v>39847</v>
          </cell>
          <cell r="H2374">
            <v>1.4278</v>
          </cell>
          <cell r="J2374">
            <v>39847</v>
          </cell>
          <cell r="K2374">
            <v>1.6049</v>
          </cell>
          <cell r="M2374">
            <v>39847</v>
          </cell>
          <cell r="N2374">
            <v>0.94710000000000005</v>
          </cell>
          <cell r="P2374">
            <v>39847</v>
          </cell>
          <cell r="Q2374">
            <v>1.1259000000000001</v>
          </cell>
          <cell r="S2374">
            <v>39847</v>
          </cell>
          <cell r="T2374">
            <v>1.0278</v>
          </cell>
          <cell r="V2374">
            <v>39847</v>
          </cell>
          <cell r="W2374">
            <v>0.7601</v>
          </cell>
          <cell r="Y2374">
            <v>39847</v>
          </cell>
          <cell r="Z2374">
            <v>1.3860999999999999</v>
          </cell>
          <cell r="AB2374">
            <v>39847</v>
          </cell>
          <cell r="AC2374">
            <v>0.61639999999999995</v>
          </cell>
          <cell r="AH2374">
            <v>39847</v>
          </cell>
          <cell r="AI2374">
            <v>0.46939999999999998</v>
          </cell>
          <cell r="AK2374">
            <v>39847</v>
          </cell>
          <cell r="AL2374">
            <v>1.0891545454545455</v>
          </cell>
          <cell r="AM2374">
            <v>2.0646234489515978</v>
          </cell>
          <cell r="AN2374">
            <v>2.8826545454545456</v>
          </cell>
          <cell r="AO2374">
            <v>0.94466363636363648</v>
          </cell>
        </row>
        <row r="2375">
          <cell r="A2375">
            <v>39848</v>
          </cell>
          <cell r="B2375">
            <v>0.98499999999999999</v>
          </cell>
          <cell r="D2375">
            <v>39848</v>
          </cell>
          <cell r="E2375">
            <v>1.5750999999999999</v>
          </cell>
          <cell r="G2375">
            <v>39848</v>
          </cell>
          <cell r="H2375">
            <v>1.4172</v>
          </cell>
          <cell r="J2375">
            <v>39848</v>
          </cell>
          <cell r="K2375">
            <v>1.5683</v>
          </cell>
          <cell r="M2375">
            <v>39848</v>
          </cell>
          <cell r="N2375">
            <v>0.93189999999999995</v>
          </cell>
          <cell r="P2375">
            <v>39848</v>
          </cell>
          <cell r="Q2375">
            <v>1.1547000000000001</v>
          </cell>
          <cell r="S2375">
            <v>39848</v>
          </cell>
          <cell r="T2375">
            <v>1.0106999999999999</v>
          </cell>
          <cell r="V2375">
            <v>39848</v>
          </cell>
          <cell r="W2375">
            <v>0.75160000000000005</v>
          </cell>
          <cell r="Y2375">
            <v>39848</v>
          </cell>
          <cell r="Z2375">
            <v>1.3447</v>
          </cell>
          <cell r="AB2375">
            <v>39848</v>
          </cell>
          <cell r="AC2375">
            <v>0.61409999999999998</v>
          </cell>
          <cell r="AH2375">
            <v>39848</v>
          </cell>
          <cell r="AI2375">
            <v>0.41970000000000002</v>
          </cell>
          <cell r="AK2375">
            <v>39848</v>
          </cell>
          <cell r="AL2375">
            <v>1.0702727272727273</v>
          </cell>
          <cell r="AM2375">
            <v>2.0646234489515978</v>
          </cell>
          <cell r="AN2375">
            <v>2.8826545454545456</v>
          </cell>
          <cell r="AO2375">
            <v>0.94466363636363648</v>
          </cell>
        </row>
        <row r="2376">
          <cell r="A2376">
            <v>39849</v>
          </cell>
          <cell r="B2376">
            <v>0.99429999999999996</v>
          </cell>
          <cell r="D2376">
            <v>39849</v>
          </cell>
          <cell r="E2376">
            <v>1.6160000000000001</v>
          </cell>
          <cell r="G2376">
            <v>39849</v>
          </cell>
          <cell r="H2376">
            <v>1.4459</v>
          </cell>
          <cell r="J2376">
            <v>39849</v>
          </cell>
          <cell r="K2376">
            <v>1.6183999999999998</v>
          </cell>
          <cell r="M2376">
            <v>39849</v>
          </cell>
          <cell r="N2376">
            <v>0.94230000000000003</v>
          </cell>
          <cell r="P2376">
            <v>39849</v>
          </cell>
          <cell r="Q2376">
            <v>1.1504000000000001</v>
          </cell>
          <cell r="S2376">
            <v>39849</v>
          </cell>
          <cell r="T2376">
            <v>0.99080000000000001</v>
          </cell>
          <cell r="V2376">
            <v>39849</v>
          </cell>
          <cell r="W2376">
            <v>0.74390000000000001</v>
          </cell>
          <cell r="Y2376">
            <v>39849</v>
          </cell>
          <cell r="Z2376">
            <v>1.2889999999999999</v>
          </cell>
          <cell r="AB2376">
            <v>39849</v>
          </cell>
          <cell r="AC2376">
            <v>0.61529999999999996</v>
          </cell>
          <cell r="AH2376">
            <v>39849</v>
          </cell>
          <cell r="AI2376">
            <v>0.43240000000000001</v>
          </cell>
          <cell r="AK2376">
            <v>39849</v>
          </cell>
          <cell r="AL2376">
            <v>1.0762454545454545</v>
          </cell>
          <cell r="AM2376">
            <v>2.0646234489515978</v>
          </cell>
          <cell r="AN2376">
            <v>2.8826545454545456</v>
          </cell>
          <cell r="AO2376">
            <v>0.94466363636363648</v>
          </cell>
        </row>
        <row r="2377">
          <cell r="A2377">
            <v>39850</v>
          </cell>
          <cell r="B2377">
            <v>0.99580000000000002</v>
          </cell>
          <cell r="D2377">
            <v>39850</v>
          </cell>
          <cell r="E2377">
            <v>1.5847</v>
          </cell>
          <cell r="G2377">
            <v>39850</v>
          </cell>
          <cell r="H2377">
            <v>1.4582999999999999</v>
          </cell>
          <cell r="J2377">
            <v>39850</v>
          </cell>
          <cell r="K2377">
            <v>1.6722000000000001</v>
          </cell>
          <cell r="M2377">
            <v>39850</v>
          </cell>
          <cell r="N2377">
            <v>0.95740000000000003</v>
          </cell>
          <cell r="P2377">
            <v>39850</v>
          </cell>
          <cell r="Q2377">
            <v>1.1933</v>
          </cell>
          <cell r="S2377">
            <v>39850</v>
          </cell>
          <cell r="T2377">
            <v>1.0584</v>
          </cell>
          <cell r="V2377">
            <v>39850</v>
          </cell>
          <cell r="W2377">
            <v>0.76229999999999998</v>
          </cell>
          <cell r="Y2377">
            <v>39850</v>
          </cell>
          <cell r="Z2377">
            <v>1.2882</v>
          </cell>
          <cell r="AB2377">
            <v>39850</v>
          </cell>
          <cell r="AC2377">
            <v>0.62819999999999998</v>
          </cell>
          <cell r="AH2377">
            <v>39850</v>
          </cell>
          <cell r="AI2377">
            <v>0.44900000000000001</v>
          </cell>
          <cell r="AK2377">
            <v>39850</v>
          </cell>
          <cell r="AL2377">
            <v>1.0952545454545453</v>
          </cell>
          <cell r="AM2377">
            <v>2.0646234489515978</v>
          </cell>
          <cell r="AN2377">
            <v>2.8826545454545456</v>
          </cell>
          <cell r="AO2377">
            <v>0.94466363636363648</v>
          </cell>
        </row>
        <row r="2378">
          <cell r="A2378">
            <v>39853</v>
          </cell>
          <cell r="B2378">
            <v>0.98750000000000004</v>
          </cell>
          <cell r="D2378">
            <v>39853</v>
          </cell>
          <cell r="E2378">
            <v>1.6520000000000001</v>
          </cell>
          <cell r="G2378">
            <v>39853</v>
          </cell>
          <cell r="H2378">
            <v>1.4727000000000001</v>
          </cell>
          <cell r="J2378">
            <v>39853</v>
          </cell>
          <cell r="K2378">
            <v>1.6912</v>
          </cell>
          <cell r="M2378">
            <v>39853</v>
          </cell>
          <cell r="N2378">
            <v>0.9788</v>
          </cell>
          <cell r="P2378">
            <v>39853</v>
          </cell>
          <cell r="Q2378">
            <v>1.2021999999999999</v>
          </cell>
          <cell r="S2378">
            <v>39853</v>
          </cell>
          <cell r="T2378">
            <v>1.0728</v>
          </cell>
          <cell r="V2378">
            <v>39853</v>
          </cell>
          <cell r="W2378">
            <v>0.77769999999999995</v>
          </cell>
          <cell r="Y2378">
            <v>39853</v>
          </cell>
          <cell r="Z2378">
            <v>1.2803</v>
          </cell>
          <cell r="AB2378">
            <v>39853</v>
          </cell>
          <cell r="AC2378">
            <v>0.66200000000000003</v>
          </cell>
          <cell r="AH2378">
            <v>39853</v>
          </cell>
          <cell r="AI2378">
            <v>0.46560000000000001</v>
          </cell>
          <cell r="AK2378">
            <v>39853</v>
          </cell>
          <cell r="AL2378">
            <v>1.1129818181818181</v>
          </cell>
          <cell r="AM2378">
            <v>2.0646234489515978</v>
          </cell>
          <cell r="AN2378">
            <v>2.8826545454545456</v>
          </cell>
          <cell r="AO2378">
            <v>0.94466363636363648</v>
          </cell>
        </row>
        <row r="2379">
          <cell r="A2379">
            <v>39854</v>
          </cell>
          <cell r="B2379">
            <v>0.94330000000000003</v>
          </cell>
          <cell r="D2379">
            <v>39854</v>
          </cell>
          <cell r="E2379">
            <v>1.5994999999999999</v>
          </cell>
          <cell r="G2379">
            <v>39854</v>
          </cell>
          <cell r="H2379">
            <v>1.4209000000000001</v>
          </cell>
          <cell r="J2379">
            <v>39854</v>
          </cell>
          <cell r="K2379">
            <v>1.6329</v>
          </cell>
          <cell r="M2379">
            <v>39854</v>
          </cell>
          <cell r="N2379">
            <v>0.94110000000000005</v>
          </cell>
          <cell r="P2379">
            <v>39854</v>
          </cell>
          <cell r="Q2379">
            <v>1.157</v>
          </cell>
          <cell r="S2379">
            <v>39854</v>
          </cell>
          <cell r="T2379">
            <v>1.0071000000000001</v>
          </cell>
          <cell r="V2379">
            <v>39854</v>
          </cell>
          <cell r="W2379">
            <v>0.75349999999999995</v>
          </cell>
          <cell r="Y2379">
            <v>39854</v>
          </cell>
          <cell r="Z2379">
            <v>1.2723</v>
          </cell>
          <cell r="AB2379">
            <v>39854</v>
          </cell>
          <cell r="AC2379">
            <v>0.68169999999999997</v>
          </cell>
          <cell r="AH2379">
            <v>39854</v>
          </cell>
          <cell r="AI2379">
            <v>0.47199999999999998</v>
          </cell>
          <cell r="AK2379">
            <v>39854</v>
          </cell>
          <cell r="AL2379">
            <v>1.0801181818181815</v>
          </cell>
          <cell r="AM2379">
            <v>2.0646234489515978</v>
          </cell>
          <cell r="AN2379">
            <v>2.8826545454545456</v>
          </cell>
          <cell r="AO2379">
            <v>0.94466363636363648</v>
          </cell>
        </row>
        <row r="2380">
          <cell r="A2380">
            <v>39855</v>
          </cell>
          <cell r="B2380">
            <v>0.93149999999999999</v>
          </cell>
          <cell r="D2380">
            <v>39855</v>
          </cell>
          <cell r="E2380">
            <v>1.5645</v>
          </cell>
          <cell r="G2380">
            <v>39855</v>
          </cell>
          <cell r="H2380">
            <v>1.4047000000000001</v>
          </cell>
          <cell r="J2380">
            <v>39855</v>
          </cell>
          <cell r="K2380">
            <v>1.6034999999999999</v>
          </cell>
          <cell r="M2380">
            <v>39855</v>
          </cell>
          <cell r="N2380">
            <v>0.93959999999999999</v>
          </cell>
          <cell r="P2380">
            <v>39855</v>
          </cell>
          <cell r="Q2380">
            <v>1.1618999999999999</v>
          </cell>
          <cell r="S2380">
            <v>39855</v>
          </cell>
          <cell r="T2380">
            <v>1.0134000000000001</v>
          </cell>
          <cell r="V2380">
            <v>39855</v>
          </cell>
          <cell r="W2380">
            <v>0.746</v>
          </cell>
          <cell r="Y2380">
            <v>39855</v>
          </cell>
          <cell r="Z2380">
            <v>1.2492000000000001</v>
          </cell>
          <cell r="AB2380">
            <v>39855</v>
          </cell>
          <cell r="AC2380">
            <v>0.68459999999999999</v>
          </cell>
          <cell r="AH2380">
            <v>39855</v>
          </cell>
          <cell r="AI2380">
            <v>0.49490000000000001</v>
          </cell>
          <cell r="AK2380">
            <v>39855</v>
          </cell>
          <cell r="AL2380">
            <v>1.0721636363636362</v>
          </cell>
          <cell r="AM2380">
            <v>2.0646234489515978</v>
          </cell>
          <cell r="AN2380">
            <v>2.8826545454545456</v>
          </cell>
          <cell r="AO2380">
            <v>0.94466363636363648</v>
          </cell>
        </row>
        <row r="2381">
          <cell r="A2381">
            <v>39856</v>
          </cell>
          <cell r="B2381">
            <v>0.9415</v>
          </cell>
          <cell r="D2381">
            <v>39856</v>
          </cell>
          <cell r="E2381">
            <v>1.5872999999999999</v>
          </cell>
          <cell r="G2381">
            <v>39856</v>
          </cell>
          <cell r="H2381">
            <v>1.4227000000000001</v>
          </cell>
          <cell r="J2381">
            <v>39856</v>
          </cell>
          <cell r="K2381">
            <v>1.6032</v>
          </cell>
          <cell r="M2381">
            <v>39856</v>
          </cell>
          <cell r="N2381">
            <v>0.91239999999999999</v>
          </cell>
          <cell r="P2381">
            <v>39856</v>
          </cell>
          <cell r="Q2381">
            <v>1.2117</v>
          </cell>
          <cell r="S2381">
            <v>39856</v>
          </cell>
          <cell r="T2381">
            <v>1.0088999999999999</v>
          </cell>
          <cell r="V2381">
            <v>39856</v>
          </cell>
          <cell r="W2381">
            <v>0.76519999999999999</v>
          </cell>
          <cell r="Y2381">
            <v>39856</v>
          </cell>
          <cell r="Z2381">
            <v>1.2810999999999999</v>
          </cell>
          <cell r="AB2381">
            <v>39856</v>
          </cell>
          <cell r="AC2381">
            <v>0.68459999999999999</v>
          </cell>
          <cell r="AH2381">
            <v>39856</v>
          </cell>
          <cell r="AI2381">
            <v>0.4834</v>
          </cell>
          <cell r="AK2381">
            <v>39856</v>
          </cell>
          <cell r="AL2381">
            <v>1.0820000000000001</v>
          </cell>
          <cell r="AM2381">
            <v>2.0646234489515978</v>
          </cell>
          <cell r="AN2381">
            <v>2.8826545454545456</v>
          </cell>
          <cell r="AO2381">
            <v>0.94466363636363648</v>
          </cell>
        </row>
        <row r="2382">
          <cell r="A2382">
            <v>39857</v>
          </cell>
          <cell r="B2382">
            <v>0.9244</v>
          </cell>
          <cell r="D2382">
            <v>39857</v>
          </cell>
          <cell r="E2382">
            <v>1.5539000000000001</v>
          </cell>
          <cell r="G2382">
            <v>39857</v>
          </cell>
          <cell r="H2382">
            <v>1.3792</v>
          </cell>
          <cell r="J2382">
            <v>39857</v>
          </cell>
          <cell r="K2382">
            <v>1.5763</v>
          </cell>
          <cell r="M2382">
            <v>39857</v>
          </cell>
          <cell r="N2382">
            <v>0.89370000000000005</v>
          </cell>
          <cell r="P2382">
            <v>39857</v>
          </cell>
          <cell r="Q2382">
            <v>1.1933</v>
          </cell>
          <cell r="S2382">
            <v>39857</v>
          </cell>
          <cell r="T2382">
            <v>1.0116000000000001</v>
          </cell>
          <cell r="V2382">
            <v>39857</v>
          </cell>
          <cell r="W2382">
            <v>0.74739999999999995</v>
          </cell>
          <cell r="Y2382">
            <v>39857</v>
          </cell>
          <cell r="Z2382">
            <v>1.3129</v>
          </cell>
          <cell r="AB2382">
            <v>39857</v>
          </cell>
          <cell r="AC2382">
            <v>0.68169999999999997</v>
          </cell>
          <cell r="AH2382">
            <v>39857</v>
          </cell>
          <cell r="AI2382">
            <v>0.47710000000000002</v>
          </cell>
          <cell r="AK2382">
            <v>39857</v>
          </cell>
          <cell r="AL2382">
            <v>1.0683181818181817</v>
          </cell>
          <cell r="AM2382">
            <v>2.0646234489515978</v>
          </cell>
          <cell r="AN2382">
            <v>2.8826545454545456</v>
          </cell>
          <cell r="AO2382">
            <v>0.94466363636363648</v>
          </cell>
        </row>
        <row r="2383">
          <cell r="A2383">
            <v>39860</v>
          </cell>
          <cell r="B2383">
            <v>0.9244</v>
          </cell>
          <cell r="D2383">
            <v>39860</v>
          </cell>
          <cell r="E2383">
            <v>1.5539000000000001</v>
          </cell>
          <cell r="G2383">
            <v>39860</v>
          </cell>
          <cell r="H2383">
            <v>1.3792</v>
          </cell>
          <cell r="J2383">
            <v>39860</v>
          </cell>
          <cell r="K2383">
            <v>1.5763</v>
          </cell>
          <cell r="M2383">
            <v>39860</v>
          </cell>
          <cell r="N2383">
            <v>0.89370000000000005</v>
          </cell>
          <cell r="P2383">
            <v>39860</v>
          </cell>
          <cell r="Q2383">
            <v>1.1933</v>
          </cell>
          <cell r="S2383">
            <v>39860</v>
          </cell>
          <cell r="T2383">
            <v>1.0116000000000001</v>
          </cell>
          <cell r="V2383">
            <v>39860</v>
          </cell>
          <cell r="W2383">
            <v>0.74739999999999995</v>
          </cell>
          <cell r="Y2383">
            <v>39860</v>
          </cell>
          <cell r="Z2383">
            <v>1.3129</v>
          </cell>
          <cell r="AB2383">
            <v>39860</v>
          </cell>
          <cell r="AC2383">
            <v>0.68169999999999997</v>
          </cell>
          <cell r="AH2383">
            <v>39860</v>
          </cell>
          <cell r="AI2383">
            <v>0.47710000000000002</v>
          </cell>
          <cell r="AK2383">
            <v>39860</v>
          </cell>
          <cell r="AL2383">
            <v>1.0683181818181817</v>
          </cell>
          <cell r="AM2383">
            <v>2.0646234489515978</v>
          </cell>
          <cell r="AN2383">
            <v>2.8826545454545456</v>
          </cell>
          <cell r="AO2383">
            <v>0.94466363636363648</v>
          </cell>
        </row>
        <row r="2384">
          <cell r="A2384">
            <v>39861</v>
          </cell>
          <cell r="B2384">
            <v>0.87250000000000005</v>
          </cell>
          <cell r="D2384">
            <v>39861</v>
          </cell>
          <cell r="E2384">
            <v>1.431</v>
          </cell>
          <cell r="G2384">
            <v>39861</v>
          </cell>
          <cell r="H2384">
            <v>1.3028</v>
          </cell>
          <cell r="J2384">
            <v>39861</v>
          </cell>
          <cell r="K2384">
            <v>1.5047999999999999</v>
          </cell>
          <cell r="M2384">
            <v>39861</v>
          </cell>
          <cell r="N2384">
            <v>0.84940000000000004</v>
          </cell>
          <cell r="P2384">
            <v>39861</v>
          </cell>
          <cell r="Q2384">
            <v>1.1246</v>
          </cell>
          <cell r="S2384">
            <v>39861</v>
          </cell>
          <cell r="T2384">
            <v>0.99170000000000003</v>
          </cell>
          <cell r="V2384">
            <v>39861</v>
          </cell>
          <cell r="W2384">
            <v>0.70579999999999998</v>
          </cell>
          <cell r="Y2384">
            <v>39861</v>
          </cell>
          <cell r="Z2384">
            <v>1.4577</v>
          </cell>
          <cell r="AB2384">
            <v>39861</v>
          </cell>
          <cell r="AC2384">
            <v>0.6694</v>
          </cell>
          <cell r="AH2384">
            <v>39861</v>
          </cell>
          <cell r="AI2384">
            <v>0.47199999999999998</v>
          </cell>
          <cell r="AK2384">
            <v>39861</v>
          </cell>
          <cell r="AL2384">
            <v>1.0347</v>
          </cell>
          <cell r="AM2384">
            <v>2.0646234489515978</v>
          </cell>
          <cell r="AN2384">
            <v>2.8826545454545456</v>
          </cell>
          <cell r="AO2384">
            <v>0.94466363636363648</v>
          </cell>
        </row>
        <row r="2385">
          <cell r="A2385">
            <v>39862</v>
          </cell>
          <cell r="B2385">
            <v>0.82650000000000001</v>
          </cell>
          <cell r="D2385">
            <v>39862</v>
          </cell>
          <cell r="E2385">
            <v>1.3912</v>
          </cell>
          <cell r="G2385">
            <v>39862</v>
          </cell>
          <cell r="H2385">
            <v>1.2486999999999999</v>
          </cell>
          <cell r="J2385">
            <v>39862</v>
          </cell>
          <cell r="K2385">
            <v>1.4389000000000001</v>
          </cell>
          <cell r="M2385">
            <v>39862</v>
          </cell>
          <cell r="N2385">
            <v>0.83160000000000001</v>
          </cell>
          <cell r="P2385">
            <v>39862</v>
          </cell>
          <cell r="Q2385">
            <v>1.0607</v>
          </cell>
          <cell r="S2385">
            <v>39862</v>
          </cell>
          <cell r="T2385">
            <v>0.91339999999999999</v>
          </cell>
          <cell r="V2385">
            <v>39862</v>
          </cell>
          <cell r="W2385">
            <v>0.65629999999999999</v>
          </cell>
          <cell r="Y2385">
            <v>39862</v>
          </cell>
          <cell r="Z2385">
            <v>1.4003999999999999</v>
          </cell>
          <cell r="AB2385">
            <v>39862</v>
          </cell>
          <cell r="AC2385">
            <v>0.67330000000000001</v>
          </cell>
          <cell r="AH2385">
            <v>39862</v>
          </cell>
          <cell r="AI2385">
            <v>0.4758</v>
          </cell>
          <cell r="AK2385">
            <v>39862</v>
          </cell>
          <cell r="AL2385">
            <v>0.99243636363636345</v>
          </cell>
          <cell r="AM2385">
            <v>2.0646234489515978</v>
          </cell>
          <cell r="AN2385">
            <v>2.8826545454545456</v>
          </cell>
          <cell r="AO2385">
            <v>0.94466363636363648</v>
          </cell>
        </row>
        <row r="2386">
          <cell r="A2386">
            <v>39863</v>
          </cell>
          <cell r="B2386">
            <v>0.80789999999999995</v>
          </cell>
          <cell r="D2386">
            <v>39863</v>
          </cell>
          <cell r="E2386">
            <v>1.3965000000000001</v>
          </cell>
          <cell r="G2386">
            <v>39863</v>
          </cell>
          <cell r="H2386">
            <v>1.2927</v>
          </cell>
          <cell r="J2386">
            <v>39863</v>
          </cell>
          <cell r="K2386">
            <v>1.4360999999999999</v>
          </cell>
          <cell r="M2386">
            <v>39863</v>
          </cell>
          <cell r="N2386">
            <v>0.83309999999999995</v>
          </cell>
          <cell r="P2386">
            <v>39863</v>
          </cell>
          <cell r="Q2386">
            <v>1.0807</v>
          </cell>
          <cell r="S2386">
            <v>39863</v>
          </cell>
          <cell r="T2386">
            <v>0.91520000000000001</v>
          </cell>
          <cell r="V2386">
            <v>39863</v>
          </cell>
          <cell r="W2386">
            <v>0.67969999999999997</v>
          </cell>
          <cell r="Y2386">
            <v>39863</v>
          </cell>
          <cell r="Z2386">
            <v>1.4083999999999999</v>
          </cell>
          <cell r="AB2386">
            <v>39863</v>
          </cell>
          <cell r="AC2386">
            <v>0.63549999999999995</v>
          </cell>
          <cell r="AH2386">
            <v>39863</v>
          </cell>
          <cell r="AI2386">
            <v>0.4924</v>
          </cell>
          <cell r="AK2386">
            <v>39863</v>
          </cell>
          <cell r="AL2386">
            <v>0.99801818181818192</v>
          </cell>
          <cell r="AM2386">
            <v>2.0646234489515978</v>
          </cell>
          <cell r="AN2386">
            <v>2.8826545454545456</v>
          </cell>
          <cell r="AO2386">
            <v>0.94466363636363648</v>
          </cell>
        </row>
        <row r="2387">
          <cell r="A2387">
            <v>39864</v>
          </cell>
          <cell r="B2387">
            <v>0.76619999999999999</v>
          </cell>
          <cell r="D2387">
            <v>39864</v>
          </cell>
          <cell r="E2387">
            <v>1.3160000000000001</v>
          </cell>
          <cell r="G2387">
            <v>39864</v>
          </cell>
          <cell r="H2387">
            <v>1.2528999999999999</v>
          </cell>
          <cell r="J2387">
            <v>39864</v>
          </cell>
          <cell r="K2387">
            <v>1.3774999999999999</v>
          </cell>
          <cell r="M2387">
            <v>39864</v>
          </cell>
          <cell r="N2387">
            <v>0.79990000000000006</v>
          </cell>
          <cell r="P2387">
            <v>39864</v>
          </cell>
          <cell r="Q2387">
            <v>1.0548</v>
          </cell>
          <cell r="S2387">
            <v>39864</v>
          </cell>
          <cell r="T2387">
            <v>0.87639999999999996</v>
          </cell>
          <cell r="V2387">
            <v>39864</v>
          </cell>
          <cell r="W2387">
            <v>0.67249999999999999</v>
          </cell>
          <cell r="Y2387">
            <v>39864</v>
          </cell>
          <cell r="Z2387">
            <v>1.4203000000000001</v>
          </cell>
          <cell r="AB2387">
            <v>39864</v>
          </cell>
          <cell r="AC2387">
            <v>0.61980000000000002</v>
          </cell>
          <cell r="AH2387">
            <v>39864</v>
          </cell>
          <cell r="AI2387">
            <v>0.48470000000000002</v>
          </cell>
          <cell r="AK2387">
            <v>39864</v>
          </cell>
          <cell r="AL2387">
            <v>0.96736363636363631</v>
          </cell>
          <cell r="AM2387">
            <v>2.0646234489515978</v>
          </cell>
          <cell r="AN2387">
            <v>2.8826545454545456</v>
          </cell>
          <cell r="AO2387">
            <v>0.94466363636363648</v>
          </cell>
        </row>
        <row r="2388">
          <cell r="A2388">
            <v>39867</v>
          </cell>
          <cell r="B2388">
            <v>0.76219999999999999</v>
          </cell>
          <cell r="D2388">
            <v>39867</v>
          </cell>
          <cell r="E2388">
            <v>1.2826</v>
          </cell>
          <cell r="G2388">
            <v>39867</v>
          </cell>
          <cell r="H2388">
            <v>1.1950000000000001</v>
          </cell>
          <cell r="J2388">
            <v>39867</v>
          </cell>
          <cell r="K2388">
            <v>1.3302</v>
          </cell>
          <cell r="M2388">
            <v>39867</v>
          </cell>
          <cell r="N2388">
            <v>0.78900000000000003</v>
          </cell>
          <cell r="P2388">
            <v>39867</v>
          </cell>
          <cell r="Q2388">
            <v>1.0057</v>
          </cell>
          <cell r="S2388">
            <v>39867</v>
          </cell>
          <cell r="T2388">
            <v>0.88270000000000004</v>
          </cell>
          <cell r="V2388">
            <v>39867</v>
          </cell>
          <cell r="W2388">
            <v>0.67249999999999999</v>
          </cell>
          <cell r="Y2388">
            <v>39867</v>
          </cell>
          <cell r="Z2388">
            <v>1.3909</v>
          </cell>
          <cell r="AB2388">
            <v>39867</v>
          </cell>
          <cell r="AC2388">
            <v>0.62260000000000004</v>
          </cell>
          <cell r="AH2388">
            <v>39867</v>
          </cell>
          <cell r="AI2388">
            <v>0.45789999999999997</v>
          </cell>
          <cell r="AK2388">
            <v>39867</v>
          </cell>
          <cell r="AL2388">
            <v>0.94466363636363648</v>
          </cell>
          <cell r="AM2388">
            <v>2.0646234489515978</v>
          </cell>
          <cell r="AN2388">
            <v>2.8826545454545456</v>
          </cell>
          <cell r="AO2388">
            <v>0.94466363636363648</v>
          </cell>
        </row>
        <row r="2389">
          <cell r="A2389">
            <v>39868</v>
          </cell>
          <cell r="B2389">
            <v>0.80789999999999995</v>
          </cell>
          <cell r="D2389">
            <v>39868</v>
          </cell>
          <cell r="E2389">
            <v>1.3658000000000001</v>
          </cell>
          <cell r="G2389">
            <v>39868</v>
          </cell>
          <cell r="H2389">
            <v>1.3181</v>
          </cell>
          <cell r="J2389">
            <v>39868</v>
          </cell>
          <cell r="K2389">
            <v>1.4344000000000001</v>
          </cell>
          <cell r="M2389">
            <v>39868</v>
          </cell>
          <cell r="N2389">
            <v>0.84799999999999998</v>
          </cell>
          <cell r="P2389">
            <v>39868</v>
          </cell>
          <cell r="Q2389">
            <v>1.0640000000000001</v>
          </cell>
          <cell r="S2389">
            <v>39868</v>
          </cell>
          <cell r="T2389">
            <v>0.93410000000000004</v>
          </cell>
          <cell r="V2389">
            <v>39868</v>
          </cell>
          <cell r="W2389">
            <v>0.72019999999999995</v>
          </cell>
          <cell r="Y2389">
            <v>39868</v>
          </cell>
          <cell r="Z2389">
            <v>1.3853</v>
          </cell>
          <cell r="AB2389">
            <v>39868</v>
          </cell>
          <cell r="AC2389">
            <v>0.61750000000000005</v>
          </cell>
          <cell r="AH2389">
            <v>39868</v>
          </cell>
          <cell r="AI2389">
            <v>0.4541</v>
          </cell>
          <cell r="AK2389">
            <v>39868</v>
          </cell>
          <cell r="AL2389">
            <v>0.99540000000000006</v>
          </cell>
          <cell r="AM2389">
            <v>2.0646234489515978</v>
          </cell>
          <cell r="AN2389">
            <v>2.8826545454545456</v>
          </cell>
          <cell r="AO2389">
            <v>0.94466363636363648</v>
          </cell>
        </row>
        <row r="2390">
          <cell r="A2390">
            <v>39869</v>
          </cell>
          <cell r="B2390">
            <v>0.80100000000000005</v>
          </cell>
          <cell r="D2390">
            <v>39869</v>
          </cell>
          <cell r="E2390">
            <v>1.4490000000000001</v>
          </cell>
          <cell r="G2390">
            <v>39869</v>
          </cell>
          <cell r="H2390">
            <v>1.3879999999999999</v>
          </cell>
          <cell r="J2390">
            <v>39869</v>
          </cell>
          <cell r="K2390">
            <v>1.4938</v>
          </cell>
          <cell r="M2390">
            <v>39869</v>
          </cell>
          <cell r="N2390">
            <v>0.86240000000000006</v>
          </cell>
          <cell r="P2390">
            <v>39869</v>
          </cell>
          <cell r="Q2390">
            <v>1.1249</v>
          </cell>
          <cell r="S2390">
            <v>39869</v>
          </cell>
          <cell r="T2390">
            <v>1.0179</v>
          </cell>
          <cell r="V2390">
            <v>39869</v>
          </cell>
          <cell r="W2390">
            <v>0.7631</v>
          </cell>
          <cell r="Y2390">
            <v>39869</v>
          </cell>
          <cell r="Z2390">
            <v>1.3583000000000001</v>
          </cell>
          <cell r="AB2390">
            <v>39869</v>
          </cell>
          <cell r="AC2390">
            <v>0.58030000000000004</v>
          </cell>
          <cell r="AH2390">
            <v>39869</v>
          </cell>
          <cell r="AI2390">
            <v>0.47199999999999998</v>
          </cell>
          <cell r="AK2390">
            <v>39869</v>
          </cell>
          <cell r="AL2390">
            <v>1.0282454545454545</v>
          </cell>
          <cell r="AM2390">
            <v>2.0646234489515978</v>
          </cell>
          <cell r="AN2390">
            <v>2.8826545454545456</v>
          </cell>
          <cell r="AO2390">
            <v>0.94466363636363648</v>
          </cell>
        </row>
        <row r="2391">
          <cell r="A2391">
            <v>39870</v>
          </cell>
          <cell r="B2391">
            <v>0.89639999999999997</v>
          </cell>
          <cell r="D2391">
            <v>39870</v>
          </cell>
          <cell r="E2391">
            <v>1.5369999999999999</v>
          </cell>
          <cell r="G2391">
            <v>39870</v>
          </cell>
          <cell r="H2391">
            <v>1.4763999999999999</v>
          </cell>
          <cell r="J2391">
            <v>39870</v>
          </cell>
          <cell r="K2391">
            <v>1.5834999999999999</v>
          </cell>
          <cell r="M2391">
            <v>39870</v>
          </cell>
          <cell r="N2391">
            <v>0.91339999999999999</v>
          </cell>
          <cell r="P2391">
            <v>39870</v>
          </cell>
          <cell r="Q2391">
            <v>1.2343</v>
          </cell>
          <cell r="S2391">
            <v>39870</v>
          </cell>
          <cell r="T2391">
            <v>1.0224</v>
          </cell>
          <cell r="V2391">
            <v>39870</v>
          </cell>
          <cell r="W2391">
            <v>0.82410000000000005</v>
          </cell>
          <cell r="Y2391">
            <v>39870</v>
          </cell>
          <cell r="Z2391">
            <v>1.3766</v>
          </cell>
          <cell r="AB2391">
            <v>39870</v>
          </cell>
          <cell r="AC2391">
            <v>0.57530000000000003</v>
          </cell>
          <cell r="AH2391">
            <v>39870</v>
          </cell>
          <cell r="AI2391">
            <v>0.4592</v>
          </cell>
          <cell r="AK2391">
            <v>39870</v>
          </cell>
          <cell r="AL2391">
            <v>1.081690909090909</v>
          </cell>
          <cell r="AM2391">
            <v>2.0646234489515978</v>
          </cell>
          <cell r="AN2391">
            <v>2.8826545454545456</v>
          </cell>
          <cell r="AO2391">
            <v>0.94466363636363648</v>
          </cell>
        </row>
        <row r="2392">
          <cell r="A2392">
            <v>39871</v>
          </cell>
          <cell r="B2392">
            <v>0.879</v>
          </cell>
          <cell r="D2392">
            <v>39871</v>
          </cell>
          <cell r="E2392">
            <v>1.5062</v>
          </cell>
          <cell r="G2392">
            <v>39871</v>
          </cell>
          <cell r="H2392">
            <v>1.431</v>
          </cell>
          <cell r="J2392">
            <v>39871</v>
          </cell>
          <cell r="K2392">
            <v>1.4893000000000001</v>
          </cell>
          <cell r="M2392">
            <v>39871</v>
          </cell>
          <cell r="N2392">
            <v>0.89949999999999997</v>
          </cell>
          <cell r="P2392">
            <v>39871</v>
          </cell>
          <cell r="Q2392">
            <v>1.2404999999999999</v>
          </cell>
          <cell r="S2392">
            <v>39871</v>
          </cell>
          <cell r="T2392">
            <v>1.0025999999999999</v>
          </cell>
          <cell r="V2392">
            <v>39871</v>
          </cell>
          <cell r="W2392">
            <v>0.84940000000000004</v>
          </cell>
          <cell r="Y2392">
            <v>39871</v>
          </cell>
          <cell r="Z2392">
            <v>1.3447</v>
          </cell>
          <cell r="AB2392">
            <v>39871</v>
          </cell>
          <cell r="AC2392">
            <v>0.56340000000000001</v>
          </cell>
          <cell r="AH2392">
            <v>39871</v>
          </cell>
          <cell r="AI2392">
            <v>0.4592</v>
          </cell>
          <cell r="AK2392">
            <v>39871</v>
          </cell>
          <cell r="AL2392">
            <v>1.0604363636363634</v>
          </cell>
          <cell r="AM2392">
            <v>2.0646234489515978</v>
          </cell>
          <cell r="AN2392">
            <v>2.8826545454545456</v>
          </cell>
          <cell r="AO2392">
            <v>0.94466363636363648</v>
          </cell>
        </row>
        <row r="2393">
          <cell r="A2393">
            <v>39874</v>
          </cell>
          <cell r="B2393">
            <v>0.83860000000000001</v>
          </cell>
          <cell r="D2393">
            <v>39874</v>
          </cell>
          <cell r="E2393">
            <v>1.4325999999999999</v>
          </cell>
          <cell r="G2393">
            <v>39874</v>
          </cell>
          <cell r="H2393">
            <v>1.3871</v>
          </cell>
          <cell r="J2393">
            <v>39874</v>
          </cell>
          <cell r="K2393">
            <v>1.3892</v>
          </cell>
          <cell r="M2393">
            <v>39874</v>
          </cell>
          <cell r="N2393">
            <v>0.86939999999999995</v>
          </cell>
          <cell r="P2393">
            <v>39874</v>
          </cell>
          <cell r="Q2393">
            <v>1.2271000000000001</v>
          </cell>
          <cell r="S2393">
            <v>39874</v>
          </cell>
          <cell r="T2393">
            <v>0.96379999999999999</v>
          </cell>
          <cell r="V2393">
            <v>39874</v>
          </cell>
          <cell r="W2393">
            <v>0.79900000000000004</v>
          </cell>
          <cell r="Y2393">
            <v>39874</v>
          </cell>
          <cell r="Z2393">
            <v>1.3216999999999999</v>
          </cell>
          <cell r="AB2393">
            <v>39874</v>
          </cell>
          <cell r="AC2393">
            <v>0.56289999999999996</v>
          </cell>
          <cell r="AH2393">
            <v>39874</v>
          </cell>
          <cell r="AI2393">
            <v>0.45279999999999998</v>
          </cell>
          <cell r="AK2393">
            <v>39874</v>
          </cell>
          <cell r="AL2393">
            <v>1.0222</v>
          </cell>
          <cell r="AM2393">
            <v>2.0646234489515978</v>
          </cell>
          <cell r="AN2393">
            <v>2.8826545454545456</v>
          </cell>
          <cell r="AO2393">
            <v>0.94466363636363648</v>
          </cell>
        </row>
        <row r="2394">
          <cell r="A2394">
            <v>39875</v>
          </cell>
          <cell r="B2394">
            <v>0.85880000000000001</v>
          </cell>
          <cell r="D2394">
            <v>39875</v>
          </cell>
          <cell r="E2394">
            <v>1.4319999999999999</v>
          </cell>
          <cell r="G2394">
            <v>39875</v>
          </cell>
          <cell r="H2394">
            <v>1.3727</v>
          </cell>
          <cell r="J2394">
            <v>39875</v>
          </cell>
          <cell r="K2394">
            <v>1.3205</v>
          </cell>
          <cell r="M2394">
            <v>39875</v>
          </cell>
          <cell r="N2394">
            <v>0.85250000000000004</v>
          </cell>
          <cell r="P2394">
            <v>39875</v>
          </cell>
          <cell r="Q2394">
            <v>1.1848000000000001</v>
          </cell>
          <cell r="S2394">
            <v>39875</v>
          </cell>
          <cell r="T2394">
            <v>0.94669999999999999</v>
          </cell>
          <cell r="V2394">
            <v>39875</v>
          </cell>
          <cell r="W2394">
            <v>0.80830000000000002</v>
          </cell>
          <cell r="Y2394">
            <v>39875</v>
          </cell>
          <cell r="Z2394">
            <v>1.2746999999999999</v>
          </cell>
          <cell r="AB2394">
            <v>39875</v>
          </cell>
          <cell r="AC2394">
            <v>0.56059999999999999</v>
          </cell>
          <cell r="AH2394">
            <v>39875</v>
          </cell>
          <cell r="AI2394">
            <v>0.44640000000000002</v>
          </cell>
          <cell r="AK2394">
            <v>39875</v>
          </cell>
          <cell r="AL2394">
            <v>1.0052727272727273</v>
          </cell>
          <cell r="AM2394">
            <v>2.0646234489515978</v>
          </cell>
          <cell r="AN2394">
            <v>2.8826545454545456</v>
          </cell>
          <cell r="AO2394">
            <v>0.94466363636363648</v>
          </cell>
        </row>
        <row r="2395">
          <cell r="A2395">
            <v>39876</v>
          </cell>
          <cell r="B2395">
            <v>0.88149999999999995</v>
          </cell>
          <cell r="D2395">
            <v>39876</v>
          </cell>
          <cell r="E2395">
            <v>1.458</v>
          </cell>
          <cell r="G2395">
            <v>39876</v>
          </cell>
          <cell r="H2395">
            <v>1.4153</v>
          </cell>
          <cell r="J2395">
            <v>39876</v>
          </cell>
          <cell r="K2395">
            <v>1.3677999999999999</v>
          </cell>
          <cell r="M2395">
            <v>39876</v>
          </cell>
          <cell r="N2395">
            <v>0.86529999999999996</v>
          </cell>
          <cell r="P2395">
            <v>39876</v>
          </cell>
          <cell r="Q2395">
            <v>1.1917</v>
          </cell>
          <cell r="S2395">
            <v>39876</v>
          </cell>
          <cell r="T2395">
            <v>0.95479999999999998</v>
          </cell>
          <cell r="V2395">
            <v>39876</v>
          </cell>
          <cell r="W2395">
            <v>0.75239999999999996</v>
          </cell>
          <cell r="Y2395">
            <v>39876</v>
          </cell>
          <cell r="Z2395">
            <v>1.3494999999999999</v>
          </cell>
          <cell r="AB2395">
            <v>39876</v>
          </cell>
          <cell r="AC2395">
            <v>0.56289999999999996</v>
          </cell>
          <cell r="AH2395">
            <v>39876</v>
          </cell>
          <cell r="AI2395">
            <v>0.44009999999999999</v>
          </cell>
          <cell r="AK2395">
            <v>39876</v>
          </cell>
          <cell r="AL2395">
            <v>1.0217545454545454</v>
          </cell>
          <cell r="AM2395">
            <v>2.0646234489515978</v>
          </cell>
          <cell r="AN2395">
            <v>2.8826545454545456</v>
          </cell>
          <cell r="AO2395">
            <v>0.94466363636363648</v>
          </cell>
        </row>
        <row r="2396">
          <cell r="A2396">
            <v>39877</v>
          </cell>
          <cell r="B2396">
            <v>0.84389999999999998</v>
          </cell>
          <cell r="D2396">
            <v>39877</v>
          </cell>
          <cell r="E2396">
            <v>1.3891</v>
          </cell>
          <cell r="G2396">
            <v>39877</v>
          </cell>
          <cell r="H2396">
            <v>1.3524</v>
          </cell>
          <cell r="J2396">
            <v>39877</v>
          </cell>
          <cell r="K2396">
            <v>1.3067</v>
          </cell>
          <cell r="M2396">
            <v>39877</v>
          </cell>
          <cell r="N2396">
            <v>0.84630000000000005</v>
          </cell>
          <cell r="P2396">
            <v>39877</v>
          </cell>
          <cell r="Q2396">
            <v>1.1707000000000001</v>
          </cell>
          <cell r="S2396">
            <v>39877</v>
          </cell>
          <cell r="T2396">
            <v>0.84040000000000004</v>
          </cell>
          <cell r="V2396">
            <v>39877</v>
          </cell>
          <cell r="W2396">
            <v>0.71250000000000002</v>
          </cell>
          <cell r="Y2396">
            <v>39877</v>
          </cell>
          <cell r="Z2396">
            <v>1.3742000000000001</v>
          </cell>
          <cell r="AB2396">
            <v>39877</v>
          </cell>
          <cell r="AC2396">
            <v>0.54930000000000001</v>
          </cell>
          <cell r="AH2396">
            <v>39877</v>
          </cell>
          <cell r="AI2396">
            <v>0.43369999999999997</v>
          </cell>
          <cell r="AK2396">
            <v>39877</v>
          </cell>
          <cell r="AL2396">
            <v>0.98356363636363642</v>
          </cell>
          <cell r="AM2396">
            <v>2.0646234489515978</v>
          </cell>
          <cell r="AN2396">
            <v>2.8826545454545456</v>
          </cell>
          <cell r="AO2396">
            <v>0.94466363636363648</v>
          </cell>
        </row>
        <row r="2397">
          <cell r="A2397">
            <v>39878</v>
          </cell>
          <cell r="B2397">
            <v>0.8538</v>
          </cell>
          <cell r="D2397">
            <v>39878</v>
          </cell>
          <cell r="E2397">
            <v>1.3801000000000001</v>
          </cell>
          <cell r="G2397">
            <v>39878</v>
          </cell>
          <cell r="H2397">
            <v>1.3607</v>
          </cell>
          <cell r="J2397">
            <v>39878</v>
          </cell>
          <cell r="K2397">
            <v>1.2943</v>
          </cell>
          <cell r="M2397">
            <v>39878</v>
          </cell>
          <cell r="N2397">
            <v>0.85060000000000002</v>
          </cell>
          <cell r="P2397">
            <v>39878</v>
          </cell>
          <cell r="Q2397">
            <v>1.1809000000000001</v>
          </cell>
          <cell r="S2397">
            <v>39878</v>
          </cell>
          <cell r="T2397">
            <v>0.74309999999999998</v>
          </cell>
          <cell r="V2397">
            <v>39878</v>
          </cell>
          <cell r="W2397">
            <v>0.68369999999999997</v>
          </cell>
          <cell r="Y2397">
            <v>39878</v>
          </cell>
          <cell r="Z2397">
            <v>1.3820999999999999</v>
          </cell>
          <cell r="AB2397">
            <v>39878</v>
          </cell>
          <cell r="AC2397">
            <v>0.51839999999999997</v>
          </cell>
          <cell r="AH2397">
            <v>39878</v>
          </cell>
          <cell r="AI2397">
            <v>0.45540000000000003</v>
          </cell>
          <cell r="AK2397">
            <v>39878</v>
          </cell>
          <cell r="AL2397">
            <v>0.97300909090909082</v>
          </cell>
          <cell r="AM2397">
            <v>2.0646234489515978</v>
          </cell>
          <cell r="AN2397">
            <v>2.8826545454545456</v>
          </cell>
          <cell r="AO2397">
            <v>0.94466363636363648</v>
          </cell>
        </row>
        <row r="2398">
          <cell r="A2398">
            <v>39881</v>
          </cell>
          <cell r="B2398">
            <v>0.83740000000000003</v>
          </cell>
          <cell r="D2398">
            <v>39881</v>
          </cell>
          <cell r="E2398">
            <v>1.3541000000000001</v>
          </cell>
          <cell r="G2398">
            <v>39881</v>
          </cell>
          <cell r="H2398">
            <v>1.3325</v>
          </cell>
          <cell r="J2398">
            <v>39881</v>
          </cell>
          <cell r="K2398">
            <v>1.2805</v>
          </cell>
          <cell r="M2398">
            <v>39881</v>
          </cell>
          <cell r="N2398">
            <v>0.83399999999999996</v>
          </cell>
          <cell r="P2398">
            <v>39881</v>
          </cell>
          <cell r="Q2398">
            <v>1.1612</v>
          </cell>
          <cell r="S2398">
            <v>39881</v>
          </cell>
          <cell r="T2398">
            <v>0.71250000000000002</v>
          </cell>
          <cell r="V2398">
            <v>39881</v>
          </cell>
          <cell r="W2398">
            <v>0.65949999999999998</v>
          </cell>
          <cell r="Y2398">
            <v>39881</v>
          </cell>
          <cell r="Z2398">
            <v>1.3686</v>
          </cell>
          <cell r="AB2398">
            <v>39881</v>
          </cell>
          <cell r="AC2398">
            <v>0.53859999999999997</v>
          </cell>
          <cell r="AH2398">
            <v>39881</v>
          </cell>
          <cell r="AI2398">
            <v>0.43619999999999998</v>
          </cell>
          <cell r="AK2398">
            <v>39881</v>
          </cell>
          <cell r="AL2398">
            <v>0.95591818181818189</v>
          </cell>
          <cell r="AM2398">
            <v>2.0646234489515978</v>
          </cell>
          <cell r="AN2398">
            <v>2.8826545454545456</v>
          </cell>
          <cell r="AO2398">
            <v>0.94466363636363648</v>
          </cell>
        </row>
        <row r="2399">
          <cell r="A2399">
            <v>39882</v>
          </cell>
          <cell r="B2399">
            <v>0.92310000000000003</v>
          </cell>
          <cell r="D2399">
            <v>39882</v>
          </cell>
          <cell r="E2399">
            <v>1.5211000000000001</v>
          </cell>
          <cell r="G2399">
            <v>39882</v>
          </cell>
          <cell r="H2399">
            <v>1.5245</v>
          </cell>
          <cell r="J2399">
            <v>39882</v>
          </cell>
          <cell r="K2399">
            <v>1.4177999999999999</v>
          </cell>
          <cell r="M2399">
            <v>39882</v>
          </cell>
          <cell r="N2399">
            <v>0.92620000000000002</v>
          </cell>
          <cell r="P2399">
            <v>39882</v>
          </cell>
          <cell r="Q2399">
            <v>1.2330000000000001</v>
          </cell>
          <cell r="S2399">
            <v>39882</v>
          </cell>
          <cell r="T2399">
            <v>0.75209999999999999</v>
          </cell>
          <cell r="V2399">
            <v>39882</v>
          </cell>
          <cell r="W2399">
            <v>0.69089999999999996</v>
          </cell>
          <cell r="Y2399">
            <v>39882</v>
          </cell>
          <cell r="Z2399">
            <v>1.5596000000000001</v>
          </cell>
          <cell r="AB2399">
            <v>39882</v>
          </cell>
          <cell r="AC2399">
            <v>0.53410000000000002</v>
          </cell>
          <cell r="AH2399">
            <v>39882</v>
          </cell>
          <cell r="AI2399">
            <v>0.44640000000000002</v>
          </cell>
          <cell r="AK2399">
            <v>39882</v>
          </cell>
          <cell r="AL2399">
            <v>1.0480727272727273</v>
          </cell>
          <cell r="AM2399">
            <v>2.0646234489515978</v>
          </cell>
          <cell r="AN2399">
            <v>2.8826545454545456</v>
          </cell>
          <cell r="AO2399">
            <v>0.94466363636363648</v>
          </cell>
        </row>
        <row r="2400">
          <cell r="A2400">
            <v>39883</v>
          </cell>
          <cell r="B2400">
            <v>0.93530000000000002</v>
          </cell>
          <cell r="D2400">
            <v>39883</v>
          </cell>
          <cell r="E2400">
            <v>1.5369999999999999</v>
          </cell>
          <cell r="G2400">
            <v>39883</v>
          </cell>
          <cell r="H2400">
            <v>1.5537000000000001</v>
          </cell>
          <cell r="J2400">
            <v>39883</v>
          </cell>
          <cell r="K2400">
            <v>1.4468000000000001</v>
          </cell>
          <cell r="M2400">
            <v>39883</v>
          </cell>
          <cell r="N2400">
            <v>0.95650000000000002</v>
          </cell>
          <cell r="P2400">
            <v>39883</v>
          </cell>
          <cell r="Q2400">
            <v>1.2762</v>
          </cell>
          <cell r="S2400">
            <v>39883</v>
          </cell>
          <cell r="T2400">
            <v>0.79269999999999996</v>
          </cell>
          <cell r="V2400">
            <v>39883</v>
          </cell>
          <cell r="W2400">
            <v>0.70230000000000004</v>
          </cell>
          <cell r="Y2400">
            <v>39883</v>
          </cell>
          <cell r="Z2400">
            <v>1.6312</v>
          </cell>
          <cell r="AB2400">
            <v>39883</v>
          </cell>
          <cell r="AC2400">
            <v>0.5262</v>
          </cell>
          <cell r="AH2400">
            <v>39883</v>
          </cell>
          <cell r="AI2400">
            <v>0.46689999999999998</v>
          </cell>
          <cell r="AK2400">
            <v>39883</v>
          </cell>
          <cell r="AL2400">
            <v>1.0749818181818183</v>
          </cell>
          <cell r="AM2400">
            <v>2.0646234489515978</v>
          </cell>
          <cell r="AN2400">
            <v>2.8826545454545456</v>
          </cell>
          <cell r="AO2400">
            <v>0.94466363636363648</v>
          </cell>
        </row>
        <row r="2401">
          <cell r="A2401">
            <v>39884</v>
          </cell>
          <cell r="B2401">
            <v>0.99209999999999998</v>
          </cell>
          <cell r="D2401">
            <v>39884</v>
          </cell>
          <cell r="E2401">
            <v>1.5926</v>
          </cell>
          <cell r="G2401">
            <v>39884</v>
          </cell>
          <cell r="H2401">
            <v>1.6198999999999999</v>
          </cell>
          <cell r="J2401">
            <v>39884</v>
          </cell>
          <cell r="K2401">
            <v>1.5171999999999999</v>
          </cell>
          <cell r="M2401">
            <v>39884</v>
          </cell>
          <cell r="N2401">
            <v>0.98870000000000002</v>
          </cell>
          <cell r="P2401">
            <v>39884</v>
          </cell>
          <cell r="Q2401">
            <v>1.3283</v>
          </cell>
          <cell r="S2401">
            <v>39884</v>
          </cell>
          <cell r="T2401">
            <v>0.83409999999999995</v>
          </cell>
          <cell r="V2401">
            <v>39884</v>
          </cell>
          <cell r="W2401">
            <v>0.73909999999999998</v>
          </cell>
          <cell r="Y2401">
            <v>39884</v>
          </cell>
          <cell r="Z2401">
            <v>1.655</v>
          </cell>
          <cell r="AB2401">
            <v>39884</v>
          </cell>
          <cell r="AC2401">
            <v>0.54090000000000005</v>
          </cell>
          <cell r="AH2401">
            <v>39884</v>
          </cell>
          <cell r="AI2401">
            <v>0.49109999999999998</v>
          </cell>
          <cell r="AK2401">
            <v>39884</v>
          </cell>
          <cell r="AL2401">
            <v>1.1180909090909088</v>
          </cell>
          <cell r="AM2401">
            <v>2.0646234489515978</v>
          </cell>
          <cell r="AN2401">
            <v>2.8826545454545456</v>
          </cell>
          <cell r="AO2401">
            <v>0.94466363636363648</v>
          </cell>
        </row>
        <row r="2402">
          <cell r="A2402">
            <v>39885</v>
          </cell>
          <cell r="B2402">
            <v>0.98250000000000004</v>
          </cell>
          <cell r="D2402">
            <v>39885</v>
          </cell>
          <cell r="E2402">
            <v>1.6032</v>
          </cell>
          <cell r="G2402">
            <v>39885</v>
          </cell>
          <cell r="H2402">
            <v>1.6402000000000001</v>
          </cell>
          <cell r="J2402">
            <v>39885</v>
          </cell>
          <cell r="K2402">
            <v>1.5483</v>
          </cell>
          <cell r="M2402">
            <v>39885</v>
          </cell>
          <cell r="N2402">
            <v>0.99060000000000004</v>
          </cell>
          <cell r="P2402">
            <v>39885</v>
          </cell>
          <cell r="Q2402">
            <v>1.3466</v>
          </cell>
          <cell r="S2402">
            <v>39885</v>
          </cell>
          <cell r="T2402">
            <v>0.86380000000000001</v>
          </cell>
          <cell r="V2402">
            <v>39885</v>
          </cell>
          <cell r="W2402">
            <v>0.7127</v>
          </cell>
          <cell r="Y2402">
            <v>39885</v>
          </cell>
          <cell r="Z2402">
            <v>1.7012</v>
          </cell>
          <cell r="AB2402">
            <v>39885</v>
          </cell>
          <cell r="AC2402">
            <v>0.56000000000000005</v>
          </cell>
          <cell r="AH2402">
            <v>39885</v>
          </cell>
          <cell r="AI2402">
            <v>0.49109999999999998</v>
          </cell>
          <cell r="AK2402">
            <v>39885</v>
          </cell>
          <cell r="AL2402">
            <v>1.1309272727272726</v>
          </cell>
          <cell r="AM2402">
            <v>2.0646234489515978</v>
          </cell>
          <cell r="AN2402">
            <v>2.8826545454545456</v>
          </cell>
          <cell r="AO2402">
            <v>0.94466363636363648</v>
          </cell>
        </row>
        <row r="2403">
          <cell r="A2403">
            <v>39888</v>
          </cell>
          <cell r="B2403">
            <v>1.0042</v>
          </cell>
          <cell r="D2403">
            <v>39888</v>
          </cell>
          <cell r="E2403">
            <v>1.6297000000000001</v>
          </cell>
          <cell r="G2403">
            <v>39888</v>
          </cell>
          <cell r="H2403">
            <v>1.6444000000000001</v>
          </cell>
          <cell r="J2403">
            <v>39888</v>
          </cell>
          <cell r="K2403">
            <v>1.5908</v>
          </cell>
          <cell r="M2403">
            <v>39888</v>
          </cell>
          <cell r="N2403">
            <v>1.0178</v>
          </cell>
          <cell r="P2403">
            <v>39888</v>
          </cell>
          <cell r="Q2403">
            <v>1.3892</v>
          </cell>
          <cell r="S2403">
            <v>39888</v>
          </cell>
          <cell r="T2403">
            <v>0.89810000000000001</v>
          </cell>
          <cell r="V2403">
            <v>39888</v>
          </cell>
          <cell r="W2403">
            <v>0.70630000000000004</v>
          </cell>
          <cell r="Y2403">
            <v>39888</v>
          </cell>
          <cell r="Z2403">
            <v>1.706</v>
          </cell>
          <cell r="AB2403">
            <v>39888</v>
          </cell>
          <cell r="AC2403">
            <v>0.56620000000000004</v>
          </cell>
          <cell r="AH2403">
            <v>39888</v>
          </cell>
          <cell r="AI2403">
            <v>0.48220000000000002</v>
          </cell>
          <cell r="AK2403">
            <v>39888</v>
          </cell>
          <cell r="AL2403">
            <v>1.1486272727272728</v>
          </cell>
          <cell r="AM2403">
            <v>2.0646234489515978</v>
          </cell>
          <cell r="AN2403">
            <v>2.8826545454545456</v>
          </cell>
          <cell r="AO2403">
            <v>0.94466363636363648</v>
          </cell>
        </row>
        <row r="2404">
          <cell r="A2404">
            <v>39889</v>
          </cell>
          <cell r="B2404">
            <v>1.03</v>
          </cell>
          <cell r="D2404">
            <v>39889</v>
          </cell>
          <cell r="E2404">
            <v>1.6800999999999999</v>
          </cell>
          <cell r="G2404">
            <v>39889</v>
          </cell>
          <cell r="H2404">
            <v>1.6865000000000001</v>
          </cell>
          <cell r="J2404">
            <v>39889</v>
          </cell>
          <cell r="K2404">
            <v>1.6166</v>
          </cell>
          <cell r="M2404">
            <v>39889</v>
          </cell>
          <cell r="N2404">
            <v>1.0471999999999999</v>
          </cell>
          <cell r="P2404">
            <v>39889</v>
          </cell>
          <cell r="Q2404">
            <v>1.3820000000000001</v>
          </cell>
          <cell r="S2404">
            <v>39889</v>
          </cell>
          <cell r="T2404">
            <v>0.87729999999999997</v>
          </cell>
          <cell r="V2404">
            <v>39889</v>
          </cell>
          <cell r="W2404">
            <v>0.68720000000000003</v>
          </cell>
          <cell r="Y2404">
            <v>39889</v>
          </cell>
          <cell r="Z2404">
            <v>1.893</v>
          </cell>
          <cell r="AB2404">
            <v>39889</v>
          </cell>
          <cell r="AC2404">
            <v>0.59160000000000001</v>
          </cell>
          <cell r="AH2404">
            <v>39889</v>
          </cell>
          <cell r="AI2404">
            <v>0.4975</v>
          </cell>
          <cell r="AK2404">
            <v>39889</v>
          </cell>
          <cell r="AL2404">
            <v>1.180818181818182</v>
          </cell>
          <cell r="AM2404">
            <v>2.0646234489515978</v>
          </cell>
          <cell r="AN2404">
            <v>2.8826545454545456</v>
          </cell>
          <cell r="AO2404">
            <v>0.94466363636363648</v>
          </cell>
        </row>
        <row r="2405">
          <cell r="A2405">
            <v>39890</v>
          </cell>
          <cell r="B2405">
            <v>1.0316000000000001</v>
          </cell>
          <cell r="D2405">
            <v>39890</v>
          </cell>
          <cell r="E2405">
            <v>1.7103000000000002</v>
          </cell>
          <cell r="G2405">
            <v>39890</v>
          </cell>
          <cell r="H2405">
            <v>1.6842000000000001</v>
          </cell>
          <cell r="J2405">
            <v>39890</v>
          </cell>
          <cell r="K2405">
            <v>1.5946</v>
          </cell>
          <cell r="M2405">
            <v>39890</v>
          </cell>
          <cell r="N2405">
            <v>1.0359</v>
          </cell>
          <cell r="P2405">
            <v>39890</v>
          </cell>
          <cell r="Q2405">
            <v>1.3967000000000001</v>
          </cell>
          <cell r="S2405">
            <v>39890</v>
          </cell>
          <cell r="T2405">
            <v>0.88090000000000002</v>
          </cell>
          <cell r="V2405">
            <v>39890</v>
          </cell>
          <cell r="W2405">
            <v>0.68289999999999995</v>
          </cell>
          <cell r="Y2405">
            <v>39890</v>
          </cell>
          <cell r="Z2405">
            <v>1.881</v>
          </cell>
          <cell r="AB2405">
            <v>39890</v>
          </cell>
          <cell r="AC2405">
            <v>0.60009999999999997</v>
          </cell>
          <cell r="AH2405">
            <v>39890</v>
          </cell>
          <cell r="AI2405">
            <v>0.49490000000000001</v>
          </cell>
          <cell r="AK2405">
            <v>39890</v>
          </cell>
          <cell r="AL2405">
            <v>1.181190909090909</v>
          </cell>
          <cell r="AM2405">
            <v>2.0646234489515978</v>
          </cell>
          <cell r="AN2405">
            <v>2.8826545454545456</v>
          </cell>
          <cell r="AO2405">
            <v>0.94466363636363648</v>
          </cell>
        </row>
        <row r="2406">
          <cell r="A2406">
            <v>39891</v>
          </cell>
          <cell r="B2406">
            <v>0.99960000000000004</v>
          </cell>
          <cell r="D2406">
            <v>39891</v>
          </cell>
          <cell r="E2406">
            <v>1.6541000000000001</v>
          </cell>
          <cell r="G2406">
            <v>39891</v>
          </cell>
          <cell r="H2406">
            <v>1.6383999999999999</v>
          </cell>
          <cell r="J2406">
            <v>39891</v>
          </cell>
          <cell r="K2406">
            <v>1.5773000000000001</v>
          </cell>
          <cell r="M2406">
            <v>39891</v>
          </cell>
          <cell r="N2406">
            <v>1.0039</v>
          </cell>
          <cell r="P2406">
            <v>39891</v>
          </cell>
          <cell r="Q2406">
            <v>1.3917999999999999</v>
          </cell>
          <cell r="S2406">
            <v>39891</v>
          </cell>
          <cell r="T2406">
            <v>0.89629999999999999</v>
          </cell>
          <cell r="V2406">
            <v>39891</v>
          </cell>
          <cell r="W2406">
            <v>0.68049999999999999</v>
          </cell>
          <cell r="Y2406">
            <v>39891</v>
          </cell>
          <cell r="Z2406">
            <v>1.7847</v>
          </cell>
          <cell r="AB2406">
            <v>39891</v>
          </cell>
          <cell r="AC2406">
            <v>0.58030000000000004</v>
          </cell>
          <cell r="AH2406">
            <v>39891</v>
          </cell>
          <cell r="AI2406">
            <v>0.50639999999999996</v>
          </cell>
          <cell r="AK2406">
            <v>39891</v>
          </cell>
          <cell r="AL2406">
            <v>1.1557545454545453</v>
          </cell>
          <cell r="AM2406">
            <v>2.0646234489515978</v>
          </cell>
          <cell r="AN2406">
            <v>2.8826545454545456</v>
          </cell>
          <cell r="AO2406">
            <v>0.94466363636363648</v>
          </cell>
        </row>
        <row r="2407">
          <cell r="A2407">
            <v>39892</v>
          </cell>
          <cell r="B2407">
            <v>1.0004999999999999</v>
          </cell>
          <cell r="D2407">
            <v>39892</v>
          </cell>
          <cell r="E2407">
            <v>1.6244000000000001</v>
          </cell>
          <cell r="G2407">
            <v>39892</v>
          </cell>
          <cell r="H2407">
            <v>1.6314</v>
          </cell>
          <cell r="J2407">
            <v>39892</v>
          </cell>
          <cell r="K2407">
            <v>1.53</v>
          </cell>
          <cell r="M2407">
            <v>39892</v>
          </cell>
          <cell r="N2407">
            <v>0.99260000000000004</v>
          </cell>
          <cell r="P2407">
            <v>39892</v>
          </cell>
          <cell r="Q2407">
            <v>1.3423</v>
          </cell>
          <cell r="S2407">
            <v>39892</v>
          </cell>
          <cell r="T2407">
            <v>0.87819999999999998</v>
          </cell>
          <cell r="V2407">
            <v>39892</v>
          </cell>
          <cell r="W2407">
            <v>0.68500000000000005</v>
          </cell>
          <cell r="Y2407">
            <v>39892</v>
          </cell>
          <cell r="Z2407">
            <v>1.85</v>
          </cell>
          <cell r="AB2407">
            <v>39892</v>
          </cell>
          <cell r="AC2407">
            <v>0.58879999999999999</v>
          </cell>
          <cell r="AH2407">
            <v>39892</v>
          </cell>
          <cell r="AI2407">
            <v>0.50129999999999997</v>
          </cell>
          <cell r="AK2407">
            <v>39892</v>
          </cell>
          <cell r="AL2407">
            <v>1.1476818181818182</v>
          </cell>
          <cell r="AM2407">
            <v>2.0646234489515978</v>
          </cell>
          <cell r="AN2407">
            <v>2.8826545454545456</v>
          </cell>
          <cell r="AO2407">
            <v>0.94466363636363648</v>
          </cell>
        </row>
        <row r="2408">
          <cell r="A2408">
            <v>39895</v>
          </cell>
          <cell r="B2408">
            <v>1.0602</v>
          </cell>
          <cell r="D2408">
            <v>39895</v>
          </cell>
          <cell r="E2408">
            <v>1.7490000000000001</v>
          </cell>
          <cell r="G2408">
            <v>39895</v>
          </cell>
          <cell r="H2408">
            <v>1.7559</v>
          </cell>
          <cell r="J2408">
            <v>39895</v>
          </cell>
          <cell r="K2408">
            <v>1.6566999999999998</v>
          </cell>
          <cell r="M2408">
            <v>39895</v>
          </cell>
          <cell r="N2408">
            <v>1.0946</v>
          </cell>
          <cell r="P2408">
            <v>39895</v>
          </cell>
          <cell r="Q2408">
            <v>1.4796</v>
          </cell>
          <cell r="S2408">
            <v>39895</v>
          </cell>
          <cell r="T2408">
            <v>0.92779999999999996</v>
          </cell>
          <cell r="V2408">
            <v>39895</v>
          </cell>
          <cell r="W2408">
            <v>0.74039999999999995</v>
          </cell>
          <cell r="Y2408">
            <v>39895</v>
          </cell>
          <cell r="Z2408">
            <v>1.9455</v>
          </cell>
          <cell r="AB2408">
            <v>39895</v>
          </cell>
          <cell r="AC2408">
            <v>0.64229999999999998</v>
          </cell>
          <cell r="AH2408">
            <v>39895</v>
          </cell>
          <cell r="AI2408">
            <v>0.50890000000000002</v>
          </cell>
          <cell r="AK2408">
            <v>39895</v>
          </cell>
          <cell r="AL2408">
            <v>1.2328090909090907</v>
          </cell>
          <cell r="AM2408">
            <v>2.0646234489515978</v>
          </cell>
          <cell r="AN2408">
            <v>2.8826545454545456</v>
          </cell>
          <cell r="AO2408">
            <v>0.94466363636363648</v>
          </cell>
        </row>
        <row r="2409">
          <cell r="A2409">
            <v>39896</v>
          </cell>
          <cell r="B2409">
            <v>1.0564</v>
          </cell>
          <cell r="D2409">
            <v>39896</v>
          </cell>
          <cell r="E2409">
            <v>1.7187999999999999</v>
          </cell>
          <cell r="G2409">
            <v>39896</v>
          </cell>
          <cell r="H2409">
            <v>1.7170999999999998</v>
          </cell>
          <cell r="J2409">
            <v>39896</v>
          </cell>
          <cell r="K2409">
            <v>1.6587000000000001</v>
          </cell>
          <cell r="M2409">
            <v>39896</v>
          </cell>
          <cell r="N2409">
            <v>1.052</v>
          </cell>
          <cell r="P2409">
            <v>39896</v>
          </cell>
          <cell r="Q2409">
            <v>1.4072</v>
          </cell>
          <cell r="S2409">
            <v>39896</v>
          </cell>
          <cell r="T2409">
            <v>0.91069999999999995</v>
          </cell>
          <cell r="V2409">
            <v>39896</v>
          </cell>
          <cell r="W2409">
            <v>0.73299999999999998</v>
          </cell>
          <cell r="Y2409">
            <v>39896</v>
          </cell>
          <cell r="Z2409">
            <v>2.0051999999999999</v>
          </cell>
          <cell r="AB2409">
            <v>39896</v>
          </cell>
          <cell r="AC2409">
            <v>0.6361</v>
          </cell>
          <cell r="AH2409">
            <v>39896</v>
          </cell>
          <cell r="AI2409">
            <v>0.51919999999999999</v>
          </cell>
          <cell r="AK2409">
            <v>39896</v>
          </cell>
          <cell r="AL2409">
            <v>1.2194909090909092</v>
          </cell>
          <cell r="AM2409">
            <v>2.0646234489515978</v>
          </cell>
          <cell r="AN2409">
            <v>2.8826545454545456</v>
          </cell>
          <cell r="AO2409">
            <v>0.94466363636363648</v>
          </cell>
        </row>
        <row r="2410">
          <cell r="A2410">
            <v>39897</v>
          </cell>
          <cell r="B2410">
            <v>1.0344</v>
          </cell>
          <cell r="D2410">
            <v>39897</v>
          </cell>
          <cell r="E2410">
            <v>1.679</v>
          </cell>
          <cell r="G2410">
            <v>39897</v>
          </cell>
          <cell r="H2410">
            <v>1.7040999999999999</v>
          </cell>
          <cell r="J2410">
            <v>39897</v>
          </cell>
          <cell r="K2410">
            <v>1.6101000000000001</v>
          </cell>
          <cell r="M2410">
            <v>39897</v>
          </cell>
          <cell r="N2410">
            <v>1.0548999999999999</v>
          </cell>
          <cell r="P2410">
            <v>39897</v>
          </cell>
          <cell r="Q2410">
            <v>1.3682000000000001</v>
          </cell>
          <cell r="S2410">
            <v>39897</v>
          </cell>
          <cell r="T2410">
            <v>0.92600000000000005</v>
          </cell>
          <cell r="V2410">
            <v>39897</v>
          </cell>
          <cell r="W2410">
            <v>0.73240000000000005</v>
          </cell>
          <cell r="Y2410">
            <v>39897</v>
          </cell>
          <cell r="Z2410">
            <v>1.9534</v>
          </cell>
          <cell r="AB2410">
            <v>39897</v>
          </cell>
          <cell r="AC2410">
            <v>0.6119</v>
          </cell>
          <cell r="AH2410">
            <v>39897</v>
          </cell>
          <cell r="AI2410">
            <v>0.52549999999999997</v>
          </cell>
          <cell r="AK2410">
            <v>39897</v>
          </cell>
          <cell r="AL2410">
            <v>1.1999909090909091</v>
          </cell>
          <cell r="AM2410">
            <v>2.0646234489515978</v>
          </cell>
          <cell r="AN2410">
            <v>2.8826545454545456</v>
          </cell>
          <cell r="AO2410">
            <v>0.94466363636363648</v>
          </cell>
        </row>
        <row r="2411">
          <cell r="A2411">
            <v>39898</v>
          </cell>
          <cell r="B2411">
            <v>1.0515000000000001</v>
          </cell>
          <cell r="D2411">
            <v>39898</v>
          </cell>
          <cell r="E2411">
            <v>1.6811</v>
          </cell>
          <cell r="G2411">
            <v>39898</v>
          </cell>
          <cell r="H2411">
            <v>1.7225999999999999</v>
          </cell>
          <cell r="J2411">
            <v>39898</v>
          </cell>
          <cell r="K2411">
            <v>1.6294</v>
          </cell>
          <cell r="M2411">
            <v>39898</v>
          </cell>
          <cell r="N2411">
            <v>1.0629999999999999</v>
          </cell>
          <cell r="P2411">
            <v>39898</v>
          </cell>
          <cell r="Q2411">
            <v>1.3787</v>
          </cell>
          <cell r="S2411">
            <v>39898</v>
          </cell>
          <cell r="T2411">
            <v>0.96199999999999997</v>
          </cell>
          <cell r="V2411">
            <v>39898</v>
          </cell>
          <cell r="W2411">
            <v>0.73780000000000001</v>
          </cell>
          <cell r="Y2411">
            <v>39898</v>
          </cell>
          <cell r="Z2411">
            <v>1.9495</v>
          </cell>
          <cell r="AB2411">
            <v>39898</v>
          </cell>
          <cell r="AC2411">
            <v>0.61980000000000002</v>
          </cell>
          <cell r="AH2411">
            <v>39898</v>
          </cell>
          <cell r="AI2411">
            <v>0.53059999999999996</v>
          </cell>
          <cell r="AK2411">
            <v>39898</v>
          </cell>
          <cell r="AL2411">
            <v>1.2114545454545453</v>
          </cell>
          <cell r="AM2411">
            <v>2.0646234489515978</v>
          </cell>
          <cell r="AN2411">
            <v>2.8826545454545456</v>
          </cell>
          <cell r="AO2411">
            <v>0.94466363636363648</v>
          </cell>
        </row>
        <row r="2412">
          <cell r="A2412">
            <v>39899</v>
          </cell>
          <cell r="B2412">
            <v>1.0381</v>
          </cell>
          <cell r="D2412">
            <v>39899</v>
          </cell>
          <cell r="E2412">
            <v>1.6896</v>
          </cell>
          <cell r="G2412">
            <v>39899</v>
          </cell>
          <cell r="H2412">
            <v>1.712</v>
          </cell>
          <cell r="J2412">
            <v>39899</v>
          </cell>
          <cell r="K2412">
            <v>1.6158999999999999</v>
          </cell>
          <cell r="M2412">
            <v>39899</v>
          </cell>
          <cell r="N2412">
            <v>1.0550999999999999</v>
          </cell>
          <cell r="P2412">
            <v>39899</v>
          </cell>
          <cell r="Q2412">
            <v>1.3345</v>
          </cell>
          <cell r="S2412">
            <v>39899</v>
          </cell>
          <cell r="T2412">
            <v>0.95479999999999998</v>
          </cell>
          <cell r="V2412">
            <v>39899</v>
          </cell>
          <cell r="W2412">
            <v>0.72599999999999998</v>
          </cell>
          <cell r="Y2412">
            <v>39899</v>
          </cell>
          <cell r="Z2412">
            <v>1.9765000000000001</v>
          </cell>
          <cell r="AB2412">
            <v>39899</v>
          </cell>
          <cell r="AC2412">
            <v>0.60119999999999996</v>
          </cell>
          <cell r="AH2412">
            <v>39899</v>
          </cell>
          <cell r="AI2412">
            <v>0.52939999999999998</v>
          </cell>
          <cell r="AK2412">
            <v>39899</v>
          </cell>
          <cell r="AL2412">
            <v>1.2030090909090911</v>
          </cell>
          <cell r="AM2412">
            <v>2.0646234489515978</v>
          </cell>
          <cell r="AN2412">
            <v>2.8826545454545456</v>
          </cell>
          <cell r="AO2412">
            <v>0.94466363636363648</v>
          </cell>
        </row>
        <row r="2413">
          <cell r="A2413">
            <v>39902</v>
          </cell>
          <cell r="B2413">
            <v>0.98029999999999995</v>
          </cell>
          <cell r="D2413">
            <v>39902</v>
          </cell>
          <cell r="E2413">
            <v>1.6207</v>
          </cell>
          <cell r="G2413">
            <v>39902</v>
          </cell>
          <cell r="H2413">
            <v>1.6569</v>
          </cell>
          <cell r="J2413">
            <v>39902</v>
          </cell>
          <cell r="K2413">
            <v>1.5476000000000001</v>
          </cell>
          <cell r="M2413">
            <v>39902</v>
          </cell>
          <cell r="N2413">
            <v>1.0104</v>
          </cell>
          <cell r="P2413">
            <v>39902</v>
          </cell>
          <cell r="Q2413">
            <v>1.3027</v>
          </cell>
          <cell r="S2413">
            <v>39902</v>
          </cell>
          <cell r="T2413">
            <v>0.90080000000000005</v>
          </cell>
          <cell r="V2413">
            <v>39902</v>
          </cell>
          <cell r="W2413">
            <v>0.69889999999999997</v>
          </cell>
          <cell r="Y2413">
            <v>39902</v>
          </cell>
          <cell r="Z2413">
            <v>1.9837</v>
          </cell>
          <cell r="AB2413">
            <v>39902</v>
          </cell>
          <cell r="AC2413">
            <v>0.58089999999999997</v>
          </cell>
          <cell r="AH2413">
            <v>39902</v>
          </cell>
          <cell r="AI2413">
            <v>0.5</v>
          </cell>
          <cell r="AK2413">
            <v>39902</v>
          </cell>
          <cell r="AL2413">
            <v>1.1620818181818182</v>
          </cell>
          <cell r="AM2413">
            <v>2.0646234489515978</v>
          </cell>
          <cell r="AN2413">
            <v>2.8826545454545456</v>
          </cell>
          <cell r="AO2413">
            <v>0.94466363636363648</v>
          </cell>
        </row>
        <row r="2414">
          <cell r="A2414">
            <v>39903</v>
          </cell>
          <cell r="B2414">
            <v>1.0249999999999999</v>
          </cell>
          <cell r="D2414">
            <v>39903</v>
          </cell>
          <cell r="E2414">
            <v>1.6467000000000001</v>
          </cell>
          <cell r="G2414">
            <v>39903</v>
          </cell>
          <cell r="H2414">
            <v>1.7023000000000001</v>
          </cell>
          <cell r="J2414">
            <v>39903</v>
          </cell>
          <cell r="K2414">
            <v>1.5834999999999999</v>
          </cell>
          <cell r="M2414">
            <v>39903</v>
          </cell>
          <cell r="N2414">
            <v>1.0455000000000001</v>
          </cell>
          <cell r="P2414">
            <v>39903</v>
          </cell>
          <cell r="Q2414">
            <v>1.3184</v>
          </cell>
          <cell r="S2414">
            <v>39903</v>
          </cell>
          <cell r="T2414">
            <v>0.93679999999999997</v>
          </cell>
          <cell r="V2414">
            <v>39903</v>
          </cell>
          <cell r="W2414">
            <v>0.70850000000000002</v>
          </cell>
          <cell r="Y2414">
            <v>39903</v>
          </cell>
          <cell r="Z2414">
            <v>1.8347</v>
          </cell>
          <cell r="AB2414">
            <v>39903</v>
          </cell>
          <cell r="AC2414">
            <v>0.58150000000000002</v>
          </cell>
          <cell r="AH2414">
            <v>39903</v>
          </cell>
          <cell r="AI2414">
            <v>0.50939999999999996</v>
          </cell>
          <cell r="AK2414">
            <v>39903</v>
          </cell>
          <cell r="AL2414">
            <v>1.1720272727272727</v>
          </cell>
          <cell r="AM2414">
            <v>2.0646234489515978</v>
          </cell>
          <cell r="AN2414">
            <v>2.8826545454545456</v>
          </cell>
          <cell r="AO2414">
            <v>0.94466363636363648</v>
          </cell>
        </row>
        <row r="2415">
          <cell r="A2415">
            <v>39904</v>
          </cell>
          <cell r="B2415">
            <v>1.0539000000000001</v>
          </cell>
          <cell r="D2415">
            <v>39904</v>
          </cell>
          <cell r="E2415">
            <v>1.7029000000000001</v>
          </cell>
          <cell r="G2415">
            <v>39904</v>
          </cell>
          <cell r="H2415">
            <v>1.7424999999999999</v>
          </cell>
          <cell r="J2415">
            <v>39904</v>
          </cell>
          <cell r="K2415">
            <v>1.6453</v>
          </cell>
          <cell r="M2415">
            <v>39904</v>
          </cell>
          <cell r="N2415">
            <v>1.0717000000000001</v>
          </cell>
          <cell r="P2415">
            <v>39904</v>
          </cell>
          <cell r="Q2415">
            <v>1.3714999999999999</v>
          </cell>
          <cell r="S2415">
            <v>39904</v>
          </cell>
          <cell r="T2415">
            <v>0.97460000000000002</v>
          </cell>
          <cell r="V2415">
            <v>39904</v>
          </cell>
          <cell r="W2415">
            <v>0.71460000000000001</v>
          </cell>
          <cell r="Y2415">
            <v>39904</v>
          </cell>
          <cell r="Z2415">
            <v>1.8353999999999999</v>
          </cell>
          <cell r="AB2415">
            <v>39904</v>
          </cell>
          <cell r="AC2415">
            <v>0.56830000000000003</v>
          </cell>
          <cell r="AH2415">
            <v>39904</v>
          </cell>
          <cell r="AI2415">
            <v>0.51190000000000002</v>
          </cell>
          <cell r="AK2415">
            <v>39904</v>
          </cell>
          <cell r="AL2415">
            <v>1.199327272727273</v>
          </cell>
          <cell r="AM2415">
            <v>2.0646234489515978</v>
          </cell>
          <cell r="AN2415">
            <v>2.8826545454545456</v>
          </cell>
          <cell r="AO2415">
            <v>0.94466363636363648</v>
          </cell>
        </row>
        <row r="2416">
          <cell r="A2416">
            <v>39905</v>
          </cell>
          <cell r="B2416">
            <v>1.0738000000000001</v>
          </cell>
          <cell r="D2416">
            <v>39905</v>
          </cell>
          <cell r="E2416">
            <v>1.7257</v>
          </cell>
          <cell r="G2416">
            <v>39905</v>
          </cell>
          <cell r="H2416">
            <v>1.7572999999999999</v>
          </cell>
          <cell r="J2416">
            <v>39905</v>
          </cell>
          <cell r="K2416">
            <v>1.6394</v>
          </cell>
          <cell r="M2416">
            <v>39905</v>
          </cell>
          <cell r="N2416">
            <v>1.0796000000000001</v>
          </cell>
          <cell r="P2416">
            <v>39905</v>
          </cell>
          <cell r="Q2416">
            <v>1.3807</v>
          </cell>
          <cell r="S2416">
            <v>39905</v>
          </cell>
          <cell r="T2416">
            <v>1.0404</v>
          </cell>
          <cell r="V2416">
            <v>39905</v>
          </cell>
          <cell r="W2416">
            <v>0.74419999999999997</v>
          </cell>
          <cell r="Y2416">
            <v>39905</v>
          </cell>
          <cell r="Z2416">
            <v>1.9456</v>
          </cell>
          <cell r="AB2416">
            <v>39905</v>
          </cell>
          <cell r="AC2416">
            <v>0.55189999999999995</v>
          </cell>
          <cell r="AH2416">
            <v>39905</v>
          </cell>
          <cell r="AI2416">
            <v>0.50939999999999996</v>
          </cell>
          <cell r="AK2416">
            <v>39905</v>
          </cell>
          <cell r="AL2416">
            <v>1.2225454545454546</v>
          </cell>
          <cell r="AM2416">
            <v>2.0646234489515978</v>
          </cell>
          <cell r="AN2416">
            <v>2.8826545454545456</v>
          </cell>
          <cell r="AO2416">
            <v>0.94466363636363648</v>
          </cell>
        </row>
        <row r="2417">
          <cell r="A2417">
            <v>39906</v>
          </cell>
          <cell r="B2417">
            <v>1.085</v>
          </cell>
          <cell r="D2417">
            <v>39906</v>
          </cell>
          <cell r="E2417">
            <v>1.7029000000000001</v>
          </cell>
          <cell r="G2417">
            <v>39906</v>
          </cell>
          <cell r="H2417">
            <v>1.7805</v>
          </cell>
          <cell r="J2417">
            <v>39906</v>
          </cell>
          <cell r="K2417">
            <v>1.6867000000000001</v>
          </cell>
          <cell r="M2417">
            <v>39906</v>
          </cell>
          <cell r="N2417">
            <v>1.1109</v>
          </cell>
          <cell r="P2417">
            <v>39906</v>
          </cell>
          <cell r="Q2417">
            <v>1.3967000000000001</v>
          </cell>
          <cell r="S2417">
            <v>39906</v>
          </cell>
          <cell r="T2417">
            <v>1.0673999999999999</v>
          </cell>
          <cell r="V2417">
            <v>39906</v>
          </cell>
          <cell r="W2417">
            <v>0.73829999999999996</v>
          </cell>
          <cell r="Y2417">
            <v>39906</v>
          </cell>
          <cell r="Z2417">
            <v>1.9713000000000001</v>
          </cell>
          <cell r="AB2417">
            <v>39906</v>
          </cell>
          <cell r="AC2417">
            <v>0.56089999999999995</v>
          </cell>
          <cell r="AH2417">
            <v>39906</v>
          </cell>
          <cell r="AI2417">
            <v>0.53110000000000002</v>
          </cell>
          <cell r="AK2417">
            <v>39906</v>
          </cell>
          <cell r="AL2417">
            <v>1.2392454545454545</v>
          </cell>
          <cell r="AM2417">
            <v>2.0646234489515978</v>
          </cell>
          <cell r="AN2417">
            <v>2.8826545454545456</v>
          </cell>
          <cell r="AO2417">
            <v>0.94466363636363648</v>
          </cell>
        </row>
        <row r="2418">
          <cell r="A2418">
            <v>39909</v>
          </cell>
          <cell r="B2418">
            <v>1.0878000000000001</v>
          </cell>
          <cell r="D2418">
            <v>39909</v>
          </cell>
          <cell r="E2418">
            <v>1.6800999999999999</v>
          </cell>
          <cell r="G2418">
            <v>39909</v>
          </cell>
          <cell r="H2418">
            <v>1.768</v>
          </cell>
          <cell r="J2418">
            <v>39909</v>
          </cell>
          <cell r="K2418">
            <v>1.6674</v>
          </cell>
          <cell r="M2418">
            <v>39909</v>
          </cell>
          <cell r="N2418">
            <v>1.0888</v>
          </cell>
          <cell r="P2418">
            <v>39909</v>
          </cell>
          <cell r="Q2418">
            <v>1.3902000000000001</v>
          </cell>
          <cell r="S2418">
            <v>39909</v>
          </cell>
          <cell r="T2418">
            <v>1.089</v>
          </cell>
          <cell r="V2418">
            <v>39909</v>
          </cell>
          <cell r="W2418">
            <v>0.71250000000000002</v>
          </cell>
          <cell r="Y2418">
            <v>39909</v>
          </cell>
          <cell r="Z2418">
            <v>2.0255999999999998</v>
          </cell>
          <cell r="AB2418">
            <v>39909</v>
          </cell>
          <cell r="AC2418">
            <v>0.56140000000000001</v>
          </cell>
          <cell r="AH2418">
            <v>39909</v>
          </cell>
          <cell r="AI2418">
            <v>0.51190000000000002</v>
          </cell>
          <cell r="AK2418">
            <v>39909</v>
          </cell>
          <cell r="AL2418">
            <v>1.2347909090909093</v>
          </cell>
          <cell r="AM2418">
            <v>2.0646234489515978</v>
          </cell>
          <cell r="AN2418">
            <v>2.8826545454545456</v>
          </cell>
          <cell r="AO2418">
            <v>0.94466363636363648</v>
          </cell>
        </row>
        <row r="2419">
          <cell r="A2419">
            <v>39910</v>
          </cell>
          <cell r="B2419">
            <v>1.0642</v>
          </cell>
          <cell r="D2419">
            <v>39910</v>
          </cell>
          <cell r="E2419">
            <v>1.6303000000000001</v>
          </cell>
          <cell r="G2419">
            <v>39910</v>
          </cell>
          <cell r="H2419">
            <v>1.7309000000000001</v>
          </cell>
          <cell r="J2419">
            <v>39910</v>
          </cell>
          <cell r="K2419">
            <v>1.6229</v>
          </cell>
          <cell r="M2419">
            <v>39910</v>
          </cell>
          <cell r="N2419">
            <v>1.0705</v>
          </cell>
          <cell r="P2419">
            <v>39910</v>
          </cell>
          <cell r="Q2419">
            <v>1.3348</v>
          </cell>
          <cell r="S2419">
            <v>39910</v>
          </cell>
          <cell r="T2419">
            <v>1.0853999999999999</v>
          </cell>
          <cell r="V2419">
            <v>39910</v>
          </cell>
          <cell r="W2419">
            <v>0.69730000000000003</v>
          </cell>
          <cell r="Y2419">
            <v>39910</v>
          </cell>
          <cell r="Z2419">
            <v>1.8654999999999999</v>
          </cell>
          <cell r="AB2419">
            <v>39910</v>
          </cell>
          <cell r="AC2419">
            <v>0.56089999999999995</v>
          </cell>
          <cell r="AH2419">
            <v>39910</v>
          </cell>
          <cell r="AI2419">
            <v>0.50549999999999995</v>
          </cell>
          <cell r="AK2419">
            <v>39910</v>
          </cell>
          <cell r="AL2419">
            <v>1.1971090909090909</v>
          </cell>
          <cell r="AM2419">
            <v>2.0646234489515978</v>
          </cell>
          <cell r="AN2419">
            <v>2.8826545454545456</v>
          </cell>
          <cell r="AO2419">
            <v>0.94466363636363648</v>
          </cell>
        </row>
        <row r="2420">
          <cell r="A2420">
            <v>39911</v>
          </cell>
          <cell r="B2420">
            <v>1.0626</v>
          </cell>
          <cell r="D2420">
            <v>39911</v>
          </cell>
          <cell r="E2420">
            <v>1.6541000000000001</v>
          </cell>
          <cell r="G2420">
            <v>39911</v>
          </cell>
          <cell r="H2420">
            <v>1.7564</v>
          </cell>
          <cell r="J2420">
            <v>39911</v>
          </cell>
          <cell r="K2420">
            <v>1.6512</v>
          </cell>
          <cell r="M2420">
            <v>39911</v>
          </cell>
          <cell r="N2420">
            <v>1.07</v>
          </cell>
          <cell r="P2420">
            <v>39911</v>
          </cell>
          <cell r="Q2420">
            <v>1.3492</v>
          </cell>
          <cell r="S2420">
            <v>39911</v>
          </cell>
          <cell r="T2420">
            <v>1.1214999999999999</v>
          </cell>
          <cell r="V2420">
            <v>39911</v>
          </cell>
          <cell r="W2420">
            <v>0.7026</v>
          </cell>
          <cell r="Y2420">
            <v>39911</v>
          </cell>
          <cell r="Z2420">
            <v>1.8127</v>
          </cell>
          <cell r="AB2420">
            <v>39911</v>
          </cell>
          <cell r="AC2420">
            <v>0.58209999999999995</v>
          </cell>
          <cell r="AH2420">
            <v>39911</v>
          </cell>
          <cell r="AI2420">
            <v>0.51829999999999998</v>
          </cell>
          <cell r="AK2420">
            <v>39911</v>
          </cell>
          <cell r="AL2420">
            <v>1.2073363636363637</v>
          </cell>
          <cell r="AM2420">
            <v>2.0646234489515978</v>
          </cell>
          <cell r="AN2420">
            <v>2.8826545454545456</v>
          </cell>
          <cell r="AO2420">
            <v>0.94466363636363648</v>
          </cell>
        </row>
        <row r="2421">
          <cell r="A2421">
            <v>39912</v>
          </cell>
          <cell r="B2421">
            <v>1.1186</v>
          </cell>
          <cell r="D2421">
            <v>39912</v>
          </cell>
          <cell r="E2421">
            <v>1.7204000000000002</v>
          </cell>
          <cell r="G2421">
            <v>39912</v>
          </cell>
          <cell r="H2421">
            <v>1.8317999999999999</v>
          </cell>
          <cell r="J2421">
            <v>39912</v>
          </cell>
          <cell r="K2421">
            <v>1.7274</v>
          </cell>
          <cell r="M2421">
            <v>39912</v>
          </cell>
          <cell r="N2421">
            <v>1.1246</v>
          </cell>
          <cell r="P2421">
            <v>39912</v>
          </cell>
          <cell r="Q2421">
            <v>1.3905000000000001</v>
          </cell>
          <cell r="S2421">
            <v>39912</v>
          </cell>
          <cell r="T2421">
            <v>1.1890000000000001</v>
          </cell>
          <cell r="V2421">
            <v>39912</v>
          </cell>
          <cell r="W2421">
            <v>0.73109999999999997</v>
          </cell>
          <cell r="Y2421">
            <v>39912</v>
          </cell>
          <cell r="Z2421">
            <v>1.9089</v>
          </cell>
          <cell r="AB2421">
            <v>39912</v>
          </cell>
          <cell r="AC2421">
            <v>0.60750000000000004</v>
          </cell>
          <cell r="AH2421">
            <v>39912</v>
          </cell>
          <cell r="AI2421">
            <v>0.52980000000000005</v>
          </cell>
          <cell r="AK2421">
            <v>39912</v>
          </cell>
          <cell r="AL2421">
            <v>1.2617818181818181</v>
          </cell>
          <cell r="AM2421">
            <v>2.0646234489515978</v>
          </cell>
          <cell r="AN2421">
            <v>2.8826545454545456</v>
          </cell>
          <cell r="AO2421">
            <v>0.94466363636363648</v>
          </cell>
        </row>
        <row r="2422">
          <cell r="A2422">
            <v>39913</v>
          </cell>
          <cell r="B2422">
            <v>1.1186</v>
          </cell>
          <cell r="D2422">
            <v>39913</v>
          </cell>
          <cell r="E2422">
            <v>1.7204000000000002</v>
          </cell>
          <cell r="G2422">
            <v>39913</v>
          </cell>
          <cell r="H2422">
            <v>1.8317999999999999</v>
          </cell>
          <cell r="J2422">
            <v>39913</v>
          </cell>
          <cell r="K2422">
            <v>1.7274</v>
          </cell>
          <cell r="M2422">
            <v>39913</v>
          </cell>
          <cell r="N2422">
            <v>1.1246</v>
          </cell>
          <cell r="P2422">
            <v>39913</v>
          </cell>
          <cell r="Q2422">
            <v>1.3905000000000001</v>
          </cell>
          <cell r="S2422">
            <v>39913</v>
          </cell>
          <cell r="T2422">
            <v>1.1890000000000001</v>
          </cell>
          <cell r="V2422">
            <v>39913</v>
          </cell>
          <cell r="W2422">
            <v>0.73109999999999997</v>
          </cell>
          <cell r="Y2422">
            <v>39913</v>
          </cell>
          <cell r="Z2422">
            <v>1.9089</v>
          </cell>
          <cell r="AB2422">
            <v>39913</v>
          </cell>
          <cell r="AC2422">
            <v>0.60750000000000004</v>
          </cell>
          <cell r="AH2422">
            <v>39913</v>
          </cell>
          <cell r="AI2422">
            <v>0.52980000000000005</v>
          </cell>
          <cell r="AK2422">
            <v>39913</v>
          </cell>
          <cell r="AL2422">
            <v>1.2617818181818181</v>
          </cell>
          <cell r="AM2422">
            <v>2.0646234489515978</v>
          </cell>
          <cell r="AN2422">
            <v>2.8826545454545456</v>
          </cell>
          <cell r="AO2422">
            <v>0.94466363636363648</v>
          </cell>
        </row>
        <row r="2423">
          <cell r="A2423">
            <v>39916</v>
          </cell>
          <cell r="B2423">
            <v>1.1506000000000001</v>
          </cell>
          <cell r="D2423">
            <v>39916</v>
          </cell>
          <cell r="E2423">
            <v>1.7389000000000001</v>
          </cell>
          <cell r="G2423">
            <v>39916</v>
          </cell>
          <cell r="H2423">
            <v>1.879</v>
          </cell>
          <cell r="J2423">
            <v>39916</v>
          </cell>
          <cell r="K2423">
            <v>1.7564</v>
          </cell>
          <cell r="M2423">
            <v>39916</v>
          </cell>
          <cell r="N2423">
            <v>1.1522999999999999</v>
          </cell>
          <cell r="P2423">
            <v>39916</v>
          </cell>
          <cell r="Q2423">
            <v>1.4140999999999999</v>
          </cell>
          <cell r="S2423">
            <v>39916</v>
          </cell>
          <cell r="T2423">
            <v>1.2403999999999999</v>
          </cell>
          <cell r="V2423">
            <v>39916</v>
          </cell>
          <cell r="W2423">
            <v>0.74180000000000001</v>
          </cell>
          <cell r="Y2423">
            <v>39916</v>
          </cell>
          <cell r="Z2423">
            <v>1.9999</v>
          </cell>
          <cell r="AB2423">
            <v>39916</v>
          </cell>
          <cell r="AC2423">
            <v>0.62119999999999997</v>
          </cell>
          <cell r="AH2423">
            <v>39916</v>
          </cell>
          <cell r="AI2423">
            <v>0.52859999999999996</v>
          </cell>
          <cell r="AK2423">
            <v>39916</v>
          </cell>
          <cell r="AL2423">
            <v>1.2930181818181816</v>
          </cell>
          <cell r="AM2423">
            <v>2.0646234489515978</v>
          </cell>
          <cell r="AN2423">
            <v>2.8826545454545456</v>
          </cell>
          <cell r="AO2423">
            <v>0.94466363636363648</v>
          </cell>
        </row>
        <row r="2424">
          <cell r="A2424">
            <v>39917</v>
          </cell>
          <cell r="B2424">
            <v>1.1816</v>
          </cell>
          <cell r="D2424">
            <v>39917</v>
          </cell>
          <cell r="E2424">
            <v>1.7469000000000001</v>
          </cell>
          <cell r="G2424">
            <v>39917</v>
          </cell>
          <cell r="H2424">
            <v>1.8780999999999999</v>
          </cell>
          <cell r="J2424">
            <v>39917</v>
          </cell>
          <cell r="K2424">
            <v>1.7326000000000001</v>
          </cell>
          <cell r="M2424">
            <v>39917</v>
          </cell>
          <cell r="N2424">
            <v>1.1492</v>
          </cell>
          <cell r="P2424">
            <v>39917</v>
          </cell>
          <cell r="Q2424">
            <v>1.4137</v>
          </cell>
          <cell r="S2424">
            <v>39917</v>
          </cell>
          <cell r="T2424">
            <v>1.1935</v>
          </cell>
          <cell r="V2424">
            <v>39917</v>
          </cell>
          <cell r="W2424">
            <v>0.77370000000000005</v>
          </cell>
          <cell r="Y2424">
            <v>39917</v>
          </cell>
          <cell r="Z2424">
            <v>1.9243000000000001</v>
          </cell>
          <cell r="AB2424">
            <v>39917</v>
          </cell>
          <cell r="AC2424">
            <v>0.63449999999999995</v>
          </cell>
          <cell r="AH2424">
            <v>39917</v>
          </cell>
          <cell r="AI2424">
            <v>0.53369999999999995</v>
          </cell>
          <cell r="AK2424">
            <v>39917</v>
          </cell>
          <cell r="AL2424">
            <v>1.2874363636363635</v>
          </cell>
          <cell r="AM2424">
            <v>2.0646234489515978</v>
          </cell>
          <cell r="AN2424">
            <v>2.8826545454545456</v>
          </cell>
          <cell r="AO2424">
            <v>0.94466363636363648</v>
          </cell>
        </row>
        <row r="2425">
          <cell r="A2425">
            <v>39918</v>
          </cell>
          <cell r="B2425">
            <v>1.1978</v>
          </cell>
          <cell r="D2425">
            <v>39918</v>
          </cell>
          <cell r="E2425">
            <v>1.7442</v>
          </cell>
          <cell r="G2425">
            <v>39918</v>
          </cell>
          <cell r="H2425">
            <v>1.9036</v>
          </cell>
          <cell r="J2425">
            <v>39918</v>
          </cell>
          <cell r="K2425">
            <v>1.7713000000000001</v>
          </cell>
          <cell r="M2425">
            <v>39918</v>
          </cell>
          <cell r="N2425">
            <v>1.1541999999999999</v>
          </cell>
          <cell r="P2425">
            <v>39918</v>
          </cell>
          <cell r="Q2425">
            <v>1.4330000000000001</v>
          </cell>
          <cell r="S2425">
            <v>39918</v>
          </cell>
          <cell r="T2425">
            <v>1.2141999999999999</v>
          </cell>
          <cell r="V2425">
            <v>39918</v>
          </cell>
          <cell r="W2425">
            <v>0.7681</v>
          </cell>
          <cell r="Y2425">
            <v>39918</v>
          </cell>
          <cell r="Z2425">
            <v>1.9603000000000002</v>
          </cell>
          <cell r="AB2425">
            <v>39918</v>
          </cell>
          <cell r="AC2425">
            <v>0.63500000000000001</v>
          </cell>
          <cell r="AH2425">
            <v>39918</v>
          </cell>
          <cell r="AI2425">
            <v>0.54390000000000005</v>
          </cell>
          <cell r="AK2425">
            <v>39918</v>
          </cell>
          <cell r="AL2425">
            <v>1.3023272727272728</v>
          </cell>
          <cell r="AM2425">
            <v>2.0646234489515978</v>
          </cell>
          <cell r="AN2425">
            <v>2.8826545454545456</v>
          </cell>
          <cell r="AO2425">
            <v>0.94466363636363648</v>
          </cell>
        </row>
        <row r="2426">
          <cell r="A2426">
            <v>39919</v>
          </cell>
          <cell r="B2426">
            <v>1.2325999999999999</v>
          </cell>
          <cell r="D2426">
            <v>39919</v>
          </cell>
          <cell r="E2426">
            <v>1.7669999999999999</v>
          </cell>
          <cell r="G2426">
            <v>39919</v>
          </cell>
          <cell r="H2426">
            <v>1.96</v>
          </cell>
          <cell r="J2426">
            <v>39919</v>
          </cell>
          <cell r="K2426">
            <v>1.7892000000000001</v>
          </cell>
          <cell r="M2426">
            <v>39919</v>
          </cell>
          <cell r="N2426">
            <v>1.179</v>
          </cell>
          <cell r="P2426">
            <v>39919</v>
          </cell>
          <cell r="Q2426">
            <v>1.4605999999999999</v>
          </cell>
          <cell r="S2426">
            <v>39919</v>
          </cell>
          <cell r="T2426">
            <v>1.2214</v>
          </cell>
          <cell r="V2426">
            <v>39919</v>
          </cell>
          <cell r="W2426">
            <v>0.78439999999999999</v>
          </cell>
          <cell r="Y2426">
            <v>39919</v>
          </cell>
          <cell r="Z2426">
            <v>1.9624999999999999</v>
          </cell>
          <cell r="AB2426">
            <v>39919</v>
          </cell>
          <cell r="AC2426">
            <v>0.6482</v>
          </cell>
          <cell r="AH2426">
            <v>39919</v>
          </cell>
          <cell r="AI2426">
            <v>0.57720000000000005</v>
          </cell>
          <cell r="AK2426">
            <v>39919</v>
          </cell>
          <cell r="AL2426">
            <v>1.3256454545454543</v>
          </cell>
          <cell r="AM2426">
            <v>2.0646234489515978</v>
          </cell>
          <cell r="AN2426">
            <v>2.8826545454545456</v>
          </cell>
          <cell r="AO2426">
            <v>0.94466363636363648</v>
          </cell>
        </row>
        <row r="2427">
          <cell r="A2427">
            <v>39920</v>
          </cell>
          <cell r="B2427">
            <v>1.2556</v>
          </cell>
          <cell r="D2427">
            <v>39920</v>
          </cell>
          <cell r="E2427">
            <v>1.7898000000000001</v>
          </cell>
          <cell r="G2427">
            <v>39920</v>
          </cell>
          <cell r="H2427">
            <v>1.9923999999999999</v>
          </cell>
          <cell r="J2427">
            <v>39920</v>
          </cell>
          <cell r="K2427">
            <v>1.8616999999999999</v>
          </cell>
          <cell r="M2427">
            <v>39920</v>
          </cell>
          <cell r="N2427">
            <v>1.1953</v>
          </cell>
          <cell r="P2427">
            <v>39920</v>
          </cell>
          <cell r="Q2427">
            <v>1.5205</v>
          </cell>
          <cell r="S2427">
            <v>39920</v>
          </cell>
          <cell r="T2427">
            <v>1.2602</v>
          </cell>
          <cell r="V2427">
            <v>39920</v>
          </cell>
          <cell r="W2427">
            <v>0.80010000000000003</v>
          </cell>
          <cell r="Y2427">
            <v>39920</v>
          </cell>
          <cell r="Z2427">
            <v>2.0556999999999999</v>
          </cell>
          <cell r="AB2427">
            <v>39920</v>
          </cell>
          <cell r="AC2427">
            <v>0.65990000000000004</v>
          </cell>
          <cell r="AH2427">
            <v>39920</v>
          </cell>
          <cell r="AI2427">
            <v>0.60660000000000003</v>
          </cell>
          <cell r="AK2427">
            <v>39920</v>
          </cell>
          <cell r="AL2427">
            <v>1.3634363636363636</v>
          </cell>
          <cell r="AM2427">
            <v>2.0646234489515978</v>
          </cell>
          <cell r="AN2427">
            <v>2.8826545454545456</v>
          </cell>
          <cell r="AO2427">
            <v>0.94466363636363648</v>
          </cell>
        </row>
        <row r="2428">
          <cell r="A2428">
            <v>39923</v>
          </cell>
          <cell r="B2428">
            <v>1.1910000000000001</v>
          </cell>
          <cell r="D2428">
            <v>39923</v>
          </cell>
          <cell r="E2428">
            <v>1.7235</v>
          </cell>
          <cell r="G2428">
            <v>39923</v>
          </cell>
          <cell r="H2428">
            <v>1.9253</v>
          </cell>
          <cell r="J2428">
            <v>39923</v>
          </cell>
          <cell r="K2428">
            <v>1.7437</v>
          </cell>
          <cell r="M2428">
            <v>39923</v>
          </cell>
          <cell r="N2428">
            <v>1.1306</v>
          </cell>
          <cell r="P2428">
            <v>39923</v>
          </cell>
          <cell r="Q2428">
            <v>1.4327000000000001</v>
          </cell>
          <cell r="S2428">
            <v>39923</v>
          </cell>
          <cell r="T2428">
            <v>1.1611</v>
          </cell>
          <cell r="V2428">
            <v>39923</v>
          </cell>
          <cell r="W2428">
            <v>0.75370000000000004</v>
          </cell>
          <cell r="Y2428">
            <v>39923</v>
          </cell>
          <cell r="Z2428">
            <v>1.9161999999999999</v>
          </cell>
          <cell r="AB2428">
            <v>39923</v>
          </cell>
          <cell r="AC2428">
            <v>0.67410000000000003</v>
          </cell>
          <cell r="AH2428">
            <v>39923</v>
          </cell>
          <cell r="AI2428">
            <v>0.61429999999999996</v>
          </cell>
          <cell r="AK2428">
            <v>39923</v>
          </cell>
          <cell r="AL2428">
            <v>1.2969272727272727</v>
          </cell>
          <cell r="AM2428">
            <v>2.0646234489515978</v>
          </cell>
          <cell r="AN2428">
            <v>2.8826545454545456</v>
          </cell>
          <cell r="AO2428">
            <v>0.94466363636363648</v>
          </cell>
        </row>
        <row r="2429">
          <cell r="A2429">
            <v>39924</v>
          </cell>
          <cell r="B2429">
            <v>1.2317</v>
          </cell>
          <cell r="D2429">
            <v>39924</v>
          </cell>
          <cell r="E2429">
            <v>1.8195000000000001</v>
          </cell>
          <cell r="G2429">
            <v>39924</v>
          </cell>
          <cell r="H2429">
            <v>1.9161000000000001</v>
          </cell>
          <cell r="J2429">
            <v>39924</v>
          </cell>
          <cell r="K2429">
            <v>1.8344</v>
          </cell>
          <cell r="M2429">
            <v>39924</v>
          </cell>
          <cell r="N2429">
            <v>1.1577999999999999</v>
          </cell>
          <cell r="P2429">
            <v>39924</v>
          </cell>
          <cell r="Q2429">
            <v>1.4703999999999999</v>
          </cell>
          <cell r="S2429">
            <v>39924</v>
          </cell>
          <cell r="T2429">
            <v>1.216</v>
          </cell>
          <cell r="V2429">
            <v>39924</v>
          </cell>
          <cell r="W2429">
            <v>0.77370000000000005</v>
          </cell>
          <cell r="Y2429">
            <v>39924</v>
          </cell>
          <cell r="Z2429">
            <v>2.016</v>
          </cell>
          <cell r="AB2429">
            <v>39924</v>
          </cell>
          <cell r="AC2429">
            <v>0.65880000000000005</v>
          </cell>
          <cell r="AH2429">
            <v>39924</v>
          </cell>
          <cell r="AI2429">
            <v>0.58620000000000005</v>
          </cell>
          <cell r="AK2429">
            <v>39924</v>
          </cell>
          <cell r="AL2429">
            <v>1.3345999999999998</v>
          </cell>
          <cell r="AM2429">
            <v>2.0646234489515978</v>
          </cell>
          <cell r="AN2429">
            <v>2.8826545454545456</v>
          </cell>
          <cell r="AO2429">
            <v>0.94466363636363648</v>
          </cell>
        </row>
        <row r="2430">
          <cell r="A2430">
            <v>39925</v>
          </cell>
          <cell r="B2430">
            <v>1.2074</v>
          </cell>
          <cell r="D2430">
            <v>39925</v>
          </cell>
          <cell r="E2430">
            <v>1.7882</v>
          </cell>
          <cell r="G2430">
            <v>39925</v>
          </cell>
          <cell r="H2430">
            <v>1.911</v>
          </cell>
          <cell r="J2430">
            <v>39925</v>
          </cell>
          <cell r="K2430">
            <v>1.7947</v>
          </cell>
          <cell r="M2430">
            <v>39925</v>
          </cell>
          <cell r="N2430">
            <v>1.1446000000000001</v>
          </cell>
          <cell r="P2430">
            <v>39925</v>
          </cell>
          <cell r="Q2430">
            <v>1.4255</v>
          </cell>
          <cell r="S2430">
            <v>39925</v>
          </cell>
          <cell r="T2430">
            <v>1.1935</v>
          </cell>
          <cell r="V2430">
            <v>39925</v>
          </cell>
          <cell r="W2430">
            <v>0.77480000000000004</v>
          </cell>
          <cell r="Y2430">
            <v>39925</v>
          </cell>
          <cell r="Z2430">
            <v>1.9977</v>
          </cell>
          <cell r="AB2430">
            <v>39925</v>
          </cell>
          <cell r="AC2430">
            <v>0.66200000000000003</v>
          </cell>
          <cell r="AH2430">
            <v>39925</v>
          </cell>
          <cell r="AI2430">
            <v>0.60660000000000003</v>
          </cell>
          <cell r="AK2430">
            <v>39925</v>
          </cell>
          <cell r="AL2430">
            <v>1.318727272727273</v>
          </cell>
          <cell r="AM2430">
            <v>2.0646234489515978</v>
          </cell>
          <cell r="AN2430">
            <v>2.8826545454545456</v>
          </cell>
          <cell r="AO2430">
            <v>0.94466363636363648</v>
          </cell>
        </row>
        <row r="2431">
          <cell r="A2431">
            <v>39926</v>
          </cell>
          <cell r="B2431">
            <v>1.2328999999999999</v>
          </cell>
          <cell r="D2431">
            <v>39926</v>
          </cell>
          <cell r="E2431">
            <v>1.8322000000000001</v>
          </cell>
          <cell r="G2431">
            <v>39926</v>
          </cell>
          <cell r="H2431">
            <v>1.9382999999999999</v>
          </cell>
          <cell r="J2431">
            <v>39926</v>
          </cell>
          <cell r="K2431">
            <v>1.8465</v>
          </cell>
          <cell r="M2431">
            <v>39926</v>
          </cell>
          <cell r="N2431">
            <v>1.1689000000000001</v>
          </cell>
          <cell r="P2431">
            <v>39926</v>
          </cell>
          <cell r="Q2431">
            <v>1.4344000000000001</v>
          </cell>
          <cell r="S2431">
            <v>39926</v>
          </cell>
          <cell r="T2431">
            <v>1.2141999999999999</v>
          </cell>
          <cell r="V2431">
            <v>39926</v>
          </cell>
          <cell r="W2431">
            <v>0.78359999999999996</v>
          </cell>
          <cell r="Y2431">
            <v>39926</v>
          </cell>
          <cell r="Z2431">
            <v>2.052</v>
          </cell>
          <cell r="AB2431">
            <v>39926</v>
          </cell>
          <cell r="AC2431">
            <v>0.68789999999999996</v>
          </cell>
          <cell r="AH2431">
            <v>39926</v>
          </cell>
          <cell r="AI2431">
            <v>0.59130000000000005</v>
          </cell>
          <cell r="AK2431">
            <v>39926</v>
          </cell>
          <cell r="AL2431">
            <v>1.3438363636363635</v>
          </cell>
          <cell r="AM2431">
            <v>2.0646234489515978</v>
          </cell>
          <cell r="AN2431">
            <v>2.8826545454545456</v>
          </cell>
          <cell r="AO2431">
            <v>0.94466363636363648</v>
          </cell>
        </row>
        <row r="2432">
          <cell r="A2432">
            <v>39927</v>
          </cell>
          <cell r="B2432">
            <v>1.2457</v>
          </cell>
          <cell r="D2432">
            <v>39927</v>
          </cell>
          <cell r="E2432">
            <v>1.8639999999999999</v>
          </cell>
          <cell r="G2432">
            <v>39927</v>
          </cell>
          <cell r="H2432">
            <v>1.9457</v>
          </cell>
          <cell r="J2432">
            <v>39927</v>
          </cell>
          <cell r="K2432">
            <v>1.8631</v>
          </cell>
          <cell r="M2432">
            <v>39927</v>
          </cell>
          <cell r="N2432">
            <v>1.1672</v>
          </cell>
          <cell r="P2432">
            <v>39927</v>
          </cell>
          <cell r="Q2432">
            <v>1.4359999999999999</v>
          </cell>
          <cell r="S2432">
            <v>39927</v>
          </cell>
          <cell r="T2432">
            <v>1.2070000000000001</v>
          </cell>
          <cell r="V2432">
            <v>39927</v>
          </cell>
          <cell r="W2432">
            <v>0.79100000000000004</v>
          </cell>
          <cell r="Y2432">
            <v>39927</v>
          </cell>
          <cell r="Z2432">
            <v>2.1181000000000001</v>
          </cell>
          <cell r="AB2432">
            <v>39927</v>
          </cell>
          <cell r="AC2432">
            <v>0.70169999999999999</v>
          </cell>
          <cell r="AH2432">
            <v>39927</v>
          </cell>
          <cell r="AI2432">
            <v>0.59</v>
          </cell>
          <cell r="AK2432">
            <v>39927</v>
          </cell>
          <cell r="AL2432">
            <v>1.3572272727272729</v>
          </cell>
          <cell r="AM2432">
            <v>2.0646234489515978</v>
          </cell>
          <cell r="AN2432">
            <v>2.8826545454545456</v>
          </cell>
          <cell r="AO2432">
            <v>0.94466363636363648</v>
          </cell>
        </row>
        <row r="2433">
          <cell r="A2433">
            <v>39930</v>
          </cell>
          <cell r="B2433">
            <v>1.2419</v>
          </cell>
          <cell r="D2433">
            <v>39930</v>
          </cell>
          <cell r="E2433">
            <v>1.8067</v>
          </cell>
          <cell r="G2433">
            <v>39930</v>
          </cell>
          <cell r="H2433">
            <v>1.9239000000000002</v>
          </cell>
          <cell r="J2433">
            <v>39930</v>
          </cell>
          <cell r="K2433">
            <v>1.8292000000000002</v>
          </cell>
          <cell r="M2433">
            <v>39930</v>
          </cell>
          <cell r="N2433">
            <v>1.1427</v>
          </cell>
          <cell r="P2433">
            <v>39930</v>
          </cell>
          <cell r="Q2433">
            <v>1.4376</v>
          </cell>
          <cell r="S2433">
            <v>39930</v>
          </cell>
          <cell r="T2433">
            <v>1.1755</v>
          </cell>
          <cell r="V2433">
            <v>39930</v>
          </cell>
          <cell r="W2433">
            <v>0.76970000000000005</v>
          </cell>
          <cell r="Y2433">
            <v>39930</v>
          </cell>
          <cell r="Z2433">
            <v>2.0190000000000001</v>
          </cell>
          <cell r="AB2433">
            <v>39930</v>
          </cell>
          <cell r="AC2433">
            <v>0.7218</v>
          </cell>
          <cell r="AH2433">
            <v>39930</v>
          </cell>
          <cell r="AI2433">
            <v>0.58620000000000005</v>
          </cell>
          <cell r="AK2433">
            <v>39930</v>
          </cell>
          <cell r="AL2433">
            <v>1.3322000000000001</v>
          </cell>
          <cell r="AM2433">
            <v>2.0646234489515978</v>
          </cell>
          <cell r="AN2433">
            <v>2.8826545454545456</v>
          </cell>
          <cell r="AO2433">
            <v>0.94466363636363648</v>
          </cell>
        </row>
        <row r="2434">
          <cell r="A2434">
            <v>39931</v>
          </cell>
          <cell r="B2434">
            <v>1.2401</v>
          </cell>
          <cell r="D2434">
            <v>39931</v>
          </cell>
          <cell r="E2434">
            <v>1.8168</v>
          </cell>
          <cell r="G2434">
            <v>39931</v>
          </cell>
          <cell r="H2434">
            <v>1.9346000000000001</v>
          </cell>
          <cell r="J2434">
            <v>39931</v>
          </cell>
          <cell r="K2434">
            <v>1.8517000000000001</v>
          </cell>
          <cell r="M2434">
            <v>39931</v>
          </cell>
          <cell r="N2434">
            <v>1.141</v>
          </cell>
          <cell r="P2434">
            <v>39931</v>
          </cell>
          <cell r="Q2434">
            <v>1.4399</v>
          </cell>
          <cell r="S2434">
            <v>39931</v>
          </cell>
          <cell r="T2434">
            <v>1.198</v>
          </cell>
          <cell r="V2434">
            <v>39931</v>
          </cell>
          <cell r="W2434">
            <v>0.76390000000000002</v>
          </cell>
          <cell r="Y2434">
            <v>39931</v>
          </cell>
          <cell r="Z2434">
            <v>2.0409999999999999</v>
          </cell>
          <cell r="AB2434">
            <v>39931</v>
          </cell>
          <cell r="AC2434">
            <v>0.70109999999999995</v>
          </cell>
          <cell r="AH2434">
            <v>39931</v>
          </cell>
          <cell r="AI2434">
            <v>0.58360000000000001</v>
          </cell>
          <cell r="AK2434">
            <v>39931</v>
          </cell>
          <cell r="AL2434">
            <v>1.3374272727272729</v>
          </cell>
          <cell r="AM2434">
            <v>2.0646234489515978</v>
          </cell>
          <cell r="AN2434">
            <v>2.8826545454545456</v>
          </cell>
          <cell r="AO2434">
            <v>0.94466363636363648</v>
          </cell>
        </row>
        <row r="2435">
          <cell r="A2435">
            <v>39932</v>
          </cell>
          <cell r="B2435">
            <v>1.2279</v>
          </cell>
          <cell r="D2435">
            <v>39932</v>
          </cell>
          <cell r="E2435">
            <v>1.8491</v>
          </cell>
          <cell r="G2435">
            <v>39932</v>
          </cell>
          <cell r="H2435">
            <v>1.9462000000000002</v>
          </cell>
          <cell r="J2435">
            <v>39932</v>
          </cell>
          <cell r="K2435">
            <v>1.8948</v>
          </cell>
          <cell r="M2435">
            <v>39932</v>
          </cell>
          <cell r="N2435">
            <v>1.1487000000000001</v>
          </cell>
          <cell r="P2435">
            <v>39932</v>
          </cell>
          <cell r="Q2435">
            <v>1.4196</v>
          </cell>
          <cell r="S2435">
            <v>39932</v>
          </cell>
          <cell r="T2435">
            <v>1.2105999999999999</v>
          </cell>
          <cell r="V2435">
            <v>39932</v>
          </cell>
          <cell r="W2435">
            <v>0.7671</v>
          </cell>
          <cell r="Y2435">
            <v>39932</v>
          </cell>
          <cell r="Z2435">
            <v>2.0916999999999999</v>
          </cell>
          <cell r="AB2435">
            <v>39932</v>
          </cell>
          <cell r="AC2435">
            <v>0.70640000000000003</v>
          </cell>
          <cell r="AH2435">
            <v>39932</v>
          </cell>
          <cell r="AI2435">
            <v>0.57589999999999997</v>
          </cell>
          <cell r="AK2435">
            <v>39932</v>
          </cell>
          <cell r="AL2435">
            <v>1.3489090909090908</v>
          </cell>
          <cell r="AM2435">
            <v>2.0646234489515978</v>
          </cell>
          <cell r="AN2435">
            <v>2.8826545454545456</v>
          </cell>
          <cell r="AO2435">
            <v>0.94466363636363648</v>
          </cell>
        </row>
        <row r="2436">
          <cell r="A2436">
            <v>39933</v>
          </cell>
          <cell r="B2436">
            <v>1.2229000000000001</v>
          </cell>
          <cell r="D2436">
            <v>39933</v>
          </cell>
          <cell r="E2436">
            <v>1.798</v>
          </cell>
          <cell r="G2436">
            <v>39933</v>
          </cell>
          <cell r="H2436">
            <v>1.9937</v>
          </cell>
          <cell r="J2436">
            <v>39933</v>
          </cell>
          <cell r="K2436">
            <v>1.9169</v>
          </cell>
          <cell r="M2436">
            <v>39933</v>
          </cell>
          <cell r="N2436">
            <v>1.1056999999999999</v>
          </cell>
          <cell r="P2436">
            <v>39933</v>
          </cell>
          <cell r="Q2436">
            <v>1.3692</v>
          </cell>
          <cell r="S2436">
            <v>39933</v>
          </cell>
          <cell r="T2436">
            <v>1.1693</v>
          </cell>
          <cell r="V2436">
            <v>39933</v>
          </cell>
          <cell r="W2436">
            <v>0.74729999999999996</v>
          </cell>
          <cell r="Y2436">
            <v>39933</v>
          </cell>
          <cell r="Z2436">
            <v>2.0211999999999999</v>
          </cell>
          <cell r="AB2436">
            <v>39933</v>
          </cell>
          <cell r="AC2436">
            <v>0.71379999999999999</v>
          </cell>
          <cell r="AH2436">
            <v>39933</v>
          </cell>
          <cell r="AI2436">
            <v>0.57589999999999997</v>
          </cell>
          <cell r="AK2436">
            <v>39933</v>
          </cell>
          <cell r="AL2436">
            <v>1.3303545454545456</v>
          </cell>
          <cell r="AM2436">
            <v>2.0646234489515978</v>
          </cell>
          <cell r="AN2436">
            <v>2.8826545454545456</v>
          </cell>
          <cell r="AO2436">
            <v>0.94466363636363648</v>
          </cell>
        </row>
        <row r="2437">
          <cell r="A2437">
            <v>39934</v>
          </cell>
          <cell r="B2437">
            <v>1.2166999999999999</v>
          </cell>
          <cell r="D2437">
            <v>39934</v>
          </cell>
          <cell r="E2437">
            <v>1.7953000000000001</v>
          </cell>
          <cell r="G2437">
            <v>39934</v>
          </cell>
          <cell r="H2437">
            <v>1.9805000000000001</v>
          </cell>
          <cell r="J2437">
            <v>39934</v>
          </cell>
          <cell r="K2437">
            <v>1.9186999999999999</v>
          </cell>
          <cell r="M2437">
            <v>39934</v>
          </cell>
          <cell r="N2437">
            <v>1.113</v>
          </cell>
          <cell r="P2437">
            <v>39934</v>
          </cell>
          <cell r="Q2437">
            <v>1.3601000000000001</v>
          </cell>
          <cell r="S2437">
            <v>39934</v>
          </cell>
          <cell r="T2437">
            <v>1.1798</v>
          </cell>
          <cell r="V2437">
            <v>39934</v>
          </cell>
          <cell r="W2437">
            <v>0.74680000000000002</v>
          </cell>
          <cell r="Y2437">
            <v>39934</v>
          </cell>
          <cell r="Z2437">
            <v>2.1027</v>
          </cell>
          <cell r="AB2437">
            <v>39934</v>
          </cell>
          <cell r="AC2437">
            <v>0.71489999999999998</v>
          </cell>
          <cell r="AH2437">
            <v>39934</v>
          </cell>
          <cell r="AI2437">
            <v>0.60150000000000003</v>
          </cell>
          <cell r="AK2437">
            <v>39934</v>
          </cell>
          <cell r="AL2437">
            <v>1.3390909090909091</v>
          </cell>
          <cell r="AM2437">
            <v>2.0646234489515978</v>
          </cell>
          <cell r="AN2437">
            <v>2.8826545454545456</v>
          </cell>
          <cell r="AO2437">
            <v>0.94466363636363648</v>
          </cell>
        </row>
        <row r="2438">
          <cell r="A2438">
            <v>39937</v>
          </cell>
          <cell r="B2438">
            <v>1.2722</v>
          </cell>
          <cell r="D2438">
            <v>39937</v>
          </cell>
          <cell r="E2438">
            <v>1.879</v>
          </cell>
          <cell r="G2438">
            <v>39937</v>
          </cell>
          <cell r="H2438">
            <v>2.0488</v>
          </cell>
          <cell r="J2438">
            <v>39937</v>
          </cell>
          <cell r="K2438">
            <v>2.0038</v>
          </cell>
          <cell r="M2438">
            <v>39937</v>
          </cell>
          <cell r="N2438">
            <v>1.1586000000000001</v>
          </cell>
          <cell r="P2438">
            <v>39937</v>
          </cell>
          <cell r="Q2438">
            <v>1.4495</v>
          </cell>
          <cell r="S2438">
            <v>39937</v>
          </cell>
          <cell r="T2438">
            <v>1.2341</v>
          </cell>
          <cell r="V2438">
            <v>39937</v>
          </cell>
          <cell r="W2438">
            <v>0.77610000000000001</v>
          </cell>
          <cell r="Y2438">
            <v>39937</v>
          </cell>
          <cell r="Z2438">
            <v>2.0901999999999998</v>
          </cell>
          <cell r="AB2438">
            <v>39937</v>
          </cell>
          <cell r="AC2438">
            <v>0.71489999999999998</v>
          </cell>
          <cell r="AH2438">
            <v>39937</v>
          </cell>
          <cell r="AI2438">
            <v>0.64249999999999996</v>
          </cell>
          <cell r="AK2438">
            <v>39937</v>
          </cell>
          <cell r="AL2438">
            <v>1.3881545454545454</v>
          </cell>
          <cell r="AM2438">
            <v>2.0646234489515978</v>
          </cell>
          <cell r="AN2438">
            <v>2.8826545454545456</v>
          </cell>
          <cell r="AO2438">
            <v>0.94466363636363648</v>
          </cell>
        </row>
        <row r="2439">
          <cell r="A2439">
            <v>39938</v>
          </cell>
          <cell r="B2439">
            <v>1.3271999999999999</v>
          </cell>
          <cell r="D2439">
            <v>39938</v>
          </cell>
          <cell r="E2439">
            <v>1.923</v>
          </cell>
          <cell r="G2439">
            <v>39938</v>
          </cell>
          <cell r="H2439">
            <v>2.0564</v>
          </cell>
          <cell r="J2439">
            <v>39938</v>
          </cell>
          <cell r="K2439">
            <v>2.0564</v>
          </cell>
          <cell r="M2439">
            <v>39938</v>
          </cell>
          <cell r="N2439">
            <v>1.1834</v>
          </cell>
          <cell r="P2439">
            <v>39938</v>
          </cell>
          <cell r="Q2439">
            <v>1.4922</v>
          </cell>
          <cell r="S2439">
            <v>39938</v>
          </cell>
          <cell r="T2439">
            <v>1.2744</v>
          </cell>
          <cell r="V2439">
            <v>39938</v>
          </cell>
          <cell r="W2439">
            <v>0.81640000000000001</v>
          </cell>
          <cell r="Y2439">
            <v>39938</v>
          </cell>
          <cell r="Z2439">
            <v>2.1475</v>
          </cell>
          <cell r="AB2439">
            <v>39938</v>
          </cell>
          <cell r="AC2439">
            <v>0.74080000000000001</v>
          </cell>
          <cell r="AH2439">
            <v>39938</v>
          </cell>
          <cell r="AI2439">
            <v>0.64890000000000003</v>
          </cell>
          <cell r="AK2439">
            <v>39938</v>
          </cell>
          <cell r="AL2439">
            <v>1.4242363636363637</v>
          </cell>
          <cell r="AM2439">
            <v>2.0646234489515978</v>
          </cell>
          <cell r="AN2439">
            <v>2.8826545454545456</v>
          </cell>
          <cell r="AO2439">
            <v>0.94466363636363648</v>
          </cell>
        </row>
        <row r="2440">
          <cell r="A2440">
            <v>39939</v>
          </cell>
          <cell r="B2440">
            <v>1.3736999999999999</v>
          </cell>
          <cell r="D2440">
            <v>39939</v>
          </cell>
          <cell r="E2440">
            <v>1.9818</v>
          </cell>
          <cell r="G2440">
            <v>39939</v>
          </cell>
          <cell r="H2440">
            <v>2.121</v>
          </cell>
          <cell r="J2440">
            <v>39939</v>
          </cell>
          <cell r="K2440">
            <v>2.1200999999999999</v>
          </cell>
          <cell r="M2440">
            <v>39939</v>
          </cell>
          <cell r="N2440">
            <v>1.2128000000000001</v>
          </cell>
          <cell r="P2440">
            <v>39939</v>
          </cell>
          <cell r="Q2440">
            <v>1.5213999999999999</v>
          </cell>
          <cell r="S2440">
            <v>39939</v>
          </cell>
          <cell r="T2440">
            <v>1.2963</v>
          </cell>
          <cell r="V2440">
            <v>39939</v>
          </cell>
          <cell r="W2440">
            <v>0.83430000000000004</v>
          </cell>
          <cell r="Y2440">
            <v>39939</v>
          </cell>
          <cell r="Z2440">
            <v>2.3860999999999999</v>
          </cell>
          <cell r="AB2440">
            <v>39939</v>
          </cell>
          <cell r="AC2440">
            <v>0.76670000000000005</v>
          </cell>
          <cell r="AH2440">
            <v>39939</v>
          </cell>
          <cell r="AI2440">
            <v>0.66549999999999998</v>
          </cell>
          <cell r="AK2440">
            <v>39939</v>
          </cell>
          <cell r="AL2440">
            <v>1.4799727272727274</v>
          </cell>
          <cell r="AM2440">
            <v>2.0646234489515978</v>
          </cell>
          <cell r="AN2440">
            <v>2.8826545454545456</v>
          </cell>
          <cell r="AO2440">
            <v>0.94466363636363648</v>
          </cell>
        </row>
        <row r="2441">
          <cell r="A2441">
            <v>39940</v>
          </cell>
          <cell r="B2441">
            <v>1.3399000000000001</v>
          </cell>
          <cell r="D2441">
            <v>39940</v>
          </cell>
          <cell r="E2441">
            <v>1.9135</v>
          </cell>
          <cell r="G2441">
            <v>39940</v>
          </cell>
          <cell r="H2441">
            <v>2.0686</v>
          </cell>
          <cell r="J2441">
            <v>39940</v>
          </cell>
          <cell r="K2441">
            <v>2.1093999999999999</v>
          </cell>
          <cell r="M2441">
            <v>39940</v>
          </cell>
          <cell r="N2441">
            <v>1.1639999999999999</v>
          </cell>
          <cell r="P2441">
            <v>39940</v>
          </cell>
          <cell r="Q2441">
            <v>1.5072000000000001</v>
          </cell>
          <cell r="S2441">
            <v>39940</v>
          </cell>
          <cell r="T2441">
            <v>1.2437</v>
          </cell>
          <cell r="V2441">
            <v>39940</v>
          </cell>
          <cell r="W2441">
            <v>0.79769999999999996</v>
          </cell>
          <cell r="Y2441">
            <v>39940</v>
          </cell>
          <cell r="Z2441">
            <v>2.3302999999999998</v>
          </cell>
          <cell r="AB2441">
            <v>39940</v>
          </cell>
          <cell r="AC2441">
            <v>0.84770000000000001</v>
          </cell>
          <cell r="AH2441">
            <v>39940</v>
          </cell>
          <cell r="AI2441">
            <v>0.63990000000000002</v>
          </cell>
          <cell r="AK2441">
            <v>39940</v>
          </cell>
          <cell r="AL2441">
            <v>1.4510818181818181</v>
          </cell>
          <cell r="AM2441">
            <v>2.0646234489515978</v>
          </cell>
          <cell r="AN2441">
            <v>2.8826545454545456</v>
          </cell>
          <cell r="AO2441">
            <v>0.94466363636363648</v>
          </cell>
        </row>
        <row r="2442">
          <cell r="A2442">
            <v>39941</v>
          </cell>
          <cell r="B2442">
            <v>1.3874</v>
          </cell>
          <cell r="D2442">
            <v>39941</v>
          </cell>
          <cell r="E2442">
            <v>1.9950999999999999</v>
          </cell>
          <cell r="G2442">
            <v>39941</v>
          </cell>
          <cell r="H2442">
            <v>2.1044999999999998</v>
          </cell>
          <cell r="J2442">
            <v>39941</v>
          </cell>
          <cell r="K2442">
            <v>2.1894999999999998</v>
          </cell>
          <cell r="M2442">
            <v>39941</v>
          </cell>
          <cell r="N2442">
            <v>1.1809000000000001</v>
          </cell>
          <cell r="P2442">
            <v>39941</v>
          </cell>
          <cell r="Q2442">
            <v>1.5308000000000002</v>
          </cell>
          <cell r="S2442">
            <v>39941</v>
          </cell>
          <cell r="T2442">
            <v>1.2499</v>
          </cell>
          <cell r="V2442">
            <v>39941</v>
          </cell>
          <cell r="W2442">
            <v>0.8044</v>
          </cell>
          <cell r="Y2442">
            <v>39941</v>
          </cell>
          <cell r="Z2442">
            <v>2.4447999999999999</v>
          </cell>
          <cell r="AB2442">
            <v>39941</v>
          </cell>
          <cell r="AC2442">
            <v>0.88629999999999998</v>
          </cell>
          <cell r="AH2442">
            <v>39941</v>
          </cell>
          <cell r="AI2442">
            <v>0.63990000000000002</v>
          </cell>
          <cell r="AK2442">
            <v>39941</v>
          </cell>
          <cell r="AL2442">
            <v>1.4921363636363636</v>
          </cell>
          <cell r="AM2442">
            <v>2.0646234489515978</v>
          </cell>
          <cell r="AN2442">
            <v>2.8826545454545456</v>
          </cell>
          <cell r="AO2442">
            <v>0.94466363636363648</v>
          </cell>
        </row>
        <row r="2443">
          <cell r="A2443">
            <v>39944</v>
          </cell>
          <cell r="B2443">
            <v>1.3641000000000001</v>
          </cell>
          <cell r="D2443">
            <v>39944</v>
          </cell>
          <cell r="E2443">
            <v>1.9654</v>
          </cell>
          <cell r="G2443">
            <v>39944</v>
          </cell>
          <cell r="H2443">
            <v>2.0809000000000002</v>
          </cell>
          <cell r="J2443">
            <v>39944</v>
          </cell>
          <cell r="K2443">
            <v>2.1402000000000001</v>
          </cell>
          <cell r="M2443">
            <v>39944</v>
          </cell>
          <cell r="N2443">
            <v>1.1809000000000001</v>
          </cell>
          <cell r="P2443">
            <v>39944</v>
          </cell>
          <cell r="Q2443">
            <v>1.5179</v>
          </cell>
          <cell r="S2443">
            <v>39944</v>
          </cell>
          <cell r="T2443">
            <v>1.2350000000000001</v>
          </cell>
          <cell r="V2443">
            <v>39944</v>
          </cell>
          <cell r="W2443">
            <v>0.79220000000000002</v>
          </cell>
          <cell r="Y2443">
            <v>39944</v>
          </cell>
          <cell r="Z2443">
            <v>2.4565999999999999</v>
          </cell>
          <cell r="AB2443">
            <v>39944</v>
          </cell>
          <cell r="AC2443">
            <v>0.91700000000000004</v>
          </cell>
          <cell r="AH2443">
            <v>39944</v>
          </cell>
          <cell r="AI2443">
            <v>0.70130000000000003</v>
          </cell>
          <cell r="AK2443">
            <v>39944</v>
          </cell>
          <cell r="AL2443">
            <v>1.4865000000000002</v>
          </cell>
          <cell r="AM2443">
            <v>2.0646234489515978</v>
          </cell>
          <cell r="AN2443">
            <v>2.8826545454545456</v>
          </cell>
          <cell r="AO2443">
            <v>0.94466363636363648</v>
          </cell>
        </row>
        <row r="2444">
          <cell r="A2444">
            <v>39945</v>
          </cell>
          <cell r="B2444">
            <v>1.3439000000000001</v>
          </cell>
          <cell r="D2444">
            <v>39945</v>
          </cell>
          <cell r="E2444">
            <v>1.9373</v>
          </cell>
          <cell r="G2444">
            <v>39945</v>
          </cell>
          <cell r="H2444">
            <v>2.0404</v>
          </cell>
          <cell r="J2444">
            <v>39945</v>
          </cell>
          <cell r="K2444">
            <v>2.1076000000000001</v>
          </cell>
          <cell r="M2444">
            <v>39945</v>
          </cell>
          <cell r="N2444">
            <v>1.1540999999999999</v>
          </cell>
          <cell r="P2444">
            <v>39945</v>
          </cell>
          <cell r="Q2444">
            <v>1.4978</v>
          </cell>
          <cell r="S2444">
            <v>39945</v>
          </cell>
          <cell r="T2444">
            <v>1.2175</v>
          </cell>
          <cell r="V2444">
            <v>39945</v>
          </cell>
          <cell r="W2444">
            <v>0.78259999999999996</v>
          </cell>
          <cell r="Y2444">
            <v>39945</v>
          </cell>
          <cell r="Z2444">
            <v>2.4264999999999999</v>
          </cell>
          <cell r="AB2444">
            <v>39945</v>
          </cell>
          <cell r="AC2444">
            <v>0.93130000000000002</v>
          </cell>
          <cell r="AH2444">
            <v>39945</v>
          </cell>
          <cell r="AI2444">
            <v>0.76149999999999995</v>
          </cell>
          <cell r="AK2444">
            <v>39945</v>
          </cell>
          <cell r="AL2444">
            <v>1.4727727272727273</v>
          </cell>
          <cell r="AM2444">
            <v>2.0646234489515978</v>
          </cell>
          <cell r="AN2444">
            <v>2.8826545454545456</v>
          </cell>
          <cell r="AO2444">
            <v>0.94466363636363648</v>
          </cell>
        </row>
        <row r="2445">
          <cell r="A2445">
            <v>39946</v>
          </cell>
          <cell r="B2445">
            <v>1.2852999999999999</v>
          </cell>
          <cell r="D2445">
            <v>39946</v>
          </cell>
          <cell r="E2445">
            <v>1.8467</v>
          </cell>
          <cell r="G2445">
            <v>39946</v>
          </cell>
          <cell r="H2445">
            <v>1.9447000000000001</v>
          </cell>
          <cell r="J2445">
            <v>39946</v>
          </cell>
          <cell r="K2445">
            <v>2.0116999999999998</v>
          </cell>
          <cell r="M2445">
            <v>39946</v>
          </cell>
          <cell r="N2445">
            <v>1.1113999999999999</v>
          </cell>
          <cell r="P2445">
            <v>39946</v>
          </cell>
          <cell r="Q2445">
            <v>1.4351</v>
          </cell>
          <cell r="S2445">
            <v>39946</v>
          </cell>
          <cell r="T2445">
            <v>1.1553</v>
          </cell>
          <cell r="V2445">
            <v>39946</v>
          </cell>
          <cell r="W2445">
            <v>0.75770000000000004</v>
          </cell>
          <cell r="Y2445">
            <v>39946</v>
          </cell>
          <cell r="Z2445">
            <v>2.1945000000000001</v>
          </cell>
          <cell r="AB2445">
            <v>39946</v>
          </cell>
          <cell r="AC2445">
            <v>0.93130000000000002</v>
          </cell>
          <cell r="AH2445">
            <v>39946</v>
          </cell>
          <cell r="AI2445">
            <v>0.72440000000000004</v>
          </cell>
          <cell r="AK2445">
            <v>39946</v>
          </cell>
          <cell r="AL2445">
            <v>1.3998272727272727</v>
          </cell>
          <cell r="AM2445">
            <v>2.0646234489515978</v>
          </cell>
          <cell r="AN2445">
            <v>2.8826545454545456</v>
          </cell>
          <cell r="AO2445">
            <v>0.94466363636363648</v>
          </cell>
        </row>
        <row r="2446">
          <cell r="A2446">
            <v>39947</v>
          </cell>
          <cell r="B2446">
            <v>1.3014000000000001</v>
          </cell>
          <cell r="D2446">
            <v>39947</v>
          </cell>
          <cell r="E2446">
            <v>1.8833</v>
          </cell>
          <cell r="G2446">
            <v>39947</v>
          </cell>
          <cell r="H2446">
            <v>1.9961</v>
          </cell>
          <cell r="J2446">
            <v>39947</v>
          </cell>
          <cell r="K2446">
            <v>2.0095000000000001</v>
          </cell>
          <cell r="M2446">
            <v>39947</v>
          </cell>
          <cell r="N2446">
            <v>1.1283000000000001</v>
          </cell>
          <cell r="P2446">
            <v>39947</v>
          </cell>
          <cell r="Q2446">
            <v>1.4577</v>
          </cell>
          <cell r="S2446">
            <v>39947</v>
          </cell>
          <cell r="T2446">
            <v>1.1597</v>
          </cell>
          <cell r="V2446">
            <v>39947</v>
          </cell>
          <cell r="W2446">
            <v>0.75929999999999997</v>
          </cell>
          <cell r="Y2446">
            <v>39947</v>
          </cell>
          <cell r="Z2446">
            <v>2.3346999999999998</v>
          </cell>
          <cell r="AB2446">
            <v>39947</v>
          </cell>
          <cell r="AC2446">
            <v>0.89959999999999996</v>
          </cell>
          <cell r="AH2446">
            <v>39947</v>
          </cell>
          <cell r="AI2446">
            <v>0.72950000000000004</v>
          </cell>
          <cell r="AK2446">
            <v>39947</v>
          </cell>
          <cell r="AL2446">
            <v>1.4235545454545453</v>
          </cell>
          <cell r="AM2446">
            <v>2.0646234489515978</v>
          </cell>
          <cell r="AN2446">
            <v>2.8826545454545456</v>
          </cell>
          <cell r="AO2446">
            <v>0.94466363636363648</v>
          </cell>
        </row>
        <row r="2447">
          <cell r="A2447">
            <v>39948</v>
          </cell>
          <cell r="B2447">
            <v>1.2969999999999999</v>
          </cell>
          <cell r="D2447">
            <v>39948</v>
          </cell>
          <cell r="E2447">
            <v>1.8540999999999999</v>
          </cell>
          <cell r="G2447">
            <v>39948</v>
          </cell>
          <cell r="H2447">
            <v>1.9762999999999999</v>
          </cell>
          <cell r="J2447">
            <v>39948</v>
          </cell>
          <cell r="K2447">
            <v>2.0042</v>
          </cell>
          <cell r="M2447">
            <v>39948</v>
          </cell>
          <cell r="N2447">
            <v>1.1205000000000001</v>
          </cell>
          <cell r="P2447">
            <v>39948</v>
          </cell>
          <cell r="Q2447">
            <v>1.4555</v>
          </cell>
          <cell r="S2447">
            <v>39948</v>
          </cell>
          <cell r="T2447">
            <v>1.1465000000000001</v>
          </cell>
          <cell r="V2447">
            <v>39948</v>
          </cell>
          <cell r="W2447">
            <v>0.75819999999999999</v>
          </cell>
          <cell r="Y2447">
            <v>39948</v>
          </cell>
          <cell r="Z2447">
            <v>2.2906</v>
          </cell>
          <cell r="AB2447">
            <v>39948</v>
          </cell>
          <cell r="AC2447">
            <v>0.89959999999999996</v>
          </cell>
          <cell r="AH2447">
            <v>39948</v>
          </cell>
          <cell r="AI2447">
            <v>0.7359</v>
          </cell>
          <cell r="AK2447">
            <v>39948</v>
          </cell>
          <cell r="AL2447">
            <v>1.4125818181818182</v>
          </cell>
          <cell r="AM2447">
            <v>2.0646234489515978</v>
          </cell>
          <cell r="AN2447">
            <v>2.8826545454545456</v>
          </cell>
          <cell r="AO2447">
            <v>0.94466363636363648</v>
          </cell>
        </row>
        <row r="2448">
          <cell r="A2448">
            <v>39951</v>
          </cell>
          <cell r="B2448">
            <v>1.2969999999999999</v>
          </cell>
          <cell r="D2448">
            <v>39951</v>
          </cell>
          <cell r="E2448">
            <v>1.8540999999999999</v>
          </cell>
          <cell r="G2448">
            <v>39951</v>
          </cell>
          <cell r="H2448">
            <v>1.9762999999999999</v>
          </cell>
          <cell r="J2448">
            <v>39951</v>
          </cell>
          <cell r="K2448">
            <v>2.0042</v>
          </cell>
          <cell r="M2448">
            <v>39951</v>
          </cell>
          <cell r="N2448">
            <v>1.1205000000000001</v>
          </cell>
          <cell r="P2448">
            <v>39951</v>
          </cell>
          <cell r="Q2448">
            <v>1.4555</v>
          </cell>
          <cell r="S2448">
            <v>39951</v>
          </cell>
          <cell r="T2448">
            <v>1.1465000000000001</v>
          </cell>
          <cell r="V2448">
            <v>39951</v>
          </cell>
          <cell r="W2448">
            <v>0.75819999999999999</v>
          </cell>
          <cell r="Y2448">
            <v>39951</v>
          </cell>
          <cell r="Z2448">
            <v>2.2906</v>
          </cell>
          <cell r="AB2448">
            <v>39951</v>
          </cell>
          <cell r="AC2448">
            <v>0.89959999999999996</v>
          </cell>
          <cell r="AH2448">
            <v>39951</v>
          </cell>
          <cell r="AI2448">
            <v>0.7359</v>
          </cell>
          <cell r="AK2448">
            <v>39951</v>
          </cell>
          <cell r="AL2448">
            <v>1.4125818181818182</v>
          </cell>
          <cell r="AM2448">
            <v>2.0646234489515978</v>
          </cell>
          <cell r="AN2448">
            <v>2.8826545454545456</v>
          </cell>
          <cell r="AO2448">
            <v>0.94466363636363648</v>
          </cell>
        </row>
        <row r="2449">
          <cell r="A2449">
            <v>39952</v>
          </cell>
          <cell r="B2449">
            <v>1.3281000000000001</v>
          </cell>
          <cell r="D2449">
            <v>39952</v>
          </cell>
          <cell r="E2449">
            <v>1.9209000000000001</v>
          </cell>
          <cell r="G2449">
            <v>39952</v>
          </cell>
          <cell r="H2449">
            <v>2.0484</v>
          </cell>
          <cell r="J2449">
            <v>39952</v>
          </cell>
          <cell r="K2449">
            <v>2.0320999999999998</v>
          </cell>
          <cell r="M2449">
            <v>39952</v>
          </cell>
          <cell r="N2449">
            <v>1.1700999999999999</v>
          </cell>
          <cell r="P2449">
            <v>39952</v>
          </cell>
          <cell r="Q2449">
            <v>1.4897</v>
          </cell>
          <cell r="S2449">
            <v>39952</v>
          </cell>
          <cell r="T2449">
            <v>1.2086999999999999</v>
          </cell>
          <cell r="V2449">
            <v>39952</v>
          </cell>
          <cell r="W2449">
            <v>0.76470000000000005</v>
          </cell>
          <cell r="Y2449">
            <v>39952</v>
          </cell>
          <cell r="Z2449">
            <v>2.3494000000000002</v>
          </cell>
          <cell r="AB2449">
            <v>39952</v>
          </cell>
          <cell r="AC2449">
            <v>0.91279999999999994</v>
          </cell>
          <cell r="AH2449">
            <v>39952</v>
          </cell>
          <cell r="AI2449">
            <v>0.74229999999999996</v>
          </cell>
          <cell r="AK2449">
            <v>39952</v>
          </cell>
          <cell r="AL2449">
            <v>1.4515636363636366</v>
          </cell>
          <cell r="AM2449">
            <v>2.0646234489515978</v>
          </cell>
          <cell r="AN2449">
            <v>2.8826545454545456</v>
          </cell>
          <cell r="AO2449">
            <v>0.94466363636363648</v>
          </cell>
        </row>
        <row r="2450">
          <cell r="A2450">
            <v>39953</v>
          </cell>
          <cell r="B2450">
            <v>1.3402000000000001</v>
          </cell>
          <cell r="D2450">
            <v>39953</v>
          </cell>
          <cell r="E2450">
            <v>1.95</v>
          </cell>
          <cell r="G2450">
            <v>39953</v>
          </cell>
          <cell r="H2450">
            <v>2.0606</v>
          </cell>
          <cell r="J2450">
            <v>39953</v>
          </cell>
          <cell r="K2450">
            <v>2.0185</v>
          </cell>
          <cell r="M2450">
            <v>39953</v>
          </cell>
          <cell r="N2450">
            <v>1.1721999999999999</v>
          </cell>
          <cell r="P2450">
            <v>39953</v>
          </cell>
          <cell r="Q2450">
            <v>1.5194999999999999</v>
          </cell>
          <cell r="S2450">
            <v>39953</v>
          </cell>
          <cell r="T2450">
            <v>1.2025999999999999</v>
          </cell>
          <cell r="V2450">
            <v>39953</v>
          </cell>
          <cell r="W2450">
            <v>0.7702</v>
          </cell>
          <cell r="Y2450">
            <v>39953</v>
          </cell>
          <cell r="Z2450">
            <v>2.3346999999999998</v>
          </cell>
          <cell r="AB2450">
            <v>39953</v>
          </cell>
          <cell r="AC2450">
            <v>0.95250000000000001</v>
          </cell>
          <cell r="AH2450">
            <v>39953</v>
          </cell>
          <cell r="AI2450">
            <v>0.7359</v>
          </cell>
          <cell r="AK2450">
            <v>39953</v>
          </cell>
          <cell r="AL2450">
            <v>1.4597181818181817</v>
          </cell>
          <cell r="AM2450">
            <v>2.0646234489515978</v>
          </cell>
          <cell r="AN2450">
            <v>2.8826545454545456</v>
          </cell>
          <cell r="AO2450">
            <v>0.94466363636363648</v>
          </cell>
        </row>
        <row r="2451">
          <cell r="A2451">
            <v>39954</v>
          </cell>
          <cell r="B2451">
            <v>1.2889999999999999</v>
          </cell>
          <cell r="D2451">
            <v>39954</v>
          </cell>
          <cell r="E2451">
            <v>1.8822000000000001</v>
          </cell>
          <cell r="G2451">
            <v>39954</v>
          </cell>
          <cell r="H2451">
            <v>2.0078</v>
          </cell>
          <cell r="J2451">
            <v>39954</v>
          </cell>
          <cell r="K2451">
            <v>1.9394</v>
          </cell>
          <cell r="M2451">
            <v>39954</v>
          </cell>
          <cell r="N2451">
            <v>1.1376999999999999</v>
          </cell>
          <cell r="P2451">
            <v>39954</v>
          </cell>
          <cell r="Q2451">
            <v>1.5085</v>
          </cell>
          <cell r="S2451">
            <v>39954</v>
          </cell>
          <cell r="T2451">
            <v>1.1657999999999999</v>
          </cell>
          <cell r="V2451">
            <v>39954</v>
          </cell>
          <cell r="W2451">
            <v>0.73719999999999997</v>
          </cell>
          <cell r="Y2451">
            <v>39954</v>
          </cell>
          <cell r="Z2451">
            <v>2.3045999999999998</v>
          </cell>
          <cell r="AB2451">
            <v>39954</v>
          </cell>
          <cell r="AC2451">
            <v>0.93979999999999997</v>
          </cell>
          <cell r="AH2451">
            <v>39954</v>
          </cell>
          <cell r="AI2451">
            <v>0.7359</v>
          </cell>
          <cell r="AK2451">
            <v>39954</v>
          </cell>
          <cell r="AL2451">
            <v>1.4225363636363633</v>
          </cell>
          <cell r="AM2451">
            <v>2.0646234489515978</v>
          </cell>
          <cell r="AN2451">
            <v>2.8826545454545456</v>
          </cell>
          <cell r="AO2451">
            <v>0.94466363636363648</v>
          </cell>
        </row>
        <row r="2452">
          <cell r="A2452">
            <v>39955</v>
          </cell>
          <cell r="B2452">
            <v>1.2685</v>
          </cell>
          <cell r="D2452">
            <v>39955</v>
          </cell>
          <cell r="E2452">
            <v>1.9055</v>
          </cell>
          <cell r="G2452">
            <v>39955</v>
          </cell>
          <cell r="H2452">
            <v>1.9912999999999998</v>
          </cell>
          <cell r="J2452">
            <v>39955</v>
          </cell>
          <cell r="K2452">
            <v>1.9215</v>
          </cell>
          <cell r="M2452">
            <v>39955</v>
          </cell>
          <cell r="N2452">
            <v>1.1275999999999999</v>
          </cell>
          <cell r="P2452">
            <v>39955</v>
          </cell>
          <cell r="Q2452">
            <v>1.4905999999999999</v>
          </cell>
          <cell r="S2452">
            <v>39955</v>
          </cell>
          <cell r="T2452">
            <v>1.1588000000000001</v>
          </cell>
          <cell r="V2452">
            <v>39955</v>
          </cell>
          <cell r="W2452">
            <v>0.74709999999999999</v>
          </cell>
          <cell r="Y2452">
            <v>39955</v>
          </cell>
          <cell r="Z2452">
            <v>2.2833000000000001</v>
          </cell>
          <cell r="AB2452">
            <v>39955</v>
          </cell>
          <cell r="AC2452">
            <v>0.90110000000000001</v>
          </cell>
          <cell r="AH2452">
            <v>39955</v>
          </cell>
          <cell r="AI2452">
            <v>0.7359</v>
          </cell>
          <cell r="AK2452">
            <v>39955</v>
          </cell>
          <cell r="AL2452">
            <v>1.4119272727272725</v>
          </cell>
          <cell r="AM2452">
            <v>2.0646234489515978</v>
          </cell>
          <cell r="AN2452">
            <v>2.8826545454545456</v>
          </cell>
          <cell r="AO2452">
            <v>0.94466363636363648</v>
          </cell>
        </row>
        <row r="2453">
          <cell r="A2453">
            <v>39958</v>
          </cell>
          <cell r="B2453">
            <v>1.2899</v>
          </cell>
          <cell r="D2453">
            <v>39958</v>
          </cell>
          <cell r="E2453">
            <v>1.9489999999999998</v>
          </cell>
          <cell r="G2453">
            <v>39958</v>
          </cell>
          <cell r="H2453">
            <v>2.0102000000000002</v>
          </cell>
          <cell r="J2453">
            <v>39958</v>
          </cell>
          <cell r="K2453">
            <v>1.996</v>
          </cell>
          <cell r="M2453">
            <v>39958</v>
          </cell>
          <cell r="N2453">
            <v>1.1515</v>
          </cell>
          <cell r="P2453">
            <v>39958</v>
          </cell>
          <cell r="Q2453">
            <v>1.5209999999999999</v>
          </cell>
          <cell r="S2453">
            <v>39958</v>
          </cell>
          <cell r="T2453">
            <v>1.2017</v>
          </cell>
          <cell r="V2453">
            <v>39958</v>
          </cell>
          <cell r="W2453">
            <v>0.77690000000000003</v>
          </cell>
          <cell r="Y2453">
            <v>39958</v>
          </cell>
          <cell r="Z2453">
            <v>2.3302999999999998</v>
          </cell>
          <cell r="AB2453">
            <v>39958</v>
          </cell>
          <cell r="AC2453">
            <v>0.89959999999999996</v>
          </cell>
          <cell r="AH2453">
            <v>39958</v>
          </cell>
          <cell r="AI2453">
            <v>0.73460000000000003</v>
          </cell>
          <cell r="AK2453">
            <v>39958</v>
          </cell>
          <cell r="AL2453">
            <v>1.441881818181818</v>
          </cell>
          <cell r="AM2453">
            <v>2.0646234489515978</v>
          </cell>
          <cell r="AN2453">
            <v>2.8826545454545456</v>
          </cell>
          <cell r="AO2453">
            <v>0.94466363636363648</v>
          </cell>
        </row>
        <row r="2454">
          <cell r="A2454">
            <v>39959</v>
          </cell>
          <cell r="B2454">
            <v>1.3566</v>
          </cell>
          <cell r="D2454">
            <v>39959</v>
          </cell>
          <cell r="E2454">
            <v>2.056</v>
          </cell>
          <cell r="G2454">
            <v>39959</v>
          </cell>
          <cell r="H2454">
            <v>2.1233</v>
          </cell>
          <cell r="J2454">
            <v>39959</v>
          </cell>
          <cell r="K2454">
            <v>2.1040000000000001</v>
          </cell>
          <cell r="M2454">
            <v>39959</v>
          </cell>
          <cell r="N2454">
            <v>1.2201</v>
          </cell>
          <cell r="P2454">
            <v>39959</v>
          </cell>
          <cell r="Q2454">
            <v>1.5777999999999999</v>
          </cell>
          <cell r="S2454">
            <v>39959</v>
          </cell>
          <cell r="T2454">
            <v>1.2078</v>
          </cell>
          <cell r="V2454">
            <v>39959</v>
          </cell>
          <cell r="W2454">
            <v>0.79790000000000005</v>
          </cell>
          <cell r="Y2454">
            <v>39959</v>
          </cell>
          <cell r="Z2454">
            <v>2.4228000000000001</v>
          </cell>
          <cell r="AB2454">
            <v>39959</v>
          </cell>
          <cell r="AC2454">
            <v>0.89959999999999996</v>
          </cell>
          <cell r="AH2454">
            <v>39959</v>
          </cell>
          <cell r="AI2454">
            <v>0.7359</v>
          </cell>
          <cell r="AK2454">
            <v>39959</v>
          </cell>
          <cell r="AL2454">
            <v>1.5001636363636364</v>
          </cell>
          <cell r="AM2454">
            <v>2.0646234489515978</v>
          </cell>
          <cell r="AN2454">
            <v>2.8826545454545456</v>
          </cell>
          <cell r="AO2454">
            <v>0.94466363636363648</v>
          </cell>
        </row>
        <row r="2455">
          <cell r="A2455">
            <v>39960</v>
          </cell>
          <cell r="B2455">
            <v>1.2969999999999999</v>
          </cell>
          <cell r="D2455">
            <v>39960</v>
          </cell>
          <cell r="E2455">
            <v>1.9998</v>
          </cell>
          <cell r="G2455">
            <v>39960</v>
          </cell>
          <cell r="H2455">
            <v>2.0737999999999999</v>
          </cell>
          <cell r="J2455">
            <v>39960</v>
          </cell>
          <cell r="K2455">
            <v>2.0407000000000002</v>
          </cell>
          <cell r="M2455">
            <v>39960</v>
          </cell>
          <cell r="N2455">
            <v>1.1804000000000001</v>
          </cell>
          <cell r="P2455">
            <v>39960</v>
          </cell>
          <cell r="Q2455">
            <v>1.5527</v>
          </cell>
          <cell r="S2455">
            <v>39960</v>
          </cell>
          <cell r="T2455">
            <v>1.2060999999999999</v>
          </cell>
          <cell r="V2455">
            <v>39960</v>
          </cell>
          <cell r="W2455">
            <v>0.75819999999999999</v>
          </cell>
          <cell r="Y2455">
            <v>39960</v>
          </cell>
          <cell r="Z2455">
            <v>2.3698999999999999</v>
          </cell>
          <cell r="AB2455">
            <v>39960</v>
          </cell>
          <cell r="AC2455">
            <v>0.91759999999999997</v>
          </cell>
          <cell r="AH2455">
            <v>39960</v>
          </cell>
          <cell r="AI2455">
            <v>0.73329999999999995</v>
          </cell>
          <cell r="AK2455">
            <v>39960</v>
          </cell>
          <cell r="AL2455">
            <v>1.4663181818181819</v>
          </cell>
          <cell r="AM2455">
            <v>2.0646234489515978</v>
          </cell>
          <cell r="AN2455">
            <v>2.8826545454545456</v>
          </cell>
          <cell r="AO2455">
            <v>0.94466363636363648</v>
          </cell>
        </row>
        <row r="2456">
          <cell r="A2456">
            <v>39961</v>
          </cell>
          <cell r="B2456">
            <v>1.3464</v>
          </cell>
          <cell r="D2456">
            <v>39961</v>
          </cell>
          <cell r="E2456">
            <v>2.0078</v>
          </cell>
          <cell r="G2456">
            <v>39961</v>
          </cell>
          <cell r="H2456">
            <v>2.1444999999999999</v>
          </cell>
          <cell r="J2456">
            <v>39961</v>
          </cell>
          <cell r="K2456">
            <v>1.9491000000000001</v>
          </cell>
          <cell r="M2456">
            <v>39961</v>
          </cell>
          <cell r="N2456">
            <v>1.2605</v>
          </cell>
          <cell r="P2456">
            <v>39961</v>
          </cell>
          <cell r="Q2456">
            <v>1.6092</v>
          </cell>
          <cell r="S2456">
            <v>39961</v>
          </cell>
          <cell r="T2456">
            <v>1.2437</v>
          </cell>
          <cell r="V2456">
            <v>39961</v>
          </cell>
          <cell r="W2456">
            <v>0.78029999999999999</v>
          </cell>
          <cell r="Y2456">
            <v>39961</v>
          </cell>
          <cell r="Z2456">
            <v>2.4411</v>
          </cell>
          <cell r="AB2456">
            <v>39961</v>
          </cell>
          <cell r="AC2456">
            <v>0.90749999999999997</v>
          </cell>
          <cell r="AH2456">
            <v>39961</v>
          </cell>
          <cell r="AI2456">
            <v>0.72819999999999996</v>
          </cell>
          <cell r="AK2456">
            <v>39961</v>
          </cell>
          <cell r="AL2456">
            <v>1.4925727272727274</v>
          </cell>
          <cell r="AM2456">
            <v>2.0646234489515978</v>
          </cell>
          <cell r="AN2456">
            <v>2.8826545454545456</v>
          </cell>
          <cell r="AO2456">
            <v>0.94466363636363648</v>
          </cell>
        </row>
        <row r="2457">
          <cell r="A2457">
            <v>39962</v>
          </cell>
          <cell r="B2457">
            <v>1.3593999999999999</v>
          </cell>
          <cell r="D2457">
            <v>39962</v>
          </cell>
          <cell r="E2457">
            <v>2.0226000000000002</v>
          </cell>
          <cell r="G2457">
            <v>39962</v>
          </cell>
          <cell r="H2457">
            <v>2.0596999999999999</v>
          </cell>
          <cell r="J2457">
            <v>39962</v>
          </cell>
          <cell r="K2457">
            <v>1.9523000000000001</v>
          </cell>
          <cell r="M2457">
            <v>39962</v>
          </cell>
          <cell r="N2457">
            <v>1.3052999999999999</v>
          </cell>
          <cell r="P2457">
            <v>39962</v>
          </cell>
          <cell r="Q2457">
            <v>1.6051</v>
          </cell>
          <cell r="S2457">
            <v>39962</v>
          </cell>
          <cell r="T2457">
            <v>1.2612999999999999</v>
          </cell>
          <cell r="V2457">
            <v>39962</v>
          </cell>
          <cell r="W2457">
            <v>0.8236</v>
          </cell>
          <cell r="Y2457">
            <v>39962</v>
          </cell>
          <cell r="Z2457">
            <v>2.3830999999999998</v>
          </cell>
          <cell r="AB2457">
            <v>39962</v>
          </cell>
          <cell r="AC2457">
            <v>0.92179999999999995</v>
          </cell>
          <cell r="AH2457">
            <v>39962</v>
          </cell>
          <cell r="AI2457">
            <v>0.7359</v>
          </cell>
          <cell r="AK2457">
            <v>39962</v>
          </cell>
          <cell r="AL2457">
            <v>1.4936454545454545</v>
          </cell>
          <cell r="AM2457">
            <v>2.0646234489515978</v>
          </cell>
          <cell r="AN2457">
            <v>2.8826545454545456</v>
          </cell>
          <cell r="AO2457">
            <v>0.94466363636363648</v>
          </cell>
        </row>
        <row r="2458">
          <cell r="A2458">
            <v>39965</v>
          </cell>
          <cell r="B2458">
            <v>1.3951</v>
          </cell>
          <cell r="D2458">
            <v>39965</v>
          </cell>
          <cell r="E2458">
            <v>2.0781999999999998</v>
          </cell>
          <cell r="G2458">
            <v>39965</v>
          </cell>
          <cell r="H2458">
            <v>2.1048999999999998</v>
          </cell>
          <cell r="J2458">
            <v>39965</v>
          </cell>
          <cell r="K2458">
            <v>1.9483999999999999</v>
          </cell>
          <cell r="M2458">
            <v>39965</v>
          </cell>
          <cell r="N2458">
            <v>1.3285</v>
          </cell>
          <cell r="P2458">
            <v>39965</v>
          </cell>
          <cell r="Q2458">
            <v>1.6135999999999999</v>
          </cell>
          <cell r="S2458">
            <v>39965</v>
          </cell>
          <cell r="T2458">
            <v>1.2937000000000001</v>
          </cell>
          <cell r="V2458">
            <v>39965</v>
          </cell>
          <cell r="W2458">
            <v>0.83299999999999996</v>
          </cell>
          <cell r="Y2458">
            <v>39965</v>
          </cell>
          <cell r="Z2458">
            <v>2.4051999999999998</v>
          </cell>
          <cell r="AB2458">
            <v>39965</v>
          </cell>
          <cell r="AC2458">
            <v>0.92600000000000005</v>
          </cell>
          <cell r="AH2458">
            <v>39965</v>
          </cell>
          <cell r="AI2458">
            <v>0.76019999999999999</v>
          </cell>
          <cell r="AK2458">
            <v>39965</v>
          </cell>
          <cell r="AL2458">
            <v>1.516981818181818</v>
          </cell>
          <cell r="AM2458">
            <v>2.0646234489515978</v>
          </cell>
          <cell r="AN2458">
            <v>2.8826545454545456</v>
          </cell>
          <cell r="AO2458">
            <v>0.94466363636363648</v>
          </cell>
        </row>
        <row r="2459">
          <cell r="A2459">
            <v>39966</v>
          </cell>
          <cell r="B2459">
            <v>1.3989</v>
          </cell>
          <cell r="D2459">
            <v>39966</v>
          </cell>
          <cell r="E2459">
            <v>2.1111</v>
          </cell>
          <cell r="G2459">
            <v>39966</v>
          </cell>
          <cell r="H2459">
            <v>2.1158000000000001</v>
          </cell>
          <cell r="J2459">
            <v>39966</v>
          </cell>
          <cell r="K2459">
            <v>1.9394</v>
          </cell>
          <cell r="M2459">
            <v>39966</v>
          </cell>
          <cell r="N2459">
            <v>1.3527</v>
          </cell>
          <cell r="P2459">
            <v>39966</v>
          </cell>
          <cell r="Q2459">
            <v>1.6480999999999999</v>
          </cell>
          <cell r="S2459">
            <v>39966</v>
          </cell>
          <cell r="T2459">
            <v>1.3190999999999999</v>
          </cell>
          <cell r="V2459">
            <v>39966</v>
          </cell>
          <cell r="W2459">
            <v>0.83560000000000001</v>
          </cell>
          <cell r="Y2459">
            <v>39966</v>
          </cell>
          <cell r="Z2459">
            <v>2.3456999999999999</v>
          </cell>
          <cell r="AB2459">
            <v>39966</v>
          </cell>
          <cell r="AC2459">
            <v>0.89959999999999996</v>
          </cell>
          <cell r="AH2459">
            <v>39966</v>
          </cell>
          <cell r="AI2459">
            <v>0.74229999999999996</v>
          </cell>
          <cell r="AK2459">
            <v>39966</v>
          </cell>
          <cell r="AL2459">
            <v>1.5189363636363635</v>
          </cell>
          <cell r="AM2459">
            <v>2.0646234489515978</v>
          </cell>
          <cell r="AN2459">
            <v>2.8826545454545456</v>
          </cell>
          <cell r="AO2459">
            <v>0.94466363636363648</v>
          </cell>
        </row>
        <row r="2460">
          <cell r="A2460">
            <v>39967</v>
          </cell>
          <cell r="B2460">
            <v>1.3687</v>
          </cell>
          <cell r="D2460">
            <v>39967</v>
          </cell>
          <cell r="E2460">
            <v>2.0501</v>
          </cell>
          <cell r="G2460">
            <v>39967</v>
          </cell>
          <cell r="H2460">
            <v>2.0743</v>
          </cell>
          <cell r="J2460">
            <v>39967</v>
          </cell>
          <cell r="K2460">
            <v>1.9222000000000001</v>
          </cell>
          <cell r="M2460">
            <v>39967</v>
          </cell>
          <cell r="N2460">
            <v>1.3275999999999999</v>
          </cell>
          <cell r="P2460">
            <v>39967</v>
          </cell>
          <cell r="Q2460">
            <v>1.6333</v>
          </cell>
          <cell r="S2460">
            <v>39967</v>
          </cell>
          <cell r="T2460">
            <v>1.2735000000000001</v>
          </cell>
          <cell r="V2460">
            <v>39967</v>
          </cell>
          <cell r="W2460">
            <v>0.83560000000000001</v>
          </cell>
          <cell r="Y2460">
            <v>39967</v>
          </cell>
          <cell r="Z2460">
            <v>2.226</v>
          </cell>
          <cell r="AB2460">
            <v>39967</v>
          </cell>
          <cell r="AC2460">
            <v>0.89959999999999996</v>
          </cell>
          <cell r="AH2460">
            <v>39967</v>
          </cell>
          <cell r="AI2460">
            <v>0.7359</v>
          </cell>
          <cell r="AK2460">
            <v>39967</v>
          </cell>
          <cell r="AL2460">
            <v>1.4860727272727274</v>
          </cell>
          <cell r="AM2460">
            <v>2.0646234489515978</v>
          </cell>
          <cell r="AN2460">
            <v>2.8826545454545456</v>
          </cell>
          <cell r="AO2460">
            <v>0.94466363636363648</v>
          </cell>
        </row>
        <row r="2461">
          <cell r="A2461">
            <v>39968</v>
          </cell>
          <cell r="B2461">
            <v>1.4032</v>
          </cell>
          <cell r="D2461">
            <v>39968</v>
          </cell>
          <cell r="E2461">
            <v>2.1063000000000001</v>
          </cell>
          <cell r="G2461">
            <v>39968</v>
          </cell>
          <cell r="H2461">
            <v>2.1133999999999999</v>
          </cell>
          <cell r="J2461">
            <v>39968</v>
          </cell>
          <cell r="K2461">
            <v>1.9695</v>
          </cell>
          <cell r="M2461">
            <v>39968</v>
          </cell>
          <cell r="N2461">
            <v>1.3485</v>
          </cell>
          <cell r="P2461">
            <v>39968</v>
          </cell>
          <cell r="Q2461">
            <v>1.6318000000000001</v>
          </cell>
          <cell r="S2461">
            <v>39968</v>
          </cell>
          <cell r="T2461">
            <v>1.2867</v>
          </cell>
          <cell r="V2461">
            <v>39968</v>
          </cell>
          <cell r="W2461">
            <v>0.84830000000000005</v>
          </cell>
          <cell r="Y2461">
            <v>39968</v>
          </cell>
          <cell r="Z2461">
            <v>2.2084000000000001</v>
          </cell>
          <cell r="AB2461">
            <v>39968</v>
          </cell>
          <cell r="AC2461">
            <v>0.9123</v>
          </cell>
          <cell r="AH2461">
            <v>39968</v>
          </cell>
          <cell r="AI2461">
            <v>0.7359</v>
          </cell>
          <cell r="AK2461">
            <v>39968</v>
          </cell>
          <cell r="AL2461">
            <v>1.5058454545454545</v>
          </cell>
          <cell r="AM2461">
            <v>2.0646234489515978</v>
          </cell>
          <cell r="AN2461">
            <v>2.8826545454545456</v>
          </cell>
          <cell r="AO2461">
            <v>0.94466363636363648</v>
          </cell>
        </row>
        <row r="2462">
          <cell r="A2462">
            <v>39969</v>
          </cell>
          <cell r="B2462">
            <v>1.4035</v>
          </cell>
          <cell r="D2462">
            <v>39969</v>
          </cell>
          <cell r="E2462">
            <v>2.1269999999999998</v>
          </cell>
          <cell r="G2462">
            <v>39969</v>
          </cell>
          <cell r="H2462">
            <v>2.1444999999999999</v>
          </cell>
          <cell r="J2462">
            <v>39969</v>
          </cell>
          <cell r="K2462">
            <v>1.9863</v>
          </cell>
          <cell r="M2462">
            <v>39969</v>
          </cell>
          <cell r="N2462">
            <v>1.3645</v>
          </cell>
          <cell r="P2462">
            <v>39969</v>
          </cell>
          <cell r="Q2462">
            <v>1.6631</v>
          </cell>
          <cell r="S2462">
            <v>39969</v>
          </cell>
          <cell r="T2462">
            <v>1.3575999999999999</v>
          </cell>
          <cell r="V2462">
            <v>39969</v>
          </cell>
          <cell r="W2462">
            <v>0.84850000000000003</v>
          </cell>
          <cell r="Y2462">
            <v>39969</v>
          </cell>
          <cell r="Z2462">
            <v>2.2347999999999999</v>
          </cell>
          <cell r="AB2462">
            <v>39969</v>
          </cell>
          <cell r="AC2462">
            <v>0.91279999999999994</v>
          </cell>
          <cell r="AH2462">
            <v>39969</v>
          </cell>
          <cell r="AI2462">
            <v>0.74870000000000003</v>
          </cell>
          <cell r="AK2462">
            <v>39969</v>
          </cell>
          <cell r="AL2462">
            <v>1.5264818181818181</v>
          </cell>
          <cell r="AM2462">
            <v>2.0646234489515978</v>
          </cell>
          <cell r="AN2462">
            <v>2.8826545454545456</v>
          </cell>
          <cell r="AO2462">
            <v>0.94466363636363648</v>
          </cell>
        </row>
        <row r="2463">
          <cell r="A2463">
            <v>39972</v>
          </cell>
          <cell r="B2463">
            <v>1.4147000000000001</v>
          </cell>
          <cell r="D2463">
            <v>39972</v>
          </cell>
          <cell r="E2463">
            <v>2.1438999999999999</v>
          </cell>
          <cell r="G2463">
            <v>39972</v>
          </cell>
          <cell r="H2463">
            <v>2.1722999999999999</v>
          </cell>
          <cell r="J2463">
            <v>39972</v>
          </cell>
          <cell r="K2463">
            <v>1.9788000000000001</v>
          </cell>
          <cell r="M2463">
            <v>39972</v>
          </cell>
          <cell r="N2463">
            <v>1.3811</v>
          </cell>
          <cell r="P2463">
            <v>39972</v>
          </cell>
          <cell r="Q2463">
            <v>1.6703999999999999</v>
          </cell>
          <cell r="S2463">
            <v>39972</v>
          </cell>
          <cell r="T2463">
            <v>1.3978999999999999</v>
          </cell>
          <cell r="V2463">
            <v>39972</v>
          </cell>
          <cell r="W2463">
            <v>0.88819999999999999</v>
          </cell>
          <cell r="Y2463">
            <v>39972</v>
          </cell>
          <cell r="Z2463">
            <v>2.3024</v>
          </cell>
          <cell r="AB2463">
            <v>39972</v>
          </cell>
          <cell r="AC2463">
            <v>0.9123</v>
          </cell>
          <cell r="AH2463">
            <v>39972</v>
          </cell>
          <cell r="AI2463">
            <v>0.74609999999999999</v>
          </cell>
          <cell r="AK2463">
            <v>39972</v>
          </cell>
          <cell r="AL2463">
            <v>1.5461909090909087</v>
          </cell>
          <cell r="AM2463">
            <v>2.0646234489515978</v>
          </cell>
          <cell r="AN2463">
            <v>2.8826545454545456</v>
          </cell>
          <cell r="AO2463">
            <v>0.94466363636363648</v>
          </cell>
        </row>
        <row r="2464">
          <cell r="A2464">
            <v>39973</v>
          </cell>
          <cell r="B2464">
            <v>1.3989</v>
          </cell>
          <cell r="D2464">
            <v>39973</v>
          </cell>
          <cell r="E2464">
            <v>2.1328</v>
          </cell>
          <cell r="G2464">
            <v>39973</v>
          </cell>
          <cell r="H2464">
            <v>2.1444999999999999</v>
          </cell>
          <cell r="J2464">
            <v>39973</v>
          </cell>
          <cell r="K2464">
            <v>1.9670000000000001</v>
          </cell>
          <cell r="M2464">
            <v>39973</v>
          </cell>
          <cell r="N2464">
            <v>1.3498999999999999</v>
          </cell>
          <cell r="P2464">
            <v>39973</v>
          </cell>
          <cell r="Q2464">
            <v>1.6725000000000001</v>
          </cell>
          <cell r="S2464">
            <v>39973</v>
          </cell>
          <cell r="T2464">
            <v>1.4057999999999999</v>
          </cell>
          <cell r="V2464">
            <v>39973</v>
          </cell>
          <cell r="W2464">
            <v>0.88229999999999997</v>
          </cell>
          <cell r="Y2464">
            <v>39973</v>
          </cell>
          <cell r="Z2464">
            <v>2.2826</v>
          </cell>
          <cell r="AB2464">
            <v>39973</v>
          </cell>
          <cell r="AC2464">
            <v>0.9123</v>
          </cell>
          <cell r="AH2464">
            <v>39973</v>
          </cell>
          <cell r="AI2464">
            <v>0.7359</v>
          </cell>
          <cell r="AK2464">
            <v>39973</v>
          </cell>
          <cell r="AL2464">
            <v>1.5349545454545455</v>
          </cell>
          <cell r="AM2464">
            <v>2.0646234489515978</v>
          </cell>
          <cell r="AN2464">
            <v>2.8826545454545456</v>
          </cell>
          <cell r="AO2464">
            <v>0.94466363636363648</v>
          </cell>
        </row>
        <row r="2465">
          <cell r="A2465">
            <v>39974</v>
          </cell>
          <cell r="B2465">
            <v>1.4037999999999999</v>
          </cell>
          <cell r="D2465">
            <v>39974</v>
          </cell>
          <cell r="E2465">
            <v>2.1402000000000001</v>
          </cell>
          <cell r="G2465">
            <v>39974</v>
          </cell>
          <cell r="H2465">
            <v>2.1492</v>
          </cell>
          <cell r="J2465">
            <v>39974</v>
          </cell>
          <cell r="K2465">
            <v>1.9609000000000001</v>
          </cell>
          <cell r="M2465">
            <v>39974</v>
          </cell>
          <cell r="N2465">
            <v>1.3496999999999999</v>
          </cell>
          <cell r="P2465">
            <v>39974</v>
          </cell>
          <cell r="Q2465">
            <v>1.6806999999999999</v>
          </cell>
          <cell r="S2465">
            <v>39974</v>
          </cell>
          <cell r="T2465">
            <v>1.4189000000000001</v>
          </cell>
          <cell r="V2465">
            <v>39974</v>
          </cell>
          <cell r="W2465">
            <v>0.92120000000000002</v>
          </cell>
          <cell r="Y2465">
            <v>39974</v>
          </cell>
          <cell r="Z2465">
            <v>2.2810999999999999</v>
          </cell>
          <cell r="AB2465">
            <v>39974</v>
          </cell>
          <cell r="AC2465">
            <v>0.91279999999999994</v>
          </cell>
          <cell r="AH2465">
            <v>39974</v>
          </cell>
          <cell r="AI2465">
            <v>0.75380000000000003</v>
          </cell>
          <cell r="AK2465">
            <v>39974</v>
          </cell>
          <cell r="AL2465">
            <v>1.542936363636364</v>
          </cell>
          <cell r="AM2465">
            <v>2.0646234489515978</v>
          </cell>
          <cell r="AN2465">
            <v>2.8826545454545456</v>
          </cell>
          <cell r="AO2465">
            <v>0.94466363636363648</v>
          </cell>
        </row>
        <row r="2466">
          <cell r="A2466">
            <v>39975</v>
          </cell>
          <cell r="B2466">
            <v>1.4066000000000001</v>
          </cell>
          <cell r="D2466">
            <v>39975</v>
          </cell>
          <cell r="E2466">
            <v>2.1476000000000002</v>
          </cell>
          <cell r="G2466">
            <v>39975</v>
          </cell>
          <cell r="H2466">
            <v>2.1615000000000002</v>
          </cell>
          <cell r="J2466">
            <v>39975</v>
          </cell>
          <cell r="K2466">
            <v>1.9704999999999999</v>
          </cell>
          <cell r="M2466">
            <v>39975</v>
          </cell>
          <cell r="N2466">
            <v>1.3493999999999999</v>
          </cell>
          <cell r="P2466">
            <v>39975</v>
          </cell>
          <cell r="Q2466">
            <v>1.6992</v>
          </cell>
          <cell r="S2466">
            <v>39975</v>
          </cell>
          <cell r="T2466">
            <v>1.4722999999999999</v>
          </cell>
          <cell r="V2466">
            <v>39975</v>
          </cell>
          <cell r="W2466">
            <v>0.94610000000000005</v>
          </cell>
          <cell r="Y2466">
            <v>39975</v>
          </cell>
          <cell r="Z2466">
            <v>2.3406000000000002</v>
          </cell>
          <cell r="AB2466">
            <v>39975</v>
          </cell>
          <cell r="AC2466">
            <v>0.93130000000000002</v>
          </cell>
          <cell r="AH2466">
            <v>39975</v>
          </cell>
          <cell r="AI2466">
            <v>0.74099999999999999</v>
          </cell>
          <cell r="AK2466">
            <v>39975</v>
          </cell>
          <cell r="AL2466">
            <v>1.5605545454545451</v>
          </cell>
          <cell r="AM2466">
            <v>2.0646234489515978</v>
          </cell>
          <cell r="AN2466">
            <v>2.8826545454545456</v>
          </cell>
          <cell r="AO2466">
            <v>0.94466363636363648</v>
          </cell>
        </row>
        <row r="2467">
          <cell r="A2467">
            <v>39976</v>
          </cell>
          <cell r="B2467">
            <v>1.4153</v>
          </cell>
          <cell r="D2467">
            <v>39976</v>
          </cell>
          <cell r="E2467">
            <v>2.1528999999999998</v>
          </cell>
          <cell r="G2467">
            <v>39976</v>
          </cell>
          <cell r="H2467">
            <v>2.1543999999999999</v>
          </cell>
          <cell r="J2467">
            <v>39976</v>
          </cell>
          <cell r="K2467">
            <v>1.9634</v>
          </cell>
          <cell r="M2467">
            <v>39976</v>
          </cell>
          <cell r="N2467">
            <v>1.3506</v>
          </cell>
          <cell r="P2467">
            <v>39976</v>
          </cell>
          <cell r="Q2467">
            <v>1.7187000000000001</v>
          </cell>
          <cell r="S2467">
            <v>39976</v>
          </cell>
          <cell r="T2467">
            <v>1.5407</v>
          </cell>
          <cell r="V2467">
            <v>39976</v>
          </cell>
          <cell r="W2467">
            <v>0.96060000000000001</v>
          </cell>
          <cell r="Y2467">
            <v>39976</v>
          </cell>
          <cell r="Z2467">
            <v>2.3258999999999999</v>
          </cell>
          <cell r="AB2467">
            <v>39976</v>
          </cell>
          <cell r="AC2467">
            <v>0.95250000000000001</v>
          </cell>
          <cell r="AH2467">
            <v>39976</v>
          </cell>
          <cell r="AI2467">
            <v>0.73970000000000002</v>
          </cell>
          <cell r="AK2467">
            <v>39976</v>
          </cell>
          <cell r="AL2467">
            <v>1.5704272727272726</v>
          </cell>
          <cell r="AM2467">
            <v>2.0646234489515978</v>
          </cell>
          <cell r="AN2467">
            <v>2.8826545454545456</v>
          </cell>
          <cell r="AO2467">
            <v>0.94466363636363648</v>
          </cell>
        </row>
        <row r="2468">
          <cell r="A2468">
            <v>39979</v>
          </cell>
          <cell r="B2468">
            <v>1.4060000000000001</v>
          </cell>
          <cell r="D2468">
            <v>39979</v>
          </cell>
          <cell r="E2468">
            <v>2.1206</v>
          </cell>
          <cell r="G2468">
            <v>39979</v>
          </cell>
          <cell r="H2468">
            <v>2.1294</v>
          </cell>
          <cell r="J2468">
            <v>39979</v>
          </cell>
          <cell r="K2468">
            <v>1.9379999999999999</v>
          </cell>
          <cell r="M2468">
            <v>39979</v>
          </cell>
          <cell r="N2468">
            <v>1.3349</v>
          </cell>
          <cell r="P2468">
            <v>39979</v>
          </cell>
          <cell r="Q2468">
            <v>1.6757</v>
          </cell>
          <cell r="S2468">
            <v>39979</v>
          </cell>
          <cell r="T2468">
            <v>1.5249000000000001</v>
          </cell>
          <cell r="V2468">
            <v>39979</v>
          </cell>
          <cell r="W2468">
            <v>0.93700000000000006</v>
          </cell>
          <cell r="Y2468">
            <v>39979</v>
          </cell>
          <cell r="Z2468">
            <v>2.2202000000000002</v>
          </cell>
          <cell r="AB2468">
            <v>39979</v>
          </cell>
          <cell r="AC2468">
            <v>0.91700000000000004</v>
          </cell>
          <cell r="AH2468">
            <v>39979</v>
          </cell>
          <cell r="AI2468">
            <v>0.73329999999999995</v>
          </cell>
          <cell r="AK2468">
            <v>39979</v>
          </cell>
          <cell r="AL2468">
            <v>1.5397272727272728</v>
          </cell>
          <cell r="AM2468">
            <v>2.0646234489515978</v>
          </cell>
          <cell r="AN2468">
            <v>2.8826545454545456</v>
          </cell>
          <cell r="AO2468">
            <v>0.94466363636363648</v>
          </cell>
        </row>
        <row r="2469">
          <cell r="A2469">
            <v>39980</v>
          </cell>
          <cell r="B2469">
            <v>1.3954</v>
          </cell>
          <cell r="D2469">
            <v>39980</v>
          </cell>
          <cell r="E2469">
            <v>2.1015000000000001</v>
          </cell>
          <cell r="G2469">
            <v>39980</v>
          </cell>
          <cell r="H2469">
            <v>2.1048999999999998</v>
          </cell>
          <cell r="J2469">
            <v>39980</v>
          </cell>
          <cell r="K2469">
            <v>1.9330000000000001</v>
          </cell>
          <cell r="M2469">
            <v>39980</v>
          </cell>
          <cell r="N2469">
            <v>1.329</v>
          </cell>
          <cell r="P2469">
            <v>39980</v>
          </cell>
          <cell r="Q2469">
            <v>1.6903999999999999</v>
          </cell>
          <cell r="S2469">
            <v>39980</v>
          </cell>
          <cell r="T2469">
            <v>1.4811000000000001</v>
          </cell>
          <cell r="V2469">
            <v>39980</v>
          </cell>
          <cell r="W2469">
            <v>0.94059999999999999</v>
          </cell>
          <cell r="Y2469">
            <v>39980</v>
          </cell>
          <cell r="Z2469">
            <v>2.1438000000000001</v>
          </cell>
          <cell r="AB2469">
            <v>39980</v>
          </cell>
          <cell r="AC2469">
            <v>0.92649999999999999</v>
          </cell>
          <cell r="AH2469">
            <v>39980</v>
          </cell>
          <cell r="AI2469">
            <v>0.73329999999999995</v>
          </cell>
          <cell r="AK2469">
            <v>39980</v>
          </cell>
          <cell r="AL2469">
            <v>1.5254090909090907</v>
          </cell>
          <cell r="AM2469">
            <v>2.0646234489515978</v>
          </cell>
          <cell r="AN2469">
            <v>2.8826545454545456</v>
          </cell>
          <cell r="AO2469">
            <v>0.94466363636363648</v>
          </cell>
        </row>
        <row r="2470">
          <cell r="A2470">
            <v>39981</v>
          </cell>
          <cell r="B2470">
            <v>1.3808</v>
          </cell>
          <cell r="D2470">
            <v>39981</v>
          </cell>
          <cell r="E2470">
            <v>2.0802999999999998</v>
          </cell>
          <cell r="G2470">
            <v>39981</v>
          </cell>
          <cell r="H2470">
            <v>2.0752000000000002</v>
          </cell>
          <cell r="J2470">
            <v>39981</v>
          </cell>
          <cell r="K2470">
            <v>1.8972</v>
          </cell>
          <cell r="M2470">
            <v>39981</v>
          </cell>
          <cell r="N2470">
            <v>1.3195999999999999</v>
          </cell>
          <cell r="P2470">
            <v>39981</v>
          </cell>
          <cell r="Q2470">
            <v>1.6785000000000001</v>
          </cell>
          <cell r="S2470">
            <v>39981</v>
          </cell>
          <cell r="T2470">
            <v>1.4285000000000001</v>
          </cell>
          <cell r="V2470">
            <v>39981</v>
          </cell>
          <cell r="W2470">
            <v>0.9113</v>
          </cell>
          <cell r="Y2470">
            <v>39981</v>
          </cell>
          <cell r="Z2470">
            <v>2.1842000000000001</v>
          </cell>
          <cell r="AB2470">
            <v>39981</v>
          </cell>
          <cell r="AC2470">
            <v>0.93920000000000003</v>
          </cell>
          <cell r="AH2470">
            <v>39981</v>
          </cell>
          <cell r="AI2470">
            <v>0.72950000000000004</v>
          </cell>
          <cell r="AK2470">
            <v>39981</v>
          </cell>
          <cell r="AL2470">
            <v>1.5113000000000001</v>
          </cell>
          <cell r="AM2470">
            <v>2.0646234489515978</v>
          </cell>
          <cell r="AN2470">
            <v>2.8826545454545456</v>
          </cell>
          <cell r="AO2470">
            <v>0.94466363636363648</v>
          </cell>
        </row>
        <row r="2471">
          <cell r="A2471">
            <v>39982</v>
          </cell>
          <cell r="B2471">
            <v>1.4158999999999999</v>
          </cell>
          <cell r="D2471">
            <v>39982</v>
          </cell>
          <cell r="E2471">
            <v>2.1349</v>
          </cell>
          <cell r="G2471">
            <v>39982</v>
          </cell>
          <cell r="H2471">
            <v>2.1252</v>
          </cell>
          <cell r="J2471">
            <v>39982</v>
          </cell>
          <cell r="K2471">
            <v>1.9391</v>
          </cell>
          <cell r="M2471">
            <v>39982</v>
          </cell>
          <cell r="N2471">
            <v>1.3435999999999999</v>
          </cell>
          <cell r="P2471">
            <v>39982</v>
          </cell>
          <cell r="Q2471">
            <v>1.7000999999999999</v>
          </cell>
          <cell r="S2471">
            <v>39982</v>
          </cell>
          <cell r="T2471">
            <v>1.4784999999999999</v>
          </cell>
          <cell r="V2471">
            <v>39982</v>
          </cell>
          <cell r="W2471">
            <v>0.91420000000000001</v>
          </cell>
          <cell r="Y2471">
            <v>39982</v>
          </cell>
          <cell r="Z2471">
            <v>2.2355999999999998</v>
          </cell>
          <cell r="AB2471">
            <v>39982</v>
          </cell>
          <cell r="AC2471">
            <v>0.95250000000000001</v>
          </cell>
          <cell r="AH2471">
            <v>39982</v>
          </cell>
          <cell r="AI2471">
            <v>0.74229999999999996</v>
          </cell>
          <cell r="AK2471">
            <v>39982</v>
          </cell>
          <cell r="AL2471">
            <v>1.5438090909090909</v>
          </cell>
          <cell r="AM2471">
            <v>2.0646234489515978</v>
          </cell>
          <cell r="AN2471">
            <v>2.8826545454545456</v>
          </cell>
          <cell r="AO2471">
            <v>0.94466363636363648</v>
          </cell>
        </row>
        <row r="2472">
          <cell r="A2472">
            <v>39983</v>
          </cell>
          <cell r="B2472">
            <v>1.4445000000000001</v>
          </cell>
          <cell r="D2472">
            <v>39983</v>
          </cell>
          <cell r="E2472">
            <v>2.1879</v>
          </cell>
          <cell r="G2472">
            <v>39983</v>
          </cell>
          <cell r="H2472">
            <v>2.1680999999999999</v>
          </cell>
          <cell r="J2472">
            <v>39983</v>
          </cell>
          <cell r="K2472">
            <v>1.9805999999999999</v>
          </cell>
          <cell r="M2472">
            <v>39983</v>
          </cell>
          <cell r="N2472">
            <v>1.3655999999999999</v>
          </cell>
          <cell r="P2472">
            <v>39983</v>
          </cell>
          <cell r="Q2472">
            <v>1.7463</v>
          </cell>
          <cell r="S2472">
            <v>39983</v>
          </cell>
          <cell r="T2472">
            <v>1.5249000000000001</v>
          </cell>
          <cell r="V2472">
            <v>39983</v>
          </cell>
          <cell r="W2472">
            <v>0.92920000000000003</v>
          </cell>
          <cell r="Y2472">
            <v>39983</v>
          </cell>
          <cell r="Z2472">
            <v>2.3397999999999999</v>
          </cell>
          <cell r="AB2472">
            <v>39983</v>
          </cell>
          <cell r="AC2472">
            <v>0.97519999999999996</v>
          </cell>
          <cell r="AH2472">
            <v>39983</v>
          </cell>
          <cell r="AI2472">
            <v>0.75509999999999999</v>
          </cell>
          <cell r="AK2472">
            <v>39983</v>
          </cell>
          <cell r="AL2472">
            <v>1.583381818181818</v>
          </cell>
          <cell r="AM2472">
            <v>2.0646234489515978</v>
          </cell>
          <cell r="AN2472">
            <v>2.8826545454545456</v>
          </cell>
          <cell r="AO2472">
            <v>0.94466363636363648</v>
          </cell>
        </row>
        <row r="2473">
          <cell r="A2473">
            <v>39986</v>
          </cell>
          <cell r="B2473">
            <v>1.4279999999999999</v>
          </cell>
          <cell r="D2473">
            <v>39986</v>
          </cell>
          <cell r="E2473">
            <v>2.1614</v>
          </cell>
          <cell r="G2473">
            <v>39986</v>
          </cell>
          <cell r="H2473">
            <v>2.1257000000000001</v>
          </cell>
          <cell r="J2473">
            <v>39986</v>
          </cell>
          <cell r="K2473">
            <v>1.9784000000000002</v>
          </cell>
          <cell r="M2473">
            <v>39986</v>
          </cell>
          <cell r="N2473">
            <v>1.3378999999999999</v>
          </cell>
          <cell r="P2473">
            <v>39986</v>
          </cell>
          <cell r="Q2473">
            <v>1.7088999999999999</v>
          </cell>
          <cell r="S2473">
            <v>39986</v>
          </cell>
          <cell r="T2473">
            <v>1.4277</v>
          </cell>
          <cell r="V2473">
            <v>39986</v>
          </cell>
          <cell r="W2473">
            <v>0.91569999999999996</v>
          </cell>
          <cell r="Y2473">
            <v>39986</v>
          </cell>
          <cell r="Z2473">
            <v>2.1547999999999998</v>
          </cell>
          <cell r="AB2473">
            <v>39986</v>
          </cell>
          <cell r="AC2473">
            <v>0.94979999999999998</v>
          </cell>
          <cell r="AH2473">
            <v>39986</v>
          </cell>
          <cell r="AI2473">
            <v>0.72309999999999997</v>
          </cell>
          <cell r="AK2473">
            <v>39986</v>
          </cell>
          <cell r="AL2473">
            <v>1.5373999999999997</v>
          </cell>
          <cell r="AM2473">
            <v>2.0646234489515978</v>
          </cell>
          <cell r="AN2473">
            <v>2.8826545454545456</v>
          </cell>
          <cell r="AO2473">
            <v>0.94466363636363648</v>
          </cell>
        </row>
        <row r="2474">
          <cell r="A2474">
            <v>39987</v>
          </cell>
          <cell r="B2474">
            <v>1.4118999999999999</v>
          </cell>
          <cell r="D2474">
            <v>39987</v>
          </cell>
          <cell r="E2474">
            <v>2.1438999999999999</v>
          </cell>
          <cell r="G2474">
            <v>39987</v>
          </cell>
          <cell r="H2474">
            <v>2.0767000000000002</v>
          </cell>
          <cell r="J2474">
            <v>39987</v>
          </cell>
          <cell r="K2474">
            <v>1.9487000000000001</v>
          </cell>
          <cell r="M2474">
            <v>39987</v>
          </cell>
          <cell r="N2474">
            <v>1.3129999999999999</v>
          </cell>
          <cell r="P2474">
            <v>39987</v>
          </cell>
          <cell r="Q2474">
            <v>1.6148</v>
          </cell>
          <cell r="S2474">
            <v>39987</v>
          </cell>
          <cell r="T2474">
            <v>1.4478</v>
          </cell>
          <cell r="V2474">
            <v>39987</v>
          </cell>
          <cell r="W2474">
            <v>0.90069999999999995</v>
          </cell>
          <cell r="Y2474">
            <v>39987</v>
          </cell>
          <cell r="Z2474">
            <v>2.1438000000000001</v>
          </cell>
          <cell r="AB2474">
            <v>39987</v>
          </cell>
          <cell r="AC2474">
            <v>0.95040000000000002</v>
          </cell>
          <cell r="AH2474">
            <v>39987</v>
          </cell>
          <cell r="AI2474">
            <v>0.72309999999999997</v>
          </cell>
          <cell r="AK2474">
            <v>39987</v>
          </cell>
          <cell r="AL2474">
            <v>1.5158909090909092</v>
          </cell>
          <cell r="AM2474">
            <v>2.0646234489515978</v>
          </cell>
          <cell r="AN2474">
            <v>2.8826545454545456</v>
          </cell>
          <cell r="AO2474">
            <v>0.94466363636363648</v>
          </cell>
        </row>
        <row r="2475">
          <cell r="A2475">
            <v>39988</v>
          </cell>
          <cell r="B2475">
            <v>1.4519</v>
          </cell>
          <cell r="D2475">
            <v>39988</v>
          </cell>
          <cell r="E2475">
            <v>2.1577000000000002</v>
          </cell>
          <cell r="G2475">
            <v>39988</v>
          </cell>
          <cell r="H2475">
            <v>2.1440999999999999</v>
          </cell>
          <cell r="J2475">
            <v>39988</v>
          </cell>
          <cell r="K2475">
            <v>1.9981</v>
          </cell>
          <cell r="M2475">
            <v>39988</v>
          </cell>
          <cell r="N2475">
            <v>1.3368</v>
          </cell>
          <cell r="P2475">
            <v>39988</v>
          </cell>
          <cell r="Q2475">
            <v>1.6640999999999999</v>
          </cell>
          <cell r="S2475">
            <v>39988</v>
          </cell>
          <cell r="T2475">
            <v>1.5065</v>
          </cell>
          <cell r="V2475">
            <v>39988</v>
          </cell>
          <cell r="W2475">
            <v>0.90820000000000001</v>
          </cell>
          <cell r="Y2475">
            <v>39988</v>
          </cell>
          <cell r="Z2475">
            <v>2.1606999999999998</v>
          </cell>
          <cell r="AB2475">
            <v>39988</v>
          </cell>
          <cell r="AC2475">
            <v>0.93610000000000004</v>
          </cell>
          <cell r="AH2475">
            <v>39988</v>
          </cell>
          <cell r="AI2475">
            <v>0.74480000000000002</v>
          </cell>
          <cell r="AK2475">
            <v>39988</v>
          </cell>
          <cell r="AL2475">
            <v>1.5462727272727277</v>
          </cell>
          <cell r="AM2475">
            <v>2.0646234489515978</v>
          </cell>
          <cell r="AN2475">
            <v>2.8826545454545456</v>
          </cell>
          <cell r="AO2475">
            <v>0.94466363636363648</v>
          </cell>
        </row>
        <row r="2476">
          <cell r="A2476">
            <v>39989</v>
          </cell>
          <cell r="B2476">
            <v>1.4823</v>
          </cell>
          <cell r="D2476">
            <v>39989</v>
          </cell>
          <cell r="E2476">
            <v>2.2149000000000001</v>
          </cell>
          <cell r="G2476">
            <v>39989</v>
          </cell>
          <cell r="H2476">
            <v>2.1917</v>
          </cell>
          <cell r="J2476">
            <v>39989</v>
          </cell>
          <cell r="K2476">
            <v>2.0206</v>
          </cell>
          <cell r="M2476">
            <v>39989</v>
          </cell>
          <cell r="N2476">
            <v>1.3769</v>
          </cell>
          <cell r="P2476">
            <v>39989</v>
          </cell>
          <cell r="Q2476">
            <v>1.7092000000000001</v>
          </cell>
          <cell r="S2476">
            <v>39989</v>
          </cell>
          <cell r="T2476">
            <v>1.4995000000000001</v>
          </cell>
          <cell r="V2476">
            <v>39989</v>
          </cell>
          <cell r="W2476">
            <v>0.93420000000000003</v>
          </cell>
          <cell r="Y2476">
            <v>39989</v>
          </cell>
          <cell r="Z2476">
            <v>2.1951999999999998</v>
          </cell>
          <cell r="AB2476">
            <v>39989</v>
          </cell>
          <cell r="AC2476">
            <v>0.92920000000000003</v>
          </cell>
          <cell r="AH2476">
            <v>39989</v>
          </cell>
          <cell r="AI2476">
            <v>0.73329999999999995</v>
          </cell>
          <cell r="AK2476">
            <v>39989</v>
          </cell>
          <cell r="AL2476">
            <v>1.5715454545454544</v>
          </cell>
          <cell r="AM2476">
            <v>2.0646234489515978</v>
          </cell>
          <cell r="AN2476">
            <v>2.8826545454545456</v>
          </cell>
          <cell r="AO2476">
            <v>0.94466363636363648</v>
          </cell>
        </row>
        <row r="2477">
          <cell r="A2477">
            <v>39990</v>
          </cell>
          <cell r="B2477">
            <v>1.5239</v>
          </cell>
          <cell r="D2477">
            <v>39990</v>
          </cell>
          <cell r="E2477">
            <v>2.2778999999999998</v>
          </cell>
          <cell r="G2477">
            <v>39990</v>
          </cell>
          <cell r="H2477">
            <v>2.2406999999999999</v>
          </cell>
          <cell r="J2477">
            <v>39990</v>
          </cell>
          <cell r="K2477">
            <v>2.0539000000000001</v>
          </cell>
          <cell r="M2477">
            <v>39990</v>
          </cell>
          <cell r="N2477">
            <v>1.4219999999999999</v>
          </cell>
          <cell r="P2477">
            <v>39990</v>
          </cell>
          <cell r="Q2477">
            <v>1.7248999999999999</v>
          </cell>
          <cell r="S2477">
            <v>39990</v>
          </cell>
          <cell r="T2477">
            <v>1.5196000000000001</v>
          </cell>
          <cell r="V2477">
            <v>39990</v>
          </cell>
          <cell r="W2477">
            <v>0.93679999999999997</v>
          </cell>
          <cell r="Y2477">
            <v>39990</v>
          </cell>
          <cell r="Z2477">
            <v>2.2223999999999999</v>
          </cell>
          <cell r="AB2477">
            <v>39990</v>
          </cell>
          <cell r="AC2477">
            <v>0.91759999999999997</v>
          </cell>
          <cell r="AH2477">
            <v>39990</v>
          </cell>
          <cell r="AI2477">
            <v>0.7359</v>
          </cell>
          <cell r="AK2477">
            <v>39990</v>
          </cell>
          <cell r="AL2477">
            <v>1.5977818181818184</v>
          </cell>
          <cell r="AM2477">
            <v>2.0646234489515978</v>
          </cell>
          <cell r="AN2477">
            <v>2.8826545454545456</v>
          </cell>
          <cell r="AO2477">
            <v>0.94466363636363648</v>
          </cell>
        </row>
        <row r="2478">
          <cell r="A2478">
            <v>39993</v>
          </cell>
          <cell r="B2478">
            <v>1.5512000000000001</v>
          </cell>
          <cell r="D2478">
            <v>39993</v>
          </cell>
          <cell r="E2478">
            <v>2.3435999999999999</v>
          </cell>
          <cell r="G2478">
            <v>39993</v>
          </cell>
          <cell r="H2478">
            <v>2.2949000000000002</v>
          </cell>
          <cell r="J2478">
            <v>39993</v>
          </cell>
          <cell r="K2478">
            <v>2.1069</v>
          </cell>
          <cell r="M2478">
            <v>39993</v>
          </cell>
          <cell r="N2478">
            <v>1.4393</v>
          </cell>
          <cell r="P2478">
            <v>39993</v>
          </cell>
          <cell r="Q2478">
            <v>1.7248999999999999</v>
          </cell>
          <cell r="S2478">
            <v>39993</v>
          </cell>
          <cell r="T2478">
            <v>1.524</v>
          </cell>
          <cell r="V2478">
            <v>39993</v>
          </cell>
          <cell r="W2478">
            <v>0.93230000000000002</v>
          </cell>
          <cell r="Y2478">
            <v>39993</v>
          </cell>
          <cell r="Z2478">
            <v>2.2134999999999998</v>
          </cell>
          <cell r="AB2478">
            <v>39993</v>
          </cell>
          <cell r="AC2478">
            <v>0.92020000000000002</v>
          </cell>
          <cell r="AH2478">
            <v>39993</v>
          </cell>
          <cell r="AI2478">
            <v>0.75639999999999996</v>
          </cell>
          <cell r="AK2478">
            <v>39993</v>
          </cell>
          <cell r="AL2478">
            <v>1.6188363636363639</v>
          </cell>
          <cell r="AM2478">
            <v>2.0646234489515978</v>
          </cell>
          <cell r="AN2478">
            <v>2.8826545454545456</v>
          </cell>
          <cell r="AO2478">
            <v>0.94466363636363648</v>
          </cell>
        </row>
        <row r="2479">
          <cell r="A2479">
            <v>39994</v>
          </cell>
          <cell r="B2479">
            <v>1.5213999999999999</v>
          </cell>
          <cell r="D2479">
            <v>39994</v>
          </cell>
          <cell r="E2479">
            <v>2.3002000000000002</v>
          </cell>
          <cell r="G2479">
            <v>39994</v>
          </cell>
          <cell r="H2479">
            <v>2.2421000000000002</v>
          </cell>
          <cell r="J2479">
            <v>39994</v>
          </cell>
          <cell r="K2479">
            <v>2.0865</v>
          </cell>
          <cell r="M2479">
            <v>39994</v>
          </cell>
          <cell r="N2479">
            <v>1.4107000000000001</v>
          </cell>
          <cell r="P2479">
            <v>39994</v>
          </cell>
          <cell r="Q2479">
            <v>1.6859999999999999</v>
          </cell>
          <cell r="S2479">
            <v>39994</v>
          </cell>
          <cell r="T2479">
            <v>1.4837</v>
          </cell>
          <cell r="V2479">
            <v>39994</v>
          </cell>
          <cell r="W2479">
            <v>0.9103</v>
          </cell>
          <cell r="Y2479">
            <v>39994</v>
          </cell>
          <cell r="Z2479">
            <v>2.0148999999999999</v>
          </cell>
          <cell r="AB2479">
            <v>39994</v>
          </cell>
          <cell r="AC2479">
            <v>0.92549999999999999</v>
          </cell>
          <cell r="AH2479">
            <v>39994</v>
          </cell>
          <cell r="AI2479">
            <v>0.82899999999999996</v>
          </cell>
          <cell r="AK2479">
            <v>39994</v>
          </cell>
          <cell r="AL2479">
            <v>1.5827545454545457</v>
          </cell>
          <cell r="AM2479">
            <v>2.0646234489515978</v>
          </cell>
          <cell r="AN2479">
            <v>2.8826545454545456</v>
          </cell>
          <cell r="AO2479">
            <v>0.94466363636363648</v>
          </cell>
        </row>
        <row r="2480">
          <cell r="A2480">
            <v>39995</v>
          </cell>
          <cell r="B2480">
            <v>1.5213999999999999</v>
          </cell>
          <cell r="D2480">
            <v>39995</v>
          </cell>
          <cell r="E2480">
            <v>2.3002000000000002</v>
          </cell>
          <cell r="G2480">
            <v>39995</v>
          </cell>
          <cell r="H2480">
            <v>2.2421000000000002</v>
          </cell>
          <cell r="J2480">
            <v>39995</v>
          </cell>
          <cell r="K2480">
            <v>2.0865</v>
          </cell>
          <cell r="M2480">
            <v>39995</v>
          </cell>
          <cell r="N2480">
            <v>1.4107000000000001</v>
          </cell>
          <cell r="P2480">
            <v>39995</v>
          </cell>
          <cell r="Q2480">
            <v>1.6859999999999999</v>
          </cell>
          <cell r="S2480">
            <v>39995</v>
          </cell>
          <cell r="T2480">
            <v>1.4837</v>
          </cell>
          <cell r="V2480">
            <v>39995</v>
          </cell>
          <cell r="W2480">
            <v>0.9103</v>
          </cell>
          <cell r="Y2480">
            <v>39995</v>
          </cell>
          <cell r="Z2480">
            <v>2.0148999999999999</v>
          </cell>
          <cell r="AB2480">
            <v>39995</v>
          </cell>
          <cell r="AC2480">
            <v>0.92549999999999999</v>
          </cell>
          <cell r="AH2480">
            <v>39995</v>
          </cell>
          <cell r="AI2480">
            <v>0.82899999999999996</v>
          </cell>
          <cell r="AK2480">
            <v>39995</v>
          </cell>
          <cell r="AL2480">
            <v>1.5827545454545457</v>
          </cell>
          <cell r="AM2480">
            <v>2.0646234489515978</v>
          </cell>
          <cell r="AN2480">
            <v>2.8826545454545456</v>
          </cell>
          <cell r="AO2480">
            <v>0.94466363636363648</v>
          </cell>
        </row>
        <row r="2481">
          <cell r="A2481">
            <v>39996</v>
          </cell>
          <cell r="B2481">
            <v>1.5089999999999999</v>
          </cell>
          <cell r="D2481">
            <v>39996</v>
          </cell>
          <cell r="E2481">
            <v>2.2900999999999998</v>
          </cell>
          <cell r="G2481">
            <v>39996</v>
          </cell>
          <cell r="H2481">
            <v>2.2374000000000001</v>
          </cell>
          <cell r="J2481">
            <v>39996</v>
          </cell>
          <cell r="K2481">
            <v>2.0785999999999998</v>
          </cell>
          <cell r="M2481">
            <v>39996</v>
          </cell>
          <cell r="N2481">
            <v>1.3764000000000001</v>
          </cell>
          <cell r="P2481">
            <v>39996</v>
          </cell>
          <cell r="Q2481">
            <v>1.6534</v>
          </cell>
          <cell r="S2481">
            <v>39996</v>
          </cell>
          <cell r="T2481">
            <v>1.4722999999999999</v>
          </cell>
          <cell r="V2481">
            <v>39996</v>
          </cell>
          <cell r="W2481">
            <v>0.91080000000000005</v>
          </cell>
          <cell r="Y2481">
            <v>39996</v>
          </cell>
          <cell r="Z2481">
            <v>2.0015999999999998</v>
          </cell>
          <cell r="AB2481">
            <v>39996</v>
          </cell>
          <cell r="AC2481">
            <v>0.87929999999999997</v>
          </cell>
          <cell r="AH2481">
            <v>39996</v>
          </cell>
          <cell r="AI2481">
            <v>0.8054</v>
          </cell>
          <cell r="AK2481">
            <v>39996</v>
          </cell>
          <cell r="AL2481">
            <v>1.5649363636363633</v>
          </cell>
          <cell r="AM2481">
            <v>2.0646234489515978</v>
          </cell>
          <cell r="AN2481">
            <v>2.8826545454545456</v>
          </cell>
          <cell r="AO2481">
            <v>0.94466363636363648</v>
          </cell>
        </row>
        <row r="2482">
          <cell r="A2482">
            <v>39997</v>
          </cell>
          <cell r="B2482">
            <v>1.5213999999999999</v>
          </cell>
          <cell r="D2482">
            <v>39997</v>
          </cell>
          <cell r="E2482">
            <v>2.2991000000000001</v>
          </cell>
          <cell r="G2482">
            <v>39997</v>
          </cell>
          <cell r="H2482">
            <v>2.2618999999999998</v>
          </cell>
          <cell r="J2482">
            <v>39997</v>
          </cell>
          <cell r="K2482">
            <v>2.0808</v>
          </cell>
          <cell r="M2482">
            <v>39997</v>
          </cell>
          <cell r="N2482">
            <v>1.3966000000000001</v>
          </cell>
          <cell r="P2482">
            <v>39997</v>
          </cell>
          <cell r="Q2482">
            <v>1.6751</v>
          </cell>
          <cell r="S2482">
            <v>39997</v>
          </cell>
          <cell r="T2482">
            <v>1.4855</v>
          </cell>
          <cell r="V2482">
            <v>39997</v>
          </cell>
          <cell r="W2482">
            <v>0.92169999999999996</v>
          </cell>
          <cell r="Y2482">
            <v>39997</v>
          </cell>
          <cell r="Z2482">
            <v>2.0663</v>
          </cell>
          <cell r="AB2482">
            <v>39997</v>
          </cell>
          <cell r="AC2482">
            <v>0.86780000000000002</v>
          </cell>
          <cell r="AH2482">
            <v>39997</v>
          </cell>
          <cell r="AI2482">
            <v>0.81089999999999995</v>
          </cell>
          <cell r="AK2482">
            <v>39997</v>
          </cell>
          <cell r="AL2482">
            <v>1.5806454545454545</v>
          </cell>
          <cell r="AM2482">
            <v>2.0646234489515978</v>
          </cell>
          <cell r="AN2482">
            <v>2.8826545454545456</v>
          </cell>
          <cell r="AO2482">
            <v>0.94466363636363648</v>
          </cell>
        </row>
        <row r="2483">
          <cell r="A2483">
            <v>40000</v>
          </cell>
          <cell r="B2483">
            <v>1.51</v>
          </cell>
          <cell r="D2483">
            <v>40000</v>
          </cell>
          <cell r="E2483">
            <v>2.262</v>
          </cell>
          <cell r="G2483">
            <v>40000</v>
          </cell>
          <cell r="H2483">
            <v>2.2477</v>
          </cell>
          <cell r="J2483">
            <v>40000</v>
          </cell>
          <cell r="K2483">
            <v>2.0697000000000001</v>
          </cell>
          <cell r="M2483">
            <v>40000</v>
          </cell>
          <cell r="N2483">
            <v>1.3729</v>
          </cell>
          <cell r="P2483">
            <v>40000</v>
          </cell>
          <cell r="Q2483">
            <v>1.6785000000000001</v>
          </cell>
          <cell r="S2483">
            <v>40000</v>
          </cell>
          <cell r="T2483">
            <v>1.4793000000000001</v>
          </cell>
          <cell r="V2483">
            <v>40000</v>
          </cell>
          <cell r="W2483">
            <v>0.90849999999999997</v>
          </cell>
          <cell r="Y2483">
            <v>40000</v>
          </cell>
          <cell r="Z2483">
            <v>1.9942</v>
          </cell>
          <cell r="AB2483">
            <v>40000</v>
          </cell>
          <cell r="AC2483">
            <v>0.86529999999999996</v>
          </cell>
          <cell r="AH2483">
            <v>40000</v>
          </cell>
          <cell r="AI2483">
            <v>0.83169999999999999</v>
          </cell>
          <cell r="AK2483">
            <v>40000</v>
          </cell>
          <cell r="AL2483">
            <v>1.565436363636364</v>
          </cell>
          <cell r="AM2483">
            <v>2.0646234489515978</v>
          </cell>
          <cell r="AN2483">
            <v>2.8826545454545456</v>
          </cell>
          <cell r="AO2483">
            <v>0.94466363636363648</v>
          </cell>
        </row>
        <row r="2484">
          <cell r="A2484">
            <v>40001</v>
          </cell>
          <cell r="B2484">
            <v>1.4678</v>
          </cell>
          <cell r="D2484">
            <v>40001</v>
          </cell>
          <cell r="E2484">
            <v>2.1926000000000001</v>
          </cell>
          <cell r="G2484">
            <v>40001</v>
          </cell>
          <cell r="H2484">
            <v>2.1577000000000002</v>
          </cell>
          <cell r="J2484">
            <v>40001</v>
          </cell>
          <cell r="K2484">
            <v>2.0489000000000002</v>
          </cell>
          <cell r="M2484">
            <v>40001</v>
          </cell>
          <cell r="N2484">
            <v>1.3511</v>
          </cell>
          <cell r="P2484">
            <v>40001</v>
          </cell>
          <cell r="Q2484">
            <v>1.6669</v>
          </cell>
          <cell r="S2484">
            <v>40001</v>
          </cell>
          <cell r="T2484">
            <v>1.4137</v>
          </cell>
          <cell r="V2484">
            <v>40001</v>
          </cell>
          <cell r="W2484">
            <v>0.8921</v>
          </cell>
          <cell r="Y2484">
            <v>40001</v>
          </cell>
          <cell r="Z2484">
            <v>1.9795</v>
          </cell>
          <cell r="AB2484">
            <v>40001</v>
          </cell>
          <cell r="AC2484">
            <v>0.87280000000000002</v>
          </cell>
          <cell r="AH2484">
            <v>40001</v>
          </cell>
          <cell r="AI2484">
            <v>0.81789999999999996</v>
          </cell>
          <cell r="AK2484">
            <v>40001</v>
          </cell>
          <cell r="AL2484">
            <v>1.5328181818181823</v>
          </cell>
          <cell r="AM2484">
            <v>2.0646234489515978</v>
          </cell>
          <cell r="AN2484">
            <v>2.8826545454545456</v>
          </cell>
          <cell r="AO2484">
            <v>0.94466363636363648</v>
          </cell>
        </row>
        <row r="2485">
          <cell r="A2485">
            <v>40002</v>
          </cell>
          <cell r="B2485">
            <v>1.4262000000000001</v>
          </cell>
          <cell r="D2485">
            <v>40002</v>
          </cell>
          <cell r="E2485">
            <v>2.1312000000000002</v>
          </cell>
          <cell r="G2485">
            <v>40002</v>
          </cell>
          <cell r="H2485">
            <v>2.1204999999999998</v>
          </cell>
          <cell r="J2485">
            <v>40002</v>
          </cell>
          <cell r="K2485">
            <v>2.0253000000000001</v>
          </cell>
          <cell r="M2485">
            <v>40002</v>
          </cell>
          <cell r="N2485">
            <v>1.3222</v>
          </cell>
          <cell r="P2485">
            <v>40002</v>
          </cell>
          <cell r="Q2485">
            <v>1.6280000000000001</v>
          </cell>
          <cell r="S2485">
            <v>40002</v>
          </cell>
          <cell r="T2485">
            <v>1.3024</v>
          </cell>
          <cell r="V2485">
            <v>40002</v>
          </cell>
          <cell r="W2485">
            <v>0.85870000000000002</v>
          </cell>
          <cell r="Y2485">
            <v>40002</v>
          </cell>
          <cell r="Z2485">
            <v>1.8881999999999999</v>
          </cell>
          <cell r="AB2485">
            <v>40002</v>
          </cell>
          <cell r="AC2485">
            <v>0.85270000000000001</v>
          </cell>
          <cell r="AH2485">
            <v>40002</v>
          </cell>
          <cell r="AI2485">
            <v>0.80959999999999999</v>
          </cell>
          <cell r="AK2485">
            <v>40002</v>
          </cell>
          <cell r="AL2485">
            <v>1.487727272727273</v>
          </cell>
          <cell r="AM2485">
            <v>2.0646234489515978</v>
          </cell>
          <cell r="AN2485">
            <v>2.8826545454545456</v>
          </cell>
          <cell r="AO2485">
            <v>0.94466363636363648</v>
          </cell>
        </row>
        <row r="2486">
          <cell r="A2486">
            <v>40003</v>
          </cell>
          <cell r="B2486">
            <v>1.4386000000000001</v>
          </cell>
          <cell r="D2486">
            <v>40003</v>
          </cell>
          <cell r="E2486">
            <v>2.1307</v>
          </cell>
          <cell r="G2486">
            <v>40003</v>
          </cell>
          <cell r="H2486">
            <v>2.1383999999999999</v>
          </cell>
          <cell r="J2486">
            <v>40003</v>
          </cell>
          <cell r="K2486">
            <v>2.0331999999999999</v>
          </cell>
          <cell r="M2486">
            <v>40003</v>
          </cell>
          <cell r="N2486">
            <v>1.3220000000000001</v>
          </cell>
          <cell r="P2486">
            <v>40003</v>
          </cell>
          <cell r="Q2486">
            <v>1.6453</v>
          </cell>
          <cell r="S2486">
            <v>40003</v>
          </cell>
          <cell r="T2486">
            <v>1.3637000000000001</v>
          </cell>
          <cell r="V2486">
            <v>40003</v>
          </cell>
          <cell r="W2486">
            <v>0.86799999999999999</v>
          </cell>
          <cell r="Y2486">
            <v>40003</v>
          </cell>
          <cell r="Z2486">
            <v>1.9342000000000001</v>
          </cell>
          <cell r="AB2486">
            <v>40003</v>
          </cell>
          <cell r="AC2486">
            <v>0.8427</v>
          </cell>
          <cell r="AH2486">
            <v>40003</v>
          </cell>
          <cell r="AI2486">
            <v>0.83040000000000003</v>
          </cell>
          <cell r="AK2486">
            <v>40003</v>
          </cell>
          <cell r="AL2486">
            <v>1.5042909090909091</v>
          </cell>
          <cell r="AM2486">
            <v>2.0646234489515978</v>
          </cell>
          <cell r="AN2486">
            <v>2.8826545454545456</v>
          </cell>
          <cell r="AO2486">
            <v>0.94466363636363648</v>
          </cell>
        </row>
        <row r="2487">
          <cell r="A2487">
            <v>40004</v>
          </cell>
          <cell r="B2487">
            <v>1.4268000000000001</v>
          </cell>
          <cell r="D2487">
            <v>40004</v>
          </cell>
          <cell r="E2487">
            <v>2.1438999999999999</v>
          </cell>
          <cell r="G2487">
            <v>40004</v>
          </cell>
          <cell r="H2487">
            <v>2.1271</v>
          </cell>
          <cell r="J2487">
            <v>40004</v>
          </cell>
          <cell r="K2487">
            <v>2.0649999999999999</v>
          </cell>
          <cell r="M2487">
            <v>40004</v>
          </cell>
          <cell r="N2487">
            <v>1.3338999999999999</v>
          </cell>
          <cell r="P2487">
            <v>40004</v>
          </cell>
          <cell r="Q2487">
            <v>1.6442999999999999</v>
          </cell>
          <cell r="S2487">
            <v>40004</v>
          </cell>
          <cell r="T2487">
            <v>1.3261000000000001</v>
          </cell>
          <cell r="V2487">
            <v>40004</v>
          </cell>
          <cell r="W2487">
            <v>0.85550000000000004</v>
          </cell>
          <cell r="Y2487">
            <v>40004</v>
          </cell>
          <cell r="Z2487">
            <v>1.9281999999999999</v>
          </cell>
          <cell r="AB2487">
            <v>40004</v>
          </cell>
          <cell r="AC2487">
            <v>0.84219999999999995</v>
          </cell>
          <cell r="AH2487">
            <v>40004</v>
          </cell>
          <cell r="AI2487">
            <v>0.81510000000000005</v>
          </cell>
          <cell r="AK2487">
            <v>40004</v>
          </cell>
          <cell r="AL2487">
            <v>1.5007363636363635</v>
          </cell>
          <cell r="AM2487">
            <v>2.0646234489515978</v>
          </cell>
          <cell r="AN2487">
            <v>2.8826545454545456</v>
          </cell>
          <cell r="AO2487">
            <v>0.94466363636363648</v>
          </cell>
        </row>
        <row r="2488">
          <cell r="A2488">
            <v>40007</v>
          </cell>
          <cell r="B2488">
            <v>1.4556</v>
          </cell>
          <cell r="D2488">
            <v>40007</v>
          </cell>
          <cell r="E2488">
            <v>2.1979000000000002</v>
          </cell>
          <cell r="G2488">
            <v>40007</v>
          </cell>
          <cell r="H2488">
            <v>2.1917</v>
          </cell>
          <cell r="J2488">
            <v>40007</v>
          </cell>
          <cell r="K2488">
            <v>2.0929000000000002</v>
          </cell>
          <cell r="M2488">
            <v>40007</v>
          </cell>
          <cell r="N2488">
            <v>1.3628</v>
          </cell>
          <cell r="P2488">
            <v>40007</v>
          </cell>
          <cell r="Q2488">
            <v>1.6867000000000001</v>
          </cell>
          <cell r="S2488">
            <v>40007</v>
          </cell>
          <cell r="T2488">
            <v>1.4014</v>
          </cell>
          <cell r="V2488">
            <v>40007</v>
          </cell>
          <cell r="W2488">
            <v>0.85609999999999997</v>
          </cell>
          <cell r="Y2488">
            <v>40007</v>
          </cell>
          <cell r="Z2488">
            <v>1.9649000000000001</v>
          </cell>
          <cell r="AB2488">
            <v>40007</v>
          </cell>
          <cell r="AC2488">
            <v>0.8427</v>
          </cell>
          <cell r="AH2488">
            <v>40007</v>
          </cell>
          <cell r="AI2488">
            <v>0.81510000000000005</v>
          </cell>
          <cell r="AK2488">
            <v>40007</v>
          </cell>
          <cell r="AL2488">
            <v>1.5334363636363639</v>
          </cell>
          <cell r="AM2488">
            <v>2.0646234489515978</v>
          </cell>
          <cell r="AN2488">
            <v>2.8826545454545456</v>
          </cell>
          <cell r="AO2488">
            <v>0.94466363636363648</v>
          </cell>
        </row>
        <row r="2489">
          <cell r="A2489">
            <v>40008</v>
          </cell>
          <cell r="B2489">
            <v>1.4929000000000001</v>
          </cell>
          <cell r="D2489">
            <v>40008</v>
          </cell>
          <cell r="E2489">
            <v>2.2324000000000002</v>
          </cell>
          <cell r="G2489">
            <v>40008</v>
          </cell>
          <cell r="H2489">
            <v>2.2557999999999998</v>
          </cell>
          <cell r="J2489">
            <v>40008</v>
          </cell>
          <cell r="K2489">
            <v>2.1476999999999999</v>
          </cell>
          <cell r="M2489">
            <v>40008</v>
          </cell>
          <cell r="N2489">
            <v>1.3841999999999999</v>
          </cell>
          <cell r="P2489">
            <v>40008</v>
          </cell>
          <cell r="Q2489">
            <v>1.7215</v>
          </cell>
          <cell r="S2489">
            <v>40008</v>
          </cell>
          <cell r="T2489">
            <v>1.4057999999999999</v>
          </cell>
          <cell r="V2489">
            <v>40008</v>
          </cell>
          <cell r="W2489">
            <v>0.85709999999999997</v>
          </cell>
          <cell r="Y2489">
            <v>40008</v>
          </cell>
          <cell r="Z2489">
            <v>2.0676000000000001</v>
          </cell>
          <cell r="AB2489">
            <v>40008</v>
          </cell>
          <cell r="AC2489">
            <v>0.85270000000000001</v>
          </cell>
          <cell r="AH2489">
            <v>40008</v>
          </cell>
          <cell r="AI2489">
            <v>0.81230000000000002</v>
          </cell>
          <cell r="AK2489">
            <v>40008</v>
          </cell>
          <cell r="AL2489">
            <v>1.5663636363636364</v>
          </cell>
          <cell r="AM2489">
            <v>2.0646234489515978</v>
          </cell>
          <cell r="AN2489">
            <v>2.8826545454545456</v>
          </cell>
          <cell r="AO2489">
            <v>0.94466363636363648</v>
          </cell>
        </row>
        <row r="2490">
          <cell r="A2490">
            <v>40009</v>
          </cell>
          <cell r="B2490">
            <v>1.5270000000000001</v>
          </cell>
          <cell r="D2490">
            <v>40009</v>
          </cell>
          <cell r="E2490">
            <v>2.2944</v>
          </cell>
          <cell r="G2490">
            <v>40009</v>
          </cell>
          <cell r="H2490">
            <v>2.2831000000000001</v>
          </cell>
          <cell r="J2490">
            <v>40009</v>
          </cell>
          <cell r="K2490">
            <v>2.2185000000000001</v>
          </cell>
          <cell r="M2490">
            <v>40009</v>
          </cell>
          <cell r="N2490">
            <v>1.4121000000000001</v>
          </cell>
          <cell r="P2490">
            <v>40009</v>
          </cell>
          <cell r="Q2490">
            <v>1.7408999999999999</v>
          </cell>
          <cell r="S2490">
            <v>40009</v>
          </cell>
          <cell r="T2490">
            <v>1.4329000000000001</v>
          </cell>
          <cell r="V2490">
            <v>40009</v>
          </cell>
          <cell r="W2490">
            <v>0.88619999999999999</v>
          </cell>
          <cell r="Y2490">
            <v>40009</v>
          </cell>
          <cell r="Z2490">
            <v>2.1616</v>
          </cell>
          <cell r="AB2490">
            <v>40009</v>
          </cell>
          <cell r="AC2490">
            <v>0.87529999999999997</v>
          </cell>
          <cell r="AH2490">
            <v>40009</v>
          </cell>
          <cell r="AI2490">
            <v>0.82340000000000002</v>
          </cell>
          <cell r="AK2490">
            <v>40009</v>
          </cell>
          <cell r="AL2490">
            <v>1.6050363636363636</v>
          </cell>
          <cell r="AM2490">
            <v>2.0646234489515978</v>
          </cell>
          <cell r="AN2490">
            <v>2.8826545454545456</v>
          </cell>
          <cell r="AO2490">
            <v>0.94466363636363648</v>
          </cell>
        </row>
        <row r="2491">
          <cell r="A2491">
            <v>40010</v>
          </cell>
          <cell r="B2491">
            <v>1.5266999999999999</v>
          </cell>
          <cell r="D2491">
            <v>40010</v>
          </cell>
          <cell r="E2491">
            <v>2.2806000000000002</v>
          </cell>
          <cell r="G2491">
            <v>40010</v>
          </cell>
          <cell r="H2491">
            <v>2.2902</v>
          </cell>
          <cell r="J2491">
            <v>40010</v>
          </cell>
          <cell r="K2491">
            <v>2.2353000000000001</v>
          </cell>
          <cell r="M2491">
            <v>40010</v>
          </cell>
          <cell r="N2491">
            <v>1.4017999999999999</v>
          </cell>
          <cell r="P2491">
            <v>40010</v>
          </cell>
          <cell r="Q2491">
            <v>1.7488000000000001</v>
          </cell>
          <cell r="S2491">
            <v>40010</v>
          </cell>
          <cell r="T2491">
            <v>1.4258999999999999</v>
          </cell>
          <cell r="V2491">
            <v>40010</v>
          </cell>
          <cell r="W2491">
            <v>0.88329999999999997</v>
          </cell>
          <cell r="Y2491">
            <v>40010</v>
          </cell>
          <cell r="Z2491">
            <v>2.1842999999999999</v>
          </cell>
          <cell r="AB2491">
            <v>40010</v>
          </cell>
          <cell r="AC2491">
            <v>0.89539999999999997</v>
          </cell>
          <cell r="AH2491">
            <v>40010</v>
          </cell>
          <cell r="AI2491">
            <v>0.83040000000000003</v>
          </cell>
          <cell r="AK2491">
            <v>40010</v>
          </cell>
          <cell r="AL2491">
            <v>1.6093363636363636</v>
          </cell>
          <cell r="AM2491">
            <v>2.0646234489515978</v>
          </cell>
          <cell r="AN2491">
            <v>2.8826545454545456</v>
          </cell>
          <cell r="AO2491">
            <v>0.94466363636363648</v>
          </cell>
        </row>
        <row r="2492">
          <cell r="A2492">
            <v>40011</v>
          </cell>
          <cell r="B2492">
            <v>1.5258</v>
          </cell>
          <cell r="D2492">
            <v>40011</v>
          </cell>
          <cell r="E2492">
            <v>2.2778999999999998</v>
          </cell>
          <cell r="G2492">
            <v>40011</v>
          </cell>
          <cell r="H2492">
            <v>2.3001</v>
          </cell>
          <cell r="J2492">
            <v>40011</v>
          </cell>
          <cell r="K2492">
            <v>2.2189000000000001</v>
          </cell>
          <cell r="M2492">
            <v>40011</v>
          </cell>
          <cell r="N2492">
            <v>1.4038999999999999</v>
          </cell>
          <cell r="P2492">
            <v>40011</v>
          </cell>
          <cell r="Q2492">
            <v>1.7557</v>
          </cell>
          <cell r="S2492">
            <v>40011</v>
          </cell>
          <cell r="T2492">
            <v>1.4548000000000001</v>
          </cell>
          <cell r="V2492">
            <v>40011</v>
          </cell>
          <cell r="W2492">
            <v>0.87139999999999995</v>
          </cell>
          <cell r="Y2492">
            <v>40011</v>
          </cell>
          <cell r="Z2492">
            <v>2.2010000000000001</v>
          </cell>
          <cell r="AB2492">
            <v>40011</v>
          </cell>
          <cell r="AC2492">
            <v>0.90739999999999998</v>
          </cell>
          <cell r="AH2492">
            <v>40011</v>
          </cell>
          <cell r="AI2492">
            <v>0.83040000000000003</v>
          </cell>
          <cell r="AK2492">
            <v>40011</v>
          </cell>
          <cell r="AL2492">
            <v>1.6133909090909091</v>
          </cell>
          <cell r="AM2492">
            <v>2.0646234489515978</v>
          </cell>
          <cell r="AN2492">
            <v>2.8826545454545456</v>
          </cell>
          <cell r="AO2492">
            <v>0.94466363636363648</v>
          </cell>
        </row>
        <row r="2493">
          <cell r="A2493">
            <v>40014</v>
          </cell>
          <cell r="B2493">
            <v>1.5363</v>
          </cell>
          <cell r="D2493">
            <v>40014</v>
          </cell>
          <cell r="E2493">
            <v>2.2858999999999998</v>
          </cell>
          <cell r="G2493">
            <v>40014</v>
          </cell>
          <cell r="H2493">
            <v>2.3288000000000002</v>
          </cell>
          <cell r="J2493">
            <v>40014</v>
          </cell>
          <cell r="K2493">
            <v>2.2543000000000002</v>
          </cell>
          <cell r="M2493">
            <v>40014</v>
          </cell>
          <cell r="N2493">
            <v>1.4192</v>
          </cell>
          <cell r="P2493">
            <v>40014</v>
          </cell>
          <cell r="Q2493">
            <v>1.7648000000000001</v>
          </cell>
          <cell r="S2493">
            <v>40014</v>
          </cell>
          <cell r="T2493">
            <v>1.4636</v>
          </cell>
          <cell r="V2493">
            <v>40014</v>
          </cell>
          <cell r="W2493">
            <v>0.87529999999999997</v>
          </cell>
          <cell r="Y2493">
            <v>40014</v>
          </cell>
          <cell r="Z2493">
            <v>2.2456999999999998</v>
          </cell>
          <cell r="AB2493">
            <v>40014</v>
          </cell>
          <cell r="AC2493">
            <v>0.89739999999999998</v>
          </cell>
          <cell r="AH2493">
            <v>40014</v>
          </cell>
          <cell r="AI2493">
            <v>0.82199999999999995</v>
          </cell>
          <cell r="AK2493">
            <v>40014</v>
          </cell>
          <cell r="AL2493">
            <v>1.6266636363636364</v>
          </cell>
          <cell r="AM2493">
            <v>2.0646234489515978</v>
          </cell>
          <cell r="AN2493">
            <v>2.8826545454545456</v>
          </cell>
          <cell r="AO2493">
            <v>0.94466363636363648</v>
          </cell>
        </row>
        <row r="2494">
          <cell r="A2494">
            <v>40015</v>
          </cell>
          <cell r="B2494">
            <v>1.5264</v>
          </cell>
          <cell r="D2494">
            <v>40015</v>
          </cell>
          <cell r="E2494">
            <v>2.2778999999999998</v>
          </cell>
          <cell r="G2494">
            <v>40015</v>
          </cell>
          <cell r="H2494">
            <v>2.3315999999999999</v>
          </cell>
          <cell r="J2494">
            <v>40015</v>
          </cell>
          <cell r="K2494">
            <v>2.2479</v>
          </cell>
          <cell r="M2494">
            <v>40015</v>
          </cell>
          <cell r="N2494">
            <v>1.4041000000000001</v>
          </cell>
          <cell r="P2494">
            <v>40015</v>
          </cell>
          <cell r="Q2494">
            <v>1.7688000000000001</v>
          </cell>
          <cell r="S2494">
            <v>40015</v>
          </cell>
          <cell r="T2494">
            <v>1.4618</v>
          </cell>
          <cell r="V2494">
            <v>40015</v>
          </cell>
          <cell r="W2494">
            <v>0.86439999999999995</v>
          </cell>
          <cell r="Y2494">
            <v>40015</v>
          </cell>
          <cell r="Z2494">
            <v>2.2077</v>
          </cell>
          <cell r="AB2494">
            <v>40015</v>
          </cell>
          <cell r="AC2494">
            <v>0.90939999999999999</v>
          </cell>
          <cell r="AH2494">
            <v>40015</v>
          </cell>
          <cell r="AI2494">
            <v>0.81789999999999996</v>
          </cell>
          <cell r="AK2494">
            <v>40015</v>
          </cell>
          <cell r="AL2494">
            <v>1.619809090909091</v>
          </cell>
          <cell r="AM2494">
            <v>2.0646234489515978</v>
          </cell>
          <cell r="AN2494">
            <v>2.8826545454545456</v>
          </cell>
          <cell r="AO2494">
            <v>0.94466363636363648</v>
          </cell>
        </row>
        <row r="2495">
          <cell r="A2495">
            <v>40016</v>
          </cell>
          <cell r="B2495">
            <v>1.51</v>
          </cell>
          <cell r="D2495">
            <v>40016</v>
          </cell>
          <cell r="E2495">
            <v>2.2753000000000001</v>
          </cell>
          <cell r="G2495">
            <v>40016</v>
          </cell>
          <cell r="H2495">
            <v>2.3378000000000001</v>
          </cell>
          <cell r="J2495">
            <v>40016</v>
          </cell>
          <cell r="K2495">
            <v>2.2328000000000001</v>
          </cell>
          <cell r="M2495">
            <v>40016</v>
          </cell>
          <cell r="N2495">
            <v>1.4043999999999999</v>
          </cell>
          <cell r="P2495">
            <v>40016</v>
          </cell>
          <cell r="Q2495">
            <v>1.7547000000000001</v>
          </cell>
          <cell r="S2495">
            <v>40016</v>
          </cell>
          <cell r="T2495">
            <v>1.4469000000000001</v>
          </cell>
          <cell r="V2495">
            <v>40016</v>
          </cell>
          <cell r="W2495">
            <v>0.8589</v>
          </cell>
          <cell r="Y2495">
            <v>40016</v>
          </cell>
          <cell r="Z2495">
            <v>2.1589999999999998</v>
          </cell>
          <cell r="AB2495">
            <v>40016</v>
          </cell>
          <cell r="AC2495">
            <v>0.91290000000000004</v>
          </cell>
          <cell r="AH2495">
            <v>40016</v>
          </cell>
          <cell r="AI2495">
            <v>0.80679999999999996</v>
          </cell>
          <cell r="AK2495">
            <v>40016</v>
          </cell>
          <cell r="AL2495">
            <v>1.6090454545454547</v>
          </cell>
          <cell r="AM2495">
            <v>2.0646234489515978</v>
          </cell>
          <cell r="AN2495">
            <v>2.8826545454545456</v>
          </cell>
          <cell r="AO2495">
            <v>0.94466363636363648</v>
          </cell>
        </row>
        <row r="2496">
          <cell r="A2496">
            <v>40017</v>
          </cell>
          <cell r="B2496">
            <v>1.5518999999999998</v>
          </cell>
          <cell r="D2496">
            <v>40017</v>
          </cell>
          <cell r="E2496">
            <v>2.3214000000000001</v>
          </cell>
          <cell r="G2496">
            <v>40017</v>
          </cell>
          <cell r="H2496">
            <v>2.3595000000000002</v>
          </cell>
          <cell r="J2496">
            <v>40017</v>
          </cell>
          <cell r="K2496">
            <v>2.3197999999999999</v>
          </cell>
          <cell r="M2496">
            <v>40017</v>
          </cell>
          <cell r="N2496">
            <v>1.4450000000000001</v>
          </cell>
          <cell r="P2496">
            <v>40017</v>
          </cell>
          <cell r="Q2496">
            <v>1.766</v>
          </cell>
          <cell r="S2496">
            <v>40017</v>
          </cell>
          <cell r="T2496">
            <v>1.4889999999999999</v>
          </cell>
          <cell r="V2496">
            <v>40017</v>
          </cell>
          <cell r="W2496">
            <v>0.87450000000000006</v>
          </cell>
          <cell r="Y2496">
            <v>40017</v>
          </cell>
          <cell r="Z2496">
            <v>2.2629999999999999</v>
          </cell>
          <cell r="AB2496">
            <v>40017</v>
          </cell>
          <cell r="AC2496">
            <v>0.92800000000000005</v>
          </cell>
          <cell r="AH2496">
            <v>40017</v>
          </cell>
          <cell r="AI2496">
            <v>0.82069999999999999</v>
          </cell>
          <cell r="AK2496">
            <v>40017</v>
          </cell>
          <cell r="AL2496">
            <v>1.6489818181818181</v>
          </cell>
          <cell r="AM2496">
            <v>2.0646234489515978</v>
          </cell>
          <cell r="AN2496">
            <v>2.8826545454545456</v>
          </cell>
          <cell r="AO2496">
            <v>0.94466363636363648</v>
          </cell>
        </row>
        <row r="2497">
          <cell r="A2497">
            <v>40018</v>
          </cell>
          <cell r="B2497">
            <v>1.6036999999999999</v>
          </cell>
          <cell r="D2497">
            <v>40018</v>
          </cell>
          <cell r="E2497">
            <v>2.4013999999999998</v>
          </cell>
          <cell r="G2497">
            <v>40018</v>
          </cell>
          <cell r="H2497">
            <v>2.3929</v>
          </cell>
          <cell r="J2497">
            <v>40018</v>
          </cell>
          <cell r="K2497">
            <v>2.3509000000000002</v>
          </cell>
          <cell r="M2497">
            <v>40018</v>
          </cell>
          <cell r="N2497">
            <v>1.4614</v>
          </cell>
          <cell r="P2497">
            <v>40018</v>
          </cell>
          <cell r="Q2497">
            <v>1.7761</v>
          </cell>
          <cell r="S2497">
            <v>40018</v>
          </cell>
          <cell r="T2497">
            <v>1.4626999999999999</v>
          </cell>
          <cell r="V2497">
            <v>40018</v>
          </cell>
          <cell r="W2497">
            <v>0.876</v>
          </cell>
          <cell r="Y2497">
            <v>40018</v>
          </cell>
          <cell r="Z2497">
            <v>2.2677</v>
          </cell>
          <cell r="AB2497">
            <v>40018</v>
          </cell>
          <cell r="AC2497">
            <v>0.92749999999999999</v>
          </cell>
          <cell r="AH2497">
            <v>40018</v>
          </cell>
          <cell r="AI2497">
            <v>0.82199999999999995</v>
          </cell>
          <cell r="AK2497">
            <v>40018</v>
          </cell>
          <cell r="AL2497">
            <v>1.6674818181818176</v>
          </cell>
          <cell r="AM2497">
            <v>2.0646234489515978</v>
          </cell>
          <cell r="AN2497">
            <v>2.8826545454545456</v>
          </cell>
          <cell r="AO2497">
            <v>0.94466363636363648</v>
          </cell>
        </row>
        <row r="2498">
          <cell r="A2498">
            <v>40021</v>
          </cell>
          <cell r="B2498">
            <v>1.6294999999999999</v>
          </cell>
          <cell r="D2498">
            <v>40021</v>
          </cell>
          <cell r="E2498">
            <v>2.4422000000000001</v>
          </cell>
          <cell r="G2498">
            <v>40021</v>
          </cell>
          <cell r="H2498">
            <v>2.4037999999999999</v>
          </cell>
          <cell r="J2498">
            <v>40021</v>
          </cell>
          <cell r="K2498">
            <v>2.4045999999999998</v>
          </cell>
          <cell r="M2498">
            <v>40021</v>
          </cell>
          <cell r="N2498">
            <v>1.4839</v>
          </cell>
          <cell r="P2498">
            <v>40021</v>
          </cell>
          <cell r="Q2498">
            <v>1.7766999999999999</v>
          </cell>
          <cell r="S2498">
            <v>40021</v>
          </cell>
          <cell r="T2498">
            <v>1.4802</v>
          </cell>
          <cell r="V2498">
            <v>40021</v>
          </cell>
          <cell r="W2498">
            <v>0.87190000000000001</v>
          </cell>
          <cell r="Y2498">
            <v>40021</v>
          </cell>
          <cell r="Z2498">
            <v>2.2002999999999999</v>
          </cell>
          <cell r="AB2498">
            <v>40021</v>
          </cell>
          <cell r="AC2498">
            <v>0.91839999999999999</v>
          </cell>
          <cell r="AH2498">
            <v>40021</v>
          </cell>
          <cell r="AI2498">
            <v>0.81510000000000005</v>
          </cell>
          <cell r="AK2498">
            <v>40021</v>
          </cell>
          <cell r="AL2498">
            <v>1.6751454545454545</v>
          </cell>
          <cell r="AM2498">
            <v>2.0646234489515978</v>
          </cell>
          <cell r="AN2498">
            <v>2.8826545454545456</v>
          </cell>
          <cell r="AO2498">
            <v>0.94466363636363648</v>
          </cell>
        </row>
        <row r="2499">
          <cell r="A2499">
            <v>40022</v>
          </cell>
          <cell r="B2499">
            <v>1.6036999999999999</v>
          </cell>
          <cell r="D2499">
            <v>40022</v>
          </cell>
          <cell r="E2499">
            <v>2.3944999999999999</v>
          </cell>
          <cell r="G2499">
            <v>40022</v>
          </cell>
          <cell r="H2499">
            <v>2.3849</v>
          </cell>
          <cell r="J2499">
            <v>40022</v>
          </cell>
          <cell r="K2499">
            <v>2.3258999999999999</v>
          </cell>
          <cell r="M2499">
            <v>40022</v>
          </cell>
          <cell r="N2499">
            <v>1.4591000000000001</v>
          </cell>
          <cell r="P2499">
            <v>40022</v>
          </cell>
          <cell r="Q2499">
            <v>1.7547000000000001</v>
          </cell>
          <cell r="S2499">
            <v>40022</v>
          </cell>
          <cell r="T2499">
            <v>1.4802</v>
          </cell>
          <cell r="V2499">
            <v>40022</v>
          </cell>
          <cell r="W2499">
            <v>0.87450000000000006</v>
          </cell>
          <cell r="Y2499">
            <v>40022</v>
          </cell>
          <cell r="Z2499">
            <v>2.2010000000000001</v>
          </cell>
          <cell r="AB2499">
            <v>40022</v>
          </cell>
          <cell r="AC2499">
            <v>0.91539999999999999</v>
          </cell>
          <cell r="AH2499">
            <v>40022</v>
          </cell>
          <cell r="AI2499">
            <v>0.81230000000000002</v>
          </cell>
          <cell r="AK2499">
            <v>40022</v>
          </cell>
          <cell r="AL2499">
            <v>1.6551090909090904</v>
          </cell>
          <cell r="AM2499">
            <v>2.0646234489515978</v>
          </cell>
          <cell r="AN2499">
            <v>2.8826545454545456</v>
          </cell>
          <cell r="AO2499">
            <v>0.94466363636363648</v>
          </cell>
        </row>
        <row r="2500">
          <cell r="A2500">
            <v>40023</v>
          </cell>
          <cell r="B2500">
            <v>1.6164000000000001</v>
          </cell>
          <cell r="D2500">
            <v>40023</v>
          </cell>
          <cell r="E2500">
            <v>2.3843999999999999</v>
          </cell>
          <cell r="G2500">
            <v>40023</v>
          </cell>
          <cell r="H2500">
            <v>2.4018999999999999</v>
          </cell>
          <cell r="J2500">
            <v>40023</v>
          </cell>
          <cell r="K2500">
            <v>2.3466</v>
          </cell>
          <cell r="M2500">
            <v>40023</v>
          </cell>
          <cell r="N2500">
            <v>1.4438</v>
          </cell>
          <cell r="P2500">
            <v>40023</v>
          </cell>
          <cell r="Q2500">
            <v>1.7694999999999999</v>
          </cell>
          <cell r="S2500">
            <v>40023</v>
          </cell>
          <cell r="T2500">
            <v>1.5065</v>
          </cell>
          <cell r="V2500">
            <v>40023</v>
          </cell>
          <cell r="W2500">
            <v>0.86639999999999995</v>
          </cell>
          <cell r="Y2500">
            <v>40023</v>
          </cell>
          <cell r="Z2500">
            <v>2.2176999999999998</v>
          </cell>
          <cell r="AB2500">
            <v>40023</v>
          </cell>
          <cell r="AC2500">
            <v>0.91539999999999999</v>
          </cell>
          <cell r="AH2500">
            <v>40023</v>
          </cell>
          <cell r="AI2500">
            <v>0.81789999999999996</v>
          </cell>
          <cell r="AK2500">
            <v>40023</v>
          </cell>
          <cell r="AL2500">
            <v>1.6624090909090905</v>
          </cell>
          <cell r="AM2500">
            <v>2.0646234489515978</v>
          </cell>
          <cell r="AN2500">
            <v>2.8826545454545456</v>
          </cell>
          <cell r="AO2500">
            <v>0.94466363636363648</v>
          </cell>
        </row>
        <row r="2501">
          <cell r="A2501">
            <v>40024</v>
          </cell>
          <cell r="B2501">
            <v>1.6388</v>
          </cell>
          <cell r="D2501">
            <v>40024</v>
          </cell>
          <cell r="E2501">
            <v>2.4262999999999999</v>
          </cell>
          <cell r="G2501">
            <v>40024</v>
          </cell>
          <cell r="H2501">
            <v>2.3915000000000002</v>
          </cell>
          <cell r="J2501">
            <v>40024</v>
          </cell>
          <cell r="K2501">
            <v>2.3681000000000001</v>
          </cell>
          <cell r="M2501">
            <v>40024</v>
          </cell>
          <cell r="N2501">
            <v>1.4591000000000001</v>
          </cell>
          <cell r="P2501">
            <v>40024</v>
          </cell>
          <cell r="Q2501">
            <v>1.7946</v>
          </cell>
          <cell r="S2501">
            <v>40024</v>
          </cell>
          <cell r="T2501">
            <v>1.5678000000000001</v>
          </cell>
          <cell r="V2501">
            <v>40024</v>
          </cell>
          <cell r="W2501">
            <v>0.88200000000000001</v>
          </cell>
          <cell r="Y2501">
            <v>40024</v>
          </cell>
          <cell r="Z2501">
            <v>2.2677</v>
          </cell>
          <cell r="AB2501">
            <v>40024</v>
          </cell>
          <cell r="AC2501">
            <v>0.91290000000000004</v>
          </cell>
          <cell r="AH2501">
            <v>40024</v>
          </cell>
          <cell r="AI2501">
            <v>0.81789999999999996</v>
          </cell>
          <cell r="AK2501">
            <v>40024</v>
          </cell>
          <cell r="AL2501">
            <v>1.6842454545454546</v>
          </cell>
          <cell r="AM2501">
            <v>2.0646234489515978</v>
          </cell>
          <cell r="AN2501">
            <v>2.8826545454545456</v>
          </cell>
          <cell r="AO2501">
            <v>0.94466363636363648</v>
          </cell>
        </row>
        <row r="2502">
          <cell r="A2502">
            <v>40025</v>
          </cell>
          <cell r="B2502">
            <v>1.7282</v>
          </cell>
          <cell r="D2502">
            <v>40025</v>
          </cell>
          <cell r="E2502">
            <v>2.3801999999999999</v>
          </cell>
          <cell r="G2502">
            <v>40025</v>
          </cell>
          <cell r="H2502">
            <v>2.3330000000000002</v>
          </cell>
          <cell r="J2502">
            <v>40025</v>
          </cell>
          <cell r="K2502">
            <v>2.3794</v>
          </cell>
          <cell r="M2502">
            <v>40025</v>
          </cell>
          <cell r="N2502">
            <v>1.5672000000000001</v>
          </cell>
          <cell r="P2502">
            <v>40025</v>
          </cell>
          <cell r="Q2502">
            <v>1.7875000000000001</v>
          </cell>
          <cell r="S2502">
            <v>40025</v>
          </cell>
          <cell r="T2502">
            <v>1.5326</v>
          </cell>
          <cell r="V2502">
            <v>40025</v>
          </cell>
          <cell r="W2502">
            <v>0.91359999999999997</v>
          </cell>
          <cell r="Y2502">
            <v>40025</v>
          </cell>
          <cell r="Z2502">
            <v>2.2743000000000002</v>
          </cell>
          <cell r="AB2502">
            <v>40025</v>
          </cell>
          <cell r="AC2502">
            <v>0.92049999999999998</v>
          </cell>
          <cell r="AH2502">
            <v>40025</v>
          </cell>
          <cell r="AI2502">
            <v>0.84419999999999995</v>
          </cell>
          <cell r="AK2502">
            <v>40025</v>
          </cell>
          <cell r="AL2502">
            <v>1.6964272727272729</v>
          </cell>
          <cell r="AM2502">
            <v>2.0646234489515978</v>
          </cell>
          <cell r="AN2502">
            <v>2.8826545454545456</v>
          </cell>
          <cell r="AO2502">
            <v>0.94466363636363648</v>
          </cell>
        </row>
        <row r="2503">
          <cell r="A2503">
            <v>40028</v>
          </cell>
          <cell r="B2503">
            <v>1.7282</v>
          </cell>
          <cell r="D2503">
            <v>40028</v>
          </cell>
          <cell r="E2503">
            <v>2.3801999999999999</v>
          </cell>
          <cell r="G2503">
            <v>40028</v>
          </cell>
          <cell r="H2503">
            <v>2.3330000000000002</v>
          </cell>
          <cell r="J2503">
            <v>40028</v>
          </cell>
          <cell r="K2503">
            <v>2.3794</v>
          </cell>
          <cell r="M2503">
            <v>40028</v>
          </cell>
          <cell r="N2503">
            <v>1.5672000000000001</v>
          </cell>
          <cell r="P2503">
            <v>40028</v>
          </cell>
          <cell r="Q2503">
            <v>1.7875000000000001</v>
          </cell>
          <cell r="S2503">
            <v>40028</v>
          </cell>
          <cell r="T2503">
            <v>1.5326</v>
          </cell>
          <cell r="V2503">
            <v>40028</v>
          </cell>
          <cell r="W2503">
            <v>0.91359999999999997</v>
          </cell>
          <cell r="Y2503">
            <v>40028</v>
          </cell>
          <cell r="Z2503">
            <v>2.2743000000000002</v>
          </cell>
          <cell r="AB2503">
            <v>40028</v>
          </cell>
          <cell r="AC2503">
            <v>0.92049999999999998</v>
          </cell>
          <cell r="AH2503">
            <v>40028</v>
          </cell>
          <cell r="AI2503">
            <v>0.84419999999999995</v>
          </cell>
          <cell r="AK2503">
            <v>40028</v>
          </cell>
          <cell r="AL2503">
            <v>1.6964272727272729</v>
          </cell>
          <cell r="AM2503">
            <v>2.0646234489515978</v>
          </cell>
          <cell r="AN2503">
            <v>2.8826545454545456</v>
          </cell>
          <cell r="AO2503">
            <v>0.94466363636363648</v>
          </cell>
        </row>
        <row r="2504">
          <cell r="A2504">
            <v>40029</v>
          </cell>
          <cell r="B2504">
            <v>1.7450999999999999</v>
          </cell>
          <cell r="D2504">
            <v>40029</v>
          </cell>
          <cell r="E2504">
            <v>2.431</v>
          </cell>
          <cell r="G2504">
            <v>40029</v>
          </cell>
          <cell r="H2504">
            <v>2.3557000000000001</v>
          </cell>
          <cell r="J2504">
            <v>40029</v>
          </cell>
          <cell r="K2504">
            <v>2.4310999999999998</v>
          </cell>
          <cell r="M2504">
            <v>40029</v>
          </cell>
          <cell r="N2504">
            <v>1.6105</v>
          </cell>
          <cell r="P2504">
            <v>40029</v>
          </cell>
          <cell r="Q2504">
            <v>1.8294000000000001</v>
          </cell>
          <cell r="S2504">
            <v>40029</v>
          </cell>
          <cell r="T2504">
            <v>1.5242</v>
          </cell>
          <cell r="V2504">
            <v>40029</v>
          </cell>
          <cell r="W2504">
            <v>0.92430000000000001</v>
          </cell>
          <cell r="Y2504">
            <v>40029</v>
          </cell>
          <cell r="Z2504">
            <v>2.3410000000000002</v>
          </cell>
          <cell r="AB2504">
            <v>40029</v>
          </cell>
          <cell r="AC2504">
            <v>0.92800000000000005</v>
          </cell>
          <cell r="AH2504">
            <v>40029</v>
          </cell>
          <cell r="AI2504">
            <v>0.83169999999999999</v>
          </cell>
          <cell r="AK2504">
            <v>40029</v>
          </cell>
          <cell r="AL2504">
            <v>1.7229090909090914</v>
          </cell>
          <cell r="AM2504">
            <v>2.0646234489515978</v>
          </cell>
          <cell r="AN2504">
            <v>2.8826545454545456</v>
          </cell>
          <cell r="AO2504">
            <v>0.94466363636363648</v>
          </cell>
        </row>
        <row r="2505">
          <cell r="A2505">
            <v>40030</v>
          </cell>
          <cell r="B2505">
            <v>1.7393999999999998</v>
          </cell>
          <cell r="D2505">
            <v>40030</v>
          </cell>
          <cell r="E2505">
            <v>2.4693000000000001</v>
          </cell>
          <cell r="G2505">
            <v>40030</v>
          </cell>
          <cell r="H2505">
            <v>2.3597999999999999</v>
          </cell>
          <cell r="J2505">
            <v>40030</v>
          </cell>
          <cell r="K2505">
            <v>2.4866999999999999</v>
          </cell>
          <cell r="M2505">
            <v>40030</v>
          </cell>
          <cell r="N2505">
            <v>1.6263000000000001</v>
          </cell>
          <cell r="P2505">
            <v>40030</v>
          </cell>
          <cell r="Q2505">
            <v>1.8456999999999999</v>
          </cell>
          <cell r="S2505">
            <v>40030</v>
          </cell>
          <cell r="T2505">
            <v>1.5840000000000001</v>
          </cell>
          <cell r="V2505">
            <v>40030</v>
          </cell>
          <cell r="W2505">
            <v>0.94450000000000001</v>
          </cell>
          <cell r="Y2505">
            <v>40030</v>
          </cell>
          <cell r="Z2505">
            <v>2.351</v>
          </cell>
          <cell r="AB2505">
            <v>40030</v>
          </cell>
          <cell r="AC2505">
            <v>0.92800000000000005</v>
          </cell>
          <cell r="AH2505">
            <v>40030</v>
          </cell>
          <cell r="AI2505">
            <v>0.85250000000000004</v>
          </cell>
          <cell r="AK2505">
            <v>40030</v>
          </cell>
          <cell r="AL2505">
            <v>1.7442909090909091</v>
          </cell>
          <cell r="AM2505">
            <v>2.0646234489515978</v>
          </cell>
          <cell r="AN2505">
            <v>2.8826545454545456</v>
          </cell>
          <cell r="AO2505">
            <v>0.94466363636363648</v>
          </cell>
        </row>
        <row r="2506">
          <cell r="A2506">
            <v>40031</v>
          </cell>
          <cell r="B2506">
            <v>1.6766999999999999</v>
          </cell>
          <cell r="D2506">
            <v>40031</v>
          </cell>
          <cell r="E2506">
            <v>2.3708</v>
          </cell>
          <cell r="G2506">
            <v>40031</v>
          </cell>
          <cell r="H2506">
            <v>2.2797999999999998</v>
          </cell>
          <cell r="J2506">
            <v>40031</v>
          </cell>
          <cell r="K2506">
            <v>2.3683000000000001</v>
          </cell>
          <cell r="M2506">
            <v>40031</v>
          </cell>
          <cell r="N2506">
            <v>1.5645</v>
          </cell>
          <cell r="P2506">
            <v>40031</v>
          </cell>
          <cell r="Q2506">
            <v>1.7730999999999999</v>
          </cell>
          <cell r="S2506">
            <v>40031</v>
          </cell>
          <cell r="T2506">
            <v>1.5486</v>
          </cell>
          <cell r="V2506">
            <v>40031</v>
          </cell>
          <cell r="W2506">
            <v>0.93530000000000002</v>
          </cell>
          <cell r="Y2506">
            <v>40031</v>
          </cell>
          <cell r="Z2506">
            <v>2.4544000000000001</v>
          </cell>
          <cell r="AB2506">
            <v>40031</v>
          </cell>
          <cell r="AC2506">
            <v>0.95309999999999995</v>
          </cell>
          <cell r="AH2506">
            <v>40031</v>
          </cell>
          <cell r="AI2506">
            <v>0.89410000000000001</v>
          </cell>
          <cell r="AK2506">
            <v>40031</v>
          </cell>
          <cell r="AL2506">
            <v>1.710790909090909</v>
          </cell>
          <cell r="AM2506">
            <v>2.0646234489515978</v>
          </cell>
          <cell r="AN2506">
            <v>2.8826545454545456</v>
          </cell>
          <cell r="AO2506">
            <v>0.94466363636363648</v>
          </cell>
        </row>
        <row r="2507">
          <cell r="A2507">
            <v>40032</v>
          </cell>
          <cell r="B2507">
            <v>1.7141</v>
          </cell>
          <cell r="D2507">
            <v>40032</v>
          </cell>
          <cell r="E2507">
            <v>2.3999000000000001</v>
          </cell>
          <cell r="G2507">
            <v>40032</v>
          </cell>
          <cell r="H2507">
            <v>2.3243</v>
          </cell>
          <cell r="J2507">
            <v>40032</v>
          </cell>
          <cell r="K2507">
            <v>2.4670000000000001</v>
          </cell>
          <cell r="M2507">
            <v>40032</v>
          </cell>
          <cell r="N2507">
            <v>1.5880999999999998</v>
          </cell>
          <cell r="P2507">
            <v>40032</v>
          </cell>
          <cell r="Q2507">
            <v>1.8066</v>
          </cell>
          <cell r="S2507">
            <v>40032</v>
          </cell>
          <cell r="T2507">
            <v>1.5773000000000001</v>
          </cell>
          <cell r="V2507">
            <v>40032</v>
          </cell>
          <cell r="W2507">
            <v>0.94040000000000001</v>
          </cell>
          <cell r="Y2507">
            <v>40032</v>
          </cell>
          <cell r="Z2507">
            <v>2.4378000000000002</v>
          </cell>
          <cell r="AB2507">
            <v>40032</v>
          </cell>
          <cell r="AC2507">
            <v>0.95309999999999995</v>
          </cell>
          <cell r="AH2507">
            <v>40032</v>
          </cell>
          <cell r="AI2507">
            <v>0.88719999999999999</v>
          </cell>
          <cell r="AK2507">
            <v>40032</v>
          </cell>
          <cell r="AL2507">
            <v>1.7359818181818183</v>
          </cell>
          <cell r="AM2507">
            <v>2.0646234489515978</v>
          </cell>
          <cell r="AN2507">
            <v>2.8826545454545456</v>
          </cell>
          <cell r="AO2507">
            <v>0.94466363636363648</v>
          </cell>
        </row>
        <row r="2508">
          <cell r="A2508">
            <v>40035</v>
          </cell>
          <cell r="B2508">
            <v>1.6837</v>
          </cell>
          <cell r="D2508">
            <v>40035</v>
          </cell>
          <cell r="E2508">
            <v>2.3567999999999998</v>
          </cell>
          <cell r="G2508">
            <v>40035</v>
          </cell>
          <cell r="H2508">
            <v>2.3071000000000002</v>
          </cell>
          <cell r="J2508">
            <v>40035</v>
          </cell>
          <cell r="K2508">
            <v>2.4512</v>
          </cell>
          <cell r="M2508">
            <v>40035</v>
          </cell>
          <cell r="N2508">
            <v>1.57</v>
          </cell>
          <cell r="P2508">
            <v>40035</v>
          </cell>
          <cell r="Q2508">
            <v>1.7875000000000001</v>
          </cell>
          <cell r="S2508">
            <v>40035</v>
          </cell>
          <cell r="T2508">
            <v>1.5291999999999999</v>
          </cell>
          <cell r="V2508">
            <v>40035</v>
          </cell>
          <cell r="W2508">
            <v>0.92279999999999995</v>
          </cell>
          <cell r="Y2508">
            <v>40035</v>
          </cell>
          <cell r="Z2508">
            <v>2.4510999999999998</v>
          </cell>
          <cell r="AB2508">
            <v>40035</v>
          </cell>
          <cell r="AC2508">
            <v>0.95309999999999995</v>
          </cell>
          <cell r="AH2508">
            <v>40035</v>
          </cell>
          <cell r="AI2508">
            <v>0.85809999999999997</v>
          </cell>
          <cell r="AK2508">
            <v>40035</v>
          </cell>
          <cell r="AL2508">
            <v>1.7155090909090909</v>
          </cell>
          <cell r="AM2508">
            <v>2.0646234489515978</v>
          </cell>
          <cell r="AN2508">
            <v>2.8826545454545456</v>
          </cell>
          <cell r="AO2508">
            <v>0.94466363636363648</v>
          </cell>
        </row>
        <row r="2509">
          <cell r="A2509">
            <v>40036</v>
          </cell>
          <cell r="B2509">
            <v>1.6238999999999999</v>
          </cell>
          <cell r="D2509">
            <v>40036</v>
          </cell>
          <cell r="E2509">
            <v>2.2831999999999999</v>
          </cell>
          <cell r="G2509">
            <v>40036</v>
          </cell>
          <cell r="H2509">
            <v>2.2511000000000001</v>
          </cell>
          <cell r="J2509">
            <v>40036</v>
          </cell>
          <cell r="K2509">
            <v>2.3866000000000001</v>
          </cell>
          <cell r="M2509">
            <v>40036</v>
          </cell>
          <cell r="N2509">
            <v>1.5427</v>
          </cell>
          <cell r="P2509">
            <v>40036</v>
          </cell>
          <cell r="Q2509">
            <v>1.7368000000000001</v>
          </cell>
          <cell r="S2509">
            <v>40036</v>
          </cell>
          <cell r="T2509">
            <v>1.4769999999999999</v>
          </cell>
          <cell r="V2509">
            <v>40036</v>
          </cell>
          <cell r="W2509">
            <v>0.89470000000000005</v>
          </cell>
          <cell r="Y2509">
            <v>40036</v>
          </cell>
          <cell r="Z2509">
            <v>2.3344</v>
          </cell>
          <cell r="AB2509">
            <v>40036</v>
          </cell>
          <cell r="AC2509">
            <v>0.92849999999999999</v>
          </cell>
          <cell r="AH2509">
            <v>40036</v>
          </cell>
          <cell r="AI2509">
            <v>0.86360000000000003</v>
          </cell>
          <cell r="AK2509">
            <v>40036</v>
          </cell>
          <cell r="AL2509">
            <v>1.6656818181818183</v>
          </cell>
          <cell r="AM2509">
            <v>2.0646234489515978</v>
          </cell>
          <cell r="AN2509">
            <v>2.8826545454545456</v>
          </cell>
          <cell r="AO2509">
            <v>0.94466363636363648</v>
          </cell>
        </row>
        <row r="2510">
          <cell r="A2510">
            <v>40037</v>
          </cell>
          <cell r="B2510">
            <v>1.6261000000000001</v>
          </cell>
          <cell r="D2510">
            <v>40037</v>
          </cell>
          <cell r="E2510">
            <v>2.2702999999999998</v>
          </cell>
          <cell r="G2510">
            <v>40037</v>
          </cell>
          <cell r="H2510">
            <v>2.2555999999999998</v>
          </cell>
          <cell r="J2510">
            <v>40037</v>
          </cell>
          <cell r="K2510">
            <v>2.3912</v>
          </cell>
          <cell r="M2510">
            <v>40037</v>
          </cell>
          <cell r="N2510">
            <v>1.5464</v>
          </cell>
          <cell r="P2510">
            <v>40037</v>
          </cell>
          <cell r="Q2510">
            <v>1.7383</v>
          </cell>
          <cell r="S2510">
            <v>40037</v>
          </cell>
          <cell r="T2510">
            <v>1.5165999999999999</v>
          </cell>
          <cell r="V2510">
            <v>40037</v>
          </cell>
          <cell r="W2510">
            <v>0.87960000000000005</v>
          </cell>
          <cell r="Y2510">
            <v>40037</v>
          </cell>
          <cell r="Z2510">
            <v>2.4411</v>
          </cell>
          <cell r="AB2510">
            <v>40037</v>
          </cell>
          <cell r="AC2510">
            <v>0.95309999999999995</v>
          </cell>
          <cell r="AH2510">
            <v>40037</v>
          </cell>
          <cell r="AI2510">
            <v>0.86499999999999999</v>
          </cell>
          <cell r="AK2510">
            <v>40037</v>
          </cell>
          <cell r="AL2510">
            <v>1.6802999999999997</v>
          </cell>
          <cell r="AM2510">
            <v>2.0646234489515978</v>
          </cell>
          <cell r="AN2510">
            <v>2.8826545454545456</v>
          </cell>
          <cell r="AO2510">
            <v>0.94466363636363648</v>
          </cell>
        </row>
        <row r="2511">
          <cell r="A2511">
            <v>40038</v>
          </cell>
          <cell r="B2511">
            <v>1.6421000000000001</v>
          </cell>
          <cell r="D2511">
            <v>40038</v>
          </cell>
          <cell r="E2511">
            <v>2.3029000000000002</v>
          </cell>
          <cell r="G2511">
            <v>40038</v>
          </cell>
          <cell r="H2511">
            <v>2.3071000000000002</v>
          </cell>
          <cell r="J2511">
            <v>40038</v>
          </cell>
          <cell r="K2511">
            <v>2.4422000000000001</v>
          </cell>
          <cell r="M2511">
            <v>40038</v>
          </cell>
          <cell r="N2511">
            <v>1.5720000000000001</v>
          </cell>
          <cell r="P2511">
            <v>40038</v>
          </cell>
          <cell r="Q2511">
            <v>1.7605</v>
          </cell>
          <cell r="S2511">
            <v>40038</v>
          </cell>
          <cell r="T2511">
            <v>1.5350999999999999</v>
          </cell>
          <cell r="V2511">
            <v>40038</v>
          </cell>
          <cell r="W2511">
            <v>0.88929999999999998</v>
          </cell>
          <cell r="Y2511">
            <v>40038</v>
          </cell>
          <cell r="Z2511">
            <v>2.4344000000000001</v>
          </cell>
          <cell r="AB2511">
            <v>40038</v>
          </cell>
          <cell r="AC2511">
            <v>0.95309999999999995</v>
          </cell>
          <cell r="AH2511">
            <v>40038</v>
          </cell>
          <cell r="AI2511">
            <v>0.86499999999999999</v>
          </cell>
          <cell r="AK2511">
            <v>40038</v>
          </cell>
          <cell r="AL2511">
            <v>1.7003363636363638</v>
          </cell>
          <cell r="AM2511">
            <v>2.0646234489515978</v>
          </cell>
          <cell r="AN2511">
            <v>2.8826545454545456</v>
          </cell>
          <cell r="AO2511">
            <v>0.94466363636363648</v>
          </cell>
        </row>
        <row r="2512">
          <cell r="A2512">
            <v>40039</v>
          </cell>
          <cell r="B2512">
            <v>1.6408</v>
          </cell>
          <cell r="D2512">
            <v>40039</v>
          </cell>
          <cell r="E2512">
            <v>2.3231000000000002</v>
          </cell>
          <cell r="G2512">
            <v>40039</v>
          </cell>
          <cell r="H2512">
            <v>2.3365999999999998</v>
          </cell>
          <cell r="J2512">
            <v>40039</v>
          </cell>
          <cell r="K2512">
            <v>2.4310999999999998</v>
          </cell>
          <cell r="M2512">
            <v>40039</v>
          </cell>
          <cell r="N2512">
            <v>1.5836000000000001</v>
          </cell>
          <cell r="P2512">
            <v>40039</v>
          </cell>
          <cell r="Q2512">
            <v>1.7711999999999999</v>
          </cell>
          <cell r="S2512">
            <v>40039</v>
          </cell>
          <cell r="T2512">
            <v>1.5663</v>
          </cell>
          <cell r="V2512">
            <v>40039</v>
          </cell>
          <cell r="W2512">
            <v>0.90539999999999998</v>
          </cell>
          <cell r="Y2512">
            <v>40039</v>
          </cell>
          <cell r="Z2512">
            <v>2.4611000000000001</v>
          </cell>
          <cell r="AB2512">
            <v>40039</v>
          </cell>
          <cell r="AC2512">
            <v>0.95309999999999995</v>
          </cell>
          <cell r="AH2512">
            <v>40039</v>
          </cell>
          <cell r="AI2512">
            <v>0.86360000000000003</v>
          </cell>
          <cell r="AK2512">
            <v>40039</v>
          </cell>
          <cell r="AL2512">
            <v>1.7123545454545457</v>
          </cell>
          <cell r="AM2512">
            <v>2.0646234489515978</v>
          </cell>
          <cell r="AN2512">
            <v>2.8826545454545456</v>
          </cell>
          <cell r="AO2512">
            <v>0.94466363636363648</v>
          </cell>
        </row>
        <row r="2513">
          <cell r="A2513">
            <v>40042</v>
          </cell>
          <cell r="B2513">
            <v>1.5937999999999999</v>
          </cell>
          <cell r="D2513">
            <v>40042</v>
          </cell>
          <cell r="E2513">
            <v>2.2635000000000001</v>
          </cell>
          <cell r="G2513">
            <v>40042</v>
          </cell>
          <cell r="H2513">
            <v>2.2793000000000001</v>
          </cell>
          <cell r="J2513">
            <v>40042</v>
          </cell>
          <cell r="K2513">
            <v>2.3679000000000001</v>
          </cell>
          <cell r="M2513">
            <v>40042</v>
          </cell>
          <cell r="N2513">
            <v>1.5446</v>
          </cell>
          <cell r="P2513">
            <v>40042</v>
          </cell>
          <cell r="Q2513">
            <v>1.7324999999999999</v>
          </cell>
          <cell r="S2513">
            <v>40042</v>
          </cell>
          <cell r="T2513">
            <v>1.504</v>
          </cell>
          <cell r="V2513">
            <v>40042</v>
          </cell>
          <cell r="W2513">
            <v>0.88270000000000004</v>
          </cell>
          <cell r="Y2513">
            <v>40042</v>
          </cell>
          <cell r="Z2513">
            <v>2.3843999999999999</v>
          </cell>
          <cell r="AB2513">
            <v>40042</v>
          </cell>
          <cell r="AC2513">
            <v>0.93300000000000005</v>
          </cell>
          <cell r="AH2513">
            <v>40042</v>
          </cell>
          <cell r="AI2513">
            <v>0.86360000000000003</v>
          </cell>
          <cell r="AK2513">
            <v>40042</v>
          </cell>
          <cell r="AL2513">
            <v>1.6681181818181818</v>
          </cell>
          <cell r="AM2513">
            <v>2.0646234489515978</v>
          </cell>
          <cell r="AN2513">
            <v>2.8826545454545456</v>
          </cell>
          <cell r="AO2513">
            <v>0.94466363636363648</v>
          </cell>
        </row>
        <row r="2514">
          <cell r="A2514">
            <v>40043</v>
          </cell>
          <cell r="B2514">
            <v>1.59</v>
          </cell>
          <cell r="D2514">
            <v>40043</v>
          </cell>
          <cell r="E2514">
            <v>2.2812000000000001</v>
          </cell>
          <cell r="G2514">
            <v>40043</v>
          </cell>
          <cell r="H2514">
            <v>2.2797999999999998</v>
          </cell>
          <cell r="J2514">
            <v>40043</v>
          </cell>
          <cell r="K2514">
            <v>2.3801000000000001</v>
          </cell>
          <cell r="M2514">
            <v>40043</v>
          </cell>
          <cell r="N2514">
            <v>1.5521</v>
          </cell>
          <cell r="P2514">
            <v>40043</v>
          </cell>
          <cell r="Q2514">
            <v>1.766</v>
          </cell>
          <cell r="S2514">
            <v>40043</v>
          </cell>
          <cell r="T2514">
            <v>1.5377000000000001</v>
          </cell>
          <cell r="V2514">
            <v>40043</v>
          </cell>
          <cell r="W2514">
            <v>0.89959999999999996</v>
          </cell>
          <cell r="Y2514">
            <v>40043</v>
          </cell>
          <cell r="Z2514">
            <v>2.4403999999999999</v>
          </cell>
          <cell r="AB2514">
            <v>40043</v>
          </cell>
          <cell r="AC2514">
            <v>0.92849999999999999</v>
          </cell>
          <cell r="AH2514">
            <v>40043</v>
          </cell>
          <cell r="AI2514">
            <v>0.88719999999999999</v>
          </cell>
          <cell r="AK2514">
            <v>40043</v>
          </cell>
          <cell r="AL2514">
            <v>1.6856909090909091</v>
          </cell>
          <cell r="AM2514">
            <v>2.0646234489515978</v>
          </cell>
          <cell r="AN2514">
            <v>2.8826545454545456</v>
          </cell>
          <cell r="AO2514">
            <v>0.94466363636363648</v>
          </cell>
        </row>
        <row r="2515">
          <cell r="A2515">
            <v>40044</v>
          </cell>
          <cell r="B2515">
            <v>1.6057000000000001</v>
          </cell>
          <cell r="D2515">
            <v>40044</v>
          </cell>
          <cell r="E2515">
            <v>2.2997999999999998</v>
          </cell>
          <cell r="G2515">
            <v>40044</v>
          </cell>
          <cell r="H2515">
            <v>2.3020999999999998</v>
          </cell>
          <cell r="J2515">
            <v>40044</v>
          </cell>
          <cell r="K2515">
            <v>2.379</v>
          </cell>
          <cell r="M2515">
            <v>40044</v>
          </cell>
          <cell r="N2515">
            <v>1.5789</v>
          </cell>
          <cell r="P2515">
            <v>40044</v>
          </cell>
          <cell r="Q2515">
            <v>1.7610999999999999</v>
          </cell>
          <cell r="S2515">
            <v>40044</v>
          </cell>
          <cell r="T2515">
            <v>1.5057</v>
          </cell>
          <cell r="V2515">
            <v>40044</v>
          </cell>
          <cell r="W2515">
            <v>0.9103</v>
          </cell>
          <cell r="Y2515">
            <v>40044</v>
          </cell>
          <cell r="Z2515">
            <v>2.4011</v>
          </cell>
          <cell r="AB2515">
            <v>40044</v>
          </cell>
          <cell r="AC2515">
            <v>0.92849999999999999</v>
          </cell>
          <cell r="AH2515">
            <v>40044</v>
          </cell>
          <cell r="AI2515">
            <v>0.89829999999999999</v>
          </cell>
          <cell r="AK2515">
            <v>40044</v>
          </cell>
          <cell r="AL2515">
            <v>1.6882272727272722</v>
          </cell>
          <cell r="AM2515">
            <v>2.0646234489515978</v>
          </cell>
          <cell r="AN2515">
            <v>2.8826545454545456</v>
          </cell>
          <cell r="AO2515">
            <v>0.94466363636363648</v>
          </cell>
        </row>
        <row r="2516">
          <cell r="A2516">
            <v>40045</v>
          </cell>
          <cell r="B2516">
            <v>1.6124000000000001</v>
          </cell>
          <cell r="D2516">
            <v>40045</v>
          </cell>
          <cell r="E2516">
            <v>2.3268</v>
          </cell>
          <cell r="G2516">
            <v>40045</v>
          </cell>
          <cell r="H2516">
            <v>2.3151999999999999</v>
          </cell>
          <cell r="J2516">
            <v>40045</v>
          </cell>
          <cell r="K2516">
            <v>2.3685999999999998</v>
          </cell>
          <cell r="M2516">
            <v>40045</v>
          </cell>
          <cell r="N2516">
            <v>1.5716999999999999</v>
          </cell>
          <cell r="P2516">
            <v>40045</v>
          </cell>
          <cell r="Q2516">
            <v>1.7574000000000001</v>
          </cell>
          <cell r="S2516">
            <v>40045</v>
          </cell>
          <cell r="T2516">
            <v>1.5249999999999999</v>
          </cell>
          <cell r="V2516">
            <v>40045</v>
          </cell>
          <cell r="W2516">
            <v>0.92</v>
          </cell>
          <cell r="Y2516">
            <v>40045</v>
          </cell>
          <cell r="Z2516">
            <v>2.4177</v>
          </cell>
          <cell r="AB2516">
            <v>40045</v>
          </cell>
          <cell r="AC2516">
            <v>0.92800000000000005</v>
          </cell>
          <cell r="AH2516">
            <v>40045</v>
          </cell>
          <cell r="AI2516">
            <v>0.88859999999999995</v>
          </cell>
          <cell r="AK2516">
            <v>40045</v>
          </cell>
          <cell r="AL2516">
            <v>1.6937636363636366</v>
          </cell>
          <cell r="AM2516">
            <v>2.0646234489515978</v>
          </cell>
          <cell r="AN2516">
            <v>2.8826545454545456</v>
          </cell>
          <cell r="AO2516">
            <v>0.94466363636363648</v>
          </cell>
        </row>
        <row r="2517">
          <cell r="A2517">
            <v>40046</v>
          </cell>
          <cell r="B2517">
            <v>1.6271</v>
          </cell>
          <cell r="D2517">
            <v>40046</v>
          </cell>
          <cell r="E2517">
            <v>2.3428</v>
          </cell>
          <cell r="G2517">
            <v>40046</v>
          </cell>
          <cell r="H2517">
            <v>2.3311999999999999</v>
          </cell>
          <cell r="J2517">
            <v>40046</v>
          </cell>
          <cell r="K2517">
            <v>2.379</v>
          </cell>
          <cell r="M2517">
            <v>40046</v>
          </cell>
          <cell r="N2517">
            <v>1.5849</v>
          </cell>
          <cell r="P2517">
            <v>40046</v>
          </cell>
          <cell r="Q2517">
            <v>1.7551999999999999</v>
          </cell>
          <cell r="S2517">
            <v>40046</v>
          </cell>
          <cell r="T2517">
            <v>1.5284</v>
          </cell>
          <cell r="V2517">
            <v>40046</v>
          </cell>
          <cell r="W2517">
            <v>0.92</v>
          </cell>
          <cell r="Y2517">
            <v>40046</v>
          </cell>
          <cell r="Z2517">
            <v>2.4710999999999999</v>
          </cell>
          <cell r="AB2517">
            <v>40046</v>
          </cell>
          <cell r="AC2517">
            <v>0.91890000000000005</v>
          </cell>
          <cell r="AH2517">
            <v>40046</v>
          </cell>
          <cell r="AI2517">
            <v>0.87329999999999997</v>
          </cell>
          <cell r="AK2517">
            <v>40046</v>
          </cell>
          <cell r="AL2517">
            <v>1.7028999999999999</v>
          </cell>
          <cell r="AM2517">
            <v>2.0646234489515978</v>
          </cell>
          <cell r="AN2517">
            <v>2.8826545454545456</v>
          </cell>
          <cell r="AO2517">
            <v>0.94466363636363648</v>
          </cell>
        </row>
        <row r="2518">
          <cell r="A2518">
            <v>40049</v>
          </cell>
          <cell r="B2518">
            <v>1.5678999999999998</v>
          </cell>
          <cell r="D2518">
            <v>40049</v>
          </cell>
          <cell r="E2518">
            <v>2.3195000000000001</v>
          </cell>
          <cell r="G2518">
            <v>40049</v>
          </cell>
          <cell r="H2518">
            <v>2.3066</v>
          </cell>
          <cell r="J2518">
            <v>40049</v>
          </cell>
          <cell r="K2518">
            <v>2.3593000000000002</v>
          </cell>
          <cell r="M2518">
            <v>40049</v>
          </cell>
          <cell r="N2518">
            <v>1.5802</v>
          </cell>
          <cell r="P2518">
            <v>40049</v>
          </cell>
          <cell r="Q2518">
            <v>1.7497</v>
          </cell>
          <cell r="S2518">
            <v>40049</v>
          </cell>
          <cell r="T2518">
            <v>1.5326</v>
          </cell>
          <cell r="V2518">
            <v>40049</v>
          </cell>
          <cell r="W2518">
            <v>0.92049999999999998</v>
          </cell>
          <cell r="Y2518">
            <v>40049</v>
          </cell>
          <cell r="Z2518">
            <v>2.5577999999999999</v>
          </cell>
          <cell r="AB2518">
            <v>40049</v>
          </cell>
          <cell r="AC2518">
            <v>0.92900000000000005</v>
          </cell>
          <cell r="AH2518">
            <v>40049</v>
          </cell>
          <cell r="AI2518">
            <v>0.88580000000000003</v>
          </cell>
          <cell r="AK2518">
            <v>40049</v>
          </cell>
          <cell r="AL2518">
            <v>1.7008090909090909</v>
          </cell>
          <cell r="AM2518">
            <v>2.0646234489515978</v>
          </cell>
          <cell r="AN2518">
            <v>2.8826545454545456</v>
          </cell>
          <cell r="AO2518">
            <v>0.94466363636363648</v>
          </cell>
        </row>
        <row r="2519">
          <cell r="A2519">
            <v>40050</v>
          </cell>
          <cell r="B2519">
            <v>1.6732</v>
          </cell>
          <cell r="D2519">
            <v>40050</v>
          </cell>
          <cell r="E2519">
            <v>2.4087000000000001</v>
          </cell>
          <cell r="G2519">
            <v>40050</v>
          </cell>
          <cell r="H2519">
            <v>2.4020999999999999</v>
          </cell>
          <cell r="J2519">
            <v>40050</v>
          </cell>
          <cell r="K2519">
            <v>2.4634</v>
          </cell>
          <cell r="M2519">
            <v>40050</v>
          </cell>
          <cell r="N2519">
            <v>1.6320999999999999</v>
          </cell>
          <cell r="P2519">
            <v>40050</v>
          </cell>
          <cell r="Q2519">
            <v>1.7930999999999999</v>
          </cell>
          <cell r="S2519">
            <v>40050</v>
          </cell>
          <cell r="T2519">
            <v>1.5444</v>
          </cell>
          <cell r="V2519">
            <v>40050</v>
          </cell>
          <cell r="W2519">
            <v>0.94610000000000005</v>
          </cell>
          <cell r="Y2519">
            <v>40050</v>
          </cell>
          <cell r="Z2519">
            <v>2.5811999999999999</v>
          </cell>
          <cell r="AB2519">
            <v>40050</v>
          </cell>
          <cell r="AC2519">
            <v>0.9405</v>
          </cell>
          <cell r="AH2519">
            <v>40050</v>
          </cell>
          <cell r="AI2519">
            <v>0.90800000000000003</v>
          </cell>
          <cell r="AK2519">
            <v>40050</v>
          </cell>
          <cell r="AL2519">
            <v>1.7538909090909092</v>
          </cell>
          <cell r="AM2519">
            <v>2.0646234489515978</v>
          </cell>
          <cell r="AN2519">
            <v>2.8826545454545456</v>
          </cell>
          <cell r="AO2519">
            <v>0.94466363636363648</v>
          </cell>
        </row>
        <row r="2520">
          <cell r="A2520">
            <v>40051</v>
          </cell>
          <cell r="B2520">
            <v>1.7162999999999999</v>
          </cell>
          <cell r="D2520">
            <v>40051</v>
          </cell>
          <cell r="E2520">
            <v>2.419</v>
          </cell>
          <cell r="G2520">
            <v>40051</v>
          </cell>
          <cell r="H2520">
            <v>2.4153000000000002</v>
          </cell>
          <cell r="J2520">
            <v>40051</v>
          </cell>
          <cell r="K2520">
            <v>2.3327999999999998</v>
          </cell>
          <cell r="M2520">
            <v>40051</v>
          </cell>
          <cell r="N2520">
            <v>1.6452</v>
          </cell>
          <cell r="P2520">
            <v>40051</v>
          </cell>
          <cell r="Q2520">
            <v>1.7997999999999998</v>
          </cell>
          <cell r="S2520">
            <v>40051</v>
          </cell>
          <cell r="T2520">
            <v>1.5225</v>
          </cell>
          <cell r="V2520">
            <v>40051</v>
          </cell>
          <cell r="W2520">
            <v>0.94499999999999995</v>
          </cell>
          <cell r="Y2520">
            <v>40051</v>
          </cell>
          <cell r="Z2520">
            <v>2.5365000000000002</v>
          </cell>
          <cell r="AB2520">
            <v>40051</v>
          </cell>
          <cell r="AC2520">
            <v>0.94550000000000001</v>
          </cell>
          <cell r="AH2520">
            <v>40051</v>
          </cell>
          <cell r="AI2520">
            <v>0.89970000000000006</v>
          </cell>
          <cell r="AK2520">
            <v>40051</v>
          </cell>
          <cell r="AL2520">
            <v>1.7434181818181818</v>
          </cell>
          <cell r="AM2520">
            <v>2.0646234489515978</v>
          </cell>
          <cell r="AN2520">
            <v>2.8826545454545456</v>
          </cell>
          <cell r="AO2520">
            <v>0.94466363636363648</v>
          </cell>
        </row>
        <row r="2521">
          <cell r="A2521">
            <v>40052</v>
          </cell>
          <cell r="B2521">
            <v>1.7314000000000001</v>
          </cell>
          <cell r="D2521">
            <v>40052</v>
          </cell>
          <cell r="E2521">
            <v>2.4937</v>
          </cell>
          <cell r="G2521">
            <v>40052</v>
          </cell>
          <cell r="H2521">
            <v>2.5727000000000002</v>
          </cell>
          <cell r="J2521">
            <v>40052</v>
          </cell>
          <cell r="K2521">
            <v>2.3050999999999999</v>
          </cell>
          <cell r="M2521">
            <v>40052</v>
          </cell>
          <cell r="N2521">
            <v>1.6983999999999999</v>
          </cell>
          <cell r="P2521">
            <v>40052</v>
          </cell>
          <cell r="Q2521">
            <v>1.873</v>
          </cell>
          <cell r="S2521">
            <v>40052</v>
          </cell>
          <cell r="T2521">
            <v>1.5604</v>
          </cell>
          <cell r="V2521">
            <v>40052</v>
          </cell>
          <cell r="W2521">
            <v>1.0027999999999999</v>
          </cell>
          <cell r="Y2521">
            <v>40052</v>
          </cell>
          <cell r="Z2521">
            <v>2.6177999999999999</v>
          </cell>
          <cell r="AB2521">
            <v>40052</v>
          </cell>
          <cell r="AC2521">
            <v>0.94099999999999995</v>
          </cell>
          <cell r="AH2521">
            <v>40052</v>
          </cell>
          <cell r="AI2521">
            <v>0.9052</v>
          </cell>
          <cell r="AK2521">
            <v>40052</v>
          </cell>
          <cell r="AL2521">
            <v>1.7910454545454544</v>
          </cell>
          <cell r="AM2521">
            <v>2.0646234489515978</v>
          </cell>
          <cell r="AN2521">
            <v>2.8826545454545456</v>
          </cell>
          <cell r="AO2521">
            <v>0.94466363636363648</v>
          </cell>
        </row>
        <row r="2522">
          <cell r="A2522">
            <v>40053</v>
          </cell>
          <cell r="B2522">
            <v>1.6779999999999999</v>
          </cell>
          <cell r="D2522">
            <v>40053</v>
          </cell>
          <cell r="E2522">
            <v>2.4049999999999998</v>
          </cell>
          <cell r="G2522">
            <v>40053</v>
          </cell>
          <cell r="H2522">
            <v>2.5522999999999998</v>
          </cell>
          <cell r="J2522">
            <v>40053</v>
          </cell>
          <cell r="K2522">
            <v>2.3005</v>
          </cell>
          <cell r="M2522">
            <v>40053</v>
          </cell>
          <cell r="N2522">
            <v>1.6725000000000001</v>
          </cell>
          <cell r="P2522">
            <v>40053</v>
          </cell>
          <cell r="Q2522">
            <v>1.8349</v>
          </cell>
          <cell r="S2522">
            <v>40053</v>
          </cell>
          <cell r="T2522">
            <v>1.5638000000000001</v>
          </cell>
          <cell r="V2522">
            <v>40053</v>
          </cell>
          <cell r="W2522">
            <v>0.96699999999999997</v>
          </cell>
          <cell r="Y2522">
            <v>40053</v>
          </cell>
          <cell r="Z2522">
            <v>2.6292</v>
          </cell>
          <cell r="AB2522">
            <v>40053</v>
          </cell>
          <cell r="AC2522">
            <v>0.94799999999999995</v>
          </cell>
          <cell r="AH2522">
            <v>40053</v>
          </cell>
          <cell r="AI2522">
            <v>0.97309999999999997</v>
          </cell>
          <cell r="AK2522">
            <v>40053</v>
          </cell>
          <cell r="AL2522">
            <v>1.7749363636363638</v>
          </cell>
          <cell r="AM2522">
            <v>2.0646234489515978</v>
          </cell>
          <cell r="AN2522">
            <v>2.8826545454545456</v>
          </cell>
          <cell r="AO2522">
            <v>0.94466363636363648</v>
          </cell>
        </row>
        <row r="2523">
          <cell r="A2523">
            <v>40056</v>
          </cell>
          <cell r="B2523">
            <v>1.6955</v>
          </cell>
          <cell r="D2523">
            <v>40056</v>
          </cell>
          <cell r="E2523">
            <v>2.3771</v>
          </cell>
          <cell r="G2523">
            <v>40056</v>
          </cell>
          <cell r="H2523">
            <v>2.5682</v>
          </cell>
          <cell r="J2523">
            <v>40056</v>
          </cell>
          <cell r="K2523">
            <v>2.3054999999999999</v>
          </cell>
          <cell r="M2523">
            <v>40056</v>
          </cell>
          <cell r="N2523">
            <v>1.6806999999999999</v>
          </cell>
          <cell r="P2523">
            <v>40056</v>
          </cell>
          <cell r="Q2523">
            <v>1.8902999999999999</v>
          </cell>
          <cell r="S2523">
            <v>40056</v>
          </cell>
          <cell r="T2523">
            <v>1.5587</v>
          </cell>
          <cell r="V2523">
            <v>40056</v>
          </cell>
          <cell r="W2523">
            <v>0.96499999999999997</v>
          </cell>
          <cell r="Y2523">
            <v>40056</v>
          </cell>
          <cell r="Z2523">
            <v>2.5718000000000001</v>
          </cell>
          <cell r="AB2523">
            <v>40056</v>
          </cell>
          <cell r="AC2523">
            <v>0.95309999999999995</v>
          </cell>
          <cell r="AH2523">
            <v>40056</v>
          </cell>
          <cell r="AI2523">
            <v>1.0188999999999999</v>
          </cell>
          <cell r="AK2523">
            <v>40056</v>
          </cell>
          <cell r="AL2523">
            <v>1.7804363636363634</v>
          </cell>
          <cell r="AM2523">
            <v>2.0646234489515978</v>
          </cell>
          <cell r="AN2523">
            <v>2.8826545454545456</v>
          </cell>
          <cell r="AO2523">
            <v>0.94466363636363648</v>
          </cell>
        </row>
        <row r="2524">
          <cell r="A2524">
            <v>40057</v>
          </cell>
          <cell r="B2524">
            <v>1.6328</v>
          </cell>
          <cell r="D2524">
            <v>40057</v>
          </cell>
          <cell r="E2524">
            <v>2.2765</v>
          </cell>
          <cell r="G2524">
            <v>40057</v>
          </cell>
          <cell r="H2524">
            <v>2.5259</v>
          </cell>
          <cell r="J2524">
            <v>40057</v>
          </cell>
          <cell r="K2524">
            <v>2.1993</v>
          </cell>
          <cell r="M2524">
            <v>40057</v>
          </cell>
          <cell r="N2524">
            <v>1.64</v>
          </cell>
          <cell r="P2524">
            <v>40057</v>
          </cell>
          <cell r="Q2524">
            <v>1.8582999999999998</v>
          </cell>
          <cell r="S2524">
            <v>40057</v>
          </cell>
          <cell r="T2524">
            <v>1.5367999999999999</v>
          </cell>
          <cell r="V2524">
            <v>40057</v>
          </cell>
          <cell r="W2524">
            <v>0.9335</v>
          </cell>
          <cell r="Y2524">
            <v>40057</v>
          </cell>
          <cell r="Z2524">
            <v>2.5510999999999999</v>
          </cell>
          <cell r="AB2524">
            <v>40057</v>
          </cell>
          <cell r="AC2524">
            <v>0.9526</v>
          </cell>
          <cell r="AH2524">
            <v>40057</v>
          </cell>
          <cell r="AI2524">
            <v>0.97870000000000001</v>
          </cell>
          <cell r="AK2524">
            <v>40057</v>
          </cell>
          <cell r="AL2524">
            <v>1.7350454545454546</v>
          </cell>
          <cell r="AM2524">
            <v>2.0646234489515978</v>
          </cell>
          <cell r="AN2524">
            <v>2.8826545454545456</v>
          </cell>
          <cell r="AO2524">
            <v>0.94466363636363648</v>
          </cell>
        </row>
        <row r="2525">
          <cell r="A2525">
            <v>40058</v>
          </cell>
          <cell r="B2525">
            <v>1.6156000000000001</v>
          </cell>
          <cell r="D2525">
            <v>40058</v>
          </cell>
          <cell r="E2525">
            <v>2.2273000000000001</v>
          </cell>
          <cell r="G2525">
            <v>40058</v>
          </cell>
          <cell r="H2525">
            <v>2.4904000000000002</v>
          </cell>
          <cell r="J2525">
            <v>40058</v>
          </cell>
          <cell r="K2525">
            <v>2.1608999999999998</v>
          </cell>
          <cell r="M2525">
            <v>40058</v>
          </cell>
          <cell r="N2525">
            <v>1.5968</v>
          </cell>
          <cell r="P2525">
            <v>40058</v>
          </cell>
          <cell r="Q2525">
            <v>1.8094000000000001</v>
          </cell>
          <cell r="S2525">
            <v>40058</v>
          </cell>
          <cell r="T2525">
            <v>1.4828999999999999</v>
          </cell>
          <cell r="V2525">
            <v>40058</v>
          </cell>
          <cell r="W2525">
            <v>0.92589999999999995</v>
          </cell>
          <cell r="Y2525">
            <v>40058</v>
          </cell>
          <cell r="Z2525">
            <v>2.4577999999999998</v>
          </cell>
          <cell r="AB2525">
            <v>40058</v>
          </cell>
          <cell r="AC2525">
            <v>0.95309999999999995</v>
          </cell>
          <cell r="AH2525">
            <v>40058</v>
          </cell>
          <cell r="AI2525">
            <v>0.95650000000000002</v>
          </cell>
          <cell r="AK2525">
            <v>40058</v>
          </cell>
          <cell r="AL2525">
            <v>1.697872727272727</v>
          </cell>
          <cell r="AM2525">
            <v>2.0646234489515978</v>
          </cell>
          <cell r="AN2525">
            <v>2.8826545454545456</v>
          </cell>
          <cell r="AO2525">
            <v>0.94466363636363648</v>
          </cell>
        </row>
        <row r="2526">
          <cell r="A2526">
            <v>40059</v>
          </cell>
          <cell r="B2526">
            <v>1.6383000000000001</v>
          </cell>
          <cell r="D2526">
            <v>40059</v>
          </cell>
          <cell r="E2526">
            <v>2.2904999999999998</v>
          </cell>
          <cell r="G2526">
            <v>40059</v>
          </cell>
          <cell r="H2526">
            <v>2.5381999999999998</v>
          </cell>
          <cell r="J2526">
            <v>40059</v>
          </cell>
          <cell r="K2526">
            <v>2.2168999999999999</v>
          </cell>
          <cell r="M2526">
            <v>40059</v>
          </cell>
          <cell r="N2526">
            <v>1.6377999999999999</v>
          </cell>
          <cell r="P2526">
            <v>40059</v>
          </cell>
          <cell r="Q2526">
            <v>1.8527</v>
          </cell>
          <cell r="S2526">
            <v>40059</v>
          </cell>
          <cell r="T2526">
            <v>1.5468999999999999</v>
          </cell>
          <cell r="V2526">
            <v>40059</v>
          </cell>
          <cell r="W2526">
            <v>0.96960000000000002</v>
          </cell>
          <cell r="Y2526">
            <v>40059</v>
          </cell>
          <cell r="Z2526">
            <v>2.5377999999999998</v>
          </cell>
          <cell r="AB2526">
            <v>40059</v>
          </cell>
          <cell r="AC2526">
            <v>0.96809999999999996</v>
          </cell>
          <cell r="AH2526">
            <v>40059</v>
          </cell>
          <cell r="AI2526">
            <v>0.97040000000000004</v>
          </cell>
          <cell r="AK2526">
            <v>40059</v>
          </cell>
          <cell r="AL2526">
            <v>1.7424727272727274</v>
          </cell>
          <cell r="AM2526">
            <v>2.0646234489515978</v>
          </cell>
          <cell r="AN2526">
            <v>2.8826545454545456</v>
          </cell>
          <cell r="AO2526">
            <v>0.94466363636363648</v>
          </cell>
        </row>
        <row r="2527">
          <cell r="A2527">
            <v>40060</v>
          </cell>
          <cell r="B2527">
            <v>1.6619999999999999</v>
          </cell>
          <cell r="D2527">
            <v>40060</v>
          </cell>
          <cell r="E2527">
            <v>2.3231000000000002</v>
          </cell>
          <cell r="G2527">
            <v>40060</v>
          </cell>
          <cell r="H2527">
            <v>2.5659000000000001</v>
          </cell>
          <cell r="J2527">
            <v>40060</v>
          </cell>
          <cell r="K2527">
            <v>2.2347999999999999</v>
          </cell>
          <cell r="M2527">
            <v>40060</v>
          </cell>
          <cell r="N2527">
            <v>1.6688000000000001</v>
          </cell>
          <cell r="P2527">
            <v>40060</v>
          </cell>
          <cell r="Q2527">
            <v>1.849</v>
          </cell>
          <cell r="S2527">
            <v>40060</v>
          </cell>
          <cell r="T2527">
            <v>1.5554000000000001</v>
          </cell>
          <cell r="V2527">
            <v>40060</v>
          </cell>
          <cell r="W2527">
            <v>0.97929999999999995</v>
          </cell>
          <cell r="Y2527">
            <v>40060</v>
          </cell>
          <cell r="Z2527">
            <v>2.5804999999999998</v>
          </cell>
          <cell r="AB2527">
            <v>40060</v>
          </cell>
          <cell r="AC2527">
            <v>1.0267999999999999</v>
          </cell>
          <cell r="AH2527">
            <v>40060</v>
          </cell>
          <cell r="AI2527">
            <v>0.99119999999999997</v>
          </cell>
          <cell r="AK2527">
            <v>40060</v>
          </cell>
          <cell r="AL2527">
            <v>1.7669818181818184</v>
          </cell>
          <cell r="AM2527">
            <v>2.0646234489515978</v>
          </cell>
          <cell r="AN2527">
            <v>2.8826545454545456</v>
          </cell>
          <cell r="AO2527">
            <v>0.94466363636363648</v>
          </cell>
        </row>
        <row r="2528">
          <cell r="A2528">
            <v>40063</v>
          </cell>
          <cell r="B2528">
            <v>1.6619999999999999</v>
          </cell>
          <cell r="D2528">
            <v>40063</v>
          </cell>
          <cell r="E2528">
            <v>2.3231000000000002</v>
          </cell>
          <cell r="G2528">
            <v>40063</v>
          </cell>
          <cell r="H2528">
            <v>2.5659000000000001</v>
          </cell>
          <cell r="J2528">
            <v>40063</v>
          </cell>
          <cell r="K2528">
            <v>2.2347999999999999</v>
          </cell>
          <cell r="M2528">
            <v>40063</v>
          </cell>
          <cell r="N2528">
            <v>1.6688000000000001</v>
          </cell>
          <cell r="P2528">
            <v>40063</v>
          </cell>
          <cell r="Q2528">
            <v>1.849</v>
          </cell>
          <cell r="S2528">
            <v>40063</v>
          </cell>
          <cell r="T2528">
            <v>1.5554000000000001</v>
          </cell>
          <cell r="V2528">
            <v>40063</v>
          </cell>
          <cell r="W2528">
            <v>0.97929999999999995</v>
          </cell>
          <cell r="Y2528">
            <v>40063</v>
          </cell>
          <cell r="Z2528">
            <v>2.5804999999999998</v>
          </cell>
          <cell r="AB2528">
            <v>40063</v>
          </cell>
          <cell r="AC2528">
            <v>1.0267999999999999</v>
          </cell>
          <cell r="AH2528">
            <v>40063</v>
          </cell>
          <cell r="AI2528">
            <v>0.99119999999999997</v>
          </cell>
          <cell r="AK2528">
            <v>40063</v>
          </cell>
          <cell r="AL2528">
            <v>1.7669818181818184</v>
          </cell>
          <cell r="AM2528">
            <v>2.0646234489515978</v>
          </cell>
          <cell r="AN2528">
            <v>2.8826545454545456</v>
          </cell>
          <cell r="AO2528">
            <v>0.94466363636363648</v>
          </cell>
        </row>
        <row r="2529">
          <cell r="A2529">
            <v>40064</v>
          </cell>
          <cell r="B2529">
            <v>1.6597</v>
          </cell>
          <cell r="D2529">
            <v>40064</v>
          </cell>
          <cell r="E2529">
            <v>2.3237000000000001</v>
          </cell>
          <cell r="G2529">
            <v>40064</v>
          </cell>
          <cell r="H2529">
            <v>2.5859000000000001</v>
          </cell>
          <cell r="J2529">
            <v>40064</v>
          </cell>
          <cell r="K2529">
            <v>2.2298</v>
          </cell>
          <cell r="M2529">
            <v>40064</v>
          </cell>
          <cell r="N2529">
            <v>1.6733</v>
          </cell>
          <cell r="P2529">
            <v>40064</v>
          </cell>
          <cell r="Q2529">
            <v>1.8512</v>
          </cell>
          <cell r="S2529">
            <v>40064</v>
          </cell>
          <cell r="T2529">
            <v>1.5503</v>
          </cell>
          <cell r="V2529">
            <v>40064</v>
          </cell>
          <cell r="W2529">
            <v>1.0024999999999999</v>
          </cell>
          <cell r="Y2529">
            <v>40064</v>
          </cell>
          <cell r="Z2529">
            <v>2.6678999999999999</v>
          </cell>
          <cell r="AB2529">
            <v>40064</v>
          </cell>
          <cell r="AC2529">
            <v>1.0278</v>
          </cell>
          <cell r="AH2529">
            <v>40064</v>
          </cell>
          <cell r="AI2529">
            <v>0.96479999999999999</v>
          </cell>
          <cell r="AK2529">
            <v>40064</v>
          </cell>
          <cell r="AL2529">
            <v>1.7760818181818181</v>
          </cell>
          <cell r="AM2529">
            <v>2.0646234489515978</v>
          </cell>
          <cell r="AN2529">
            <v>2.8826545454545456</v>
          </cell>
          <cell r="AO2529">
            <v>0.94466363636363648</v>
          </cell>
        </row>
        <row r="2530">
          <cell r="A2530">
            <v>40065</v>
          </cell>
          <cell r="B2530">
            <v>1.6431</v>
          </cell>
          <cell r="D2530">
            <v>40065</v>
          </cell>
          <cell r="E2530">
            <v>2.2738999999999998</v>
          </cell>
          <cell r="G2530">
            <v>40065</v>
          </cell>
          <cell r="H2530">
            <v>2.5436000000000001</v>
          </cell>
          <cell r="J2530">
            <v>40065</v>
          </cell>
          <cell r="K2530">
            <v>2.2061000000000002</v>
          </cell>
          <cell r="M2530">
            <v>40065</v>
          </cell>
          <cell r="N2530">
            <v>1.6526999999999998</v>
          </cell>
          <cell r="P2530">
            <v>40065</v>
          </cell>
          <cell r="Q2530">
            <v>1.8229</v>
          </cell>
          <cell r="S2530">
            <v>40065</v>
          </cell>
          <cell r="T2530">
            <v>1.5832000000000002</v>
          </cell>
          <cell r="V2530">
            <v>40065</v>
          </cell>
          <cell r="W2530">
            <v>1.0143</v>
          </cell>
          <cell r="Y2530">
            <v>40065</v>
          </cell>
          <cell r="Z2530">
            <v>2.6672000000000002</v>
          </cell>
          <cell r="AB2530">
            <v>40065</v>
          </cell>
          <cell r="AC2530">
            <v>1.0533999999999999</v>
          </cell>
          <cell r="AH2530">
            <v>40065</v>
          </cell>
          <cell r="AI2530">
            <v>0.97870000000000001</v>
          </cell>
          <cell r="AK2530">
            <v>40065</v>
          </cell>
          <cell r="AL2530">
            <v>1.767190909090909</v>
          </cell>
          <cell r="AM2530">
            <v>2.0646234489515978</v>
          </cell>
          <cell r="AN2530">
            <v>2.8826545454545456</v>
          </cell>
          <cell r="AO2530">
            <v>0.94466363636363648</v>
          </cell>
        </row>
        <row r="2531">
          <cell r="A2531">
            <v>40066</v>
          </cell>
          <cell r="B2531">
            <v>1.6558999999999999</v>
          </cell>
          <cell r="D2531">
            <v>40066</v>
          </cell>
          <cell r="E2531">
            <v>2.3304</v>
          </cell>
          <cell r="G2531">
            <v>40066</v>
          </cell>
          <cell r="H2531">
            <v>2.5381999999999998</v>
          </cell>
          <cell r="J2531">
            <v>40066</v>
          </cell>
          <cell r="K2531">
            <v>2.2391000000000001</v>
          </cell>
          <cell r="M2531">
            <v>40066</v>
          </cell>
          <cell r="N2531">
            <v>1.6534</v>
          </cell>
          <cell r="P2531">
            <v>40066</v>
          </cell>
          <cell r="Q2531">
            <v>1.8271999999999999</v>
          </cell>
          <cell r="S2531">
            <v>40066</v>
          </cell>
          <cell r="T2531">
            <v>1.5815000000000001</v>
          </cell>
          <cell r="V2531">
            <v>40066</v>
          </cell>
          <cell r="W2531">
            <v>1.0054000000000001</v>
          </cell>
          <cell r="Y2531">
            <v>40066</v>
          </cell>
          <cell r="Z2531">
            <v>2.6324999999999998</v>
          </cell>
          <cell r="AB2531">
            <v>40066</v>
          </cell>
          <cell r="AC2531">
            <v>1.0459000000000001</v>
          </cell>
          <cell r="AH2531">
            <v>40066</v>
          </cell>
          <cell r="AI2531">
            <v>0.95509999999999995</v>
          </cell>
          <cell r="AK2531">
            <v>40066</v>
          </cell>
          <cell r="AL2531">
            <v>1.7695090909090909</v>
          </cell>
          <cell r="AM2531">
            <v>2.0646234489515978</v>
          </cell>
          <cell r="AN2531">
            <v>2.8826545454545456</v>
          </cell>
          <cell r="AO2531">
            <v>0.94466363636363648</v>
          </cell>
        </row>
        <row r="2532">
          <cell r="A2532">
            <v>40067</v>
          </cell>
          <cell r="B2532">
            <v>1.6581000000000001</v>
          </cell>
          <cell r="D2532">
            <v>40067</v>
          </cell>
          <cell r="E2532">
            <v>2.3651</v>
          </cell>
          <cell r="G2532">
            <v>40067</v>
          </cell>
          <cell r="H2532">
            <v>2.5550000000000002</v>
          </cell>
          <cell r="J2532">
            <v>40067</v>
          </cell>
          <cell r="K2532">
            <v>2.2585000000000002</v>
          </cell>
          <cell r="M2532">
            <v>40067</v>
          </cell>
          <cell r="N2532">
            <v>1.6576</v>
          </cell>
          <cell r="P2532">
            <v>40067</v>
          </cell>
          <cell r="Q2532">
            <v>1.8340000000000001</v>
          </cell>
          <cell r="S2532">
            <v>40067</v>
          </cell>
          <cell r="T2532">
            <v>1.5806</v>
          </cell>
          <cell r="V2532">
            <v>40067</v>
          </cell>
          <cell r="W2532">
            <v>0.99639999999999995</v>
          </cell>
          <cell r="Y2532">
            <v>40067</v>
          </cell>
          <cell r="Z2532">
            <v>2.6185</v>
          </cell>
          <cell r="AB2532">
            <v>40067</v>
          </cell>
          <cell r="AC2532">
            <v>1.0283</v>
          </cell>
          <cell r="AH2532">
            <v>40067</v>
          </cell>
          <cell r="AI2532">
            <v>0.94259999999999999</v>
          </cell>
          <cell r="AK2532">
            <v>40067</v>
          </cell>
          <cell r="AL2532">
            <v>1.7722454545454547</v>
          </cell>
          <cell r="AM2532">
            <v>2.0646234489515978</v>
          </cell>
          <cell r="AN2532">
            <v>2.8826545454545456</v>
          </cell>
          <cell r="AO2532">
            <v>0.94466363636363648</v>
          </cell>
        </row>
        <row r="2533">
          <cell r="A2533">
            <v>40070</v>
          </cell>
          <cell r="B2533">
            <v>1.6686999999999999</v>
          </cell>
          <cell r="D2533">
            <v>40070</v>
          </cell>
          <cell r="E2533">
            <v>2.4205999999999999</v>
          </cell>
          <cell r="G2533">
            <v>40070</v>
          </cell>
          <cell r="H2533">
            <v>2.5758999999999999</v>
          </cell>
          <cell r="J2533">
            <v>40070</v>
          </cell>
          <cell r="K2533">
            <v>2.2911000000000001</v>
          </cell>
          <cell r="M2533">
            <v>40070</v>
          </cell>
          <cell r="N2533">
            <v>1.6677999999999999</v>
          </cell>
          <cell r="P2533">
            <v>40070</v>
          </cell>
          <cell r="Q2533">
            <v>1.8456999999999999</v>
          </cell>
          <cell r="S2533">
            <v>40070</v>
          </cell>
          <cell r="T2533">
            <v>1.579</v>
          </cell>
          <cell r="V2533">
            <v>40070</v>
          </cell>
          <cell r="W2533">
            <v>1.0031000000000001</v>
          </cell>
          <cell r="Y2533">
            <v>40070</v>
          </cell>
          <cell r="Z2533">
            <v>2.5724999999999998</v>
          </cell>
          <cell r="AB2533">
            <v>40070</v>
          </cell>
          <cell r="AC2533">
            <v>1.0287999999999999</v>
          </cell>
          <cell r="AH2533">
            <v>40070</v>
          </cell>
          <cell r="AI2533">
            <v>0.93989999999999996</v>
          </cell>
          <cell r="AK2533">
            <v>40070</v>
          </cell>
          <cell r="AL2533">
            <v>1.7811909090909095</v>
          </cell>
          <cell r="AM2533">
            <v>2.0646234489515978</v>
          </cell>
          <cell r="AN2533">
            <v>2.8826545454545456</v>
          </cell>
          <cell r="AO2533">
            <v>0.94466363636363648</v>
          </cell>
        </row>
        <row r="2534">
          <cell r="A2534">
            <v>40071</v>
          </cell>
          <cell r="B2534">
            <v>1.6907999999999999</v>
          </cell>
          <cell r="D2534">
            <v>40071</v>
          </cell>
          <cell r="E2534">
            <v>2.5139</v>
          </cell>
          <cell r="G2534">
            <v>40071</v>
          </cell>
          <cell r="H2534">
            <v>2.5909</v>
          </cell>
          <cell r="J2534">
            <v>40071</v>
          </cell>
          <cell r="K2534">
            <v>2.3485</v>
          </cell>
          <cell r="M2534">
            <v>40071</v>
          </cell>
          <cell r="N2534">
            <v>1.6892</v>
          </cell>
          <cell r="P2534">
            <v>40071</v>
          </cell>
          <cell r="Q2534">
            <v>1.8763999999999998</v>
          </cell>
          <cell r="S2534">
            <v>40071</v>
          </cell>
          <cell r="T2534">
            <v>1.6388</v>
          </cell>
          <cell r="V2534">
            <v>40071</v>
          </cell>
          <cell r="W2534">
            <v>1.0143</v>
          </cell>
          <cell r="Y2534">
            <v>40071</v>
          </cell>
          <cell r="Z2534">
            <v>2.6012</v>
          </cell>
          <cell r="AB2534">
            <v>40071</v>
          </cell>
          <cell r="AC2534">
            <v>1.0407999999999999</v>
          </cell>
          <cell r="AH2534">
            <v>40071</v>
          </cell>
          <cell r="AI2534">
            <v>0.94399999999999995</v>
          </cell>
          <cell r="AK2534">
            <v>40071</v>
          </cell>
          <cell r="AL2534">
            <v>1.8135272727272727</v>
          </cell>
          <cell r="AM2534">
            <v>2.0646234489515978</v>
          </cell>
          <cell r="AN2534">
            <v>2.8826545454545456</v>
          </cell>
          <cell r="AO2534">
            <v>0.94466363636363648</v>
          </cell>
        </row>
        <row r="2535">
          <cell r="A2535">
            <v>40072</v>
          </cell>
          <cell r="B2535">
            <v>1.7002999999999999</v>
          </cell>
          <cell r="D2535">
            <v>40072</v>
          </cell>
          <cell r="E2535">
            <v>2.5190999999999999</v>
          </cell>
          <cell r="G2535">
            <v>40072</v>
          </cell>
          <cell r="H2535">
            <v>2.6055000000000001</v>
          </cell>
          <cell r="J2535">
            <v>40072</v>
          </cell>
          <cell r="K2535">
            <v>2.3460000000000001</v>
          </cell>
          <cell r="M2535">
            <v>40072</v>
          </cell>
          <cell r="N2535">
            <v>1.6949000000000001</v>
          </cell>
          <cell r="P2535">
            <v>40072</v>
          </cell>
          <cell r="Q2535">
            <v>1.9003999999999999</v>
          </cell>
          <cell r="S2535">
            <v>40072</v>
          </cell>
          <cell r="T2535">
            <v>1.7037</v>
          </cell>
          <cell r="V2535">
            <v>40072</v>
          </cell>
          <cell r="W2535">
            <v>1.0112000000000001</v>
          </cell>
          <cell r="Y2535">
            <v>40072</v>
          </cell>
          <cell r="Z2535">
            <v>2.5832000000000002</v>
          </cell>
          <cell r="AB2535">
            <v>40072</v>
          </cell>
          <cell r="AC2535">
            <v>1.0373000000000001</v>
          </cell>
          <cell r="AH2535">
            <v>40072</v>
          </cell>
          <cell r="AI2535">
            <v>0.95930000000000004</v>
          </cell>
          <cell r="AK2535">
            <v>40072</v>
          </cell>
          <cell r="AL2535">
            <v>1.8237181818181816</v>
          </cell>
          <cell r="AM2535">
            <v>2.0646234489515978</v>
          </cell>
          <cell r="AN2535">
            <v>2.8826545454545456</v>
          </cell>
          <cell r="AO2535">
            <v>0.94466363636363648</v>
          </cell>
        </row>
        <row r="2536">
          <cell r="A2536">
            <v>40073</v>
          </cell>
          <cell r="B2536">
            <v>1.7195</v>
          </cell>
          <cell r="D2536">
            <v>40073</v>
          </cell>
          <cell r="E2536">
            <v>2.5045999999999999</v>
          </cell>
          <cell r="G2536">
            <v>40073</v>
          </cell>
          <cell r="H2536">
            <v>2.6</v>
          </cell>
          <cell r="J2536">
            <v>40073</v>
          </cell>
          <cell r="K2536">
            <v>2.3593000000000002</v>
          </cell>
          <cell r="M2536">
            <v>40073</v>
          </cell>
          <cell r="N2536">
            <v>1.6999</v>
          </cell>
          <cell r="P2536">
            <v>40073</v>
          </cell>
          <cell r="Q2536">
            <v>1.9096</v>
          </cell>
          <cell r="S2536">
            <v>40073</v>
          </cell>
          <cell r="T2536">
            <v>1.6825999999999999</v>
          </cell>
          <cell r="V2536">
            <v>40073</v>
          </cell>
          <cell r="W2536">
            <v>1.0188999999999999</v>
          </cell>
          <cell r="Y2536">
            <v>40073</v>
          </cell>
          <cell r="Z2536">
            <v>2.6245000000000003</v>
          </cell>
          <cell r="AB2536">
            <v>40073</v>
          </cell>
          <cell r="AC2536">
            <v>1.0143</v>
          </cell>
          <cell r="AH2536">
            <v>40073</v>
          </cell>
          <cell r="AI2536">
            <v>0.93569999999999998</v>
          </cell>
          <cell r="AK2536">
            <v>40073</v>
          </cell>
          <cell r="AL2536">
            <v>1.8244454545454543</v>
          </cell>
          <cell r="AM2536">
            <v>2.0646234489515978</v>
          </cell>
          <cell r="AN2536">
            <v>2.8826545454545456</v>
          </cell>
          <cell r="AO2536">
            <v>0.94466363636363648</v>
          </cell>
        </row>
        <row r="2537">
          <cell r="A2537">
            <v>40074</v>
          </cell>
          <cell r="B2537">
            <v>1.7128000000000001</v>
          </cell>
          <cell r="D2537">
            <v>40074</v>
          </cell>
          <cell r="E2537">
            <v>2.4889999999999999</v>
          </cell>
          <cell r="G2537">
            <v>40074</v>
          </cell>
          <cell r="H2537">
            <v>2.5941000000000001</v>
          </cell>
          <cell r="J2537">
            <v>40074</v>
          </cell>
          <cell r="K2537">
            <v>2.3660999999999999</v>
          </cell>
          <cell r="M2537">
            <v>40074</v>
          </cell>
          <cell r="N2537">
            <v>1.7036</v>
          </cell>
          <cell r="P2537">
            <v>40074</v>
          </cell>
          <cell r="Q2537">
            <v>1.8980000000000001</v>
          </cell>
          <cell r="S2537">
            <v>40074</v>
          </cell>
          <cell r="T2537">
            <v>1.6691</v>
          </cell>
          <cell r="V2537">
            <v>40074</v>
          </cell>
          <cell r="W2537">
            <v>1.0150999999999999</v>
          </cell>
          <cell r="Y2537">
            <v>40074</v>
          </cell>
          <cell r="Z2537">
            <v>2.6012</v>
          </cell>
          <cell r="AB2537">
            <v>40074</v>
          </cell>
          <cell r="AC2537">
            <v>1.0158</v>
          </cell>
          <cell r="AH2537">
            <v>40074</v>
          </cell>
          <cell r="AI2537">
            <v>0.94259999999999999</v>
          </cell>
          <cell r="AK2537">
            <v>40074</v>
          </cell>
          <cell r="AL2537">
            <v>1.8188545454545453</v>
          </cell>
          <cell r="AM2537">
            <v>2.0646234489515978</v>
          </cell>
          <cell r="AN2537">
            <v>2.8826545454545456</v>
          </cell>
          <cell r="AO2537">
            <v>0.94466363636363648</v>
          </cell>
        </row>
        <row r="2538">
          <cell r="A2538">
            <v>40077</v>
          </cell>
          <cell r="B2538">
            <v>1.6917</v>
          </cell>
          <cell r="D2538">
            <v>40077</v>
          </cell>
          <cell r="E2538">
            <v>2.4792000000000001</v>
          </cell>
          <cell r="G2538">
            <v>40077</v>
          </cell>
          <cell r="H2538">
            <v>2.5954999999999999</v>
          </cell>
          <cell r="J2538">
            <v>40077</v>
          </cell>
          <cell r="K2538">
            <v>2.3633000000000002</v>
          </cell>
          <cell r="M2538">
            <v>40077</v>
          </cell>
          <cell r="N2538">
            <v>1.6874</v>
          </cell>
          <cell r="P2538">
            <v>40077</v>
          </cell>
          <cell r="Q2538">
            <v>1.89</v>
          </cell>
          <cell r="S2538">
            <v>40077</v>
          </cell>
          <cell r="T2538">
            <v>1.6346000000000001</v>
          </cell>
          <cell r="V2538">
            <v>40077</v>
          </cell>
          <cell r="W2538">
            <v>0.99460000000000004</v>
          </cell>
          <cell r="Y2538">
            <v>40077</v>
          </cell>
          <cell r="Z2538">
            <v>2.5478000000000001</v>
          </cell>
          <cell r="AB2538">
            <v>40077</v>
          </cell>
          <cell r="AC2538">
            <v>1.0132000000000001</v>
          </cell>
          <cell r="AH2538">
            <v>40077</v>
          </cell>
          <cell r="AI2538">
            <v>0.95230000000000004</v>
          </cell>
          <cell r="AK2538">
            <v>40077</v>
          </cell>
          <cell r="AL2538">
            <v>1.8045090909090911</v>
          </cell>
          <cell r="AM2538">
            <v>2.0646234489515978</v>
          </cell>
          <cell r="AN2538">
            <v>2.8826545454545456</v>
          </cell>
          <cell r="AO2538">
            <v>0.94466363636363648</v>
          </cell>
        </row>
        <row r="2539">
          <cell r="A2539">
            <v>40078</v>
          </cell>
          <cell r="B2539">
            <v>1.7231000000000001</v>
          </cell>
          <cell r="D2539">
            <v>40078</v>
          </cell>
          <cell r="E2539">
            <v>2.4931999999999999</v>
          </cell>
          <cell r="G2539">
            <v>40078</v>
          </cell>
          <cell r="H2539">
            <v>2.6214</v>
          </cell>
          <cell r="J2539">
            <v>40078</v>
          </cell>
          <cell r="K2539">
            <v>2.4013</v>
          </cell>
          <cell r="M2539">
            <v>40078</v>
          </cell>
          <cell r="N2539">
            <v>1.7095</v>
          </cell>
          <cell r="P2539">
            <v>40078</v>
          </cell>
          <cell r="Q2539">
            <v>1.8626</v>
          </cell>
          <cell r="S2539">
            <v>40078</v>
          </cell>
          <cell r="T2539">
            <v>1.6657</v>
          </cell>
          <cell r="V2539">
            <v>40078</v>
          </cell>
          <cell r="W2539">
            <v>1.0158</v>
          </cell>
          <cell r="Y2539">
            <v>40078</v>
          </cell>
          <cell r="Z2539">
            <v>2.5411000000000001</v>
          </cell>
          <cell r="AB2539">
            <v>40078</v>
          </cell>
          <cell r="AC2539">
            <v>1.0233000000000001</v>
          </cell>
          <cell r="AH2539">
            <v>40078</v>
          </cell>
          <cell r="AI2539">
            <v>0.92879999999999996</v>
          </cell>
          <cell r="AK2539">
            <v>40078</v>
          </cell>
          <cell r="AL2539">
            <v>1.8168909090909091</v>
          </cell>
          <cell r="AM2539">
            <v>2.0646234489515978</v>
          </cell>
          <cell r="AN2539">
            <v>2.8826545454545456</v>
          </cell>
          <cell r="AO2539">
            <v>0.94466363636363648</v>
          </cell>
        </row>
        <row r="2540">
          <cell r="A2540">
            <v>40079</v>
          </cell>
          <cell r="B2540">
            <v>1.7314000000000001</v>
          </cell>
          <cell r="D2540">
            <v>40079</v>
          </cell>
          <cell r="E2540">
            <v>2.4973000000000001</v>
          </cell>
          <cell r="G2540">
            <v>40079</v>
          </cell>
          <cell r="H2540">
            <v>2.6236999999999999</v>
          </cell>
          <cell r="J2540">
            <v>40079</v>
          </cell>
          <cell r="K2540">
            <v>2.4127999999999998</v>
          </cell>
          <cell r="M2540">
            <v>40079</v>
          </cell>
          <cell r="N2540">
            <v>1.71</v>
          </cell>
          <cell r="P2540">
            <v>40079</v>
          </cell>
          <cell r="Q2540">
            <v>1.8626</v>
          </cell>
          <cell r="S2540">
            <v>40079</v>
          </cell>
          <cell r="T2540">
            <v>1.6514</v>
          </cell>
          <cell r="V2540">
            <v>40079</v>
          </cell>
          <cell r="W2540">
            <v>1.0004999999999999</v>
          </cell>
          <cell r="Y2540">
            <v>40079</v>
          </cell>
          <cell r="Z2540">
            <v>2.4843999999999999</v>
          </cell>
          <cell r="AB2540">
            <v>40079</v>
          </cell>
          <cell r="AC2540">
            <v>1.0358000000000001</v>
          </cell>
          <cell r="AH2540">
            <v>40079</v>
          </cell>
          <cell r="AI2540">
            <v>0.94259999999999999</v>
          </cell>
          <cell r="AK2540">
            <v>40079</v>
          </cell>
          <cell r="AL2540">
            <v>1.8138636363636365</v>
          </cell>
          <cell r="AM2540">
            <v>2.0646234489515978</v>
          </cell>
          <cell r="AN2540">
            <v>2.8826545454545456</v>
          </cell>
          <cell r="AO2540">
            <v>0.94466363636363648</v>
          </cell>
        </row>
        <row r="2541">
          <cell r="A2541">
            <v>40080</v>
          </cell>
          <cell r="B2541">
            <v>1.6983999999999999</v>
          </cell>
          <cell r="D2541">
            <v>40080</v>
          </cell>
          <cell r="E2541">
            <v>2.4403000000000001</v>
          </cell>
          <cell r="G2541">
            <v>40080</v>
          </cell>
          <cell r="H2541">
            <v>2.5931999999999999</v>
          </cell>
          <cell r="J2541">
            <v>40080</v>
          </cell>
          <cell r="K2541">
            <v>2.3323999999999998</v>
          </cell>
          <cell r="M2541">
            <v>40080</v>
          </cell>
          <cell r="N2541">
            <v>1.6825000000000001</v>
          </cell>
          <cell r="P2541">
            <v>40080</v>
          </cell>
          <cell r="Q2541">
            <v>1.8367</v>
          </cell>
          <cell r="S2541">
            <v>40080</v>
          </cell>
          <cell r="T2541">
            <v>1.6118000000000001</v>
          </cell>
          <cell r="V2541">
            <v>40080</v>
          </cell>
          <cell r="W2541">
            <v>0.97370000000000001</v>
          </cell>
          <cell r="Y2541">
            <v>40080</v>
          </cell>
          <cell r="Z2541">
            <v>2.4344000000000001</v>
          </cell>
          <cell r="AB2541">
            <v>40080</v>
          </cell>
          <cell r="AC2541">
            <v>1.0283</v>
          </cell>
          <cell r="AH2541">
            <v>40080</v>
          </cell>
          <cell r="AI2541">
            <v>0.91490000000000005</v>
          </cell>
          <cell r="AK2541">
            <v>40080</v>
          </cell>
          <cell r="AL2541">
            <v>1.7769636363636365</v>
          </cell>
          <cell r="AM2541">
            <v>2.0646234489515978</v>
          </cell>
          <cell r="AN2541">
            <v>2.8826545454545456</v>
          </cell>
          <cell r="AO2541">
            <v>0.94466363636363648</v>
          </cell>
        </row>
        <row r="2542">
          <cell r="A2542">
            <v>40081</v>
          </cell>
          <cell r="B2542">
            <v>1.6971000000000001</v>
          </cell>
          <cell r="D2542">
            <v>40081</v>
          </cell>
          <cell r="E2542">
            <v>2.4718999999999998</v>
          </cell>
          <cell r="G2542">
            <v>40081</v>
          </cell>
          <cell r="H2542">
            <v>2.5937000000000001</v>
          </cell>
          <cell r="J2542">
            <v>40081</v>
          </cell>
          <cell r="K2542">
            <v>2.3435000000000001</v>
          </cell>
          <cell r="M2542">
            <v>40081</v>
          </cell>
          <cell r="N2542">
            <v>1.6758</v>
          </cell>
          <cell r="P2542">
            <v>40081</v>
          </cell>
          <cell r="Q2542">
            <v>1.8214000000000001</v>
          </cell>
          <cell r="S2542">
            <v>40081</v>
          </cell>
          <cell r="T2542">
            <v>1.6404999999999998</v>
          </cell>
          <cell r="V2542">
            <v>40081</v>
          </cell>
          <cell r="W2542">
            <v>0.97619999999999996</v>
          </cell>
          <cell r="Y2542">
            <v>40081</v>
          </cell>
          <cell r="Z2542">
            <v>2.4723999999999999</v>
          </cell>
          <cell r="AB2542">
            <v>40081</v>
          </cell>
          <cell r="AC2542">
            <v>1.0283</v>
          </cell>
          <cell r="AH2542">
            <v>40081</v>
          </cell>
          <cell r="AI2542">
            <v>0.9163</v>
          </cell>
          <cell r="AK2542">
            <v>40081</v>
          </cell>
          <cell r="AL2542">
            <v>1.7851909090909091</v>
          </cell>
          <cell r="AM2542">
            <v>2.0646234489515978</v>
          </cell>
          <cell r="AN2542">
            <v>2.8826545454545456</v>
          </cell>
          <cell r="AO2542">
            <v>0.94466363636363648</v>
          </cell>
        </row>
        <row r="2543">
          <cell r="A2543">
            <v>40084</v>
          </cell>
          <cell r="B2543">
            <v>1.7375</v>
          </cell>
          <cell r="D2543">
            <v>40084</v>
          </cell>
          <cell r="E2543">
            <v>2.5112999999999999</v>
          </cell>
          <cell r="G2543">
            <v>40084</v>
          </cell>
          <cell r="H2543">
            <v>2.6387</v>
          </cell>
          <cell r="J2543">
            <v>40084</v>
          </cell>
          <cell r="K2543">
            <v>2.3628999999999998</v>
          </cell>
          <cell r="M2543">
            <v>40084</v>
          </cell>
          <cell r="N2543">
            <v>1.7105000000000001</v>
          </cell>
          <cell r="P2543">
            <v>40084</v>
          </cell>
          <cell r="Q2543">
            <v>1.8435000000000001</v>
          </cell>
          <cell r="S2543">
            <v>40084</v>
          </cell>
          <cell r="T2543">
            <v>1.6598000000000002</v>
          </cell>
          <cell r="V2543">
            <v>40084</v>
          </cell>
          <cell r="W2543">
            <v>1.0018</v>
          </cell>
          <cell r="Y2543">
            <v>40084</v>
          </cell>
          <cell r="Z2543">
            <v>2.4843999999999999</v>
          </cell>
          <cell r="AB2543">
            <v>40084</v>
          </cell>
          <cell r="AC2543">
            <v>1.0407999999999999</v>
          </cell>
          <cell r="AH2543">
            <v>40084</v>
          </cell>
          <cell r="AI2543">
            <v>0.90939999999999999</v>
          </cell>
          <cell r="AK2543">
            <v>40084</v>
          </cell>
          <cell r="AL2543">
            <v>1.8091454545454546</v>
          </cell>
          <cell r="AM2543">
            <v>2.0646234489515978</v>
          </cell>
          <cell r="AN2543">
            <v>2.8826545454545456</v>
          </cell>
          <cell r="AO2543">
            <v>0.94466363636363648</v>
          </cell>
        </row>
        <row r="2544">
          <cell r="A2544">
            <v>40085</v>
          </cell>
          <cell r="B2544">
            <v>1.7298</v>
          </cell>
          <cell r="D2544">
            <v>40085</v>
          </cell>
          <cell r="E2544">
            <v>2.5366999999999997</v>
          </cell>
          <cell r="G2544">
            <v>40085</v>
          </cell>
          <cell r="H2544">
            <v>2.6160000000000001</v>
          </cell>
          <cell r="J2544">
            <v>40085</v>
          </cell>
          <cell r="K2544">
            <v>2.3624999999999998</v>
          </cell>
          <cell r="M2544">
            <v>40085</v>
          </cell>
          <cell r="N2544">
            <v>1.7257</v>
          </cell>
          <cell r="P2544">
            <v>40085</v>
          </cell>
          <cell r="Q2544">
            <v>1.8595000000000002</v>
          </cell>
          <cell r="S2544">
            <v>40085</v>
          </cell>
          <cell r="T2544">
            <v>1.6598000000000002</v>
          </cell>
          <cell r="V2544">
            <v>40085</v>
          </cell>
          <cell r="W2544">
            <v>0.98770000000000002</v>
          </cell>
          <cell r="Y2544">
            <v>40085</v>
          </cell>
          <cell r="Z2544">
            <v>2.4678</v>
          </cell>
          <cell r="AB2544">
            <v>40085</v>
          </cell>
          <cell r="AC2544">
            <v>1.0479000000000001</v>
          </cell>
          <cell r="AH2544">
            <v>40085</v>
          </cell>
          <cell r="AI2544">
            <v>0.90800000000000003</v>
          </cell>
          <cell r="AK2544">
            <v>40085</v>
          </cell>
          <cell r="AL2544">
            <v>1.8092181818181821</v>
          </cell>
          <cell r="AM2544">
            <v>2.0646234489515978</v>
          </cell>
          <cell r="AN2544">
            <v>2.8826545454545456</v>
          </cell>
          <cell r="AO2544">
            <v>0.94466363636363648</v>
          </cell>
        </row>
        <row r="2545">
          <cell r="A2545">
            <v>40086</v>
          </cell>
          <cell r="B2545">
            <v>1.7330000000000001</v>
          </cell>
          <cell r="D2545">
            <v>40086</v>
          </cell>
          <cell r="E2545">
            <v>2.5331000000000001</v>
          </cell>
          <cell r="G2545">
            <v>40086</v>
          </cell>
          <cell r="H2545">
            <v>2.6181999999999999</v>
          </cell>
          <cell r="J2545">
            <v>40086</v>
          </cell>
          <cell r="K2545">
            <v>2.3428</v>
          </cell>
          <cell r="M2545">
            <v>40086</v>
          </cell>
          <cell r="N2545">
            <v>1.7197</v>
          </cell>
          <cell r="P2545">
            <v>40086</v>
          </cell>
          <cell r="Q2545">
            <v>1.8315000000000001</v>
          </cell>
          <cell r="S2545">
            <v>40086</v>
          </cell>
          <cell r="T2545">
            <v>1.6725000000000001</v>
          </cell>
          <cell r="V2545">
            <v>40086</v>
          </cell>
          <cell r="W2545">
            <v>0.98060000000000003</v>
          </cell>
          <cell r="Y2545">
            <v>40086</v>
          </cell>
          <cell r="Z2545">
            <v>2.3923000000000001</v>
          </cell>
          <cell r="AB2545">
            <v>40086</v>
          </cell>
          <cell r="AC2545">
            <v>1.0589999999999999</v>
          </cell>
          <cell r="AH2545">
            <v>40086</v>
          </cell>
          <cell r="AI2545">
            <v>0.94269999999999998</v>
          </cell>
          <cell r="AK2545">
            <v>40086</v>
          </cell>
          <cell r="AL2545">
            <v>1.8023090909090909</v>
          </cell>
          <cell r="AM2545">
            <v>2.0646234489515978</v>
          </cell>
          <cell r="AN2545">
            <v>2.8826545454545456</v>
          </cell>
          <cell r="AO2545">
            <v>0.94466363636363648</v>
          </cell>
        </row>
        <row r="2546">
          <cell r="A2546">
            <v>40087</v>
          </cell>
          <cell r="B2546">
            <v>1.6955</v>
          </cell>
          <cell r="D2546">
            <v>40087</v>
          </cell>
          <cell r="E2546">
            <v>2.4895</v>
          </cell>
          <cell r="G2546">
            <v>40087</v>
          </cell>
          <cell r="H2546">
            <v>2.5541</v>
          </cell>
          <cell r="J2546">
            <v>40087</v>
          </cell>
          <cell r="K2546">
            <v>2.3130000000000002</v>
          </cell>
          <cell r="M2546">
            <v>40087</v>
          </cell>
          <cell r="N2546">
            <v>1.6564000000000001</v>
          </cell>
          <cell r="P2546">
            <v>40087</v>
          </cell>
          <cell r="Q2546">
            <v>1.7875000000000001</v>
          </cell>
          <cell r="S2546">
            <v>40087</v>
          </cell>
          <cell r="T2546">
            <v>1.6320000000000001</v>
          </cell>
          <cell r="V2546">
            <v>40087</v>
          </cell>
          <cell r="W2546">
            <v>0.96799999999999997</v>
          </cell>
          <cell r="Y2546">
            <v>40087</v>
          </cell>
          <cell r="Z2546">
            <v>2.3203</v>
          </cell>
          <cell r="AB2546">
            <v>40087</v>
          </cell>
          <cell r="AC2546">
            <v>1.0062</v>
          </cell>
          <cell r="AH2546">
            <v>40087</v>
          </cell>
          <cell r="AI2546">
            <v>0.93710000000000004</v>
          </cell>
          <cell r="AK2546">
            <v>40087</v>
          </cell>
          <cell r="AL2546">
            <v>1.7599636363636364</v>
          </cell>
          <cell r="AM2546">
            <v>2.0646234489515978</v>
          </cell>
          <cell r="AN2546">
            <v>2.8826545454545456</v>
          </cell>
          <cell r="AO2546">
            <v>0.94466363636363648</v>
          </cell>
        </row>
        <row r="2547">
          <cell r="A2547">
            <v>40088</v>
          </cell>
          <cell r="B2547">
            <v>1.6577999999999999</v>
          </cell>
          <cell r="D2547">
            <v>40088</v>
          </cell>
          <cell r="E2547">
            <v>2.3895</v>
          </cell>
          <cell r="G2547">
            <v>40088</v>
          </cell>
          <cell r="H2547">
            <v>2.5099999999999998</v>
          </cell>
          <cell r="J2547">
            <v>40088</v>
          </cell>
          <cell r="K2547">
            <v>2.2717999999999998</v>
          </cell>
          <cell r="M2547">
            <v>40088</v>
          </cell>
          <cell r="N2547">
            <v>1.6183999999999998</v>
          </cell>
          <cell r="P2547">
            <v>40088</v>
          </cell>
          <cell r="Q2547">
            <v>1.7688000000000001</v>
          </cell>
          <cell r="S2547">
            <v>40088</v>
          </cell>
          <cell r="T2547">
            <v>1.6362999999999999</v>
          </cell>
          <cell r="V2547">
            <v>40088</v>
          </cell>
          <cell r="W2547">
            <v>0.94630000000000003</v>
          </cell>
          <cell r="Y2547">
            <v>40088</v>
          </cell>
          <cell r="Z2547">
            <v>2.2671999999999999</v>
          </cell>
          <cell r="AB2547">
            <v>40088</v>
          </cell>
          <cell r="AC2547">
            <v>1.0109999999999999</v>
          </cell>
          <cell r="AH2547">
            <v>40088</v>
          </cell>
          <cell r="AI2547">
            <v>0.94410000000000005</v>
          </cell>
          <cell r="AK2547">
            <v>40088</v>
          </cell>
          <cell r="AL2547">
            <v>1.7292000000000001</v>
          </cell>
          <cell r="AM2547">
            <v>2.0646234489515978</v>
          </cell>
          <cell r="AN2547">
            <v>2.8826545454545456</v>
          </cell>
          <cell r="AO2547">
            <v>0.94466363636363648</v>
          </cell>
        </row>
        <row r="2548">
          <cell r="A2548">
            <v>40091</v>
          </cell>
          <cell r="B2548">
            <v>1.6796</v>
          </cell>
          <cell r="D2548">
            <v>40091</v>
          </cell>
          <cell r="E2548">
            <v>2.4403000000000001</v>
          </cell>
          <cell r="G2548">
            <v>40091</v>
          </cell>
          <cell r="H2548">
            <v>2.5545999999999998</v>
          </cell>
          <cell r="J2548">
            <v>40091</v>
          </cell>
          <cell r="K2548">
            <v>2.331</v>
          </cell>
          <cell r="M2548">
            <v>40091</v>
          </cell>
          <cell r="N2548">
            <v>1.6311</v>
          </cell>
          <cell r="P2548">
            <v>40091</v>
          </cell>
          <cell r="Q2548">
            <v>1.794</v>
          </cell>
          <cell r="S2548">
            <v>40091</v>
          </cell>
          <cell r="T2548">
            <v>1.6817</v>
          </cell>
          <cell r="V2548">
            <v>40091</v>
          </cell>
          <cell r="W2548">
            <v>0.9839</v>
          </cell>
          <cell r="Y2548">
            <v>40091</v>
          </cell>
          <cell r="Z2548">
            <v>2.3140999999999998</v>
          </cell>
          <cell r="AB2548">
            <v>40091</v>
          </cell>
          <cell r="AC2548">
            <v>1.0066999999999999</v>
          </cell>
          <cell r="AH2548">
            <v>40091</v>
          </cell>
          <cell r="AI2548">
            <v>0.94410000000000005</v>
          </cell>
          <cell r="AK2548">
            <v>40091</v>
          </cell>
          <cell r="AL2548">
            <v>1.7600999999999998</v>
          </cell>
          <cell r="AM2548">
            <v>2.0646234489515978</v>
          </cell>
          <cell r="AN2548">
            <v>2.8826545454545456</v>
          </cell>
          <cell r="AO2548">
            <v>0.94466363636363648</v>
          </cell>
        </row>
        <row r="2549">
          <cell r="A2549">
            <v>40092</v>
          </cell>
          <cell r="B2549">
            <v>1.6798999999999999</v>
          </cell>
          <cell r="D2549">
            <v>40092</v>
          </cell>
          <cell r="E2549">
            <v>2.4491000000000001</v>
          </cell>
          <cell r="G2549">
            <v>40092</v>
          </cell>
          <cell r="H2549">
            <v>2.5318000000000001</v>
          </cell>
          <cell r="J2549">
            <v>40092</v>
          </cell>
          <cell r="K2549">
            <v>2.3241000000000001</v>
          </cell>
          <cell r="M2549">
            <v>40092</v>
          </cell>
          <cell r="N2549">
            <v>1.6095000000000002</v>
          </cell>
          <cell r="P2549">
            <v>40092</v>
          </cell>
          <cell r="Q2549">
            <v>1.778</v>
          </cell>
          <cell r="S2549">
            <v>40092</v>
          </cell>
          <cell r="T2549">
            <v>1.6775</v>
          </cell>
          <cell r="V2549">
            <v>40092</v>
          </cell>
          <cell r="W2549">
            <v>0.99409999999999998</v>
          </cell>
          <cell r="Y2549">
            <v>40092</v>
          </cell>
          <cell r="Z2549">
            <v>2.2978000000000001</v>
          </cell>
          <cell r="AB2549">
            <v>40092</v>
          </cell>
          <cell r="AC2549">
            <v>1.0154000000000001</v>
          </cell>
          <cell r="AH2549">
            <v>40092</v>
          </cell>
          <cell r="AI2549">
            <v>0.94269999999999998</v>
          </cell>
          <cell r="AK2549">
            <v>40092</v>
          </cell>
          <cell r="AL2549">
            <v>1.7545363636363633</v>
          </cell>
          <cell r="AM2549">
            <v>2.0646234489515978</v>
          </cell>
          <cell r="AN2549">
            <v>2.8826545454545456</v>
          </cell>
          <cell r="AO2549">
            <v>0.94466363636363648</v>
          </cell>
        </row>
        <row r="2550">
          <cell r="A2550">
            <v>40093</v>
          </cell>
          <cell r="B2550">
            <v>1.6959</v>
          </cell>
          <cell r="D2550">
            <v>40093</v>
          </cell>
          <cell r="E2550">
            <v>2.4708999999999999</v>
          </cell>
          <cell r="G2550">
            <v>40093</v>
          </cell>
          <cell r="H2550">
            <v>2.5617999999999999</v>
          </cell>
          <cell r="J2550">
            <v>40093</v>
          </cell>
          <cell r="K2550">
            <v>2.3614999999999999</v>
          </cell>
          <cell r="M2550">
            <v>40093</v>
          </cell>
          <cell r="N2550">
            <v>1.6339999999999999</v>
          </cell>
          <cell r="P2550">
            <v>40093</v>
          </cell>
          <cell r="Q2550">
            <v>1.8103</v>
          </cell>
          <cell r="S2550">
            <v>40093</v>
          </cell>
          <cell r="T2550">
            <v>1.6884999999999999</v>
          </cell>
          <cell r="V2550">
            <v>40093</v>
          </cell>
          <cell r="W2550">
            <v>0.99490000000000001</v>
          </cell>
          <cell r="Y2550">
            <v>40093</v>
          </cell>
          <cell r="Z2550">
            <v>2.3140999999999998</v>
          </cell>
          <cell r="AB2550">
            <v>40093</v>
          </cell>
          <cell r="AC2550">
            <v>1.0355000000000001</v>
          </cell>
          <cell r="AH2550">
            <v>40093</v>
          </cell>
          <cell r="AI2550">
            <v>0.94410000000000005</v>
          </cell>
          <cell r="AK2550">
            <v>40093</v>
          </cell>
          <cell r="AL2550">
            <v>1.7737727272727271</v>
          </cell>
          <cell r="AM2550">
            <v>2.0646234489515978</v>
          </cell>
          <cell r="AN2550">
            <v>2.8826545454545456</v>
          </cell>
          <cell r="AO2550">
            <v>0.94466363636363648</v>
          </cell>
        </row>
        <row r="2551">
          <cell r="A2551">
            <v>40094</v>
          </cell>
          <cell r="B2551">
            <v>1.7035</v>
          </cell>
          <cell r="D2551">
            <v>40094</v>
          </cell>
          <cell r="E2551">
            <v>2.4531999999999998</v>
          </cell>
          <cell r="G2551">
            <v>40094</v>
          </cell>
          <cell r="H2551">
            <v>2.5514000000000001</v>
          </cell>
          <cell r="J2551">
            <v>40094</v>
          </cell>
          <cell r="K2551">
            <v>2.3578999999999999</v>
          </cell>
          <cell r="M2551">
            <v>40094</v>
          </cell>
          <cell r="N2551">
            <v>1.6337999999999999</v>
          </cell>
          <cell r="P2551">
            <v>40094</v>
          </cell>
          <cell r="Q2551">
            <v>1.7970999999999999</v>
          </cell>
          <cell r="S2551">
            <v>40094</v>
          </cell>
          <cell r="T2551">
            <v>1.7197</v>
          </cell>
          <cell r="V2551">
            <v>40094</v>
          </cell>
          <cell r="W2551">
            <v>0.98770000000000002</v>
          </cell>
          <cell r="Y2551">
            <v>40094</v>
          </cell>
          <cell r="Z2551">
            <v>2.3327999999999998</v>
          </cell>
          <cell r="AB2551">
            <v>40094</v>
          </cell>
          <cell r="AC2551">
            <v>1.0499000000000001</v>
          </cell>
          <cell r="AH2551">
            <v>40094</v>
          </cell>
          <cell r="AI2551">
            <v>0.95940000000000003</v>
          </cell>
          <cell r="AK2551">
            <v>40094</v>
          </cell>
          <cell r="AL2551">
            <v>1.7769454545454544</v>
          </cell>
          <cell r="AM2551">
            <v>2.0646234489515978</v>
          </cell>
          <cell r="AN2551">
            <v>2.8826545454545456</v>
          </cell>
          <cell r="AO2551">
            <v>0.94466363636363648</v>
          </cell>
        </row>
        <row r="2552">
          <cell r="A2552">
            <v>40095</v>
          </cell>
          <cell r="B2552">
            <v>1.6846999999999999</v>
          </cell>
          <cell r="D2552">
            <v>40095</v>
          </cell>
          <cell r="E2552">
            <v>2.4496000000000002</v>
          </cell>
          <cell r="G2552">
            <v>40095</v>
          </cell>
          <cell r="H2552">
            <v>2.5455000000000001</v>
          </cell>
          <cell r="J2552">
            <v>40095</v>
          </cell>
          <cell r="K2552">
            <v>2.3553999999999999</v>
          </cell>
          <cell r="M2552">
            <v>40095</v>
          </cell>
          <cell r="N2552">
            <v>1.6339999999999999</v>
          </cell>
          <cell r="P2552">
            <v>40095</v>
          </cell>
          <cell r="Q2552">
            <v>1.7909000000000002</v>
          </cell>
          <cell r="S2552">
            <v>40095</v>
          </cell>
          <cell r="T2552">
            <v>1.7694000000000001</v>
          </cell>
          <cell r="V2552">
            <v>40095</v>
          </cell>
          <cell r="W2552">
            <v>0.9849</v>
          </cell>
          <cell r="Y2552">
            <v>40095</v>
          </cell>
          <cell r="Z2552">
            <v>2.3197000000000001</v>
          </cell>
          <cell r="AB2552">
            <v>40095</v>
          </cell>
          <cell r="AC2552">
            <v>1.0503</v>
          </cell>
          <cell r="AH2552">
            <v>40095</v>
          </cell>
          <cell r="AI2552">
            <v>0.95099999999999996</v>
          </cell>
          <cell r="AK2552">
            <v>40095</v>
          </cell>
          <cell r="AL2552">
            <v>1.7759454545454547</v>
          </cell>
          <cell r="AM2552">
            <v>2.0646234489515978</v>
          </cell>
          <cell r="AN2552">
            <v>2.8826545454545456</v>
          </cell>
          <cell r="AO2552">
            <v>0.94466363636363648</v>
          </cell>
        </row>
        <row r="2553">
          <cell r="A2553">
            <v>40098</v>
          </cell>
          <cell r="B2553">
            <v>1.6846999999999999</v>
          </cell>
          <cell r="D2553">
            <v>40098</v>
          </cell>
          <cell r="E2553">
            <v>2.4496000000000002</v>
          </cell>
          <cell r="G2553">
            <v>40098</v>
          </cell>
          <cell r="H2553">
            <v>2.5455000000000001</v>
          </cell>
          <cell r="J2553">
            <v>40098</v>
          </cell>
          <cell r="K2553">
            <v>2.3553999999999999</v>
          </cell>
          <cell r="M2553">
            <v>40098</v>
          </cell>
          <cell r="N2553">
            <v>1.6339999999999999</v>
          </cell>
          <cell r="P2553">
            <v>40098</v>
          </cell>
          <cell r="Q2553">
            <v>1.7909000000000002</v>
          </cell>
          <cell r="S2553">
            <v>40098</v>
          </cell>
          <cell r="T2553">
            <v>1.7694000000000001</v>
          </cell>
          <cell r="V2553">
            <v>40098</v>
          </cell>
          <cell r="W2553">
            <v>0.9849</v>
          </cell>
          <cell r="Y2553">
            <v>40098</v>
          </cell>
          <cell r="Z2553">
            <v>2.3197000000000001</v>
          </cell>
          <cell r="AB2553">
            <v>40098</v>
          </cell>
          <cell r="AC2553">
            <v>1.0503</v>
          </cell>
          <cell r="AH2553">
            <v>40098</v>
          </cell>
          <cell r="AI2553">
            <v>0.95099999999999996</v>
          </cell>
          <cell r="AK2553">
            <v>40098</v>
          </cell>
          <cell r="AL2553">
            <v>1.7759454545454547</v>
          </cell>
          <cell r="AM2553">
            <v>2.0646234489515978</v>
          </cell>
          <cell r="AN2553">
            <v>2.8826545454545456</v>
          </cell>
          <cell r="AO2553">
            <v>0.94466363636363648</v>
          </cell>
        </row>
        <row r="2554">
          <cell r="A2554">
            <v>40099</v>
          </cell>
          <cell r="B2554">
            <v>1.6693</v>
          </cell>
          <cell r="D2554">
            <v>40099</v>
          </cell>
          <cell r="E2554">
            <v>2.4097</v>
          </cell>
          <cell r="G2554">
            <v>40099</v>
          </cell>
          <cell r="H2554">
            <v>2.5080999999999998</v>
          </cell>
          <cell r="J2554">
            <v>40099</v>
          </cell>
          <cell r="K2554">
            <v>2.3227000000000002</v>
          </cell>
          <cell r="M2554">
            <v>40099</v>
          </cell>
          <cell r="N2554">
            <v>1.6052</v>
          </cell>
          <cell r="P2554">
            <v>40099</v>
          </cell>
          <cell r="Q2554">
            <v>1.7887999999999999</v>
          </cell>
          <cell r="S2554">
            <v>40099</v>
          </cell>
          <cell r="T2554">
            <v>1.8073000000000001</v>
          </cell>
          <cell r="V2554">
            <v>40099</v>
          </cell>
          <cell r="W2554">
            <v>0.99180000000000001</v>
          </cell>
          <cell r="Y2554">
            <v>40099</v>
          </cell>
          <cell r="Z2554">
            <v>2.3197000000000001</v>
          </cell>
          <cell r="AB2554">
            <v>40099</v>
          </cell>
          <cell r="AC2554">
            <v>1.0446</v>
          </cell>
          <cell r="AH2554">
            <v>40099</v>
          </cell>
          <cell r="AI2554">
            <v>0.95799999999999996</v>
          </cell>
          <cell r="AK2554">
            <v>40099</v>
          </cell>
          <cell r="AL2554">
            <v>1.7659272727272723</v>
          </cell>
          <cell r="AM2554">
            <v>2.0646234489515978</v>
          </cell>
          <cell r="AN2554">
            <v>2.8826545454545456</v>
          </cell>
          <cell r="AO2554">
            <v>0.94466363636363648</v>
          </cell>
        </row>
        <row r="2555">
          <cell r="A2555">
            <v>40100</v>
          </cell>
          <cell r="B2555">
            <v>1.6812</v>
          </cell>
          <cell r="D2555">
            <v>40100</v>
          </cell>
          <cell r="E2555">
            <v>2.4398</v>
          </cell>
          <cell r="G2555">
            <v>40100</v>
          </cell>
          <cell r="H2555">
            <v>2.5449999999999999</v>
          </cell>
          <cell r="J2555">
            <v>40100</v>
          </cell>
          <cell r="K2555">
            <v>2.3511000000000002</v>
          </cell>
          <cell r="M2555">
            <v>40100</v>
          </cell>
          <cell r="N2555">
            <v>1.6320999999999999</v>
          </cell>
          <cell r="P2555">
            <v>40100</v>
          </cell>
          <cell r="Q2555">
            <v>1.8056999999999999</v>
          </cell>
          <cell r="S2555">
            <v>40100</v>
          </cell>
          <cell r="T2555">
            <v>1.8915</v>
          </cell>
          <cell r="V2555">
            <v>40100</v>
          </cell>
          <cell r="W2555">
            <v>1.0031000000000001</v>
          </cell>
          <cell r="Y2555">
            <v>40100</v>
          </cell>
          <cell r="Z2555">
            <v>2.3860000000000001</v>
          </cell>
          <cell r="AB2555">
            <v>40100</v>
          </cell>
          <cell r="AC2555">
            <v>1.0311999999999999</v>
          </cell>
          <cell r="AH2555">
            <v>40100</v>
          </cell>
          <cell r="AI2555">
            <v>1.0343</v>
          </cell>
          <cell r="AK2555">
            <v>40100</v>
          </cell>
          <cell r="AL2555">
            <v>1.8000909090909092</v>
          </cell>
          <cell r="AM2555">
            <v>2.0646234489515978</v>
          </cell>
          <cell r="AN2555">
            <v>2.8826545454545456</v>
          </cell>
          <cell r="AO2555">
            <v>0.94466363636363648</v>
          </cell>
        </row>
        <row r="2556">
          <cell r="A2556">
            <v>40101</v>
          </cell>
          <cell r="B2556">
            <v>1.6804999999999999</v>
          </cell>
          <cell r="D2556">
            <v>40101</v>
          </cell>
          <cell r="E2556">
            <v>2.4346000000000001</v>
          </cell>
          <cell r="G2556">
            <v>40101</v>
          </cell>
          <cell r="H2556">
            <v>2.5459000000000001</v>
          </cell>
          <cell r="J2556">
            <v>40101</v>
          </cell>
          <cell r="K2556">
            <v>2.3452999999999999</v>
          </cell>
          <cell r="M2556">
            <v>40101</v>
          </cell>
          <cell r="N2556">
            <v>1.6364999999999998</v>
          </cell>
          <cell r="P2556">
            <v>40101</v>
          </cell>
          <cell r="Q2556">
            <v>1.8130999999999999</v>
          </cell>
          <cell r="S2556">
            <v>40101</v>
          </cell>
          <cell r="T2556">
            <v>1.8721999999999999</v>
          </cell>
          <cell r="V2556">
            <v>40101</v>
          </cell>
          <cell r="W2556">
            <v>1.0133000000000001</v>
          </cell>
          <cell r="Y2556">
            <v>40101</v>
          </cell>
          <cell r="Z2556">
            <v>2.3454000000000002</v>
          </cell>
          <cell r="AB2556">
            <v>40101</v>
          </cell>
          <cell r="AC2556">
            <v>1.0306999999999999</v>
          </cell>
          <cell r="AH2556">
            <v>40101</v>
          </cell>
          <cell r="AI2556">
            <v>1.1107</v>
          </cell>
          <cell r="AK2556">
            <v>40101</v>
          </cell>
          <cell r="AL2556">
            <v>1.8025636363636366</v>
          </cell>
          <cell r="AM2556">
            <v>2.0646234489515978</v>
          </cell>
          <cell r="AN2556">
            <v>2.8826545454545456</v>
          </cell>
          <cell r="AO2556">
            <v>0.94466363636363648</v>
          </cell>
        </row>
        <row r="2557">
          <cell r="A2557">
            <v>40102</v>
          </cell>
          <cell r="B2557">
            <v>1.6779999999999999</v>
          </cell>
          <cell r="D2557">
            <v>40102</v>
          </cell>
          <cell r="E2557">
            <v>2.4175</v>
          </cell>
          <cell r="G2557">
            <v>40102</v>
          </cell>
          <cell r="H2557">
            <v>2.5499999999999998</v>
          </cell>
          <cell r="J2557">
            <v>40102</v>
          </cell>
          <cell r="K2557">
            <v>2.3209</v>
          </cell>
          <cell r="M2557">
            <v>40102</v>
          </cell>
          <cell r="N2557">
            <v>1.6200999999999999</v>
          </cell>
          <cell r="P2557">
            <v>40102</v>
          </cell>
          <cell r="Q2557">
            <v>1.8056999999999999</v>
          </cell>
          <cell r="S2557">
            <v>40102</v>
          </cell>
          <cell r="T2557">
            <v>1.8326</v>
          </cell>
          <cell r="V2557">
            <v>40102</v>
          </cell>
          <cell r="W2557">
            <v>1.0094000000000001</v>
          </cell>
          <cell r="Y2557">
            <v>40102</v>
          </cell>
          <cell r="Z2557">
            <v>2.3191000000000002</v>
          </cell>
          <cell r="AB2557">
            <v>40102</v>
          </cell>
          <cell r="AC2557">
            <v>1.0306999999999999</v>
          </cell>
          <cell r="AH2557">
            <v>40102</v>
          </cell>
          <cell r="AI2557">
            <v>1.0649</v>
          </cell>
          <cell r="AK2557">
            <v>40102</v>
          </cell>
          <cell r="AL2557">
            <v>1.7862636363636364</v>
          </cell>
          <cell r="AM2557">
            <v>2.0646234489515978</v>
          </cell>
          <cell r="AN2557">
            <v>2.8826545454545456</v>
          </cell>
          <cell r="AO2557">
            <v>0.94466363636363648</v>
          </cell>
        </row>
        <row r="2558">
          <cell r="A2558">
            <v>40105</v>
          </cell>
          <cell r="B2558">
            <v>1.6783000000000001</v>
          </cell>
          <cell r="D2558">
            <v>40105</v>
          </cell>
          <cell r="E2558">
            <v>2.4241999999999999</v>
          </cell>
          <cell r="G2558">
            <v>40105</v>
          </cell>
          <cell r="H2558">
            <v>2.5723000000000003</v>
          </cell>
          <cell r="J2558">
            <v>40105</v>
          </cell>
          <cell r="K2558">
            <v>2.3327999999999998</v>
          </cell>
          <cell r="M2558">
            <v>40105</v>
          </cell>
          <cell r="N2558">
            <v>1.6280999999999999</v>
          </cell>
          <cell r="P2558">
            <v>40105</v>
          </cell>
          <cell r="Q2558">
            <v>1.8327</v>
          </cell>
          <cell r="S2558">
            <v>40105</v>
          </cell>
          <cell r="T2558">
            <v>1.9252</v>
          </cell>
          <cell r="V2558">
            <v>40105</v>
          </cell>
          <cell r="W2558">
            <v>1.0179</v>
          </cell>
          <cell r="Y2558">
            <v>40105</v>
          </cell>
          <cell r="Z2558">
            <v>2.3416000000000001</v>
          </cell>
          <cell r="AB2558">
            <v>40105</v>
          </cell>
          <cell r="AC2558">
            <v>1.0306999999999999</v>
          </cell>
          <cell r="AH2558">
            <v>40105</v>
          </cell>
          <cell r="AI2558">
            <v>1.0524</v>
          </cell>
          <cell r="AK2558">
            <v>40105</v>
          </cell>
          <cell r="AL2558">
            <v>1.8032909090909088</v>
          </cell>
          <cell r="AM2558">
            <v>2.0646234489515978</v>
          </cell>
          <cell r="AN2558">
            <v>2.8826545454545456</v>
          </cell>
          <cell r="AO2558">
            <v>0.94466363636363648</v>
          </cell>
        </row>
        <row r="2559">
          <cell r="A2559">
            <v>40106</v>
          </cell>
          <cell r="B2559">
            <v>1.6796</v>
          </cell>
          <cell r="D2559">
            <v>40106</v>
          </cell>
          <cell r="E2559">
            <v>2.4201000000000001</v>
          </cell>
          <cell r="G2559">
            <v>40106</v>
          </cell>
          <cell r="H2559">
            <v>2.5718000000000001</v>
          </cell>
          <cell r="J2559">
            <v>40106</v>
          </cell>
          <cell r="K2559">
            <v>2.3460000000000001</v>
          </cell>
          <cell r="M2559">
            <v>40106</v>
          </cell>
          <cell r="N2559">
            <v>1.6211</v>
          </cell>
          <cell r="P2559">
            <v>40106</v>
          </cell>
          <cell r="Q2559">
            <v>1.8244</v>
          </cell>
          <cell r="S2559">
            <v>40106</v>
          </cell>
          <cell r="T2559">
            <v>1.8738999999999999</v>
          </cell>
          <cell r="V2559">
            <v>40106</v>
          </cell>
          <cell r="W2559">
            <v>1.0156000000000001</v>
          </cell>
          <cell r="Y2559">
            <v>40106</v>
          </cell>
          <cell r="Z2559">
            <v>2.2909000000000002</v>
          </cell>
          <cell r="AB2559">
            <v>40106</v>
          </cell>
          <cell r="AC2559">
            <v>1.0306999999999999</v>
          </cell>
          <cell r="AH2559">
            <v>40106</v>
          </cell>
          <cell r="AI2559">
            <v>1.0399</v>
          </cell>
          <cell r="AK2559">
            <v>40106</v>
          </cell>
          <cell r="AL2559">
            <v>1.7921818181818181</v>
          </cell>
          <cell r="AM2559">
            <v>2.0646234489515978</v>
          </cell>
          <cell r="AN2559">
            <v>2.8826545454545456</v>
          </cell>
          <cell r="AO2559">
            <v>0.94466363636363648</v>
          </cell>
        </row>
        <row r="2560">
          <cell r="A2560">
            <v>40107</v>
          </cell>
          <cell r="B2560">
            <v>1.6636</v>
          </cell>
          <cell r="D2560">
            <v>40107</v>
          </cell>
          <cell r="E2560">
            <v>2.3915999999999999</v>
          </cell>
          <cell r="G2560">
            <v>40107</v>
          </cell>
          <cell r="H2560">
            <v>2.5526999999999997</v>
          </cell>
          <cell r="J2560">
            <v>40107</v>
          </cell>
          <cell r="K2560">
            <v>2.3008000000000002</v>
          </cell>
          <cell r="M2560">
            <v>40107</v>
          </cell>
          <cell r="N2560">
            <v>1.5943000000000001</v>
          </cell>
          <cell r="P2560">
            <v>40107</v>
          </cell>
          <cell r="Q2560">
            <v>1.8164</v>
          </cell>
          <cell r="S2560">
            <v>40107</v>
          </cell>
          <cell r="T2560">
            <v>1.8856000000000002</v>
          </cell>
          <cell r="V2560">
            <v>40107</v>
          </cell>
          <cell r="W2560">
            <v>1.012</v>
          </cell>
          <cell r="Y2560">
            <v>40107</v>
          </cell>
          <cell r="Z2560">
            <v>2.2702999999999998</v>
          </cell>
          <cell r="AB2560">
            <v>40107</v>
          </cell>
          <cell r="AC2560">
            <v>1.0210999999999999</v>
          </cell>
          <cell r="AH2560">
            <v>40107</v>
          </cell>
          <cell r="AI2560">
            <v>1.0413000000000001</v>
          </cell>
          <cell r="AK2560">
            <v>40107</v>
          </cell>
          <cell r="AL2560">
            <v>1.7772454545454546</v>
          </cell>
          <cell r="AM2560">
            <v>2.0646234489515978</v>
          </cell>
          <cell r="AN2560">
            <v>2.8826545454545456</v>
          </cell>
          <cell r="AO2560">
            <v>0.94466363636363648</v>
          </cell>
        </row>
        <row r="2561">
          <cell r="A2561">
            <v>40108</v>
          </cell>
          <cell r="B2561">
            <v>1.6968000000000001</v>
          </cell>
          <cell r="D2561">
            <v>40108</v>
          </cell>
          <cell r="E2561">
            <v>2.4294000000000002</v>
          </cell>
          <cell r="G2561">
            <v>40108</v>
          </cell>
          <cell r="H2561">
            <v>2.5737000000000001</v>
          </cell>
          <cell r="J2561">
            <v>40108</v>
          </cell>
          <cell r="K2561">
            <v>2.3485</v>
          </cell>
          <cell r="M2561">
            <v>40108</v>
          </cell>
          <cell r="N2561">
            <v>1.6301000000000001</v>
          </cell>
          <cell r="P2561">
            <v>40108</v>
          </cell>
          <cell r="Q2561">
            <v>1.8241000000000001</v>
          </cell>
          <cell r="S2561">
            <v>40108</v>
          </cell>
          <cell r="T2561">
            <v>1.9295</v>
          </cell>
          <cell r="V2561">
            <v>40108</v>
          </cell>
          <cell r="W2561">
            <v>1.0197000000000001</v>
          </cell>
          <cell r="Y2561">
            <v>40108</v>
          </cell>
          <cell r="Z2561">
            <v>2.2734000000000001</v>
          </cell>
          <cell r="AB2561">
            <v>40108</v>
          </cell>
          <cell r="AC2561">
            <v>1.0062</v>
          </cell>
          <cell r="AH2561">
            <v>40108</v>
          </cell>
          <cell r="AI2561">
            <v>1.0274000000000001</v>
          </cell>
          <cell r="AK2561">
            <v>40108</v>
          </cell>
          <cell r="AL2561">
            <v>1.7962545454545455</v>
          </cell>
          <cell r="AM2561">
            <v>2.0646234489515978</v>
          </cell>
          <cell r="AN2561">
            <v>2.8826545454545456</v>
          </cell>
          <cell r="AO2561">
            <v>0.94466363636363648</v>
          </cell>
        </row>
        <row r="2562">
          <cell r="A2562">
            <v>40109</v>
          </cell>
          <cell r="B2562">
            <v>1.6644999999999999</v>
          </cell>
          <cell r="D2562">
            <v>40109</v>
          </cell>
          <cell r="E2562">
            <v>2.4018999999999999</v>
          </cell>
          <cell r="G2562">
            <v>40109</v>
          </cell>
          <cell r="H2562">
            <v>2.5526999999999997</v>
          </cell>
          <cell r="J2562">
            <v>40109</v>
          </cell>
          <cell r="K2562">
            <v>2.3094000000000001</v>
          </cell>
          <cell r="M2562">
            <v>40109</v>
          </cell>
          <cell r="N2562">
            <v>1.6133999999999999</v>
          </cell>
          <cell r="P2562">
            <v>40109</v>
          </cell>
          <cell r="Q2562">
            <v>1.8180000000000001</v>
          </cell>
          <cell r="S2562">
            <v>40109</v>
          </cell>
          <cell r="T2562">
            <v>1.9125999999999999</v>
          </cell>
          <cell r="V2562">
            <v>40109</v>
          </cell>
          <cell r="W2562">
            <v>1.0077</v>
          </cell>
          <cell r="Y2562">
            <v>40109</v>
          </cell>
          <cell r="Z2562">
            <v>2.3504</v>
          </cell>
          <cell r="AB2562">
            <v>40109</v>
          </cell>
          <cell r="AC2562">
            <v>1.0066999999999999</v>
          </cell>
          <cell r="AH2562">
            <v>40109</v>
          </cell>
          <cell r="AI2562">
            <v>1.0413000000000001</v>
          </cell>
          <cell r="AK2562">
            <v>40109</v>
          </cell>
          <cell r="AL2562">
            <v>1.7889636363636361</v>
          </cell>
          <cell r="AM2562">
            <v>2.0646234489515978</v>
          </cell>
          <cell r="AN2562">
            <v>2.8826545454545456</v>
          </cell>
          <cell r="AO2562">
            <v>0.94466363636363648</v>
          </cell>
        </row>
        <row r="2563">
          <cell r="A2563">
            <v>40112</v>
          </cell>
          <cell r="B2563">
            <v>1.6558999999999999</v>
          </cell>
          <cell r="D2563">
            <v>40112</v>
          </cell>
          <cell r="E2563">
            <v>2.3771</v>
          </cell>
          <cell r="G2563">
            <v>40112</v>
          </cell>
          <cell r="H2563">
            <v>2.5323000000000002</v>
          </cell>
          <cell r="J2563">
            <v>40112</v>
          </cell>
          <cell r="K2563">
            <v>2.2947000000000002</v>
          </cell>
          <cell r="M2563">
            <v>40112</v>
          </cell>
          <cell r="N2563">
            <v>1.6015000000000001</v>
          </cell>
          <cell r="P2563">
            <v>40112</v>
          </cell>
          <cell r="Q2563">
            <v>1.7854000000000001</v>
          </cell>
          <cell r="S2563">
            <v>40112</v>
          </cell>
          <cell r="T2563">
            <v>1.8662999999999998</v>
          </cell>
          <cell r="V2563">
            <v>40112</v>
          </cell>
          <cell r="W2563">
            <v>1.0197000000000001</v>
          </cell>
          <cell r="Y2563">
            <v>40112</v>
          </cell>
          <cell r="Z2563">
            <v>2.3515999999999999</v>
          </cell>
          <cell r="AB2563">
            <v>40112</v>
          </cell>
          <cell r="AC2563">
            <v>0.98799999999999999</v>
          </cell>
          <cell r="AH2563">
            <v>40112</v>
          </cell>
          <cell r="AI2563">
            <v>1.0316000000000001</v>
          </cell>
          <cell r="AK2563">
            <v>40112</v>
          </cell>
          <cell r="AL2563">
            <v>1.7731000000000001</v>
          </cell>
          <cell r="AM2563">
            <v>2.0646234489515978</v>
          </cell>
          <cell r="AN2563">
            <v>2.8826545454545456</v>
          </cell>
          <cell r="AO2563">
            <v>0.94466363636363648</v>
          </cell>
        </row>
        <row r="2564">
          <cell r="A2564">
            <v>40113</v>
          </cell>
          <cell r="B2564">
            <v>1.6143000000000001</v>
          </cell>
          <cell r="D2564">
            <v>40113</v>
          </cell>
          <cell r="E2564">
            <v>2.3039999999999998</v>
          </cell>
          <cell r="G2564">
            <v>40113</v>
          </cell>
          <cell r="H2564">
            <v>2.4430999999999998</v>
          </cell>
          <cell r="J2564">
            <v>40113</v>
          </cell>
          <cell r="K2564">
            <v>2.2157999999999998</v>
          </cell>
          <cell r="M2564">
            <v>40113</v>
          </cell>
          <cell r="N2564">
            <v>1.5439000000000001</v>
          </cell>
          <cell r="P2564">
            <v>40113</v>
          </cell>
          <cell r="Q2564">
            <v>1.7358</v>
          </cell>
          <cell r="S2564">
            <v>40113</v>
          </cell>
          <cell r="T2564">
            <v>1.8233000000000001</v>
          </cell>
          <cell r="V2564">
            <v>40113</v>
          </cell>
          <cell r="W2564">
            <v>0.99719999999999998</v>
          </cell>
          <cell r="Y2564">
            <v>40113</v>
          </cell>
          <cell r="Z2564">
            <v>2.3553999999999999</v>
          </cell>
          <cell r="AB2564">
            <v>40113</v>
          </cell>
          <cell r="AC2564">
            <v>0.9919</v>
          </cell>
          <cell r="AH2564">
            <v>40113</v>
          </cell>
          <cell r="AI2564">
            <v>1.0135000000000001</v>
          </cell>
          <cell r="AK2564">
            <v>40113</v>
          </cell>
          <cell r="AL2564">
            <v>1.7307454545454546</v>
          </cell>
          <cell r="AM2564">
            <v>2.0646234489515978</v>
          </cell>
          <cell r="AN2564">
            <v>2.8826545454545456</v>
          </cell>
          <cell r="AO2564">
            <v>0.94466363636363648</v>
          </cell>
        </row>
        <row r="2565">
          <cell r="A2565">
            <v>40114</v>
          </cell>
          <cell r="B2565">
            <v>1.6156000000000001</v>
          </cell>
          <cell r="D2565">
            <v>40114</v>
          </cell>
          <cell r="E2565">
            <v>2.3345000000000002</v>
          </cell>
          <cell r="G2565">
            <v>40114</v>
          </cell>
          <cell r="H2565">
            <v>2.4266999999999999</v>
          </cell>
          <cell r="J2565">
            <v>40114</v>
          </cell>
          <cell r="K2565">
            <v>2.2301000000000002</v>
          </cell>
          <cell r="M2565">
            <v>40114</v>
          </cell>
          <cell r="N2565">
            <v>1.5491000000000001</v>
          </cell>
          <cell r="P2565">
            <v>40114</v>
          </cell>
          <cell r="Q2565">
            <v>1.7225999999999999</v>
          </cell>
          <cell r="S2565">
            <v>40114</v>
          </cell>
          <cell r="T2565">
            <v>1.8064</v>
          </cell>
          <cell r="V2565">
            <v>40114</v>
          </cell>
          <cell r="W2565">
            <v>0.99509999999999998</v>
          </cell>
          <cell r="Y2565">
            <v>40114</v>
          </cell>
          <cell r="Z2565">
            <v>2.3252999999999999</v>
          </cell>
          <cell r="AB2565">
            <v>40114</v>
          </cell>
          <cell r="AC2565">
            <v>0.99760000000000004</v>
          </cell>
          <cell r="AH2565">
            <v>40114</v>
          </cell>
          <cell r="AI2565">
            <v>0.99960000000000004</v>
          </cell>
          <cell r="AK2565">
            <v>40114</v>
          </cell>
          <cell r="AL2565">
            <v>1.7275090909090907</v>
          </cell>
          <cell r="AM2565">
            <v>2.0646234489515978</v>
          </cell>
          <cell r="AN2565">
            <v>2.8826545454545456</v>
          </cell>
          <cell r="AO2565">
            <v>0.94466363636363648</v>
          </cell>
        </row>
        <row r="2566">
          <cell r="A2566">
            <v>40115</v>
          </cell>
          <cell r="B2566">
            <v>1.6444000000000001</v>
          </cell>
          <cell r="D2566">
            <v>40115</v>
          </cell>
          <cell r="E2566">
            <v>2.3412999999999999</v>
          </cell>
          <cell r="G2566">
            <v>40115</v>
          </cell>
          <cell r="H2566">
            <v>2.5217999999999998</v>
          </cell>
          <cell r="J2566">
            <v>40115</v>
          </cell>
          <cell r="K2566">
            <v>2.2664</v>
          </cell>
          <cell r="M2566">
            <v>40115</v>
          </cell>
          <cell r="N2566">
            <v>1.5792000000000002</v>
          </cell>
          <cell r="P2566">
            <v>40115</v>
          </cell>
          <cell r="Q2566">
            <v>1.7395</v>
          </cell>
          <cell r="S2566">
            <v>40115</v>
          </cell>
          <cell r="T2566">
            <v>1.8326</v>
          </cell>
          <cell r="V2566">
            <v>40115</v>
          </cell>
          <cell r="W2566">
            <v>1.0161</v>
          </cell>
          <cell r="Y2566">
            <v>40115</v>
          </cell>
          <cell r="Z2566">
            <v>2.3704000000000001</v>
          </cell>
          <cell r="AB2566">
            <v>40115</v>
          </cell>
          <cell r="AC2566">
            <v>0.99280000000000002</v>
          </cell>
          <cell r="AH2566">
            <v>40115</v>
          </cell>
          <cell r="AI2566">
            <v>1.0038</v>
          </cell>
          <cell r="AK2566">
            <v>40115</v>
          </cell>
          <cell r="AL2566">
            <v>1.7553000000000003</v>
          </cell>
          <cell r="AM2566">
            <v>2.0646234489515978</v>
          </cell>
          <cell r="AN2566">
            <v>2.8826545454545456</v>
          </cell>
          <cell r="AO2566">
            <v>0.94466363636363648</v>
          </cell>
        </row>
        <row r="2567">
          <cell r="A2567">
            <v>40116</v>
          </cell>
          <cell r="B2567">
            <v>1.5669</v>
          </cell>
          <cell r="D2567">
            <v>40116</v>
          </cell>
          <cell r="E2567">
            <v>2.202</v>
          </cell>
          <cell r="G2567">
            <v>40116</v>
          </cell>
          <cell r="H2567">
            <v>2.4167999999999998</v>
          </cell>
          <cell r="J2567">
            <v>40116</v>
          </cell>
          <cell r="K2567">
            <v>2.1410999999999998</v>
          </cell>
          <cell r="M2567">
            <v>40116</v>
          </cell>
          <cell r="N2567">
            <v>1.4995000000000001</v>
          </cell>
          <cell r="P2567">
            <v>40116</v>
          </cell>
          <cell r="Q2567">
            <v>1.6871</v>
          </cell>
          <cell r="S2567">
            <v>40116</v>
          </cell>
          <cell r="T2567">
            <v>1.7589000000000001</v>
          </cell>
          <cell r="V2567">
            <v>40116</v>
          </cell>
          <cell r="W2567">
            <v>0.98350000000000004</v>
          </cell>
          <cell r="Y2567">
            <v>40116</v>
          </cell>
          <cell r="Z2567">
            <v>2.2827999999999999</v>
          </cell>
          <cell r="AB2567">
            <v>40116</v>
          </cell>
          <cell r="AC2567">
            <v>0.98750000000000004</v>
          </cell>
          <cell r="AH2567">
            <v>40116</v>
          </cell>
          <cell r="AI2567">
            <v>0.98570000000000002</v>
          </cell>
          <cell r="AK2567">
            <v>40116</v>
          </cell>
          <cell r="AL2567">
            <v>1.6828909090909088</v>
          </cell>
          <cell r="AM2567">
            <v>2.0646234489515978</v>
          </cell>
          <cell r="AN2567">
            <v>2.8826545454545456</v>
          </cell>
          <cell r="AO2567">
            <v>0.94466363636363648</v>
          </cell>
        </row>
        <row r="2568">
          <cell r="A2568">
            <v>40119</v>
          </cell>
          <cell r="B2568">
            <v>1.5712999999999999</v>
          </cell>
          <cell r="D2568">
            <v>40119</v>
          </cell>
          <cell r="E2568">
            <v>2.2492000000000001</v>
          </cell>
          <cell r="G2568">
            <v>40119</v>
          </cell>
          <cell r="H2568">
            <v>2.4203999999999999</v>
          </cell>
          <cell r="J2568">
            <v>40119</v>
          </cell>
          <cell r="K2568">
            <v>2.1762999999999999</v>
          </cell>
          <cell r="M2568">
            <v>40119</v>
          </cell>
          <cell r="N2568">
            <v>1.5255000000000001</v>
          </cell>
          <cell r="P2568">
            <v>40119</v>
          </cell>
          <cell r="Q2568">
            <v>1.7161</v>
          </cell>
          <cell r="S2568">
            <v>40119</v>
          </cell>
          <cell r="T2568">
            <v>1.7391999999999999</v>
          </cell>
          <cell r="V2568">
            <v>40119</v>
          </cell>
          <cell r="W2568">
            <v>0.99509999999999998</v>
          </cell>
          <cell r="Y2568">
            <v>40119</v>
          </cell>
          <cell r="Z2568">
            <v>2.3447</v>
          </cell>
          <cell r="AB2568">
            <v>40119</v>
          </cell>
          <cell r="AC2568">
            <v>0.95640000000000003</v>
          </cell>
          <cell r="AH2568">
            <v>40119</v>
          </cell>
          <cell r="AI2568">
            <v>1.0024</v>
          </cell>
          <cell r="AK2568">
            <v>40119</v>
          </cell>
          <cell r="AL2568">
            <v>1.6996909090909091</v>
          </cell>
          <cell r="AM2568">
            <v>2.0646234489515978</v>
          </cell>
          <cell r="AN2568">
            <v>2.8826545454545456</v>
          </cell>
          <cell r="AO2568">
            <v>0.94466363636363648</v>
          </cell>
        </row>
        <row r="2569">
          <cell r="A2569">
            <v>40120</v>
          </cell>
          <cell r="B2569">
            <v>1.5901000000000001</v>
          </cell>
          <cell r="D2569">
            <v>40120</v>
          </cell>
          <cell r="E2569">
            <v>2.2507000000000001</v>
          </cell>
          <cell r="G2569">
            <v>40120</v>
          </cell>
          <cell r="H2569">
            <v>2.4115000000000002</v>
          </cell>
          <cell r="J2569">
            <v>40120</v>
          </cell>
          <cell r="K2569">
            <v>2.1515</v>
          </cell>
          <cell r="M2569">
            <v>40120</v>
          </cell>
          <cell r="N2569">
            <v>1.5394000000000001</v>
          </cell>
          <cell r="P2569">
            <v>40120</v>
          </cell>
          <cell r="Q2569">
            <v>1.72</v>
          </cell>
          <cell r="S2569">
            <v>40120</v>
          </cell>
          <cell r="T2569">
            <v>1.7499</v>
          </cell>
          <cell r="V2569">
            <v>40120</v>
          </cell>
          <cell r="W2569">
            <v>1.0076000000000001</v>
          </cell>
          <cell r="Y2569">
            <v>40120</v>
          </cell>
          <cell r="Z2569">
            <v>2.4192</v>
          </cell>
          <cell r="AB2569">
            <v>40120</v>
          </cell>
          <cell r="AC2569">
            <v>0.97270000000000001</v>
          </cell>
          <cell r="AH2569">
            <v>40120</v>
          </cell>
          <cell r="AI2569">
            <v>0.97740000000000005</v>
          </cell>
          <cell r="AK2569">
            <v>40120</v>
          </cell>
          <cell r="AL2569">
            <v>1.708181818181818</v>
          </cell>
          <cell r="AM2569">
            <v>2.0646234489515978</v>
          </cell>
          <cell r="AN2569">
            <v>2.8826545454545456</v>
          </cell>
          <cell r="AO2569">
            <v>0.94466363636363648</v>
          </cell>
        </row>
        <row r="2570">
          <cell r="A2570">
            <v>40121</v>
          </cell>
          <cell r="B2570">
            <v>1.5634999999999999</v>
          </cell>
          <cell r="D2570">
            <v>40121</v>
          </cell>
          <cell r="E2570">
            <v>2.2637999999999998</v>
          </cell>
          <cell r="G2570">
            <v>40121</v>
          </cell>
          <cell r="H2570">
            <v>2.3921000000000001</v>
          </cell>
          <cell r="J2570">
            <v>40121</v>
          </cell>
          <cell r="K2570">
            <v>2.1604000000000001</v>
          </cell>
          <cell r="M2570">
            <v>40121</v>
          </cell>
          <cell r="N2570">
            <v>1.5314000000000001</v>
          </cell>
          <cell r="P2570">
            <v>40121</v>
          </cell>
          <cell r="Q2570">
            <v>1.7229999999999999</v>
          </cell>
          <cell r="S2570">
            <v>40121</v>
          </cell>
          <cell r="T2570">
            <v>1.7376</v>
          </cell>
          <cell r="V2570">
            <v>40121</v>
          </cell>
          <cell r="W2570">
            <v>0.9909</v>
          </cell>
          <cell r="Y2570">
            <v>40121</v>
          </cell>
          <cell r="Z2570">
            <v>2.5510999999999999</v>
          </cell>
          <cell r="AB2570">
            <v>40121</v>
          </cell>
          <cell r="AC2570">
            <v>1.0259</v>
          </cell>
          <cell r="AH2570">
            <v>40121</v>
          </cell>
          <cell r="AI2570">
            <v>0.98429999999999995</v>
          </cell>
          <cell r="AK2570">
            <v>40121</v>
          </cell>
          <cell r="AL2570">
            <v>1.7203636363636365</v>
          </cell>
          <cell r="AM2570">
            <v>2.0646234489515978</v>
          </cell>
          <cell r="AN2570">
            <v>2.8826545454545456</v>
          </cell>
          <cell r="AO2570">
            <v>0.94466363636363648</v>
          </cell>
        </row>
        <row r="2571">
          <cell r="A2571">
            <v>40122</v>
          </cell>
          <cell r="B2571">
            <v>1.5800999999999998</v>
          </cell>
          <cell r="D2571">
            <v>40122</v>
          </cell>
          <cell r="E2571">
            <v>2.2945000000000002</v>
          </cell>
          <cell r="G2571">
            <v>40122</v>
          </cell>
          <cell r="H2571">
            <v>2.4512</v>
          </cell>
          <cell r="J2571">
            <v>40122</v>
          </cell>
          <cell r="K2571">
            <v>2.2015000000000002</v>
          </cell>
          <cell r="M2571">
            <v>40122</v>
          </cell>
          <cell r="N2571">
            <v>1.5754000000000001</v>
          </cell>
          <cell r="P2571">
            <v>40122</v>
          </cell>
          <cell r="Q2571">
            <v>1.7619</v>
          </cell>
          <cell r="S2571">
            <v>40122</v>
          </cell>
          <cell r="T2571">
            <v>1.8042</v>
          </cell>
          <cell r="V2571">
            <v>40122</v>
          </cell>
          <cell r="W2571">
            <v>0.99939999999999996</v>
          </cell>
          <cell r="Y2571">
            <v>40122</v>
          </cell>
          <cell r="Z2571">
            <v>2.5705</v>
          </cell>
          <cell r="AB2571">
            <v>40122</v>
          </cell>
          <cell r="AC2571">
            <v>1.0422</v>
          </cell>
          <cell r="AH2571">
            <v>40122</v>
          </cell>
          <cell r="AI2571">
            <v>1.0038</v>
          </cell>
          <cell r="AK2571">
            <v>40122</v>
          </cell>
          <cell r="AL2571">
            <v>1.7531545454545456</v>
          </cell>
          <cell r="AM2571">
            <v>2.0646234489515978</v>
          </cell>
          <cell r="AN2571">
            <v>2.8826545454545456</v>
          </cell>
          <cell r="AO2571">
            <v>0.94466363636363648</v>
          </cell>
        </row>
        <row r="2572">
          <cell r="A2572">
            <v>40123</v>
          </cell>
          <cell r="B2572">
            <v>1.5659999999999998</v>
          </cell>
          <cell r="D2572">
            <v>40123</v>
          </cell>
          <cell r="E2572">
            <v>2.2759999999999998</v>
          </cell>
          <cell r="G2572">
            <v>40123</v>
          </cell>
          <cell r="H2572">
            <v>2.4367000000000001</v>
          </cell>
          <cell r="J2572">
            <v>40123</v>
          </cell>
          <cell r="K2572">
            <v>2.2115</v>
          </cell>
          <cell r="M2572">
            <v>40123</v>
          </cell>
          <cell r="N2572">
            <v>1.57</v>
          </cell>
          <cell r="P2572">
            <v>40123</v>
          </cell>
          <cell r="Q2572">
            <v>1.7517</v>
          </cell>
          <cell r="S2572">
            <v>40123</v>
          </cell>
          <cell r="T2572">
            <v>1.7786999999999999</v>
          </cell>
          <cell r="V2572">
            <v>40123</v>
          </cell>
          <cell r="W2572">
            <v>0.99390000000000001</v>
          </cell>
          <cell r="Y2572">
            <v>40123</v>
          </cell>
          <cell r="Z2572">
            <v>2.6268000000000002</v>
          </cell>
          <cell r="AB2572">
            <v>40123</v>
          </cell>
          <cell r="AC2572">
            <v>1.0248999999999999</v>
          </cell>
          <cell r="AH2572">
            <v>40123</v>
          </cell>
          <cell r="AI2572">
            <v>0.98850000000000005</v>
          </cell>
          <cell r="AK2572">
            <v>40123</v>
          </cell>
          <cell r="AL2572">
            <v>1.7476999999999998</v>
          </cell>
          <cell r="AM2572">
            <v>2.0646234489515978</v>
          </cell>
          <cell r="AN2572">
            <v>2.8826545454545456</v>
          </cell>
          <cell r="AO2572">
            <v>0.94466363636363648</v>
          </cell>
        </row>
        <row r="2573">
          <cell r="A2573">
            <v>40126</v>
          </cell>
          <cell r="B2573">
            <v>1.613</v>
          </cell>
          <cell r="D2573">
            <v>40126</v>
          </cell>
          <cell r="E2573">
            <v>2.3109999999999999</v>
          </cell>
          <cell r="G2573">
            <v>40126</v>
          </cell>
          <cell r="H2573">
            <v>2.4891999999999999</v>
          </cell>
          <cell r="J2573">
            <v>40126</v>
          </cell>
          <cell r="K2573">
            <v>2.2599</v>
          </cell>
          <cell r="M2573">
            <v>40126</v>
          </cell>
          <cell r="N2573">
            <v>1.6189</v>
          </cell>
          <cell r="P2573">
            <v>40126</v>
          </cell>
          <cell r="Q2573">
            <v>1.7968999999999999</v>
          </cell>
          <cell r="S2573">
            <v>40126</v>
          </cell>
          <cell r="T2573">
            <v>1.8494000000000002</v>
          </cell>
          <cell r="V2573">
            <v>40126</v>
          </cell>
          <cell r="W2573">
            <v>1.0149999999999999</v>
          </cell>
          <cell r="Y2573">
            <v>40126</v>
          </cell>
          <cell r="Z2573">
            <v>2.6737000000000002</v>
          </cell>
          <cell r="AB2573">
            <v>40126</v>
          </cell>
          <cell r="AC2573">
            <v>1.0273000000000001</v>
          </cell>
          <cell r="AH2573">
            <v>40126</v>
          </cell>
          <cell r="AI2573">
            <v>0.99409999999999998</v>
          </cell>
          <cell r="AK2573">
            <v>40126</v>
          </cell>
          <cell r="AL2573">
            <v>1.7862181818181817</v>
          </cell>
          <cell r="AM2573">
            <v>2.0646234489515978</v>
          </cell>
          <cell r="AN2573">
            <v>2.8826545454545456</v>
          </cell>
          <cell r="AO2573">
            <v>0.94466363636363648</v>
          </cell>
        </row>
        <row r="2574">
          <cell r="A2574">
            <v>40127</v>
          </cell>
          <cell r="B2574">
            <v>1.6151</v>
          </cell>
          <cell r="D2574">
            <v>40127</v>
          </cell>
          <cell r="E2574">
            <v>2.3018000000000001</v>
          </cell>
          <cell r="G2574">
            <v>40127</v>
          </cell>
          <cell r="H2574">
            <v>2.5059</v>
          </cell>
          <cell r="J2574">
            <v>40127</v>
          </cell>
          <cell r="K2574">
            <v>2.2509000000000001</v>
          </cell>
          <cell r="M2574">
            <v>40127</v>
          </cell>
          <cell r="N2574">
            <v>1.6082000000000001</v>
          </cell>
          <cell r="P2574">
            <v>40127</v>
          </cell>
          <cell r="Q2574">
            <v>1.7843</v>
          </cell>
          <cell r="S2574">
            <v>40127</v>
          </cell>
          <cell r="T2574">
            <v>1.8264</v>
          </cell>
          <cell r="V2574">
            <v>40127</v>
          </cell>
          <cell r="W2574">
            <v>1.0158</v>
          </cell>
          <cell r="Y2574">
            <v>40127</v>
          </cell>
          <cell r="Z2574">
            <v>2.6456</v>
          </cell>
          <cell r="AB2574">
            <v>40127</v>
          </cell>
          <cell r="AC2574">
            <v>1.0182</v>
          </cell>
          <cell r="AH2574">
            <v>40127</v>
          </cell>
          <cell r="AI2574">
            <v>0.99960000000000004</v>
          </cell>
          <cell r="AK2574">
            <v>40127</v>
          </cell>
          <cell r="AL2574">
            <v>1.7792545454545456</v>
          </cell>
          <cell r="AM2574">
            <v>2.0646234489515978</v>
          </cell>
          <cell r="AN2574">
            <v>2.8826545454545456</v>
          </cell>
          <cell r="AO2574">
            <v>0.94466363636363648</v>
          </cell>
        </row>
        <row r="2575">
          <cell r="A2575">
            <v>40128</v>
          </cell>
          <cell r="B2575">
            <v>1.6078999999999999</v>
          </cell>
          <cell r="D2575">
            <v>40128</v>
          </cell>
          <cell r="E2575">
            <v>2.3271000000000002</v>
          </cell>
          <cell r="G2575">
            <v>40128</v>
          </cell>
          <cell r="H2575">
            <v>2.5217999999999998</v>
          </cell>
          <cell r="J2575">
            <v>40128</v>
          </cell>
          <cell r="K2575">
            <v>2.2702999999999998</v>
          </cell>
          <cell r="M2575">
            <v>40128</v>
          </cell>
          <cell r="N2575">
            <v>1.6029</v>
          </cell>
          <cell r="P2575">
            <v>40128</v>
          </cell>
          <cell r="Q2575">
            <v>1.7724</v>
          </cell>
          <cell r="S2575">
            <v>40128</v>
          </cell>
          <cell r="T2575">
            <v>1.8856000000000002</v>
          </cell>
          <cell r="V2575">
            <v>40128</v>
          </cell>
          <cell r="W2575">
            <v>1.0133000000000001</v>
          </cell>
          <cell r="Y2575">
            <v>40128</v>
          </cell>
          <cell r="Z2575">
            <v>2.6818</v>
          </cell>
          <cell r="AB2575">
            <v>40128</v>
          </cell>
          <cell r="AC2575">
            <v>1.0245</v>
          </cell>
          <cell r="AH2575">
            <v>40128</v>
          </cell>
          <cell r="AI2575">
            <v>0.98299999999999998</v>
          </cell>
          <cell r="AK2575">
            <v>40128</v>
          </cell>
          <cell r="AL2575">
            <v>1.7900545454545453</v>
          </cell>
          <cell r="AM2575">
            <v>2.0646234489515978</v>
          </cell>
          <cell r="AN2575">
            <v>2.8826545454545456</v>
          </cell>
          <cell r="AO2575">
            <v>0.94466363636363648</v>
          </cell>
        </row>
        <row r="2576">
          <cell r="A2576">
            <v>40129</v>
          </cell>
          <cell r="B2576">
            <v>1.6104000000000001</v>
          </cell>
          <cell r="D2576">
            <v>40129</v>
          </cell>
          <cell r="E2576">
            <v>2.3475000000000001</v>
          </cell>
          <cell r="G2576">
            <v>40129</v>
          </cell>
          <cell r="H2576">
            <v>2.5293000000000001</v>
          </cell>
          <cell r="J2576">
            <v>40129</v>
          </cell>
          <cell r="K2576">
            <v>2.2702999999999998</v>
          </cell>
          <cell r="M2576">
            <v>40129</v>
          </cell>
          <cell r="N2576">
            <v>1.6196000000000002</v>
          </cell>
          <cell r="P2576">
            <v>40129</v>
          </cell>
          <cell r="Q2576">
            <v>1.802</v>
          </cell>
          <cell r="S2576">
            <v>40129</v>
          </cell>
          <cell r="T2576">
            <v>1.8633999999999999</v>
          </cell>
          <cell r="V2576">
            <v>40129</v>
          </cell>
          <cell r="W2576">
            <v>1.0125999999999999</v>
          </cell>
          <cell r="Y2576">
            <v>40129</v>
          </cell>
          <cell r="Z2576">
            <v>2.6448999999999998</v>
          </cell>
          <cell r="AB2576">
            <v>40129</v>
          </cell>
          <cell r="AC2576">
            <v>1.0306999999999999</v>
          </cell>
          <cell r="AH2576">
            <v>40129</v>
          </cell>
          <cell r="AI2576">
            <v>0.98850000000000005</v>
          </cell>
          <cell r="AK2576">
            <v>40129</v>
          </cell>
          <cell r="AL2576">
            <v>1.7926545454545453</v>
          </cell>
          <cell r="AM2576">
            <v>2.0646234489515978</v>
          </cell>
          <cell r="AN2576">
            <v>2.8826545454545456</v>
          </cell>
          <cell r="AO2576">
            <v>0.94466363636363648</v>
          </cell>
        </row>
        <row r="2577">
          <cell r="A2577">
            <v>40130</v>
          </cell>
          <cell r="B2577">
            <v>1.6104000000000001</v>
          </cell>
          <cell r="D2577">
            <v>40130</v>
          </cell>
          <cell r="E2577">
            <v>2.3586999999999998</v>
          </cell>
          <cell r="G2577">
            <v>40130</v>
          </cell>
          <cell r="H2577">
            <v>2.5468999999999999</v>
          </cell>
          <cell r="J2577">
            <v>40130</v>
          </cell>
          <cell r="K2577">
            <v>2.2706</v>
          </cell>
          <cell r="M2577">
            <v>40130</v>
          </cell>
          <cell r="N2577">
            <v>1.6196000000000002</v>
          </cell>
          <cell r="P2577">
            <v>40130</v>
          </cell>
          <cell r="Q2577">
            <v>1.8026</v>
          </cell>
          <cell r="S2577">
            <v>40130</v>
          </cell>
          <cell r="T2577">
            <v>1.8585</v>
          </cell>
          <cell r="V2577">
            <v>40130</v>
          </cell>
          <cell r="W2577">
            <v>1.0125999999999999</v>
          </cell>
          <cell r="Y2577">
            <v>40130</v>
          </cell>
          <cell r="Z2577">
            <v>2.6756000000000002</v>
          </cell>
          <cell r="AB2577">
            <v>40130</v>
          </cell>
          <cell r="AC2577">
            <v>1.0072000000000001</v>
          </cell>
          <cell r="AH2577">
            <v>40130</v>
          </cell>
          <cell r="AI2577">
            <v>0.98709999999999998</v>
          </cell>
          <cell r="AK2577">
            <v>40130</v>
          </cell>
          <cell r="AL2577">
            <v>1.7954363636363637</v>
          </cell>
          <cell r="AM2577">
            <v>2.0646234489515978</v>
          </cell>
          <cell r="AN2577">
            <v>2.8826545454545456</v>
          </cell>
          <cell r="AO2577">
            <v>0.94466363636363648</v>
          </cell>
        </row>
        <row r="2578">
          <cell r="A2578">
            <v>40133</v>
          </cell>
          <cell r="B2578">
            <v>1.6148</v>
          </cell>
          <cell r="D2578">
            <v>40133</v>
          </cell>
          <cell r="E2578">
            <v>2.3757000000000001</v>
          </cell>
          <cell r="G2578">
            <v>40133</v>
          </cell>
          <cell r="H2578">
            <v>2.5371999999999999</v>
          </cell>
          <cell r="J2578">
            <v>40133</v>
          </cell>
          <cell r="K2578">
            <v>2.2740999999999998</v>
          </cell>
          <cell r="M2578">
            <v>40133</v>
          </cell>
          <cell r="N2578">
            <v>1.6289</v>
          </cell>
          <cell r="P2578">
            <v>40133</v>
          </cell>
          <cell r="Q2578">
            <v>1.8098000000000001</v>
          </cell>
          <cell r="S2578">
            <v>40133</v>
          </cell>
          <cell r="T2578">
            <v>1.8740999999999999</v>
          </cell>
          <cell r="V2578">
            <v>40133</v>
          </cell>
          <cell r="W2578">
            <v>1.0246999999999999</v>
          </cell>
          <cell r="Y2578">
            <v>40133</v>
          </cell>
          <cell r="Z2578">
            <v>2.6480999999999999</v>
          </cell>
          <cell r="AB2578">
            <v>40133</v>
          </cell>
          <cell r="AC2578">
            <v>1.0306999999999999</v>
          </cell>
          <cell r="AH2578">
            <v>40133</v>
          </cell>
          <cell r="AI2578">
            <v>0.98709999999999998</v>
          </cell>
          <cell r="AK2578">
            <v>40133</v>
          </cell>
          <cell r="AL2578">
            <v>1.8004727272727274</v>
          </cell>
          <cell r="AM2578">
            <v>2.0646234489515978</v>
          </cell>
          <cell r="AN2578">
            <v>2.8826545454545456</v>
          </cell>
          <cell r="AO2578">
            <v>0.94466363636363648</v>
          </cell>
        </row>
        <row r="2579">
          <cell r="A2579">
            <v>40134</v>
          </cell>
          <cell r="B2579">
            <v>1.6574</v>
          </cell>
          <cell r="D2579">
            <v>40134</v>
          </cell>
          <cell r="E2579">
            <v>2.3845000000000001</v>
          </cell>
          <cell r="G2579">
            <v>40134</v>
          </cell>
          <cell r="H2579">
            <v>2.5579999999999998</v>
          </cell>
          <cell r="J2579">
            <v>40134</v>
          </cell>
          <cell r="K2579">
            <v>2.3113999999999999</v>
          </cell>
          <cell r="M2579">
            <v>40134</v>
          </cell>
          <cell r="N2579">
            <v>1.6402999999999999</v>
          </cell>
          <cell r="P2579">
            <v>40134</v>
          </cell>
          <cell r="Q2579">
            <v>1.825</v>
          </cell>
          <cell r="S2579">
            <v>40134</v>
          </cell>
          <cell r="T2579">
            <v>1.9029</v>
          </cell>
          <cell r="V2579">
            <v>40134</v>
          </cell>
          <cell r="W2579">
            <v>1.0456000000000001</v>
          </cell>
          <cell r="Y2579">
            <v>40134</v>
          </cell>
          <cell r="Z2579">
            <v>2.6531000000000002</v>
          </cell>
          <cell r="AB2579">
            <v>40134</v>
          </cell>
          <cell r="AC2579">
            <v>1.0411999999999999</v>
          </cell>
          <cell r="AH2579">
            <v>40134</v>
          </cell>
          <cell r="AI2579">
            <v>1.0038</v>
          </cell>
          <cell r="AK2579">
            <v>40134</v>
          </cell>
          <cell r="AL2579">
            <v>1.8202909090909094</v>
          </cell>
          <cell r="AM2579">
            <v>2.0646234489515978</v>
          </cell>
          <cell r="AN2579">
            <v>2.8826545454545456</v>
          </cell>
          <cell r="AO2579">
            <v>0.94466363636363648</v>
          </cell>
        </row>
        <row r="2580">
          <cell r="A2580">
            <v>40135</v>
          </cell>
          <cell r="B2580">
            <v>1.679</v>
          </cell>
          <cell r="D2580">
            <v>40135</v>
          </cell>
          <cell r="E2580">
            <v>2.3936999999999999</v>
          </cell>
          <cell r="G2580">
            <v>40135</v>
          </cell>
          <cell r="H2580">
            <v>2.5579999999999998</v>
          </cell>
          <cell r="J2580">
            <v>40135</v>
          </cell>
          <cell r="K2580">
            <v>2.3565999999999998</v>
          </cell>
          <cell r="M2580">
            <v>40135</v>
          </cell>
          <cell r="N2580">
            <v>1.6602000000000001</v>
          </cell>
          <cell r="P2580">
            <v>40135</v>
          </cell>
          <cell r="Q2580">
            <v>1.8534999999999999</v>
          </cell>
          <cell r="S2580">
            <v>40135</v>
          </cell>
          <cell r="T2580">
            <v>1.9292</v>
          </cell>
          <cell r="V2580">
            <v>40135</v>
          </cell>
          <cell r="W2580">
            <v>1.0685</v>
          </cell>
          <cell r="Y2580">
            <v>40135</v>
          </cell>
          <cell r="Z2580">
            <v>2.6549</v>
          </cell>
          <cell r="AB2580">
            <v>40135</v>
          </cell>
          <cell r="AC2580">
            <v>1.0355000000000001</v>
          </cell>
          <cell r="AH2580">
            <v>40135</v>
          </cell>
          <cell r="AI2580">
            <v>0.99819999999999998</v>
          </cell>
          <cell r="AK2580">
            <v>40135</v>
          </cell>
          <cell r="AL2580">
            <v>1.835209090909091</v>
          </cell>
          <cell r="AM2580">
            <v>2.0646234489515978</v>
          </cell>
          <cell r="AN2580">
            <v>2.8826545454545456</v>
          </cell>
          <cell r="AO2580">
            <v>0.94466363636363648</v>
          </cell>
        </row>
        <row r="2581">
          <cell r="A2581">
            <v>40136</v>
          </cell>
          <cell r="B2581">
            <v>1.6739999999999999</v>
          </cell>
          <cell r="D2581">
            <v>40136</v>
          </cell>
          <cell r="E2581">
            <v>2.3791000000000002</v>
          </cell>
          <cell r="G2581">
            <v>40136</v>
          </cell>
          <cell r="H2581">
            <v>2.5381</v>
          </cell>
          <cell r="J2581">
            <v>40136</v>
          </cell>
          <cell r="K2581">
            <v>2.3420999999999998</v>
          </cell>
          <cell r="M2581">
            <v>40136</v>
          </cell>
          <cell r="N2581">
            <v>1.6486000000000001</v>
          </cell>
          <cell r="P2581">
            <v>40136</v>
          </cell>
          <cell r="Q2581">
            <v>1.8555000000000001</v>
          </cell>
          <cell r="S2581">
            <v>40136</v>
          </cell>
          <cell r="T2581">
            <v>1.9102999999999999</v>
          </cell>
          <cell r="V2581">
            <v>40136</v>
          </cell>
          <cell r="W2581">
            <v>1.0474000000000001</v>
          </cell>
          <cell r="Y2581">
            <v>40136</v>
          </cell>
          <cell r="Z2581">
            <v>2.5710999999999999</v>
          </cell>
          <cell r="AB2581">
            <v>40136</v>
          </cell>
          <cell r="AC2581">
            <v>1.0306999999999999</v>
          </cell>
          <cell r="AH2581">
            <v>40136</v>
          </cell>
          <cell r="AI2581">
            <v>0.9899</v>
          </cell>
          <cell r="AK2581">
            <v>40136</v>
          </cell>
          <cell r="AL2581">
            <v>1.816981818181818</v>
          </cell>
          <cell r="AM2581">
            <v>2.0646234489515978</v>
          </cell>
          <cell r="AN2581">
            <v>2.8826545454545456</v>
          </cell>
          <cell r="AO2581">
            <v>0.94466363636363648</v>
          </cell>
        </row>
        <row r="2582">
          <cell r="A2582">
            <v>40137</v>
          </cell>
          <cell r="B2582">
            <v>1.6861999999999999</v>
          </cell>
          <cell r="D2582">
            <v>40137</v>
          </cell>
          <cell r="E2582">
            <v>2.3713000000000002</v>
          </cell>
          <cell r="G2582">
            <v>40137</v>
          </cell>
          <cell r="H2582">
            <v>2.5371999999999999</v>
          </cell>
          <cell r="J2582">
            <v>40137</v>
          </cell>
          <cell r="K2582">
            <v>2.3345000000000002</v>
          </cell>
          <cell r="M2582">
            <v>40137</v>
          </cell>
          <cell r="N2582">
            <v>1.6362000000000001</v>
          </cell>
          <cell r="P2582">
            <v>40137</v>
          </cell>
          <cell r="Q2582">
            <v>1.8732</v>
          </cell>
          <cell r="S2582">
            <v>40137</v>
          </cell>
          <cell r="T2582">
            <v>1.9045999999999998</v>
          </cell>
          <cell r="V2582">
            <v>40137</v>
          </cell>
          <cell r="W2582">
            <v>1.0720000000000001</v>
          </cell>
          <cell r="Y2582">
            <v>40137</v>
          </cell>
          <cell r="Z2582">
            <v>2.5392000000000001</v>
          </cell>
          <cell r="AB2582">
            <v>40137</v>
          </cell>
          <cell r="AC2582">
            <v>1.0254000000000001</v>
          </cell>
          <cell r="AH2582">
            <v>40137</v>
          </cell>
          <cell r="AI2582">
            <v>0.99129999999999996</v>
          </cell>
          <cell r="AK2582">
            <v>40137</v>
          </cell>
          <cell r="AL2582">
            <v>1.8155545454545459</v>
          </cell>
          <cell r="AM2582">
            <v>2.0646234489515978</v>
          </cell>
          <cell r="AN2582">
            <v>2.8826545454545456</v>
          </cell>
          <cell r="AO2582">
            <v>0.94466363636363648</v>
          </cell>
        </row>
        <row r="2583">
          <cell r="A2583">
            <v>40140</v>
          </cell>
          <cell r="B2583">
            <v>1.6762000000000001</v>
          </cell>
          <cell r="D2583">
            <v>40140</v>
          </cell>
          <cell r="E2583">
            <v>2.3902999999999999</v>
          </cell>
          <cell r="G2583">
            <v>40140</v>
          </cell>
          <cell r="H2583">
            <v>2.5663</v>
          </cell>
          <cell r="J2583">
            <v>40140</v>
          </cell>
          <cell r="K2583">
            <v>2.3569</v>
          </cell>
          <cell r="M2583">
            <v>40140</v>
          </cell>
          <cell r="N2583">
            <v>1.6374</v>
          </cell>
          <cell r="P2583">
            <v>40140</v>
          </cell>
          <cell r="Q2583">
            <v>1.8997999999999999</v>
          </cell>
          <cell r="S2583">
            <v>40140</v>
          </cell>
          <cell r="T2583">
            <v>1.9457</v>
          </cell>
          <cell r="V2583">
            <v>40140</v>
          </cell>
          <cell r="W2583">
            <v>1.0893999999999999</v>
          </cell>
          <cell r="Y2583">
            <v>40140</v>
          </cell>
          <cell r="Z2583">
            <v>2.5573999999999999</v>
          </cell>
          <cell r="AB2583">
            <v>40140</v>
          </cell>
          <cell r="AC2583">
            <v>1.0379</v>
          </cell>
          <cell r="AH2583">
            <v>40140</v>
          </cell>
          <cell r="AI2583">
            <v>0.98709999999999998</v>
          </cell>
          <cell r="AK2583">
            <v>40140</v>
          </cell>
          <cell r="AL2583">
            <v>1.831309090909091</v>
          </cell>
          <cell r="AM2583">
            <v>2.0646234489515978</v>
          </cell>
          <cell r="AN2583">
            <v>2.8826545454545456</v>
          </cell>
          <cell r="AO2583">
            <v>0.94466363636363648</v>
          </cell>
        </row>
        <row r="2584">
          <cell r="A2584">
            <v>40141</v>
          </cell>
          <cell r="B2584">
            <v>1.6633</v>
          </cell>
          <cell r="D2584">
            <v>40141</v>
          </cell>
          <cell r="E2584">
            <v>2.3961999999999999</v>
          </cell>
          <cell r="G2584">
            <v>40141</v>
          </cell>
          <cell r="H2584">
            <v>2.5301999999999998</v>
          </cell>
          <cell r="J2584">
            <v>40141</v>
          </cell>
          <cell r="K2584">
            <v>2.3521000000000001</v>
          </cell>
          <cell r="M2584">
            <v>40141</v>
          </cell>
          <cell r="N2584">
            <v>1.6278999999999999</v>
          </cell>
          <cell r="P2584">
            <v>40141</v>
          </cell>
          <cell r="Q2584">
            <v>1.8774</v>
          </cell>
          <cell r="S2584">
            <v>40141</v>
          </cell>
          <cell r="T2584">
            <v>1.9382999999999999</v>
          </cell>
          <cell r="V2584">
            <v>40141</v>
          </cell>
          <cell r="W2584">
            <v>1.07</v>
          </cell>
          <cell r="Y2584">
            <v>40141</v>
          </cell>
          <cell r="Z2584">
            <v>2.5579999999999998</v>
          </cell>
          <cell r="AB2584">
            <v>40141</v>
          </cell>
          <cell r="AC2584">
            <v>1.0009999999999999</v>
          </cell>
          <cell r="AH2584">
            <v>40141</v>
          </cell>
          <cell r="AI2584">
            <v>0.98570000000000002</v>
          </cell>
          <cell r="AK2584">
            <v>40141</v>
          </cell>
          <cell r="AL2584">
            <v>1.8181909090909094</v>
          </cell>
          <cell r="AM2584">
            <v>2.0646234489515978</v>
          </cell>
          <cell r="AN2584">
            <v>2.8826545454545456</v>
          </cell>
          <cell r="AO2584">
            <v>0.94466363636363648</v>
          </cell>
        </row>
        <row r="2585">
          <cell r="A2585">
            <v>40142</v>
          </cell>
          <cell r="B2585">
            <v>1.6684000000000001</v>
          </cell>
          <cell r="D2585">
            <v>40142</v>
          </cell>
          <cell r="E2585">
            <v>2.3874</v>
          </cell>
          <cell r="G2585">
            <v>40142</v>
          </cell>
          <cell r="H2585">
            <v>2.5226999999999999</v>
          </cell>
          <cell r="J2585">
            <v>40142</v>
          </cell>
          <cell r="K2585">
            <v>2.3872999999999998</v>
          </cell>
          <cell r="M2585">
            <v>40142</v>
          </cell>
          <cell r="N2585">
            <v>1.6332</v>
          </cell>
          <cell r="P2585">
            <v>40142</v>
          </cell>
          <cell r="Q2585">
            <v>1.8935</v>
          </cell>
          <cell r="S2585">
            <v>40142</v>
          </cell>
          <cell r="T2585">
            <v>1.9498</v>
          </cell>
          <cell r="V2585">
            <v>40142</v>
          </cell>
          <cell r="W2585">
            <v>1.069</v>
          </cell>
          <cell r="Y2585">
            <v>40142</v>
          </cell>
          <cell r="Z2585">
            <v>2.5329999999999999</v>
          </cell>
          <cell r="AB2585">
            <v>40142</v>
          </cell>
          <cell r="AC2585">
            <v>0.99709999999999999</v>
          </cell>
          <cell r="AH2585">
            <v>40142</v>
          </cell>
          <cell r="AI2585">
            <v>0.97599999999999998</v>
          </cell>
          <cell r="AK2585">
            <v>40142</v>
          </cell>
          <cell r="AL2585">
            <v>1.8197636363636362</v>
          </cell>
          <cell r="AM2585">
            <v>2.0646234489515978</v>
          </cell>
          <cell r="AN2585">
            <v>2.8826545454545456</v>
          </cell>
          <cell r="AO2585">
            <v>0.94466363636363648</v>
          </cell>
        </row>
        <row r="2586">
          <cell r="A2586">
            <v>40143</v>
          </cell>
          <cell r="B2586">
            <v>1.6480000000000001</v>
          </cell>
          <cell r="D2586">
            <v>40143</v>
          </cell>
          <cell r="E2586">
            <v>2.3313999999999999</v>
          </cell>
          <cell r="G2586">
            <v>40143</v>
          </cell>
          <cell r="H2586">
            <v>2.4645000000000001</v>
          </cell>
          <cell r="J2586">
            <v>40143</v>
          </cell>
          <cell r="K2586">
            <v>2.3483000000000001</v>
          </cell>
          <cell r="M2586">
            <v>40143</v>
          </cell>
          <cell r="N2586">
            <v>1.6007</v>
          </cell>
          <cell r="P2586">
            <v>40143</v>
          </cell>
          <cell r="Q2586">
            <v>1.8639000000000001</v>
          </cell>
          <cell r="S2586">
            <v>40143</v>
          </cell>
          <cell r="T2586">
            <v>1.9087000000000001</v>
          </cell>
          <cell r="V2586">
            <v>40143</v>
          </cell>
          <cell r="W2586">
            <v>1.0638000000000001</v>
          </cell>
          <cell r="Y2586">
            <v>40143</v>
          </cell>
          <cell r="Z2586">
            <v>2.5117000000000003</v>
          </cell>
          <cell r="AB2586">
            <v>40143</v>
          </cell>
          <cell r="AC2586">
            <v>1.0043</v>
          </cell>
          <cell r="AH2586">
            <v>40143</v>
          </cell>
          <cell r="AI2586">
            <v>0.97189999999999999</v>
          </cell>
          <cell r="AK2586">
            <v>40143</v>
          </cell>
          <cell r="AL2586">
            <v>1.7924727272727277</v>
          </cell>
          <cell r="AM2586">
            <v>2.0646234489515978</v>
          </cell>
          <cell r="AN2586">
            <v>2.8826545454545456</v>
          </cell>
          <cell r="AO2586">
            <v>0.94466363636363648</v>
          </cell>
        </row>
        <row r="2587">
          <cell r="A2587">
            <v>40144</v>
          </cell>
          <cell r="B2587">
            <v>1.6568000000000001</v>
          </cell>
          <cell r="D2587">
            <v>40144</v>
          </cell>
          <cell r="E2587">
            <v>2.3445999999999998</v>
          </cell>
          <cell r="G2587">
            <v>40144</v>
          </cell>
          <cell r="H2587">
            <v>2.5005999999999999</v>
          </cell>
          <cell r="J2587">
            <v>40144</v>
          </cell>
          <cell r="K2587">
            <v>2.3759000000000001</v>
          </cell>
          <cell r="M2587">
            <v>40144</v>
          </cell>
          <cell r="N2587">
            <v>1.6092</v>
          </cell>
          <cell r="P2587">
            <v>40144</v>
          </cell>
          <cell r="Q2587">
            <v>1.8888</v>
          </cell>
          <cell r="S2587">
            <v>40144</v>
          </cell>
          <cell r="T2587">
            <v>1.9317</v>
          </cell>
          <cell r="V2587">
            <v>40144</v>
          </cell>
          <cell r="W2587">
            <v>1.0708</v>
          </cell>
          <cell r="Y2587">
            <v>40144</v>
          </cell>
          <cell r="Z2587">
            <v>2.5361000000000002</v>
          </cell>
          <cell r="AB2587">
            <v>40144</v>
          </cell>
          <cell r="AC2587">
            <v>1.0062</v>
          </cell>
          <cell r="AH2587">
            <v>40144</v>
          </cell>
          <cell r="AI2587">
            <v>0.9677</v>
          </cell>
          <cell r="AK2587">
            <v>40144</v>
          </cell>
          <cell r="AL2587">
            <v>1.8080363636363637</v>
          </cell>
          <cell r="AM2587">
            <v>2.0646234489515978</v>
          </cell>
          <cell r="AN2587">
            <v>2.8826545454545456</v>
          </cell>
          <cell r="AO2587">
            <v>0.94466363636363648</v>
          </cell>
        </row>
        <row r="2588">
          <cell r="A2588">
            <v>40147</v>
          </cell>
          <cell r="B2588">
            <v>1.6823999999999999</v>
          </cell>
          <cell r="D2588">
            <v>40147</v>
          </cell>
          <cell r="E2588">
            <v>2.3601999999999999</v>
          </cell>
          <cell r="G2588">
            <v>40147</v>
          </cell>
          <cell r="H2588">
            <v>2.5055000000000001</v>
          </cell>
          <cell r="J2588">
            <v>40147</v>
          </cell>
          <cell r="K2588">
            <v>2.3734999999999999</v>
          </cell>
          <cell r="M2588">
            <v>40147</v>
          </cell>
          <cell r="N2588">
            <v>1.6156999999999999</v>
          </cell>
          <cell r="P2588">
            <v>40147</v>
          </cell>
          <cell r="Q2588">
            <v>1.8902999999999999</v>
          </cell>
          <cell r="S2588">
            <v>40147</v>
          </cell>
          <cell r="T2588">
            <v>1.8848</v>
          </cell>
          <cell r="V2588">
            <v>40147</v>
          </cell>
          <cell r="W2588">
            <v>1.0630999999999999</v>
          </cell>
          <cell r="Y2588">
            <v>40147</v>
          </cell>
          <cell r="Z2588">
            <v>2.5423999999999998</v>
          </cell>
          <cell r="AB2588">
            <v>40147</v>
          </cell>
          <cell r="AC2588">
            <v>0.97599999999999998</v>
          </cell>
          <cell r="AH2588">
            <v>40147</v>
          </cell>
          <cell r="AI2588">
            <v>0.9607</v>
          </cell>
          <cell r="AK2588">
            <v>40147</v>
          </cell>
          <cell r="AL2588">
            <v>1.8049636363636361</v>
          </cell>
          <cell r="AM2588">
            <v>2.0646234489515978</v>
          </cell>
          <cell r="AN2588">
            <v>2.8826545454545456</v>
          </cell>
          <cell r="AO2588">
            <v>0.94466363636363648</v>
          </cell>
        </row>
        <row r="2589">
          <cell r="A2589">
            <v>40148</v>
          </cell>
          <cell r="B2589">
            <v>1.7065000000000001</v>
          </cell>
          <cell r="D2589">
            <v>40148</v>
          </cell>
          <cell r="E2589">
            <v>2.4161000000000001</v>
          </cell>
          <cell r="G2589">
            <v>40148</v>
          </cell>
          <cell r="H2589">
            <v>2.5425</v>
          </cell>
          <cell r="J2589">
            <v>40148</v>
          </cell>
          <cell r="K2589">
            <v>2.3734999999999999</v>
          </cell>
          <cell r="M2589">
            <v>40148</v>
          </cell>
          <cell r="N2589">
            <v>1.6381000000000001</v>
          </cell>
          <cell r="P2589">
            <v>40148</v>
          </cell>
          <cell r="Q2589">
            <v>1.9169</v>
          </cell>
          <cell r="S2589">
            <v>40148</v>
          </cell>
          <cell r="T2589">
            <v>1.8921999999999999</v>
          </cell>
          <cell r="V2589">
            <v>40148</v>
          </cell>
          <cell r="W2589">
            <v>1.0842000000000001</v>
          </cell>
          <cell r="Y2589">
            <v>40148</v>
          </cell>
          <cell r="Z2589">
            <v>2.5992999999999999</v>
          </cell>
          <cell r="AB2589">
            <v>40148</v>
          </cell>
          <cell r="AC2589">
            <v>0.95879999999999999</v>
          </cell>
          <cell r="AH2589">
            <v>40148</v>
          </cell>
          <cell r="AI2589">
            <v>0.97050000000000003</v>
          </cell>
          <cell r="AK2589">
            <v>40148</v>
          </cell>
          <cell r="AL2589">
            <v>1.8271454545454546</v>
          </cell>
          <cell r="AM2589">
            <v>2.0646234489515978</v>
          </cell>
          <cell r="AN2589">
            <v>2.8826545454545456</v>
          </cell>
          <cell r="AO2589">
            <v>0.94466363636363648</v>
          </cell>
        </row>
        <row r="2590">
          <cell r="A2590">
            <v>40149</v>
          </cell>
          <cell r="B2590">
            <v>1.7134</v>
          </cell>
          <cell r="D2590">
            <v>40149</v>
          </cell>
          <cell r="E2590">
            <v>2.4020000000000001</v>
          </cell>
          <cell r="G2590">
            <v>40149</v>
          </cell>
          <cell r="H2590">
            <v>2.5526999999999997</v>
          </cell>
          <cell r="J2590">
            <v>40149</v>
          </cell>
          <cell r="K2590">
            <v>2.3649</v>
          </cell>
          <cell r="M2590">
            <v>40149</v>
          </cell>
          <cell r="N2590">
            <v>1.6480999999999999</v>
          </cell>
          <cell r="P2590">
            <v>40149</v>
          </cell>
          <cell r="Q2590">
            <v>1.9333</v>
          </cell>
          <cell r="S2590">
            <v>40149</v>
          </cell>
          <cell r="T2590">
            <v>1.8889</v>
          </cell>
          <cell r="V2590">
            <v>40149</v>
          </cell>
          <cell r="W2590">
            <v>1.0820000000000001</v>
          </cell>
          <cell r="Y2590">
            <v>40149</v>
          </cell>
          <cell r="Z2590">
            <v>2.6612</v>
          </cell>
          <cell r="AB2590">
            <v>40149</v>
          </cell>
          <cell r="AC2590">
            <v>0.97319999999999995</v>
          </cell>
          <cell r="AH2590">
            <v>40149</v>
          </cell>
          <cell r="AI2590">
            <v>0.95940000000000003</v>
          </cell>
          <cell r="AK2590">
            <v>40149</v>
          </cell>
          <cell r="AL2590">
            <v>1.8344636363636362</v>
          </cell>
          <cell r="AM2590">
            <v>2.0646234489515978</v>
          </cell>
          <cell r="AN2590">
            <v>2.8826545454545456</v>
          </cell>
          <cell r="AO2590">
            <v>0.94466363636363648</v>
          </cell>
        </row>
        <row r="2591">
          <cell r="A2591">
            <v>40150</v>
          </cell>
          <cell r="B2591">
            <v>1.6959</v>
          </cell>
          <cell r="D2591">
            <v>40150</v>
          </cell>
          <cell r="E2591">
            <v>2.3654999999999999</v>
          </cell>
          <cell r="G2591">
            <v>40150</v>
          </cell>
          <cell r="H2591">
            <v>2.5350000000000001</v>
          </cell>
          <cell r="J2591">
            <v>40150</v>
          </cell>
          <cell r="K2591">
            <v>2.4173999999999998</v>
          </cell>
          <cell r="M2591">
            <v>40150</v>
          </cell>
          <cell r="N2591">
            <v>1.6065</v>
          </cell>
          <cell r="P2591">
            <v>40150</v>
          </cell>
          <cell r="Q2591">
            <v>1.8202</v>
          </cell>
          <cell r="S2591">
            <v>40150</v>
          </cell>
          <cell r="T2591">
            <v>1.8601000000000001</v>
          </cell>
          <cell r="V2591">
            <v>40150</v>
          </cell>
          <cell r="W2591">
            <v>1.0698000000000001</v>
          </cell>
          <cell r="Y2591">
            <v>40150</v>
          </cell>
          <cell r="Z2591">
            <v>2.6842999999999999</v>
          </cell>
          <cell r="AB2591">
            <v>40150</v>
          </cell>
          <cell r="AC2591">
            <v>0.97319999999999995</v>
          </cell>
          <cell r="AH2591">
            <v>40150</v>
          </cell>
          <cell r="AI2591">
            <v>0.96350000000000002</v>
          </cell>
          <cell r="AK2591">
            <v>40150</v>
          </cell>
          <cell r="AL2591">
            <v>1.8173999999999999</v>
          </cell>
          <cell r="AM2591">
            <v>2.0646234489515978</v>
          </cell>
          <cell r="AN2591">
            <v>2.8826545454545456</v>
          </cell>
          <cell r="AO2591">
            <v>0.94466363636363648</v>
          </cell>
        </row>
        <row r="2592">
          <cell r="A2592">
            <v>40151</v>
          </cell>
          <cell r="B2592">
            <v>1.6989999999999998</v>
          </cell>
          <cell r="D2592">
            <v>40151</v>
          </cell>
          <cell r="E2592">
            <v>2.3635999999999999</v>
          </cell>
          <cell r="G2592">
            <v>40151</v>
          </cell>
          <cell r="H2592">
            <v>2.4689000000000001</v>
          </cell>
          <cell r="J2592">
            <v>40151</v>
          </cell>
          <cell r="K2592">
            <v>2.4401999999999999</v>
          </cell>
          <cell r="M2592">
            <v>40151</v>
          </cell>
          <cell r="N2592">
            <v>1.5883</v>
          </cell>
          <cell r="P2592">
            <v>40151</v>
          </cell>
          <cell r="Q2592">
            <v>1.7953999999999999</v>
          </cell>
          <cell r="S2592">
            <v>40151</v>
          </cell>
          <cell r="T2592">
            <v>1.8502999999999998</v>
          </cell>
          <cell r="V2592">
            <v>40151</v>
          </cell>
          <cell r="W2592">
            <v>1.0668</v>
          </cell>
          <cell r="Y2592">
            <v>40151</v>
          </cell>
          <cell r="Z2592">
            <v>2.6299000000000001</v>
          </cell>
          <cell r="AB2592">
            <v>40151</v>
          </cell>
          <cell r="AC2592">
            <v>0.98750000000000004</v>
          </cell>
          <cell r="AH2592">
            <v>40151</v>
          </cell>
          <cell r="AI2592">
            <v>0.97050000000000003</v>
          </cell>
          <cell r="AK2592">
            <v>40151</v>
          </cell>
          <cell r="AL2592">
            <v>1.8054909090909093</v>
          </cell>
          <cell r="AM2592">
            <v>2.0646234489515978</v>
          </cell>
          <cell r="AN2592">
            <v>2.8826545454545456</v>
          </cell>
          <cell r="AO2592">
            <v>0.94466363636363648</v>
          </cell>
        </row>
        <row r="2593">
          <cell r="A2593">
            <v>40154</v>
          </cell>
          <cell r="B2593">
            <v>1.6918</v>
          </cell>
          <cell r="D2593">
            <v>40154</v>
          </cell>
          <cell r="E2593">
            <v>2.3654999999999999</v>
          </cell>
          <cell r="G2593">
            <v>40154</v>
          </cell>
          <cell r="H2593">
            <v>2.4432999999999998</v>
          </cell>
          <cell r="J2593">
            <v>40154</v>
          </cell>
          <cell r="K2593">
            <v>2.4249999999999998</v>
          </cell>
          <cell r="M2593">
            <v>40154</v>
          </cell>
          <cell r="N2593">
            <v>1.6093999999999999</v>
          </cell>
          <cell r="P2593">
            <v>40154</v>
          </cell>
          <cell r="Q2593">
            <v>1.7993000000000001</v>
          </cell>
          <cell r="S2593">
            <v>40154</v>
          </cell>
          <cell r="T2593">
            <v>1.8346</v>
          </cell>
          <cell r="V2593">
            <v>40154</v>
          </cell>
          <cell r="W2593">
            <v>1.0536000000000001</v>
          </cell>
          <cell r="Y2593">
            <v>40154</v>
          </cell>
          <cell r="Z2593">
            <v>2.5643000000000002</v>
          </cell>
          <cell r="AB2593">
            <v>40154</v>
          </cell>
          <cell r="AC2593">
            <v>0.9899</v>
          </cell>
          <cell r="AH2593">
            <v>40154</v>
          </cell>
          <cell r="AI2593">
            <v>0.96909999999999996</v>
          </cell>
          <cell r="AK2593">
            <v>40154</v>
          </cell>
          <cell r="AL2593">
            <v>1.7950727272727272</v>
          </cell>
          <cell r="AM2593">
            <v>2.0646234489515978</v>
          </cell>
          <cell r="AN2593">
            <v>2.8826545454545456</v>
          </cell>
          <cell r="AO2593">
            <v>0.94466363636363648</v>
          </cell>
        </row>
        <row r="2594">
          <cell r="A2594">
            <v>40155</v>
          </cell>
          <cell r="B2594">
            <v>1.6771</v>
          </cell>
          <cell r="D2594">
            <v>40155</v>
          </cell>
          <cell r="E2594">
            <v>2.3168000000000002</v>
          </cell>
          <cell r="G2594">
            <v>40155</v>
          </cell>
          <cell r="H2594">
            <v>2.4358</v>
          </cell>
          <cell r="J2594">
            <v>40155</v>
          </cell>
          <cell r="K2594">
            <v>2.3877000000000002</v>
          </cell>
          <cell r="M2594">
            <v>40155</v>
          </cell>
          <cell r="N2594">
            <v>1.6032999999999999</v>
          </cell>
          <cell r="P2594">
            <v>40155</v>
          </cell>
          <cell r="Q2594">
            <v>1.7517</v>
          </cell>
          <cell r="S2594">
            <v>40155</v>
          </cell>
          <cell r="T2594">
            <v>1.8090999999999999</v>
          </cell>
          <cell r="V2594">
            <v>40155</v>
          </cell>
          <cell r="W2594">
            <v>1.0474000000000001</v>
          </cell>
          <cell r="Y2594">
            <v>40155</v>
          </cell>
          <cell r="Z2594">
            <v>2.5305</v>
          </cell>
          <cell r="AB2594">
            <v>40155</v>
          </cell>
          <cell r="AC2594">
            <v>0.99470000000000003</v>
          </cell>
          <cell r="AH2594">
            <v>40155</v>
          </cell>
          <cell r="AI2594">
            <v>0.97189999999999999</v>
          </cell>
          <cell r="AK2594">
            <v>40155</v>
          </cell>
          <cell r="AL2594">
            <v>1.7750909090909095</v>
          </cell>
          <cell r="AM2594">
            <v>2.0646234489515978</v>
          </cell>
          <cell r="AN2594">
            <v>2.8826545454545456</v>
          </cell>
          <cell r="AO2594">
            <v>0.94466363636363648</v>
          </cell>
        </row>
        <row r="2595">
          <cell r="A2595">
            <v>40156</v>
          </cell>
          <cell r="B2595">
            <v>1.6731</v>
          </cell>
          <cell r="D2595">
            <v>40156</v>
          </cell>
          <cell r="E2595">
            <v>2.3090999999999999</v>
          </cell>
          <cell r="G2595">
            <v>40156</v>
          </cell>
          <cell r="H2595">
            <v>2.4154999999999998</v>
          </cell>
          <cell r="J2595">
            <v>40156</v>
          </cell>
          <cell r="K2595">
            <v>2.3963000000000001</v>
          </cell>
          <cell r="M2595">
            <v>40156</v>
          </cell>
          <cell r="N2595">
            <v>1.5943000000000001</v>
          </cell>
          <cell r="P2595">
            <v>40156</v>
          </cell>
          <cell r="Q2595">
            <v>1.7191000000000001</v>
          </cell>
          <cell r="S2595">
            <v>40156</v>
          </cell>
          <cell r="T2595">
            <v>1.8008999999999999</v>
          </cell>
          <cell r="V2595">
            <v>40156</v>
          </cell>
          <cell r="W2595">
            <v>1.0561</v>
          </cell>
          <cell r="Y2595">
            <v>40156</v>
          </cell>
          <cell r="Z2595">
            <v>2.5217000000000001</v>
          </cell>
          <cell r="AB2595">
            <v>40156</v>
          </cell>
          <cell r="AC2595">
            <v>0.98950000000000005</v>
          </cell>
          <cell r="AH2595">
            <v>40156</v>
          </cell>
          <cell r="AI2595">
            <v>0.97599999999999998</v>
          </cell>
          <cell r="AK2595">
            <v>40156</v>
          </cell>
          <cell r="AL2595">
            <v>1.768327272727273</v>
          </cell>
          <cell r="AM2595">
            <v>2.0646234489515978</v>
          </cell>
          <cell r="AN2595">
            <v>2.8826545454545456</v>
          </cell>
          <cell r="AO2595">
            <v>0.94466363636363648</v>
          </cell>
        </row>
        <row r="2596">
          <cell r="A2596">
            <v>40157</v>
          </cell>
          <cell r="B2596">
            <v>1.6699000000000002</v>
          </cell>
          <cell r="D2596">
            <v>40157</v>
          </cell>
          <cell r="E2596">
            <v>2.3134000000000001</v>
          </cell>
          <cell r="G2596">
            <v>40157</v>
          </cell>
          <cell r="H2596">
            <v>2.4323000000000001</v>
          </cell>
          <cell r="J2596">
            <v>40157</v>
          </cell>
          <cell r="K2596">
            <v>2.3862999999999999</v>
          </cell>
          <cell r="M2596">
            <v>40157</v>
          </cell>
          <cell r="N2596">
            <v>1.5863</v>
          </cell>
          <cell r="P2596">
            <v>40157</v>
          </cell>
          <cell r="Q2596">
            <v>1.7658</v>
          </cell>
          <cell r="S2596">
            <v>40157</v>
          </cell>
          <cell r="T2596">
            <v>1.7993000000000001</v>
          </cell>
          <cell r="V2596">
            <v>40157</v>
          </cell>
          <cell r="W2596">
            <v>1.0678000000000001</v>
          </cell>
          <cell r="Y2596">
            <v>40157</v>
          </cell>
          <cell r="Z2596">
            <v>2.6067999999999998</v>
          </cell>
          <cell r="AB2596">
            <v>40157</v>
          </cell>
          <cell r="AC2596">
            <v>0.99470000000000003</v>
          </cell>
          <cell r="AH2596">
            <v>40157</v>
          </cell>
          <cell r="AI2596">
            <v>0.97189999999999999</v>
          </cell>
          <cell r="AK2596">
            <v>40157</v>
          </cell>
          <cell r="AL2596">
            <v>1.7813181818181822</v>
          </cell>
          <cell r="AM2596">
            <v>2.0646234489515978</v>
          </cell>
          <cell r="AN2596">
            <v>2.8826545454545456</v>
          </cell>
          <cell r="AO2596">
            <v>0.94466363636363648</v>
          </cell>
        </row>
        <row r="2597">
          <cell r="A2597">
            <v>40158</v>
          </cell>
          <cell r="B2597">
            <v>1.6558000000000002</v>
          </cell>
          <cell r="D2597">
            <v>40158</v>
          </cell>
          <cell r="E2597">
            <v>2.3119999999999998</v>
          </cell>
          <cell r="G2597">
            <v>40158</v>
          </cell>
          <cell r="H2597">
            <v>2.4384999999999999</v>
          </cell>
          <cell r="J2597">
            <v>40158</v>
          </cell>
          <cell r="K2597">
            <v>2.3782999999999999</v>
          </cell>
          <cell r="M2597">
            <v>40158</v>
          </cell>
          <cell r="N2597">
            <v>1.6040999999999999</v>
          </cell>
          <cell r="P2597">
            <v>40158</v>
          </cell>
          <cell r="Q2597">
            <v>1.7570999999999999</v>
          </cell>
          <cell r="S2597">
            <v>40158</v>
          </cell>
          <cell r="T2597">
            <v>1.8197999999999999</v>
          </cell>
          <cell r="V2597">
            <v>40158</v>
          </cell>
          <cell r="W2597">
            <v>1.0660000000000001</v>
          </cell>
          <cell r="Y2597">
            <v>40158</v>
          </cell>
          <cell r="Z2597">
            <v>2.5661</v>
          </cell>
          <cell r="AB2597">
            <v>40158</v>
          </cell>
          <cell r="AC2597">
            <v>1.0072000000000001</v>
          </cell>
          <cell r="AH2597">
            <v>40158</v>
          </cell>
          <cell r="AI2597">
            <v>0.97740000000000005</v>
          </cell>
          <cell r="AK2597">
            <v>40158</v>
          </cell>
          <cell r="AL2597">
            <v>1.7802090909090909</v>
          </cell>
          <cell r="AM2597">
            <v>2.0646234489515978</v>
          </cell>
          <cell r="AN2597">
            <v>2.8826545454545456</v>
          </cell>
          <cell r="AO2597">
            <v>0.94466363636363648</v>
          </cell>
        </row>
        <row r="2598">
          <cell r="A2598">
            <v>40161</v>
          </cell>
          <cell r="B2598">
            <v>1.6739999999999999</v>
          </cell>
          <cell r="D2598">
            <v>40161</v>
          </cell>
          <cell r="E2598">
            <v>2.3420999999999998</v>
          </cell>
          <cell r="G2598">
            <v>40161</v>
          </cell>
          <cell r="H2598">
            <v>2.4565000000000001</v>
          </cell>
          <cell r="J2598">
            <v>40161</v>
          </cell>
          <cell r="K2598">
            <v>2.3824999999999998</v>
          </cell>
          <cell r="M2598">
            <v>40161</v>
          </cell>
          <cell r="N2598">
            <v>1.615</v>
          </cell>
          <cell r="P2598">
            <v>40161</v>
          </cell>
          <cell r="Q2598">
            <v>1.7921</v>
          </cell>
          <cell r="S2598">
            <v>40161</v>
          </cell>
          <cell r="T2598">
            <v>1.8651</v>
          </cell>
          <cell r="V2598">
            <v>40161</v>
          </cell>
          <cell r="W2598">
            <v>1.071</v>
          </cell>
          <cell r="Y2598">
            <v>40161</v>
          </cell>
          <cell r="Z2598">
            <v>2.5924</v>
          </cell>
          <cell r="AB2598">
            <v>40161</v>
          </cell>
          <cell r="AC2598">
            <v>1.0259</v>
          </cell>
          <cell r="AH2598">
            <v>40161</v>
          </cell>
          <cell r="AI2598">
            <v>0.97460000000000002</v>
          </cell>
          <cell r="AK2598">
            <v>40161</v>
          </cell>
          <cell r="AL2598">
            <v>1.7991999999999999</v>
          </cell>
          <cell r="AM2598">
            <v>2.0646234489515978</v>
          </cell>
          <cell r="AN2598">
            <v>2.8826545454545456</v>
          </cell>
          <cell r="AO2598">
            <v>0.94466363636363648</v>
          </cell>
        </row>
        <row r="2599">
          <cell r="A2599">
            <v>40162</v>
          </cell>
          <cell r="B2599">
            <v>1.6856</v>
          </cell>
          <cell r="D2599">
            <v>40162</v>
          </cell>
          <cell r="E2599">
            <v>2.3553000000000002</v>
          </cell>
          <cell r="G2599">
            <v>40162</v>
          </cell>
          <cell r="H2599">
            <v>2.4177</v>
          </cell>
          <cell r="J2599">
            <v>40162</v>
          </cell>
          <cell r="K2599">
            <v>2.3725000000000001</v>
          </cell>
          <cell r="M2599">
            <v>40162</v>
          </cell>
          <cell r="N2599">
            <v>1.5846</v>
          </cell>
          <cell r="P2599">
            <v>40162</v>
          </cell>
          <cell r="Q2599">
            <v>1.7831000000000001</v>
          </cell>
          <cell r="S2599">
            <v>40162</v>
          </cell>
          <cell r="T2599">
            <v>1.8674999999999999</v>
          </cell>
          <cell r="V2599">
            <v>40162</v>
          </cell>
          <cell r="W2599">
            <v>1.0698000000000001</v>
          </cell>
          <cell r="Y2599">
            <v>40162</v>
          </cell>
          <cell r="Z2599">
            <v>2.6198999999999999</v>
          </cell>
          <cell r="AB2599">
            <v>40162</v>
          </cell>
          <cell r="AC2599">
            <v>1.0163</v>
          </cell>
          <cell r="AH2599">
            <v>40162</v>
          </cell>
          <cell r="AI2599">
            <v>0.97740000000000005</v>
          </cell>
          <cell r="AK2599">
            <v>40162</v>
          </cell>
          <cell r="AL2599">
            <v>1.7954272727272731</v>
          </cell>
          <cell r="AM2599">
            <v>2.0646234489515978</v>
          </cell>
          <cell r="AN2599">
            <v>2.8826545454545456</v>
          </cell>
          <cell r="AO2599">
            <v>0.94466363636363648</v>
          </cell>
        </row>
        <row r="2600">
          <cell r="A2600">
            <v>40163</v>
          </cell>
          <cell r="B2600">
            <v>1.6964999999999999</v>
          </cell>
          <cell r="D2600">
            <v>40163</v>
          </cell>
          <cell r="E2600">
            <v>2.3601999999999999</v>
          </cell>
          <cell r="G2600">
            <v>40163</v>
          </cell>
          <cell r="H2600">
            <v>2.4371</v>
          </cell>
          <cell r="J2600">
            <v>40163</v>
          </cell>
          <cell r="K2600">
            <v>2.3711000000000002</v>
          </cell>
          <cell r="M2600">
            <v>40163</v>
          </cell>
          <cell r="N2600">
            <v>1.5781000000000001</v>
          </cell>
          <cell r="P2600">
            <v>40163</v>
          </cell>
          <cell r="Q2600">
            <v>1.8172999999999999</v>
          </cell>
          <cell r="S2600">
            <v>40163</v>
          </cell>
          <cell r="T2600">
            <v>1.8618000000000001</v>
          </cell>
          <cell r="V2600">
            <v>40163</v>
          </cell>
          <cell r="W2600">
            <v>1.0738000000000001</v>
          </cell>
          <cell r="Y2600">
            <v>40163</v>
          </cell>
          <cell r="Z2600">
            <v>2.6124000000000001</v>
          </cell>
          <cell r="AB2600">
            <v>40163</v>
          </cell>
          <cell r="AC2600">
            <v>1.0105999999999999</v>
          </cell>
          <cell r="AH2600">
            <v>40163</v>
          </cell>
          <cell r="AI2600">
            <v>0.97460000000000002</v>
          </cell>
          <cell r="AK2600">
            <v>40163</v>
          </cell>
          <cell r="AL2600">
            <v>1.7994090909090907</v>
          </cell>
          <cell r="AM2600">
            <v>2.0646234489515978</v>
          </cell>
          <cell r="AN2600">
            <v>2.8826545454545456</v>
          </cell>
          <cell r="AO2600">
            <v>0.94466363636363648</v>
          </cell>
        </row>
        <row r="2601">
          <cell r="A2601">
            <v>40164</v>
          </cell>
          <cell r="B2601">
            <v>1.6931</v>
          </cell>
          <cell r="D2601">
            <v>40164</v>
          </cell>
          <cell r="E2601">
            <v>2.3538000000000001</v>
          </cell>
          <cell r="G2601">
            <v>40164</v>
          </cell>
          <cell r="H2601">
            <v>2.423</v>
          </cell>
          <cell r="J2601">
            <v>40164</v>
          </cell>
          <cell r="K2601">
            <v>2.3496999999999999</v>
          </cell>
          <cell r="M2601">
            <v>40164</v>
          </cell>
          <cell r="N2601">
            <v>1.5608</v>
          </cell>
          <cell r="P2601">
            <v>40164</v>
          </cell>
          <cell r="Q2601">
            <v>1.8115999999999999</v>
          </cell>
          <cell r="S2601">
            <v>40164</v>
          </cell>
          <cell r="T2601">
            <v>1.8387</v>
          </cell>
          <cell r="V2601">
            <v>40164</v>
          </cell>
          <cell r="W2601">
            <v>1.0650999999999999</v>
          </cell>
          <cell r="Y2601">
            <v>40164</v>
          </cell>
          <cell r="Z2601">
            <v>2.5611000000000002</v>
          </cell>
          <cell r="AB2601">
            <v>40164</v>
          </cell>
          <cell r="AC2601">
            <v>1.0210999999999999</v>
          </cell>
          <cell r="AH2601">
            <v>40164</v>
          </cell>
          <cell r="AI2601">
            <v>0.9677</v>
          </cell>
          <cell r="AK2601">
            <v>40164</v>
          </cell>
          <cell r="AL2601">
            <v>1.7859727272727275</v>
          </cell>
          <cell r="AM2601">
            <v>2.0646234489515978</v>
          </cell>
          <cell r="AN2601">
            <v>2.8826545454545456</v>
          </cell>
          <cell r="AO2601">
            <v>0.94466363636363648</v>
          </cell>
        </row>
        <row r="2602">
          <cell r="A2602">
            <v>40165</v>
          </cell>
          <cell r="B2602">
            <v>1.6903000000000001</v>
          </cell>
          <cell r="D2602">
            <v>40165</v>
          </cell>
          <cell r="E2602">
            <v>2.3426</v>
          </cell>
          <cell r="G2602">
            <v>40165</v>
          </cell>
          <cell r="H2602">
            <v>2.4173</v>
          </cell>
          <cell r="J2602">
            <v>40165</v>
          </cell>
          <cell r="K2602">
            <v>2.3448000000000002</v>
          </cell>
          <cell r="M2602">
            <v>40165</v>
          </cell>
          <cell r="N2602">
            <v>1.5516000000000001</v>
          </cell>
          <cell r="P2602">
            <v>40165</v>
          </cell>
          <cell r="Q2602">
            <v>1.8010999999999999</v>
          </cell>
          <cell r="S2602">
            <v>40165</v>
          </cell>
          <cell r="T2602">
            <v>1.8338000000000001</v>
          </cell>
          <cell r="V2602">
            <v>40165</v>
          </cell>
          <cell r="W2602">
            <v>1.075</v>
          </cell>
          <cell r="Y2602">
            <v>40165</v>
          </cell>
          <cell r="Z2602">
            <v>2.5510999999999999</v>
          </cell>
          <cell r="AB2602">
            <v>40165</v>
          </cell>
          <cell r="AC2602">
            <v>1.0139</v>
          </cell>
          <cell r="AH2602">
            <v>40165</v>
          </cell>
          <cell r="AI2602">
            <v>0.97189999999999999</v>
          </cell>
          <cell r="AK2602">
            <v>40165</v>
          </cell>
          <cell r="AL2602">
            <v>1.7812181818181818</v>
          </cell>
          <cell r="AM2602">
            <v>2.0646234489515978</v>
          </cell>
          <cell r="AN2602">
            <v>2.8826545454545456</v>
          </cell>
          <cell r="AO2602">
            <v>0.94466363636363648</v>
          </cell>
        </row>
        <row r="2603">
          <cell r="A2603">
            <v>40168</v>
          </cell>
          <cell r="B2603">
            <v>1.6956</v>
          </cell>
          <cell r="D2603">
            <v>40168</v>
          </cell>
          <cell r="E2603">
            <v>2.3441000000000001</v>
          </cell>
          <cell r="G2603">
            <v>40168</v>
          </cell>
          <cell r="H2603">
            <v>2.4605000000000001</v>
          </cell>
          <cell r="J2603">
            <v>40168</v>
          </cell>
          <cell r="K2603">
            <v>2.3658999999999999</v>
          </cell>
          <cell r="M2603">
            <v>40168</v>
          </cell>
          <cell r="N2603">
            <v>1.5770999999999999</v>
          </cell>
          <cell r="P2603">
            <v>40168</v>
          </cell>
          <cell r="Q2603">
            <v>1.8496000000000001</v>
          </cell>
          <cell r="S2603">
            <v>40168</v>
          </cell>
          <cell r="T2603">
            <v>1.8214999999999999</v>
          </cell>
          <cell r="V2603">
            <v>40168</v>
          </cell>
          <cell r="W2603">
            <v>1.0820000000000001</v>
          </cell>
          <cell r="Y2603">
            <v>40168</v>
          </cell>
          <cell r="Z2603">
            <v>2.5486</v>
          </cell>
          <cell r="AB2603">
            <v>40168</v>
          </cell>
          <cell r="AC2603">
            <v>1.0254000000000001</v>
          </cell>
          <cell r="AH2603">
            <v>40168</v>
          </cell>
          <cell r="AI2603">
            <v>0.97740000000000005</v>
          </cell>
          <cell r="AK2603">
            <v>40168</v>
          </cell>
          <cell r="AL2603">
            <v>1.7952454545454548</v>
          </cell>
          <cell r="AM2603">
            <v>2.0646234489515978</v>
          </cell>
          <cell r="AN2603">
            <v>2.8826545454545456</v>
          </cell>
          <cell r="AO2603">
            <v>0.94466363636363648</v>
          </cell>
        </row>
        <row r="2604">
          <cell r="A2604">
            <v>40169</v>
          </cell>
          <cell r="B2604">
            <v>1.7216</v>
          </cell>
          <cell r="D2604">
            <v>40169</v>
          </cell>
          <cell r="E2604">
            <v>2.3748</v>
          </cell>
          <cell r="G2604">
            <v>40169</v>
          </cell>
          <cell r="H2604">
            <v>2.4939999999999998</v>
          </cell>
          <cell r="J2604">
            <v>40169</v>
          </cell>
          <cell r="K2604">
            <v>2.3725000000000001</v>
          </cell>
          <cell r="M2604">
            <v>40169</v>
          </cell>
          <cell r="N2604">
            <v>1.5933999999999999</v>
          </cell>
          <cell r="P2604">
            <v>40169</v>
          </cell>
          <cell r="Q2604">
            <v>1.796</v>
          </cell>
          <cell r="S2604">
            <v>40169</v>
          </cell>
          <cell r="T2604">
            <v>1.8157000000000001</v>
          </cell>
          <cell r="V2604">
            <v>40169</v>
          </cell>
          <cell r="W2604">
            <v>1.0794999999999999</v>
          </cell>
          <cell r="Y2604">
            <v>40169</v>
          </cell>
          <cell r="Z2604">
            <v>2.5467</v>
          </cell>
          <cell r="AB2604">
            <v>40169</v>
          </cell>
          <cell r="AC2604">
            <v>1.0186999999999999</v>
          </cell>
          <cell r="AH2604">
            <v>40169</v>
          </cell>
          <cell r="AI2604">
            <v>0.95799999999999996</v>
          </cell>
          <cell r="AK2604">
            <v>40169</v>
          </cell>
          <cell r="AL2604">
            <v>1.7973545454545452</v>
          </cell>
          <cell r="AM2604">
            <v>2.0646234489515978</v>
          </cell>
          <cell r="AN2604">
            <v>2.8826545454545456</v>
          </cell>
          <cell r="AO2604">
            <v>0.94466363636363648</v>
          </cell>
        </row>
        <row r="2605">
          <cell r="A2605">
            <v>40170</v>
          </cell>
          <cell r="B2605">
            <v>1.7024999999999999</v>
          </cell>
          <cell r="D2605">
            <v>40170</v>
          </cell>
          <cell r="E2605">
            <v>2.3485</v>
          </cell>
          <cell r="G2605">
            <v>40170</v>
          </cell>
          <cell r="H2605">
            <v>2.4508000000000001</v>
          </cell>
          <cell r="J2605">
            <v>40170</v>
          </cell>
          <cell r="K2605">
            <v>2.3102999999999998</v>
          </cell>
          <cell r="M2605">
            <v>40170</v>
          </cell>
          <cell r="N2605">
            <v>1.5705</v>
          </cell>
          <cell r="P2605">
            <v>40170</v>
          </cell>
          <cell r="Q2605">
            <v>1.7833999999999999</v>
          </cell>
          <cell r="S2605">
            <v>40170</v>
          </cell>
          <cell r="T2605">
            <v>1.8016999999999999</v>
          </cell>
          <cell r="V2605">
            <v>40170</v>
          </cell>
          <cell r="W2605">
            <v>1.0738000000000001</v>
          </cell>
          <cell r="Y2605">
            <v>40170</v>
          </cell>
          <cell r="Z2605">
            <v>2.5423999999999998</v>
          </cell>
          <cell r="AB2605">
            <v>40170</v>
          </cell>
          <cell r="AC2605">
            <v>1.0139</v>
          </cell>
          <cell r="AH2605">
            <v>40170</v>
          </cell>
          <cell r="AI2605">
            <v>0.9607</v>
          </cell>
          <cell r="AK2605">
            <v>40170</v>
          </cell>
          <cell r="AL2605">
            <v>1.7780454545454545</v>
          </cell>
          <cell r="AM2605">
            <v>2.0646234489515978</v>
          </cell>
          <cell r="AN2605">
            <v>2.8826545454545456</v>
          </cell>
          <cell r="AO2605">
            <v>0.94466363636363648</v>
          </cell>
        </row>
        <row r="2606">
          <cell r="A2606">
            <v>40171</v>
          </cell>
          <cell r="B2606">
            <v>1.7183999999999999</v>
          </cell>
          <cell r="D2606">
            <v>40171</v>
          </cell>
          <cell r="E2606">
            <v>2.3820999999999999</v>
          </cell>
          <cell r="G2606">
            <v>40171</v>
          </cell>
          <cell r="H2606">
            <v>2.4763999999999999</v>
          </cell>
          <cell r="J2606">
            <v>40171</v>
          </cell>
          <cell r="K2606">
            <v>2.3292999999999999</v>
          </cell>
          <cell r="M2606">
            <v>40171</v>
          </cell>
          <cell r="N2606">
            <v>1.5824</v>
          </cell>
          <cell r="P2606">
            <v>40171</v>
          </cell>
          <cell r="Q2606">
            <v>1.7981</v>
          </cell>
          <cell r="S2606">
            <v>40171</v>
          </cell>
          <cell r="T2606">
            <v>1.7984</v>
          </cell>
          <cell r="V2606">
            <v>40171</v>
          </cell>
          <cell r="W2606">
            <v>1.083</v>
          </cell>
          <cell r="Y2606">
            <v>40171</v>
          </cell>
          <cell r="Z2606">
            <v>2.5643000000000002</v>
          </cell>
          <cell r="AB2606">
            <v>40171</v>
          </cell>
          <cell r="AC2606">
            <v>1.0125</v>
          </cell>
          <cell r="AH2606">
            <v>40171</v>
          </cell>
          <cell r="AI2606">
            <v>0.95799999999999996</v>
          </cell>
          <cell r="AK2606">
            <v>40171</v>
          </cell>
          <cell r="AL2606">
            <v>1.7911727272727271</v>
          </cell>
          <cell r="AM2606">
            <v>2.0646234489515978</v>
          </cell>
          <cell r="AN2606">
            <v>2.8826545454545456</v>
          </cell>
          <cell r="AO2606">
            <v>0.94466363636363648</v>
          </cell>
        </row>
        <row r="2607">
          <cell r="A2607">
            <v>40172</v>
          </cell>
          <cell r="B2607">
            <v>1.7183999999999999</v>
          </cell>
          <cell r="D2607">
            <v>40172</v>
          </cell>
          <cell r="E2607">
            <v>2.3820999999999999</v>
          </cell>
          <cell r="G2607">
            <v>40172</v>
          </cell>
          <cell r="H2607">
            <v>2.4763999999999999</v>
          </cell>
          <cell r="J2607">
            <v>40172</v>
          </cell>
          <cell r="K2607">
            <v>2.3292999999999999</v>
          </cell>
          <cell r="M2607">
            <v>40172</v>
          </cell>
          <cell r="N2607">
            <v>1.5824</v>
          </cell>
          <cell r="P2607">
            <v>40172</v>
          </cell>
          <cell r="Q2607">
            <v>1.7981</v>
          </cell>
          <cell r="S2607">
            <v>40172</v>
          </cell>
          <cell r="T2607">
            <v>1.7984</v>
          </cell>
          <cell r="V2607">
            <v>40172</v>
          </cell>
          <cell r="W2607">
            <v>1.083</v>
          </cell>
          <cell r="Y2607">
            <v>40172</v>
          </cell>
          <cell r="Z2607">
            <v>2.5643000000000002</v>
          </cell>
          <cell r="AB2607">
            <v>40172</v>
          </cell>
          <cell r="AC2607">
            <v>1.0125</v>
          </cell>
          <cell r="AH2607">
            <v>40172</v>
          </cell>
          <cell r="AI2607">
            <v>0.95799999999999996</v>
          </cell>
          <cell r="AK2607">
            <v>40172</v>
          </cell>
          <cell r="AL2607">
            <v>1.7911727272727271</v>
          </cell>
          <cell r="AM2607">
            <v>2.0646234489515978</v>
          </cell>
          <cell r="AN2607">
            <v>2.8826545454545456</v>
          </cell>
          <cell r="AO2607">
            <v>0.94466363636363648</v>
          </cell>
        </row>
        <row r="2608">
          <cell r="A2608">
            <v>40175</v>
          </cell>
          <cell r="B2608">
            <v>1.7183999999999999</v>
          </cell>
          <cell r="D2608">
            <v>40175</v>
          </cell>
          <cell r="E2608">
            <v>2.3820999999999999</v>
          </cell>
          <cell r="G2608">
            <v>40175</v>
          </cell>
          <cell r="H2608">
            <v>2.4763999999999999</v>
          </cell>
          <cell r="J2608">
            <v>40175</v>
          </cell>
          <cell r="K2608">
            <v>2.3292999999999999</v>
          </cell>
          <cell r="M2608">
            <v>40175</v>
          </cell>
          <cell r="N2608">
            <v>1.5824</v>
          </cell>
          <cell r="P2608">
            <v>40175</v>
          </cell>
          <cell r="Q2608">
            <v>1.7981</v>
          </cell>
          <cell r="S2608">
            <v>40175</v>
          </cell>
          <cell r="T2608">
            <v>1.7984</v>
          </cell>
          <cell r="V2608">
            <v>40175</v>
          </cell>
          <cell r="W2608">
            <v>1.083</v>
          </cell>
          <cell r="Y2608">
            <v>40175</v>
          </cell>
          <cell r="Z2608">
            <v>2.5643000000000002</v>
          </cell>
          <cell r="AB2608">
            <v>40175</v>
          </cell>
          <cell r="AC2608">
            <v>1.0125</v>
          </cell>
          <cell r="AH2608">
            <v>40175</v>
          </cell>
          <cell r="AI2608">
            <v>0.95799999999999996</v>
          </cell>
          <cell r="AK2608">
            <v>40175</v>
          </cell>
          <cell r="AL2608">
            <v>1.7911727272727271</v>
          </cell>
          <cell r="AM2608">
            <v>2.0646234489515978</v>
          </cell>
          <cell r="AN2608">
            <v>2.8826545454545456</v>
          </cell>
          <cell r="AO2608">
            <v>0.94466363636363648</v>
          </cell>
        </row>
        <row r="2609">
          <cell r="A2609">
            <v>40176</v>
          </cell>
          <cell r="B2609">
            <v>1.7246999999999999</v>
          </cell>
          <cell r="D2609">
            <v>40176</v>
          </cell>
          <cell r="E2609">
            <v>2.4058999999999999</v>
          </cell>
          <cell r="G2609">
            <v>40176</v>
          </cell>
          <cell r="H2609">
            <v>2.4657999999999998</v>
          </cell>
          <cell r="J2609">
            <v>40176</v>
          </cell>
          <cell r="K2609">
            <v>2.3323999999999998</v>
          </cell>
          <cell r="M2609">
            <v>40176</v>
          </cell>
          <cell r="N2609">
            <v>1.5849</v>
          </cell>
          <cell r="P2609">
            <v>40176</v>
          </cell>
          <cell r="Q2609">
            <v>1.7927</v>
          </cell>
          <cell r="S2609">
            <v>40176</v>
          </cell>
          <cell r="T2609">
            <v>1.8296999999999999</v>
          </cell>
          <cell r="V2609">
            <v>40176</v>
          </cell>
          <cell r="W2609">
            <v>1.0825</v>
          </cell>
          <cell r="Y2609">
            <v>40176</v>
          </cell>
          <cell r="Z2609">
            <v>2.6055000000000001</v>
          </cell>
          <cell r="AB2609">
            <v>40176</v>
          </cell>
          <cell r="AC2609">
            <v>1.0125</v>
          </cell>
          <cell r="AH2609">
            <v>40176</v>
          </cell>
          <cell r="AI2609">
            <v>0.96209999999999996</v>
          </cell>
          <cell r="AK2609">
            <v>40176</v>
          </cell>
          <cell r="AL2609">
            <v>1.7998818181818179</v>
          </cell>
          <cell r="AM2609">
            <v>2.0646234489515978</v>
          </cell>
          <cell r="AN2609">
            <v>2.8826545454545456</v>
          </cell>
          <cell r="AO2609">
            <v>0.94466363636363648</v>
          </cell>
        </row>
        <row r="2610">
          <cell r="A2610">
            <v>40177</v>
          </cell>
          <cell r="B2610">
            <v>1.7309999999999999</v>
          </cell>
          <cell r="D2610">
            <v>40177</v>
          </cell>
          <cell r="E2610">
            <v>2.4195000000000002</v>
          </cell>
          <cell r="G2610">
            <v>40177</v>
          </cell>
          <cell r="H2610">
            <v>2.4759000000000002</v>
          </cell>
          <cell r="J2610">
            <v>40177</v>
          </cell>
          <cell r="K2610">
            <v>2.3454999999999999</v>
          </cell>
          <cell r="M2610">
            <v>40177</v>
          </cell>
          <cell r="N2610">
            <v>1.59</v>
          </cell>
          <cell r="P2610">
            <v>40177</v>
          </cell>
          <cell r="Q2610">
            <v>1.7948</v>
          </cell>
          <cell r="S2610">
            <v>40177</v>
          </cell>
          <cell r="T2610">
            <v>1.8001</v>
          </cell>
          <cell r="V2610">
            <v>40177</v>
          </cell>
          <cell r="W2610">
            <v>1.0553999999999999</v>
          </cell>
          <cell r="Y2610">
            <v>40177</v>
          </cell>
          <cell r="Z2610">
            <v>2.5643000000000002</v>
          </cell>
          <cell r="AB2610">
            <v>40177</v>
          </cell>
          <cell r="AC2610">
            <v>1.0066999999999999</v>
          </cell>
          <cell r="AH2610">
            <v>40177</v>
          </cell>
          <cell r="AI2610">
            <v>0.96350000000000002</v>
          </cell>
          <cell r="AK2610">
            <v>40177</v>
          </cell>
          <cell r="AL2610">
            <v>1.7951545454545454</v>
          </cell>
          <cell r="AM2610">
            <v>2.0646234489515978</v>
          </cell>
          <cell r="AN2610">
            <v>2.8826545454545456</v>
          </cell>
          <cell r="AO2610">
            <v>0.94466363636363648</v>
          </cell>
        </row>
        <row r="2611">
          <cell r="A2611">
            <v>40178</v>
          </cell>
          <cell r="B2611">
            <v>1.7482</v>
          </cell>
          <cell r="D2611">
            <v>40178</v>
          </cell>
          <cell r="E2611">
            <v>2.3952</v>
          </cell>
          <cell r="G2611">
            <v>40178</v>
          </cell>
          <cell r="H2611">
            <v>2.4874000000000001</v>
          </cell>
          <cell r="J2611">
            <v>40178</v>
          </cell>
          <cell r="K2611">
            <v>2.3534999999999999</v>
          </cell>
          <cell r="M2611">
            <v>40178</v>
          </cell>
          <cell r="N2611">
            <v>1.6036000000000001</v>
          </cell>
          <cell r="P2611">
            <v>40178</v>
          </cell>
          <cell r="Q2611">
            <v>1.8023</v>
          </cell>
          <cell r="S2611">
            <v>40178</v>
          </cell>
          <cell r="T2611">
            <v>1.8049999999999999</v>
          </cell>
          <cell r="V2611">
            <v>40178</v>
          </cell>
          <cell r="W2611">
            <v>1.0636000000000001</v>
          </cell>
          <cell r="Y2611">
            <v>40178</v>
          </cell>
          <cell r="Z2611">
            <v>2.4611000000000001</v>
          </cell>
          <cell r="AB2611">
            <v>40178</v>
          </cell>
          <cell r="AC2611">
            <v>0.97350000000000003</v>
          </cell>
          <cell r="AH2611">
            <v>40178</v>
          </cell>
          <cell r="AI2611">
            <v>0.97860000000000003</v>
          </cell>
          <cell r="AK2611">
            <v>40178</v>
          </cell>
          <cell r="AL2611">
            <v>1.7883636363636368</v>
          </cell>
          <cell r="AM2611">
            <v>2.0646234489515978</v>
          </cell>
          <cell r="AN2611">
            <v>2.8826545454545456</v>
          </cell>
          <cell r="AO2611">
            <v>0.94466363636363648</v>
          </cell>
        </row>
        <row r="2612">
          <cell r="A2612">
            <v>40179</v>
          </cell>
          <cell r="B2612">
            <v>1.7482</v>
          </cell>
          <cell r="D2612">
            <v>40179</v>
          </cell>
          <cell r="E2612">
            <v>2.3952</v>
          </cell>
          <cell r="G2612">
            <v>40179</v>
          </cell>
          <cell r="H2612">
            <v>2.4874000000000001</v>
          </cell>
          <cell r="J2612">
            <v>40179</v>
          </cell>
          <cell r="K2612">
            <v>2.3534999999999999</v>
          </cell>
          <cell r="M2612">
            <v>40179</v>
          </cell>
          <cell r="N2612">
            <v>1.6036000000000001</v>
          </cell>
          <cell r="P2612">
            <v>40179</v>
          </cell>
          <cell r="Q2612">
            <v>1.8023</v>
          </cell>
          <cell r="S2612">
            <v>40179</v>
          </cell>
          <cell r="T2612">
            <v>1.8049999999999999</v>
          </cell>
          <cell r="V2612">
            <v>40179</v>
          </cell>
          <cell r="W2612">
            <v>1.0636000000000001</v>
          </cell>
          <cell r="Y2612">
            <v>40179</v>
          </cell>
          <cell r="Z2612">
            <v>2.4611000000000001</v>
          </cell>
          <cell r="AB2612">
            <v>40179</v>
          </cell>
          <cell r="AC2612">
            <v>0.97350000000000003</v>
          </cell>
          <cell r="AH2612">
            <v>40179</v>
          </cell>
          <cell r="AI2612">
            <v>0.97860000000000003</v>
          </cell>
          <cell r="AK2612">
            <v>40179</v>
          </cell>
          <cell r="AL2612">
            <v>1.7883636363636368</v>
          </cell>
          <cell r="AM2612">
            <v>2.0646234489515978</v>
          </cell>
          <cell r="AN2612">
            <v>2.8826545454545456</v>
          </cell>
          <cell r="AO2612">
            <v>0.94466363636363648</v>
          </cell>
        </row>
        <row r="2613">
          <cell r="A2613">
            <v>40182</v>
          </cell>
          <cell r="B2613">
            <v>1.7522</v>
          </cell>
          <cell r="D2613">
            <v>40182</v>
          </cell>
          <cell r="E2613">
            <v>2.3811</v>
          </cell>
          <cell r="G2613">
            <v>40182</v>
          </cell>
          <cell r="H2613">
            <v>2.4971000000000001</v>
          </cell>
          <cell r="J2613">
            <v>40182</v>
          </cell>
          <cell r="K2613">
            <v>2.3656000000000001</v>
          </cell>
          <cell r="M2613">
            <v>40182</v>
          </cell>
          <cell r="N2613">
            <v>1.5948</v>
          </cell>
          <cell r="P2613">
            <v>40182</v>
          </cell>
          <cell r="Q2613">
            <v>1.7930000000000001</v>
          </cell>
          <cell r="S2613">
            <v>40182</v>
          </cell>
          <cell r="T2613">
            <v>1.7927</v>
          </cell>
          <cell r="V2613">
            <v>40182</v>
          </cell>
          <cell r="W2613">
            <v>1.0548999999999999</v>
          </cell>
          <cell r="Y2613">
            <v>40182</v>
          </cell>
          <cell r="Z2613">
            <v>2.4434</v>
          </cell>
          <cell r="AB2613">
            <v>40182</v>
          </cell>
          <cell r="AC2613">
            <v>0.97899999999999998</v>
          </cell>
          <cell r="AH2613">
            <v>40182</v>
          </cell>
          <cell r="AI2613">
            <v>0.98280000000000001</v>
          </cell>
          <cell r="AK2613">
            <v>40182</v>
          </cell>
          <cell r="AL2613">
            <v>1.7851454545454546</v>
          </cell>
          <cell r="AM2613">
            <v>2.0646234489515978</v>
          </cell>
          <cell r="AN2613">
            <v>2.8826545454545456</v>
          </cell>
          <cell r="AO2613">
            <v>0.94466363636363648</v>
          </cell>
        </row>
        <row r="2614">
          <cell r="A2614">
            <v>40183</v>
          </cell>
          <cell r="B2614">
            <v>1.736</v>
          </cell>
          <cell r="D2614">
            <v>40183</v>
          </cell>
          <cell r="E2614">
            <v>2.3464999999999998</v>
          </cell>
          <cell r="G2614">
            <v>40183</v>
          </cell>
          <cell r="H2614">
            <v>2.4586999999999999</v>
          </cell>
          <cell r="J2614">
            <v>40183</v>
          </cell>
          <cell r="K2614">
            <v>2.3241000000000001</v>
          </cell>
          <cell r="M2614">
            <v>40183</v>
          </cell>
          <cell r="N2614">
            <v>1.5805</v>
          </cell>
          <cell r="P2614">
            <v>40183</v>
          </cell>
          <cell r="Q2614">
            <v>1.7921</v>
          </cell>
          <cell r="S2614">
            <v>40183</v>
          </cell>
          <cell r="T2614">
            <v>1.7786999999999999</v>
          </cell>
          <cell r="V2614">
            <v>40183</v>
          </cell>
          <cell r="W2614">
            <v>1.0514000000000001</v>
          </cell>
          <cell r="Y2614">
            <v>40183</v>
          </cell>
          <cell r="Z2614">
            <v>2.4169999999999998</v>
          </cell>
          <cell r="AB2614">
            <v>40183</v>
          </cell>
          <cell r="AC2614">
            <v>0.9758</v>
          </cell>
          <cell r="AH2614">
            <v>40183</v>
          </cell>
          <cell r="AI2614">
            <v>0.9758</v>
          </cell>
          <cell r="AK2614">
            <v>40183</v>
          </cell>
          <cell r="AL2614">
            <v>1.7669636363636363</v>
          </cell>
          <cell r="AM2614">
            <v>2.0646234489515978</v>
          </cell>
          <cell r="AN2614">
            <v>2.8826545454545456</v>
          </cell>
          <cell r="AO2614">
            <v>0.94466363636363648</v>
          </cell>
        </row>
        <row r="2615">
          <cell r="A2615">
            <v>40184</v>
          </cell>
          <cell r="B2615">
            <v>1.7086999999999999</v>
          </cell>
          <cell r="D2615">
            <v>40184</v>
          </cell>
          <cell r="E2615">
            <v>2.3125</v>
          </cell>
          <cell r="G2615">
            <v>40184</v>
          </cell>
          <cell r="H2615">
            <v>2.4407000000000001</v>
          </cell>
          <cell r="J2615">
            <v>40184</v>
          </cell>
          <cell r="K2615">
            <v>2.3134000000000001</v>
          </cell>
          <cell r="M2615">
            <v>40184</v>
          </cell>
          <cell r="N2615">
            <v>1.5649</v>
          </cell>
          <cell r="P2615">
            <v>40184</v>
          </cell>
          <cell r="Q2615">
            <v>1.7951000000000001</v>
          </cell>
          <cell r="S2615">
            <v>40184</v>
          </cell>
          <cell r="T2615">
            <v>1.7277</v>
          </cell>
          <cell r="V2615">
            <v>40184</v>
          </cell>
          <cell r="W2615">
            <v>1.0414000000000001</v>
          </cell>
          <cell r="Y2615">
            <v>40184</v>
          </cell>
          <cell r="Z2615">
            <v>2.3952</v>
          </cell>
          <cell r="AB2615">
            <v>40184</v>
          </cell>
          <cell r="AC2615">
            <v>0.98260000000000003</v>
          </cell>
          <cell r="AH2615">
            <v>40184</v>
          </cell>
          <cell r="AI2615">
            <v>0.98280000000000001</v>
          </cell>
          <cell r="AK2615">
            <v>40184</v>
          </cell>
          <cell r="AL2615">
            <v>1.7513636363636365</v>
          </cell>
          <cell r="AM2615">
            <v>2.0646234489515978</v>
          </cell>
          <cell r="AN2615">
            <v>2.8826545454545456</v>
          </cell>
          <cell r="AO2615">
            <v>0.94466363636363648</v>
          </cell>
        </row>
        <row r="2616">
          <cell r="A2616">
            <v>40185</v>
          </cell>
          <cell r="B2616">
            <v>1.6928000000000001</v>
          </cell>
          <cell r="D2616">
            <v>40185</v>
          </cell>
          <cell r="E2616">
            <v>2.2827999999999999</v>
          </cell>
          <cell r="G2616">
            <v>40185</v>
          </cell>
          <cell r="H2616">
            <v>2.4428999999999998</v>
          </cell>
          <cell r="J2616">
            <v>40185</v>
          </cell>
          <cell r="K2616">
            <v>2.3086000000000002</v>
          </cell>
          <cell r="M2616">
            <v>40185</v>
          </cell>
          <cell r="N2616">
            <v>1.5512999999999999</v>
          </cell>
          <cell r="P2616">
            <v>40185</v>
          </cell>
          <cell r="Q2616">
            <v>1.7625</v>
          </cell>
          <cell r="S2616">
            <v>40185</v>
          </cell>
          <cell r="T2616">
            <v>1.7103999999999999</v>
          </cell>
          <cell r="V2616">
            <v>40185</v>
          </cell>
          <cell r="W2616">
            <v>1.0382</v>
          </cell>
          <cell r="Y2616">
            <v>40185</v>
          </cell>
          <cell r="Z2616">
            <v>2.4005000000000001</v>
          </cell>
          <cell r="AB2616">
            <v>40185</v>
          </cell>
          <cell r="AC2616">
            <v>0.97809999999999997</v>
          </cell>
          <cell r="AH2616">
            <v>40185</v>
          </cell>
          <cell r="AI2616">
            <v>1.0279</v>
          </cell>
          <cell r="AK2616">
            <v>40185</v>
          </cell>
          <cell r="AL2616">
            <v>1.7450909090909088</v>
          </cell>
          <cell r="AM2616">
            <v>2.0646234489515978</v>
          </cell>
          <cell r="AN2616">
            <v>2.8826545454545456</v>
          </cell>
          <cell r="AO2616">
            <v>0.94466363636363648</v>
          </cell>
        </row>
        <row r="2617">
          <cell r="A2617">
            <v>40186</v>
          </cell>
          <cell r="B2617">
            <v>1.6821000000000002</v>
          </cell>
          <cell r="D2617">
            <v>40186</v>
          </cell>
          <cell r="E2617">
            <v>2.3094999999999999</v>
          </cell>
          <cell r="G2617">
            <v>40186</v>
          </cell>
          <cell r="H2617">
            <v>2.4384999999999999</v>
          </cell>
          <cell r="J2617">
            <v>40186</v>
          </cell>
          <cell r="K2617">
            <v>2.3182999999999998</v>
          </cell>
          <cell r="M2617">
            <v>40186</v>
          </cell>
          <cell r="N2617">
            <v>1.5493999999999999</v>
          </cell>
          <cell r="P2617">
            <v>40186</v>
          </cell>
          <cell r="Q2617">
            <v>1.7547000000000001</v>
          </cell>
          <cell r="S2617">
            <v>40186</v>
          </cell>
          <cell r="T2617">
            <v>1.6915</v>
          </cell>
          <cell r="V2617">
            <v>40186</v>
          </cell>
          <cell r="W2617">
            <v>1.0302</v>
          </cell>
          <cell r="Y2617">
            <v>40186</v>
          </cell>
          <cell r="Z2617">
            <v>2.3952</v>
          </cell>
          <cell r="AB2617">
            <v>40186</v>
          </cell>
          <cell r="AC2617">
            <v>0.98029999999999995</v>
          </cell>
          <cell r="AH2617">
            <v>40186</v>
          </cell>
          <cell r="AI2617">
            <v>1.0364</v>
          </cell>
          <cell r="AK2617">
            <v>40186</v>
          </cell>
          <cell r="AL2617">
            <v>1.7441909090909091</v>
          </cell>
          <cell r="AM2617">
            <v>2.0646234489515978</v>
          </cell>
          <cell r="AN2617">
            <v>2.8826545454545456</v>
          </cell>
          <cell r="AO2617">
            <v>0.94466363636363648</v>
          </cell>
        </row>
        <row r="2618">
          <cell r="A2618">
            <v>40189</v>
          </cell>
          <cell r="B2618">
            <v>1.6739999999999999</v>
          </cell>
          <cell r="D2618">
            <v>40189</v>
          </cell>
          <cell r="E2618">
            <v>2.2871999999999999</v>
          </cell>
          <cell r="G2618">
            <v>40189</v>
          </cell>
          <cell r="H2618">
            <v>2.4340000000000002</v>
          </cell>
          <cell r="J2618">
            <v>40189</v>
          </cell>
          <cell r="K2618">
            <v>2.2989000000000002</v>
          </cell>
          <cell r="M2618">
            <v>40189</v>
          </cell>
          <cell r="N2618">
            <v>1.5603</v>
          </cell>
          <cell r="P2618">
            <v>40189</v>
          </cell>
          <cell r="Q2618">
            <v>1.7648999999999999</v>
          </cell>
          <cell r="S2618">
            <v>40189</v>
          </cell>
          <cell r="T2618">
            <v>1.7103999999999999</v>
          </cell>
          <cell r="V2618">
            <v>40189</v>
          </cell>
          <cell r="W2618">
            <v>1.0173000000000001</v>
          </cell>
          <cell r="Y2618">
            <v>40189</v>
          </cell>
          <cell r="Z2618">
            <v>2.3875999999999999</v>
          </cell>
          <cell r="AB2618">
            <v>40189</v>
          </cell>
          <cell r="AC2618">
            <v>0.97809999999999997</v>
          </cell>
          <cell r="AH2618">
            <v>40189</v>
          </cell>
          <cell r="AI2618">
            <v>1.0364</v>
          </cell>
          <cell r="AK2618">
            <v>40189</v>
          </cell>
          <cell r="AL2618">
            <v>1.7408272727272731</v>
          </cell>
          <cell r="AM2618">
            <v>2.0646234489515978</v>
          </cell>
          <cell r="AN2618">
            <v>2.8826545454545456</v>
          </cell>
          <cell r="AO2618">
            <v>0.94466363636363648</v>
          </cell>
        </row>
        <row r="2619">
          <cell r="A2619">
            <v>40190</v>
          </cell>
          <cell r="B2619">
            <v>1.6777</v>
          </cell>
          <cell r="D2619">
            <v>40190</v>
          </cell>
          <cell r="E2619">
            <v>2.2608999999999999</v>
          </cell>
          <cell r="G2619">
            <v>40190</v>
          </cell>
          <cell r="H2619">
            <v>2.4424000000000001</v>
          </cell>
          <cell r="J2619">
            <v>40190</v>
          </cell>
          <cell r="K2619">
            <v>2.2799</v>
          </cell>
          <cell r="M2619">
            <v>40190</v>
          </cell>
          <cell r="N2619">
            <v>1.5584</v>
          </cell>
          <cell r="P2619">
            <v>40190</v>
          </cell>
          <cell r="Q2619">
            <v>1.7556</v>
          </cell>
          <cell r="S2619">
            <v>40190</v>
          </cell>
          <cell r="T2619">
            <v>1.7383999999999999</v>
          </cell>
          <cell r="V2619">
            <v>40190</v>
          </cell>
          <cell r="W2619">
            <v>1.0153000000000001</v>
          </cell>
          <cell r="Y2619">
            <v>40190</v>
          </cell>
          <cell r="Z2619">
            <v>2.3405</v>
          </cell>
          <cell r="AB2619">
            <v>40190</v>
          </cell>
          <cell r="AC2619">
            <v>0.96750000000000003</v>
          </cell>
          <cell r="AH2619">
            <v>40190</v>
          </cell>
          <cell r="AI2619">
            <v>1.0250999999999999</v>
          </cell>
          <cell r="AK2619">
            <v>40190</v>
          </cell>
          <cell r="AL2619">
            <v>1.732881818181818</v>
          </cell>
          <cell r="AM2619">
            <v>2.0646234489515978</v>
          </cell>
          <cell r="AN2619">
            <v>2.8826545454545456</v>
          </cell>
          <cell r="AO2619">
            <v>0.94466363636363648</v>
          </cell>
        </row>
        <row r="2620">
          <cell r="A2620">
            <v>40191</v>
          </cell>
          <cell r="B2620">
            <v>1.6752</v>
          </cell>
          <cell r="D2620">
            <v>40191</v>
          </cell>
          <cell r="E2620">
            <v>2.2667000000000002</v>
          </cell>
          <cell r="G2620">
            <v>40191</v>
          </cell>
          <cell r="H2620">
            <v>2.4565000000000001</v>
          </cell>
          <cell r="J2620">
            <v>40191</v>
          </cell>
          <cell r="K2620">
            <v>2.2803</v>
          </cell>
          <cell r="M2620">
            <v>40191</v>
          </cell>
          <cell r="N2620">
            <v>1.5651999999999999</v>
          </cell>
          <cell r="P2620">
            <v>40191</v>
          </cell>
          <cell r="Q2620">
            <v>1.7694000000000001</v>
          </cell>
          <cell r="S2620">
            <v>40191</v>
          </cell>
          <cell r="T2620">
            <v>1.7277</v>
          </cell>
          <cell r="V2620">
            <v>40191</v>
          </cell>
          <cell r="W2620">
            <v>1.0158</v>
          </cell>
          <cell r="Y2620">
            <v>40191</v>
          </cell>
          <cell r="Z2620">
            <v>2.3517000000000001</v>
          </cell>
          <cell r="AB2620">
            <v>40191</v>
          </cell>
          <cell r="AC2620">
            <v>0.97119999999999995</v>
          </cell>
          <cell r="AH2620">
            <v>40191</v>
          </cell>
          <cell r="AI2620">
            <v>1.0265</v>
          </cell>
          <cell r="AK2620">
            <v>40191</v>
          </cell>
          <cell r="AL2620">
            <v>1.7369272727272729</v>
          </cell>
          <cell r="AM2620">
            <v>2.0646234489515978</v>
          </cell>
          <cell r="AN2620">
            <v>2.8826545454545456</v>
          </cell>
          <cell r="AO2620">
            <v>0.94466363636363648</v>
          </cell>
        </row>
        <row r="2621">
          <cell r="A2621">
            <v>40192</v>
          </cell>
          <cell r="B2621">
            <v>1.6777</v>
          </cell>
          <cell r="D2621">
            <v>40192</v>
          </cell>
          <cell r="E2621">
            <v>2.2618999999999998</v>
          </cell>
          <cell r="G2621">
            <v>40192</v>
          </cell>
          <cell r="H2621">
            <v>2.4586999999999999</v>
          </cell>
          <cell r="J2621">
            <v>40192</v>
          </cell>
          <cell r="K2621">
            <v>2.2867999999999999</v>
          </cell>
          <cell r="M2621">
            <v>40192</v>
          </cell>
          <cell r="N2621">
            <v>1.5642</v>
          </cell>
          <cell r="P2621">
            <v>40192</v>
          </cell>
          <cell r="Q2621">
            <v>1.7682</v>
          </cell>
          <cell r="S2621">
            <v>40192</v>
          </cell>
          <cell r="T2621">
            <v>1.7383999999999999</v>
          </cell>
          <cell r="V2621">
            <v>40192</v>
          </cell>
          <cell r="W2621">
            <v>1.0113000000000001</v>
          </cell>
          <cell r="Y2621">
            <v>40192</v>
          </cell>
          <cell r="Z2621">
            <v>2.3639999999999999</v>
          </cell>
          <cell r="AB2621">
            <v>40192</v>
          </cell>
          <cell r="AC2621">
            <v>0.97809999999999997</v>
          </cell>
          <cell r="AH2621">
            <v>40192</v>
          </cell>
          <cell r="AI2621">
            <v>1.0477000000000001</v>
          </cell>
          <cell r="AK2621">
            <v>40192</v>
          </cell>
          <cell r="AL2621">
            <v>1.7415454545454545</v>
          </cell>
          <cell r="AM2621">
            <v>2.0646234489515978</v>
          </cell>
          <cell r="AN2621">
            <v>2.8826545454545456</v>
          </cell>
          <cell r="AO2621">
            <v>0.94466363636363648</v>
          </cell>
        </row>
        <row r="2622">
          <cell r="A2622">
            <v>40193</v>
          </cell>
          <cell r="B2622">
            <v>1.6762000000000001</v>
          </cell>
          <cell r="D2622">
            <v>40193</v>
          </cell>
          <cell r="E2622">
            <v>2.2419000000000002</v>
          </cell>
          <cell r="G2622">
            <v>40193</v>
          </cell>
          <cell r="H2622">
            <v>2.4173</v>
          </cell>
          <cell r="J2622">
            <v>40193</v>
          </cell>
          <cell r="K2622">
            <v>2.262</v>
          </cell>
          <cell r="M2622">
            <v>40193</v>
          </cell>
          <cell r="N2622">
            <v>1.5401</v>
          </cell>
          <cell r="P2622">
            <v>40193</v>
          </cell>
          <cell r="Q2622">
            <v>1.7688000000000001</v>
          </cell>
          <cell r="S2622">
            <v>40193</v>
          </cell>
          <cell r="T2622">
            <v>1.74</v>
          </cell>
          <cell r="V2622">
            <v>40193</v>
          </cell>
          <cell r="W2622">
            <v>1.0262</v>
          </cell>
          <cell r="Y2622">
            <v>40193</v>
          </cell>
          <cell r="Z2622">
            <v>2.3582000000000001</v>
          </cell>
          <cell r="AB2622">
            <v>40193</v>
          </cell>
          <cell r="AC2622">
            <v>0.9849</v>
          </cell>
          <cell r="AH2622">
            <v>40193</v>
          </cell>
          <cell r="AI2622">
            <v>1.0631999999999999</v>
          </cell>
          <cell r="AK2622">
            <v>40193</v>
          </cell>
          <cell r="AL2622">
            <v>1.7344363636363638</v>
          </cell>
          <cell r="AM2622">
            <v>2.0646234489515978</v>
          </cell>
          <cell r="AN2622">
            <v>2.8826545454545456</v>
          </cell>
          <cell r="AO2622">
            <v>0.94466363636363648</v>
          </cell>
        </row>
        <row r="2623">
          <cell r="A2623">
            <v>40196</v>
          </cell>
          <cell r="B2623">
            <v>1.6827999999999999</v>
          </cell>
          <cell r="D2623">
            <v>40196</v>
          </cell>
          <cell r="E2623">
            <v>2.2622999999999998</v>
          </cell>
          <cell r="G2623">
            <v>40196</v>
          </cell>
          <cell r="H2623">
            <v>2.4252000000000002</v>
          </cell>
          <cell r="J2623">
            <v>40196</v>
          </cell>
          <cell r="K2623">
            <v>2.2675000000000001</v>
          </cell>
          <cell r="M2623">
            <v>40196</v>
          </cell>
          <cell r="N2623">
            <v>1.5584</v>
          </cell>
          <cell r="P2623">
            <v>40196</v>
          </cell>
          <cell r="Q2623">
            <v>1.7768999999999999</v>
          </cell>
          <cell r="S2623">
            <v>40196</v>
          </cell>
          <cell r="T2623">
            <v>1.74</v>
          </cell>
          <cell r="V2623">
            <v>40196</v>
          </cell>
          <cell r="W2623">
            <v>1.0271999999999999</v>
          </cell>
          <cell r="Y2623">
            <v>40196</v>
          </cell>
          <cell r="Z2623">
            <v>2.3816999999999999</v>
          </cell>
          <cell r="AB2623">
            <v>40196</v>
          </cell>
          <cell r="AC2623">
            <v>0.9849</v>
          </cell>
          <cell r="AH2623">
            <v>40196</v>
          </cell>
          <cell r="AI2623">
            <v>1.0772999999999999</v>
          </cell>
          <cell r="AK2623">
            <v>40196</v>
          </cell>
          <cell r="AL2623">
            <v>1.7440181818181819</v>
          </cell>
          <cell r="AM2623">
            <v>2.0646234489515978</v>
          </cell>
          <cell r="AN2623">
            <v>2.8826545454545456</v>
          </cell>
          <cell r="AO2623">
            <v>0.94466363636363648</v>
          </cell>
        </row>
        <row r="2624">
          <cell r="A2624">
            <v>40197</v>
          </cell>
          <cell r="B2624">
            <v>1.69</v>
          </cell>
          <cell r="D2624">
            <v>40197</v>
          </cell>
          <cell r="E2624">
            <v>2.2526000000000002</v>
          </cell>
          <cell r="G2624">
            <v>40197</v>
          </cell>
          <cell r="H2624">
            <v>2.4375999999999998</v>
          </cell>
          <cell r="J2624">
            <v>40197</v>
          </cell>
          <cell r="K2624">
            <v>2.2730000000000001</v>
          </cell>
          <cell r="M2624">
            <v>40197</v>
          </cell>
          <cell r="N2624">
            <v>1.5581</v>
          </cell>
          <cell r="P2624">
            <v>40197</v>
          </cell>
          <cell r="Q2624">
            <v>1.7570999999999999</v>
          </cell>
          <cell r="S2624">
            <v>40197</v>
          </cell>
          <cell r="T2624">
            <v>1.7631000000000001</v>
          </cell>
          <cell r="V2624">
            <v>40197</v>
          </cell>
          <cell r="W2624">
            <v>1.0266999999999999</v>
          </cell>
          <cell r="Y2624">
            <v>40197</v>
          </cell>
          <cell r="Z2624">
            <v>2.3517000000000001</v>
          </cell>
          <cell r="AB2624">
            <v>40197</v>
          </cell>
          <cell r="AC2624">
            <v>0.97119999999999995</v>
          </cell>
          <cell r="AH2624">
            <v>40197</v>
          </cell>
          <cell r="AI2624">
            <v>1.0928</v>
          </cell>
          <cell r="AK2624">
            <v>40197</v>
          </cell>
          <cell r="AL2624">
            <v>1.7430818181818182</v>
          </cell>
          <cell r="AM2624">
            <v>2.0646234489515978</v>
          </cell>
          <cell r="AN2624">
            <v>2.8826545454545456</v>
          </cell>
          <cell r="AO2624">
            <v>0.94466363636363648</v>
          </cell>
        </row>
        <row r="2625">
          <cell r="A2625">
            <v>40198</v>
          </cell>
          <cell r="B2625">
            <v>1.6867999999999999</v>
          </cell>
          <cell r="D2625">
            <v>40198</v>
          </cell>
          <cell r="E2625">
            <v>2.2361</v>
          </cell>
          <cell r="G2625">
            <v>40198</v>
          </cell>
          <cell r="H2625">
            <v>2.4411</v>
          </cell>
          <cell r="J2625">
            <v>40198</v>
          </cell>
          <cell r="K2625">
            <v>2.2734000000000001</v>
          </cell>
          <cell r="M2625">
            <v>40198</v>
          </cell>
          <cell r="N2625">
            <v>1.5525</v>
          </cell>
          <cell r="P2625">
            <v>40198</v>
          </cell>
          <cell r="Q2625">
            <v>1.7562</v>
          </cell>
          <cell r="S2625">
            <v>40198</v>
          </cell>
          <cell r="T2625">
            <v>1.7284999999999999</v>
          </cell>
          <cell r="V2625">
            <v>40198</v>
          </cell>
          <cell r="W2625">
            <v>1.0131000000000001</v>
          </cell>
          <cell r="Y2625">
            <v>40198</v>
          </cell>
          <cell r="Z2625">
            <v>2.3205</v>
          </cell>
          <cell r="AB2625">
            <v>40198</v>
          </cell>
          <cell r="AC2625">
            <v>0.96430000000000005</v>
          </cell>
          <cell r="AH2625">
            <v>40198</v>
          </cell>
          <cell r="AI2625">
            <v>1.1096999999999999</v>
          </cell>
          <cell r="AK2625">
            <v>40198</v>
          </cell>
          <cell r="AL2625">
            <v>1.7347454545454546</v>
          </cell>
          <cell r="AM2625">
            <v>2.0646234489515978</v>
          </cell>
          <cell r="AN2625">
            <v>2.8826545454545456</v>
          </cell>
          <cell r="AO2625">
            <v>0.94466363636363648</v>
          </cell>
        </row>
        <row r="2626">
          <cell r="A2626">
            <v>40199</v>
          </cell>
          <cell r="B2626">
            <v>1.6480000000000001</v>
          </cell>
          <cell r="D2626">
            <v>40199</v>
          </cell>
          <cell r="E2626">
            <v>2.1751999999999998</v>
          </cell>
          <cell r="G2626">
            <v>40199</v>
          </cell>
          <cell r="H2626">
            <v>2.4123999999999999</v>
          </cell>
          <cell r="J2626">
            <v>40199</v>
          </cell>
          <cell r="K2626">
            <v>2.2347000000000001</v>
          </cell>
          <cell r="M2626">
            <v>40199</v>
          </cell>
          <cell r="N2626">
            <v>1.5139</v>
          </cell>
          <cell r="P2626">
            <v>40199</v>
          </cell>
          <cell r="Q2626">
            <v>1.7176</v>
          </cell>
          <cell r="S2626">
            <v>40199</v>
          </cell>
          <cell r="T2626">
            <v>1.7079</v>
          </cell>
          <cell r="V2626">
            <v>40199</v>
          </cell>
          <cell r="W2626">
            <v>1.0061</v>
          </cell>
          <cell r="Y2626">
            <v>40199</v>
          </cell>
          <cell r="Z2626">
            <v>2.3081999999999998</v>
          </cell>
          <cell r="AB2626">
            <v>40199</v>
          </cell>
          <cell r="AC2626">
            <v>0.96199999999999997</v>
          </cell>
          <cell r="AH2626">
            <v>40199</v>
          </cell>
          <cell r="AI2626">
            <v>1.1351</v>
          </cell>
          <cell r="AK2626">
            <v>40199</v>
          </cell>
          <cell r="AL2626">
            <v>1.7110090909090909</v>
          </cell>
          <cell r="AM2626">
            <v>2.0646234489515978</v>
          </cell>
          <cell r="AN2626">
            <v>2.8826545454545456</v>
          </cell>
          <cell r="AO2626">
            <v>0.94466363636363648</v>
          </cell>
        </row>
        <row r="2627">
          <cell r="A2627">
            <v>40200</v>
          </cell>
          <cell r="B2627">
            <v>1.6333</v>
          </cell>
          <cell r="D2627">
            <v>40200</v>
          </cell>
          <cell r="E2627">
            <v>2.1703999999999999</v>
          </cell>
          <cell r="G2627">
            <v>40200</v>
          </cell>
          <cell r="H2627">
            <v>2.3321999999999998</v>
          </cell>
          <cell r="J2627">
            <v>40200</v>
          </cell>
          <cell r="K2627">
            <v>2.2008000000000001</v>
          </cell>
          <cell r="M2627">
            <v>40200</v>
          </cell>
          <cell r="N2627">
            <v>1.5011999999999999</v>
          </cell>
          <cell r="P2627">
            <v>40200</v>
          </cell>
          <cell r="Q2627">
            <v>1.6945999999999999</v>
          </cell>
          <cell r="S2627">
            <v>40200</v>
          </cell>
          <cell r="T2627">
            <v>1.6758</v>
          </cell>
          <cell r="V2627">
            <v>40200</v>
          </cell>
          <cell r="W2627">
            <v>0.98870000000000002</v>
          </cell>
          <cell r="Y2627">
            <v>40200</v>
          </cell>
          <cell r="Z2627">
            <v>2.3005</v>
          </cell>
          <cell r="AB2627">
            <v>40200</v>
          </cell>
          <cell r="AC2627">
            <v>0.96160000000000001</v>
          </cell>
          <cell r="AH2627">
            <v>40200</v>
          </cell>
          <cell r="AI2627">
            <v>1.1266</v>
          </cell>
          <cell r="AK2627">
            <v>40200</v>
          </cell>
          <cell r="AL2627">
            <v>1.6896090909090911</v>
          </cell>
          <cell r="AM2627">
            <v>2.0646234489515978</v>
          </cell>
          <cell r="AN2627">
            <v>2.8826545454545456</v>
          </cell>
          <cell r="AO2627">
            <v>0.94466363636363648</v>
          </cell>
        </row>
        <row r="2628">
          <cell r="A2628">
            <v>40203</v>
          </cell>
          <cell r="B2628">
            <v>1.6480000000000001</v>
          </cell>
          <cell r="D2628">
            <v>40203</v>
          </cell>
          <cell r="E2628">
            <v>2.1937000000000002</v>
          </cell>
          <cell r="G2628">
            <v>40203</v>
          </cell>
          <cell r="H2628">
            <v>2.3247</v>
          </cell>
          <cell r="J2628">
            <v>40203</v>
          </cell>
          <cell r="K2628">
            <v>2.2128999999999999</v>
          </cell>
          <cell r="M2628">
            <v>40203</v>
          </cell>
          <cell r="N2628">
            <v>1.5185</v>
          </cell>
          <cell r="P2628">
            <v>40203</v>
          </cell>
          <cell r="Q2628">
            <v>1.7042000000000002</v>
          </cell>
          <cell r="S2628">
            <v>40203</v>
          </cell>
          <cell r="T2628">
            <v>1.7063000000000001</v>
          </cell>
          <cell r="V2628">
            <v>40203</v>
          </cell>
          <cell r="W2628">
            <v>0.99219999999999997</v>
          </cell>
          <cell r="Y2628">
            <v>40203</v>
          </cell>
          <cell r="Z2628">
            <v>2.3570000000000002</v>
          </cell>
          <cell r="AB2628">
            <v>40203</v>
          </cell>
          <cell r="AC2628">
            <v>0.94830000000000003</v>
          </cell>
          <cell r="AH2628">
            <v>40203</v>
          </cell>
          <cell r="AI2628">
            <v>1.1351</v>
          </cell>
          <cell r="AK2628">
            <v>40203</v>
          </cell>
          <cell r="AL2628">
            <v>1.7037181818181821</v>
          </cell>
          <cell r="AM2628">
            <v>2.0646234489515978</v>
          </cell>
          <cell r="AN2628">
            <v>2.8826545454545456</v>
          </cell>
          <cell r="AO2628">
            <v>0.94466363636363648</v>
          </cell>
        </row>
        <row r="2629">
          <cell r="A2629">
            <v>40204</v>
          </cell>
          <cell r="B2629">
            <v>1.6709000000000001</v>
          </cell>
          <cell r="D2629">
            <v>40204</v>
          </cell>
          <cell r="E2629">
            <v>2.2000999999999999</v>
          </cell>
          <cell r="G2629">
            <v>40204</v>
          </cell>
          <cell r="H2629">
            <v>2.3538000000000001</v>
          </cell>
          <cell r="J2629">
            <v>40204</v>
          </cell>
          <cell r="K2629">
            <v>2.2273999999999998</v>
          </cell>
          <cell r="M2629">
            <v>40204</v>
          </cell>
          <cell r="N2629">
            <v>1.5219</v>
          </cell>
          <cell r="P2629">
            <v>40204</v>
          </cell>
          <cell r="Q2629">
            <v>1.7054</v>
          </cell>
          <cell r="S2629">
            <v>40204</v>
          </cell>
          <cell r="T2629">
            <v>1.7046000000000001</v>
          </cell>
          <cell r="V2629">
            <v>40204</v>
          </cell>
          <cell r="W2629">
            <v>0.98270000000000002</v>
          </cell>
          <cell r="Y2629">
            <v>40204</v>
          </cell>
          <cell r="Z2629">
            <v>2.3399000000000001</v>
          </cell>
          <cell r="AB2629">
            <v>40204</v>
          </cell>
          <cell r="AC2629">
            <v>0.95740000000000003</v>
          </cell>
          <cell r="AH2629">
            <v>40204</v>
          </cell>
          <cell r="AI2629">
            <v>1.1280000000000001</v>
          </cell>
          <cell r="AK2629">
            <v>40204</v>
          </cell>
          <cell r="AL2629">
            <v>1.7083727272727272</v>
          </cell>
          <cell r="AM2629">
            <v>2.0646234489515978</v>
          </cell>
          <cell r="AN2629">
            <v>2.8826545454545456</v>
          </cell>
          <cell r="AO2629">
            <v>0.94466363636363648</v>
          </cell>
        </row>
        <row r="2630">
          <cell r="A2630">
            <v>40205</v>
          </cell>
          <cell r="B2630">
            <v>1.6903000000000001</v>
          </cell>
          <cell r="D2630">
            <v>40205</v>
          </cell>
          <cell r="E2630">
            <v>2.2282999999999999</v>
          </cell>
          <cell r="G2630">
            <v>40205</v>
          </cell>
          <cell r="H2630">
            <v>2.3603999999999998</v>
          </cell>
          <cell r="J2630">
            <v>40205</v>
          </cell>
          <cell r="K2630">
            <v>2.2423000000000002</v>
          </cell>
          <cell r="M2630">
            <v>40205</v>
          </cell>
          <cell r="N2630">
            <v>1.5306</v>
          </cell>
          <cell r="P2630">
            <v>40205</v>
          </cell>
          <cell r="Q2630">
            <v>1.7278</v>
          </cell>
          <cell r="S2630">
            <v>40205</v>
          </cell>
          <cell r="T2630">
            <v>1.6922999999999999</v>
          </cell>
          <cell r="V2630">
            <v>40205</v>
          </cell>
          <cell r="W2630">
            <v>0.97750000000000004</v>
          </cell>
          <cell r="Y2630">
            <v>40205</v>
          </cell>
          <cell r="Z2630">
            <v>2.3098999999999998</v>
          </cell>
          <cell r="AB2630">
            <v>40205</v>
          </cell>
          <cell r="AC2630">
            <v>0.94420000000000004</v>
          </cell>
          <cell r="AH2630">
            <v>40205</v>
          </cell>
          <cell r="AI2630">
            <v>1.121</v>
          </cell>
          <cell r="AK2630">
            <v>40205</v>
          </cell>
          <cell r="AL2630">
            <v>1.7113272727272724</v>
          </cell>
          <cell r="AM2630">
            <v>2.0646234489515978</v>
          </cell>
          <cell r="AN2630">
            <v>2.8826545454545456</v>
          </cell>
          <cell r="AO2630">
            <v>0.94466363636363648</v>
          </cell>
        </row>
        <row r="2631">
          <cell r="A2631">
            <v>40206</v>
          </cell>
          <cell r="B2631">
            <v>1.6543000000000001</v>
          </cell>
          <cell r="D2631">
            <v>40206</v>
          </cell>
          <cell r="E2631">
            <v>2.2233999999999998</v>
          </cell>
          <cell r="G2631">
            <v>40206</v>
          </cell>
          <cell r="H2631">
            <v>2.3586</v>
          </cell>
          <cell r="J2631">
            <v>40206</v>
          </cell>
          <cell r="K2631">
            <v>2.2309000000000001</v>
          </cell>
          <cell r="M2631">
            <v>40206</v>
          </cell>
          <cell r="N2631">
            <v>1.5388999999999999</v>
          </cell>
          <cell r="P2631">
            <v>40206</v>
          </cell>
          <cell r="Q2631">
            <v>1.7164000000000001</v>
          </cell>
          <cell r="S2631">
            <v>40206</v>
          </cell>
          <cell r="T2631">
            <v>1.6865000000000001</v>
          </cell>
          <cell r="V2631">
            <v>40206</v>
          </cell>
          <cell r="W2631">
            <v>0.95479999999999998</v>
          </cell>
          <cell r="Y2631">
            <v>40206</v>
          </cell>
          <cell r="Z2631">
            <v>2.2934999999999999</v>
          </cell>
          <cell r="AB2631">
            <v>40206</v>
          </cell>
          <cell r="AC2631">
            <v>0.96020000000000005</v>
          </cell>
          <cell r="AH2631">
            <v>40206</v>
          </cell>
          <cell r="AI2631">
            <v>1.121</v>
          </cell>
          <cell r="AK2631">
            <v>40206</v>
          </cell>
          <cell r="AL2631">
            <v>1.7034999999999998</v>
          </cell>
          <cell r="AM2631">
            <v>2.0646234489515978</v>
          </cell>
          <cell r="AN2631">
            <v>2.8826545454545456</v>
          </cell>
          <cell r="AO2631">
            <v>0.94466363636363648</v>
          </cell>
        </row>
        <row r="2632">
          <cell r="A2632">
            <v>40207</v>
          </cell>
          <cell r="B2632">
            <v>1.5996999999999999</v>
          </cell>
          <cell r="D2632">
            <v>40207</v>
          </cell>
          <cell r="E2632">
            <v>2.1303000000000001</v>
          </cell>
          <cell r="G2632">
            <v>40207</v>
          </cell>
          <cell r="H2632">
            <v>2.2610999999999999</v>
          </cell>
          <cell r="J2632">
            <v>40207</v>
          </cell>
          <cell r="K2632">
            <v>2.1366000000000001</v>
          </cell>
          <cell r="M2632">
            <v>40207</v>
          </cell>
          <cell r="N2632">
            <v>1.5051000000000001</v>
          </cell>
          <cell r="P2632">
            <v>40207</v>
          </cell>
          <cell r="Q2632">
            <v>1.6316999999999999</v>
          </cell>
          <cell r="S2632">
            <v>40207</v>
          </cell>
          <cell r="T2632">
            <v>1.6221000000000001</v>
          </cell>
          <cell r="V2632">
            <v>40207</v>
          </cell>
          <cell r="W2632">
            <v>0.92649999999999999</v>
          </cell>
          <cell r="Y2632">
            <v>40207</v>
          </cell>
          <cell r="Z2632">
            <v>2.2993000000000001</v>
          </cell>
          <cell r="AB2632">
            <v>40207</v>
          </cell>
          <cell r="AC2632">
            <v>0.94550000000000001</v>
          </cell>
          <cell r="AH2632">
            <v>40207</v>
          </cell>
          <cell r="AI2632">
            <v>1.1252</v>
          </cell>
          <cell r="AK2632">
            <v>40207</v>
          </cell>
          <cell r="AL2632">
            <v>1.6530090909090909</v>
          </cell>
          <cell r="AM2632">
            <v>2.0646234489515978</v>
          </cell>
          <cell r="AN2632">
            <v>2.8826545454545456</v>
          </cell>
          <cell r="AO2632">
            <v>0.94466363636363648</v>
          </cell>
        </row>
        <row r="2633">
          <cell r="A2633">
            <v>40210</v>
          </cell>
          <cell r="B2633">
            <v>1.6126</v>
          </cell>
          <cell r="D2633">
            <v>40210</v>
          </cell>
          <cell r="E2633">
            <v>2.1474000000000002</v>
          </cell>
          <cell r="G2633">
            <v>40210</v>
          </cell>
          <cell r="H2633">
            <v>2.2845</v>
          </cell>
          <cell r="J2633">
            <v>40210</v>
          </cell>
          <cell r="K2633">
            <v>2.149</v>
          </cell>
          <cell r="M2633">
            <v>40210</v>
          </cell>
          <cell r="N2633">
            <v>1.5183</v>
          </cell>
          <cell r="P2633">
            <v>40210</v>
          </cell>
          <cell r="Q2633">
            <v>1.6395</v>
          </cell>
          <cell r="S2633">
            <v>40210</v>
          </cell>
          <cell r="T2633">
            <v>1.6371</v>
          </cell>
          <cell r="V2633">
            <v>40210</v>
          </cell>
          <cell r="W2633">
            <v>0.94530000000000003</v>
          </cell>
          <cell r="Y2633">
            <v>40210</v>
          </cell>
          <cell r="Z2633">
            <v>2.3222999999999998</v>
          </cell>
          <cell r="AB2633">
            <v>40210</v>
          </cell>
          <cell r="AC2633">
            <v>0.93679999999999997</v>
          </cell>
          <cell r="AH2633">
            <v>40210</v>
          </cell>
          <cell r="AI2633">
            <v>1.1323000000000001</v>
          </cell>
          <cell r="AK2633">
            <v>40210</v>
          </cell>
          <cell r="AL2633">
            <v>1.6659181818181821</v>
          </cell>
          <cell r="AM2633">
            <v>2.0646234489515978</v>
          </cell>
          <cell r="AN2633">
            <v>2.8826545454545456</v>
          </cell>
          <cell r="AO2633">
            <v>0.94466363636363648</v>
          </cell>
        </row>
        <row r="2634">
          <cell r="A2634">
            <v>40211</v>
          </cell>
          <cell r="B2634">
            <v>1.6369</v>
          </cell>
          <cell r="D2634">
            <v>40211</v>
          </cell>
          <cell r="E2634">
            <v>2.1783000000000001</v>
          </cell>
          <cell r="G2634">
            <v>40211</v>
          </cell>
          <cell r="H2634">
            <v>2.3269000000000002</v>
          </cell>
          <cell r="J2634">
            <v>40211</v>
          </cell>
          <cell r="K2634">
            <v>2.1642999999999999</v>
          </cell>
          <cell r="M2634">
            <v>40211</v>
          </cell>
          <cell r="N2634">
            <v>1.5202</v>
          </cell>
          <cell r="P2634">
            <v>40211</v>
          </cell>
          <cell r="Q2634">
            <v>1.6831</v>
          </cell>
          <cell r="S2634">
            <v>40211</v>
          </cell>
          <cell r="T2634">
            <v>1.6608000000000001</v>
          </cell>
          <cell r="V2634">
            <v>40211</v>
          </cell>
          <cell r="W2634">
            <v>0.98009999999999997</v>
          </cell>
          <cell r="Y2634">
            <v>40211</v>
          </cell>
          <cell r="Z2634">
            <v>2.4104999999999999</v>
          </cell>
          <cell r="AB2634">
            <v>40211</v>
          </cell>
          <cell r="AC2634">
            <v>0.94830000000000003</v>
          </cell>
          <cell r="AH2634">
            <v>40211</v>
          </cell>
          <cell r="AI2634">
            <v>1.1153999999999999</v>
          </cell>
          <cell r="AK2634">
            <v>40211</v>
          </cell>
          <cell r="AL2634">
            <v>1.6931636363636364</v>
          </cell>
          <cell r="AM2634">
            <v>2.0646234489515978</v>
          </cell>
          <cell r="AN2634">
            <v>2.8826545454545456</v>
          </cell>
          <cell r="AO2634">
            <v>0.94466363636363648</v>
          </cell>
        </row>
        <row r="2635">
          <cell r="A2635">
            <v>40212</v>
          </cell>
          <cell r="B2635">
            <v>1.6236999999999999</v>
          </cell>
          <cell r="D2635">
            <v>40212</v>
          </cell>
          <cell r="E2635">
            <v>2.1707000000000001</v>
          </cell>
          <cell r="G2635">
            <v>40212</v>
          </cell>
          <cell r="H2635">
            <v>2.3130000000000002</v>
          </cell>
          <cell r="J2635">
            <v>40212</v>
          </cell>
          <cell r="K2635">
            <v>2.1473</v>
          </cell>
          <cell r="M2635">
            <v>40212</v>
          </cell>
          <cell r="N2635">
            <v>1.5159</v>
          </cell>
          <cell r="P2635">
            <v>40212</v>
          </cell>
          <cell r="Q2635">
            <v>1.6732</v>
          </cell>
          <cell r="S2635">
            <v>40212</v>
          </cell>
          <cell r="T2635">
            <v>1.6395</v>
          </cell>
          <cell r="V2635">
            <v>40212</v>
          </cell>
          <cell r="W2635">
            <v>0.97740000000000005</v>
          </cell>
          <cell r="Y2635">
            <v>40212</v>
          </cell>
          <cell r="Z2635">
            <v>2.4146000000000001</v>
          </cell>
          <cell r="AB2635">
            <v>40212</v>
          </cell>
          <cell r="AC2635">
            <v>0.9506</v>
          </cell>
          <cell r="AH2635">
            <v>40212</v>
          </cell>
          <cell r="AI2635">
            <v>1.1139000000000001</v>
          </cell>
          <cell r="AK2635">
            <v>40212</v>
          </cell>
          <cell r="AL2635">
            <v>1.6854363636363636</v>
          </cell>
          <cell r="AM2635">
            <v>2.0646234489515978</v>
          </cell>
          <cell r="AN2635">
            <v>2.8826545454545456</v>
          </cell>
          <cell r="AO2635">
            <v>0.94466363636363648</v>
          </cell>
        </row>
        <row r="2636">
          <cell r="A2636">
            <v>40213</v>
          </cell>
          <cell r="B2636">
            <v>1.5972</v>
          </cell>
          <cell r="D2636">
            <v>40213</v>
          </cell>
          <cell r="E2636">
            <v>2.1307999999999998</v>
          </cell>
          <cell r="G2636">
            <v>40213</v>
          </cell>
          <cell r="H2636">
            <v>2.2927</v>
          </cell>
          <cell r="J2636">
            <v>40213</v>
          </cell>
          <cell r="K2636">
            <v>2.1147999999999998</v>
          </cell>
          <cell r="M2636">
            <v>40213</v>
          </cell>
          <cell r="N2636">
            <v>1.4977</v>
          </cell>
          <cell r="P2636">
            <v>40213</v>
          </cell>
          <cell r="Q2636">
            <v>1.6571</v>
          </cell>
          <cell r="S2636">
            <v>40213</v>
          </cell>
          <cell r="T2636">
            <v>1.5985</v>
          </cell>
          <cell r="V2636">
            <v>40213</v>
          </cell>
          <cell r="W2636">
            <v>0.9657</v>
          </cell>
          <cell r="Y2636">
            <v>40213</v>
          </cell>
          <cell r="Z2636">
            <v>2.4516999999999998</v>
          </cell>
          <cell r="AB2636">
            <v>40213</v>
          </cell>
          <cell r="AC2636">
            <v>0.94230000000000003</v>
          </cell>
          <cell r="AH2636">
            <v>40213</v>
          </cell>
          <cell r="AI2636">
            <v>1.1069</v>
          </cell>
          <cell r="AK2636">
            <v>40213</v>
          </cell>
          <cell r="AL2636">
            <v>1.6686727272727273</v>
          </cell>
          <cell r="AM2636">
            <v>2.0646234489515978</v>
          </cell>
          <cell r="AN2636">
            <v>2.8826545454545456</v>
          </cell>
          <cell r="AO2636">
            <v>0.94466363636363648</v>
          </cell>
        </row>
        <row r="2637">
          <cell r="A2637">
            <v>40214</v>
          </cell>
          <cell r="B2637">
            <v>1.6028</v>
          </cell>
          <cell r="D2637">
            <v>40214</v>
          </cell>
          <cell r="E2637">
            <v>2.1655000000000002</v>
          </cell>
          <cell r="G2637">
            <v>40214</v>
          </cell>
          <cell r="H2637">
            <v>2.2913999999999999</v>
          </cell>
          <cell r="J2637">
            <v>40214</v>
          </cell>
          <cell r="K2637">
            <v>2.1312000000000002</v>
          </cell>
          <cell r="M2637">
            <v>40214</v>
          </cell>
          <cell r="N2637">
            <v>1.5032000000000001</v>
          </cell>
          <cell r="P2637">
            <v>40214</v>
          </cell>
          <cell r="Q2637">
            <v>1.6597</v>
          </cell>
          <cell r="S2637">
            <v>40214</v>
          </cell>
          <cell r="T2637">
            <v>1.5992</v>
          </cell>
          <cell r="V2637">
            <v>40214</v>
          </cell>
          <cell r="W2637">
            <v>0.9587</v>
          </cell>
          <cell r="Y2637">
            <v>40214</v>
          </cell>
          <cell r="Z2637">
            <v>2.4552</v>
          </cell>
          <cell r="AB2637">
            <v>40214</v>
          </cell>
          <cell r="AC2637">
            <v>0.93910000000000005</v>
          </cell>
          <cell r="AH2637">
            <v>40214</v>
          </cell>
          <cell r="AI2637">
            <v>1.1083000000000001</v>
          </cell>
          <cell r="AK2637">
            <v>40214</v>
          </cell>
          <cell r="AL2637">
            <v>1.6740272727272727</v>
          </cell>
          <cell r="AM2637">
            <v>2.0646234489515978</v>
          </cell>
          <cell r="AN2637">
            <v>2.8826545454545456</v>
          </cell>
          <cell r="AO2637">
            <v>0.94466363636363648</v>
          </cell>
        </row>
        <row r="2638">
          <cell r="A2638">
            <v>40217</v>
          </cell>
          <cell r="B2638">
            <v>1.5935000000000001</v>
          </cell>
          <cell r="D2638">
            <v>40217</v>
          </cell>
          <cell r="E2638">
            <v>2.1583999999999999</v>
          </cell>
          <cell r="G2638">
            <v>40217</v>
          </cell>
          <cell r="H2638">
            <v>2.2949000000000002</v>
          </cell>
          <cell r="J2638">
            <v>40217</v>
          </cell>
          <cell r="K2638">
            <v>2.1118000000000001</v>
          </cell>
          <cell r="M2638">
            <v>40217</v>
          </cell>
          <cell r="N2638">
            <v>1.5032000000000001</v>
          </cell>
          <cell r="P2638">
            <v>40217</v>
          </cell>
          <cell r="Q2638">
            <v>1.6348</v>
          </cell>
          <cell r="S2638">
            <v>40217</v>
          </cell>
          <cell r="T2638">
            <v>1.5914000000000001</v>
          </cell>
          <cell r="V2638">
            <v>40217</v>
          </cell>
          <cell r="W2638">
            <v>0.96260000000000001</v>
          </cell>
          <cell r="Y2638">
            <v>40217</v>
          </cell>
          <cell r="Z2638">
            <v>2.484</v>
          </cell>
          <cell r="AB2638">
            <v>40217</v>
          </cell>
          <cell r="AC2638">
            <v>0.93679999999999997</v>
          </cell>
          <cell r="AH2638">
            <v>40217</v>
          </cell>
          <cell r="AI2638">
            <v>1.1069</v>
          </cell>
          <cell r="AK2638">
            <v>40217</v>
          </cell>
          <cell r="AL2638">
            <v>1.6707545454545458</v>
          </cell>
          <cell r="AM2638">
            <v>2.0646234489515978</v>
          </cell>
          <cell r="AN2638">
            <v>2.8826545454545456</v>
          </cell>
          <cell r="AO2638">
            <v>0.94466363636363648</v>
          </cell>
        </row>
        <row r="2639">
          <cell r="A2639">
            <v>40218</v>
          </cell>
          <cell r="B2639">
            <v>1.6052</v>
          </cell>
          <cell r="D2639">
            <v>40218</v>
          </cell>
          <cell r="E2639">
            <v>2.1739999999999999</v>
          </cell>
          <cell r="G2639">
            <v>40218</v>
          </cell>
          <cell r="H2639">
            <v>2.3273000000000001</v>
          </cell>
          <cell r="J2639">
            <v>40218</v>
          </cell>
          <cell r="K2639">
            <v>2.1198999999999999</v>
          </cell>
          <cell r="M2639">
            <v>40218</v>
          </cell>
          <cell r="N2639">
            <v>1.5190000000000001</v>
          </cell>
          <cell r="P2639">
            <v>40218</v>
          </cell>
          <cell r="Q2639">
            <v>1.6429</v>
          </cell>
          <cell r="S2639">
            <v>40218</v>
          </cell>
          <cell r="T2639">
            <v>1.6253</v>
          </cell>
          <cell r="V2639">
            <v>40218</v>
          </cell>
          <cell r="W2639">
            <v>0.97450000000000003</v>
          </cell>
          <cell r="Y2639">
            <v>40218</v>
          </cell>
          <cell r="Z2639">
            <v>2.5434000000000001</v>
          </cell>
          <cell r="AB2639">
            <v>40218</v>
          </cell>
          <cell r="AC2639">
            <v>0.93910000000000005</v>
          </cell>
          <cell r="AH2639">
            <v>40218</v>
          </cell>
          <cell r="AI2639">
            <v>1.1139000000000001</v>
          </cell>
          <cell r="AK2639">
            <v>40218</v>
          </cell>
          <cell r="AL2639">
            <v>1.6895000000000002</v>
          </cell>
          <cell r="AM2639">
            <v>2.0646234489515978</v>
          </cell>
          <cell r="AN2639">
            <v>2.8826545454545456</v>
          </cell>
          <cell r="AO2639">
            <v>0.94466363636363648</v>
          </cell>
        </row>
        <row r="2640">
          <cell r="A2640">
            <v>40219</v>
          </cell>
          <cell r="B2640">
            <v>1.6267</v>
          </cell>
          <cell r="D2640">
            <v>40219</v>
          </cell>
          <cell r="E2640">
            <v>2.2092000000000001</v>
          </cell>
          <cell r="G2640">
            <v>40219</v>
          </cell>
          <cell r="H2640">
            <v>2.3679999999999999</v>
          </cell>
          <cell r="J2640">
            <v>40219</v>
          </cell>
          <cell r="K2640">
            <v>2.1278999999999999</v>
          </cell>
          <cell r="M2640">
            <v>40219</v>
          </cell>
          <cell r="N2640">
            <v>1.5392999999999999</v>
          </cell>
          <cell r="P2640">
            <v>40219</v>
          </cell>
          <cell r="Q2640">
            <v>1.6585000000000001</v>
          </cell>
          <cell r="S2640">
            <v>40219</v>
          </cell>
          <cell r="T2640">
            <v>1.6442000000000001</v>
          </cell>
          <cell r="V2640">
            <v>40219</v>
          </cell>
          <cell r="W2640">
            <v>0.97809999999999997</v>
          </cell>
          <cell r="Y2640">
            <v>40219</v>
          </cell>
          <cell r="Z2640">
            <v>2.5175000000000001</v>
          </cell>
          <cell r="AB2640">
            <v>40219</v>
          </cell>
          <cell r="AC2640">
            <v>0.93869999999999998</v>
          </cell>
          <cell r="AH2640">
            <v>40219</v>
          </cell>
          <cell r="AI2640">
            <v>1.1139000000000001</v>
          </cell>
          <cell r="AK2640">
            <v>40219</v>
          </cell>
          <cell r="AL2640">
            <v>1.7019999999999997</v>
          </cell>
          <cell r="AM2640">
            <v>2.0646234489515978</v>
          </cell>
          <cell r="AN2640">
            <v>2.8826545454545456</v>
          </cell>
          <cell r="AO2640">
            <v>0.94466363636363648</v>
          </cell>
        </row>
        <row r="2641">
          <cell r="A2641">
            <v>40220</v>
          </cell>
          <cell r="B2641">
            <v>1.6455</v>
          </cell>
          <cell r="D2641">
            <v>40220</v>
          </cell>
          <cell r="E2641">
            <v>2.2382</v>
          </cell>
          <cell r="G2641">
            <v>40220</v>
          </cell>
          <cell r="H2641">
            <v>2.3835000000000002</v>
          </cell>
          <cell r="J2641">
            <v>40220</v>
          </cell>
          <cell r="K2641">
            <v>2.1669999999999998</v>
          </cell>
          <cell r="M2641">
            <v>40220</v>
          </cell>
          <cell r="N2641">
            <v>1.5603</v>
          </cell>
          <cell r="P2641">
            <v>40220</v>
          </cell>
          <cell r="Q2641">
            <v>1.6701000000000001</v>
          </cell>
          <cell r="S2641">
            <v>40220</v>
          </cell>
          <cell r="T2641">
            <v>1.6545000000000001</v>
          </cell>
          <cell r="V2641">
            <v>40220</v>
          </cell>
          <cell r="W2641">
            <v>0.98109999999999997</v>
          </cell>
          <cell r="Y2641">
            <v>40220</v>
          </cell>
          <cell r="Z2641">
            <v>2.5463</v>
          </cell>
          <cell r="AB2641">
            <v>40220</v>
          </cell>
          <cell r="AC2641">
            <v>0.93910000000000005</v>
          </cell>
          <cell r="AH2641">
            <v>40220</v>
          </cell>
          <cell r="AI2641">
            <v>1.0998000000000001</v>
          </cell>
          <cell r="AK2641">
            <v>40220</v>
          </cell>
          <cell r="AL2641">
            <v>1.7168545454545452</v>
          </cell>
          <cell r="AM2641">
            <v>2.0646234489515978</v>
          </cell>
          <cell r="AN2641">
            <v>2.8826545454545456</v>
          </cell>
          <cell r="AO2641">
            <v>0.94466363636363648</v>
          </cell>
        </row>
        <row r="2642">
          <cell r="A2642">
            <v>40221</v>
          </cell>
          <cell r="B2642">
            <v>1.6606000000000001</v>
          </cell>
          <cell r="D2642">
            <v>40221</v>
          </cell>
          <cell r="E2642">
            <v>2.2406000000000001</v>
          </cell>
          <cell r="G2642">
            <v>40221</v>
          </cell>
          <cell r="H2642">
            <v>2.4</v>
          </cell>
          <cell r="J2642">
            <v>40221</v>
          </cell>
          <cell r="K2642">
            <v>2.1783999999999999</v>
          </cell>
          <cell r="M2642">
            <v>40221</v>
          </cell>
          <cell r="N2642">
            <v>1.5629</v>
          </cell>
          <cell r="P2642">
            <v>40221</v>
          </cell>
          <cell r="Q2642">
            <v>1.6867999999999999</v>
          </cell>
          <cell r="S2642">
            <v>40221</v>
          </cell>
          <cell r="T2642">
            <v>1.6568000000000001</v>
          </cell>
          <cell r="V2642">
            <v>40221</v>
          </cell>
          <cell r="W2642">
            <v>0.98299999999999998</v>
          </cell>
          <cell r="Y2642">
            <v>40221</v>
          </cell>
          <cell r="Z2642">
            <v>2.5992999999999999</v>
          </cell>
          <cell r="AB2642">
            <v>40221</v>
          </cell>
          <cell r="AC2642">
            <v>0.92949999999999999</v>
          </cell>
          <cell r="AH2642">
            <v>40221</v>
          </cell>
          <cell r="AI2642">
            <v>1.0998000000000001</v>
          </cell>
          <cell r="AK2642">
            <v>40221</v>
          </cell>
          <cell r="AL2642">
            <v>1.7270636363636365</v>
          </cell>
          <cell r="AM2642">
            <v>2.0646234489515978</v>
          </cell>
          <cell r="AN2642">
            <v>2.8826545454545456</v>
          </cell>
          <cell r="AO2642">
            <v>0.94466363636363648</v>
          </cell>
        </row>
        <row r="2643">
          <cell r="A2643">
            <v>40224</v>
          </cell>
          <cell r="B2643">
            <v>1.6606000000000001</v>
          </cell>
          <cell r="D2643">
            <v>40224</v>
          </cell>
          <cell r="E2643">
            <v>2.2406000000000001</v>
          </cell>
          <cell r="G2643">
            <v>40224</v>
          </cell>
          <cell r="H2643">
            <v>2.4</v>
          </cell>
          <cell r="J2643">
            <v>40224</v>
          </cell>
          <cell r="K2643">
            <v>2.1783999999999999</v>
          </cell>
          <cell r="M2643">
            <v>40224</v>
          </cell>
          <cell r="N2643">
            <v>1.5629</v>
          </cell>
          <cell r="P2643">
            <v>40224</v>
          </cell>
          <cell r="Q2643">
            <v>1.6867999999999999</v>
          </cell>
          <cell r="S2643">
            <v>40224</v>
          </cell>
          <cell r="T2643">
            <v>1.6568000000000001</v>
          </cell>
          <cell r="V2643">
            <v>40224</v>
          </cell>
          <cell r="W2643">
            <v>0.98299999999999998</v>
          </cell>
          <cell r="Y2643">
            <v>40224</v>
          </cell>
          <cell r="Z2643">
            <v>2.5992999999999999</v>
          </cell>
          <cell r="AB2643">
            <v>40224</v>
          </cell>
          <cell r="AC2643">
            <v>0.92949999999999999</v>
          </cell>
          <cell r="AH2643">
            <v>40224</v>
          </cell>
          <cell r="AI2643">
            <v>1.0998000000000001</v>
          </cell>
          <cell r="AK2643">
            <v>40224</v>
          </cell>
          <cell r="AL2643">
            <v>1.7270636363636365</v>
          </cell>
          <cell r="AM2643">
            <v>2.0646234489515978</v>
          </cell>
          <cell r="AN2643">
            <v>2.8826545454545456</v>
          </cell>
          <cell r="AO2643">
            <v>0.94466363636363648</v>
          </cell>
        </row>
        <row r="2644">
          <cell r="A2644">
            <v>40225</v>
          </cell>
          <cell r="B2644">
            <v>1.6808999999999998</v>
          </cell>
          <cell r="D2644">
            <v>40225</v>
          </cell>
          <cell r="E2644">
            <v>2.2610000000000001</v>
          </cell>
          <cell r="G2644">
            <v>40225</v>
          </cell>
          <cell r="H2644">
            <v>2.4089999999999998</v>
          </cell>
          <cell r="J2644">
            <v>40225</v>
          </cell>
          <cell r="K2644">
            <v>2.1970999999999998</v>
          </cell>
          <cell r="M2644">
            <v>40225</v>
          </cell>
          <cell r="N2644">
            <v>1.5682</v>
          </cell>
          <cell r="P2644">
            <v>40225</v>
          </cell>
          <cell r="Q2644">
            <v>1.6978</v>
          </cell>
          <cell r="S2644">
            <v>40225</v>
          </cell>
          <cell r="T2644">
            <v>1.6387</v>
          </cell>
          <cell r="V2644">
            <v>40225</v>
          </cell>
          <cell r="W2644">
            <v>0.98199999999999998</v>
          </cell>
          <cell r="Y2644">
            <v>40225</v>
          </cell>
          <cell r="Z2644">
            <v>2.5480999999999998</v>
          </cell>
          <cell r="AB2644">
            <v>40225</v>
          </cell>
          <cell r="AC2644">
            <v>0.92989999999999995</v>
          </cell>
          <cell r="AH2644">
            <v>40225</v>
          </cell>
          <cell r="AI2644">
            <v>1.0998000000000001</v>
          </cell>
          <cell r="AK2644">
            <v>40225</v>
          </cell>
          <cell r="AL2644">
            <v>1.7284090909090906</v>
          </cell>
          <cell r="AM2644">
            <v>2.0646234489515978</v>
          </cell>
          <cell r="AN2644">
            <v>2.8826545454545456</v>
          </cell>
          <cell r="AO2644">
            <v>0.94466363636363648</v>
          </cell>
        </row>
        <row r="2645">
          <cell r="A2645">
            <v>40226</v>
          </cell>
          <cell r="B2645">
            <v>1.7103999999999999</v>
          </cell>
          <cell r="D2645">
            <v>40226</v>
          </cell>
          <cell r="E2645">
            <v>2.2814000000000001</v>
          </cell>
          <cell r="G2645">
            <v>40226</v>
          </cell>
          <cell r="H2645">
            <v>2.4422999999999999</v>
          </cell>
          <cell r="J2645">
            <v>40226</v>
          </cell>
          <cell r="K2645">
            <v>2.2324999999999999</v>
          </cell>
          <cell r="M2645">
            <v>40226</v>
          </cell>
          <cell r="N2645">
            <v>1.5810999999999999</v>
          </cell>
          <cell r="P2645">
            <v>40226</v>
          </cell>
          <cell r="Q2645">
            <v>1.6968999999999999</v>
          </cell>
          <cell r="S2645">
            <v>40226</v>
          </cell>
          <cell r="T2645">
            <v>1.6253</v>
          </cell>
          <cell r="V2645">
            <v>40226</v>
          </cell>
          <cell r="W2645">
            <v>0.98499999999999999</v>
          </cell>
          <cell r="Y2645">
            <v>40226</v>
          </cell>
          <cell r="Z2645">
            <v>2.5522</v>
          </cell>
          <cell r="AB2645">
            <v>40226</v>
          </cell>
          <cell r="AC2645">
            <v>0.93910000000000005</v>
          </cell>
          <cell r="AH2645">
            <v>40226</v>
          </cell>
          <cell r="AI2645">
            <v>1.0998000000000001</v>
          </cell>
          <cell r="AK2645">
            <v>40226</v>
          </cell>
          <cell r="AL2645">
            <v>1.740545454545454</v>
          </cell>
          <cell r="AM2645">
            <v>2.0646234489515978</v>
          </cell>
          <cell r="AN2645">
            <v>2.8826545454545456</v>
          </cell>
          <cell r="AO2645">
            <v>0.94466363636363648</v>
          </cell>
        </row>
        <row r="2646">
          <cell r="A2646">
            <v>40227</v>
          </cell>
          <cell r="B2646">
            <v>1.7135</v>
          </cell>
          <cell r="D2646">
            <v>40227</v>
          </cell>
          <cell r="E2646">
            <v>2.2799999999999998</v>
          </cell>
          <cell r="G2646">
            <v>40227</v>
          </cell>
          <cell r="H2646">
            <v>2.4544999999999999</v>
          </cell>
          <cell r="J2646">
            <v>40227</v>
          </cell>
          <cell r="K2646">
            <v>2.2351999999999999</v>
          </cell>
          <cell r="M2646">
            <v>40227</v>
          </cell>
          <cell r="N2646">
            <v>1.5800999999999998</v>
          </cell>
          <cell r="P2646">
            <v>40227</v>
          </cell>
          <cell r="Q2646">
            <v>1.7033</v>
          </cell>
          <cell r="S2646">
            <v>40227</v>
          </cell>
          <cell r="T2646">
            <v>1.5977000000000001</v>
          </cell>
          <cell r="V2646">
            <v>40227</v>
          </cell>
          <cell r="W2646">
            <v>0.97450000000000003</v>
          </cell>
          <cell r="Y2646">
            <v>40227</v>
          </cell>
          <cell r="Z2646">
            <v>2.5581</v>
          </cell>
          <cell r="AB2646">
            <v>40227</v>
          </cell>
          <cell r="AC2646">
            <v>0.94369999999999998</v>
          </cell>
          <cell r="AH2646">
            <v>40227</v>
          </cell>
          <cell r="AI2646">
            <v>1.0998000000000001</v>
          </cell>
          <cell r="AK2646">
            <v>40227</v>
          </cell>
          <cell r="AL2646">
            <v>1.7400363636363636</v>
          </cell>
          <cell r="AM2646">
            <v>2.0646234489515978</v>
          </cell>
          <cell r="AN2646">
            <v>2.8826545454545456</v>
          </cell>
          <cell r="AO2646">
            <v>0.94466363636363648</v>
          </cell>
        </row>
        <row r="2647">
          <cell r="A2647">
            <v>40228</v>
          </cell>
          <cell r="B2647">
            <v>1.7067000000000001</v>
          </cell>
          <cell r="D2647">
            <v>40228</v>
          </cell>
          <cell r="E2647">
            <v>2.2715000000000001</v>
          </cell>
          <cell r="G2647">
            <v>40228</v>
          </cell>
          <cell r="H2647">
            <v>2.4691999999999998</v>
          </cell>
          <cell r="J2647">
            <v>40228</v>
          </cell>
          <cell r="K2647">
            <v>2.2646000000000002</v>
          </cell>
          <cell r="M2647">
            <v>40228</v>
          </cell>
          <cell r="N2647">
            <v>1.5859000000000001</v>
          </cell>
          <cell r="P2647">
            <v>40228</v>
          </cell>
          <cell r="Q2647">
            <v>1.6865000000000001</v>
          </cell>
          <cell r="S2647">
            <v>40228</v>
          </cell>
          <cell r="T2647">
            <v>1.6087</v>
          </cell>
          <cell r="V2647">
            <v>40228</v>
          </cell>
          <cell r="W2647">
            <v>0.97450000000000003</v>
          </cell>
          <cell r="Y2647">
            <v>40228</v>
          </cell>
          <cell r="Z2647">
            <v>2.5198999999999998</v>
          </cell>
          <cell r="AB2647">
            <v>40228</v>
          </cell>
          <cell r="AC2647">
            <v>0.95379999999999998</v>
          </cell>
          <cell r="AH2647">
            <v>40228</v>
          </cell>
          <cell r="AI2647">
            <v>1.0702</v>
          </cell>
          <cell r="AK2647">
            <v>40228</v>
          </cell>
          <cell r="AL2647">
            <v>1.7374090909090911</v>
          </cell>
          <cell r="AM2647">
            <v>2.0646234489515978</v>
          </cell>
          <cell r="AN2647">
            <v>2.8826545454545456</v>
          </cell>
          <cell r="AO2647">
            <v>0.94466363636363648</v>
          </cell>
        </row>
        <row r="2648">
          <cell r="A2648">
            <v>40231</v>
          </cell>
          <cell r="B2648">
            <v>1.6950000000000001</v>
          </cell>
          <cell r="D2648">
            <v>40231</v>
          </cell>
          <cell r="E2648">
            <v>2.2566999999999999</v>
          </cell>
          <cell r="G2648">
            <v>40231</v>
          </cell>
          <cell r="H2648">
            <v>2.448</v>
          </cell>
          <cell r="J2648">
            <v>40231</v>
          </cell>
          <cell r="K2648">
            <v>2.2743000000000002</v>
          </cell>
          <cell r="M2648">
            <v>40231</v>
          </cell>
          <cell r="N2648">
            <v>1.5849</v>
          </cell>
          <cell r="P2648">
            <v>40231</v>
          </cell>
          <cell r="Q2648">
            <v>1.6827999999999999</v>
          </cell>
          <cell r="S2648">
            <v>40231</v>
          </cell>
          <cell r="T2648">
            <v>1.6040000000000001</v>
          </cell>
          <cell r="V2648">
            <v>40231</v>
          </cell>
          <cell r="W2648">
            <v>0.96719999999999995</v>
          </cell>
          <cell r="Y2648">
            <v>40231</v>
          </cell>
          <cell r="Z2648">
            <v>2.4693000000000001</v>
          </cell>
          <cell r="AB2648">
            <v>40231</v>
          </cell>
          <cell r="AC2648">
            <v>0.95099999999999996</v>
          </cell>
          <cell r="AH2648">
            <v>40231</v>
          </cell>
          <cell r="AI2648">
            <v>1.0928</v>
          </cell>
          <cell r="AK2648">
            <v>40231</v>
          </cell>
          <cell r="AL2648">
            <v>1.7296363636363636</v>
          </cell>
          <cell r="AM2648">
            <v>2.0646234489515978</v>
          </cell>
          <cell r="AN2648">
            <v>2.8826545454545456</v>
          </cell>
          <cell r="AO2648">
            <v>0.94466363636363648</v>
          </cell>
        </row>
        <row r="2649">
          <cell r="A2649">
            <v>40232</v>
          </cell>
          <cell r="B2649">
            <v>1.6827000000000001</v>
          </cell>
          <cell r="D2649">
            <v>40232</v>
          </cell>
          <cell r="E2649">
            <v>2.2406000000000001</v>
          </cell>
          <cell r="G2649">
            <v>40232</v>
          </cell>
          <cell r="H2649">
            <v>2.4241999999999999</v>
          </cell>
          <cell r="J2649">
            <v>40232</v>
          </cell>
          <cell r="K2649">
            <v>2.2686999999999999</v>
          </cell>
          <cell r="M2649">
            <v>40232</v>
          </cell>
          <cell r="N2649">
            <v>1.577</v>
          </cell>
          <cell r="P2649">
            <v>40232</v>
          </cell>
          <cell r="Q2649">
            <v>1.6821999999999999</v>
          </cell>
          <cell r="S2649">
            <v>40232</v>
          </cell>
          <cell r="T2649">
            <v>1.5920999999999998</v>
          </cell>
          <cell r="V2649">
            <v>40232</v>
          </cell>
          <cell r="W2649">
            <v>0.96109999999999995</v>
          </cell>
          <cell r="Y2649">
            <v>40232</v>
          </cell>
          <cell r="Z2649">
            <v>2.4352</v>
          </cell>
          <cell r="AB2649">
            <v>40232</v>
          </cell>
          <cell r="AC2649">
            <v>0.93910000000000005</v>
          </cell>
          <cell r="AH2649">
            <v>40232</v>
          </cell>
          <cell r="AI2649">
            <v>1.1083000000000001</v>
          </cell>
          <cell r="AK2649">
            <v>40232</v>
          </cell>
          <cell r="AL2649">
            <v>1.7191999999999998</v>
          </cell>
          <cell r="AM2649">
            <v>2.0646234489515978</v>
          </cell>
          <cell r="AN2649">
            <v>2.8826545454545456</v>
          </cell>
          <cell r="AO2649">
            <v>0.94466363636363648</v>
          </cell>
        </row>
        <row r="2650">
          <cell r="A2650">
            <v>40233</v>
          </cell>
          <cell r="B2650">
            <v>1.675</v>
          </cell>
          <cell r="D2650">
            <v>40233</v>
          </cell>
          <cell r="E2650">
            <v>2.2439</v>
          </cell>
          <cell r="G2650">
            <v>40233</v>
          </cell>
          <cell r="H2650">
            <v>2.4249999999999998</v>
          </cell>
          <cell r="J2650">
            <v>40233</v>
          </cell>
          <cell r="K2650">
            <v>2.2677</v>
          </cell>
          <cell r="M2650">
            <v>40233</v>
          </cell>
          <cell r="N2650">
            <v>1.5828</v>
          </cell>
          <cell r="P2650">
            <v>40233</v>
          </cell>
          <cell r="Q2650">
            <v>1.6922999999999999</v>
          </cell>
          <cell r="S2650">
            <v>40233</v>
          </cell>
          <cell r="T2650">
            <v>1.6118999999999999</v>
          </cell>
          <cell r="V2650">
            <v>40233</v>
          </cell>
          <cell r="W2650">
            <v>0.97909999999999997</v>
          </cell>
          <cell r="Y2650">
            <v>40233</v>
          </cell>
          <cell r="Z2650">
            <v>2.4192999999999998</v>
          </cell>
          <cell r="AB2650">
            <v>40233</v>
          </cell>
          <cell r="AC2650">
            <v>0.94640000000000002</v>
          </cell>
          <cell r="AH2650">
            <v>40233</v>
          </cell>
          <cell r="AI2650">
            <v>1.1139000000000001</v>
          </cell>
          <cell r="AK2650">
            <v>40233</v>
          </cell>
          <cell r="AL2650">
            <v>1.7233909090909092</v>
          </cell>
          <cell r="AM2650">
            <v>2.0646234489515978</v>
          </cell>
          <cell r="AN2650">
            <v>2.8826545454545456</v>
          </cell>
          <cell r="AO2650">
            <v>0.94466363636363648</v>
          </cell>
        </row>
        <row r="2651">
          <cell r="A2651">
            <v>40234</v>
          </cell>
          <cell r="B2651">
            <v>1.708</v>
          </cell>
          <cell r="D2651">
            <v>40234</v>
          </cell>
          <cell r="E2651">
            <v>2.2799999999999998</v>
          </cell>
          <cell r="G2651">
            <v>40234</v>
          </cell>
          <cell r="H2651">
            <v>2.4739</v>
          </cell>
          <cell r="J2651">
            <v>40234</v>
          </cell>
          <cell r="K2651">
            <v>2.3388999999999998</v>
          </cell>
          <cell r="M2651">
            <v>40234</v>
          </cell>
          <cell r="N2651">
            <v>1.5969</v>
          </cell>
          <cell r="P2651">
            <v>40234</v>
          </cell>
          <cell r="Q2651">
            <v>1.7246000000000001</v>
          </cell>
          <cell r="S2651">
            <v>40234</v>
          </cell>
          <cell r="T2651">
            <v>1.6221000000000001</v>
          </cell>
          <cell r="V2651">
            <v>40234</v>
          </cell>
          <cell r="W2651">
            <v>0.97130000000000005</v>
          </cell>
          <cell r="Y2651">
            <v>40234</v>
          </cell>
          <cell r="Z2651">
            <v>2.4211</v>
          </cell>
          <cell r="AB2651">
            <v>40234</v>
          </cell>
          <cell r="AC2651">
            <v>0.97809999999999997</v>
          </cell>
          <cell r="AH2651">
            <v>40234</v>
          </cell>
          <cell r="AI2651">
            <v>1.1139000000000001</v>
          </cell>
          <cell r="AK2651">
            <v>40234</v>
          </cell>
          <cell r="AL2651">
            <v>1.7480727272727272</v>
          </cell>
          <cell r="AM2651">
            <v>2.0646234489515978</v>
          </cell>
          <cell r="AN2651">
            <v>2.8826545454545456</v>
          </cell>
          <cell r="AO2651">
            <v>0.94466363636363648</v>
          </cell>
        </row>
        <row r="2652">
          <cell r="A2652">
            <v>40235</v>
          </cell>
          <cell r="B2652">
            <v>1.7227000000000001</v>
          </cell>
          <cell r="D2652">
            <v>40235</v>
          </cell>
          <cell r="E2652">
            <v>2.2715000000000001</v>
          </cell>
          <cell r="G2652">
            <v>40235</v>
          </cell>
          <cell r="H2652">
            <v>2.4569999999999999</v>
          </cell>
          <cell r="J2652">
            <v>40235</v>
          </cell>
          <cell r="K2652">
            <v>2.3409</v>
          </cell>
          <cell r="M2652">
            <v>40235</v>
          </cell>
          <cell r="N2652">
            <v>1.6064000000000001</v>
          </cell>
          <cell r="P2652">
            <v>40235</v>
          </cell>
          <cell r="Q2652">
            <v>1.7397</v>
          </cell>
          <cell r="S2652">
            <v>40235</v>
          </cell>
          <cell r="T2652">
            <v>1.6411</v>
          </cell>
          <cell r="V2652">
            <v>40235</v>
          </cell>
          <cell r="W2652">
            <v>0.97330000000000005</v>
          </cell>
          <cell r="Y2652">
            <v>40235</v>
          </cell>
          <cell r="Z2652">
            <v>2.4140000000000001</v>
          </cell>
          <cell r="AB2652">
            <v>40235</v>
          </cell>
          <cell r="AC2652">
            <v>0.98450000000000004</v>
          </cell>
          <cell r="AH2652">
            <v>40235</v>
          </cell>
          <cell r="AI2652">
            <v>1.1237999999999999</v>
          </cell>
          <cell r="AK2652">
            <v>40235</v>
          </cell>
          <cell r="AL2652">
            <v>1.7522636363636366</v>
          </cell>
          <cell r="AM2652">
            <v>2.0646234489515978</v>
          </cell>
          <cell r="AN2652">
            <v>2.8826545454545456</v>
          </cell>
          <cell r="AO2652">
            <v>0.94466363636363648</v>
          </cell>
        </row>
        <row r="2653">
          <cell r="A2653">
            <v>40238</v>
          </cell>
          <cell r="B2653">
            <v>1.7423999999999999</v>
          </cell>
          <cell r="D2653">
            <v>40238</v>
          </cell>
          <cell r="E2653">
            <v>2.2932999999999999</v>
          </cell>
          <cell r="G2653">
            <v>40238</v>
          </cell>
          <cell r="H2653">
            <v>2.4803999999999999</v>
          </cell>
          <cell r="J2653">
            <v>40238</v>
          </cell>
          <cell r="K2653">
            <v>2.3715999999999999</v>
          </cell>
          <cell r="M2653">
            <v>40238</v>
          </cell>
          <cell r="N2653">
            <v>1.6137999999999999</v>
          </cell>
          <cell r="P2653">
            <v>40238</v>
          </cell>
          <cell r="Q2653">
            <v>1.7827</v>
          </cell>
          <cell r="S2653">
            <v>40238</v>
          </cell>
          <cell r="T2653">
            <v>1.6529</v>
          </cell>
          <cell r="V2653">
            <v>40238</v>
          </cell>
          <cell r="W2653">
            <v>0.97570000000000001</v>
          </cell>
          <cell r="Y2653">
            <v>40238</v>
          </cell>
          <cell r="Z2653">
            <v>2.4176000000000002</v>
          </cell>
          <cell r="AB2653">
            <v>40238</v>
          </cell>
          <cell r="AC2653">
            <v>1.0124</v>
          </cell>
          <cell r="AH2653">
            <v>40238</v>
          </cell>
          <cell r="AI2653">
            <v>1.1351</v>
          </cell>
          <cell r="AK2653">
            <v>40238</v>
          </cell>
          <cell r="AL2653">
            <v>1.7707181818181816</v>
          </cell>
          <cell r="AM2653">
            <v>2.0646234489515978</v>
          </cell>
          <cell r="AN2653">
            <v>2.8826545454545456</v>
          </cell>
          <cell r="AO2653">
            <v>0.94466363636363648</v>
          </cell>
        </row>
        <row r="2654">
          <cell r="A2654">
            <v>40239</v>
          </cell>
          <cell r="B2654">
            <v>1.8104</v>
          </cell>
          <cell r="D2654">
            <v>40239</v>
          </cell>
          <cell r="E2654">
            <v>2.3218000000000001</v>
          </cell>
          <cell r="G2654">
            <v>40239</v>
          </cell>
          <cell r="H2654">
            <v>2.5188999999999999</v>
          </cell>
          <cell r="J2654">
            <v>40239</v>
          </cell>
          <cell r="K2654">
            <v>2.4157999999999999</v>
          </cell>
          <cell r="M2654">
            <v>40239</v>
          </cell>
          <cell r="N2654">
            <v>1.631</v>
          </cell>
          <cell r="P2654">
            <v>40239</v>
          </cell>
          <cell r="Q2654">
            <v>1.7930999999999999</v>
          </cell>
          <cell r="S2654">
            <v>40239</v>
          </cell>
          <cell r="T2654">
            <v>1.7143999999999999</v>
          </cell>
          <cell r="V2654">
            <v>40239</v>
          </cell>
          <cell r="W2654">
            <v>0.98399999999999999</v>
          </cell>
          <cell r="Y2654">
            <v>40239</v>
          </cell>
          <cell r="Z2654">
            <v>2.4169999999999998</v>
          </cell>
          <cell r="AB2654">
            <v>40239</v>
          </cell>
          <cell r="AC2654">
            <v>1.0417000000000001</v>
          </cell>
          <cell r="AH2654">
            <v>40239</v>
          </cell>
          <cell r="AI2654">
            <v>1.1477999999999999</v>
          </cell>
          <cell r="AK2654">
            <v>40239</v>
          </cell>
          <cell r="AL2654">
            <v>1.7996272727272726</v>
          </cell>
          <cell r="AM2654">
            <v>2.0646234489515978</v>
          </cell>
          <cell r="AN2654">
            <v>2.8826545454545456</v>
          </cell>
          <cell r="AO2654">
            <v>0.94466363636363648</v>
          </cell>
        </row>
        <row r="2655">
          <cell r="A2655">
            <v>40240</v>
          </cell>
          <cell r="B2655">
            <v>1.8202</v>
          </cell>
          <cell r="D2655">
            <v>40240</v>
          </cell>
          <cell r="E2655">
            <v>2.3195000000000001</v>
          </cell>
          <cell r="G2655">
            <v>40240</v>
          </cell>
          <cell r="H2655">
            <v>2.4742999999999999</v>
          </cell>
          <cell r="J2655">
            <v>40240</v>
          </cell>
          <cell r="K2655">
            <v>2.4220999999999999</v>
          </cell>
          <cell r="M2655">
            <v>40240</v>
          </cell>
          <cell r="N2655">
            <v>1.6332</v>
          </cell>
          <cell r="P2655">
            <v>40240</v>
          </cell>
          <cell r="Q2655">
            <v>1.7879</v>
          </cell>
          <cell r="S2655">
            <v>40240</v>
          </cell>
          <cell r="T2655">
            <v>1.7088999999999999</v>
          </cell>
          <cell r="V2655">
            <v>40240</v>
          </cell>
          <cell r="W2655">
            <v>1.0229999999999999</v>
          </cell>
          <cell r="Y2655">
            <v>40240</v>
          </cell>
          <cell r="Z2655">
            <v>2.3934000000000002</v>
          </cell>
          <cell r="AB2655">
            <v>40240</v>
          </cell>
          <cell r="AC2655">
            <v>1.0399</v>
          </cell>
          <cell r="AH2655">
            <v>40240</v>
          </cell>
          <cell r="AI2655">
            <v>1.1506000000000001</v>
          </cell>
          <cell r="AK2655">
            <v>40240</v>
          </cell>
          <cell r="AL2655">
            <v>1.7975454545454548</v>
          </cell>
          <cell r="AM2655">
            <v>2.0646234489515978</v>
          </cell>
          <cell r="AN2655">
            <v>2.8826545454545456</v>
          </cell>
          <cell r="AO2655">
            <v>0.94466363636363648</v>
          </cell>
        </row>
        <row r="2656">
          <cell r="A2656">
            <v>40241</v>
          </cell>
          <cell r="B2656">
            <v>1.8249</v>
          </cell>
          <cell r="D2656">
            <v>40241</v>
          </cell>
          <cell r="E2656">
            <v>2.3342000000000001</v>
          </cell>
          <cell r="G2656">
            <v>40241</v>
          </cell>
          <cell r="H2656">
            <v>2.4868999999999999</v>
          </cell>
          <cell r="J2656">
            <v>40241</v>
          </cell>
          <cell r="K2656">
            <v>2.4502000000000002</v>
          </cell>
          <cell r="M2656">
            <v>40241</v>
          </cell>
          <cell r="N2656">
            <v>1.6654</v>
          </cell>
          <cell r="P2656">
            <v>40241</v>
          </cell>
          <cell r="Q2656">
            <v>1.7919</v>
          </cell>
          <cell r="S2656">
            <v>40241</v>
          </cell>
          <cell r="T2656">
            <v>1.7357</v>
          </cell>
          <cell r="V2656">
            <v>40241</v>
          </cell>
          <cell r="W2656">
            <v>1.0305</v>
          </cell>
          <cell r="Y2656">
            <v>40241</v>
          </cell>
          <cell r="Z2656">
            <v>2.4281000000000001</v>
          </cell>
          <cell r="AB2656">
            <v>40241</v>
          </cell>
          <cell r="AC2656">
            <v>1.0352999999999999</v>
          </cell>
          <cell r="AH2656">
            <v>40241</v>
          </cell>
          <cell r="AI2656">
            <v>1.1435999999999999</v>
          </cell>
          <cell r="AK2656">
            <v>40241</v>
          </cell>
          <cell r="AL2656">
            <v>1.8115181818181818</v>
          </cell>
          <cell r="AM2656">
            <v>2.0646234489515978</v>
          </cell>
          <cell r="AN2656">
            <v>2.8826545454545456</v>
          </cell>
          <cell r="AO2656">
            <v>0.94466363636363648</v>
          </cell>
        </row>
        <row r="2657">
          <cell r="A2657">
            <v>40242</v>
          </cell>
          <cell r="B2657">
            <v>1.8315999999999999</v>
          </cell>
          <cell r="D2657">
            <v>40242</v>
          </cell>
          <cell r="E2657">
            <v>2.3689</v>
          </cell>
          <cell r="G2657">
            <v>40242</v>
          </cell>
          <cell r="H2657">
            <v>2.5080999999999998</v>
          </cell>
          <cell r="J2657">
            <v>40242</v>
          </cell>
          <cell r="K2657">
            <v>2.4708999999999999</v>
          </cell>
          <cell r="M2657">
            <v>40242</v>
          </cell>
          <cell r="N2657">
            <v>1.6962000000000002</v>
          </cell>
          <cell r="P2657">
            <v>40242</v>
          </cell>
          <cell r="Q2657">
            <v>1.8058000000000001</v>
          </cell>
          <cell r="S2657">
            <v>40242</v>
          </cell>
          <cell r="T2657">
            <v>1.8028</v>
          </cell>
          <cell r="V2657">
            <v>40242</v>
          </cell>
          <cell r="W2657">
            <v>1.0383</v>
          </cell>
          <cell r="Y2657">
            <v>40242</v>
          </cell>
          <cell r="Z2657">
            <v>2.4464000000000001</v>
          </cell>
          <cell r="AB2657">
            <v>40242</v>
          </cell>
          <cell r="AC2657">
            <v>1.0422</v>
          </cell>
          <cell r="AH2657">
            <v>40242</v>
          </cell>
          <cell r="AI2657">
            <v>1.0519000000000001</v>
          </cell>
          <cell r="AK2657">
            <v>40242</v>
          </cell>
          <cell r="AL2657">
            <v>1.8239181818181818</v>
          </cell>
          <cell r="AM2657">
            <v>2.0646234489515978</v>
          </cell>
          <cell r="AN2657">
            <v>2.8826545454545456</v>
          </cell>
          <cell r="AO2657">
            <v>0.94466363636363648</v>
          </cell>
        </row>
        <row r="2658">
          <cell r="A2658">
            <v>40245</v>
          </cell>
          <cell r="B2658">
            <v>1.8260999999999998</v>
          </cell>
          <cell r="D2658">
            <v>40245</v>
          </cell>
          <cell r="E2658">
            <v>2.3807999999999998</v>
          </cell>
          <cell r="G2658">
            <v>40245</v>
          </cell>
          <cell r="H2658">
            <v>2.5345</v>
          </cell>
          <cell r="J2658">
            <v>40245</v>
          </cell>
          <cell r="K2658">
            <v>2.4548999999999999</v>
          </cell>
          <cell r="M2658">
            <v>40245</v>
          </cell>
          <cell r="N2658">
            <v>1.6950000000000001</v>
          </cell>
          <cell r="P2658">
            <v>40245</v>
          </cell>
          <cell r="Q2658">
            <v>1.7902</v>
          </cell>
          <cell r="S2658">
            <v>40245</v>
          </cell>
          <cell r="T2658">
            <v>1.8138000000000001</v>
          </cell>
          <cell r="V2658">
            <v>40245</v>
          </cell>
          <cell r="W2658">
            <v>1.0411999999999999</v>
          </cell>
          <cell r="Y2658">
            <v>40245</v>
          </cell>
          <cell r="Z2658">
            <v>2.4817</v>
          </cell>
          <cell r="AB2658">
            <v>40245</v>
          </cell>
          <cell r="AC2658">
            <v>1.0303</v>
          </cell>
          <cell r="AH2658">
            <v>40245</v>
          </cell>
          <cell r="AI2658">
            <v>1.0166999999999999</v>
          </cell>
          <cell r="AK2658">
            <v>40245</v>
          </cell>
          <cell r="AL2658">
            <v>1.8241090909090909</v>
          </cell>
          <cell r="AM2658">
            <v>2.0646234489515978</v>
          </cell>
          <cell r="AN2658">
            <v>2.8826545454545456</v>
          </cell>
          <cell r="AO2658">
            <v>0.94466363636363648</v>
          </cell>
        </row>
        <row r="2659">
          <cell r="A2659">
            <v>40246</v>
          </cell>
          <cell r="B2659">
            <v>1.8206</v>
          </cell>
          <cell r="D2659">
            <v>40246</v>
          </cell>
          <cell r="E2659">
            <v>2.3483999999999998</v>
          </cell>
          <cell r="G2659">
            <v>40246</v>
          </cell>
          <cell r="H2659">
            <v>2.5068000000000001</v>
          </cell>
          <cell r="J2659">
            <v>40246</v>
          </cell>
          <cell r="K2659">
            <v>2.4464999999999999</v>
          </cell>
          <cell r="M2659">
            <v>40246</v>
          </cell>
          <cell r="N2659">
            <v>1.6819</v>
          </cell>
          <cell r="P2659">
            <v>40246</v>
          </cell>
          <cell r="Q2659">
            <v>1.7713999999999999</v>
          </cell>
          <cell r="S2659">
            <v>40246</v>
          </cell>
          <cell r="T2659">
            <v>1.8098999999999998</v>
          </cell>
          <cell r="V2659">
            <v>40246</v>
          </cell>
          <cell r="W2659">
            <v>1.0548999999999999</v>
          </cell>
          <cell r="Y2659">
            <v>40246</v>
          </cell>
          <cell r="Z2659">
            <v>2.4628000000000001</v>
          </cell>
          <cell r="AB2659">
            <v>40246</v>
          </cell>
          <cell r="AC2659">
            <v>1.0262</v>
          </cell>
          <cell r="AH2659">
            <v>40246</v>
          </cell>
          <cell r="AI2659">
            <v>1.0124</v>
          </cell>
          <cell r="AK2659">
            <v>40246</v>
          </cell>
          <cell r="AL2659">
            <v>1.8128909090909091</v>
          </cell>
          <cell r="AM2659">
            <v>2.0646234489515978</v>
          </cell>
          <cell r="AN2659">
            <v>2.8826545454545456</v>
          </cell>
          <cell r="AO2659">
            <v>0.94466363636363648</v>
          </cell>
        </row>
        <row r="2660">
          <cell r="A2660">
            <v>40247</v>
          </cell>
          <cell r="B2660">
            <v>1.8195999999999999</v>
          </cell>
          <cell r="D2660">
            <v>40247</v>
          </cell>
          <cell r="E2660">
            <v>2.3342000000000001</v>
          </cell>
          <cell r="G2660">
            <v>40247</v>
          </cell>
          <cell r="H2660">
            <v>2.4994000000000001</v>
          </cell>
          <cell r="J2660">
            <v>40247</v>
          </cell>
          <cell r="K2660">
            <v>2.4718999999999998</v>
          </cell>
          <cell r="M2660">
            <v>40247</v>
          </cell>
          <cell r="N2660">
            <v>1.6964999999999999</v>
          </cell>
          <cell r="P2660">
            <v>40247</v>
          </cell>
          <cell r="Q2660">
            <v>1.7703</v>
          </cell>
          <cell r="S2660">
            <v>40247</v>
          </cell>
          <cell r="T2660">
            <v>1.8437999999999999</v>
          </cell>
          <cell r="V2660">
            <v>40247</v>
          </cell>
          <cell r="W2660">
            <v>1.0711999999999999</v>
          </cell>
          <cell r="Y2660">
            <v>40247</v>
          </cell>
          <cell r="Z2660">
            <v>2.4710999999999999</v>
          </cell>
          <cell r="AB2660">
            <v>40247</v>
          </cell>
          <cell r="AC2660">
            <v>1.0316000000000001</v>
          </cell>
          <cell r="AH2660">
            <v>40247</v>
          </cell>
          <cell r="AI2660">
            <v>1.0279</v>
          </cell>
          <cell r="AK2660">
            <v>40247</v>
          </cell>
          <cell r="AL2660">
            <v>1.8215909090909093</v>
          </cell>
          <cell r="AM2660">
            <v>2.0646234489515978</v>
          </cell>
          <cell r="AN2660">
            <v>2.8826545454545456</v>
          </cell>
          <cell r="AO2660">
            <v>0.94466363636363648</v>
          </cell>
        </row>
        <row r="2661">
          <cell r="A2661">
            <v>40248</v>
          </cell>
          <cell r="B2661">
            <v>1.8273000000000001</v>
          </cell>
          <cell r="D2661">
            <v>40248</v>
          </cell>
          <cell r="E2661">
            <v>2.3355999999999999</v>
          </cell>
          <cell r="G2661">
            <v>40248</v>
          </cell>
          <cell r="H2661">
            <v>2.5106999999999999</v>
          </cell>
          <cell r="J2661">
            <v>40248</v>
          </cell>
          <cell r="K2661">
            <v>2.4725999999999999</v>
          </cell>
          <cell r="M2661">
            <v>40248</v>
          </cell>
          <cell r="N2661">
            <v>1.7058</v>
          </cell>
          <cell r="P2661">
            <v>40248</v>
          </cell>
          <cell r="Q2661">
            <v>1.7662</v>
          </cell>
          <cell r="S2661">
            <v>40248</v>
          </cell>
          <cell r="T2661">
            <v>1.8776999999999999</v>
          </cell>
          <cell r="V2661">
            <v>40248</v>
          </cell>
          <cell r="W2661">
            <v>1.0656000000000001</v>
          </cell>
          <cell r="Y2661">
            <v>40248</v>
          </cell>
          <cell r="Z2661">
            <v>2.5158</v>
          </cell>
          <cell r="AB2661">
            <v>40248</v>
          </cell>
          <cell r="AC2661">
            <v>1.0650999999999999</v>
          </cell>
          <cell r="AH2661">
            <v>40248</v>
          </cell>
          <cell r="AI2661">
            <v>1.0237000000000001</v>
          </cell>
          <cell r="AK2661">
            <v>40248</v>
          </cell>
          <cell r="AL2661">
            <v>1.8332818181818182</v>
          </cell>
          <cell r="AM2661">
            <v>2.0646234489515978</v>
          </cell>
          <cell r="AN2661">
            <v>2.8826545454545456</v>
          </cell>
          <cell r="AO2661">
            <v>0.94466363636363648</v>
          </cell>
        </row>
        <row r="2662">
          <cell r="A2662">
            <v>40249</v>
          </cell>
          <cell r="B2662">
            <v>1.8380999999999998</v>
          </cell>
          <cell r="D2662">
            <v>40249</v>
          </cell>
          <cell r="E2662">
            <v>2.3517999999999999</v>
          </cell>
          <cell r="G2662">
            <v>40249</v>
          </cell>
          <cell r="H2662">
            <v>2.5262000000000002</v>
          </cell>
          <cell r="J2662">
            <v>40249</v>
          </cell>
          <cell r="K2662">
            <v>2.4576000000000002</v>
          </cell>
          <cell r="M2662">
            <v>40249</v>
          </cell>
          <cell r="N2662">
            <v>1.7273000000000001</v>
          </cell>
          <cell r="P2662">
            <v>40249</v>
          </cell>
          <cell r="Q2662">
            <v>1.7758</v>
          </cell>
          <cell r="S2662">
            <v>40249</v>
          </cell>
          <cell r="T2662">
            <v>1.9251</v>
          </cell>
          <cell r="V2662">
            <v>40249</v>
          </cell>
          <cell r="W2662">
            <v>1.0668</v>
          </cell>
          <cell r="Y2662">
            <v>40249</v>
          </cell>
          <cell r="Z2662">
            <v>2.4664000000000001</v>
          </cell>
          <cell r="AB2662">
            <v>40249</v>
          </cell>
          <cell r="AC2662">
            <v>1.0743</v>
          </cell>
          <cell r="AH2662">
            <v>40249</v>
          </cell>
          <cell r="AI2662">
            <v>1.0138</v>
          </cell>
          <cell r="AK2662">
            <v>40249</v>
          </cell>
          <cell r="AL2662">
            <v>1.8384727272727275</v>
          </cell>
          <cell r="AM2662">
            <v>2.0646234489515978</v>
          </cell>
          <cell r="AN2662">
            <v>2.8826545454545456</v>
          </cell>
          <cell r="AO2662">
            <v>0.94466363636363648</v>
          </cell>
        </row>
        <row r="2663">
          <cell r="A2663">
            <v>40252</v>
          </cell>
          <cell r="B2663">
            <v>1.8580999999999999</v>
          </cell>
          <cell r="D2663">
            <v>40252</v>
          </cell>
          <cell r="E2663">
            <v>2.3755000000000002</v>
          </cell>
          <cell r="G2663">
            <v>40252</v>
          </cell>
          <cell r="H2663">
            <v>2.5448</v>
          </cell>
          <cell r="J2663">
            <v>40252</v>
          </cell>
          <cell r="K2663">
            <v>2.4939999999999998</v>
          </cell>
          <cell r="M2663">
            <v>40252</v>
          </cell>
          <cell r="N2663">
            <v>1.7526000000000002</v>
          </cell>
          <cell r="P2663">
            <v>40252</v>
          </cell>
          <cell r="Q2663">
            <v>1.7844</v>
          </cell>
          <cell r="S2663">
            <v>40252</v>
          </cell>
          <cell r="T2663">
            <v>1.9180000000000001</v>
          </cell>
          <cell r="V2663">
            <v>40252</v>
          </cell>
          <cell r="W2663">
            <v>1.0659000000000001</v>
          </cell>
          <cell r="Y2663">
            <v>40252</v>
          </cell>
          <cell r="Z2663">
            <v>2.4699</v>
          </cell>
          <cell r="AB2663">
            <v>40252</v>
          </cell>
          <cell r="AC2663">
            <v>1.0683</v>
          </cell>
          <cell r="AH2663">
            <v>40252</v>
          </cell>
          <cell r="AI2663">
            <v>1.0223</v>
          </cell>
          <cell r="AK2663">
            <v>40252</v>
          </cell>
          <cell r="AL2663">
            <v>1.8503454545454545</v>
          </cell>
          <cell r="AM2663">
            <v>2.0646234489515978</v>
          </cell>
          <cell r="AN2663">
            <v>2.8826545454545456</v>
          </cell>
          <cell r="AO2663">
            <v>0.94466363636363648</v>
          </cell>
        </row>
        <row r="2664">
          <cell r="A2664">
            <v>40253</v>
          </cell>
          <cell r="B2664">
            <v>1.8778000000000001</v>
          </cell>
          <cell r="D2664">
            <v>40253</v>
          </cell>
          <cell r="E2664">
            <v>2.3855</v>
          </cell>
          <cell r="G2664">
            <v>40253</v>
          </cell>
          <cell r="H2664">
            <v>2.5716999999999999</v>
          </cell>
          <cell r="J2664">
            <v>40253</v>
          </cell>
          <cell r="K2664">
            <v>2.5234000000000001</v>
          </cell>
          <cell r="M2664">
            <v>40253</v>
          </cell>
          <cell r="N2664">
            <v>1.792</v>
          </cell>
          <cell r="P2664">
            <v>40253</v>
          </cell>
          <cell r="Q2664">
            <v>1.8046</v>
          </cell>
          <cell r="S2664">
            <v>40253</v>
          </cell>
          <cell r="T2664">
            <v>1.9393</v>
          </cell>
          <cell r="V2664">
            <v>40253</v>
          </cell>
          <cell r="W2664">
            <v>1.0666</v>
          </cell>
          <cell r="Y2664">
            <v>40253</v>
          </cell>
          <cell r="Z2664">
            <v>2.4811000000000001</v>
          </cell>
          <cell r="AB2664">
            <v>40253</v>
          </cell>
          <cell r="AC2664">
            <v>1.1201000000000001</v>
          </cell>
          <cell r="AH2664">
            <v>40253</v>
          </cell>
          <cell r="AI2664">
            <v>1.0166999999999999</v>
          </cell>
          <cell r="AK2664">
            <v>40253</v>
          </cell>
          <cell r="AL2664">
            <v>1.8708</v>
          </cell>
          <cell r="AM2664">
            <v>2.0646234489515978</v>
          </cell>
          <cell r="AN2664">
            <v>2.8826545454545456</v>
          </cell>
          <cell r="AO2664">
            <v>0.94466363636363648</v>
          </cell>
        </row>
        <row r="2665">
          <cell r="A2665">
            <v>40254</v>
          </cell>
          <cell r="B2665">
            <v>1.8734999999999999</v>
          </cell>
          <cell r="D2665">
            <v>40254</v>
          </cell>
          <cell r="E2665">
            <v>2.3849999999999998</v>
          </cell>
          <cell r="G2665">
            <v>40254</v>
          </cell>
          <cell r="H2665">
            <v>2.5716999999999999</v>
          </cell>
          <cell r="J2665">
            <v>40254</v>
          </cell>
          <cell r="K2665">
            <v>2.5198</v>
          </cell>
          <cell r="M2665">
            <v>40254</v>
          </cell>
          <cell r="N2665">
            <v>1.7808000000000002</v>
          </cell>
          <cell r="P2665">
            <v>40254</v>
          </cell>
          <cell r="Q2665">
            <v>1.8075000000000001</v>
          </cell>
          <cell r="S2665">
            <v>40254</v>
          </cell>
          <cell r="T2665">
            <v>1.9258999999999999</v>
          </cell>
          <cell r="V2665">
            <v>40254</v>
          </cell>
          <cell r="W2665">
            <v>1.0796999999999999</v>
          </cell>
          <cell r="Y2665">
            <v>40254</v>
          </cell>
          <cell r="Z2665">
            <v>2.5346000000000002</v>
          </cell>
          <cell r="AB2665">
            <v>40254</v>
          </cell>
          <cell r="AC2665">
            <v>1.1201000000000001</v>
          </cell>
          <cell r="AH2665">
            <v>40254</v>
          </cell>
          <cell r="AI2665">
            <v>1.0181</v>
          </cell>
          <cell r="AK2665">
            <v>40254</v>
          </cell>
          <cell r="AL2665">
            <v>1.874245454545455</v>
          </cell>
          <cell r="AM2665">
            <v>2.0646234489515978</v>
          </cell>
          <cell r="AN2665">
            <v>2.8826545454545456</v>
          </cell>
          <cell r="AO2665">
            <v>0.94466363636363648</v>
          </cell>
        </row>
        <row r="2666">
          <cell r="A2666">
            <v>40255</v>
          </cell>
          <cell r="B2666">
            <v>1.8734999999999999</v>
          </cell>
          <cell r="D2666">
            <v>40255</v>
          </cell>
          <cell r="E2666">
            <v>2.3902999999999999</v>
          </cell>
          <cell r="G2666">
            <v>40255</v>
          </cell>
          <cell r="H2666">
            <v>2.573</v>
          </cell>
          <cell r="J2666">
            <v>40255</v>
          </cell>
          <cell r="K2666">
            <v>2.5097</v>
          </cell>
          <cell r="M2666">
            <v>40255</v>
          </cell>
          <cell r="N2666">
            <v>1.7722</v>
          </cell>
          <cell r="P2666">
            <v>40255</v>
          </cell>
          <cell r="Q2666">
            <v>1.8144</v>
          </cell>
          <cell r="S2666">
            <v>40255</v>
          </cell>
          <cell r="T2666">
            <v>1.9203999999999999</v>
          </cell>
          <cell r="V2666">
            <v>40255</v>
          </cell>
          <cell r="W2666">
            <v>1.0758000000000001</v>
          </cell>
          <cell r="Y2666">
            <v>40255</v>
          </cell>
          <cell r="Z2666">
            <v>2.5381</v>
          </cell>
          <cell r="AB2666">
            <v>40255</v>
          </cell>
          <cell r="AC2666">
            <v>1.1269</v>
          </cell>
          <cell r="AH2666">
            <v>40255</v>
          </cell>
          <cell r="AI2666">
            <v>1.0082</v>
          </cell>
          <cell r="AK2666">
            <v>40255</v>
          </cell>
          <cell r="AL2666">
            <v>1.8729545454545453</v>
          </cell>
          <cell r="AM2666">
            <v>2.0646234489515978</v>
          </cell>
          <cell r="AN2666">
            <v>2.8826545454545456</v>
          </cell>
          <cell r="AO2666">
            <v>0.94466363636363648</v>
          </cell>
        </row>
        <row r="2667">
          <cell r="A2667">
            <v>40256</v>
          </cell>
          <cell r="B2667">
            <v>1.8780999999999999</v>
          </cell>
          <cell r="D2667">
            <v>40256</v>
          </cell>
          <cell r="E2667">
            <v>2.3898000000000001</v>
          </cell>
          <cell r="G2667">
            <v>40256</v>
          </cell>
          <cell r="H2667">
            <v>2.5691000000000002</v>
          </cell>
          <cell r="J2667">
            <v>40256</v>
          </cell>
          <cell r="K2667">
            <v>2.5301</v>
          </cell>
          <cell r="M2667">
            <v>40256</v>
          </cell>
          <cell r="N2667">
            <v>1.7846</v>
          </cell>
          <cell r="P2667">
            <v>40256</v>
          </cell>
          <cell r="Q2667">
            <v>1.8225</v>
          </cell>
          <cell r="S2667">
            <v>40256</v>
          </cell>
          <cell r="T2667">
            <v>1.8935</v>
          </cell>
          <cell r="V2667">
            <v>40256</v>
          </cell>
          <cell r="W2667">
            <v>1.0692999999999999</v>
          </cell>
          <cell r="Y2667">
            <v>40256</v>
          </cell>
          <cell r="Z2667">
            <v>2.5181</v>
          </cell>
          <cell r="AB2667">
            <v>40256</v>
          </cell>
          <cell r="AC2667">
            <v>1.0975999999999999</v>
          </cell>
          <cell r="AH2667">
            <v>40256</v>
          </cell>
          <cell r="AI2667">
            <v>1.0025999999999999</v>
          </cell>
          <cell r="AK2667">
            <v>40256</v>
          </cell>
          <cell r="AL2667">
            <v>1.8686636363636362</v>
          </cell>
          <cell r="AM2667">
            <v>2.0646234489515978</v>
          </cell>
          <cell r="AN2667">
            <v>2.8826545454545456</v>
          </cell>
          <cell r="AO2667">
            <v>0.94466363636363648</v>
          </cell>
        </row>
        <row r="2668">
          <cell r="A2668">
            <v>40259</v>
          </cell>
          <cell r="B2668">
            <v>1.8938000000000001</v>
          </cell>
          <cell r="D2668">
            <v>40259</v>
          </cell>
          <cell r="E2668">
            <v>2.4093</v>
          </cell>
          <cell r="G2668">
            <v>40259</v>
          </cell>
          <cell r="H2668">
            <v>2.5760000000000001</v>
          </cell>
          <cell r="J2668">
            <v>40259</v>
          </cell>
          <cell r="K2668">
            <v>2.5596000000000001</v>
          </cell>
          <cell r="M2668">
            <v>40259</v>
          </cell>
          <cell r="N2668">
            <v>1.8073000000000001</v>
          </cell>
          <cell r="P2668">
            <v>40259</v>
          </cell>
          <cell r="Q2668">
            <v>1.8210999999999999</v>
          </cell>
          <cell r="S2668">
            <v>40259</v>
          </cell>
          <cell r="T2668">
            <v>1.9022000000000001</v>
          </cell>
          <cell r="V2668">
            <v>40259</v>
          </cell>
          <cell r="W2668">
            <v>1.0727</v>
          </cell>
          <cell r="Y2668">
            <v>40259</v>
          </cell>
          <cell r="Z2668">
            <v>2.5463</v>
          </cell>
          <cell r="AB2668">
            <v>40259</v>
          </cell>
          <cell r="AC2668">
            <v>1.0993999999999999</v>
          </cell>
          <cell r="AH2668">
            <v>40259</v>
          </cell>
          <cell r="AI2668">
            <v>1.0067999999999999</v>
          </cell>
          <cell r="AK2668">
            <v>40259</v>
          </cell>
          <cell r="AL2668">
            <v>1.8813181818181817</v>
          </cell>
          <cell r="AM2668">
            <v>2.0646234489515978</v>
          </cell>
          <cell r="AN2668">
            <v>2.8826545454545456</v>
          </cell>
          <cell r="AO2668">
            <v>0.94466363636363648</v>
          </cell>
        </row>
        <row r="2669">
          <cell r="A2669">
            <v>40260</v>
          </cell>
          <cell r="B2669">
            <v>1.9159000000000002</v>
          </cell>
          <cell r="D2669">
            <v>40260</v>
          </cell>
          <cell r="E2669">
            <v>2.4373</v>
          </cell>
          <cell r="G2669">
            <v>40260</v>
          </cell>
          <cell r="H2669">
            <v>2.6053999999999999</v>
          </cell>
          <cell r="J2669">
            <v>40260</v>
          </cell>
          <cell r="K2669">
            <v>2.5808999999999997</v>
          </cell>
          <cell r="M2669">
            <v>40260</v>
          </cell>
          <cell r="N2669">
            <v>1.8188</v>
          </cell>
          <cell r="P2669">
            <v>40260</v>
          </cell>
          <cell r="Q2669">
            <v>1.8075000000000001</v>
          </cell>
          <cell r="S2669">
            <v>40260</v>
          </cell>
          <cell r="T2669">
            <v>1.9069</v>
          </cell>
          <cell r="V2669">
            <v>40260</v>
          </cell>
          <cell r="W2669">
            <v>1.0756000000000001</v>
          </cell>
          <cell r="Y2669">
            <v>40260</v>
          </cell>
          <cell r="Z2669">
            <v>2.5263</v>
          </cell>
          <cell r="AB2669">
            <v>40260</v>
          </cell>
          <cell r="AC2669">
            <v>1.1063000000000001</v>
          </cell>
          <cell r="AH2669">
            <v>40260</v>
          </cell>
          <cell r="AI2669">
            <v>1.0138</v>
          </cell>
          <cell r="AK2669">
            <v>40260</v>
          </cell>
          <cell r="AL2669">
            <v>1.8904272727272728</v>
          </cell>
          <cell r="AM2669">
            <v>2.0646234489515978</v>
          </cell>
          <cell r="AN2669">
            <v>2.8826545454545456</v>
          </cell>
          <cell r="AO2669">
            <v>0.94466363636363648</v>
          </cell>
        </row>
        <row r="2670">
          <cell r="A2670">
            <v>40261</v>
          </cell>
          <cell r="B2670">
            <v>1.907</v>
          </cell>
          <cell r="D2670">
            <v>40261</v>
          </cell>
          <cell r="E2670">
            <v>2.4386999999999999</v>
          </cell>
          <cell r="G2670">
            <v>40261</v>
          </cell>
          <cell r="H2670">
            <v>2.5929000000000002</v>
          </cell>
          <cell r="J2670">
            <v>40261</v>
          </cell>
          <cell r="K2670">
            <v>2.5766</v>
          </cell>
          <cell r="M2670">
            <v>40261</v>
          </cell>
          <cell r="N2670">
            <v>1.8162</v>
          </cell>
          <cell r="P2670">
            <v>40261</v>
          </cell>
          <cell r="Q2670">
            <v>1.8113000000000001</v>
          </cell>
          <cell r="S2670">
            <v>40261</v>
          </cell>
          <cell r="T2670">
            <v>1.9109</v>
          </cell>
          <cell r="V2670">
            <v>40261</v>
          </cell>
          <cell r="W2670">
            <v>1.07</v>
          </cell>
          <cell r="Y2670">
            <v>40261</v>
          </cell>
          <cell r="Z2670">
            <v>2.5510000000000002</v>
          </cell>
          <cell r="AB2670">
            <v>40261</v>
          </cell>
          <cell r="AC2670">
            <v>1.1063000000000001</v>
          </cell>
          <cell r="AH2670">
            <v>40261</v>
          </cell>
          <cell r="AI2670">
            <v>1.0082</v>
          </cell>
          <cell r="AK2670">
            <v>40261</v>
          </cell>
          <cell r="AL2670">
            <v>1.8899181818181816</v>
          </cell>
          <cell r="AM2670">
            <v>2.0646234489515978</v>
          </cell>
          <cell r="AN2670">
            <v>2.8826545454545456</v>
          </cell>
          <cell r="AO2670">
            <v>0.94466363636363648</v>
          </cell>
        </row>
        <row r="2671">
          <cell r="A2671">
            <v>40262</v>
          </cell>
          <cell r="B2671">
            <v>1.9165000000000001</v>
          </cell>
          <cell r="D2671">
            <v>40262</v>
          </cell>
          <cell r="E2671">
            <v>2.4624999999999999</v>
          </cell>
          <cell r="G2671">
            <v>40262</v>
          </cell>
          <cell r="H2671">
            <v>2.6114999999999999</v>
          </cell>
          <cell r="J2671">
            <v>40262</v>
          </cell>
          <cell r="K2671">
            <v>2.5402</v>
          </cell>
          <cell r="M2671">
            <v>40262</v>
          </cell>
          <cell r="N2671">
            <v>1.8275999999999999</v>
          </cell>
          <cell r="P2671">
            <v>40262</v>
          </cell>
          <cell r="Q2671">
            <v>1.8087</v>
          </cell>
          <cell r="S2671">
            <v>40262</v>
          </cell>
          <cell r="T2671">
            <v>1.9251</v>
          </cell>
          <cell r="V2671">
            <v>40262</v>
          </cell>
          <cell r="W2671">
            <v>1.089</v>
          </cell>
          <cell r="Y2671">
            <v>40262</v>
          </cell>
          <cell r="Z2671">
            <v>2.5568999999999997</v>
          </cell>
          <cell r="AB2671">
            <v>40262</v>
          </cell>
          <cell r="AC2671">
            <v>1.1016999999999999</v>
          </cell>
          <cell r="AH2671">
            <v>40262</v>
          </cell>
          <cell r="AI2671">
            <v>1.0011000000000001</v>
          </cell>
          <cell r="AK2671">
            <v>40262</v>
          </cell>
          <cell r="AL2671">
            <v>1.894618181818182</v>
          </cell>
          <cell r="AM2671">
            <v>2.0646234489515978</v>
          </cell>
          <cell r="AN2671">
            <v>2.8826545454545456</v>
          </cell>
          <cell r="AO2671">
            <v>0.94466363636363648</v>
          </cell>
        </row>
        <row r="2672">
          <cell r="A2672">
            <v>40263</v>
          </cell>
          <cell r="B2672">
            <v>1.9024000000000001</v>
          </cell>
          <cell r="D2672">
            <v>40263</v>
          </cell>
          <cell r="E2672">
            <v>2.4258999999999999</v>
          </cell>
          <cell r="G2672">
            <v>40263</v>
          </cell>
          <cell r="H2672">
            <v>2.5872000000000002</v>
          </cell>
          <cell r="J2672">
            <v>40263</v>
          </cell>
          <cell r="K2672">
            <v>2.5053999999999998</v>
          </cell>
          <cell r="M2672">
            <v>40263</v>
          </cell>
          <cell r="N2672">
            <v>1.8157000000000001</v>
          </cell>
          <cell r="P2672">
            <v>40263</v>
          </cell>
          <cell r="Q2672">
            <v>1.7879</v>
          </cell>
          <cell r="S2672">
            <v>40263</v>
          </cell>
          <cell r="T2672">
            <v>1.9330000000000001</v>
          </cell>
          <cell r="V2672">
            <v>40263</v>
          </cell>
          <cell r="W2672">
            <v>1.0749</v>
          </cell>
          <cell r="Y2672">
            <v>40263</v>
          </cell>
          <cell r="Z2672">
            <v>2.5552000000000001</v>
          </cell>
          <cell r="AB2672">
            <v>40263</v>
          </cell>
          <cell r="AC2672">
            <v>1.0993999999999999</v>
          </cell>
          <cell r="AH2672">
            <v>40263</v>
          </cell>
          <cell r="AI2672">
            <v>1.0025999999999999</v>
          </cell>
          <cell r="AK2672">
            <v>40263</v>
          </cell>
          <cell r="AL2672">
            <v>1.8808727272727273</v>
          </cell>
          <cell r="AM2672">
            <v>2.0646234489515978</v>
          </cell>
          <cell r="AN2672">
            <v>2.8826545454545456</v>
          </cell>
          <cell r="AO2672">
            <v>0.94466363636363648</v>
          </cell>
        </row>
        <row r="2673">
          <cell r="A2673">
            <v>40266</v>
          </cell>
          <cell r="B2673">
            <v>1.8996</v>
          </cell>
          <cell r="D2673">
            <v>40266</v>
          </cell>
          <cell r="E2673">
            <v>2.4278</v>
          </cell>
          <cell r="G2673">
            <v>40266</v>
          </cell>
          <cell r="H2673">
            <v>2.5712000000000002</v>
          </cell>
          <cell r="J2673">
            <v>40266</v>
          </cell>
          <cell r="K2673">
            <v>2.5066999999999999</v>
          </cell>
          <cell r="M2673">
            <v>40266</v>
          </cell>
          <cell r="N2673">
            <v>1.8054000000000001</v>
          </cell>
          <cell r="P2673">
            <v>40266</v>
          </cell>
          <cell r="Q2673">
            <v>1.7873000000000001</v>
          </cell>
          <cell r="S2673">
            <v>40266</v>
          </cell>
          <cell r="T2673">
            <v>1.9133</v>
          </cell>
          <cell r="V2673">
            <v>40266</v>
          </cell>
          <cell r="W2673">
            <v>1.0670999999999999</v>
          </cell>
          <cell r="Y2673">
            <v>40266</v>
          </cell>
          <cell r="Z2673">
            <v>2.5568999999999997</v>
          </cell>
          <cell r="AB2673">
            <v>40266</v>
          </cell>
          <cell r="AC2673">
            <v>1.1109</v>
          </cell>
          <cell r="AH2673">
            <v>40266</v>
          </cell>
          <cell r="AI2673">
            <v>1.0011000000000001</v>
          </cell>
          <cell r="AK2673">
            <v>40266</v>
          </cell>
          <cell r="AL2673">
            <v>1.8770272727272728</v>
          </cell>
          <cell r="AM2673">
            <v>2.0646234489515978</v>
          </cell>
          <cell r="AN2673">
            <v>2.8826545454545456</v>
          </cell>
          <cell r="AO2673">
            <v>0.94466363636363648</v>
          </cell>
        </row>
        <row r="2674">
          <cell r="A2674">
            <v>40267</v>
          </cell>
          <cell r="B2674">
            <v>1.9041999999999999</v>
          </cell>
          <cell r="D2674">
            <v>40267</v>
          </cell>
          <cell r="E2674">
            <v>2.4363999999999999</v>
          </cell>
          <cell r="G2674">
            <v>40267</v>
          </cell>
          <cell r="H2674">
            <v>2.5842000000000001</v>
          </cell>
          <cell r="J2674">
            <v>40267</v>
          </cell>
          <cell r="K2674">
            <v>2.4923000000000002</v>
          </cell>
          <cell r="M2674">
            <v>40267</v>
          </cell>
          <cell r="N2674">
            <v>1.8169</v>
          </cell>
          <cell r="P2674">
            <v>40267</v>
          </cell>
          <cell r="Q2674">
            <v>1.7812000000000001</v>
          </cell>
          <cell r="S2674">
            <v>40267</v>
          </cell>
          <cell r="T2674">
            <v>1.9133</v>
          </cell>
          <cell r="V2674">
            <v>40267</v>
          </cell>
          <cell r="W2674">
            <v>1.0646</v>
          </cell>
          <cell r="Y2674">
            <v>40267</v>
          </cell>
          <cell r="Z2674">
            <v>2.5392999999999999</v>
          </cell>
          <cell r="AB2674">
            <v>40267</v>
          </cell>
          <cell r="AC2674">
            <v>1.121</v>
          </cell>
          <cell r="AH2674">
            <v>40267</v>
          </cell>
          <cell r="AI2674">
            <v>0.99409999999999998</v>
          </cell>
          <cell r="AK2674">
            <v>40267</v>
          </cell>
          <cell r="AL2674">
            <v>1.8770454545454547</v>
          </cell>
          <cell r="AM2674">
            <v>2.0646234489515978</v>
          </cell>
          <cell r="AN2674">
            <v>2.8826545454545456</v>
          </cell>
          <cell r="AO2674">
            <v>0.94466363636363648</v>
          </cell>
        </row>
        <row r="2675">
          <cell r="A2675">
            <v>40268</v>
          </cell>
          <cell r="B2675">
            <v>1.8965000000000001</v>
          </cell>
          <cell r="D2675">
            <v>40268</v>
          </cell>
          <cell r="E2675">
            <v>2.4178000000000002</v>
          </cell>
          <cell r="G2675">
            <v>40268</v>
          </cell>
          <cell r="H2675">
            <v>2.5708000000000002</v>
          </cell>
          <cell r="J2675">
            <v>40268</v>
          </cell>
          <cell r="K2675">
            <v>2.4809999999999999</v>
          </cell>
          <cell r="M2675">
            <v>40268</v>
          </cell>
          <cell r="N2675">
            <v>1.8085</v>
          </cell>
          <cell r="P2675">
            <v>40268</v>
          </cell>
          <cell r="Q2675">
            <v>1.7856000000000001</v>
          </cell>
          <cell r="S2675">
            <v>40268</v>
          </cell>
          <cell r="T2675">
            <v>1.9093</v>
          </cell>
          <cell r="V2675">
            <v>40268</v>
          </cell>
          <cell r="W2675">
            <v>1.0503</v>
          </cell>
          <cell r="Y2675">
            <v>40268</v>
          </cell>
          <cell r="Z2675">
            <v>2.3909000000000002</v>
          </cell>
          <cell r="AB2675">
            <v>40268</v>
          </cell>
          <cell r="AC2675">
            <v>1.2413000000000001</v>
          </cell>
          <cell r="AH2675">
            <v>40268</v>
          </cell>
          <cell r="AI2675">
            <v>0.99760000000000004</v>
          </cell>
          <cell r="AK2675">
            <v>40268</v>
          </cell>
          <cell r="AL2675">
            <v>1.8681454545454543</v>
          </cell>
          <cell r="AM2675">
            <v>2.0646234489515978</v>
          </cell>
          <cell r="AN2675">
            <v>2.8826545454545456</v>
          </cell>
          <cell r="AO2675">
            <v>0.94466363636363648</v>
          </cell>
        </row>
        <row r="2676">
          <cell r="A2676">
            <v>40269</v>
          </cell>
          <cell r="B2676">
            <v>1.9064000000000001</v>
          </cell>
          <cell r="D2676">
            <v>40269</v>
          </cell>
          <cell r="E2676">
            <v>2.4163999999999999</v>
          </cell>
          <cell r="G2676">
            <v>40269</v>
          </cell>
          <cell r="H2676">
            <v>2.5872000000000002</v>
          </cell>
          <cell r="J2676">
            <v>40269</v>
          </cell>
          <cell r="K2676">
            <v>2.4967000000000001</v>
          </cell>
          <cell r="M2676">
            <v>40269</v>
          </cell>
          <cell r="N2676">
            <v>1.7942</v>
          </cell>
          <cell r="P2676">
            <v>40269</v>
          </cell>
          <cell r="Q2676">
            <v>1.8087</v>
          </cell>
          <cell r="S2676">
            <v>40269</v>
          </cell>
          <cell r="T2676">
            <v>1.9281999999999999</v>
          </cell>
          <cell r="V2676">
            <v>40269</v>
          </cell>
          <cell r="W2676">
            <v>1.0714999999999999</v>
          </cell>
          <cell r="Y2676">
            <v>40269</v>
          </cell>
          <cell r="Z2676">
            <v>2.4190999999999998</v>
          </cell>
          <cell r="AB2676">
            <v>40269</v>
          </cell>
          <cell r="AC2676">
            <v>1.2382</v>
          </cell>
          <cell r="AH2676">
            <v>40269</v>
          </cell>
          <cell r="AI2676">
            <v>1.0118</v>
          </cell>
          <cell r="AK2676">
            <v>40269</v>
          </cell>
          <cell r="AL2676">
            <v>1.8798545454545454</v>
          </cell>
          <cell r="AM2676">
            <v>2.0646234489515978</v>
          </cell>
          <cell r="AN2676">
            <v>2.8826545454545456</v>
          </cell>
          <cell r="AO2676">
            <v>0.94466363636363648</v>
          </cell>
        </row>
        <row r="2677">
          <cell r="A2677">
            <v>40270</v>
          </cell>
          <cell r="B2677">
            <v>1.9064000000000001</v>
          </cell>
          <cell r="D2677">
            <v>40270</v>
          </cell>
          <cell r="E2677">
            <v>2.4163999999999999</v>
          </cell>
          <cell r="G2677">
            <v>40270</v>
          </cell>
          <cell r="H2677">
            <v>2.5872000000000002</v>
          </cell>
          <cell r="J2677">
            <v>40270</v>
          </cell>
          <cell r="K2677">
            <v>2.4967000000000001</v>
          </cell>
          <cell r="M2677">
            <v>40270</v>
          </cell>
          <cell r="N2677">
            <v>1.7942</v>
          </cell>
          <cell r="P2677">
            <v>40270</v>
          </cell>
          <cell r="Q2677">
            <v>1.8087</v>
          </cell>
          <cell r="S2677">
            <v>40270</v>
          </cell>
          <cell r="T2677">
            <v>1.9281999999999999</v>
          </cell>
          <cell r="V2677">
            <v>40270</v>
          </cell>
          <cell r="W2677">
            <v>1.0714999999999999</v>
          </cell>
          <cell r="Y2677">
            <v>40270</v>
          </cell>
          <cell r="Z2677">
            <v>2.4190999999999998</v>
          </cell>
          <cell r="AB2677">
            <v>40270</v>
          </cell>
          <cell r="AC2677">
            <v>1.2382</v>
          </cell>
          <cell r="AH2677">
            <v>40270</v>
          </cell>
          <cell r="AI2677">
            <v>1.0118</v>
          </cell>
          <cell r="AK2677">
            <v>40270</v>
          </cell>
          <cell r="AL2677">
            <v>1.8798545454545454</v>
          </cell>
          <cell r="AM2677">
            <v>2.0646234489515978</v>
          </cell>
          <cell r="AN2677">
            <v>2.8826545454545456</v>
          </cell>
          <cell r="AO2677">
            <v>0.94466363636363648</v>
          </cell>
        </row>
        <row r="2678">
          <cell r="A2678">
            <v>40273</v>
          </cell>
          <cell r="B2678">
            <v>1.895</v>
          </cell>
          <cell r="D2678">
            <v>40273</v>
          </cell>
          <cell r="E2678">
            <v>2.3944999999999999</v>
          </cell>
          <cell r="G2678">
            <v>40273</v>
          </cell>
          <cell r="H2678">
            <v>2.5621</v>
          </cell>
          <cell r="J2678">
            <v>40273</v>
          </cell>
          <cell r="K2678">
            <v>2.4559000000000002</v>
          </cell>
          <cell r="M2678">
            <v>40273</v>
          </cell>
          <cell r="N2678">
            <v>1.7658</v>
          </cell>
          <cell r="P2678">
            <v>40273</v>
          </cell>
          <cell r="Q2678">
            <v>1.7963</v>
          </cell>
          <cell r="S2678">
            <v>40273</v>
          </cell>
          <cell r="T2678">
            <v>1.9218999999999999</v>
          </cell>
          <cell r="V2678">
            <v>40273</v>
          </cell>
          <cell r="W2678">
            <v>1.0568</v>
          </cell>
          <cell r="Y2678">
            <v>40273</v>
          </cell>
          <cell r="Z2678">
            <v>2.4506000000000001</v>
          </cell>
          <cell r="AB2678">
            <v>40273</v>
          </cell>
          <cell r="AC2678">
            <v>1.2311000000000001</v>
          </cell>
          <cell r="AH2678">
            <v>40273</v>
          </cell>
          <cell r="AI2678">
            <v>1.0133000000000001</v>
          </cell>
          <cell r="AK2678">
            <v>40273</v>
          </cell>
          <cell r="AL2678">
            <v>1.8675727272727278</v>
          </cell>
          <cell r="AM2678">
            <v>2.0646234489515978</v>
          </cell>
          <cell r="AN2678">
            <v>2.8826545454545456</v>
          </cell>
          <cell r="AO2678">
            <v>0.94466363636363648</v>
          </cell>
        </row>
        <row r="2679">
          <cell r="A2679">
            <v>40274</v>
          </cell>
          <cell r="B2679">
            <v>1.8879000000000001</v>
          </cell>
          <cell r="D2679">
            <v>40274</v>
          </cell>
          <cell r="E2679">
            <v>2.3974000000000002</v>
          </cell>
          <cell r="G2679">
            <v>40274</v>
          </cell>
          <cell r="H2679">
            <v>2.5716999999999999</v>
          </cell>
          <cell r="J2679">
            <v>40274</v>
          </cell>
          <cell r="K2679">
            <v>2.4491999999999998</v>
          </cell>
          <cell r="M2679">
            <v>40274</v>
          </cell>
          <cell r="N2679">
            <v>1.7728999999999999</v>
          </cell>
          <cell r="P2679">
            <v>40274</v>
          </cell>
          <cell r="Q2679">
            <v>1.7814999999999999</v>
          </cell>
          <cell r="S2679">
            <v>40274</v>
          </cell>
          <cell r="T2679">
            <v>1.9235</v>
          </cell>
          <cell r="V2679">
            <v>40274</v>
          </cell>
          <cell r="W2679">
            <v>1.0464</v>
          </cell>
          <cell r="Y2679">
            <v>40274</v>
          </cell>
          <cell r="Z2679">
            <v>2.4058000000000002</v>
          </cell>
          <cell r="AB2679">
            <v>40274</v>
          </cell>
          <cell r="AC2679">
            <v>1.2398</v>
          </cell>
          <cell r="AH2679">
            <v>40274</v>
          </cell>
          <cell r="AI2679">
            <v>1.0261</v>
          </cell>
          <cell r="AK2679">
            <v>40274</v>
          </cell>
          <cell r="AL2679">
            <v>1.8638363636363635</v>
          </cell>
          <cell r="AM2679">
            <v>2.0646234489515978</v>
          </cell>
          <cell r="AN2679">
            <v>2.8826545454545456</v>
          </cell>
          <cell r="AO2679">
            <v>0.94466363636363648</v>
          </cell>
        </row>
        <row r="2680">
          <cell r="A2680">
            <v>40275</v>
          </cell>
          <cell r="B2680">
            <v>1.8864000000000001</v>
          </cell>
          <cell r="D2680">
            <v>40275</v>
          </cell>
          <cell r="E2680">
            <v>2.3759999999999999</v>
          </cell>
          <cell r="G2680">
            <v>40275</v>
          </cell>
          <cell r="H2680">
            <v>2.5448</v>
          </cell>
          <cell r="J2680">
            <v>40275</v>
          </cell>
          <cell r="K2680">
            <v>2.4409000000000001</v>
          </cell>
          <cell r="M2680">
            <v>40275</v>
          </cell>
          <cell r="N2680">
            <v>1.7538</v>
          </cell>
          <cell r="P2680">
            <v>40275</v>
          </cell>
          <cell r="Q2680">
            <v>1.7645</v>
          </cell>
          <cell r="S2680">
            <v>40275</v>
          </cell>
          <cell r="T2680">
            <v>1.9133</v>
          </cell>
          <cell r="V2680">
            <v>40275</v>
          </cell>
          <cell r="W2680">
            <v>1.0456000000000001</v>
          </cell>
          <cell r="Y2680">
            <v>40275</v>
          </cell>
          <cell r="Z2680">
            <v>2.4058000000000002</v>
          </cell>
          <cell r="AB2680">
            <v>40275</v>
          </cell>
          <cell r="AC2680">
            <v>1.2946</v>
          </cell>
          <cell r="AH2680">
            <v>40275</v>
          </cell>
          <cell r="AI2680">
            <v>1.0104</v>
          </cell>
          <cell r="AK2680">
            <v>40275</v>
          </cell>
          <cell r="AL2680">
            <v>1.8578272727272727</v>
          </cell>
          <cell r="AM2680">
            <v>2.0646234489515978</v>
          </cell>
          <cell r="AN2680">
            <v>2.8826545454545456</v>
          </cell>
          <cell r="AO2680">
            <v>0.94466363636363648</v>
          </cell>
        </row>
        <row r="2681">
          <cell r="A2681">
            <v>40276</v>
          </cell>
          <cell r="B2681">
            <v>1.8799000000000001</v>
          </cell>
          <cell r="D2681">
            <v>40276</v>
          </cell>
          <cell r="E2681">
            <v>2.3883999999999999</v>
          </cell>
          <cell r="G2681">
            <v>40276</v>
          </cell>
          <cell r="H2681">
            <v>2.5491999999999999</v>
          </cell>
          <cell r="J2681">
            <v>40276</v>
          </cell>
          <cell r="K2681">
            <v>2.4449000000000001</v>
          </cell>
          <cell r="M2681">
            <v>40276</v>
          </cell>
          <cell r="N2681">
            <v>1.7692999999999999</v>
          </cell>
          <cell r="P2681">
            <v>40276</v>
          </cell>
          <cell r="Q2681">
            <v>1.7561</v>
          </cell>
          <cell r="S2681">
            <v>40276</v>
          </cell>
          <cell r="T2681">
            <v>1.9077</v>
          </cell>
          <cell r="V2681">
            <v>40276</v>
          </cell>
          <cell r="W2681">
            <v>1.0405</v>
          </cell>
          <cell r="Y2681">
            <v>40276</v>
          </cell>
          <cell r="Z2681">
            <v>2.3898000000000001</v>
          </cell>
          <cell r="AB2681">
            <v>40276</v>
          </cell>
          <cell r="AC2681">
            <v>1.3022</v>
          </cell>
          <cell r="AH2681">
            <v>40276</v>
          </cell>
          <cell r="AI2681">
            <v>1.0118</v>
          </cell>
          <cell r="AK2681">
            <v>40276</v>
          </cell>
          <cell r="AL2681">
            <v>1.8581636363636362</v>
          </cell>
          <cell r="AM2681">
            <v>2.0646234489515978</v>
          </cell>
          <cell r="AN2681">
            <v>2.8826545454545456</v>
          </cell>
          <cell r="AO2681">
            <v>0.94466363636363648</v>
          </cell>
        </row>
        <row r="2682">
          <cell r="A2682">
            <v>40277</v>
          </cell>
          <cell r="B2682">
            <v>1.8841999999999999</v>
          </cell>
          <cell r="D2682">
            <v>40277</v>
          </cell>
          <cell r="E2682">
            <v>2.3959999999999999</v>
          </cell>
          <cell r="G2682">
            <v>40277</v>
          </cell>
          <cell r="H2682">
            <v>2.5643000000000002</v>
          </cell>
          <cell r="J2682">
            <v>40277</v>
          </cell>
          <cell r="K2682">
            <v>2.4579</v>
          </cell>
          <cell r="M2682">
            <v>40277</v>
          </cell>
          <cell r="N2682">
            <v>1.7713000000000001</v>
          </cell>
          <cell r="P2682">
            <v>40277</v>
          </cell>
          <cell r="Q2682">
            <v>1.7645</v>
          </cell>
          <cell r="S2682">
            <v>40277</v>
          </cell>
          <cell r="T2682">
            <v>1.9630000000000001</v>
          </cell>
          <cell r="V2682">
            <v>40277</v>
          </cell>
          <cell r="W2682">
            <v>1.0505</v>
          </cell>
          <cell r="Y2682">
            <v>40277</v>
          </cell>
          <cell r="Z2682">
            <v>2.4213</v>
          </cell>
          <cell r="AB2682">
            <v>40277</v>
          </cell>
          <cell r="AC2682">
            <v>1.2997000000000001</v>
          </cell>
          <cell r="AH2682">
            <v>40277</v>
          </cell>
          <cell r="AI2682">
            <v>1.0104</v>
          </cell>
          <cell r="AK2682">
            <v>40277</v>
          </cell>
          <cell r="AL2682">
            <v>1.8711909090909093</v>
          </cell>
          <cell r="AM2682">
            <v>2.0646234489515978</v>
          </cell>
          <cell r="AN2682">
            <v>2.8826545454545456</v>
          </cell>
          <cell r="AO2682">
            <v>0.94466363636363648</v>
          </cell>
        </row>
        <row r="2683">
          <cell r="A2683">
            <v>40280</v>
          </cell>
          <cell r="B2683">
            <v>1.8824000000000001</v>
          </cell>
          <cell r="D2683">
            <v>40280</v>
          </cell>
          <cell r="E2683">
            <v>2.4087999999999998</v>
          </cell>
          <cell r="G2683">
            <v>40280</v>
          </cell>
          <cell r="H2683">
            <v>2.5764</v>
          </cell>
          <cell r="J2683">
            <v>40280</v>
          </cell>
          <cell r="K2683">
            <v>2.4516</v>
          </cell>
          <cell r="M2683">
            <v>40280</v>
          </cell>
          <cell r="N2683">
            <v>1.7779</v>
          </cell>
          <cell r="P2683">
            <v>40280</v>
          </cell>
          <cell r="Q2683">
            <v>1.7635999999999998</v>
          </cell>
          <cell r="S2683">
            <v>40280</v>
          </cell>
          <cell r="T2683">
            <v>1.9661</v>
          </cell>
          <cell r="V2683">
            <v>40280</v>
          </cell>
          <cell r="W2683">
            <v>1.0456000000000001</v>
          </cell>
          <cell r="Y2683">
            <v>40280</v>
          </cell>
          <cell r="Z2683">
            <v>2.4534000000000002</v>
          </cell>
          <cell r="AB2683">
            <v>40280</v>
          </cell>
          <cell r="AC2683">
            <v>1.2909999999999999</v>
          </cell>
          <cell r="AH2683">
            <v>40280</v>
          </cell>
          <cell r="AI2683">
            <v>1.0019</v>
          </cell>
          <cell r="AK2683">
            <v>40280</v>
          </cell>
          <cell r="AL2683">
            <v>1.8744272727272728</v>
          </cell>
          <cell r="AM2683">
            <v>2.0646234489515978</v>
          </cell>
          <cell r="AN2683">
            <v>2.8826545454545456</v>
          </cell>
          <cell r="AO2683">
            <v>0.94466363636363648</v>
          </cell>
        </row>
        <row r="2684">
          <cell r="A2684">
            <v>40281</v>
          </cell>
          <cell r="B2684">
            <v>1.8881999999999999</v>
          </cell>
          <cell r="D2684">
            <v>40281</v>
          </cell>
          <cell r="E2684">
            <v>2.3997999999999999</v>
          </cell>
          <cell r="G2684">
            <v>40281</v>
          </cell>
          <cell r="H2684">
            <v>2.5747</v>
          </cell>
          <cell r="J2684">
            <v>40281</v>
          </cell>
          <cell r="K2684">
            <v>2.4409000000000001</v>
          </cell>
          <cell r="M2684">
            <v>40281</v>
          </cell>
          <cell r="N2684">
            <v>1.7827</v>
          </cell>
          <cell r="P2684">
            <v>40281</v>
          </cell>
          <cell r="Q2684">
            <v>1.7587000000000002</v>
          </cell>
          <cell r="S2684">
            <v>40281</v>
          </cell>
          <cell r="T2684">
            <v>1.948</v>
          </cell>
          <cell r="V2684">
            <v>40281</v>
          </cell>
          <cell r="W2684">
            <v>1.0450999999999999</v>
          </cell>
          <cell r="Y2684">
            <v>40281</v>
          </cell>
          <cell r="Z2684">
            <v>2.4418000000000002</v>
          </cell>
          <cell r="AB2684">
            <v>40281</v>
          </cell>
          <cell r="AC2684">
            <v>1.2921</v>
          </cell>
          <cell r="AH2684">
            <v>40281</v>
          </cell>
          <cell r="AI2684">
            <v>1.0033000000000001</v>
          </cell>
          <cell r="AK2684">
            <v>40281</v>
          </cell>
          <cell r="AL2684">
            <v>1.8704818181818181</v>
          </cell>
          <cell r="AM2684">
            <v>2.0646234489515978</v>
          </cell>
          <cell r="AN2684">
            <v>2.8826545454545456</v>
          </cell>
          <cell r="AO2684">
            <v>0.94466363636363648</v>
          </cell>
        </row>
        <row r="2685">
          <cell r="A2685">
            <v>40282</v>
          </cell>
          <cell r="B2685">
            <v>1.9380999999999999</v>
          </cell>
          <cell r="D2685">
            <v>40282</v>
          </cell>
          <cell r="E2685">
            <v>2.4478</v>
          </cell>
          <cell r="G2685">
            <v>40282</v>
          </cell>
          <cell r="H2685">
            <v>2.6516999999999999</v>
          </cell>
          <cell r="J2685">
            <v>40282</v>
          </cell>
          <cell r="K2685">
            <v>2.4990000000000001</v>
          </cell>
          <cell r="M2685">
            <v>40282</v>
          </cell>
          <cell r="N2685">
            <v>1.831</v>
          </cell>
          <cell r="P2685">
            <v>40282</v>
          </cell>
          <cell r="Q2685">
            <v>1.8136000000000001</v>
          </cell>
          <cell r="S2685">
            <v>40282</v>
          </cell>
          <cell r="T2685">
            <v>2.0103</v>
          </cell>
          <cell r="V2685">
            <v>40282</v>
          </cell>
          <cell r="W2685">
            <v>1.0492999999999999</v>
          </cell>
          <cell r="Y2685">
            <v>40282</v>
          </cell>
          <cell r="Z2685">
            <v>2.4577999999999998</v>
          </cell>
          <cell r="AB2685">
            <v>40282</v>
          </cell>
          <cell r="AC2685">
            <v>1.2921</v>
          </cell>
          <cell r="AH2685">
            <v>40282</v>
          </cell>
          <cell r="AI2685">
            <v>1.0118</v>
          </cell>
          <cell r="AK2685">
            <v>40282</v>
          </cell>
          <cell r="AL2685">
            <v>1.9093181818181819</v>
          </cell>
          <cell r="AM2685">
            <v>2.0646234489515978</v>
          </cell>
          <cell r="AN2685">
            <v>2.8826545454545456</v>
          </cell>
          <cell r="AO2685">
            <v>0.94466363636363648</v>
          </cell>
        </row>
        <row r="2686">
          <cell r="A2686">
            <v>40283</v>
          </cell>
          <cell r="B2686">
            <v>1.9645000000000001</v>
          </cell>
          <cell r="D2686">
            <v>40283</v>
          </cell>
          <cell r="E2686">
            <v>2.4767000000000001</v>
          </cell>
          <cell r="G2686">
            <v>40283</v>
          </cell>
          <cell r="H2686">
            <v>2.6543000000000001</v>
          </cell>
          <cell r="J2686">
            <v>40283</v>
          </cell>
          <cell r="K2686">
            <v>2.5201000000000002</v>
          </cell>
          <cell r="M2686">
            <v>40283</v>
          </cell>
          <cell r="N2686">
            <v>1.8386</v>
          </cell>
          <cell r="P2686">
            <v>40283</v>
          </cell>
          <cell r="Q2686">
            <v>1.8081</v>
          </cell>
          <cell r="S2686">
            <v>40283</v>
          </cell>
          <cell r="T2686">
            <v>2.0276999999999998</v>
          </cell>
          <cell r="V2686">
            <v>40283</v>
          </cell>
          <cell r="W2686">
            <v>1.0525</v>
          </cell>
          <cell r="Y2686">
            <v>40283</v>
          </cell>
          <cell r="Z2686">
            <v>2.4390000000000001</v>
          </cell>
          <cell r="AB2686">
            <v>40283</v>
          </cell>
          <cell r="AC2686">
            <v>1.2824</v>
          </cell>
          <cell r="AH2686">
            <v>40283</v>
          </cell>
          <cell r="AI2686">
            <v>1.0019</v>
          </cell>
          <cell r="AK2686">
            <v>40283</v>
          </cell>
          <cell r="AL2686">
            <v>1.9150727272727268</v>
          </cell>
          <cell r="AM2686">
            <v>2.0646234489515978</v>
          </cell>
          <cell r="AN2686">
            <v>2.8826545454545456</v>
          </cell>
          <cell r="AO2686">
            <v>0.94466363636363648</v>
          </cell>
        </row>
        <row r="2687">
          <cell r="A2687">
            <v>40284</v>
          </cell>
          <cell r="B2687">
            <v>1.9651000000000001</v>
          </cell>
          <cell r="D2687">
            <v>40284</v>
          </cell>
          <cell r="E2687">
            <v>2.4620000000000002</v>
          </cell>
          <cell r="G2687">
            <v>40284</v>
          </cell>
          <cell r="H2687">
            <v>2.6551</v>
          </cell>
          <cell r="J2687">
            <v>40284</v>
          </cell>
          <cell r="K2687">
            <v>2.5160999999999998</v>
          </cell>
          <cell r="M2687">
            <v>40284</v>
          </cell>
          <cell r="N2687">
            <v>1.8188</v>
          </cell>
          <cell r="P2687">
            <v>40284</v>
          </cell>
          <cell r="Q2687">
            <v>1.7965</v>
          </cell>
          <cell r="S2687">
            <v>40284</v>
          </cell>
          <cell r="T2687">
            <v>1.9889999999999999</v>
          </cell>
          <cell r="V2687">
            <v>40284</v>
          </cell>
          <cell r="W2687">
            <v>1.0544</v>
          </cell>
          <cell r="Y2687">
            <v>40284</v>
          </cell>
          <cell r="Z2687">
            <v>2.4197000000000002</v>
          </cell>
          <cell r="AB2687">
            <v>40284</v>
          </cell>
          <cell r="AC2687">
            <v>1.2819</v>
          </cell>
          <cell r="AH2687">
            <v>40284</v>
          </cell>
          <cell r="AI2687">
            <v>0.98329999999999995</v>
          </cell>
          <cell r="AK2687">
            <v>40284</v>
          </cell>
          <cell r="AL2687">
            <v>1.903809090909091</v>
          </cell>
          <cell r="AM2687">
            <v>2.0646234489515978</v>
          </cell>
          <cell r="AN2687">
            <v>2.8826545454545456</v>
          </cell>
          <cell r="AO2687">
            <v>0.94466363636363648</v>
          </cell>
        </row>
        <row r="2688">
          <cell r="A2688">
            <v>40287</v>
          </cell>
          <cell r="B2688">
            <v>1.9746999999999999</v>
          </cell>
          <cell r="D2688">
            <v>40287</v>
          </cell>
          <cell r="E2688">
            <v>2.4710000000000001</v>
          </cell>
          <cell r="G2688">
            <v>40287</v>
          </cell>
          <cell r="H2688">
            <v>2.6814999999999998</v>
          </cell>
          <cell r="J2688">
            <v>40287</v>
          </cell>
          <cell r="K2688">
            <v>2.5484999999999998</v>
          </cell>
          <cell r="M2688">
            <v>40287</v>
          </cell>
          <cell r="N2688">
            <v>1.8389</v>
          </cell>
          <cell r="P2688">
            <v>40287</v>
          </cell>
          <cell r="Q2688">
            <v>1.8115999999999999</v>
          </cell>
          <cell r="S2688">
            <v>40287</v>
          </cell>
          <cell r="T2688">
            <v>1.9889999999999999</v>
          </cell>
          <cell r="V2688">
            <v>40287</v>
          </cell>
          <cell r="W2688">
            <v>1.0559000000000001</v>
          </cell>
          <cell r="Y2688">
            <v>40287</v>
          </cell>
          <cell r="Z2688">
            <v>2.4085999999999999</v>
          </cell>
          <cell r="AB2688">
            <v>40287</v>
          </cell>
          <cell r="AC2688">
            <v>1.2819</v>
          </cell>
          <cell r="AH2688">
            <v>40287</v>
          </cell>
          <cell r="AI2688">
            <v>0.9748</v>
          </cell>
          <cell r="AK2688">
            <v>40287</v>
          </cell>
          <cell r="AL2688">
            <v>1.9124000000000001</v>
          </cell>
          <cell r="AM2688">
            <v>2.0646234489515978</v>
          </cell>
          <cell r="AN2688">
            <v>2.8826545454545456</v>
          </cell>
          <cell r="AO2688">
            <v>0.94466363636363648</v>
          </cell>
        </row>
        <row r="2689">
          <cell r="A2689">
            <v>40288</v>
          </cell>
          <cell r="B2689">
            <v>1.9842</v>
          </cell>
          <cell r="D2689">
            <v>40288</v>
          </cell>
          <cell r="E2689">
            <v>2.4672000000000001</v>
          </cell>
          <cell r="G2689">
            <v>40288</v>
          </cell>
          <cell r="H2689">
            <v>2.6516999999999999</v>
          </cell>
          <cell r="J2689">
            <v>40288</v>
          </cell>
          <cell r="K2689">
            <v>2.5310999999999999</v>
          </cell>
          <cell r="M2689">
            <v>40288</v>
          </cell>
          <cell r="N2689">
            <v>1.8224</v>
          </cell>
          <cell r="P2689">
            <v>40288</v>
          </cell>
          <cell r="Q2689">
            <v>1.8218999999999999</v>
          </cell>
          <cell r="S2689">
            <v>40288</v>
          </cell>
          <cell r="T2689">
            <v>1.9811000000000001</v>
          </cell>
          <cell r="V2689">
            <v>40288</v>
          </cell>
          <cell r="W2689">
            <v>1.0598000000000001</v>
          </cell>
          <cell r="Y2689">
            <v>40288</v>
          </cell>
          <cell r="Z2689">
            <v>2.4859999999999998</v>
          </cell>
          <cell r="AB2689">
            <v>40288</v>
          </cell>
          <cell r="AC2689">
            <v>1.2601</v>
          </cell>
          <cell r="AH2689">
            <v>40288</v>
          </cell>
          <cell r="AI2689">
            <v>0.9335</v>
          </cell>
          <cell r="AK2689">
            <v>40288</v>
          </cell>
          <cell r="AL2689">
            <v>1.9089999999999998</v>
          </cell>
          <cell r="AM2689">
            <v>2.0646234489515978</v>
          </cell>
          <cell r="AN2689">
            <v>2.8826545454545456</v>
          </cell>
          <cell r="AO2689">
            <v>0.94466363636363648</v>
          </cell>
        </row>
        <row r="2690">
          <cell r="A2690">
            <v>40289</v>
          </cell>
          <cell r="B2690">
            <v>1.9882</v>
          </cell>
          <cell r="D2690">
            <v>40289</v>
          </cell>
          <cell r="E2690">
            <v>2.4796</v>
          </cell>
          <cell r="G2690">
            <v>40289</v>
          </cell>
          <cell r="H2690">
            <v>2.6625000000000001</v>
          </cell>
          <cell r="J2690">
            <v>40289</v>
          </cell>
          <cell r="K2690">
            <v>2.5274999999999999</v>
          </cell>
          <cell r="M2690">
            <v>40289</v>
          </cell>
          <cell r="N2690">
            <v>1.8322000000000001</v>
          </cell>
          <cell r="P2690">
            <v>40289</v>
          </cell>
          <cell r="Q2690">
            <v>1.8407</v>
          </cell>
          <cell r="S2690">
            <v>40289</v>
          </cell>
          <cell r="T2690">
            <v>1.9843</v>
          </cell>
          <cell r="V2690">
            <v>40289</v>
          </cell>
          <cell r="W2690">
            <v>1.0659000000000001</v>
          </cell>
          <cell r="Y2690">
            <v>40289</v>
          </cell>
          <cell r="Z2690">
            <v>2.5657000000000001</v>
          </cell>
          <cell r="AB2690">
            <v>40289</v>
          </cell>
          <cell r="AC2690">
            <v>1.2692000000000001</v>
          </cell>
          <cell r="AH2690">
            <v>40289</v>
          </cell>
          <cell r="AI2690">
            <v>0.95630000000000004</v>
          </cell>
          <cell r="AK2690">
            <v>40289</v>
          </cell>
          <cell r="AL2690">
            <v>1.9247363636363637</v>
          </cell>
          <cell r="AM2690">
            <v>2.0646234489515978</v>
          </cell>
          <cell r="AN2690">
            <v>2.8826545454545456</v>
          </cell>
          <cell r="AO2690">
            <v>0.94466363636363648</v>
          </cell>
        </row>
        <row r="2691">
          <cell r="A2691">
            <v>40290</v>
          </cell>
          <cell r="B2691">
            <v>1.9956</v>
          </cell>
          <cell r="D2691">
            <v>40290</v>
          </cell>
          <cell r="E2691">
            <v>2.4729000000000001</v>
          </cell>
          <cell r="G2691">
            <v>40290</v>
          </cell>
          <cell r="H2691">
            <v>2.6720000000000002</v>
          </cell>
          <cell r="J2691">
            <v>40290</v>
          </cell>
          <cell r="K2691">
            <v>2.5495000000000001</v>
          </cell>
          <cell r="M2691">
            <v>40290</v>
          </cell>
          <cell r="N2691">
            <v>1.8384</v>
          </cell>
          <cell r="P2691">
            <v>40290</v>
          </cell>
          <cell r="Q2691">
            <v>1.8471</v>
          </cell>
          <cell r="S2691">
            <v>40290</v>
          </cell>
          <cell r="T2691">
            <v>1.9693000000000001</v>
          </cell>
          <cell r="V2691">
            <v>40290</v>
          </cell>
          <cell r="W2691">
            <v>1.0609999999999999</v>
          </cell>
          <cell r="Y2691">
            <v>40290</v>
          </cell>
          <cell r="Z2691">
            <v>2.5651000000000002</v>
          </cell>
          <cell r="AB2691">
            <v>40290</v>
          </cell>
          <cell r="AC2691">
            <v>1.2311000000000001</v>
          </cell>
          <cell r="AH2691">
            <v>40290</v>
          </cell>
          <cell r="AI2691">
            <v>0.95909999999999995</v>
          </cell>
          <cell r="AK2691">
            <v>40290</v>
          </cell>
          <cell r="AL2691">
            <v>1.9237363636363638</v>
          </cell>
          <cell r="AM2691">
            <v>2.0646234489515978</v>
          </cell>
          <cell r="AN2691">
            <v>2.8826545454545456</v>
          </cell>
          <cell r="AO2691">
            <v>0.94466363636363648</v>
          </cell>
        </row>
        <row r="2692">
          <cell r="A2692">
            <v>40291</v>
          </cell>
          <cell r="B2692">
            <v>1.9973999999999998</v>
          </cell>
          <cell r="D2692">
            <v>40291</v>
          </cell>
          <cell r="E2692">
            <v>2.4729000000000001</v>
          </cell>
          <cell r="G2692">
            <v>40291</v>
          </cell>
          <cell r="H2692">
            <v>2.6698</v>
          </cell>
          <cell r="J2692">
            <v>40291</v>
          </cell>
          <cell r="K2692">
            <v>2.5796000000000001</v>
          </cell>
          <cell r="M2692">
            <v>40291</v>
          </cell>
          <cell r="N2692">
            <v>1.8348</v>
          </cell>
          <cell r="P2692">
            <v>40291</v>
          </cell>
          <cell r="Q2692">
            <v>1.8481999999999998</v>
          </cell>
          <cell r="S2692">
            <v>40291</v>
          </cell>
          <cell r="T2692">
            <v>1.9748000000000001</v>
          </cell>
          <cell r="V2692">
            <v>40291</v>
          </cell>
          <cell r="W2692">
            <v>1.0697000000000001</v>
          </cell>
          <cell r="Y2692">
            <v>40291</v>
          </cell>
          <cell r="Z2692">
            <v>2.5911</v>
          </cell>
          <cell r="AB2692">
            <v>40291</v>
          </cell>
          <cell r="AC2692">
            <v>1.2261</v>
          </cell>
          <cell r="AH2692">
            <v>40291</v>
          </cell>
          <cell r="AI2692">
            <v>0.97619999999999996</v>
          </cell>
          <cell r="AK2692">
            <v>40291</v>
          </cell>
          <cell r="AL2692">
            <v>1.930963636363636</v>
          </cell>
          <cell r="AM2692">
            <v>2.0646234489515978</v>
          </cell>
          <cell r="AN2692">
            <v>2.8826545454545456</v>
          </cell>
          <cell r="AO2692">
            <v>0.94466363636363648</v>
          </cell>
        </row>
        <row r="2693">
          <cell r="A2693">
            <v>40294</v>
          </cell>
          <cell r="B2693">
            <v>2.0122</v>
          </cell>
          <cell r="D2693">
            <v>40294</v>
          </cell>
          <cell r="E2693">
            <v>2.4763000000000002</v>
          </cell>
          <cell r="G2693">
            <v>40294</v>
          </cell>
          <cell r="H2693">
            <v>2.6901999999999999</v>
          </cell>
          <cell r="J2693">
            <v>40294</v>
          </cell>
          <cell r="K2693">
            <v>2.5728999999999997</v>
          </cell>
          <cell r="M2693">
            <v>40294</v>
          </cell>
          <cell r="N2693">
            <v>1.831</v>
          </cell>
          <cell r="P2693">
            <v>40294</v>
          </cell>
          <cell r="Q2693">
            <v>1.8475999999999999</v>
          </cell>
          <cell r="S2693">
            <v>40294</v>
          </cell>
          <cell r="T2693">
            <v>1.9409000000000001</v>
          </cell>
          <cell r="V2693">
            <v>40294</v>
          </cell>
          <cell r="W2693">
            <v>1.0729</v>
          </cell>
          <cell r="Y2693">
            <v>40294</v>
          </cell>
          <cell r="Z2693">
            <v>2.6419999999999999</v>
          </cell>
          <cell r="AB2693">
            <v>40294</v>
          </cell>
          <cell r="AC2693">
            <v>1.2296</v>
          </cell>
          <cell r="AH2693">
            <v>40294</v>
          </cell>
          <cell r="AI2693">
            <v>0.98329999999999995</v>
          </cell>
          <cell r="AK2693">
            <v>40294</v>
          </cell>
          <cell r="AL2693">
            <v>1.9362636363636363</v>
          </cell>
          <cell r="AM2693">
            <v>2.0646234489515978</v>
          </cell>
          <cell r="AN2693">
            <v>2.8826545454545456</v>
          </cell>
          <cell r="AO2693">
            <v>0.94466363636363648</v>
          </cell>
        </row>
        <row r="2694">
          <cell r="A2694">
            <v>40295</v>
          </cell>
          <cell r="B2694">
            <v>1.9847999999999999</v>
          </cell>
          <cell r="D2694">
            <v>40295</v>
          </cell>
          <cell r="E2694">
            <v>2.4424999999999999</v>
          </cell>
          <cell r="G2694">
            <v>40295</v>
          </cell>
          <cell r="H2694">
            <v>2.6555999999999997</v>
          </cell>
          <cell r="J2694">
            <v>40295</v>
          </cell>
          <cell r="K2694">
            <v>2.5221</v>
          </cell>
          <cell r="M2694">
            <v>40295</v>
          </cell>
          <cell r="N2694">
            <v>1.8006</v>
          </cell>
          <cell r="P2694">
            <v>40295</v>
          </cell>
          <cell r="Q2694">
            <v>1.8191000000000002</v>
          </cell>
          <cell r="S2694">
            <v>40295</v>
          </cell>
          <cell r="T2694">
            <v>1.9054</v>
          </cell>
          <cell r="V2694">
            <v>40295</v>
          </cell>
          <cell r="W2694">
            <v>1.0735999999999999</v>
          </cell>
          <cell r="Y2694">
            <v>40295</v>
          </cell>
          <cell r="Z2694">
            <v>2.6492</v>
          </cell>
          <cell r="AB2694">
            <v>40295</v>
          </cell>
          <cell r="AC2694">
            <v>1.2311000000000001</v>
          </cell>
          <cell r="AH2694">
            <v>40295</v>
          </cell>
          <cell r="AI2694">
            <v>0.96479999999999999</v>
          </cell>
          <cell r="AK2694">
            <v>40295</v>
          </cell>
          <cell r="AL2694">
            <v>1.913527272727273</v>
          </cell>
          <cell r="AM2694">
            <v>2.0646234489515978</v>
          </cell>
          <cell r="AN2694">
            <v>2.8826545454545456</v>
          </cell>
          <cell r="AO2694">
            <v>0.94466363636363648</v>
          </cell>
        </row>
        <row r="2695">
          <cell r="A2695">
            <v>40296</v>
          </cell>
          <cell r="B2695">
            <v>1.9590000000000001</v>
          </cell>
          <cell r="D2695">
            <v>40296</v>
          </cell>
          <cell r="E2695">
            <v>2.4116</v>
          </cell>
          <cell r="G2695">
            <v>40296</v>
          </cell>
          <cell r="H2695">
            <v>2.6200999999999999</v>
          </cell>
          <cell r="J2695">
            <v>40296</v>
          </cell>
          <cell r="K2695">
            <v>2.4906999999999999</v>
          </cell>
          <cell r="M2695">
            <v>40296</v>
          </cell>
          <cell r="N2695">
            <v>1.7829999999999999</v>
          </cell>
          <cell r="P2695">
            <v>40296</v>
          </cell>
          <cell r="Q2695">
            <v>1.7867</v>
          </cell>
          <cell r="S2695">
            <v>40296</v>
          </cell>
          <cell r="T2695">
            <v>1.8620000000000001</v>
          </cell>
          <cell r="V2695">
            <v>40296</v>
          </cell>
          <cell r="W2695">
            <v>1.0719000000000001</v>
          </cell>
          <cell r="Y2695">
            <v>40296</v>
          </cell>
          <cell r="Z2695">
            <v>2.6221000000000001</v>
          </cell>
          <cell r="AB2695">
            <v>40296</v>
          </cell>
          <cell r="AC2695">
            <v>1.2139</v>
          </cell>
          <cell r="AH2695">
            <v>40296</v>
          </cell>
          <cell r="AI2695">
            <v>0.95479999999999998</v>
          </cell>
          <cell r="AK2695">
            <v>40296</v>
          </cell>
          <cell r="AL2695">
            <v>1.8887090909090907</v>
          </cell>
          <cell r="AM2695">
            <v>2.0646234489515978</v>
          </cell>
          <cell r="AN2695">
            <v>2.8826545454545456</v>
          </cell>
          <cell r="AO2695">
            <v>0.94466363636363648</v>
          </cell>
        </row>
        <row r="2696">
          <cell r="A2696">
            <v>40297</v>
          </cell>
          <cell r="B2696">
            <v>1.9584000000000001</v>
          </cell>
          <cell r="D2696">
            <v>40297</v>
          </cell>
          <cell r="E2696">
            <v>2.4516</v>
          </cell>
          <cell r="G2696">
            <v>40297</v>
          </cell>
          <cell r="H2696">
            <v>2.6983999999999999</v>
          </cell>
          <cell r="J2696">
            <v>40297</v>
          </cell>
          <cell r="K2696">
            <v>2.5217999999999998</v>
          </cell>
          <cell r="M2696">
            <v>40297</v>
          </cell>
          <cell r="N2696">
            <v>1.8151999999999999</v>
          </cell>
          <cell r="P2696">
            <v>40297</v>
          </cell>
          <cell r="Q2696">
            <v>1.8071999999999999</v>
          </cell>
          <cell r="S2696">
            <v>40297</v>
          </cell>
          <cell r="T2696">
            <v>1.8557000000000001</v>
          </cell>
          <cell r="V2696">
            <v>40297</v>
          </cell>
          <cell r="W2696">
            <v>1.0774999999999999</v>
          </cell>
          <cell r="Y2696">
            <v>40297</v>
          </cell>
          <cell r="Z2696">
            <v>2.6309</v>
          </cell>
          <cell r="AB2696">
            <v>40297</v>
          </cell>
          <cell r="AC2696">
            <v>1.2311000000000001</v>
          </cell>
          <cell r="AH2696">
            <v>40297</v>
          </cell>
          <cell r="AI2696">
            <v>0.95479999999999998</v>
          </cell>
          <cell r="AK2696">
            <v>40297</v>
          </cell>
          <cell r="AL2696">
            <v>1.9093272727272728</v>
          </cell>
          <cell r="AM2696">
            <v>2.0646234489515978</v>
          </cell>
          <cell r="AN2696">
            <v>2.8826545454545456</v>
          </cell>
          <cell r="AO2696">
            <v>0.94466363636363648</v>
          </cell>
        </row>
        <row r="2697">
          <cell r="A2697">
            <v>40298</v>
          </cell>
          <cell r="B2697">
            <v>1.9693000000000001</v>
          </cell>
          <cell r="D2697">
            <v>40298</v>
          </cell>
          <cell r="E2697">
            <v>2.4815</v>
          </cell>
          <cell r="G2697">
            <v>40298</v>
          </cell>
          <cell r="H2697">
            <v>2.633</v>
          </cell>
          <cell r="J2697">
            <v>40298</v>
          </cell>
          <cell r="K2697">
            <v>2.4853000000000001</v>
          </cell>
          <cell r="M2697">
            <v>40298</v>
          </cell>
          <cell r="N2697">
            <v>1.8712</v>
          </cell>
          <cell r="P2697">
            <v>40298</v>
          </cell>
          <cell r="Q2697">
            <v>1.8006</v>
          </cell>
          <cell r="S2697">
            <v>40298</v>
          </cell>
          <cell r="T2697">
            <v>1.8340000000000001</v>
          </cell>
          <cell r="V2697">
            <v>40298</v>
          </cell>
          <cell r="W2697">
            <v>1.0839000000000001</v>
          </cell>
          <cell r="Y2697">
            <v>40298</v>
          </cell>
          <cell r="Z2697">
            <v>2.6271</v>
          </cell>
          <cell r="AB2697">
            <v>40298</v>
          </cell>
          <cell r="AC2697">
            <v>1.2337</v>
          </cell>
          <cell r="AH2697">
            <v>40298</v>
          </cell>
          <cell r="AI2697">
            <v>0.93059999999999998</v>
          </cell>
          <cell r="AK2697">
            <v>40298</v>
          </cell>
          <cell r="AL2697">
            <v>1.904563636363636</v>
          </cell>
          <cell r="AM2697">
            <v>2.0646234489515978</v>
          </cell>
          <cell r="AN2697">
            <v>2.8826545454545456</v>
          </cell>
          <cell r="AO2697">
            <v>0.94466363636363648</v>
          </cell>
        </row>
        <row r="2698">
          <cell r="A2698">
            <v>40301</v>
          </cell>
          <cell r="B2698">
            <v>1.9781</v>
          </cell>
          <cell r="D2698">
            <v>40301</v>
          </cell>
          <cell r="E2698">
            <v>2.5251999999999999</v>
          </cell>
          <cell r="G2698">
            <v>40301</v>
          </cell>
          <cell r="H2698">
            <v>2.6684999999999999</v>
          </cell>
          <cell r="J2698">
            <v>40301</v>
          </cell>
          <cell r="K2698">
            <v>2.4866000000000001</v>
          </cell>
          <cell r="M2698">
            <v>40301</v>
          </cell>
          <cell r="N2698">
            <v>1.8761999999999999</v>
          </cell>
          <cell r="P2698">
            <v>40301</v>
          </cell>
          <cell r="Q2698">
            <v>1.8176999999999999</v>
          </cell>
          <cell r="S2698">
            <v>40301</v>
          </cell>
          <cell r="T2698">
            <v>1.8080000000000001</v>
          </cell>
          <cell r="V2698">
            <v>40301</v>
          </cell>
          <cell r="W2698">
            <v>1.1014999999999999</v>
          </cell>
          <cell r="Y2698">
            <v>40301</v>
          </cell>
          <cell r="Z2698">
            <v>2.5994000000000002</v>
          </cell>
          <cell r="AB2698">
            <v>40301</v>
          </cell>
          <cell r="AC2698">
            <v>1.2184999999999999</v>
          </cell>
          <cell r="AH2698">
            <v>40301</v>
          </cell>
          <cell r="AI2698">
            <v>0.97189999999999999</v>
          </cell>
          <cell r="AK2698">
            <v>40301</v>
          </cell>
          <cell r="AL2698">
            <v>1.9137818181818183</v>
          </cell>
          <cell r="AM2698">
            <v>2.0646234489515978</v>
          </cell>
          <cell r="AN2698">
            <v>2.8826545454545456</v>
          </cell>
          <cell r="AO2698">
            <v>0.94466363636363648</v>
          </cell>
        </row>
        <row r="2699">
          <cell r="A2699">
            <v>40302</v>
          </cell>
          <cell r="B2699">
            <v>1.9443999999999999</v>
          </cell>
          <cell r="D2699">
            <v>40302</v>
          </cell>
          <cell r="E2699">
            <v>2.5036</v>
          </cell>
          <cell r="G2699">
            <v>40302</v>
          </cell>
          <cell r="H2699">
            <v>2.6390000000000002</v>
          </cell>
          <cell r="J2699">
            <v>40302</v>
          </cell>
          <cell r="K2699">
            <v>2.4563000000000001</v>
          </cell>
          <cell r="M2699">
            <v>40302</v>
          </cell>
          <cell r="N2699">
            <v>1.8534000000000002</v>
          </cell>
          <cell r="P2699">
            <v>40302</v>
          </cell>
          <cell r="Q2699">
            <v>1.7922</v>
          </cell>
          <cell r="S2699">
            <v>40302</v>
          </cell>
          <cell r="T2699">
            <v>1.7927</v>
          </cell>
          <cell r="V2699">
            <v>40302</v>
          </cell>
          <cell r="W2699">
            <v>1.1034999999999999</v>
          </cell>
          <cell r="Y2699">
            <v>40302</v>
          </cell>
          <cell r="Z2699">
            <v>2.5606999999999998</v>
          </cell>
          <cell r="AB2699">
            <v>40302</v>
          </cell>
          <cell r="AC2699">
            <v>1.2154</v>
          </cell>
          <cell r="AH2699">
            <v>40302</v>
          </cell>
          <cell r="AI2699">
            <v>0.95479999999999998</v>
          </cell>
          <cell r="AK2699">
            <v>40302</v>
          </cell>
          <cell r="AL2699">
            <v>1.8923636363636362</v>
          </cell>
          <cell r="AM2699">
            <v>2.0646234489515978</v>
          </cell>
          <cell r="AN2699">
            <v>2.8826545454545456</v>
          </cell>
          <cell r="AO2699">
            <v>0.94466363636363648</v>
          </cell>
        </row>
        <row r="2700">
          <cell r="A2700">
            <v>40303</v>
          </cell>
          <cell r="B2700">
            <v>1.9018999999999999</v>
          </cell>
          <cell r="D2700">
            <v>40303</v>
          </cell>
          <cell r="E2700">
            <v>2.4729000000000001</v>
          </cell>
          <cell r="G2700">
            <v>40303</v>
          </cell>
          <cell r="H2700">
            <v>2.6168</v>
          </cell>
          <cell r="J2700">
            <v>40303</v>
          </cell>
          <cell r="K2700">
            <v>2.4276</v>
          </cell>
          <cell r="M2700">
            <v>40303</v>
          </cell>
          <cell r="N2700">
            <v>1.8241000000000001</v>
          </cell>
          <cell r="P2700">
            <v>40303</v>
          </cell>
          <cell r="Q2700">
            <v>1.7583</v>
          </cell>
          <cell r="S2700">
            <v>40303</v>
          </cell>
          <cell r="T2700">
            <v>1.7904</v>
          </cell>
          <cell r="V2700">
            <v>40303</v>
          </cell>
          <cell r="W2700">
            <v>1.0944</v>
          </cell>
          <cell r="Y2700">
            <v>40303</v>
          </cell>
          <cell r="Z2700">
            <v>2.5463</v>
          </cell>
          <cell r="AB2700">
            <v>40303</v>
          </cell>
          <cell r="AC2700">
            <v>1.2184999999999999</v>
          </cell>
          <cell r="AH2700">
            <v>40303</v>
          </cell>
          <cell r="AI2700">
            <v>0.96479999999999999</v>
          </cell>
          <cell r="AK2700">
            <v>40303</v>
          </cell>
          <cell r="AL2700">
            <v>1.8741818181818182</v>
          </cell>
          <cell r="AM2700">
            <v>2.0646234489515978</v>
          </cell>
          <cell r="AN2700">
            <v>2.8826545454545456</v>
          </cell>
          <cell r="AO2700">
            <v>0.94466363636363648</v>
          </cell>
        </row>
        <row r="2701">
          <cell r="A2701">
            <v>40304</v>
          </cell>
          <cell r="B2701">
            <v>1.8437999999999999</v>
          </cell>
          <cell r="D2701">
            <v>40304</v>
          </cell>
          <cell r="E2701">
            <v>2.4207000000000001</v>
          </cell>
          <cell r="G2701">
            <v>40304</v>
          </cell>
          <cell r="H2701">
            <v>2.5465999999999998</v>
          </cell>
          <cell r="J2701">
            <v>40304</v>
          </cell>
          <cell r="K2701">
            <v>2.3765999999999998</v>
          </cell>
          <cell r="M2701">
            <v>40304</v>
          </cell>
          <cell r="N2701">
            <v>1.7922</v>
          </cell>
          <cell r="P2701">
            <v>40304</v>
          </cell>
          <cell r="Q2701">
            <v>1.7174</v>
          </cell>
          <cell r="S2701">
            <v>40304</v>
          </cell>
          <cell r="T2701">
            <v>1.7522</v>
          </cell>
          <cell r="V2701">
            <v>40304</v>
          </cell>
          <cell r="W2701">
            <v>1.0693999999999999</v>
          </cell>
          <cell r="Y2701">
            <v>40304</v>
          </cell>
          <cell r="Z2701">
            <v>2.4335</v>
          </cell>
          <cell r="AB2701">
            <v>40304</v>
          </cell>
          <cell r="AC2701">
            <v>1.2058</v>
          </cell>
          <cell r="AH2701">
            <v>40304</v>
          </cell>
          <cell r="AI2701">
            <v>0.9677</v>
          </cell>
          <cell r="AK2701">
            <v>40304</v>
          </cell>
          <cell r="AL2701">
            <v>1.8296272727272724</v>
          </cell>
          <cell r="AM2701">
            <v>2.0646234489515978</v>
          </cell>
          <cell r="AN2701">
            <v>2.8826545454545456</v>
          </cell>
          <cell r="AO2701">
            <v>0.94466363636363648</v>
          </cell>
        </row>
        <row r="2702">
          <cell r="A2702">
            <v>40305</v>
          </cell>
          <cell r="B2702">
            <v>1.8407</v>
          </cell>
          <cell r="D2702">
            <v>40305</v>
          </cell>
          <cell r="E2702">
            <v>2.4125000000000001</v>
          </cell>
          <cell r="G2702">
            <v>40305</v>
          </cell>
          <cell r="H2702">
            <v>2.5188999999999999</v>
          </cell>
          <cell r="J2702">
            <v>40305</v>
          </cell>
          <cell r="K2702">
            <v>2.3656000000000001</v>
          </cell>
          <cell r="M2702">
            <v>40305</v>
          </cell>
          <cell r="N2702">
            <v>1.7825</v>
          </cell>
          <cell r="P2702">
            <v>40305</v>
          </cell>
          <cell r="Q2702">
            <v>1.7084000000000001</v>
          </cell>
          <cell r="S2702">
            <v>40305</v>
          </cell>
          <cell r="T2702">
            <v>1.7094</v>
          </cell>
          <cell r="V2702">
            <v>40305</v>
          </cell>
          <cell r="W2702">
            <v>1.0544</v>
          </cell>
          <cell r="Y2702">
            <v>40305</v>
          </cell>
          <cell r="Z2702">
            <v>2.3428</v>
          </cell>
          <cell r="AB2702">
            <v>40305</v>
          </cell>
          <cell r="AC2702">
            <v>1.1834</v>
          </cell>
          <cell r="AH2702">
            <v>40305</v>
          </cell>
          <cell r="AI2702">
            <v>0.95479999999999998</v>
          </cell>
          <cell r="AK2702">
            <v>40305</v>
          </cell>
          <cell r="AL2702">
            <v>1.8066727272727272</v>
          </cell>
          <cell r="AM2702">
            <v>2.0646234489515978</v>
          </cell>
          <cell r="AN2702">
            <v>2.8826545454545456</v>
          </cell>
          <cell r="AO2702">
            <v>0.94466363636363648</v>
          </cell>
        </row>
        <row r="2703">
          <cell r="A2703">
            <v>40308</v>
          </cell>
          <cell r="B2703">
            <v>1.8875</v>
          </cell>
          <cell r="D2703">
            <v>40308</v>
          </cell>
          <cell r="E2703">
            <v>2.4681000000000002</v>
          </cell>
          <cell r="G2703">
            <v>40308</v>
          </cell>
          <cell r="H2703">
            <v>2.5693000000000001</v>
          </cell>
          <cell r="J2703">
            <v>40308</v>
          </cell>
          <cell r="K2703">
            <v>2.4279999999999999</v>
          </cell>
          <cell r="M2703">
            <v>40308</v>
          </cell>
          <cell r="N2703">
            <v>1.8315999999999999</v>
          </cell>
          <cell r="P2703">
            <v>40308</v>
          </cell>
          <cell r="Q2703">
            <v>1.7393999999999998</v>
          </cell>
          <cell r="S2703">
            <v>40308</v>
          </cell>
          <cell r="T2703">
            <v>1.7515000000000001</v>
          </cell>
          <cell r="V2703">
            <v>40308</v>
          </cell>
          <cell r="W2703">
            <v>1.0771999999999999</v>
          </cell>
          <cell r="Y2703">
            <v>40308</v>
          </cell>
          <cell r="Z2703">
            <v>2.4352</v>
          </cell>
          <cell r="AB2703">
            <v>40308</v>
          </cell>
          <cell r="AC2703">
            <v>1.1931</v>
          </cell>
          <cell r="AH2703">
            <v>40308</v>
          </cell>
          <cell r="AI2703">
            <v>0.9677</v>
          </cell>
          <cell r="AK2703">
            <v>40308</v>
          </cell>
          <cell r="AL2703">
            <v>1.8498727272727273</v>
          </cell>
          <cell r="AM2703">
            <v>2.0646234489515978</v>
          </cell>
          <cell r="AN2703">
            <v>2.8826545454545456</v>
          </cell>
          <cell r="AO2703">
            <v>0.94466363636363648</v>
          </cell>
        </row>
        <row r="2704">
          <cell r="A2704">
            <v>40309</v>
          </cell>
          <cell r="B2704">
            <v>1.8835</v>
          </cell>
          <cell r="D2704">
            <v>40309</v>
          </cell>
          <cell r="E2704">
            <v>2.4777</v>
          </cell>
          <cell r="G2704">
            <v>40309</v>
          </cell>
          <cell r="H2704">
            <v>2.5667</v>
          </cell>
          <cell r="J2704">
            <v>40309</v>
          </cell>
          <cell r="K2704">
            <v>2.4159999999999999</v>
          </cell>
          <cell r="M2704">
            <v>40309</v>
          </cell>
          <cell r="N2704">
            <v>1.8241000000000001</v>
          </cell>
          <cell r="P2704">
            <v>40309</v>
          </cell>
          <cell r="Q2704">
            <v>1.7597</v>
          </cell>
          <cell r="S2704">
            <v>40309</v>
          </cell>
          <cell r="T2704">
            <v>1.7469000000000001</v>
          </cell>
          <cell r="V2704">
            <v>40309</v>
          </cell>
          <cell r="W2704">
            <v>1.0811999999999999</v>
          </cell>
          <cell r="Y2704">
            <v>40309</v>
          </cell>
          <cell r="Z2704">
            <v>2.4761000000000002</v>
          </cell>
          <cell r="AB2704">
            <v>40309</v>
          </cell>
          <cell r="AC2704">
            <v>1.1890000000000001</v>
          </cell>
          <cell r="AH2704">
            <v>40309</v>
          </cell>
          <cell r="AI2704">
            <v>0.96199999999999997</v>
          </cell>
          <cell r="AK2704">
            <v>40309</v>
          </cell>
          <cell r="AL2704">
            <v>1.8529909090909091</v>
          </cell>
          <cell r="AM2704">
            <v>2.0646234489515978</v>
          </cell>
          <cell r="AN2704">
            <v>2.8826545454545456</v>
          </cell>
          <cell r="AO2704">
            <v>0.94466363636363648</v>
          </cell>
        </row>
        <row r="2705">
          <cell r="A2705">
            <v>40310</v>
          </cell>
          <cell r="B2705">
            <v>1.9306000000000001</v>
          </cell>
          <cell r="D2705">
            <v>40310</v>
          </cell>
          <cell r="E2705">
            <v>2.5207999999999999</v>
          </cell>
          <cell r="G2705">
            <v>40310</v>
          </cell>
          <cell r="H2705">
            <v>2.6132999999999997</v>
          </cell>
          <cell r="J2705">
            <v>40310</v>
          </cell>
          <cell r="K2705">
            <v>2.4706000000000001</v>
          </cell>
          <cell r="M2705">
            <v>40310</v>
          </cell>
          <cell r="N2705">
            <v>1.8586</v>
          </cell>
          <cell r="P2705">
            <v>40310</v>
          </cell>
          <cell r="Q2705">
            <v>1.7907</v>
          </cell>
          <cell r="S2705">
            <v>40310</v>
          </cell>
          <cell r="T2705">
            <v>1.7949999999999999</v>
          </cell>
          <cell r="V2705">
            <v>40310</v>
          </cell>
          <cell r="W2705">
            <v>1.1054999999999999</v>
          </cell>
          <cell r="Y2705">
            <v>40310</v>
          </cell>
          <cell r="Z2705">
            <v>2.6099000000000001</v>
          </cell>
          <cell r="AB2705">
            <v>40310</v>
          </cell>
          <cell r="AC2705">
            <v>1.1804000000000001</v>
          </cell>
          <cell r="AH2705">
            <v>40310</v>
          </cell>
          <cell r="AI2705">
            <v>0.96909999999999996</v>
          </cell>
          <cell r="AK2705">
            <v>40310</v>
          </cell>
          <cell r="AL2705">
            <v>1.8949545454545451</v>
          </cell>
          <cell r="AM2705">
            <v>2.0646234489515978</v>
          </cell>
          <cell r="AN2705">
            <v>2.8826545454545456</v>
          </cell>
          <cell r="AO2705">
            <v>0.94466363636363648</v>
          </cell>
        </row>
        <row r="2706">
          <cell r="A2706">
            <v>40311</v>
          </cell>
          <cell r="B2706">
            <v>1.9188000000000001</v>
          </cell>
          <cell r="D2706">
            <v>40311</v>
          </cell>
          <cell r="E2706">
            <v>2.5188999999999999</v>
          </cell>
          <cell r="G2706">
            <v>40311</v>
          </cell>
          <cell r="H2706">
            <v>2.5838000000000001</v>
          </cell>
          <cell r="J2706">
            <v>40311</v>
          </cell>
          <cell r="K2706">
            <v>2.4725999999999999</v>
          </cell>
          <cell r="M2706">
            <v>40311</v>
          </cell>
          <cell r="N2706">
            <v>1.8462000000000001</v>
          </cell>
          <cell r="P2706">
            <v>40311</v>
          </cell>
          <cell r="Q2706">
            <v>1.7835000000000001</v>
          </cell>
          <cell r="S2706">
            <v>40311</v>
          </cell>
          <cell r="T2706">
            <v>1.7934999999999999</v>
          </cell>
          <cell r="V2706">
            <v>40311</v>
          </cell>
          <cell r="W2706">
            <v>1.1082000000000001</v>
          </cell>
          <cell r="Y2706">
            <v>40311</v>
          </cell>
          <cell r="Z2706">
            <v>2.6055000000000001</v>
          </cell>
          <cell r="AB2706">
            <v>40311</v>
          </cell>
          <cell r="AC2706">
            <v>1.1474</v>
          </cell>
          <cell r="AH2706">
            <v>40311</v>
          </cell>
          <cell r="AI2706">
            <v>0.9677</v>
          </cell>
          <cell r="AK2706">
            <v>40311</v>
          </cell>
          <cell r="AL2706">
            <v>1.8860090909090912</v>
          </cell>
          <cell r="AM2706">
            <v>2.0646234489515978</v>
          </cell>
          <cell r="AN2706">
            <v>2.8826545454545456</v>
          </cell>
          <cell r="AO2706">
            <v>0.94466363636363648</v>
          </cell>
        </row>
        <row r="2707">
          <cell r="A2707">
            <v>40312</v>
          </cell>
          <cell r="B2707">
            <v>1.891</v>
          </cell>
          <cell r="D2707">
            <v>40312</v>
          </cell>
          <cell r="E2707">
            <v>2.5079000000000002</v>
          </cell>
          <cell r="G2707">
            <v>40312</v>
          </cell>
          <cell r="H2707">
            <v>2.5642</v>
          </cell>
          <cell r="J2707">
            <v>40312</v>
          </cell>
          <cell r="K2707">
            <v>2.4373</v>
          </cell>
          <cell r="M2707">
            <v>40312</v>
          </cell>
          <cell r="N2707">
            <v>1.8189</v>
          </cell>
          <cell r="P2707">
            <v>40312</v>
          </cell>
          <cell r="Q2707">
            <v>1.7532999999999999</v>
          </cell>
          <cell r="S2707">
            <v>40312</v>
          </cell>
          <cell r="T2707">
            <v>1.7476</v>
          </cell>
          <cell r="V2707">
            <v>40312</v>
          </cell>
          <cell r="W2707">
            <v>1.0734999999999999</v>
          </cell>
          <cell r="Y2707">
            <v>40312</v>
          </cell>
          <cell r="Z2707">
            <v>2.5911</v>
          </cell>
          <cell r="AB2707">
            <v>40312</v>
          </cell>
          <cell r="AC2707">
            <v>1.1336999999999999</v>
          </cell>
          <cell r="AH2707">
            <v>40312</v>
          </cell>
          <cell r="AI2707">
            <v>0.9677</v>
          </cell>
          <cell r="AK2707">
            <v>40312</v>
          </cell>
          <cell r="AL2707">
            <v>1.8623818181818181</v>
          </cell>
          <cell r="AM2707">
            <v>2.0646234489515978</v>
          </cell>
          <cell r="AN2707">
            <v>2.8826545454545456</v>
          </cell>
          <cell r="AO2707">
            <v>0.94466363636363648</v>
          </cell>
        </row>
        <row r="2708">
          <cell r="A2708">
            <v>40315</v>
          </cell>
          <cell r="B2708">
            <v>1.8754</v>
          </cell>
          <cell r="D2708">
            <v>40315</v>
          </cell>
          <cell r="E2708">
            <v>2.4413</v>
          </cell>
          <cell r="G2708">
            <v>40315</v>
          </cell>
          <cell r="H2708">
            <v>2.5432000000000001</v>
          </cell>
          <cell r="J2708">
            <v>40315</v>
          </cell>
          <cell r="K2708">
            <v>2.4182999999999999</v>
          </cell>
          <cell r="M2708">
            <v>40315</v>
          </cell>
          <cell r="N2708">
            <v>1.784</v>
          </cell>
          <cell r="P2708">
            <v>40315</v>
          </cell>
          <cell r="Q2708">
            <v>1.7252000000000001</v>
          </cell>
          <cell r="S2708">
            <v>40315</v>
          </cell>
          <cell r="T2708">
            <v>1.7438</v>
          </cell>
          <cell r="V2708">
            <v>40315</v>
          </cell>
          <cell r="W2708">
            <v>1.0489999999999999</v>
          </cell>
          <cell r="Y2708">
            <v>40315</v>
          </cell>
          <cell r="Z2708">
            <v>2.5385999999999997</v>
          </cell>
          <cell r="AB2708">
            <v>40315</v>
          </cell>
          <cell r="AC2708">
            <v>1.1423000000000001</v>
          </cell>
          <cell r="AH2708">
            <v>40315</v>
          </cell>
          <cell r="AI2708">
            <v>0.95479999999999998</v>
          </cell>
          <cell r="AK2708">
            <v>40315</v>
          </cell>
          <cell r="AL2708">
            <v>1.8378090909090907</v>
          </cell>
          <cell r="AM2708">
            <v>2.0646234489515978</v>
          </cell>
          <cell r="AN2708">
            <v>2.8826545454545456</v>
          </cell>
          <cell r="AO2708">
            <v>0.94466363636363648</v>
          </cell>
        </row>
        <row r="2709">
          <cell r="A2709">
            <v>40316</v>
          </cell>
          <cell r="B2709">
            <v>1.8921999999999999</v>
          </cell>
          <cell r="D2709">
            <v>40316</v>
          </cell>
          <cell r="E2709">
            <v>2.4302999999999999</v>
          </cell>
          <cell r="G2709">
            <v>40316</v>
          </cell>
          <cell r="H2709">
            <v>2.5689000000000002</v>
          </cell>
          <cell r="J2709">
            <v>40316</v>
          </cell>
          <cell r="K2709">
            <v>2.41</v>
          </cell>
          <cell r="M2709">
            <v>40316</v>
          </cell>
          <cell r="N2709">
            <v>1.7877000000000001</v>
          </cell>
          <cell r="P2709">
            <v>40316</v>
          </cell>
          <cell r="Q2709">
            <v>1.7164999999999999</v>
          </cell>
          <cell r="S2709">
            <v>40316</v>
          </cell>
          <cell r="T2709">
            <v>1.7033</v>
          </cell>
          <cell r="V2709">
            <v>40316</v>
          </cell>
          <cell r="W2709">
            <v>1.0745</v>
          </cell>
          <cell r="Y2709">
            <v>40316</v>
          </cell>
          <cell r="Z2709">
            <v>2.4472999999999998</v>
          </cell>
          <cell r="AB2709">
            <v>40316</v>
          </cell>
          <cell r="AC2709">
            <v>1.1393</v>
          </cell>
          <cell r="AH2709">
            <v>40316</v>
          </cell>
          <cell r="AI2709">
            <v>0.94630000000000003</v>
          </cell>
          <cell r="AK2709">
            <v>40316</v>
          </cell>
          <cell r="AL2709">
            <v>1.8287545454545457</v>
          </cell>
          <cell r="AM2709">
            <v>2.0646234489515978</v>
          </cell>
          <cell r="AN2709">
            <v>2.8826545454545456</v>
          </cell>
          <cell r="AO2709">
            <v>0.94466363636363648</v>
          </cell>
        </row>
        <row r="2710">
          <cell r="A2710">
            <v>40317</v>
          </cell>
          <cell r="B2710">
            <v>1.9028</v>
          </cell>
          <cell r="D2710">
            <v>40317</v>
          </cell>
          <cell r="E2710">
            <v>2.4092000000000002</v>
          </cell>
          <cell r="G2710">
            <v>40317</v>
          </cell>
          <cell r="H2710">
            <v>2.5876999999999999</v>
          </cell>
          <cell r="J2710">
            <v>40317</v>
          </cell>
          <cell r="K2710">
            <v>2.4750000000000001</v>
          </cell>
          <cell r="M2710">
            <v>40317</v>
          </cell>
          <cell r="N2710">
            <v>1.7976000000000001</v>
          </cell>
          <cell r="P2710">
            <v>40317</v>
          </cell>
          <cell r="Q2710">
            <v>1.7141999999999999</v>
          </cell>
          <cell r="S2710">
            <v>40317</v>
          </cell>
          <cell r="T2710">
            <v>1.6865000000000001</v>
          </cell>
          <cell r="V2710">
            <v>40317</v>
          </cell>
          <cell r="W2710">
            <v>1.0780000000000001</v>
          </cell>
          <cell r="Y2710">
            <v>40317</v>
          </cell>
          <cell r="Z2710">
            <v>2.3898000000000001</v>
          </cell>
          <cell r="AB2710">
            <v>40317</v>
          </cell>
          <cell r="AC2710">
            <v>1.1327</v>
          </cell>
          <cell r="AH2710">
            <v>40317</v>
          </cell>
          <cell r="AI2710">
            <v>0.94059999999999999</v>
          </cell>
          <cell r="AK2710">
            <v>40317</v>
          </cell>
          <cell r="AL2710">
            <v>1.8285545454545455</v>
          </cell>
          <cell r="AM2710">
            <v>2.0646234489515978</v>
          </cell>
          <cell r="AN2710">
            <v>2.8826545454545456</v>
          </cell>
          <cell r="AO2710">
            <v>0.94466363636363648</v>
          </cell>
        </row>
        <row r="2711">
          <cell r="A2711">
            <v>40318</v>
          </cell>
          <cell r="B2711">
            <v>1.8526</v>
          </cell>
          <cell r="D2711">
            <v>40318</v>
          </cell>
          <cell r="E2711">
            <v>2.3401999999999998</v>
          </cell>
          <cell r="G2711">
            <v>40318</v>
          </cell>
          <cell r="H2711">
            <v>2.4965999999999999</v>
          </cell>
          <cell r="J2711">
            <v>40318</v>
          </cell>
          <cell r="K2711">
            <v>2.4215999999999998</v>
          </cell>
          <cell r="M2711">
            <v>40318</v>
          </cell>
          <cell r="N2711">
            <v>1.7366000000000001</v>
          </cell>
          <cell r="P2711">
            <v>40318</v>
          </cell>
          <cell r="Q2711">
            <v>1.6701000000000001</v>
          </cell>
          <cell r="S2711">
            <v>40318</v>
          </cell>
          <cell r="T2711">
            <v>1.6651</v>
          </cell>
          <cell r="V2711">
            <v>40318</v>
          </cell>
          <cell r="W2711">
            <v>1.0603</v>
          </cell>
          <cell r="Y2711">
            <v>40318</v>
          </cell>
          <cell r="Z2711">
            <v>2.3355999999999999</v>
          </cell>
          <cell r="AB2711">
            <v>40318</v>
          </cell>
          <cell r="AC2711">
            <v>1.1169</v>
          </cell>
          <cell r="AH2711">
            <v>40318</v>
          </cell>
          <cell r="AI2711">
            <v>0.91069999999999995</v>
          </cell>
          <cell r="AK2711">
            <v>40318</v>
          </cell>
          <cell r="AL2711">
            <v>1.7823909090909091</v>
          </cell>
          <cell r="AM2711">
            <v>2.0646234489515978</v>
          </cell>
          <cell r="AN2711">
            <v>2.8826545454545456</v>
          </cell>
          <cell r="AO2711">
            <v>0.94466363636363648</v>
          </cell>
        </row>
        <row r="2712">
          <cell r="A2712">
            <v>40319</v>
          </cell>
          <cell r="B2712">
            <v>1.8696999999999999</v>
          </cell>
          <cell r="D2712">
            <v>40319</v>
          </cell>
          <cell r="E2712">
            <v>2.3723000000000001</v>
          </cell>
          <cell r="G2712">
            <v>40319</v>
          </cell>
          <cell r="H2712">
            <v>2.5427999999999997</v>
          </cell>
          <cell r="J2712">
            <v>40319</v>
          </cell>
          <cell r="K2712">
            <v>2.4603000000000002</v>
          </cell>
          <cell r="M2712">
            <v>40319</v>
          </cell>
          <cell r="N2712">
            <v>1.7721</v>
          </cell>
          <cell r="P2712">
            <v>40319</v>
          </cell>
          <cell r="Q2712">
            <v>1.6823000000000001</v>
          </cell>
          <cell r="S2712">
            <v>40319</v>
          </cell>
          <cell r="T2712">
            <v>1.6972</v>
          </cell>
          <cell r="V2712">
            <v>40319</v>
          </cell>
          <cell r="W2712">
            <v>1.0676000000000001</v>
          </cell>
          <cell r="Y2712">
            <v>40319</v>
          </cell>
          <cell r="Z2712">
            <v>2.3532999999999999</v>
          </cell>
          <cell r="AB2712">
            <v>40319</v>
          </cell>
          <cell r="AC2712">
            <v>1.1042000000000001</v>
          </cell>
          <cell r="AH2712">
            <v>40319</v>
          </cell>
          <cell r="AI2712">
            <v>0.94059999999999999</v>
          </cell>
          <cell r="AK2712">
            <v>40319</v>
          </cell>
          <cell r="AL2712">
            <v>1.8056727272727273</v>
          </cell>
          <cell r="AM2712">
            <v>2.0646234489515978</v>
          </cell>
          <cell r="AN2712">
            <v>2.8826545454545456</v>
          </cell>
          <cell r="AO2712">
            <v>0.94466363636363648</v>
          </cell>
        </row>
        <row r="2713">
          <cell r="A2713">
            <v>40322</v>
          </cell>
          <cell r="B2713">
            <v>1.8696999999999999</v>
          </cell>
          <cell r="D2713">
            <v>40322</v>
          </cell>
          <cell r="E2713">
            <v>2.3723000000000001</v>
          </cell>
          <cell r="G2713">
            <v>40322</v>
          </cell>
          <cell r="H2713">
            <v>2.5427999999999997</v>
          </cell>
          <cell r="J2713">
            <v>40322</v>
          </cell>
          <cell r="K2713">
            <v>2.4603000000000002</v>
          </cell>
          <cell r="M2713">
            <v>40322</v>
          </cell>
          <cell r="N2713">
            <v>1.7721</v>
          </cell>
          <cell r="P2713">
            <v>40322</v>
          </cell>
          <cell r="Q2713">
            <v>1.6823000000000001</v>
          </cell>
          <cell r="S2713">
            <v>40322</v>
          </cell>
          <cell r="T2713">
            <v>1.6972</v>
          </cell>
          <cell r="V2713">
            <v>40322</v>
          </cell>
          <cell r="W2713">
            <v>1.0676000000000001</v>
          </cell>
          <cell r="Y2713">
            <v>40322</v>
          </cell>
          <cell r="Z2713">
            <v>2.3532999999999999</v>
          </cell>
          <cell r="AB2713">
            <v>40322</v>
          </cell>
          <cell r="AC2713">
            <v>1.1042000000000001</v>
          </cell>
          <cell r="AH2713">
            <v>40322</v>
          </cell>
          <cell r="AI2713">
            <v>0.94059999999999999</v>
          </cell>
          <cell r="AK2713">
            <v>40322</v>
          </cell>
          <cell r="AL2713">
            <v>1.8056727272727273</v>
          </cell>
          <cell r="AM2713">
            <v>2.0646234489515978</v>
          </cell>
          <cell r="AN2713">
            <v>2.8826545454545456</v>
          </cell>
          <cell r="AO2713">
            <v>0.94466363636363648</v>
          </cell>
        </row>
        <row r="2714">
          <cell r="A2714">
            <v>40323</v>
          </cell>
          <cell r="B2714">
            <v>1.8326</v>
          </cell>
          <cell r="D2714">
            <v>40323</v>
          </cell>
          <cell r="E2714">
            <v>2.3689</v>
          </cell>
          <cell r="G2714">
            <v>40323</v>
          </cell>
          <cell r="H2714">
            <v>2.5217999999999998</v>
          </cell>
          <cell r="J2714">
            <v>40323</v>
          </cell>
          <cell r="K2714">
            <v>2.4983</v>
          </cell>
          <cell r="M2714">
            <v>40323</v>
          </cell>
          <cell r="N2714">
            <v>1.7867</v>
          </cell>
          <cell r="P2714">
            <v>40323</v>
          </cell>
          <cell r="Q2714">
            <v>1.6848999999999998</v>
          </cell>
          <cell r="S2714">
            <v>40323</v>
          </cell>
          <cell r="T2714">
            <v>1.6651</v>
          </cell>
          <cell r="V2714">
            <v>40323</v>
          </cell>
          <cell r="W2714">
            <v>1.0583</v>
          </cell>
          <cell r="Y2714">
            <v>40323</v>
          </cell>
          <cell r="Z2714">
            <v>2.3273000000000001</v>
          </cell>
          <cell r="AB2714">
            <v>40323</v>
          </cell>
          <cell r="AC2714">
            <v>1.0743</v>
          </cell>
          <cell r="AH2714">
            <v>40323</v>
          </cell>
          <cell r="AI2714">
            <v>0.93769999999999998</v>
          </cell>
          <cell r="AK2714">
            <v>40323</v>
          </cell>
          <cell r="AL2714">
            <v>1.7959909090909094</v>
          </cell>
          <cell r="AM2714">
            <v>2.0646234489515978</v>
          </cell>
          <cell r="AN2714">
            <v>2.8826545454545456</v>
          </cell>
          <cell r="AO2714">
            <v>0.94466363636363648</v>
          </cell>
        </row>
        <row r="2715">
          <cell r="A2715">
            <v>40324</v>
          </cell>
          <cell r="B2715">
            <v>1.881</v>
          </cell>
          <cell r="D2715">
            <v>40324</v>
          </cell>
          <cell r="E2715">
            <v>2.3635999999999999</v>
          </cell>
          <cell r="G2715">
            <v>40324</v>
          </cell>
          <cell r="H2715">
            <v>2.5423999999999998</v>
          </cell>
          <cell r="J2715">
            <v>40324</v>
          </cell>
          <cell r="K2715">
            <v>2.5095999999999998</v>
          </cell>
          <cell r="M2715">
            <v>40324</v>
          </cell>
          <cell r="N2715">
            <v>1.8043</v>
          </cell>
          <cell r="P2715">
            <v>40324</v>
          </cell>
          <cell r="Q2715">
            <v>1.7109999999999999</v>
          </cell>
          <cell r="S2715">
            <v>40324</v>
          </cell>
          <cell r="T2715">
            <v>1.6995</v>
          </cell>
          <cell r="V2715">
            <v>40324</v>
          </cell>
          <cell r="W2715">
            <v>1.0517000000000001</v>
          </cell>
          <cell r="Y2715">
            <v>40324</v>
          </cell>
          <cell r="Z2715">
            <v>2.3771</v>
          </cell>
          <cell r="AB2715">
            <v>40324</v>
          </cell>
          <cell r="AC2715">
            <v>1.0961000000000001</v>
          </cell>
          <cell r="AH2715">
            <v>40324</v>
          </cell>
          <cell r="AI2715">
            <v>0.93769999999999998</v>
          </cell>
          <cell r="AK2715">
            <v>40324</v>
          </cell>
          <cell r="AL2715">
            <v>1.8158181818181818</v>
          </cell>
          <cell r="AM2715">
            <v>2.0646234489515978</v>
          </cell>
          <cell r="AN2715">
            <v>2.8826545454545456</v>
          </cell>
          <cell r="AO2715">
            <v>0.94466363636363648</v>
          </cell>
        </row>
        <row r="2716">
          <cell r="A2716">
            <v>40325</v>
          </cell>
          <cell r="B2716">
            <v>1.9447000000000001</v>
          </cell>
          <cell r="D2716">
            <v>40325</v>
          </cell>
          <cell r="E2716">
            <v>2.3334999999999999</v>
          </cell>
          <cell r="G2716">
            <v>40325</v>
          </cell>
          <cell r="H2716">
            <v>2.4304000000000001</v>
          </cell>
          <cell r="J2716">
            <v>40325</v>
          </cell>
          <cell r="K2716">
            <v>2.4005999999999998</v>
          </cell>
          <cell r="M2716">
            <v>40325</v>
          </cell>
          <cell r="N2716">
            <v>1.8187</v>
          </cell>
          <cell r="P2716">
            <v>40325</v>
          </cell>
          <cell r="Q2716">
            <v>1.6838</v>
          </cell>
          <cell r="S2716">
            <v>40325</v>
          </cell>
          <cell r="T2716">
            <v>1.7316</v>
          </cell>
          <cell r="V2716">
            <v>40325</v>
          </cell>
          <cell r="W2716">
            <v>1.0349999999999999</v>
          </cell>
          <cell r="Y2716">
            <v>40325</v>
          </cell>
          <cell r="Z2716">
            <v>2.4605999999999999</v>
          </cell>
          <cell r="AB2716">
            <v>40325</v>
          </cell>
          <cell r="AC2716">
            <v>1.1164000000000001</v>
          </cell>
          <cell r="AH2716">
            <v>40325</v>
          </cell>
          <cell r="AI2716">
            <v>0.95479999999999998</v>
          </cell>
          <cell r="AK2716">
            <v>40325</v>
          </cell>
          <cell r="AL2716">
            <v>1.8100090909090909</v>
          </cell>
          <cell r="AM2716">
            <v>2.0646234489515978</v>
          </cell>
          <cell r="AN2716">
            <v>2.8826545454545456</v>
          </cell>
          <cell r="AO2716">
            <v>0.94466363636363648</v>
          </cell>
        </row>
        <row r="2717">
          <cell r="A2717">
            <v>40326</v>
          </cell>
          <cell r="B2717">
            <v>1.9258999999999999</v>
          </cell>
          <cell r="D2717">
            <v>40326</v>
          </cell>
          <cell r="E2717">
            <v>2.3012999999999999</v>
          </cell>
          <cell r="G2717">
            <v>40326</v>
          </cell>
          <cell r="H2717">
            <v>2.3679000000000001</v>
          </cell>
          <cell r="J2717">
            <v>40326</v>
          </cell>
          <cell r="K2717">
            <v>2.3793000000000002</v>
          </cell>
          <cell r="M2717">
            <v>40326</v>
          </cell>
          <cell r="N2717">
            <v>1.7845</v>
          </cell>
          <cell r="P2717">
            <v>40326</v>
          </cell>
          <cell r="Q2717">
            <v>1.6686999999999999</v>
          </cell>
          <cell r="S2717">
            <v>40326</v>
          </cell>
          <cell r="T2717">
            <v>1.7018</v>
          </cell>
          <cell r="V2717">
            <v>40326</v>
          </cell>
          <cell r="W2717">
            <v>1.0436000000000001</v>
          </cell>
          <cell r="Y2717">
            <v>40326</v>
          </cell>
          <cell r="Z2717">
            <v>2.4340999999999999</v>
          </cell>
          <cell r="AB2717">
            <v>40326</v>
          </cell>
          <cell r="AC2717">
            <v>1.1158999999999999</v>
          </cell>
          <cell r="AH2717">
            <v>40326</v>
          </cell>
          <cell r="AI2717">
            <v>0.95340000000000003</v>
          </cell>
          <cell r="AK2717">
            <v>40326</v>
          </cell>
          <cell r="AL2717">
            <v>1.7887636363636361</v>
          </cell>
          <cell r="AM2717">
            <v>2.0646234489515978</v>
          </cell>
          <cell r="AN2717">
            <v>2.8826545454545456</v>
          </cell>
          <cell r="AO2717">
            <v>0.94466363636363648</v>
          </cell>
        </row>
        <row r="2718">
          <cell r="A2718">
            <v>40329</v>
          </cell>
          <cell r="B2718">
            <v>1.94</v>
          </cell>
          <cell r="D2718">
            <v>40329</v>
          </cell>
          <cell r="E2718">
            <v>2.3124000000000002</v>
          </cell>
          <cell r="G2718">
            <v>40329</v>
          </cell>
          <cell r="H2718">
            <v>2.3555000000000001</v>
          </cell>
          <cell r="J2718">
            <v>40329</v>
          </cell>
          <cell r="K2718">
            <v>2.3919999999999999</v>
          </cell>
          <cell r="M2718">
            <v>40329</v>
          </cell>
          <cell r="N2718">
            <v>1.7783</v>
          </cell>
          <cell r="P2718">
            <v>40329</v>
          </cell>
          <cell r="Q2718">
            <v>1.68</v>
          </cell>
          <cell r="S2718">
            <v>40329</v>
          </cell>
          <cell r="T2718">
            <v>1.7178</v>
          </cell>
          <cell r="V2718">
            <v>40329</v>
          </cell>
          <cell r="W2718">
            <v>1.0388999999999999</v>
          </cell>
          <cell r="Y2718">
            <v>40329</v>
          </cell>
          <cell r="Z2718">
            <v>2.4053</v>
          </cell>
          <cell r="AB2718">
            <v>40329</v>
          </cell>
          <cell r="AC2718">
            <v>1.1117999999999999</v>
          </cell>
          <cell r="AH2718">
            <v>40329</v>
          </cell>
          <cell r="AI2718">
            <v>0.94630000000000003</v>
          </cell>
          <cell r="AK2718">
            <v>40329</v>
          </cell>
          <cell r="AL2718">
            <v>1.7889363636363635</v>
          </cell>
          <cell r="AM2718">
            <v>2.0646234489515978</v>
          </cell>
          <cell r="AN2718">
            <v>2.8826545454545456</v>
          </cell>
          <cell r="AO2718">
            <v>0.94466363636363648</v>
          </cell>
        </row>
        <row r="2719">
          <cell r="A2719">
            <v>40330</v>
          </cell>
          <cell r="B2719">
            <v>1.9453</v>
          </cell>
          <cell r="D2719">
            <v>40330</v>
          </cell>
          <cell r="E2719">
            <v>2.3731999999999998</v>
          </cell>
          <cell r="G2719">
            <v>40330</v>
          </cell>
          <cell r="H2719">
            <v>2.3170999999999999</v>
          </cell>
          <cell r="J2719">
            <v>40330</v>
          </cell>
          <cell r="K2719">
            <v>2.3603000000000001</v>
          </cell>
          <cell r="M2719">
            <v>40330</v>
          </cell>
          <cell r="N2719">
            <v>1.7534999999999998</v>
          </cell>
          <cell r="P2719">
            <v>40330</v>
          </cell>
          <cell r="Q2719">
            <v>1.6524000000000001</v>
          </cell>
          <cell r="S2719">
            <v>40330</v>
          </cell>
          <cell r="T2719">
            <v>1.7966</v>
          </cell>
          <cell r="V2719">
            <v>40330</v>
          </cell>
          <cell r="W2719">
            <v>1.034</v>
          </cell>
          <cell r="Y2719">
            <v>40330</v>
          </cell>
          <cell r="Z2719">
            <v>2.3649</v>
          </cell>
          <cell r="AB2719">
            <v>40330</v>
          </cell>
          <cell r="AC2719">
            <v>1.1068</v>
          </cell>
          <cell r="AH2719">
            <v>40330</v>
          </cell>
          <cell r="AI2719">
            <v>0.94059999999999999</v>
          </cell>
          <cell r="AK2719">
            <v>40330</v>
          </cell>
          <cell r="AL2719">
            <v>1.7858818181818181</v>
          </cell>
          <cell r="AM2719">
            <v>2.0646234489515978</v>
          </cell>
          <cell r="AN2719">
            <v>2.8826545454545456</v>
          </cell>
          <cell r="AO2719">
            <v>0.94466363636363648</v>
          </cell>
        </row>
        <row r="2720">
          <cell r="A2720">
            <v>40331</v>
          </cell>
          <cell r="B2720">
            <v>1.9712000000000001</v>
          </cell>
          <cell r="D2720">
            <v>40331</v>
          </cell>
          <cell r="E2720">
            <v>2.4355000000000002</v>
          </cell>
          <cell r="G2720">
            <v>40331</v>
          </cell>
          <cell r="H2720">
            <v>2.3547000000000002</v>
          </cell>
          <cell r="J2720">
            <v>40331</v>
          </cell>
          <cell r="K2720">
            <v>2.4196</v>
          </cell>
          <cell r="M2720">
            <v>40331</v>
          </cell>
          <cell r="N2720">
            <v>1.7706</v>
          </cell>
          <cell r="P2720">
            <v>40331</v>
          </cell>
          <cell r="Q2720">
            <v>1.6751</v>
          </cell>
          <cell r="S2720">
            <v>40331</v>
          </cell>
          <cell r="T2720">
            <v>1.7957999999999998</v>
          </cell>
          <cell r="V2720">
            <v>40331</v>
          </cell>
          <cell r="W2720">
            <v>1.0455000000000001</v>
          </cell>
          <cell r="Y2720">
            <v>40331</v>
          </cell>
          <cell r="Z2720">
            <v>2.3948</v>
          </cell>
          <cell r="AB2720">
            <v>40331</v>
          </cell>
          <cell r="AC2720">
            <v>1.089</v>
          </cell>
          <cell r="AH2720">
            <v>40331</v>
          </cell>
          <cell r="AI2720">
            <v>0.95340000000000003</v>
          </cell>
          <cell r="AK2720">
            <v>40331</v>
          </cell>
          <cell r="AL2720">
            <v>1.809563636363636</v>
          </cell>
          <cell r="AM2720">
            <v>2.0646234489515978</v>
          </cell>
          <cell r="AN2720">
            <v>2.8826545454545456</v>
          </cell>
          <cell r="AO2720">
            <v>0.94466363636363648</v>
          </cell>
        </row>
        <row r="2721">
          <cell r="A2721">
            <v>40332</v>
          </cell>
          <cell r="B2721">
            <v>1.9681</v>
          </cell>
          <cell r="D2721">
            <v>40332</v>
          </cell>
          <cell r="E2721">
            <v>2.4527999999999999</v>
          </cell>
          <cell r="G2721">
            <v>40332</v>
          </cell>
          <cell r="H2721">
            <v>2.3414000000000001</v>
          </cell>
          <cell r="J2721">
            <v>40332</v>
          </cell>
          <cell r="K2721">
            <v>2.4283000000000001</v>
          </cell>
          <cell r="M2721">
            <v>40332</v>
          </cell>
          <cell r="N2721">
            <v>1.7694000000000001</v>
          </cell>
          <cell r="P2721">
            <v>40332</v>
          </cell>
          <cell r="Q2721">
            <v>1.6741999999999999</v>
          </cell>
          <cell r="S2721">
            <v>40332</v>
          </cell>
          <cell r="T2721">
            <v>1.8447</v>
          </cell>
          <cell r="V2721">
            <v>40332</v>
          </cell>
          <cell r="W2721">
            <v>1.0609999999999999</v>
          </cell>
          <cell r="Y2721">
            <v>40332</v>
          </cell>
          <cell r="Z2721">
            <v>2.3572000000000002</v>
          </cell>
          <cell r="AB2721">
            <v>40332</v>
          </cell>
          <cell r="AC2721">
            <v>1.1169</v>
          </cell>
          <cell r="AH2721">
            <v>40332</v>
          </cell>
          <cell r="AI2721">
            <v>0.95199999999999996</v>
          </cell>
          <cell r="AK2721">
            <v>40332</v>
          </cell>
          <cell r="AL2721">
            <v>1.8150909090909091</v>
          </cell>
          <cell r="AM2721">
            <v>2.0646234489515978</v>
          </cell>
          <cell r="AN2721">
            <v>2.8826545454545456</v>
          </cell>
          <cell r="AO2721">
            <v>0.94466363636363648</v>
          </cell>
        </row>
        <row r="2722">
          <cell r="A2722">
            <v>40333</v>
          </cell>
          <cell r="B2722">
            <v>1.9102999999999999</v>
          </cell>
          <cell r="D2722">
            <v>40333</v>
          </cell>
          <cell r="E2722">
            <v>2.3593000000000002</v>
          </cell>
          <cell r="G2722">
            <v>40333</v>
          </cell>
          <cell r="H2722">
            <v>2.2888999999999999</v>
          </cell>
          <cell r="J2722">
            <v>40333</v>
          </cell>
          <cell r="K2722">
            <v>2.3746</v>
          </cell>
          <cell r="M2722">
            <v>40333</v>
          </cell>
          <cell r="N2722">
            <v>1.7354000000000001</v>
          </cell>
          <cell r="P2722">
            <v>40333</v>
          </cell>
          <cell r="Q2722">
            <v>1.6602999999999999</v>
          </cell>
          <cell r="S2722">
            <v>40333</v>
          </cell>
          <cell r="T2722">
            <v>1.8117999999999999</v>
          </cell>
          <cell r="V2722">
            <v>40333</v>
          </cell>
          <cell r="W2722">
            <v>1.0502</v>
          </cell>
          <cell r="Y2722">
            <v>40333</v>
          </cell>
          <cell r="Z2722">
            <v>2.3008000000000002</v>
          </cell>
          <cell r="AB2722">
            <v>40333</v>
          </cell>
          <cell r="AC2722">
            <v>1.0914999999999999</v>
          </cell>
          <cell r="AH2722">
            <v>40333</v>
          </cell>
          <cell r="AI2722">
            <v>0.9506</v>
          </cell>
          <cell r="AK2722">
            <v>40333</v>
          </cell>
          <cell r="AL2722">
            <v>1.775790909090909</v>
          </cell>
          <cell r="AM2722">
            <v>2.0646234489515978</v>
          </cell>
          <cell r="AN2722">
            <v>2.8826545454545456</v>
          </cell>
          <cell r="AO2722">
            <v>0.94466363636363648</v>
          </cell>
        </row>
        <row r="2723">
          <cell r="A2723">
            <v>40336</v>
          </cell>
          <cell r="B2723">
            <v>1.8969</v>
          </cell>
          <cell r="D2723">
            <v>40336</v>
          </cell>
          <cell r="E2723">
            <v>2.3473999999999999</v>
          </cell>
          <cell r="G2723">
            <v>40336</v>
          </cell>
          <cell r="H2723">
            <v>2.2435</v>
          </cell>
          <cell r="J2723">
            <v>40336</v>
          </cell>
          <cell r="K2723">
            <v>2.3666</v>
          </cell>
          <cell r="M2723">
            <v>40336</v>
          </cell>
          <cell r="N2723">
            <v>1.724</v>
          </cell>
          <cell r="P2723">
            <v>40336</v>
          </cell>
          <cell r="Q2723">
            <v>1.6539000000000001</v>
          </cell>
          <cell r="S2723">
            <v>40336</v>
          </cell>
          <cell r="T2723">
            <v>1.7706</v>
          </cell>
          <cell r="V2723">
            <v>40336</v>
          </cell>
          <cell r="W2723">
            <v>1.0502</v>
          </cell>
          <cell r="Y2723">
            <v>40336</v>
          </cell>
          <cell r="Z2723">
            <v>2.2742</v>
          </cell>
          <cell r="AB2723">
            <v>40336</v>
          </cell>
          <cell r="AC2723">
            <v>1.0650999999999999</v>
          </cell>
          <cell r="AH2723">
            <v>40336</v>
          </cell>
          <cell r="AI2723">
            <v>0.91069999999999995</v>
          </cell>
          <cell r="AK2723">
            <v>40336</v>
          </cell>
          <cell r="AL2723">
            <v>1.7548272727272727</v>
          </cell>
          <cell r="AM2723">
            <v>2.0646234489515978</v>
          </cell>
          <cell r="AN2723">
            <v>2.8826545454545456</v>
          </cell>
          <cell r="AO2723">
            <v>0.94466363636363648</v>
          </cell>
        </row>
        <row r="2724">
          <cell r="A2724">
            <v>40337</v>
          </cell>
          <cell r="B2724">
            <v>1.8938000000000001</v>
          </cell>
          <cell r="D2724">
            <v>40337</v>
          </cell>
          <cell r="E2724">
            <v>2.3492999999999999</v>
          </cell>
          <cell r="G2724">
            <v>40337</v>
          </cell>
          <cell r="H2724">
            <v>2.2610999999999999</v>
          </cell>
          <cell r="J2724">
            <v>40337</v>
          </cell>
          <cell r="K2724">
            <v>2.4043000000000001</v>
          </cell>
          <cell r="M2724">
            <v>40337</v>
          </cell>
          <cell r="N2724">
            <v>1.7286999999999999</v>
          </cell>
          <cell r="P2724">
            <v>40337</v>
          </cell>
          <cell r="Q2724">
            <v>1.6716</v>
          </cell>
          <cell r="S2724">
            <v>40337</v>
          </cell>
          <cell r="T2724">
            <v>1.7515000000000001</v>
          </cell>
          <cell r="V2724">
            <v>40337</v>
          </cell>
          <cell r="W2724">
            <v>1.0342</v>
          </cell>
          <cell r="Y2724">
            <v>40337</v>
          </cell>
          <cell r="Z2724">
            <v>2.2549000000000001</v>
          </cell>
          <cell r="AB2724">
            <v>40337</v>
          </cell>
          <cell r="AC2724">
            <v>1.0458000000000001</v>
          </cell>
          <cell r="AH2724">
            <v>40337</v>
          </cell>
          <cell r="AI2724">
            <v>0.90500000000000003</v>
          </cell>
          <cell r="AK2724">
            <v>40337</v>
          </cell>
          <cell r="AL2724">
            <v>1.7545636363636363</v>
          </cell>
          <cell r="AM2724">
            <v>2.0646234489515978</v>
          </cell>
          <cell r="AN2724">
            <v>2.8826545454545456</v>
          </cell>
          <cell r="AO2724">
            <v>0.94466363636363648</v>
          </cell>
        </row>
        <row r="2725">
          <cell r="A2725">
            <v>40338</v>
          </cell>
          <cell r="B2725">
            <v>1.8869</v>
          </cell>
          <cell r="D2725">
            <v>40338</v>
          </cell>
          <cell r="E2725">
            <v>2.3334999999999999</v>
          </cell>
          <cell r="G2725">
            <v>40338</v>
          </cell>
          <cell r="H2725">
            <v>2.2242999999999999</v>
          </cell>
          <cell r="J2725">
            <v>40338</v>
          </cell>
          <cell r="K2725">
            <v>2.3656000000000001</v>
          </cell>
          <cell r="M2725">
            <v>40338</v>
          </cell>
          <cell r="N2725">
            <v>1.7074</v>
          </cell>
          <cell r="P2725">
            <v>40338</v>
          </cell>
          <cell r="Q2725">
            <v>1.6507000000000001</v>
          </cell>
          <cell r="S2725">
            <v>40338</v>
          </cell>
          <cell r="T2725">
            <v>1.7461</v>
          </cell>
          <cell r="V2725">
            <v>40338</v>
          </cell>
          <cell r="W2725">
            <v>1.0446</v>
          </cell>
          <cell r="Y2725">
            <v>40338</v>
          </cell>
          <cell r="Z2725">
            <v>2.282</v>
          </cell>
          <cell r="AB2725">
            <v>40338</v>
          </cell>
          <cell r="AC2725">
            <v>1.0407999999999999</v>
          </cell>
          <cell r="AH2725">
            <v>40338</v>
          </cell>
          <cell r="AI2725">
            <v>0.91210000000000002</v>
          </cell>
          <cell r="AK2725">
            <v>40338</v>
          </cell>
          <cell r="AL2725">
            <v>1.7449090909090907</v>
          </cell>
          <cell r="AM2725">
            <v>2.0646234489515978</v>
          </cell>
          <cell r="AN2725">
            <v>2.8826545454545456</v>
          </cell>
          <cell r="AO2725">
            <v>0.94466363636363648</v>
          </cell>
        </row>
        <row r="2726">
          <cell r="A2726">
            <v>40339</v>
          </cell>
          <cell r="B2726">
            <v>1.9177999999999999</v>
          </cell>
          <cell r="D2726">
            <v>40339</v>
          </cell>
          <cell r="E2726">
            <v>2.3799000000000001</v>
          </cell>
          <cell r="G2726">
            <v>40339</v>
          </cell>
          <cell r="H2726">
            <v>2.2648999999999999</v>
          </cell>
          <cell r="J2726">
            <v>40339</v>
          </cell>
          <cell r="K2726">
            <v>2.3933</v>
          </cell>
          <cell r="M2726">
            <v>40339</v>
          </cell>
          <cell r="N2726">
            <v>1.7354000000000001</v>
          </cell>
          <cell r="P2726">
            <v>40339</v>
          </cell>
          <cell r="Q2726">
            <v>1.6747999999999998</v>
          </cell>
          <cell r="S2726">
            <v>40339</v>
          </cell>
          <cell r="T2726">
            <v>1.7873999999999999</v>
          </cell>
          <cell r="V2726">
            <v>40339</v>
          </cell>
          <cell r="W2726">
            <v>1.0647</v>
          </cell>
          <cell r="Y2726">
            <v>40339</v>
          </cell>
          <cell r="Z2726">
            <v>2.34</v>
          </cell>
          <cell r="AB2726">
            <v>40339</v>
          </cell>
          <cell r="AC2726">
            <v>1.0458000000000001</v>
          </cell>
          <cell r="AH2726">
            <v>40339</v>
          </cell>
          <cell r="AI2726">
            <v>0.90780000000000005</v>
          </cell>
          <cell r="AK2726">
            <v>40339</v>
          </cell>
          <cell r="AL2726">
            <v>1.7738</v>
          </cell>
          <cell r="AM2726">
            <v>2.0646234489515978</v>
          </cell>
          <cell r="AN2726">
            <v>2.8826545454545456</v>
          </cell>
          <cell r="AO2726">
            <v>0.94466363636363648</v>
          </cell>
        </row>
        <row r="2727">
          <cell r="A2727">
            <v>40340</v>
          </cell>
          <cell r="B2727">
            <v>1.9077999999999999</v>
          </cell>
          <cell r="D2727">
            <v>40340</v>
          </cell>
          <cell r="E2727">
            <v>2.3982000000000001</v>
          </cell>
          <cell r="G2727">
            <v>40340</v>
          </cell>
          <cell r="H2727">
            <v>2.2658</v>
          </cell>
          <cell r="J2727">
            <v>40340</v>
          </cell>
          <cell r="K2727">
            <v>2.3933</v>
          </cell>
          <cell r="M2727">
            <v>40340</v>
          </cell>
          <cell r="N2727">
            <v>1.7456</v>
          </cell>
          <cell r="P2727">
            <v>40340</v>
          </cell>
          <cell r="Q2727">
            <v>1.6597</v>
          </cell>
          <cell r="S2727">
            <v>40340</v>
          </cell>
          <cell r="T2727">
            <v>1.8348</v>
          </cell>
          <cell r="V2727">
            <v>40340</v>
          </cell>
          <cell r="W2727">
            <v>1.0568</v>
          </cell>
          <cell r="Y2727">
            <v>40340</v>
          </cell>
          <cell r="Z2727">
            <v>2.3688000000000002</v>
          </cell>
          <cell r="AB2727">
            <v>40340</v>
          </cell>
          <cell r="AC2727">
            <v>1.0488999999999999</v>
          </cell>
          <cell r="AH2727">
            <v>40340</v>
          </cell>
          <cell r="AI2727">
            <v>0.91069999999999995</v>
          </cell>
          <cell r="AK2727">
            <v>40340</v>
          </cell>
          <cell r="AL2727">
            <v>1.7809454545454544</v>
          </cell>
          <cell r="AM2727">
            <v>2.0646234489515978</v>
          </cell>
          <cell r="AN2727">
            <v>2.8826545454545456</v>
          </cell>
          <cell r="AO2727">
            <v>0.94466363636363648</v>
          </cell>
        </row>
        <row r="2728">
          <cell r="A2728">
            <v>40343</v>
          </cell>
          <cell r="B2728">
            <v>1.9241000000000001</v>
          </cell>
          <cell r="D2728">
            <v>40343</v>
          </cell>
          <cell r="E2728">
            <v>2.4062999999999999</v>
          </cell>
          <cell r="G2728">
            <v>40343</v>
          </cell>
          <cell r="H2728">
            <v>2.2974000000000001</v>
          </cell>
          <cell r="J2728">
            <v>40343</v>
          </cell>
          <cell r="K2728">
            <v>2.423</v>
          </cell>
          <cell r="M2728">
            <v>40343</v>
          </cell>
          <cell r="N2728">
            <v>1.7688999999999999</v>
          </cell>
          <cell r="P2728">
            <v>40343</v>
          </cell>
          <cell r="Q2728">
            <v>1.6819999999999999</v>
          </cell>
          <cell r="S2728">
            <v>40343</v>
          </cell>
          <cell r="T2728">
            <v>1.9013</v>
          </cell>
          <cell r="V2728">
            <v>40343</v>
          </cell>
          <cell r="W2728">
            <v>1.0645</v>
          </cell>
          <cell r="Y2728">
            <v>40343</v>
          </cell>
          <cell r="Z2728">
            <v>2.3174000000000001</v>
          </cell>
          <cell r="AB2728">
            <v>40343</v>
          </cell>
          <cell r="AC2728">
            <v>1.0508999999999999</v>
          </cell>
          <cell r="AH2728">
            <v>40343</v>
          </cell>
          <cell r="AI2728">
            <v>0.90920000000000001</v>
          </cell>
          <cell r="AK2728">
            <v>40343</v>
          </cell>
          <cell r="AL2728">
            <v>1.7950000000000002</v>
          </cell>
          <cell r="AM2728">
            <v>2.0646234489515978</v>
          </cell>
          <cell r="AN2728">
            <v>2.8826545454545456</v>
          </cell>
          <cell r="AO2728">
            <v>0.94466363636363648</v>
          </cell>
        </row>
        <row r="2729">
          <cell r="A2729">
            <v>40344</v>
          </cell>
          <cell r="B2729">
            <v>1.9664999999999999</v>
          </cell>
          <cell r="D2729">
            <v>40344</v>
          </cell>
          <cell r="E2729">
            <v>2.4632999999999998</v>
          </cell>
          <cell r="G2729">
            <v>40344</v>
          </cell>
          <cell r="H2729">
            <v>2.3388999999999998</v>
          </cell>
          <cell r="J2729">
            <v>40344</v>
          </cell>
          <cell r="K2729">
            <v>2.5</v>
          </cell>
          <cell r="M2729">
            <v>40344</v>
          </cell>
          <cell r="N2729">
            <v>1.8212000000000002</v>
          </cell>
          <cell r="P2729">
            <v>40344</v>
          </cell>
          <cell r="Q2729">
            <v>1.7101</v>
          </cell>
          <cell r="S2729">
            <v>40344</v>
          </cell>
          <cell r="T2729">
            <v>1.8935999999999999</v>
          </cell>
          <cell r="V2729">
            <v>40344</v>
          </cell>
          <cell r="W2729">
            <v>1.0975999999999999</v>
          </cell>
          <cell r="Y2729">
            <v>40344</v>
          </cell>
          <cell r="Z2729">
            <v>2.3643999999999998</v>
          </cell>
          <cell r="AB2729">
            <v>40344</v>
          </cell>
          <cell r="AC2729">
            <v>1.0865</v>
          </cell>
          <cell r="AH2729">
            <v>40344</v>
          </cell>
          <cell r="AI2729">
            <v>0.92920000000000003</v>
          </cell>
          <cell r="AK2729">
            <v>40344</v>
          </cell>
          <cell r="AL2729">
            <v>1.8337545454545456</v>
          </cell>
          <cell r="AM2729">
            <v>2.0646234489515978</v>
          </cell>
          <cell r="AN2729">
            <v>2.8826545454545456</v>
          </cell>
          <cell r="AO2729">
            <v>0.94466363636363648</v>
          </cell>
        </row>
        <row r="2730">
          <cell r="A2730">
            <v>40345</v>
          </cell>
          <cell r="B2730">
            <v>1.9656</v>
          </cell>
          <cell r="D2730">
            <v>40345</v>
          </cell>
          <cell r="E2730">
            <v>2.4672000000000001</v>
          </cell>
          <cell r="G2730">
            <v>40345</v>
          </cell>
          <cell r="H2730">
            <v>2.3496000000000001</v>
          </cell>
          <cell r="J2730">
            <v>40345</v>
          </cell>
          <cell r="K2730">
            <v>2.4923000000000002</v>
          </cell>
          <cell r="M2730">
            <v>40345</v>
          </cell>
          <cell r="N2730">
            <v>1.8145</v>
          </cell>
          <cell r="P2730">
            <v>40345</v>
          </cell>
          <cell r="Q2730">
            <v>1.7060999999999999</v>
          </cell>
          <cell r="S2730">
            <v>40345</v>
          </cell>
          <cell r="T2730">
            <v>1.8967000000000001</v>
          </cell>
          <cell r="V2730">
            <v>40345</v>
          </cell>
          <cell r="W2730">
            <v>1.0973999999999999</v>
          </cell>
          <cell r="Y2730">
            <v>40345</v>
          </cell>
          <cell r="Z2730">
            <v>2.3627000000000002</v>
          </cell>
          <cell r="AB2730">
            <v>40345</v>
          </cell>
          <cell r="AC2730">
            <v>1.0824</v>
          </cell>
          <cell r="AH2730">
            <v>40345</v>
          </cell>
          <cell r="AI2730">
            <v>0.93920000000000003</v>
          </cell>
          <cell r="AK2730">
            <v>40345</v>
          </cell>
          <cell r="AL2730">
            <v>1.8339727272727273</v>
          </cell>
          <cell r="AM2730">
            <v>2.0646234489515978</v>
          </cell>
          <cell r="AN2730">
            <v>2.8826545454545456</v>
          </cell>
          <cell r="AO2730">
            <v>0.94466363636363648</v>
          </cell>
        </row>
        <row r="2731">
          <cell r="A2731">
            <v>40346</v>
          </cell>
          <cell r="B2731">
            <v>1.9537</v>
          </cell>
          <cell r="D2731">
            <v>40346</v>
          </cell>
          <cell r="E2731">
            <v>2.4441999999999999</v>
          </cell>
          <cell r="G2731">
            <v>40346</v>
          </cell>
          <cell r="H2731">
            <v>2.3393000000000002</v>
          </cell>
          <cell r="J2731">
            <v>40346</v>
          </cell>
          <cell r="K2731">
            <v>2.5</v>
          </cell>
          <cell r="M2731">
            <v>40346</v>
          </cell>
          <cell r="N2731">
            <v>1.8080000000000001</v>
          </cell>
          <cell r="P2731">
            <v>40346</v>
          </cell>
          <cell r="Q2731">
            <v>1.7081</v>
          </cell>
          <cell r="S2731">
            <v>40346</v>
          </cell>
          <cell r="T2731">
            <v>1.8837000000000002</v>
          </cell>
          <cell r="V2731">
            <v>40346</v>
          </cell>
          <cell r="W2731">
            <v>1.1040000000000001</v>
          </cell>
          <cell r="Y2731">
            <v>40346</v>
          </cell>
          <cell r="Z2731">
            <v>2.3688000000000002</v>
          </cell>
          <cell r="AB2731">
            <v>40346</v>
          </cell>
          <cell r="AC2731">
            <v>1.1205000000000001</v>
          </cell>
          <cell r="AH2731">
            <v>40346</v>
          </cell>
          <cell r="AI2731">
            <v>0.94769999999999999</v>
          </cell>
          <cell r="AK2731">
            <v>40346</v>
          </cell>
          <cell r="AL2731">
            <v>1.8343636363636364</v>
          </cell>
          <cell r="AM2731">
            <v>2.0646234489515978</v>
          </cell>
          <cell r="AN2731">
            <v>2.8826545454545456</v>
          </cell>
          <cell r="AO2731">
            <v>0.94466363636363648</v>
          </cell>
        </row>
        <row r="2732">
          <cell r="A2732">
            <v>40347</v>
          </cell>
          <cell r="B2732">
            <v>1.9497</v>
          </cell>
          <cell r="D2732">
            <v>40347</v>
          </cell>
          <cell r="E2732">
            <v>2.4499</v>
          </cell>
          <cell r="G2732">
            <v>40347</v>
          </cell>
          <cell r="H2732">
            <v>2.3393000000000002</v>
          </cell>
          <cell r="J2732">
            <v>40347</v>
          </cell>
          <cell r="K2732">
            <v>2.4916</v>
          </cell>
          <cell r="M2732">
            <v>40347</v>
          </cell>
          <cell r="N2732">
            <v>1.8151999999999999</v>
          </cell>
          <cell r="P2732">
            <v>40347</v>
          </cell>
          <cell r="Q2732">
            <v>1.7025999999999999</v>
          </cell>
          <cell r="S2732">
            <v>40347</v>
          </cell>
          <cell r="T2732">
            <v>1.8799000000000001</v>
          </cell>
          <cell r="V2732">
            <v>40347</v>
          </cell>
          <cell r="W2732">
            <v>1.1023000000000001</v>
          </cell>
          <cell r="Y2732">
            <v>40347</v>
          </cell>
          <cell r="Z2732">
            <v>2.3715999999999999</v>
          </cell>
          <cell r="AB2732">
            <v>40347</v>
          </cell>
          <cell r="AC2732">
            <v>1.1194999999999999</v>
          </cell>
          <cell r="AH2732">
            <v>40347</v>
          </cell>
          <cell r="AI2732">
            <v>0.96199999999999997</v>
          </cell>
          <cell r="AK2732">
            <v>40347</v>
          </cell>
          <cell r="AL2732">
            <v>1.8348727272727272</v>
          </cell>
          <cell r="AM2732">
            <v>2.0646234489515978</v>
          </cell>
          <cell r="AN2732">
            <v>2.8826545454545456</v>
          </cell>
          <cell r="AO2732">
            <v>0.94466363636363648</v>
          </cell>
        </row>
        <row r="2733">
          <cell r="A2733">
            <v>40350</v>
          </cell>
          <cell r="B2733">
            <v>1.9687000000000001</v>
          </cell>
          <cell r="D2733">
            <v>40350</v>
          </cell>
          <cell r="E2733">
            <v>2.4704999999999999</v>
          </cell>
          <cell r="G2733">
            <v>40350</v>
          </cell>
          <cell r="H2733">
            <v>2.3525999999999998</v>
          </cell>
          <cell r="J2733">
            <v>40350</v>
          </cell>
          <cell r="K2733">
            <v>2.5133000000000001</v>
          </cell>
          <cell r="M2733">
            <v>40350</v>
          </cell>
          <cell r="N2733">
            <v>1.8249</v>
          </cell>
          <cell r="P2733">
            <v>40350</v>
          </cell>
          <cell r="Q2733">
            <v>1.6968000000000001</v>
          </cell>
          <cell r="S2733">
            <v>40350</v>
          </cell>
          <cell r="T2733">
            <v>1.9112</v>
          </cell>
          <cell r="V2733">
            <v>40350</v>
          </cell>
          <cell r="W2733">
            <v>1.1157999999999999</v>
          </cell>
          <cell r="Y2733">
            <v>40350</v>
          </cell>
          <cell r="Z2733">
            <v>2.4186000000000001</v>
          </cell>
          <cell r="AB2733">
            <v>40350</v>
          </cell>
          <cell r="AC2733">
            <v>1.1063000000000001</v>
          </cell>
          <cell r="AH2733">
            <v>40350</v>
          </cell>
          <cell r="AI2733">
            <v>0.97050000000000003</v>
          </cell>
          <cell r="AK2733">
            <v>40350</v>
          </cell>
          <cell r="AL2733">
            <v>1.8499272727272731</v>
          </cell>
          <cell r="AM2733">
            <v>2.0646234489515978</v>
          </cell>
          <cell r="AN2733">
            <v>2.8826545454545456</v>
          </cell>
          <cell r="AO2733">
            <v>0.94466363636363648</v>
          </cell>
        </row>
        <row r="2734">
          <cell r="A2734">
            <v>40351</v>
          </cell>
          <cell r="B2734">
            <v>1.9493</v>
          </cell>
          <cell r="D2734">
            <v>40351</v>
          </cell>
          <cell r="E2734">
            <v>2.4508999999999999</v>
          </cell>
          <cell r="G2734">
            <v>40351</v>
          </cell>
          <cell r="H2734">
            <v>2.3260000000000001</v>
          </cell>
          <cell r="J2734">
            <v>40351</v>
          </cell>
          <cell r="K2734">
            <v>2.4965999999999999</v>
          </cell>
          <cell r="M2734">
            <v>40351</v>
          </cell>
          <cell r="N2734">
            <v>1.8092999999999999</v>
          </cell>
          <cell r="P2734">
            <v>40351</v>
          </cell>
          <cell r="Q2734">
            <v>1.6606000000000001</v>
          </cell>
          <cell r="S2734">
            <v>40351</v>
          </cell>
          <cell r="T2734">
            <v>1.8561999999999999</v>
          </cell>
          <cell r="V2734">
            <v>40351</v>
          </cell>
          <cell r="W2734">
            <v>1.0809</v>
          </cell>
          <cell r="Y2734">
            <v>40351</v>
          </cell>
          <cell r="Z2734">
            <v>2.3810000000000002</v>
          </cell>
          <cell r="AB2734">
            <v>40351</v>
          </cell>
          <cell r="AC2734">
            <v>1.1042000000000001</v>
          </cell>
          <cell r="AH2734">
            <v>40351</v>
          </cell>
          <cell r="AI2734">
            <v>0.97340000000000004</v>
          </cell>
          <cell r="AK2734">
            <v>40351</v>
          </cell>
          <cell r="AL2734">
            <v>1.8262181818181817</v>
          </cell>
          <cell r="AM2734">
            <v>2.0646234489515978</v>
          </cell>
          <cell r="AN2734">
            <v>2.8826545454545456</v>
          </cell>
          <cell r="AO2734">
            <v>0.94466363636363648</v>
          </cell>
        </row>
        <row r="2735">
          <cell r="A2735">
            <v>40352</v>
          </cell>
          <cell r="B2735">
            <v>1.9278</v>
          </cell>
          <cell r="D2735">
            <v>40352</v>
          </cell>
          <cell r="E2735">
            <v>2.4365000000000001</v>
          </cell>
          <cell r="G2735">
            <v>40352</v>
          </cell>
          <cell r="H2735">
            <v>2.2978000000000001</v>
          </cell>
          <cell r="J2735">
            <v>40352</v>
          </cell>
          <cell r="K2735">
            <v>2.4769999999999999</v>
          </cell>
          <cell r="M2735">
            <v>40352</v>
          </cell>
          <cell r="N2735">
            <v>1.8001</v>
          </cell>
          <cell r="P2735">
            <v>40352</v>
          </cell>
          <cell r="Q2735">
            <v>1.6594</v>
          </cell>
          <cell r="S2735">
            <v>40352</v>
          </cell>
          <cell r="T2735">
            <v>1.8454999999999999</v>
          </cell>
          <cell r="V2735">
            <v>40352</v>
          </cell>
          <cell r="W2735">
            <v>1.0732999999999999</v>
          </cell>
          <cell r="Y2735">
            <v>40352</v>
          </cell>
          <cell r="Z2735">
            <v>2.3893</v>
          </cell>
          <cell r="AB2735">
            <v>40352</v>
          </cell>
          <cell r="AC2735">
            <v>1.1169</v>
          </cell>
          <cell r="AH2735">
            <v>40352</v>
          </cell>
          <cell r="AI2735">
            <v>0.97619999999999996</v>
          </cell>
          <cell r="AK2735">
            <v>40352</v>
          </cell>
          <cell r="AL2735">
            <v>1.8181636363636364</v>
          </cell>
          <cell r="AM2735">
            <v>2.0646234489515978</v>
          </cell>
          <cell r="AN2735">
            <v>2.8826545454545456</v>
          </cell>
          <cell r="AO2735">
            <v>0.94466363636363648</v>
          </cell>
        </row>
        <row r="2736">
          <cell r="A2736">
            <v>40353</v>
          </cell>
          <cell r="B2736">
            <v>1.8829</v>
          </cell>
          <cell r="D2736">
            <v>40353</v>
          </cell>
          <cell r="E2736">
            <v>2.4159000000000002</v>
          </cell>
          <cell r="G2736">
            <v>40353</v>
          </cell>
          <cell r="H2736">
            <v>2.27</v>
          </cell>
          <cell r="J2736">
            <v>40353</v>
          </cell>
          <cell r="K2736">
            <v>2.4116</v>
          </cell>
          <cell r="M2736">
            <v>40353</v>
          </cell>
          <cell r="N2736">
            <v>1.7741</v>
          </cell>
          <cell r="P2736">
            <v>40353</v>
          </cell>
          <cell r="Q2736">
            <v>1.6478000000000002</v>
          </cell>
          <cell r="S2736">
            <v>40353</v>
          </cell>
          <cell r="T2736">
            <v>1.847</v>
          </cell>
          <cell r="V2736">
            <v>40353</v>
          </cell>
          <cell r="W2736">
            <v>1.0679000000000001</v>
          </cell>
          <cell r="Y2736">
            <v>40353</v>
          </cell>
          <cell r="Z2736">
            <v>2.3771</v>
          </cell>
          <cell r="AB2736">
            <v>40353</v>
          </cell>
          <cell r="AC2736">
            <v>1.0788</v>
          </cell>
          <cell r="AH2736">
            <v>40353</v>
          </cell>
          <cell r="AI2736">
            <v>0.97619999999999996</v>
          </cell>
          <cell r="AK2736">
            <v>40353</v>
          </cell>
          <cell r="AL2736">
            <v>1.7953909090909088</v>
          </cell>
          <cell r="AM2736">
            <v>2.0646234489515978</v>
          </cell>
          <cell r="AN2736">
            <v>2.8826545454545456</v>
          </cell>
          <cell r="AO2736">
            <v>0.94466363636363648</v>
          </cell>
        </row>
        <row r="2737">
          <cell r="A2737">
            <v>40354</v>
          </cell>
          <cell r="B2737">
            <v>1.8757000000000001</v>
          </cell>
          <cell r="D2737">
            <v>40354</v>
          </cell>
          <cell r="E2737">
            <v>2.4049</v>
          </cell>
          <cell r="G2737">
            <v>40354</v>
          </cell>
          <cell r="H2737">
            <v>2.2675000000000001</v>
          </cell>
          <cell r="J2737">
            <v>40354</v>
          </cell>
          <cell r="K2737">
            <v>2.3666</v>
          </cell>
          <cell r="M2737">
            <v>40354</v>
          </cell>
          <cell r="N2737">
            <v>1.7673999999999999</v>
          </cell>
          <cell r="P2737">
            <v>40354</v>
          </cell>
          <cell r="Q2737">
            <v>1.6478000000000002</v>
          </cell>
          <cell r="S2737">
            <v>40354</v>
          </cell>
          <cell r="T2737">
            <v>1.8721999999999999</v>
          </cell>
          <cell r="V2737">
            <v>40354</v>
          </cell>
          <cell r="W2737">
            <v>1.0880000000000001</v>
          </cell>
          <cell r="Y2737">
            <v>40354</v>
          </cell>
          <cell r="Z2737">
            <v>2.4041999999999999</v>
          </cell>
          <cell r="AB2737">
            <v>40354</v>
          </cell>
          <cell r="AC2737">
            <v>1.0914999999999999</v>
          </cell>
          <cell r="AH2737">
            <v>40354</v>
          </cell>
          <cell r="AI2737">
            <v>0.96199999999999997</v>
          </cell>
          <cell r="AK2737">
            <v>40354</v>
          </cell>
          <cell r="AL2737">
            <v>1.7952545454545452</v>
          </cell>
          <cell r="AM2737">
            <v>2.0646234489515978</v>
          </cell>
          <cell r="AN2737">
            <v>2.8826545454545456</v>
          </cell>
          <cell r="AO2737">
            <v>0.94466363636363648</v>
          </cell>
        </row>
        <row r="2738">
          <cell r="A2738">
            <v>40357</v>
          </cell>
          <cell r="B2738">
            <v>1.8588</v>
          </cell>
          <cell r="D2738">
            <v>40357</v>
          </cell>
          <cell r="E2738">
            <v>2.4058000000000002</v>
          </cell>
          <cell r="G2738">
            <v>40357</v>
          </cell>
          <cell r="H2738">
            <v>2.2490999999999999</v>
          </cell>
          <cell r="J2738">
            <v>40357</v>
          </cell>
          <cell r="K2738">
            <v>2.3525999999999998</v>
          </cell>
          <cell r="M2738">
            <v>40357</v>
          </cell>
          <cell r="N2738">
            <v>1.752</v>
          </cell>
          <cell r="P2738">
            <v>40357</v>
          </cell>
          <cell r="Q2738">
            <v>1.6327</v>
          </cell>
          <cell r="S2738">
            <v>40357</v>
          </cell>
          <cell r="T2738">
            <v>1.8500999999999999</v>
          </cell>
          <cell r="V2738">
            <v>40357</v>
          </cell>
          <cell r="W2738">
            <v>1.0662</v>
          </cell>
          <cell r="Y2738">
            <v>40357</v>
          </cell>
          <cell r="Z2738">
            <v>2.3919999999999999</v>
          </cell>
          <cell r="AB2738">
            <v>40357</v>
          </cell>
          <cell r="AC2738">
            <v>1.0833999999999999</v>
          </cell>
          <cell r="AH2738">
            <v>40357</v>
          </cell>
          <cell r="AI2738">
            <v>0.96199999999999997</v>
          </cell>
          <cell r="AK2738">
            <v>40357</v>
          </cell>
          <cell r="AL2738">
            <v>1.7822454545454547</v>
          </cell>
          <cell r="AM2738">
            <v>2.0646234489515978</v>
          </cell>
          <cell r="AN2738">
            <v>2.8826545454545456</v>
          </cell>
          <cell r="AO2738">
            <v>0.94466363636363648</v>
          </cell>
        </row>
        <row r="2739">
          <cell r="A2739">
            <v>40358</v>
          </cell>
          <cell r="B2739">
            <v>1.7902</v>
          </cell>
          <cell r="D2739">
            <v>40358</v>
          </cell>
          <cell r="E2739">
            <v>2.3363</v>
          </cell>
          <cell r="G2739">
            <v>40358</v>
          </cell>
          <cell r="H2739">
            <v>2.1802999999999999</v>
          </cell>
          <cell r="J2739">
            <v>40358</v>
          </cell>
          <cell r="K2739">
            <v>2.2443</v>
          </cell>
          <cell r="M2739">
            <v>40358</v>
          </cell>
          <cell r="N2739">
            <v>1.7</v>
          </cell>
          <cell r="P2739">
            <v>40358</v>
          </cell>
          <cell r="Q2739">
            <v>1.6072</v>
          </cell>
          <cell r="S2739">
            <v>40358</v>
          </cell>
          <cell r="T2739">
            <v>1.7706</v>
          </cell>
          <cell r="V2739">
            <v>40358</v>
          </cell>
          <cell r="W2739">
            <v>1.0333000000000001</v>
          </cell>
          <cell r="Y2739">
            <v>40358</v>
          </cell>
          <cell r="Z2739">
            <v>2.3174000000000001</v>
          </cell>
          <cell r="AB2739">
            <v>40358</v>
          </cell>
          <cell r="AC2739">
            <v>1.0819000000000001</v>
          </cell>
          <cell r="AH2739">
            <v>40358</v>
          </cell>
          <cell r="AI2739">
            <v>0.93630000000000002</v>
          </cell>
          <cell r="AK2739">
            <v>40358</v>
          </cell>
          <cell r="AL2739">
            <v>1.7270727272727273</v>
          </cell>
          <cell r="AM2739">
            <v>2.0646234489515978</v>
          </cell>
          <cell r="AN2739">
            <v>2.8826545454545456</v>
          </cell>
          <cell r="AO2739">
            <v>0.94466363636363648</v>
          </cell>
        </row>
        <row r="2740">
          <cell r="A2740">
            <v>40359</v>
          </cell>
          <cell r="B2740">
            <v>1.8023</v>
          </cell>
          <cell r="D2740">
            <v>40359</v>
          </cell>
          <cell r="E2740">
            <v>2.3506999999999998</v>
          </cell>
          <cell r="G2740">
            <v>40359</v>
          </cell>
          <cell r="H2740">
            <v>2.1673999999999998</v>
          </cell>
          <cell r="J2740">
            <v>40359</v>
          </cell>
          <cell r="K2740">
            <v>2.2046000000000001</v>
          </cell>
          <cell r="M2740">
            <v>40359</v>
          </cell>
          <cell r="N2740">
            <v>1.7096</v>
          </cell>
          <cell r="P2740">
            <v>40359</v>
          </cell>
          <cell r="Q2740">
            <v>1.5788</v>
          </cell>
          <cell r="S2740">
            <v>40359</v>
          </cell>
          <cell r="T2740">
            <v>1.8073000000000001</v>
          </cell>
          <cell r="V2740">
            <v>40359</v>
          </cell>
          <cell r="W2740">
            <v>1.0349999999999999</v>
          </cell>
          <cell r="Y2740">
            <v>40359</v>
          </cell>
          <cell r="Z2740">
            <v>2.625</v>
          </cell>
          <cell r="AB2740">
            <v>40359</v>
          </cell>
          <cell r="AC2740">
            <v>1.0796999999999999</v>
          </cell>
          <cell r="AH2740">
            <v>40359</v>
          </cell>
          <cell r="AI2740">
            <v>0.97529999999999994</v>
          </cell>
          <cell r="AK2740">
            <v>40359</v>
          </cell>
          <cell r="AL2740">
            <v>1.7577909090909087</v>
          </cell>
          <cell r="AM2740">
            <v>2.0646234489515978</v>
          </cell>
          <cell r="AN2740">
            <v>2.8826545454545456</v>
          </cell>
          <cell r="AO2740">
            <v>0.94466363636363648</v>
          </cell>
        </row>
        <row r="2741">
          <cell r="A2741">
            <v>40360</v>
          </cell>
          <cell r="B2741">
            <v>1.8023</v>
          </cell>
          <cell r="D2741">
            <v>40360</v>
          </cell>
          <cell r="E2741">
            <v>2.3506999999999998</v>
          </cell>
          <cell r="G2741">
            <v>40360</v>
          </cell>
          <cell r="H2741">
            <v>2.1673999999999998</v>
          </cell>
          <cell r="J2741">
            <v>40360</v>
          </cell>
          <cell r="K2741">
            <v>2.2046000000000001</v>
          </cell>
          <cell r="M2741">
            <v>40360</v>
          </cell>
          <cell r="N2741">
            <v>1.7096</v>
          </cell>
          <cell r="P2741">
            <v>40360</v>
          </cell>
          <cell r="Q2741">
            <v>1.5788</v>
          </cell>
          <cell r="S2741">
            <v>40360</v>
          </cell>
          <cell r="T2741">
            <v>1.8073000000000001</v>
          </cell>
          <cell r="V2741">
            <v>40360</v>
          </cell>
          <cell r="W2741">
            <v>1.0349999999999999</v>
          </cell>
          <cell r="Y2741">
            <v>40360</v>
          </cell>
          <cell r="Z2741">
            <v>2.625</v>
          </cell>
          <cell r="AB2741">
            <v>40360</v>
          </cell>
          <cell r="AC2741">
            <v>1.0796999999999999</v>
          </cell>
          <cell r="AH2741">
            <v>40360</v>
          </cell>
          <cell r="AI2741">
            <v>0.97529999999999994</v>
          </cell>
          <cell r="AK2741">
            <v>40360</v>
          </cell>
          <cell r="AL2741">
            <v>1.7577909090909087</v>
          </cell>
          <cell r="AM2741">
            <v>2.0646234489515978</v>
          </cell>
          <cell r="AN2741">
            <v>2.8826545454545456</v>
          </cell>
          <cell r="AO2741">
            <v>0.94466363636363648</v>
          </cell>
        </row>
        <row r="2742">
          <cell r="A2742">
            <v>40361</v>
          </cell>
          <cell r="B2742">
            <v>1.8064</v>
          </cell>
          <cell r="D2742">
            <v>40361</v>
          </cell>
          <cell r="E2742">
            <v>2.3172000000000001</v>
          </cell>
          <cell r="G2742">
            <v>40361</v>
          </cell>
          <cell r="H2742">
            <v>2.1764000000000001</v>
          </cell>
          <cell r="J2742">
            <v>40361</v>
          </cell>
          <cell r="K2742">
            <v>2.2016</v>
          </cell>
          <cell r="M2742">
            <v>40361</v>
          </cell>
          <cell r="N2742">
            <v>1.698</v>
          </cell>
          <cell r="P2742">
            <v>40361</v>
          </cell>
          <cell r="Q2742">
            <v>1.5947</v>
          </cell>
          <cell r="S2742">
            <v>40361</v>
          </cell>
          <cell r="T2742">
            <v>1.7805</v>
          </cell>
          <cell r="V2742">
            <v>40361</v>
          </cell>
          <cell r="W2742">
            <v>1.0441</v>
          </cell>
          <cell r="Y2742">
            <v>40361</v>
          </cell>
          <cell r="Z2742">
            <v>2.5895000000000001</v>
          </cell>
          <cell r="AB2742">
            <v>40361</v>
          </cell>
          <cell r="AC2742">
            <v>1.0723</v>
          </cell>
          <cell r="AH2742">
            <v>40361</v>
          </cell>
          <cell r="AI2742">
            <v>0.97970000000000002</v>
          </cell>
          <cell r="AK2742">
            <v>40361</v>
          </cell>
          <cell r="AL2742">
            <v>1.7509454545454546</v>
          </cell>
          <cell r="AM2742">
            <v>2.0646234489515978</v>
          </cell>
          <cell r="AN2742">
            <v>2.8826545454545456</v>
          </cell>
          <cell r="AO2742">
            <v>0.94466363636363648</v>
          </cell>
        </row>
        <row r="2743">
          <cell r="A2743">
            <v>40364</v>
          </cell>
          <cell r="B2743">
            <v>1.8058000000000001</v>
          </cell>
          <cell r="D2743">
            <v>40364</v>
          </cell>
          <cell r="E2743">
            <v>2.2932000000000001</v>
          </cell>
          <cell r="G2743">
            <v>40364</v>
          </cell>
          <cell r="H2743">
            <v>2.1867000000000001</v>
          </cell>
          <cell r="J2743">
            <v>40364</v>
          </cell>
          <cell r="K2743">
            <v>2.1970000000000001</v>
          </cell>
          <cell r="M2743">
            <v>40364</v>
          </cell>
          <cell r="N2743">
            <v>1.6915</v>
          </cell>
          <cell r="P2743">
            <v>40364</v>
          </cell>
          <cell r="Q2743">
            <v>1.5773000000000001</v>
          </cell>
          <cell r="S2743">
            <v>40364</v>
          </cell>
          <cell r="T2743">
            <v>1.766</v>
          </cell>
          <cell r="V2743">
            <v>40364</v>
          </cell>
          <cell r="W2743">
            <v>1.0169999999999999</v>
          </cell>
          <cell r="Y2743">
            <v>40364</v>
          </cell>
          <cell r="Z2743">
            <v>2.5272999999999999</v>
          </cell>
          <cell r="AB2743">
            <v>40364</v>
          </cell>
          <cell r="AC2743">
            <v>1.0589</v>
          </cell>
          <cell r="AH2743">
            <v>40364</v>
          </cell>
          <cell r="AI2743">
            <v>0.93720000000000003</v>
          </cell>
          <cell r="AK2743">
            <v>40364</v>
          </cell>
          <cell r="AL2743">
            <v>1.7325363636363635</v>
          </cell>
          <cell r="AM2743">
            <v>2.0646234489515978</v>
          </cell>
          <cell r="AN2743">
            <v>2.8826545454545456</v>
          </cell>
          <cell r="AO2743">
            <v>0.94466363636363648</v>
          </cell>
        </row>
        <row r="2744">
          <cell r="A2744">
            <v>40365</v>
          </cell>
          <cell r="B2744">
            <v>1.8275999999999999</v>
          </cell>
          <cell r="D2744">
            <v>40365</v>
          </cell>
          <cell r="E2744">
            <v>2.3540999999999999</v>
          </cell>
          <cell r="G2744">
            <v>40365</v>
          </cell>
          <cell r="H2744">
            <v>2.2387999999999999</v>
          </cell>
          <cell r="J2744">
            <v>40365</v>
          </cell>
          <cell r="K2744">
            <v>2.2120000000000002</v>
          </cell>
          <cell r="M2744">
            <v>40365</v>
          </cell>
          <cell r="N2744">
            <v>1.7393999999999998</v>
          </cell>
          <cell r="P2744">
            <v>40365</v>
          </cell>
          <cell r="Q2744">
            <v>1.6188</v>
          </cell>
          <cell r="S2744">
            <v>40365</v>
          </cell>
          <cell r="T2744">
            <v>1.7461</v>
          </cell>
          <cell r="V2744">
            <v>40365</v>
          </cell>
          <cell r="W2744">
            <v>1.0256000000000001</v>
          </cell>
          <cell r="Y2744">
            <v>40365</v>
          </cell>
          <cell r="Z2744">
            <v>2.508</v>
          </cell>
          <cell r="AB2744">
            <v>40365</v>
          </cell>
          <cell r="AC2744">
            <v>1.0549999999999999</v>
          </cell>
          <cell r="AH2744">
            <v>40365</v>
          </cell>
          <cell r="AI2744">
            <v>0.92689999999999995</v>
          </cell>
          <cell r="AK2744">
            <v>40365</v>
          </cell>
          <cell r="AL2744">
            <v>1.7502090909090908</v>
          </cell>
          <cell r="AM2744">
            <v>2.0646234489515978</v>
          </cell>
          <cell r="AN2744">
            <v>2.8826545454545456</v>
          </cell>
          <cell r="AO2744">
            <v>0.94466363636363648</v>
          </cell>
        </row>
        <row r="2745">
          <cell r="A2745">
            <v>40366</v>
          </cell>
          <cell r="B2745">
            <v>1.8498000000000001</v>
          </cell>
          <cell r="D2745">
            <v>40366</v>
          </cell>
          <cell r="E2745">
            <v>2.3675000000000002</v>
          </cell>
          <cell r="G2745">
            <v>40366</v>
          </cell>
          <cell r="H2745">
            <v>2.2427000000000001</v>
          </cell>
          <cell r="J2745">
            <v>40366</v>
          </cell>
          <cell r="K2745">
            <v>2.2143000000000002</v>
          </cell>
          <cell r="M2745">
            <v>40366</v>
          </cell>
          <cell r="N2745">
            <v>1.7627000000000002</v>
          </cell>
          <cell r="P2745">
            <v>40366</v>
          </cell>
          <cell r="Q2745">
            <v>1.6379000000000001</v>
          </cell>
          <cell r="S2745">
            <v>40366</v>
          </cell>
          <cell r="T2745">
            <v>1.8042</v>
          </cell>
          <cell r="V2745">
            <v>40366</v>
          </cell>
          <cell r="W2745">
            <v>1.0446</v>
          </cell>
          <cell r="Y2745">
            <v>40366</v>
          </cell>
          <cell r="Z2745">
            <v>2.5491000000000001</v>
          </cell>
          <cell r="AB2745">
            <v>40366</v>
          </cell>
          <cell r="AC2745">
            <v>1.0430999999999999</v>
          </cell>
          <cell r="AH2745">
            <v>40366</v>
          </cell>
          <cell r="AI2745">
            <v>0.92259999999999998</v>
          </cell>
          <cell r="AK2745">
            <v>40366</v>
          </cell>
          <cell r="AL2745">
            <v>1.7671363636363635</v>
          </cell>
          <cell r="AM2745">
            <v>2.0646234489515978</v>
          </cell>
          <cell r="AN2745">
            <v>2.8826545454545456</v>
          </cell>
          <cell r="AO2745">
            <v>0.94466363636363648</v>
          </cell>
        </row>
        <row r="2746">
          <cell r="A2746">
            <v>40367</v>
          </cell>
          <cell r="B2746">
            <v>1.8437999999999999</v>
          </cell>
          <cell r="D2746">
            <v>40367</v>
          </cell>
          <cell r="E2746">
            <v>2.3818999999999999</v>
          </cell>
          <cell r="G2746">
            <v>40367</v>
          </cell>
          <cell r="H2746">
            <v>2.2692000000000001</v>
          </cell>
          <cell r="J2746">
            <v>40367</v>
          </cell>
          <cell r="K2746">
            <v>2.2292999999999998</v>
          </cell>
          <cell r="M2746">
            <v>40367</v>
          </cell>
          <cell r="N2746">
            <v>1.7572000000000001</v>
          </cell>
          <cell r="P2746">
            <v>40367</v>
          </cell>
          <cell r="Q2746">
            <v>1.6536</v>
          </cell>
          <cell r="S2746">
            <v>40367</v>
          </cell>
          <cell r="T2746">
            <v>1.7881</v>
          </cell>
          <cell r="V2746">
            <v>40367</v>
          </cell>
          <cell r="W2746">
            <v>1.0455000000000001</v>
          </cell>
          <cell r="Y2746">
            <v>40367</v>
          </cell>
          <cell r="Z2746">
            <v>2.5615000000000001</v>
          </cell>
          <cell r="AB2746">
            <v>40367</v>
          </cell>
          <cell r="AC2746">
            <v>1.0377000000000001</v>
          </cell>
          <cell r="AH2746">
            <v>40367</v>
          </cell>
          <cell r="AI2746">
            <v>0.92259999999999998</v>
          </cell>
          <cell r="AK2746">
            <v>40367</v>
          </cell>
          <cell r="AL2746">
            <v>1.7718545454545456</v>
          </cell>
          <cell r="AM2746">
            <v>2.0646234489515978</v>
          </cell>
          <cell r="AN2746">
            <v>2.8826545454545456</v>
          </cell>
          <cell r="AO2746">
            <v>0.94466363636363648</v>
          </cell>
        </row>
        <row r="2747">
          <cell r="A2747">
            <v>40368</v>
          </cell>
          <cell r="B2747">
            <v>1.8704000000000001</v>
          </cell>
          <cell r="D2747">
            <v>40368</v>
          </cell>
          <cell r="E2747">
            <v>2.4220999999999999</v>
          </cell>
          <cell r="G2747">
            <v>40368</v>
          </cell>
          <cell r="H2747">
            <v>2.3243</v>
          </cell>
          <cell r="J2747">
            <v>40368</v>
          </cell>
          <cell r="K2747">
            <v>2.29</v>
          </cell>
          <cell r="M2747">
            <v>40368</v>
          </cell>
          <cell r="N2747">
            <v>1.7766</v>
          </cell>
          <cell r="P2747">
            <v>40368</v>
          </cell>
          <cell r="Q2747">
            <v>1.6726999999999999</v>
          </cell>
          <cell r="S2747">
            <v>40368</v>
          </cell>
          <cell r="T2747">
            <v>1.821</v>
          </cell>
          <cell r="V2747">
            <v>40368</v>
          </cell>
          <cell r="W2747">
            <v>1.0550999999999999</v>
          </cell>
          <cell r="Y2747">
            <v>40368</v>
          </cell>
          <cell r="Z2747">
            <v>2.6536</v>
          </cell>
          <cell r="AB2747">
            <v>40368</v>
          </cell>
          <cell r="AC2747">
            <v>1.0318000000000001</v>
          </cell>
          <cell r="AH2747">
            <v>40368</v>
          </cell>
          <cell r="AI2747">
            <v>0.92400000000000004</v>
          </cell>
          <cell r="AK2747">
            <v>40368</v>
          </cell>
          <cell r="AL2747">
            <v>1.8037818181818182</v>
          </cell>
          <cell r="AM2747">
            <v>2.0646234489515978</v>
          </cell>
          <cell r="AN2747">
            <v>2.8826545454545456</v>
          </cell>
          <cell r="AO2747">
            <v>0.94466363636363648</v>
          </cell>
        </row>
        <row r="2748">
          <cell r="A2748">
            <v>40371</v>
          </cell>
          <cell r="B2748">
            <v>1.8782000000000001</v>
          </cell>
          <cell r="D2748">
            <v>40371</v>
          </cell>
          <cell r="E2748">
            <v>2.4249999999999998</v>
          </cell>
          <cell r="G2748">
            <v>40371</v>
          </cell>
          <cell r="H2748">
            <v>2.3239000000000001</v>
          </cell>
          <cell r="J2748">
            <v>40371</v>
          </cell>
          <cell r="K2748">
            <v>2.2732999999999999</v>
          </cell>
          <cell r="M2748">
            <v>40371</v>
          </cell>
          <cell r="N2748">
            <v>1.7798</v>
          </cell>
          <cell r="P2748">
            <v>40371</v>
          </cell>
          <cell r="Q2748">
            <v>1.6768000000000001</v>
          </cell>
          <cell r="S2748">
            <v>40371</v>
          </cell>
          <cell r="T2748">
            <v>1.8508</v>
          </cell>
          <cell r="V2748">
            <v>40371</v>
          </cell>
          <cell r="W2748">
            <v>1.0651999999999999</v>
          </cell>
          <cell r="Y2748">
            <v>40371</v>
          </cell>
          <cell r="Z2748">
            <v>2.6423999999999999</v>
          </cell>
          <cell r="AB2748">
            <v>40371</v>
          </cell>
          <cell r="AC2748">
            <v>1.0323</v>
          </cell>
          <cell r="AH2748">
            <v>40371</v>
          </cell>
          <cell r="AI2748">
            <v>0.95620000000000005</v>
          </cell>
          <cell r="AK2748">
            <v>40371</v>
          </cell>
          <cell r="AL2748">
            <v>1.8094454545454541</v>
          </cell>
          <cell r="AM2748">
            <v>2.0646234489515978</v>
          </cell>
          <cell r="AN2748">
            <v>2.8826545454545456</v>
          </cell>
          <cell r="AO2748">
            <v>0.94466363636363648</v>
          </cell>
        </row>
        <row r="2749">
          <cell r="A2749">
            <v>40372</v>
          </cell>
          <cell r="B2749">
            <v>1.9062999999999999</v>
          </cell>
          <cell r="D2749">
            <v>40372</v>
          </cell>
          <cell r="E2749">
            <v>2.4920999999999998</v>
          </cell>
          <cell r="G2749">
            <v>40372</v>
          </cell>
          <cell r="H2749">
            <v>2.3460999999999999</v>
          </cell>
          <cell r="J2749">
            <v>40372</v>
          </cell>
          <cell r="K2749">
            <v>2.3199999999999998</v>
          </cell>
          <cell r="M2749">
            <v>40372</v>
          </cell>
          <cell r="N2749">
            <v>1.7981</v>
          </cell>
          <cell r="P2749">
            <v>40372</v>
          </cell>
          <cell r="Q2749">
            <v>1.7072000000000001</v>
          </cell>
          <cell r="S2749">
            <v>40372</v>
          </cell>
          <cell r="T2749">
            <v>1.8683999999999998</v>
          </cell>
          <cell r="V2749">
            <v>40372</v>
          </cell>
          <cell r="W2749">
            <v>1.0916999999999999</v>
          </cell>
          <cell r="Y2749">
            <v>40372</v>
          </cell>
          <cell r="Z2749">
            <v>2.6890999999999998</v>
          </cell>
          <cell r="AB2749">
            <v>40372</v>
          </cell>
          <cell r="AC2749">
            <v>1.0377000000000001</v>
          </cell>
          <cell r="AH2749">
            <v>40372</v>
          </cell>
          <cell r="AI2749">
            <v>0.98550000000000004</v>
          </cell>
          <cell r="AK2749">
            <v>40372</v>
          </cell>
          <cell r="AL2749">
            <v>1.8401999999999996</v>
          </cell>
          <cell r="AM2749">
            <v>2.0646234489515978</v>
          </cell>
          <cell r="AN2749">
            <v>2.8826545454545456</v>
          </cell>
          <cell r="AO2749">
            <v>0.94466363636363648</v>
          </cell>
        </row>
        <row r="2750">
          <cell r="A2750">
            <v>40373</v>
          </cell>
          <cell r="B2750">
            <v>1.9172</v>
          </cell>
          <cell r="D2750">
            <v>40373</v>
          </cell>
          <cell r="E2750">
            <v>2.4872999999999998</v>
          </cell>
          <cell r="G2750">
            <v>40373</v>
          </cell>
          <cell r="H2750">
            <v>2.3325</v>
          </cell>
          <cell r="J2750">
            <v>40373</v>
          </cell>
          <cell r="K2750">
            <v>2.3216000000000001</v>
          </cell>
          <cell r="M2750">
            <v>40373</v>
          </cell>
          <cell r="N2750">
            <v>1.7875000000000001</v>
          </cell>
          <cell r="P2750">
            <v>40373</v>
          </cell>
          <cell r="Q2750">
            <v>1.7058</v>
          </cell>
          <cell r="S2750">
            <v>40373</v>
          </cell>
          <cell r="T2750">
            <v>1.8822000000000001</v>
          </cell>
          <cell r="V2750">
            <v>40373</v>
          </cell>
          <cell r="W2750">
            <v>1.0900000000000001</v>
          </cell>
          <cell r="Y2750">
            <v>40373</v>
          </cell>
          <cell r="Z2750">
            <v>2.6766999999999999</v>
          </cell>
          <cell r="AB2750">
            <v>40373</v>
          </cell>
          <cell r="AC2750">
            <v>1.0367</v>
          </cell>
          <cell r="AH2750">
            <v>40373</v>
          </cell>
          <cell r="AI2750">
            <v>1.0031000000000001</v>
          </cell>
          <cell r="AK2750">
            <v>40373</v>
          </cell>
          <cell r="AL2750">
            <v>1.8400545454545456</v>
          </cell>
          <cell r="AM2750">
            <v>2.0646234489515978</v>
          </cell>
          <cell r="AN2750">
            <v>2.8826545454545456</v>
          </cell>
          <cell r="AO2750">
            <v>0.94466363636363648</v>
          </cell>
        </row>
        <row r="2751">
          <cell r="A2751">
            <v>40374</v>
          </cell>
          <cell r="B2751">
            <v>1.9412</v>
          </cell>
          <cell r="D2751">
            <v>40374</v>
          </cell>
          <cell r="E2751">
            <v>2.5131999999999999</v>
          </cell>
          <cell r="G2751">
            <v>40374</v>
          </cell>
          <cell r="H2751">
            <v>2.3513000000000002</v>
          </cell>
          <cell r="J2751">
            <v>40374</v>
          </cell>
          <cell r="K2751">
            <v>2.3622999999999998</v>
          </cell>
          <cell r="M2751">
            <v>40374</v>
          </cell>
          <cell r="N2751">
            <v>1.8063</v>
          </cell>
          <cell r="P2751">
            <v>40374</v>
          </cell>
          <cell r="Q2751">
            <v>1.6933</v>
          </cell>
          <cell r="S2751">
            <v>40374</v>
          </cell>
          <cell r="T2751">
            <v>1.8807</v>
          </cell>
          <cell r="V2751">
            <v>40374</v>
          </cell>
          <cell r="W2751">
            <v>1.0871</v>
          </cell>
          <cell r="Y2751">
            <v>40374</v>
          </cell>
          <cell r="Z2751">
            <v>2.7183999999999999</v>
          </cell>
          <cell r="AB2751">
            <v>40374</v>
          </cell>
          <cell r="AC2751">
            <v>1.0278</v>
          </cell>
          <cell r="AH2751">
            <v>40374</v>
          </cell>
          <cell r="AI2751">
            <v>1.0133000000000001</v>
          </cell>
          <cell r="AK2751">
            <v>40374</v>
          </cell>
          <cell r="AL2751">
            <v>1.8540818181818182</v>
          </cell>
          <cell r="AM2751">
            <v>2.0646234489515978</v>
          </cell>
          <cell r="AN2751">
            <v>2.8826545454545456</v>
          </cell>
          <cell r="AO2751">
            <v>0.94466363636363648</v>
          </cell>
        </row>
        <row r="2752">
          <cell r="A2752">
            <v>40375</v>
          </cell>
          <cell r="B2752">
            <v>1.9180999999999999</v>
          </cell>
          <cell r="D2752">
            <v>40375</v>
          </cell>
          <cell r="E2752">
            <v>2.4782000000000002</v>
          </cell>
          <cell r="G2752">
            <v>40375</v>
          </cell>
          <cell r="H2752">
            <v>2.3124000000000002</v>
          </cell>
          <cell r="J2752">
            <v>40375</v>
          </cell>
          <cell r="K2752">
            <v>2.3155999999999999</v>
          </cell>
          <cell r="M2752">
            <v>40375</v>
          </cell>
          <cell r="N2752">
            <v>1.7847</v>
          </cell>
          <cell r="P2752">
            <v>40375</v>
          </cell>
          <cell r="Q2752">
            <v>1.6649</v>
          </cell>
          <cell r="S2752">
            <v>40375</v>
          </cell>
          <cell r="T2752">
            <v>1.8576999999999999</v>
          </cell>
          <cell r="V2752">
            <v>40375</v>
          </cell>
          <cell r="W2752">
            <v>1.0710999999999999</v>
          </cell>
          <cell r="Y2752">
            <v>40375</v>
          </cell>
          <cell r="Z2752">
            <v>2.6741999999999999</v>
          </cell>
          <cell r="AB2752">
            <v>40375</v>
          </cell>
          <cell r="AC2752">
            <v>1.0224</v>
          </cell>
          <cell r="AH2752">
            <v>40375</v>
          </cell>
          <cell r="AI2752">
            <v>1.0250999999999999</v>
          </cell>
          <cell r="AK2752">
            <v>40375</v>
          </cell>
          <cell r="AL2752">
            <v>1.8294909090909088</v>
          </cell>
          <cell r="AM2752">
            <v>2.0646234489515978</v>
          </cell>
          <cell r="AN2752">
            <v>2.8826545454545456</v>
          </cell>
          <cell r="AO2752">
            <v>0.94466363636363648</v>
          </cell>
        </row>
        <row r="2753">
          <cell r="A2753">
            <v>40378</v>
          </cell>
          <cell r="B2753">
            <v>1.9184000000000001</v>
          </cell>
          <cell r="D2753">
            <v>40378</v>
          </cell>
          <cell r="E2753">
            <v>2.4441999999999999</v>
          </cell>
          <cell r="G2753">
            <v>40378</v>
          </cell>
          <cell r="H2753">
            <v>2.2927</v>
          </cell>
          <cell r="J2753">
            <v>40378</v>
          </cell>
          <cell r="K2753">
            <v>2.2866</v>
          </cell>
          <cell r="M2753">
            <v>40378</v>
          </cell>
          <cell r="N2753">
            <v>1.7718</v>
          </cell>
          <cell r="P2753">
            <v>40378</v>
          </cell>
          <cell r="Q2753">
            <v>1.6581999999999999</v>
          </cell>
          <cell r="S2753">
            <v>40378</v>
          </cell>
          <cell r="T2753">
            <v>1.8761000000000001</v>
          </cell>
          <cell r="V2753">
            <v>40378</v>
          </cell>
          <cell r="W2753">
            <v>1.0821000000000001</v>
          </cell>
          <cell r="Y2753">
            <v>40378</v>
          </cell>
          <cell r="Z2753">
            <v>2.6766999999999999</v>
          </cell>
          <cell r="AB2753">
            <v>40378</v>
          </cell>
          <cell r="AC2753">
            <v>1.0174000000000001</v>
          </cell>
          <cell r="AH2753">
            <v>40378</v>
          </cell>
          <cell r="AI2753">
            <v>1.0104</v>
          </cell>
          <cell r="AK2753">
            <v>40378</v>
          </cell>
          <cell r="AL2753">
            <v>1.8213272727272729</v>
          </cell>
          <cell r="AM2753">
            <v>2.0646234489515978</v>
          </cell>
          <cell r="AN2753">
            <v>2.8826545454545456</v>
          </cell>
          <cell r="AO2753">
            <v>0.94466363636363648</v>
          </cell>
        </row>
        <row r="2754">
          <cell r="A2754">
            <v>40379</v>
          </cell>
          <cell r="B2754">
            <v>1.9213</v>
          </cell>
          <cell r="D2754">
            <v>40379</v>
          </cell>
          <cell r="E2754">
            <v>2.448</v>
          </cell>
          <cell r="G2754">
            <v>40379</v>
          </cell>
          <cell r="H2754">
            <v>2.2888999999999999</v>
          </cell>
          <cell r="J2754">
            <v>40379</v>
          </cell>
          <cell r="K2754">
            <v>2.29</v>
          </cell>
          <cell r="M2754">
            <v>40379</v>
          </cell>
          <cell r="N2754">
            <v>1.7766</v>
          </cell>
          <cell r="P2754">
            <v>40379</v>
          </cell>
          <cell r="Q2754">
            <v>1.6597</v>
          </cell>
          <cell r="S2754">
            <v>40379</v>
          </cell>
          <cell r="T2754">
            <v>1.8768</v>
          </cell>
          <cell r="V2754">
            <v>40379</v>
          </cell>
          <cell r="W2754">
            <v>1.0785</v>
          </cell>
          <cell r="Y2754">
            <v>40379</v>
          </cell>
          <cell r="Z2754">
            <v>2.7134</v>
          </cell>
          <cell r="AB2754">
            <v>40379</v>
          </cell>
          <cell r="AC2754">
            <v>1.0168999999999999</v>
          </cell>
          <cell r="AH2754">
            <v>40379</v>
          </cell>
          <cell r="AI2754">
            <v>1.0308999999999999</v>
          </cell>
          <cell r="AK2754">
            <v>40379</v>
          </cell>
          <cell r="AL2754">
            <v>1.8273636363636359</v>
          </cell>
          <cell r="AM2754">
            <v>2.0646234489515978</v>
          </cell>
          <cell r="AN2754">
            <v>2.8826545454545456</v>
          </cell>
          <cell r="AO2754">
            <v>0.94466363636363648</v>
          </cell>
        </row>
        <row r="2755">
          <cell r="A2755">
            <v>40380</v>
          </cell>
          <cell r="B2755">
            <v>1.8791</v>
          </cell>
          <cell r="D2755">
            <v>40380</v>
          </cell>
          <cell r="E2755">
            <v>2.3967000000000001</v>
          </cell>
          <cell r="G2755">
            <v>40380</v>
          </cell>
          <cell r="H2755">
            <v>2.2229999999999999</v>
          </cell>
          <cell r="J2755">
            <v>40380</v>
          </cell>
          <cell r="K2755">
            <v>2.2412999999999998</v>
          </cell>
          <cell r="M2755">
            <v>40380</v>
          </cell>
          <cell r="N2755">
            <v>1.7484999999999999</v>
          </cell>
          <cell r="P2755">
            <v>40380</v>
          </cell>
          <cell r="Q2755">
            <v>1.6316000000000002</v>
          </cell>
          <cell r="S2755">
            <v>40380</v>
          </cell>
          <cell r="T2755">
            <v>1.86</v>
          </cell>
          <cell r="V2755">
            <v>40380</v>
          </cell>
          <cell r="W2755">
            <v>1.0802</v>
          </cell>
          <cell r="Y2755">
            <v>40380</v>
          </cell>
          <cell r="Z2755">
            <v>2.6705000000000001</v>
          </cell>
          <cell r="AB2755">
            <v>40380</v>
          </cell>
          <cell r="AC2755">
            <v>1.008</v>
          </cell>
          <cell r="AH2755">
            <v>40380</v>
          </cell>
          <cell r="AI2755">
            <v>0.99719999999999998</v>
          </cell>
          <cell r="AK2755">
            <v>40380</v>
          </cell>
          <cell r="AL2755">
            <v>1.7941909090909087</v>
          </cell>
          <cell r="AM2755">
            <v>2.0646234489515978</v>
          </cell>
          <cell r="AN2755">
            <v>2.8826545454545456</v>
          </cell>
          <cell r="AO2755">
            <v>0.94466363636363648</v>
          </cell>
        </row>
        <row r="2756">
          <cell r="A2756">
            <v>40381</v>
          </cell>
          <cell r="B2756">
            <v>1.9062999999999999</v>
          </cell>
          <cell r="D2756">
            <v>40381</v>
          </cell>
          <cell r="E2756">
            <v>2.4049</v>
          </cell>
          <cell r="G2756">
            <v>40381</v>
          </cell>
          <cell r="H2756">
            <v>2.2229999999999999</v>
          </cell>
          <cell r="J2756">
            <v>40381</v>
          </cell>
          <cell r="K2756">
            <v>2.2423000000000002</v>
          </cell>
          <cell r="M2756">
            <v>40381</v>
          </cell>
          <cell r="N2756">
            <v>1.7633999999999999</v>
          </cell>
          <cell r="P2756">
            <v>40381</v>
          </cell>
          <cell r="Q2756">
            <v>1.6411</v>
          </cell>
          <cell r="S2756">
            <v>40381</v>
          </cell>
          <cell r="T2756">
            <v>1.8829</v>
          </cell>
          <cell r="V2756">
            <v>40381</v>
          </cell>
          <cell r="W2756">
            <v>1.1014999999999999</v>
          </cell>
          <cell r="Y2756">
            <v>40381</v>
          </cell>
          <cell r="Z2756">
            <v>2.7439</v>
          </cell>
          <cell r="AB2756">
            <v>40381</v>
          </cell>
          <cell r="AC2756">
            <v>1.0056</v>
          </cell>
          <cell r="AH2756">
            <v>40381</v>
          </cell>
          <cell r="AI2756">
            <v>1.0236000000000001</v>
          </cell>
          <cell r="AK2756">
            <v>40381</v>
          </cell>
          <cell r="AL2756">
            <v>1.8125909090909089</v>
          </cell>
          <cell r="AM2756">
            <v>2.0646234489515978</v>
          </cell>
          <cell r="AN2756">
            <v>2.8826545454545456</v>
          </cell>
          <cell r="AO2756">
            <v>0.94466363636363648</v>
          </cell>
        </row>
        <row r="2757">
          <cell r="A2757">
            <v>40382</v>
          </cell>
          <cell r="B2757">
            <v>1.9283999999999999</v>
          </cell>
          <cell r="D2757">
            <v>40382</v>
          </cell>
          <cell r="E2757">
            <v>2.4020000000000001</v>
          </cell>
          <cell r="G2757">
            <v>40382</v>
          </cell>
          <cell r="H2757">
            <v>2.2239</v>
          </cell>
          <cell r="J2757">
            <v>40382</v>
          </cell>
          <cell r="K2757">
            <v>2.2799999999999998</v>
          </cell>
          <cell r="M2757">
            <v>40382</v>
          </cell>
          <cell r="N2757">
            <v>1.7818000000000001</v>
          </cell>
          <cell r="P2757">
            <v>40382</v>
          </cell>
          <cell r="Q2757">
            <v>1.6553</v>
          </cell>
          <cell r="S2757">
            <v>40382</v>
          </cell>
          <cell r="T2757">
            <v>1.8807</v>
          </cell>
          <cell r="V2757">
            <v>40382</v>
          </cell>
          <cell r="W2757">
            <v>1.1113999999999999</v>
          </cell>
          <cell r="Y2757">
            <v>40382</v>
          </cell>
          <cell r="Z2757">
            <v>2.8143000000000002</v>
          </cell>
          <cell r="AB2757">
            <v>40382</v>
          </cell>
          <cell r="AC2757">
            <v>1.0016</v>
          </cell>
          <cell r="AH2757">
            <v>40382</v>
          </cell>
          <cell r="AI2757">
            <v>1.0250999999999999</v>
          </cell>
          <cell r="AK2757">
            <v>40382</v>
          </cell>
          <cell r="AL2757">
            <v>1.827681818181818</v>
          </cell>
          <cell r="AM2757">
            <v>2.0646234489515978</v>
          </cell>
          <cell r="AN2757">
            <v>2.8826545454545456</v>
          </cell>
          <cell r="AO2757">
            <v>0.94466363636363648</v>
          </cell>
        </row>
        <row r="2758">
          <cell r="A2758">
            <v>40385</v>
          </cell>
          <cell r="B2758">
            <v>1.9618</v>
          </cell>
          <cell r="D2758">
            <v>40385</v>
          </cell>
          <cell r="E2758">
            <v>2.4140000000000001</v>
          </cell>
          <cell r="G2758">
            <v>40385</v>
          </cell>
          <cell r="H2758">
            <v>2.2423000000000002</v>
          </cell>
          <cell r="J2758">
            <v>40385</v>
          </cell>
          <cell r="K2758">
            <v>2.2890000000000001</v>
          </cell>
          <cell r="M2758">
            <v>40385</v>
          </cell>
          <cell r="N2758">
            <v>1.8073000000000001</v>
          </cell>
          <cell r="P2758">
            <v>40385</v>
          </cell>
          <cell r="Q2758">
            <v>1.6718999999999999</v>
          </cell>
          <cell r="S2758">
            <v>40385</v>
          </cell>
          <cell r="T2758">
            <v>1.9036</v>
          </cell>
          <cell r="V2758">
            <v>40385</v>
          </cell>
          <cell r="W2758">
            <v>1.1173</v>
          </cell>
          <cell r="Y2758">
            <v>40385</v>
          </cell>
          <cell r="Z2758">
            <v>2.8603000000000001</v>
          </cell>
          <cell r="AB2758">
            <v>40385</v>
          </cell>
          <cell r="AC2758">
            <v>1.0129999999999999</v>
          </cell>
          <cell r="AH2758">
            <v>40385</v>
          </cell>
          <cell r="AI2758">
            <v>1.0177</v>
          </cell>
          <cell r="AK2758">
            <v>40385</v>
          </cell>
          <cell r="AL2758">
            <v>1.8452909090909089</v>
          </cell>
          <cell r="AM2758">
            <v>2.0646234489515978</v>
          </cell>
          <cell r="AN2758">
            <v>2.8826545454545456</v>
          </cell>
          <cell r="AO2758">
            <v>0.94466363636363648</v>
          </cell>
        </row>
        <row r="2759">
          <cell r="A2759">
            <v>40386</v>
          </cell>
          <cell r="B2759">
            <v>1.9859</v>
          </cell>
          <cell r="D2759">
            <v>40386</v>
          </cell>
          <cell r="E2759">
            <v>2.4533</v>
          </cell>
          <cell r="G2759">
            <v>40386</v>
          </cell>
          <cell r="H2759">
            <v>2.2829000000000002</v>
          </cell>
          <cell r="J2759">
            <v>40386</v>
          </cell>
          <cell r="K2759">
            <v>2.3382999999999998</v>
          </cell>
          <cell r="M2759">
            <v>40386</v>
          </cell>
          <cell r="N2759">
            <v>1.8279000000000001</v>
          </cell>
          <cell r="P2759">
            <v>40386</v>
          </cell>
          <cell r="Q2759">
            <v>1.7063999999999999</v>
          </cell>
          <cell r="S2759">
            <v>40386</v>
          </cell>
          <cell r="T2759">
            <v>1.9624999999999999</v>
          </cell>
          <cell r="V2759">
            <v>40386</v>
          </cell>
          <cell r="W2759">
            <v>1.1266</v>
          </cell>
          <cell r="Y2759">
            <v>40386</v>
          </cell>
          <cell r="Z2759">
            <v>2.9493</v>
          </cell>
          <cell r="AB2759">
            <v>40386</v>
          </cell>
          <cell r="AC2759">
            <v>0.99870000000000003</v>
          </cell>
          <cell r="AH2759">
            <v>40386</v>
          </cell>
          <cell r="AI2759">
            <v>0.99870000000000003</v>
          </cell>
          <cell r="AK2759">
            <v>40386</v>
          </cell>
          <cell r="AL2759">
            <v>1.8754999999999997</v>
          </cell>
          <cell r="AM2759">
            <v>2.0646234489515978</v>
          </cell>
          <cell r="AN2759">
            <v>2.8826545454545456</v>
          </cell>
          <cell r="AO2759">
            <v>0.94466363636363648</v>
          </cell>
        </row>
        <row r="2760">
          <cell r="A2760">
            <v>40387</v>
          </cell>
          <cell r="B2760">
            <v>1.9531000000000001</v>
          </cell>
          <cell r="D2760">
            <v>40387</v>
          </cell>
          <cell r="E2760">
            <v>2.4681000000000002</v>
          </cell>
          <cell r="G2760">
            <v>40387</v>
          </cell>
          <cell r="H2760">
            <v>2.3041999999999998</v>
          </cell>
          <cell r="J2760">
            <v>40387</v>
          </cell>
          <cell r="K2760">
            <v>2.3475999999999999</v>
          </cell>
          <cell r="M2760">
            <v>40387</v>
          </cell>
          <cell r="N2760">
            <v>1.8300999999999998</v>
          </cell>
          <cell r="P2760">
            <v>40387</v>
          </cell>
          <cell r="Q2760">
            <v>1.7214</v>
          </cell>
          <cell r="S2760">
            <v>40387</v>
          </cell>
          <cell r="T2760">
            <v>1.9854000000000001</v>
          </cell>
          <cell r="V2760">
            <v>40387</v>
          </cell>
          <cell r="W2760">
            <v>1.1254</v>
          </cell>
          <cell r="Y2760">
            <v>40387</v>
          </cell>
          <cell r="Z2760">
            <v>2.9257</v>
          </cell>
          <cell r="AB2760">
            <v>40387</v>
          </cell>
          <cell r="AC2760">
            <v>0.98580000000000001</v>
          </cell>
          <cell r="AH2760">
            <v>40387</v>
          </cell>
          <cell r="AI2760">
            <v>1.0250999999999999</v>
          </cell>
          <cell r="AK2760">
            <v>40387</v>
          </cell>
          <cell r="AL2760">
            <v>1.8792636363636364</v>
          </cell>
          <cell r="AM2760">
            <v>2.0646234489515978</v>
          </cell>
          <cell r="AN2760">
            <v>2.8826545454545456</v>
          </cell>
          <cell r="AO2760">
            <v>0.94466363636363648</v>
          </cell>
        </row>
        <row r="2761">
          <cell r="A2761">
            <v>40388</v>
          </cell>
          <cell r="B2761">
            <v>1.9556</v>
          </cell>
          <cell r="D2761">
            <v>40388</v>
          </cell>
          <cell r="E2761">
            <v>2.4811000000000001</v>
          </cell>
          <cell r="G2761">
            <v>40388</v>
          </cell>
          <cell r="H2761">
            <v>2.3098000000000001</v>
          </cell>
          <cell r="J2761">
            <v>40388</v>
          </cell>
          <cell r="K2761">
            <v>2.3683000000000001</v>
          </cell>
          <cell r="M2761">
            <v>40388</v>
          </cell>
          <cell r="N2761">
            <v>1.8331</v>
          </cell>
          <cell r="P2761">
            <v>40388</v>
          </cell>
          <cell r="Q2761">
            <v>1.72</v>
          </cell>
          <cell r="S2761">
            <v>40388</v>
          </cell>
          <cell r="T2761">
            <v>1.9693000000000001</v>
          </cell>
          <cell r="V2761">
            <v>40388</v>
          </cell>
          <cell r="W2761">
            <v>1.1244000000000001</v>
          </cell>
          <cell r="Y2761">
            <v>40388</v>
          </cell>
          <cell r="Z2761">
            <v>2.8771</v>
          </cell>
          <cell r="AB2761">
            <v>40388</v>
          </cell>
          <cell r="AC2761">
            <v>1.0075000000000001</v>
          </cell>
          <cell r="AH2761">
            <v>40388</v>
          </cell>
          <cell r="AI2761">
            <v>1.0265</v>
          </cell>
          <cell r="AK2761">
            <v>40388</v>
          </cell>
          <cell r="AL2761">
            <v>1.8793363636363636</v>
          </cell>
          <cell r="AM2761">
            <v>2.0646234489515978</v>
          </cell>
          <cell r="AN2761">
            <v>2.8826545454545456</v>
          </cell>
          <cell r="AO2761">
            <v>0.94466363636363648</v>
          </cell>
        </row>
        <row r="2762">
          <cell r="A2762">
            <v>40389</v>
          </cell>
          <cell r="B2762">
            <v>1.8978000000000002</v>
          </cell>
          <cell r="D2762">
            <v>40389</v>
          </cell>
          <cell r="E2762">
            <v>2.3803000000000001</v>
          </cell>
          <cell r="G2762">
            <v>40389</v>
          </cell>
          <cell r="H2762">
            <v>2.2669000000000001</v>
          </cell>
          <cell r="J2762">
            <v>40389</v>
          </cell>
          <cell r="K2762">
            <v>2.2511000000000001</v>
          </cell>
          <cell r="M2762">
            <v>40389</v>
          </cell>
          <cell r="N2762">
            <v>1.6855</v>
          </cell>
          <cell r="P2762">
            <v>40389</v>
          </cell>
          <cell r="Q2762">
            <v>1.6381000000000001</v>
          </cell>
          <cell r="S2762">
            <v>40389</v>
          </cell>
          <cell r="T2762">
            <v>1.9026000000000001</v>
          </cell>
          <cell r="V2762">
            <v>40389</v>
          </cell>
          <cell r="W2762">
            <v>1.0931</v>
          </cell>
          <cell r="Y2762">
            <v>40389</v>
          </cell>
          <cell r="Z2762">
            <v>2.8590999999999998</v>
          </cell>
          <cell r="AB2762">
            <v>40389</v>
          </cell>
          <cell r="AC2762">
            <v>1.0056</v>
          </cell>
          <cell r="AH2762">
            <v>40389</v>
          </cell>
          <cell r="AI2762">
            <v>1.0250999999999999</v>
          </cell>
          <cell r="AK2762">
            <v>40389</v>
          </cell>
          <cell r="AL2762">
            <v>1.8186545454545453</v>
          </cell>
          <cell r="AM2762">
            <v>2.0646234489515978</v>
          </cell>
          <cell r="AN2762">
            <v>2.8826545454545456</v>
          </cell>
          <cell r="AO2762">
            <v>0.94466363636363648</v>
          </cell>
        </row>
        <row r="2763">
          <cell r="A2763">
            <v>40392</v>
          </cell>
          <cell r="B2763">
            <v>1.8978000000000002</v>
          </cell>
          <cell r="D2763">
            <v>40392</v>
          </cell>
          <cell r="E2763">
            <v>2.3803000000000001</v>
          </cell>
          <cell r="G2763">
            <v>40392</v>
          </cell>
          <cell r="H2763">
            <v>2.2669000000000001</v>
          </cell>
          <cell r="J2763">
            <v>40392</v>
          </cell>
          <cell r="K2763">
            <v>2.2511000000000001</v>
          </cell>
          <cell r="M2763">
            <v>40392</v>
          </cell>
          <cell r="N2763">
            <v>1.6855</v>
          </cell>
          <cell r="P2763">
            <v>40392</v>
          </cell>
          <cell r="Q2763">
            <v>1.6381000000000001</v>
          </cell>
          <cell r="S2763">
            <v>40392</v>
          </cell>
          <cell r="T2763">
            <v>1.9026000000000001</v>
          </cell>
          <cell r="V2763">
            <v>40392</v>
          </cell>
          <cell r="W2763">
            <v>1.0931</v>
          </cell>
          <cell r="Y2763">
            <v>40392</v>
          </cell>
          <cell r="Z2763">
            <v>2.8590999999999998</v>
          </cell>
          <cell r="AB2763">
            <v>40392</v>
          </cell>
          <cell r="AC2763">
            <v>1.0056</v>
          </cell>
          <cell r="AH2763">
            <v>40392</v>
          </cell>
          <cell r="AI2763">
            <v>1.0250999999999999</v>
          </cell>
          <cell r="AK2763">
            <v>40392</v>
          </cell>
          <cell r="AL2763">
            <v>1.8186545454545453</v>
          </cell>
          <cell r="AM2763">
            <v>2.0646234489515978</v>
          </cell>
          <cell r="AN2763">
            <v>2.8826545454545456</v>
          </cell>
          <cell r="AO2763">
            <v>0.94466363636363648</v>
          </cell>
        </row>
        <row r="2764">
          <cell r="A2764">
            <v>40393</v>
          </cell>
          <cell r="B2764">
            <v>1.8902999999999999</v>
          </cell>
          <cell r="D2764">
            <v>40393</v>
          </cell>
          <cell r="E2764">
            <v>2.3733</v>
          </cell>
          <cell r="G2764">
            <v>40393</v>
          </cell>
          <cell r="H2764">
            <v>2.2715999999999998</v>
          </cell>
          <cell r="J2764">
            <v>40393</v>
          </cell>
          <cell r="K2764">
            <v>2.2559</v>
          </cell>
          <cell r="M2764">
            <v>40393</v>
          </cell>
          <cell r="N2764">
            <v>1.6960999999999999</v>
          </cell>
          <cell r="P2764">
            <v>40393</v>
          </cell>
          <cell r="Q2764">
            <v>1.6522999999999999</v>
          </cell>
          <cell r="S2764">
            <v>40393</v>
          </cell>
          <cell r="T2764">
            <v>1.9377</v>
          </cell>
          <cell r="V2764">
            <v>40393</v>
          </cell>
          <cell r="W2764">
            <v>1.0819000000000001</v>
          </cell>
          <cell r="Y2764">
            <v>40393</v>
          </cell>
          <cell r="Z2764">
            <v>2.8776999999999999</v>
          </cell>
          <cell r="AB2764">
            <v>40393</v>
          </cell>
          <cell r="AC2764">
            <v>1.0016</v>
          </cell>
          <cell r="AH2764">
            <v>40393</v>
          </cell>
          <cell r="AI2764">
            <v>1.0250999999999999</v>
          </cell>
          <cell r="AK2764">
            <v>40393</v>
          </cell>
          <cell r="AL2764">
            <v>1.8239545454545452</v>
          </cell>
          <cell r="AM2764">
            <v>2.0646234489515978</v>
          </cell>
          <cell r="AN2764">
            <v>2.8826545454545456</v>
          </cell>
          <cell r="AO2764">
            <v>0.94466363636363648</v>
          </cell>
        </row>
        <row r="2765">
          <cell r="A2765">
            <v>40394</v>
          </cell>
          <cell r="B2765">
            <v>1.893</v>
          </cell>
          <cell r="D2765">
            <v>40394</v>
          </cell>
          <cell r="E2765">
            <v>2.3803000000000001</v>
          </cell>
          <cell r="G2765">
            <v>40394</v>
          </cell>
          <cell r="H2765">
            <v>2.2618999999999998</v>
          </cell>
          <cell r="J2765">
            <v>40394</v>
          </cell>
          <cell r="K2765">
            <v>2.2606000000000002</v>
          </cell>
          <cell r="M2765">
            <v>40394</v>
          </cell>
          <cell r="N2765">
            <v>1.7081</v>
          </cell>
          <cell r="P2765">
            <v>40394</v>
          </cell>
          <cell r="Q2765">
            <v>1.6627999999999998</v>
          </cell>
          <cell r="S2765">
            <v>40394</v>
          </cell>
          <cell r="T2765">
            <v>1.9281999999999999</v>
          </cell>
          <cell r="V2765">
            <v>40394</v>
          </cell>
          <cell r="W2765">
            <v>1.0886</v>
          </cell>
          <cell r="Y2765">
            <v>40394</v>
          </cell>
          <cell r="Z2765">
            <v>2.879</v>
          </cell>
          <cell r="AB2765">
            <v>40394</v>
          </cell>
          <cell r="AC2765">
            <v>0.99960000000000004</v>
          </cell>
          <cell r="AH2765">
            <v>40394</v>
          </cell>
          <cell r="AI2765">
            <v>1.0265</v>
          </cell>
          <cell r="AK2765">
            <v>40394</v>
          </cell>
          <cell r="AL2765">
            <v>1.8262363636363637</v>
          </cell>
          <cell r="AM2765">
            <v>2.0646234489515978</v>
          </cell>
          <cell r="AN2765">
            <v>2.8826545454545456</v>
          </cell>
          <cell r="AO2765">
            <v>0.94466363636363648</v>
          </cell>
        </row>
        <row r="2766">
          <cell r="A2766">
            <v>40395</v>
          </cell>
          <cell r="B2766">
            <v>1.8707</v>
          </cell>
          <cell r="D2766">
            <v>40395</v>
          </cell>
          <cell r="E2766">
            <v>2.3433000000000002</v>
          </cell>
          <cell r="G2766">
            <v>40395</v>
          </cell>
          <cell r="H2766">
            <v>2.2225999999999999</v>
          </cell>
          <cell r="J2766">
            <v>40395</v>
          </cell>
          <cell r="K2766">
            <v>2.2389999999999999</v>
          </cell>
          <cell r="M2766">
            <v>40395</v>
          </cell>
          <cell r="N2766">
            <v>1.6855</v>
          </cell>
          <cell r="P2766">
            <v>40395</v>
          </cell>
          <cell r="Q2766">
            <v>1.6581000000000001</v>
          </cell>
          <cell r="S2766">
            <v>40395</v>
          </cell>
          <cell r="T2766">
            <v>1.8747</v>
          </cell>
          <cell r="V2766">
            <v>40395</v>
          </cell>
          <cell r="W2766">
            <v>1.0811999999999999</v>
          </cell>
          <cell r="Y2766">
            <v>40395</v>
          </cell>
          <cell r="Z2766">
            <v>2.7774999999999999</v>
          </cell>
          <cell r="AB2766">
            <v>40395</v>
          </cell>
          <cell r="AC2766">
            <v>1.0056</v>
          </cell>
          <cell r="AH2766">
            <v>40395</v>
          </cell>
          <cell r="AI2766">
            <v>1.0250999999999999</v>
          </cell>
          <cell r="AK2766">
            <v>40395</v>
          </cell>
          <cell r="AL2766">
            <v>1.7984818181818178</v>
          </cell>
          <cell r="AM2766">
            <v>2.0646234489515978</v>
          </cell>
          <cell r="AN2766">
            <v>2.8826545454545456</v>
          </cell>
          <cell r="AO2766">
            <v>0.94466363636363648</v>
          </cell>
        </row>
        <row r="2767">
          <cell r="A2767">
            <v>40396</v>
          </cell>
          <cell r="B2767">
            <v>1.8586</v>
          </cell>
          <cell r="D2767">
            <v>40396</v>
          </cell>
          <cell r="E2767">
            <v>2.3475000000000001</v>
          </cell>
          <cell r="G2767">
            <v>40396</v>
          </cell>
          <cell r="H2767">
            <v>2.2357</v>
          </cell>
          <cell r="J2767">
            <v>40396</v>
          </cell>
          <cell r="K2767">
            <v>2.2441</v>
          </cell>
          <cell r="M2767">
            <v>40396</v>
          </cell>
          <cell r="N2767">
            <v>1.6839</v>
          </cell>
          <cell r="P2767">
            <v>40396</v>
          </cell>
          <cell r="Q2767">
            <v>1.6505999999999998</v>
          </cell>
          <cell r="S2767">
            <v>40396</v>
          </cell>
          <cell r="T2767">
            <v>1.8885999999999998</v>
          </cell>
          <cell r="V2767">
            <v>40396</v>
          </cell>
          <cell r="W2767">
            <v>1.0909</v>
          </cell>
          <cell r="Y2767">
            <v>40396</v>
          </cell>
          <cell r="Z2767">
            <v>2.7345999999999999</v>
          </cell>
          <cell r="AB2767">
            <v>40396</v>
          </cell>
          <cell r="AC2767">
            <v>1.0129999999999999</v>
          </cell>
          <cell r="AH2767">
            <v>40396</v>
          </cell>
          <cell r="AI2767">
            <v>1.0250999999999999</v>
          </cell>
          <cell r="AK2767">
            <v>40396</v>
          </cell>
          <cell r="AL2767">
            <v>1.7975090909090903</v>
          </cell>
          <cell r="AM2767">
            <v>2.0646234489515978</v>
          </cell>
          <cell r="AN2767">
            <v>2.8826545454545456</v>
          </cell>
          <cell r="AO2767">
            <v>0.94466363636363648</v>
          </cell>
        </row>
        <row r="2768">
          <cell r="A2768">
            <v>40399</v>
          </cell>
          <cell r="B2768">
            <v>1.8664000000000001</v>
          </cell>
          <cell r="D2768">
            <v>40399</v>
          </cell>
          <cell r="E2768">
            <v>2.3548999999999998</v>
          </cell>
          <cell r="G2768">
            <v>40399</v>
          </cell>
          <cell r="H2768">
            <v>2.2555000000000001</v>
          </cell>
          <cell r="J2768">
            <v>40399</v>
          </cell>
          <cell r="K2768">
            <v>2.2749999999999999</v>
          </cell>
          <cell r="M2768">
            <v>40399</v>
          </cell>
          <cell r="N2768">
            <v>1.6915</v>
          </cell>
          <cell r="P2768">
            <v>40399</v>
          </cell>
          <cell r="Q2768">
            <v>1.647</v>
          </cell>
          <cell r="S2768">
            <v>40399</v>
          </cell>
          <cell r="T2768">
            <v>1.8571</v>
          </cell>
          <cell r="V2768">
            <v>40399</v>
          </cell>
          <cell r="W2768">
            <v>1.0862000000000001</v>
          </cell>
          <cell r="Y2768">
            <v>40399</v>
          </cell>
          <cell r="Z2768">
            <v>2.7389000000000001</v>
          </cell>
          <cell r="AB2768">
            <v>40399</v>
          </cell>
          <cell r="AC2768">
            <v>1.0179</v>
          </cell>
          <cell r="AH2768">
            <v>40399</v>
          </cell>
          <cell r="AI2768">
            <v>1.0250999999999999</v>
          </cell>
          <cell r="AK2768">
            <v>40399</v>
          </cell>
          <cell r="AL2768">
            <v>1.8014090909090905</v>
          </cell>
          <cell r="AM2768">
            <v>2.0646234489515978</v>
          </cell>
          <cell r="AN2768">
            <v>2.8826545454545456</v>
          </cell>
          <cell r="AO2768">
            <v>0.94466363636363648</v>
          </cell>
        </row>
        <row r="2769">
          <cell r="A2769">
            <v>40400</v>
          </cell>
          <cell r="B2769">
            <v>1.8700999999999999</v>
          </cell>
          <cell r="D2769">
            <v>40400</v>
          </cell>
          <cell r="E2769">
            <v>2.3466</v>
          </cell>
          <cell r="G2769">
            <v>40400</v>
          </cell>
          <cell r="H2769">
            <v>2.2513000000000001</v>
          </cell>
          <cell r="J2769">
            <v>40400</v>
          </cell>
          <cell r="K2769">
            <v>2.2551999999999999</v>
          </cell>
          <cell r="M2769">
            <v>40400</v>
          </cell>
          <cell r="N2769">
            <v>1.6924000000000001</v>
          </cell>
          <cell r="P2769">
            <v>40400</v>
          </cell>
          <cell r="Q2769">
            <v>1.6436999999999999</v>
          </cell>
          <cell r="S2769">
            <v>40400</v>
          </cell>
          <cell r="T2769">
            <v>1.8908</v>
          </cell>
          <cell r="V2769">
            <v>40400</v>
          </cell>
          <cell r="W2769">
            <v>1.0824</v>
          </cell>
          <cell r="Y2769">
            <v>40400</v>
          </cell>
          <cell r="Z2769">
            <v>2.7271000000000001</v>
          </cell>
          <cell r="AB2769">
            <v>40400</v>
          </cell>
          <cell r="AC2769">
            <v>1.0327999999999999</v>
          </cell>
          <cell r="AH2769">
            <v>40400</v>
          </cell>
          <cell r="AI2769">
            <v>1.006</v>
          </cell>
          <cell r="AK2769">
            <v>40400</v>
          </cell>
          <cell r="AL2769">
            <v>1.7998545454545456</v>
          </cell>
          <cell r="AM2769">
            <v>2.0646234489515978</v>
          </cell>
          <cell r="AN2769">
            <v>2.8826545454545456</v>
          </cell>
          <cell r="AO2769">
            <v>0.94466363636363648</v>
          </cell>
        </row>
        <row r="2770">
          <cell r="A2770">
            <v>40401</v>
          </cell>
          <cell r="B2770">
            <v>1.8271999999999999</v>
          </cell>
          <cell r="D2770">
            <v>40401</v>
          </cell>
          <cell r="E2770">
            <v>2.2980999999999998</v>
          </cell>
          <cell r="G2770">
            <v>40401</v>
          </cell>
          <cell r="H2770">
            <v>2.1968999999999999</v>
          </cell>
          <cell r="J2770">
            <v>40401</v>
          </cell>
          <cell r="K2770">
            <v>2.2143999999999999</v>
          </cell>
          <cell r="M2770">
            <v>40401</v>
          </cell>
          <cell r="N2770">
            <v>1.6522999999999999</v>
          </cell>
          <cell r="P2770">
            <v>40401</v>
          </cell>
          <cell r="Q2770">
            <v>1.599</v>
          </cell>
          <cell r="S2770">
            <v>40401</v>
          </cell>
          <cell r="T2770">
            <v>1.8388</v>
          </cell>
          <cell r="V2770">
            <v>40401</v>
          </cell>
          <cell r="W2770">
            <v>1.075</v>
          </cell>
          <cell r="Y2770">
            <v>40401</v>
          </cell>
          <cell r="Z2770">
            <v>2.6829000000000001</v>
          </cell>
          <cell r="AB2770">
            <v>40401</v>
          </cell>
          <cell r="AC2770">
            <v>1.0351999999999999</v>
          </cell>
          <cell r="AH2770">
            <v>40401</v>
          </cell>
          <cell r="AI2770">
            <v>1.0045999999999999</v>
          </cell>
          <cell r="AK2770">
            <v>40401</v>
          </cell>
          <cell r="AL2770">
            <v>1.7658545454545453</v>
          </cell>
          <cell r="AM2770">
            <v>2.0646234489515978</v>
          </cell>
          <cell r="AN2770">
            <v>2.8826545454545456</v>
          </cell>
          <cell r="AO2770">
            <v>0.94466363636363648</v>
          </cell>
        </row>
        <row r="2771">
          <cell r="A2771">
            <v>40402</v>
          </cell>
          <cell r="B2771">
            <v>1.7843</v>
          </cell>
          <cell r="D2771">
            <v>40402</v>
          </cell>
          <cell r="E2771">
            <v>2.2723</v>
          </cell>
          <cell r="G2771">
            <v>40402</v>
          </cell>
          <cell r="H2771">
            <v>2.1682000000000001</v>
          </cell>
          <cell r="J2771">
            <v>40402</v>
          </cell>
          <cell r="K2771">
            <v>2.1863000000000001</v>
          </cell>
          <cell r="M2771">
            <v>40402</v>
          </cell>
          <cell r="N2771">
            <v>1.6316000000000002</v>
          </cell>
          <cell r="P2771">
            <v>40402</v>
          </cell>
          <cell r="Q2771">
            <v>1.5745</v>
          </cell>
          <cell r="S2771">
            <v>40402</v>
          </cell>
          <cell r="T2771">
            <v>1.7911999999999999</v>
          </cell>
          <cell r="V2771">
            <v>40402</v>
          </cell>
          <cell r="W2771">
            <v>1.0579000000000001</v>
          </cell>
          <cell r="Y2771">
            <v>40402</v>
          </cell>
          <cell r="Z2771">
            <v>2.6244000000000001</v>
          </cell>
          <cell r="AB2771">
            <v>40402</v>
          </cell>
          <cell r="AC2771">
            <v>1.0377000000000001</v>
          </cell>
          <cell r="AH2771">
            <v>40402</v>
          </cell>
          <cell r="AI2771">
            <v>0.9899</v>
          </cell>
          <cell r="AK2771">
            <v>40402</v>
          </cell>
          <cell r="AL2771">
            <v>1.7380272727272728</v>
          </cell>
          <cell r="AM2771">
            <v>2.0646234489515978</v>
          </cell>
          <cell r="AN2771">
            <v>2.8826545454545456</v>
          </cell>
          <cell r="AO2771">
            <v>0.94466363636363648</v>
          </cell>
        </row>
        <row r="2772">
          <cell r="A2772">
            <v>40403</v>
          </cell>
          <cell r="B2772">
            <v>1.7827999999999999</v>
          </cell>
          <cell r="D2772">
            <v>40403</v>
          </cell>
          <cell r="E2772">
            <v>2.2949000000000002</v>
          </cell>
          <cell r="G2772">
            <v>40403</v>
          </cell>
          <cell r="H2772">
            <v>2.1644000000000001</v>
          </cell>
          <cell r="J2772">
            <v>40403</v>
          </cell>
          <cell r="K2772">
            <v>2.1894999999999998</v>
          </cell>
          <cell r="M2772">
            <v>40403</v>
          </cell>
          <cell r="N2772">
            <v>1.6373</v>
          </cell>
          <cell r="P2772">
            <v>40403</v>
          </cell>
          <cell r="Q2772">
            <v>1.5712000000000002</v>
          </cell>
          <cell r="S2772">
            <v>40403</v>
          </cell>
          <cell r="T2772">
            <v>1.8227</v>
          </cell>
          <cell r="V2772">
            <v>40403</v>
          </cell>
          <cell r="W2772">
            <v>1.0733999999999999</v>
          </cell>
          <cell r="Y2772">
            <v>40403</v>
          </cell>
          <cell r="Z2772">
            <v>2.7090999999999998</v>
          </cell>
          <cell r="AB2772">
            <v>40403</v>
          </cell>
          <cell r="AC2772">
            <v>1.0525</v>
          </cell>
          <cell r="AH2772">
            <v>40403</v>
          </cell>
          <cell r="AI2772">
            <v>0.99280000000000002</v>
          </cell>
          <cell r="AK2772">
            <v>40403</v>
          </cell>
          <cell r="AL2772">
            <v>1.753690909090909</v>
          </cell>
          <cell r="AM2772">
            <v>2.0646234489515978</v>
          </cell>
          <cell r="AN2772">
            <v>2.8826545454545456</v>
          </cell>
          <cell r="AO2772">
            <v>0.94466363636363648</v>
          </cell>
        </row>
        <row r="2773">
          <cell r="A2773">
            <v>40406</v>
          </cell>
          <cell r="B2773">
            <v>1.7869999999999999</v>
          </cell>
          <cell r="D2773">
            <v>40406</v>
          </cell>
          <cell r="E2773">
            <v>2.3031999999999999</v>
          </cell>
          <cell r="G2773">
            <v>40406</v>
          </cell>
          <cell r="H2773">
            <v>2.1657000000000002</v>
          </cell>
          <cell r="J2773">
            <v>40406</v>
          </cell>
          <cell r="K2773">
            <v>2.1873</v>
          </cell>
          <cell r="M2773">
            <v>40406</v>
          </cell>
          <cell r="N2773">
            <v>1.6311</v>
          </cell>
          <cell r="P2773">
            <v>40406</v>
          </cell>
          <cell r="Q2773">
            <v>1.5601</v>
          </cell>
          <cell r="S2773">
            <v>40406</v>
          </cell>
          <cell r="T2773">
            <v>1.8227</v>
          </cell>
          <cell r="V2773">
            <v>40406</v>
          </cell>
          <cell r="W2773">
            <v>1.0722</v>
          </cell>
          <cell r="Y2773">
            <v>40406</v>
          </cell>
          <cell r="Z2773">
            <v>2.6829000000000001</v>
          </cell>
          <cell r="AB2773">
            <v>40406</v>
          </cell>
          <cell r="AC2773">
            <v>1.0599000000000001</v>
          </cell>
          <cell r="AH2773">
            <v>40406</v>
          </cell>
          <cell r="AI2773">
            <v>0.99580000000000002</v>
          </cell>
          <cell r="AK2773">
            <v>40406</v>
          </cell>
          <cell r="AL2773">
            <v>1.7516272727272726</v>
          </cell>
          <cell r="AM2773">
            <v>2.0646234489515978</v>
          </cell>
          <cell r="AN2773">
            <v>2.8826545454545456</v>
          </cell>
          <cell r="AO2773">
            <v>0.94466363636363648</v>
          </cell>
        </row>
        <row r="2774">
          <cell r="A2774">
            <v>40407</v>
          </cell>
          <cell r="B2774">
            <v>1.7827999999999999</v>
          </cell>
          <cell r="D2774">
            <v>40407</v>
          </cell>
          <cell r="E2774">
            <v>2.33</v>
          </cell>
          <cell r="G2774">
            <v>40407</v>
          </cell>
          <cell r="H2774">
            <v>2.1716000000000002</v>
          </cell>
          <cell r="J2774">
            <v>40407</v>
          </cell>
          <cell r="K2774">
            <v>2.1930000000000001</v>
          </cell>
          <cell r="M2774">
            <v>40407</v>
          </cell>
          <cell r="N2774">
            <v>1.6339000000000001</v>
          </cell>
          <cell r="P2774">
            <v>40407</v>
          </cell>
          <cell r="Q2774">
            <v>1.5606</v>
          </cell>
          <cell r="S2774">
            <v>40407</v>
          </cell>
          <cell r="T2774">
            <v>1.8088</v>
          </cell>
          <cell r="V2774">
            <v>40407</v>
          </cell>
          <cell r="W2774">
            <v>1.0813999999999999</v>
          </cell>
          <cell r="Y2774">
            <v>40407</v>
          </cell>
          <cell r="Z2774">
            <v>2.6859999999999999</v>
          </cell>
          <cell r="AB2774">
            <v>40407</v>
          </cell>
          <cell r="AC2774">
            <v>1.0569999999999999</v>
          </cell>
          <cell r="AH2774">
            <v>40407</v>
          </cell>
          <cell r="AI2774">
            <v>0.99580000000000002</v>
          </cell>
          <cell r="AK2774">
            <v>40407</v>
          </cell>
          <cell r="AL2774">
            <v>1.7546272727272727</v>
          </cell>
          <cell r="AM2774">
            <v>2.0646234489515978</v>
          </cell>
          <cell r="AN2774">
            <v>2.8826545454545456</v>
          </cell>
          <cell r="AO2774">
            <v>0.94466363636363648</v>
          </cell>
        </row>
        <row r="2775">
          <cell r="A2775">
            <v>40408</v>
          </cell>
          <cell r="B2775">
            <v>1.7762</v>
          </cell>
          <cell r="D2775">
            <v>40408</v>
          </cell>
          <cell r="E2775">
            <v>2.3572000000000002</v>
          </cell>
          <cell r="G2775">
            <v>40408</v>
          </cell>
          <cell r="H2775">
            <v>2.1825000000000001</v>
          </cell>
          <cell r="J2775">
            <v>40408</v>
          </cell>
          <cell r="K2775">
            <v>2.2195</v>
          </cell>
          <cell r="M2775">
            <v>40408</v>
          </cell>
          <cell r="N2775">
            <v>1.6421999999999999</v>
          </cell>
          <cell r="P2775">
            <v>40408</v>
          </cell>
          <cell r="Q2775">
            <v>1.5779000000000001</v>
          </cell>
          <cell r="S2775">
            <v>40408</v>
          </cell>
          <cell r="T2775">
            <v>1.8022</v>
          </cell>
          <cell r="V2775">
            <v>40408</v>
          </cell>
          <cell r="W2775">
            <v>1.0752999999999999</v>
          </cell>
          <cell r="Y2775">
            <v>40408</v>
          </cell>
          <cell r="Z2775">
            <v>2.7077999999999998</v>
          </cell>
          <cell r="AB2775">
            <v>40408</v>
          </cell>
          <cell r="AC2775">
            <v>1.054</v>
          </cell>
          <cell r="AH2775">
            <v>40408</v>
          </cell>
          <cell r="AI2775">
            <v>1.0002</v>
          </cell>
          <cell r="AK2775">
            <v>40408</v>
          </cell>
          <cell r="AL2775">
            <v>1.7631818181818177</v>
          </cell>
          <cell r="AM2775">
            <v>2.0646234489515978</v>
          </cell>
          <cell r="AN2775">
            <v>2.8826545454545456</v>
          </cell>
          <cell r="AO2775">
            <v>0.94466363636363648</v>
          </cell>
        </row>
        <row r="2776">
          <cell r="A2776">
            <v>40409</v>
          </cell>
          <cell r="B2776">
            <v>1.7593000000000001</v>
          </cell>
          <cell r="D2776">
            <v>40409</v>
          </cell>
          <cell r="E2776">
            <v>2.3346</v>
          </cell>
          <cell r="G2776">
            <v>40409</v>
          </cell>
          <cell r="H2776">
            <v>2.1669</v>
          </cell>
          <cell r="J2776">
            <v>40409</v>
          </cell>
          <cell r="K2776">
            <v>2.1968999999999999</v>
          </cell>
          <cell r="M2776">
            <v>40409</v>
          </cell>
          <cell r="N2776">
            <v>1.6160999999999999</v>
          </cell>
          <cell r="P2776">
            <v>40409</v>
          </cell>
          <cell r="Q2776">
            <v>1.5648</v>
          </cell>
          <cell r="S2776">
            <v>40409</v>
          </cell>
          <cell r="T2776">
            <v>1.7772999999999999</v>
          </cell>
          <cell r="V2776">
            <v>40409</v>
          </cell>
          <cell r="W2776">
            <v>1.0681</v>
          </cell>
          <cell r="Y2776">
            <v>40409</v>
          </cell>
          <cell r="Z2776">
            <v>2.7077999999999998</v>
          </cell>
          <cell r="AB2776">
            <v>40409</v>
          </cell>
          <cell r="AC2776">
            <v>1.05</v>
          </cell>
          <cell r="AH2776">
            <v>40409</v>
          </cell>
          <cell r="AI2776">
            <v>0.9738</v>
          </cell>
          <cell r="AK2776">
            <v>40409</v>
          </cell>
          <cell r="AL2776">
            <v>1.7468727272727271</v>
          </cell>
          <cell r="AM2776">
            <v>2.0646234489515978</v>
          </cell>
          <cell r="AN2776">
            <v>2.8826545454545456</v>
          </cell>
          <cell r="AO2776">
            <v>0.94466363636363648</v>
          </cell>
        </row>
        <row r="2777">
          <cell r="A2777">
            <v>40410</v>
          </cell>
          <cell r="B2777">
            <v>1.7726</v>
          </cell>
          <cell r="D2777">
            <v>40410</v>
          </cell>
          <cell r="E2777">
            <v>2.3460999999999999</v>
          </cell>
          <cell r="G2777">
            <v>40410</v>
          </cell>
          <cell r="H2777">
            <v>2.1753999999999998</v>
          </cell>
          <cell r="J2777">
            <v>40410</v>
          </cell>
          <cell r="K2777">
            <v>2.1741999999999999</v>
          </cell>
          <cell r="M2777">
            <v>40410</v>
          </cell>
          <cell r="N2777">
            <v>1.6247</v>
          </cell>
          <cell r="P2777">
            <v>40410</v>
          </cell>
          <cell r="Q2777">
            <v>1.5895000000000001</v>
          </cell>
          <cell r="S2777">
            <v>40410</v>
          </cell>
          <cell r="T2777">
            <v>1.7824</v>
          </cell>
          <cell r="V2777">
            <v>40410</v>
          </cell>
          <cell r="W2777">
            <v>1.0688</v>
          </cell>
          <cell r="Y2777">
            <v>40410</v>
          </cell>
          <cell r="Z2777">
            <v>2.7122000000000002</v>
          </cell>
          <cell r="AB2777">
            <v>40410</v>
          </cell>
          <cell r="AC2777">
            <v>1.0362</v>
          </cell>
          <cell r="AH2777">
            <v>40410</v>
          </cell>
          <cell r="AI2777">
            <v>0.95920000000000005</v>
          </cell>
          <cell r="AK2777">
            <v>40410</v>
          </cell>
          <cell r="AL2777">
            <v>1.7492090909090907</v>
          </cell>
          <cell r="AM2777">
            <v>2.0646234489515978</v>
          </cell>
          <cell r="AN2777">
            <v>2.8826545454545456</v>
          </cell>
          <cell r="AO2777">
            <v>0.94466363636363648</v>
          </cell>
        </row>
        <row r="2778">
          <cell r="A2778">
            <v>40413</v>
          </cell>
          <cell r="B2778">
            <v>1.7827999999999999</v>
          </cell>
          <cell r="D2778">
            <v>40413</v>
          </cell>
          <cell r="E2778">
            <v>2.3544</v>
          </cell>
          <cell r="G2778">
            <v>40413</v>
          </cell>
          <cell r="H2778">
            <v>2.1812999999999998</v>
          </cell>
          <cell r="J2778">
            <v>40413</v>
          </cell>
          <cell r="K2778">
            <v>2.1736</v>
          </cell>
          <cell r="M2778">
            <v>40413</v>
          </cell>
          <cell r="N2778">
            <v>1.627</v>
          </cell>
          <cell r="P2778">
            <v>40413</v>
          </cell>
          <cell r="Q2778">
            <v>1.5914999999999999</v>
          </cell>
          <cell r="S2778">
            <v>40413</v>
          </cell>
          <cell r="T2778">
            <v>1.7919</v>
          </cell>
          <cell r="V2778">
            <v>40413</v>
          </cell>
          <cell r="W2778">
            <v>1.0857000000000001</v>
          </cell>
          <cell r="Y2778">
            <v>40413</v>
          </cell>
          <cell r="Z2778">
            <v>2.7551000000000001</v>
          </cell>
          <cell r="AB2778">
            <v>40413</v>
          </cell>
          <cell r="AC2778">
            <v>1.0377000000000001</v>
          </cell>
          <cell r="AH2778">
            <v>40413</v>
          </cell>
          <cell r="AI2778">
            <v>0.94010000000000005</v>
          </cell>
          <cell r="AK2778">
            <v>40413</v>
          </cell>
          <cell r="AL2778">
            <v>1.7564636363636366</v>
          </cell>
          <cell r="AM2778">
            <v>2.0646234489515978</v>
          </cell>
          <cell r="AN2778">
            <v>2.8826545454545456</v>
          </cell>
          <cell r="AO2778">
            <v>0.94466363636363648</v>
          </cell>
        </row>
        <row r="2779">
          <cell r="A2779">
            <v>40414</v>
          </cell>
          <cell r="B2779">
            <v>1.6783999999999999</v>
          </cell>
          <cell r="D2779">
            <v>40414</v>
          </cell>
          <cell r="E2779">
            <v>2.2888999999999999</v>
          </cell>
          <cell r="G2779">
            <v>40414</v>
          </cell>
          <cell r="H2779">
            <v>2.1137999999999999</v>
          </cell>
          <cell r="J2779">
            <v>40414</v>
          </cell>
          <cell r="K2779">
            <v>2.1301999999999999</v>
          </cell>
          <cell r="M2779">
            <v>40414</v>
          </cell>
          <cell r="N2779">
            <v>1.5991</v>
          </cell>
          <cell r="P2779">
            <v>40414</v>
          </cell>
          <cell r="Q2779">
            <v>1.542</v>
          </cell>
          <cell r="S2779">
            <v>40414</v>
          </cell>
          <cell r="T2779">
            <v>1.7538</v>
          </cell>
          <cell r="V2779">
            <v>40414</v>
          </cell>
          <cell r="W2779">
            <v>1.0781000000000001</v>
          </cell>
          <cell r="Y2779">
            <v>40414</v>
          </cell>
          <cell r="Z2779">
            <v>2.6947000000000001</v>
          </cell>
          <cell r="AB2779">
            <v>40414</v>
          </cell>
          <cell r="AC2779">
            <v>1.0397000000000001</v>
          </cell>
          <cell r="AH2779">
            <v>40414</v>
          </cell>
          <cell r="AI2779">
            <v>0.93430000000000002</v>
          </cell>
          <cell r="AK2779">
            <v>40414</v>
          </cell>
          <cell r="AL2779">
            <v>1.713909090909091</v>
          </cell>
          <cell r="AM2779">
            <v>2.0646234489515978</v>
          </cell>
          <cell r="AN2779">
            <v>2.8826545454545456</v>
          </cell>
          <cell r="AO2779">
            <v>0.94466363636363648</v>
          </cell>
        </row>
        <row r="2780">
          <cell r="A2780">
            <v>40415</v>
          </cell>
          <cell r="B2780">
            <v>1.7006999999999999</v>
          </cell>
          <cell r="D2780">
            <v>40415</v>
          </cell>
          <cell r="E2780">
            <v>2.3271999999999999</v>
          </cell>
          <cell r="G2780">
            <v>40415</v>
          </cell>
          <cell r="H2780">
            <v>2.1391</v>
          </cell>
          <cell r="J2780">
            <v>40415</v>
          </cell>
          <cell r="K2780">
            <v>2.2345000000000002</v>
          </cell>
          <cell r="M2780">
            <v>40415</v>
          </cell>
          <cell r="N2780">
            <v>1.6042000000000001</v>
          </cell>
          <cell r="P2780">
            <v>40415</v>
          </cell>
          <cell r="Q2780">
            <v>1.5453999999999999</v>
          </cell>
          <cell r="S2780">
            <v>40415</v>
          </cell>
          <cell r="T2780">
            <v>1.7099</v>
          </cell>
          <cell r="V2780">
            <v>40415</v>
          </cell>
          <cell r="W2780">
            <v>1.0781000000000001</v>
          </cell>
          <cell r="Y2780">
            <v>40415</v>
          </cell>
          <cell r="Z2780">
            <v>2.6829000000000001</v>
          </cell>
          <cell r="AB2780">
            <v>40415</v>
          </cell>
          <cell r="AC2780">
            <v>1.0377000000000001</v>
          </cell>
          <cell r="AH2780">
            <v>40415</v>
          </cell>
          <cell r="AI2780">
            <v>0.9284</v>
          </cell>
          <cell r="AK2780">
            <v>40415</v>
          </cell>
          <cell r="AL2780">
            <v>1.7261909090909093</v>
          </cell>
          <cell r="AM2780">
            <v>2.0646234489515978</v>
          </cell>
          <cell r="AN2780">
            <v>2.8826545454545456</v>
          </cell>
          <cell r="AO2780">
            <v>0.94466363636363648</v>
          </cell>
        </row>
        <row r="2781">
          <cell r="A2781">
            <v>40416</v>
          </cell>
          <cell r="B2781">
            <v>1.6992</v>
          </cell>
          <cell r="D2781">
            <v>40416</v>
          </cell>
          <cell r="E2781">
            <v>2.3304</v>
          </cell>
          <cell r="G2781">
            <v>40416</v>
          </cell>
          <cell r="H2781">
            <v>2.0657000000000001</v>
          </cell>
          <cell r="J2781">
            <v>40416</v>
          </cell>
          <cell r="K2781">
            <v>2.2111999999999998</v>
          </cell>
          <cell r="M2781">
            <v>40416</v>
          </cell>
          <cell r="N2781">
            <v>1.5895999999999999</v>
          </cell>
          <cell r="P2781">
            <v>40416</v>
          </cell>
          <cell r="Q2781">
            <v>1.6106</v>
          </cell>
          <cell r="S2781">
            <v>40416</v>
          </cell>
          <cell r="T2781">
            <v>1.7399</v>
          </cell>
          <cell r="V2781">
            <v>40416</v>
          </cell>
          <cell r="W2781">
            <v>1.0851999999999999</v>
          </cell>
          <cell r="Y2781">
            <v>40416</v>
          </cell>
          <cell r="Z2781">
            <v>2.7021999999999999</v>
          </cell>
          <cell r="AB2781">
            <v>40416</v>
          </cell>
          <cell r="AC2781">
            <v>1.0303</v>
          </cell>
          <cell r="AH2781">
            <v>40416</v>
          </cell>
          <cell r="AI2781">
            <v>0.92400000000000004</v>
          </cell>
          <cell r="AK2781">
            <v>40416</v>
          </cell>
          <cell r="AL2781">
            <v>1.726209090909091</v>
          </cell>
          <cell r="AM2781">
            <v>2.0646234489515978</v>
          </cell>
          <cell r="AN2781">
            <v>2.8826545454545456</v>
          </cell>
          <cell r="AO2781">
            <v>0.94466363636363648</v>
          </cell>
        </row>
        <row r="2782">
          <cell r="A2782">
            <v>40417</v>
          </cell>
          <cell r="B2782">
            <v>1.7387000000000001</v>
          </cell>
          <cell r="D2782">
            <v>40417</v>
          </cell>
          <cell r="E2782">
            <v>2.4005999999999998</v>
          </cell>
          <cell r="G2782">
            <v>40417</v>
          </cell>
          <cell r="H2782">
            <v>2.1267999999999998</v>
          </cell>
          <cell r="J2782">
            <v>40417</v>
          </cell>
          <cell r="K2782">
            <v>2.2953999999999999</v>
          </cell>
          <cell r="M2782">
            <v>40417</v>
          </cell>
          <cell r="N2782">
            <v>1.6536999999999999</v>
          </cell>
          <cell r="P2782">
            <v>40417</v>
          </cell>
          <cell r="Q2782">
            <v>1.6661999999999999</v>
          </cell>
          <cell r="S2782">
            <v>40417</v>
          </cell>
          <cell r="T2782">
            <v>1.7846</v>
          </cell>
          <cell r="V2782">
            <v>40417</v>
          </cell>
          <cell r="W2782">
            <v>1.0905</v>
          </cell>
          <cell r="Y2782">
            <v>40417</v>
          </cell>
          <cell r="Z2782">
            <v>2.6941000000000002</v>
          </cell>
          <cell r="AB2782">
            <v>40417</v>
          </cell>
          <cell r="AC2782">
            <v>1.0402</v>
          </cell>
          <cell r="AH2782">
            <v>40417</v>
          </cell>
          <cell r="AI2782">
            <v>0.9284</v>
          </cell>
          <cell r="AK2782">
            <v>40417</v>
          </cell>
          <cell r="AL2782">
            <v>1.7653818181818179</v>
          </cell>
          <cell r="AM2782">
            <v>2.0646234489515978</v>
          </cell>
          <cell r="AN2782">
            <v>2.8826545454545456</v>
          </cell>
          <cell r="AO2782">
            <v>0.94466363636363648</v>
          </cell>
        </row>
        <row r="2783">
          <cell r="A2783">
            <v>40420</v>
          </cell>
          <cell r="B2783">
            <v>1.7608000000000001</v>
          </cell>
          <cell r="D2783">
            <v>40420</v>
          </cell>
          <cell r="E2783">
            <v>2.3946000000000001</v>
          </cell>
          <cell r="G2783">
            <v>40420</v>
          </cell>
          <cell r="H2783">
            <v>2.1627000000000001</v>
          </cell>
          <cell r="J2783">
            <v>40420</v>
          </cell>
          <cell r="K2783">
            <v>2.3203</v>
          </cell>
          <cell r="M2783">
            <v>40420</v>
          </cell>
          <cell r="N2783">
            <v>1.6497999999999999</v>
          </cell>
          <cell r="P2783">
            <v>40420</v>
          </cell>
          <cell r="Q2783">
            <v>1.7</v>
          </cell>
          <cell r="S2783">
            <v>40420</v>
          </cell>
          <cell r="T2783">
            <v>1.7802</v>
          </cell>
          <cell r="V2783">
            <v>40420</v>
          </cell>
          <cell r="W2783">
            <v>1.1066</v>
          </cell>
          <cell r="Y2783">
            <v>40420</v>
          </cell>
          <cell r="Z2783">
            <v>2.6848000000000001</v>
          </cell>
          <cell r="AB2783">
            <v>40420</v>
          </cell>
          <cell r="AC2783">
            <v>1.0351999999999999</v>
          </cell>
          <cell r="AH2783">
            <v>40420</v>
          </cell>
          <cell r="AI2783">
            <v>0.94740000000000002</v>
          </cell>
          <cell r="AK2783">
            <v>40420</v>
          </cell>
          <cell r="AL2783">
            <v>1.7765818181818183</v>
          </cell>
          <cell r="AM2783">
            <v>2.0646234489515978</v>
          </cell>
          <cell r="AN2783">
            <v>2.8826545454545456</v>
          </cell>
          <cell r="AO2783">
            <v>0.94466363636363648</v>
          </cell>
        </row>
        <row r="2784">
          <cell r="A2784">
            <v>40421</v>
          </cell>
          <cell r="B2784">
            <v>1.778</v>
          </cell>
          <cell r="D2784">
            <v>40421</v>
          </cell>
          <cell r="E2784">
            <v>2.3645999999999998</v>
          </cell>
          <cell r="G2784">
            <v>40421</v>
          </cell>
          <cell r="H2784">
            <v>2.1522000000000001</v>
          </cell>
          <cell r="J2784">
            <v>40421</v>
          </cell>
          <cell r="K2784">
            <v>2.3117000000000001</v>
          </cell>
          <cell r="M2784">
            <v>40421</v>
          </cell>
          <cell r="N2784">
            <v>1.6621999999999999</v>
          </cell>
          <cell r="P2784">
            <v>40421</v>
          </cell>
          <cell r="Q2784">
            <v>1.71</v>
          </cell>
          <cell r="S2784">
            <v>40421</v>
          </cell>
          <cell r="T2784">
            <v>1.7875000000000001</v>
          </cell>
          <cell r="V2784">
            <v>40421</v>
          </cell>
          <cell r="W2784">
            <v>1.105</v>
          </cell>
          <cell r="Y2784">
            <v>40421</v>
          </cell>
          <cell r="Z2784">
            <v>2.6890999999999998</v>
          </cell>
          <cell r="AB2784">
            <v>40421</v>
          </cell>
          <cell r="AC2784">
            <v>1.0377000000000001</v>
          </cell>
          <cell r="AH2784">
            <v>40421</v>
          </cell>
          <cell r="AI2784">
            <v>0.93569999999999998</v>
          </cell>
          <cell r="AK2784">
            <v>40421</v>
          </cell>
          <cell r="AL2784">
            <v>1.775790909090909</v>
          </cell>
          <cell r="AM2784">
            <v>2.0646234489515978</v>
          </cell>
          <cell r="AN2784">
            <v>2.8826545454545456</v>
          </cell>
          <cell r="AO2784">
            <v>0.94466363636363648</v>
          </cell>
        </row>
        <row r="2785">
          <cell r="A2785">
            <v>40422</v>
          </cell>
          <cell r="B2785">
            <v>1.7715999999999998</v>
          </cell>
          <cell r="D2785">
            <v>40422</v>
          </cell>
          <cell r="E2785">
            <v>2.3645999999999998</v>
          </cell>
          <cell r="G2785">
            <v>40422</v>
          </cell>
          <cell r="H2785">
            <v>2.1960000000000002</v>
          </cell>
          <cell r="J2785">
            <v>40422</v>
          </cell>
          <cell r="K2785">
            <v>2.3477000000000001</v>
          </cell>
          <cell r="M2785">
            <v>40422</v>
          </cell>
          <cell r="N2785">
            <v>1.6615</v>
          </cell>
          <cell r="P2785">
            <v>40422</v>
          </cell>
          <cell r="Q2785">
            <v>1.7295</v>
          </cell>
          <cell r="S2785">
            <v>40422</v>
          </cell>
          <cell r="T2785">
            <v>1.7949000000000002</v>
          </cell>
          <cell r="V2785">
            <v>40422</v>
          </cell>
          <cell r="W2785">
            <v>1.1302000000000001</v>
          </cell>
          <cell r="Y2785">
            <v>40422</v>
          </cell>
          <cell r="Z2785">
            <v>2.6947000000000001</v>
          </cell>
          <cell r="AB2785">
            <v>40422</v>
          </cell>
          <cell r="AC2785">
            <v>1.0155000000000001</v>
          </cell>
          <cell r="AH2785">
            <v>40422</v>
          </cell>
          <cell r="AI2785">
            <v>0.94450000000000001</v>
          </cell>
          <cell r="AK2785">
            <v>40422</v>
          </cell>
          <cell r="AL2785">
            <v>1.7864272727272728</v>
          </cell>
          <cell r="AM2785">
            <v>2.0646234489515978</v>
          </cell>
          <cell r="AN2785">
            <v>2.8826545454545456</v>
          </cell>
          <cell r="AO2785">
            <v>0.94466363636363648</v>
          </cell>
        </row>
        <row r="2786">
          <cell r="A2786">
            <v>40423</v>
          </cell>
          <cell r="B2786">
            <v>1.7901</v>
          </cell>
          <cell r="D2786">
            <v>40423</v>
          </cell>
          <cell r="E2786">
            <v>2.4089</v>
          </cell>
          <cell r="G2786">
            <v>40423</v>
          </cell>
          <cell r="H2786">
            <v>2.2069999999999999</v>
          </cell>
          <cell r="J2786">
            <v>40423</v>
          </cell>
          <cell r="K2786">
            <v>2.3544</v>
          </cell>
          <cell r="M2786">
            <v>40423</v>
          </cell>
          <cell r="N2786">
            <v>1.6840999999999999</v>
          </cell>
          <cell r="P2786">
            <v>40423</v>
          </cell>
          <cell r="Q2786">
            <v>1.7475000000000001</v>
          </cell>
          <cell r="S2786">
            <v>40423</v>
          </cell>
          <cell r="T2786">
            <v>1.8498000000000001</v>
          </cell>
          <cell r="V2786">
            <v>40423</v>
          </cell>
          <cell r="W2786">
            <v>1.1096999999999999</v>
          </cell>
          <cell r="Y2786">
            <v>40423</v>
          </cell>
          <cell r="Z2786">
            <v>2.7077999999999998</v>
          </cell>
          <cell r="AB2786">
            <v>40423</v>
          </cell>
          <cell r="AC2786">
            <v>1.0155000000000001</v>
          </cell>
          <cell r="AH2786">
            <v>40423</v>
          </cell>
          <cell r="AI2786">
            <v>0.95179999999999998</v>
          </cell>
          <cell r="AK2786">
            <v>40423</v>
          </cell>
          <cell r="AL2786">
            <v>1.8024181818181817</v>
          </cell>
          <cell r="AM2786">
            <v>2.0646234489515978</v>
          </cell>
          <cell r="AN2786">
            <v>2.8826545454545456</v>
          </cell>
          <cell r="AO2786">
            <v>0.94466363636363648</v>
          </cell>
        </row>
        <row r="2787">
          <cell r="A2787">
            <v>40424</v>
          </cell>
          <cell r="B2787">
            <v>1.8008999999999999</v>
          </cell>
          <cell r="D2787">
            <v>40424</v>
          </cell>
          <cell r="E2787">
            <v>2.4424999999999999</v>
          </cell>
          <cell r="G2787">
            <v>40424</v>
          </cell>
          <cell r="H2787">
            <v>2.2281</v>
          </cell>
          <cell r="J2787">
            <v>40424</v>
          </cell>
          <cell r="K2787">
            <v>2.3588</v>
          </cell>
          <cell r="M2787">
            <v>40424</v>
          </cell>
          <cell r="N2787">
            <v>1.7141</v>
          </cell>
          <cell r="P2787">
            <v>40424</v>
          </cell>
          <cell r="Q2787">
            <v>1.7448000000000001</v>
          </cell>
          <cell r="S2787">
            <v>40424</v>
          </cell>
          <cell r="T2787">
            <v>1.8315000000000001</v>
          </cell>
          <cell r="V2787">
            <v>40424</v>
          </cell>
          <cell r="W2787">
            <v>1.1013999999999999</v>
          </cell>
          <cell r="Y2787">
            <v>40424</v>
          </cell>
          <cell r="Z2787">
            <v>2.7513999999999998</v>
          </cell>
          <cell r="AB2787">
            <v>40424</v>
          </cell>
          <cell r="AC2787">
            <v>1.0371999999999999</v>
          </cell>
          <cell r="AH2787">
            <v>40424</v>
          </cell>
          <cell r="AI2787">
            <v>0.94450000000000001</v>
          </cell>
          <cell r="AK2787">
            <v>40424</v>
          </cell>
          <cell r="AL2787">
            <v>1.8141090909090907</v>
          </cell>
          <cell r="AM2787">
            <v>2.0646234489515978</v>
          </cell>
          <cell r="AN2787">
            <v>2.8826545454545456</v>
          </cell>
          <cell r="AO2787">
            <v>0.94466363636363648</v>
          </cell>
        </row>
        <row r="2788">
          <cell r="A2788">
            <v>40427</v>
          </cell>
          <cell r="B2788">
            <v>1.8008999999999999</v>
          </cell>
          <cell r="D2788">
            <v>40427</v>
          </cell>
          <cell r="E2788">
            <v>2.4424999999999999</v>
          </cell>
          <cell r="G2788">
            <v>40427</v>
          </cell>
          <cell r="H2788">
            <v>2.2281</v>
          </cell>
          <cell r="J2788">
            <v>40427</v>
          </cell>
          <cell r="K2788">
            <v>2.3588</v>
          </cell>
          <cell r="M2788">
            <v>40427</v>
          </cell>
          <cell r="N2788">
            <v>1.7141</v>
          </cell>
          <cell r="P2788">
            <v>40427</v>
          </cell>
          <cell r="Q2788">
            <v>1.7448000000000001</v>
          </cell>
          <cell r="S2788">
            <v>40427</v>
          </cell>
          <cell r="T2788">
            <v>1.8315000000000001</v>
          </cell>
          <cell r="V2788">
            <v>40427</v>
          </cell>
          <cell r="W2788">
            <v>1.1013999999999999</v>
          </cell>
          <cell r="Y2788">
            <v>40427</v>
          </cell>
          <cell r="Z2788">
            <v>2.7513999999999998</v>
          </cell>
          <cell r="AB2788">
            <v>40427</v>
          </cell>
          <cell r="AC2788">
            <v>1.0371999999999999</v>
          </cell>
          <cell r="AH2788">
            <v>40427</v>
          </cell>
          <cell r="AI2788">
            <v>0.94450000000000001</v>
          </cell>
          <cell r="AK2788">
            <v>40427</v>
          </cell>
          <cell r="AL2788">
            <v>1.8141090909090907</v>
          </cell>
          <cell r="AM2788">
            <v>2.0646234489515978</v>
          </cell>
          <cell r="AN2788">
            <v>2.8826545454545456</v>
          </cell>
          <cell r="AO2788">
            <v>0.94466363636363648</v>
          </cell>
        </row>
        <row r="2789">
          <cell r="A2789">
            <v>40428</v>
          </cell>
          <cell r="B2789">
            <v>1.7854999999999999</v>
          </cell>
          <cell r="D2789">
            <v>40428</v>
          </cell>
          <cell r="E2789">
            <v>2.4195000000000002</v>
          </cell>
          <cell r="G2789">
            <v>40428</v>
          </cell>
          <cell r="H2789">
            <v>2.2121</v>
          </cell>
          <cell r="J2789">
            <v>40428</v>
          </cell>
          <cell r="K2789">
            <v>2.3517999999999999</v>
          </cell>
          <cell r="M2789">
            <v>40428</v>
          </cell>
          <cell r="N2789">
            <v>1.6952</v>
          </cell>
          <cell r="P2789">
            <v>40428</v>
          </cell>
          <cell r="Q2789">
            <v>1.762</v>
          </cell>
          <cell r="S2789">
            <v>40428</v>
          </cell>
          <cell r="T2789">
            <v>1.7736000000000001</v>
          </cell>
          <cell r="V2789">
            <v>40428</v>
          </cell>
          <cell r="W2789">
            <v>1.0829</v>
          </cell>
          <cell r="Y2789">
            <v>40428</v>
          </cell>
          <cell r="Z2789">
            <v>2.7507999999999999</v>
          </cell>
          <cell r="AB2789">
            <v>40428</v>
          </cell>
          <cell r="AC2789">
            <v>1.0318000000000001</v>
          </cell>
          <cell r="AH2789">
            <v>40428</v>
          </cell>
          <cell r="AI2789">
            <v>0.95479999999999998</v>
          </cell>
          <cell r="AK2789">
            <v>40428</v>
          </cell>
          <cell r="AL2789">
            <v>1.8018181818181815</v>
          </cell>
          <cell r="AM2789">
            <v>2.0646234489515978</v>
          </cell>
          <cell r="AN2789">
            <v>2.8826545454545456</v>
          </cell>
          <cell r="AO2789">
            <v>0.94466363636363648</v>
          </cell>
        </row>
        <row r="2790">
          <cell r="A2790">
            <v>40429</v>
          </cell>
          <cell r="B2790">
            <v>1.8151000000000002</v>
          </cell>
          <cell r="D2790">
            <v>40429</v>
          </cell>
          <cell r="E2790">
            <v>2.4064999999999999</v>
          </cell>
          <cell r="G2790">
            <v>40429</v>
          </cell>
          <cell r="H2790">
            <v>2.2159</v>
          </cell>
          <cell r="J2790">
            <v>40429</v>
          </cell>
          <cell r="K2790">
            <v>2.3652000000000002</v>
          </cell>
          <cell r="M2790">
            <v>40429</v>
          </cell>
          <cell r="N2790">
            <v>1.7029999999999998</v>
          </cell>
          <cell r="P2790">
            <v>40429</v>
          </cell>
          <cell r="Q2790">
            <v>1.7852999999999999</v>
          </cell>
          <cell r="S2790">
            <v>40429</v>
          </cell>
          <cell r="T2790">
            <v>1.8380999999999998</v>
          </cell>
          <cell r="V2790">
            <v>40429</v>
          </cell>
          <cell r="W2790">
            <v>1.0794999999999999</v>
          </cell>
          <cell r="Y2790">
            <v>40429</v>
          </cell>
          <cell r="Z2790">
            <v>2.7526000000000002</v>
          </cell>
          <cell r="AB2790">
            <v>40429</v>
          </cell>
          <cell r="AC2790">
            <v>1.0247999999999999</v>
          </cell>
          <cell r="AH2790">
            <v>40429</v>
          </cell>
          <cell r="AI2790">
            <v>0.93279999999999996</v>
          </cell>
          <cell r="AK2790">
            <v>40429</v>
          </cell>
          <cell r="AL2790">
            <v>1.8107999999999997</v>
          </cell>
          <cell r="AM2790">
            <v>2.0646234489515978</v>
          </cell>
          <cell r="AN2790">
            <v>2.8826545454545456</v>
          </cell>
          <cell r="AO2790">
            <v>0.94466363636363648</v>
          </cell>
        </row>
        <row r="2791">
          <cell r="A2791">
            <v>40430</v>
          </cell>
          <cell r="B2791">
            <v>1.8380999999999998</v>
          </cell>
          <cell r="D2791">
            <v>40430</v>
          </cell>
          <cell r="E2791">
            <v>2.4346999999999999</v>
          </cell>
          <cell r="G2791">
            <v>40430</v>
          </cell>
          <cell r="H2791">
            <v>2.2412000000000001</v>
          </cell>
          <cell r="J2791">
            <v>40430</v>
          </cell>
          <cell r="K2791">
            <v>2.3738000000000001</v>
          </cell>
          <cell r="M2791">
            <v>40430</v>
          </cell>
          <cell r="N2791">
            <v>1.7191000000000001</v>
          </cell>
          <cell r="P2791">
            <v>40430</v>
          </cell>
          <cell r="Q2791">
            <v>1.8183</v>
          </cell>
          <cell r="S2791">
            <v>40430</v>
          </cell>
          <cell r="T2791">
            <v>1.8469</v>
          </cell>
          <cell r="V2791">
            <v>40430</v>
          </cell>
          <cell r="W2791">
            <v>1.0905</v>
          </cell>
          <cell r="Y2791">
            <v>40430</v>
          </cell>
          <cell r="Z2791">
            <v>2.7513999999999998</v>
          </cell>
          <cell r="AB2791">
            <v>40430</v>
          </cell>
          <cell r="AC2791">
            <v>1.0293000000000001</v>
          </cell>
          <cell r="AH2791">
            <v>40430</v>
          </cell>
          <cell r="AI2791">
            <v>0.95179999999999998</v>
          </cell>
          <cell r="AK2791">
            <v>40430</v>
          </cell>
          <cell r="AL2791">
            <v>1.8268272727272725</v>
          </cell>
          <cell r="AM2791">
            <v>2.0646234489515978</v>
          </cell>
          <cell r="AN2791">
            <v>2.8826545454545456</v>
          </cell>
          <cell r="AO2791">
            <v>0.94466363636363648</v>
          </cell>
        </row>
        <row r="2792">
          <cell r="A2792">
            <v>40431</v>
          </cell>
          <cell r="B2792">
            <v>1.8458999999999999</v>
          </cell>
          <cell r="D2792">
            <v>40431</v>
          </cell>
          <cell r="E2792">
            <v>2.4300999999999999</v>
          </cell>
          <cell r="G2792">
            <v>40431</v>
          </cell>
          <cell r="H2792">
            <v>2.2576999999999998</v>
          </cell>
          <cell r="J2792">
            <v>40431</v>
          </cell>
          <cell r="K2792">
            <v>2.3786</v>
          </cell>
          <cell r="M2792">
            <v>40431</v>
          </cell>
          <cell r="N2792">
            <v>1.7279</v>
          </cell>
          <cell r="P2792">
            <v>40431</v>
          </cell>
          <cell r="Q2792">
            <v>1.8189</v>
          </cell>
          <cell r="S2792">
            <v>40431</v>
          </cell>
          <cell r="T2792">
            <v>1.8645</v>
          </cell>
          <cell r="V2792">
            <v>40431</v>
          </cell>
          <cell r="W2792">
            <v>1.0911999999999999</v>
          </cell>
          <cell r="Y2792">
            <v>40431</v>
          </cell>
          <cell r="Z2792">
            <v>2.7993000000000001</v>
          </cell>
          <cell r="AB2792">
            <v>40431</v>
          </cell>
          <cell r="AC2792">
            <v>1.0283</v>
          </cell>
          <cell r="AH2792">
            <v>40431</v>
          </cell>
          <cell r="AI2792">
            <v>0.98839999999999995</v>
          </cell>
          <cell r="AK2792">
            <v>40431</v>
          </cell>
          <cell r="AL2792">
            <v>1.8391636363636363</v>
          </cell>
          <cell r="AM2792">
            <v>2.0646234489515978</v>
          </cell>
          <cell r="AN2792">
            <v>2.8826545454545456</v>
          </cell>
          <cell r="AO2792">
            <v>0.94466363636363648</v>
          </cell>
        </row>
        <row r="2793">
          <cell r="A2793">
            <v>40434</v>
          </cell>
          <cell r="B2793">
            <v>1.8649</v>
          </cell>
          <cell r="D2793">
            <v>40434</v>
          </cell>
          <cell r="E2793">
            <v>2.4771000000000001</v>
          </cell>
          <cell r="G2793">
            <v>40434</v>
          </cell>
          <cell r="H2793">
            <v>2.3041</v>
          </cell>
          <cell r="J2793">
            <v>40434</v>
          </cell>
          <cell r="K2793">
            <v>2.3942000000000001</v>
          </cell>
          <cell r="M2793">
            <v>40434</v>
          </cell>
          <cell r="N2793">
            <v>1.7498</v>
          </cell>
          <cell r="P2793">
            <v>40434</v>
          </cell>
          <cell r="Q2793">
            <v>1.8525</v>
          </cell>
          <cell r="S2793">
            <v>40434</v>
          </cell>
          <cell r="T2793">
            <v>1.8681000000000001</v>
          </cell>
          <cell r="V2793">
            <v>40434</v>
          </cell>
          <cell r="W2793">
            <v>1.1121000000000001</v>
          </cell>
          <cell r="Y2793">
            <v>40434</v>
          </cell>
          <cell r="Z2793">
            <v>2.7701000000000002</v>
          </cell>
          <cell r="AB2793">
            <v>40434</v>
          </cell>
          <cell r="AC2793">
            <v>1.0371999999999999</v>
          </cell>
          <cell r="AH2793">
            <v>40434</v>
          </cell>
          <cell r="AI2793">
            <v>0.97970000000000002</v>
          </cell>
          <cell r="AK2793">
            <v>40434</v>
          </cell>
          <cell r="AL2793">
            <v>1.8554363636363638</v>
          </cell>
          <cell r="AM2793">
            <v>2.0646234489515978</v>
          </cell>
          <cell r="AN2793">
            <v>2.8826545454545456</v>
          </cell>
          <cell r="AO2793">
            <v>0.94466363636363648</v>
          </cell>
        </row>
        <row r="2794">
          <cell r="A2794">
            <v>40435</v>
          </cell>
          <cell r="B2794">
            <v>1.8458999999999999</v>
          </cell>
          <cell r="D2794">
            <v>40435</v>
          </cell>
          <cell r="E2794">
            <v>2.4721000000000002</v>
          </cell>
          <cell r="G2794">
            <v>40435</v>
          </cell>
          <cell r="H2794">
            <v>2.2927</v>
          </cell>
          <cell r="J2794">
            <v>40435</v>
          </cell>
          <cell r="K2794">
            <v>2.391</v>
          </cell>
          <cell r="M2794">
            <v>40435</v>
          </cell>
          <cell r="N2794">
            <v>1.7541</v>
          </cell>
          <cell r="P2794">
            <v>40435</v>
          </cell>
          <cell r="Q2794">
            <v>1.8347</v>
          </cell>
          <cell r="S2794">
            <v>40435</v>
          </cell>
          <cell r="T2794">
            <v>1.8740000000000001</v>
          </cell>
          <cell r="V2794">
            <v>40435</v>
          </cell>
          <cell r="W2794">
            <v>1.0854999999999999</v>
          </cell>
          <cell r="Y2794">
            <v>40435</v>
          </cell>
          <cell r="Z2794">
            <v>2.7170999999999998</v>
          </cell>
          <cell r="AB2794">
            <v>40435</v>
          </cell>
          <cell r="AC2794">
            <v>1.0337000000000001</v>
          </cell>
          <cell r="AH2794">
            <v>40435</v>
          </cell>
          <cell r="AI2794">
            <v>1.0045999999999999</v>
          </cell>
          <cell r="AK2794">
            <v>40435</v>
          </cell>
          <cell r="AL2794">
            <v>1.8459454545454543</v>
          </cell>
          <cell r="AM2794">
            <v>2.0646234489515978</v>
          </cell>
          <cell r="AN2794">
            <v>2.8826545454545456</v>
          </cell>
          <cell r="AO2794">
            <v>0.94466363636363648</v>
          </cell>
        </row>
        <row r="2795">
          <cell r="A2795">
            <v>40436</v>
          </cell>
          <cell r="B2795">
            <v>1.8492</v>
          </cell>
          <cell r="D2795">
            <v>40436</v>
          </cell>
          <cell r="E2795">
            <v>2.4798999999999998</v>
          </cell>
          <cell r="G2795">
            <v>40436</v>
          </cell>
          <cell r="H2795">
            <v>2.2993999999999999</v>
          </cell>
          <cell r="J2795">
            <v>40436</v>
          </cell>
          <cell r="K2795">
            <v>2.3801999999999999</v>
          </cell>
          <cell r="M2795">
            <v>40436</v>
          </cell>
          <cell r="N2795">
            <v>1.7551000000000001</v>
          </cell>
          <cell r="P2795">
            <v>40436</v>
          </cell>
          <cell r="Q2795">
            <v>1.8355999999999999</v>
          </cell>
          <cell r="S2795">
            <v>40436</v>
          </cell>
          <cell r="T2795">
            <v>1.8212000000000002</v>
          </cell>
          <cell r="V2795">
            <v>40436</v>
          </cell>
          <cell r="W2795">
            <v>1.0783</v>
          </cell>
          <cell r="Y2795">
            <v>40436</v>
          </cell>
          <cell r="Z2795">
            <v>2.6879</v>
          </cell>
          <cell r="AB2795">
            <v>40436</v>
          </cell>
          <cell r="AC2795">
            <v>1.0273000000000001</v>
          </cell>
          <cell r="AH2795">
            <v>40436</v>
          </cell>
          <cell r="AI2795">
            <v>1.0031000000000001</v>
          </cell>
          <cell r="AK2795">
            <v>40436</v>
          </cell>
          <cell r="AL2795">
            <v>1.8379272727272729</v>
          </cell>
          <cell r="AM2795">
            <v>2.0646234489515978</v>
          </cell>
          <cell r="AN2795">
            <v>2.8826545454545456</v>
          </cell>
          <cell r="AO2795">
            <v>0.94466363636363648</v>
          </cell>
        </row>
        <row r="2796">
          <cell r="A2796">
            <v>40437</v>
          </cell>
          <cell r="B2796">
            <v>1.829</v>
          </cell>
          <cell r="D2796">
            <v>40437</v>
          </cell>
          <cell r="E2796">
            <v>2.4573</v>
          </cell>
          <cell r="G2796">
            <v>40437</v>
          </cell>
          <cell r="H2796">
            <v>2.2930999999999999</v>
          </cell>
          <cell r="J2796">
            <v>40437</v>
          </cell>
          <cell r="K2796">
            <v>2.3597999999999999</v>
          </cell>
          <cell r="M2796">
            <v>40437</v>
          </cell>
          <cell r="N2796">
            <v>1.7444999999999999</v>
          </cell>
          <cell r="P2796">
            <v>40437</v>
          </cell>
          <cell r="Q2796">
            <v>1.8242</v>
          </cell>
          <cell r="S2796">
            <v>40437</v>
          </cell>
          <cell r="T2796">
            <v>1.8094999999999999</v>
          </cell>
          <cell r="V2796">
            <v>40437</v>
          </cell>
          <cell r="W2796">
            <v>1.0658000000000001</v>
          </cell>
          <cell r="Y2796">
            <v>40437</v>
          </cell>
          <cell r="Z2796">
            <v>2.6935000000000002</v>
          </cell>
          <cell r="AB2796">
            <v>40437</v>
          </cell>
          <cell r="AC2796">
            <v>1.0244</v>
          </cell>
          <cell r="AH2796">
            <v>40437</v>
          </cell>
          <cell r="AI2796">
            <v>1.0075000000000001</v>
          </cell>
          <cell r="AK2796">
            <v>40437</v>
          </cell>
          <cell r="AL2796">
            <v>1.8280545454545454</v>
          </cell>
          <cell r="AM2796">
            <v>2.0646234489515978</v>
          </cell>
          <cell r="AN2796">
            <v>2.8826545454545456</v>
          </cell>
          <cell r="AO2796">
            <v>0.94466363636363648</v>
          </cell>
        </row>
        <row r="2797">
          <cell r="A2797">
            <v>40438</v>
          </cell>
          <cell r="B2797">
            <v>1.8224</v>
          </cell>
          <cell r="D2797">
            <v>40438</v>
          </cell>
          <cell r="E2797">
            <v>2.4748000000000001</v>
          </cell>
          <cell r="G2797">
            <v>40438</v>
          </cell>
          <cell r="H2797">
            <v>2.2955999999999999</v>
          </cell>
          <cell r="J2797">
            <v>40438</v>
          </cell>
          <cell r="K2797">
            <v>2.3639000000000001</v>
          </cell>
          <cell r="M2797">
            <v>40438</v>
          </cell>
          <cell r="N2797">
            <v>1.7452000000000001</v>
          </cell>
          <cell r="P2797">
            <v>40438</v>
          </cell>
          <cell r="Q2797">
            <v>1.8294999999999999</v>
          </cell>
          <cell r="S2797">
            <v>40438</v>
          </cell>
          <cell r="T2797">
            <v>1.756</v>
          </cell>
          <cell r="V2797">
            <v>40438</v>
          </cell>
          <cell r="W2797">
            <v>1.0573999999999999</v>
          </cell>
          <cell r="Y2797">
            <v>40438</v>
          </cell>
          <cell r="Z2797">
            <v>2.6842000000000001</v>
          </cell>
          <cell r="AB2797">
            <v>40438</v>
          </cell>
          <cell r="AC2797">
            <v>1.0204</v>
          </cell>
          <cell r="AH2797">
            <v>40438</v>
          </cell>
          <cell r="AI2797">
            <v>1.0031000000000001</v>
          </cell>
          <cell r="AK2797">
            <v>40438</v>
          </cell>
          <cell r="AL2797">
            <v>1.8229545454545453</v>
          </cell>
          <cell r="AM2797">
            <v>2.0646234489515978</v>
          </cell>
          <cell r="AN2797">
            <v>2.8826545454545456</v>
          </cell>
          <cell r="AO2797">
            <v>0.94466363636363648</v>
          </cell>
        </row>
        <row r="2798">
          <cell r="A2798">
            <v>40441</v>
          </cell>
          <cell r="B2798">
            <v>1.8292999999999999</v>
          </cell>
          <cell r="D2798">
            <v>40441</v>
          </cell>
          <cell r="E2798">
            <v>2.4664999999999999</v>
          </cell>
          <cell r="G2798">
            <v>40441</v>
          </cell>
          <cell r="H2798">
            <v>2.2787999999999999</v>
          </cell>
          <cell r="J2798">
            <v>40441</v>
          </cell>
          <cell r="K2798">
            <v>2.3677999999999999</v>
          </cell>
          <cell r="M2798">
            <v>40441</v>
          </cell>
          <cell r="N2798">
            <v>1.7528000000000001</v>
          </cell>
          <cell r="P2798">
            <v>40441</v>
          </cell>
          <cell r="Q2798">
            <v>1.8342000000000001</v>
          </cell>
          <cell r="S2798">
            <v>40441</v>
          </cell>
          <cell r="T2798">
            <v>1.7604</v>
          </cell>
          <cell r="V2798">
            <v>40441</v>
          </cell>
          <cell r="W2798">
            <v>1.0512999999999999</v>
          </cell>
          <cell r="Y2798">
            <v>40441</v>
          </cell>
          <cell r="Z2798">
            <v>2.7053000000000003</v>
          </cell>
          <cell r="AB2798">
            <v>40441</v>
          </cell>
          <cell r="AC2798">
            <v>1.0129999999999999</v>
          </cell>
          <cell r="AH2798">
            <v>40441</v>
          </cell>
          <cell r="AI2798">
            <v>0.98260000000000003</v>
          </cell>
          <cell r="AK2798">
            <v>40441</v>
          </cell>
          <cell r="AL2798">
            <v>1.8219999999999998</v>
          </cell>
          <cell r="AM2798">
            <v>2.0646234489515978</v>
          </cell>
          <cell r="AN2798">
            <v>2.8826545454545456</v>
          </cell>
          <cell r="AO2798">
            <v>0.94466363636363648</v>
          </cell>
        </row>
        <row r="2799">
          <cell r="A2799">
            <v>40442</v>
          </cell>
          <cell r="B2799">
            <v>1.8014999999999999</v>
          </cell>
          <cell r="D2799">
            <v>40442</v>
          </cell>
          <cell r="E2799">
            <v>2.4458000000000002</v>
          </cell>
          <cell r="G2799">
            <v>40442</v>
          </cell>
          <cell r="H2799">
            <v>2.2500999999999998</v>
          </cell>
          <cell r="J2799">
            <v>40442</v>
          </cell>
          <cell r="K2799">
            <v>2.355</v>
          </cell>
          <cell r="M2799">
            <v>40442</v>
          </cell>
          <cell r="N2799">
            <v>1.7336</v>
          </cell>
          <cell r="P2799">
            <v>40442</v>
          </cell>
          <cell r="Q2799">
            <v>1.7939000000000001</v>
          </cell>
          <cell r="S2799">
            <v>40442</v>
          </cell>
          <cell r="T2799">
            <v>1.7589999999999999</v>
          </cell>
          <cell r="V2799">
            <v>40442</v>
          </cell>
          <cell r="W2799">
            <v>1.0415000000000001</v>
          </cell>
          <cell r="Y2799">
            <v>40442</v>
          </cell>
          <cell r="Z2799">
            <v>2.7290000000000001</v>
          </cell>
          <cell r="AB2799">
            <v>40442</v>
          </cell>
          <cell r="AC2799">
            <v>1.0129999999999999</v>
          </cell>
          <cell r="AH2799">
            <v>40442</v>
          </cell>
          <cell r="AI2799">
            <v>0.97670000000000001</v>
          </cell>
          <cell r="AK2799">
            <v>40442</v>
          </cell>
          <cell r="AL2799">
            <v>1.8090090909090906</v>
          </cell>
          <cell r="AM2799">
            <v>2.0646234489515978</v>
          </cell>
          <cell r="AN2799">
            <v>2.8826545454545456</v>
          </cell>
          <cell r="AO2799">
            <v>0.94466363636363648</v>
          </cell>
        </row>
        <row r="2800">
          <cell r="A2800">
            <v>40443</v>
          </cell>
          <cell r="B2800">
            <v>1.7907</v>
          </cell>
          <cell r="D2800">
            <v>40443</v>
          </cell>
          <cell r="E2800">
            <v>2.4544999999999999</v>
          </cell>
          <cell r="G2800">
            <v>40443</v>
          </cell>
          <cell r="H2800">
            <v>2.2222</v>
          </cell>
          <cell r="J2800">
            <v>40443</v>
          </cell>
          <cell r="K2800">
            <v>2.3410000000000002</v>
          </cell>
          <cell r="M2800">
            <v>40443</v>
          </cell>
          <cell r="N2800">
            <v>1.7099</v>
          </cell>
          <cell r="P2800">
            <v>40443</v>
          </cell>
          <cell r="Q2800">
            <v>1.7903</v>
          </cell>
          <cell r="S2800">
            <v>40443</v>
          </cell>
          <cell r="T2800">
            <v>1.748</v>
          </cell>
          <cell r="V2800">
            <v>40443</v>
          </cell>
          <cell r="W2800">
            <v>1.0194000000000001</v>
          </cell>
          <cell r="Y2800">
            <v>40443</v>
          </cell>
          <cell r="Z2800">
            <v>2.714</v>
          </cell>
          <cell r="AB2800">
            <v>40443</v>
          </cell>
          <cell r="AC2800">
            <v>1.0278</v>
          </cell>
          <cell r="AH2800">
            <v>40443</v>
          </cell>
          <cell r="AI2800">
            <v>0.9738</v>
          </cell>
          <cell r="AK2800">
            <v>40443</v>
          </cell>
          <cell r="AL2800">
            <v>1.7992363636363633</v>
          </cell>
          <cell r="AM2800">
            <v>2.0646234489515978</v>
          </cell>
          <cell r="AN2800">
            <v>2.8826545454545456</v>
          </cell>
          <cell r="AO2800">
            <v>0.94466363636363648</v>
          </cell>
        </row>
        <row r="2801">
          <cell r="A2801">
            <v>40444</v>
          </cell>
          <cell r="B2801">
            <v>1.7762</v>
          </cell>
          <cell r="D2801">
            <v>40444</v>
          </cell>
          <cell r="E2801">
            <v>2.4739</v>
          </cell>
          <cell r="G2801">
            <v>40444</v>
          </cell>
          <cell r="H2801">
            <v>2.2197</v>
          </cell>
          <cell r="J2801">
            <v>40444</v>
          </cell>
          <cell r="K2801">
            <v>2.3565999999999998</v>
          </cell>
          <cell r="M2801">
            <v>40444</v>
          </cell>
          <cell r="N2801">
            <v>1.7018</v>
          </cell>
          <cell r="P2801">
            <v>40444</v>
          </cell>
          <cell r="Q2801">
            <v>1.7722</v>
          </cell>
          <cell r="S2801">
            <v>40444</v>
          </cell>
          <cell r="T2801">
            <v>1.7502</v>
          </cell>
          <cell r="V2801">
            <v>40444</v>
          </cell>
          <cell r="W2801">
            <v>1.0197000000000001</v>
          </cell>
          <cell r="Y2801">
            <v>40444</v>
          </cell>
          <cell r="Z2801">
            <v>2.7027999999999999</v>
          </cell>
          <cell r="AB2801">
            <v>40444</v>
          </cell>
          <cell r="AC2801">
            <v>1.0155000000000001</v>
          </cell>
          <cell r="AH2801">
            <v>40444</v>
          </cell>
          <cell r="AI2801">
            <v>0.96499999999999997</v>
          </cell>
          <cell r="AK2801">
            <v>40444</v>
          </cell>
          <cell r="AL2801">
            <v>1.7957818181818181</v>
          </cell>
          <cell r="AM2801">
            <v>2.0646234489515978</v>
          </cell>
          <cell r="AN2801">
            <v>2.8826545454545456</v>
          </cell>
          <cell r="AO2801">
            <v>0.94466363636363648</v>
          </cell>
        </row>
        <row r="2802">
          <cell r="A2802">
            <v>40445</v>
          </cell>
          <cell r="B2802">
            <v>1.8021</v>
          </cell>
          <cell r="D2802">
            <v>40445</v>
          </cell>
          <cell r="E2802">
            <v>2.4845000000000002</v>
          </cell>
          <cell r="G2802">
            <v>40445</v>
          </cell>
          <cell r="H2802">
            <v>2.2572000000000001</v>
          </cell>
          <cell r="J2802">
            <v>40445</v>
          </cell>
          <cell r="K2802">
            <v>2.3441999999999998</v>
          </cell>
          <cell r="M2802">
            <v>40445</v>
          </cell>
          <cell r="N2802">
            <v>1.7145000000000001</v>
          </cell>
          <cell r="P2802">
            <v>40445</v>
          </cell>
          <cell r="Q2802">
            <v>1.7814000000000001</v>
          </cell>
          <cell r="S2802">
            <v>40445</v>
          </cell>
          <cell r="T2802">
            <v>1.7890000000000001</v>
          </cell>
          <cell r="V2802">
            <v>40445</v>
          </cell>
          <cell r="W2802">
            <v>1.0261</v>
          </cell>
          <cell r="Y2802">
            <v>40445</v>
          </cell>
          <cell r="Z2802">
            <v>2.7321</v>
          </cell>
          <cell r="AB2802">
            <v>40445</v>
          </cell>
          <cell r="AC2802">
            <v>1.0351999999999999</v>
          </cell>
          <cell r="AH2802">
            <v>40445</v>
          </cell>
          <cell r="AI2802">
            <v>0.98109999999999997</v>
          </cell>
          <cell r="AK2802">
            <v>40445</v>
          </cell>
          <cell r="AL2802">
            <v>1.8133999999999999</v>
          </cell>
          <cell r="AM2802">
            <v>2.0646234489515978</v>
          </cell>
          <cell r="AN2802">
            <v>2.8826545454545456</v>
          </cell>
          <cell r="AO2802">
            <v>0.94466363636363648</v>
          </cell>
        </row>
        <row r="2803">
          <cell r="A2803">
            <v>40448</v>
          </cell>
          <cell r="B2803">
            <v>1.7883</v>
          </cell>
          <cell r="D2803">
            <v>40448</v>
          </cell>
          <cell r="E2803">
            <v>2.4710999999999999</v>
          </cell>
          <cell r="G2803">
            <v>40448</v>
          </cell>
          <cell r="H2803">
            <v>2.2382</v>
          </cell>
          <cell r="J2803">
            <v>40448</v>
          </cell>
          <cell r="K2803">
            <v>2.3292000000000002</v>
          </cell>
          <cell r="M2803">
            <v>40448</v>
          </cell>
          <cell r="N2803">
            <v>1.7014</v>
          </cell>
          <cell r="P2803">
            <v>40448</v>
          </cell>
          <cell r="Q2803">
            <v>1.7856000000000001</v>
          </cell>
          <cell r="S2803">
            <v>40448</v>
          </cell>
          <cell r="T2803">
            <v>1.7875000000000001</v>
          </cell>
          <cell r="V2803">
            <v>40448</v>
          </cell>
          <cell r="W2803">
            <v>1.0337000000000001</v>
          </cell>
          <cell r="Y2803">
            <v>40448</v>
          </cell>
          <cell r="Z2803">
            <v>2.7389000000000001</v>
          </cell>
          <cell r="AB2803">
            <v>40448</v>
          </cell>
          <cell r="AC2803">
            <v>1.0303</v>
          </cell>
          <cell r="AH2803">
            <v>40448</v>
          </cell>
          <cell r="AI2803">
            <v>0.98699999999999999</v>
          </cell>
          <cell r="AK2803">
            <v>40448</v>
          </cell>
          <cell r="AL2803">
            <v>1.8082909090909089</v>
          </cell>
          <cell r="AM2803">
            <v>2.0646234489515978</v>
          </cell>
          <cell r="AN2803">
            <v>2.8826545454545456</v>
          </cell>
          <cell r="AO2803">
            <v>0.94466363636363648</v>
          </cell>
        </row>
        <row r="2804">
          <cell r="A2804">
            <v>40449</v>
          </cell>
          <cell r="B2804">
            <v>1.8106</v>
          </cell>
          <cell r="D2804">
            <v>40449</v>
          </cell>
          <cell r="E2804">
            <v>2.4979</v>
          </cell>
          <cell r="G2804">
            <v>40449</v>
          </cell>
          <cell r="H2804">
            <v>2.2467000000000001</v>
          </cell>
          <cell r="J2804">
            <v>40449</v>
          </cell>
          <cell r="K2804">
            <v>2.3451</v>
          </cell>
          <cell r="M2804">
            <v>40449</v>
          </cell>
          <cell r="N2804">
            <v>1.7074</v>
          </cell>
          <cell r="P2804">
            <v>40449</v>
          </cell>
          <cell r="Q2804">
            <v>1.8058000000000001</v>
          </cell>
          <cell r="S2804">
            <v>40449</v>
          </cell>
          <cell r="T2804">
            <v>1.7896999999999998</v>
          </cell>
          <cell r="V2804">
            <v>40449</v>
          </cell>
          <cell r="W2804">
            <v>1.0498000000000001</v>
          </cell>
          <cell r="Y2804">
            <v>40449</v>
          </cell>
          <cell r="Z2804">
            <v>2.7637999999999998</v>
          </cell>
          <cell r="AB2804">
            <v>40449</v>
          </cell>
          <cell r="AC2804">
            <v>1.0362</v>
          </cell>
          <cell r="AH2804">
            <v>40449</v>
          </cell>
          <cell r="AI2804">
            <v>0.99580000000000002</v>
          </cell>
          <cell r="AK2804">
            <v>40449</v>
          </cell>
          <cell r="AL2804">
            <v>1.8226181818181819</v>
          </cell>
          <cell r="AM2804">
            <v>2.0646234489515978</v>
          </cell>
          <cell r="AN2804">
            <v>2.8826545454545456</v>
          </cell>
          <cell r="AO2804">
            <v>0.94466363636363648</v>
          </cell>
        </row>
        <row r="2805">
          <cell r="A2805">
            <v>40450</v>
          </cell>
          <cell r="B2805">
            <v>1.8039000000000001</v>
          </cell>
          <cell r="D2805">
            <v>40450</v>
          </cell>
          <cell r="E2805">
            <v>2.5284</v>
          </cell>
          <cell r="G2805">
            <v>40450</v>
          </cell>
          <cell r="H2805">
            <v>2.2635999999999998</v>
          </cell>
          <cell r="J2805">
            <v>40450</v>
          </cell>
          <cell r="K2805">
            <v>2.3582000000000001</v>
          </cell>
          <cell r="M2805">
            <v>40450</v>
          </cell>
          <cell r="N2805">
            <v>1.7094</v>
          </cell>
          <cell r="P2805">
            <v>40450</v>
          </cell>
          <cell r="Q2805">
            <v>1.8061</v>
          </cell>
          <cell r="S2805">
            <v>40450</v>
          </cell>
          <cell r="T2805">
            <v>1.8037000000000001</v>
          </cell>
          <cell r="V2805">
            <v>40450</v>
          </cell>
          <cell r="W2805">
            <v>1.0490999999999999</v>
          </cell>
          <cell r="Y2805">
            <v>40450</v>
          </cell>
          <cell r="Z2805">
            <v>2.7757000000000001</v>
          </cell>
          <cell r="AB2805">
            <v>40450</v>
          </cell>
          <cell r="AC2805">
            <v>1.0402</v>
          </cell>
          <cell r="AH2805">
            <v>40450</v>
          </cell>
          <cell r="AI2805">
            <v>0.97819999999999996</v>
          </cell>
          <cell r="AK2805">
            <v>40450</v>
          </cell>
          <cell r="AL2805">
            <v>1.8287727272727274</v>
          </cell>
          <cell r="AM2805">
            <v>2.0646234489515978</v>
          </cell>
          <cell r="AN2805">
            <v>2.8826545454545456</v>
          </cell>
          <cell r="AO2805">
            <v>0.94466363636363648</v>
          </cell>
        </row>
        <row r="2806">
          <cell r="A2806">
            <v>40451</v>
          </cell>
          <cell r="B2806">
            <v>1.7955000000000001</v>
          </cell>
          <cell r="D2806">
            <v>40451</v>
          </cell>
          <cell r="E2806">
            <v>2.5339</v>
          </cell>
          <cell r="G2806">
            <v>40451</v>
          </cell>
          <cell r="H2806">
            <v>2.2614999999999998</v>
          </cell>
          <cell r="J2806">
            <v>40451</v>
          </cell>
          <cell r="K2806">
            <v>2.3801999999999999</v>
          </cell>
          <cell r="M2806">
            <v>40451</v>
          </cell>
          <cell r="N2806">
            <v>1.7151999999999998</v>
          </cell>
          <cell r="P2806">
            <v>40451</v>
          </cell>
          <cell r="Q2806">
            <v>1.8031000000000001</v>
          </cell>
          <cell r="S2806">
            <v>40451</v>
          </cell>
          <cell r="T2806">
            <v>1.8197999999999999</v>
          </cell>
          <cell r="V2806">
            <v>40451</v>
          </cell>
          <cell r="W2806">
            <v>1.0406</v>
          </cell>
          <cell r="Y2806">
            <v>40451</v>
          </cell>
          <cell r="Z2806">
            <v>2.5512999999999999</v>
          </cell>
          <cell r="AB2806">
            <v>40451</v>
          </cell>
          <cell r="AC2806">
            <v>0.86280000000000001</v>
          </cell>
          <cell r="AH2806">
            <v>40451</v>
          </cell>
          <cell r="AI2806">
            <v>0.96599999999999997</v>
          </cell>
          <cell r="AK2806">
            <v>40451</v>
          </cell>
          <cell r="AL2806">
            <v>1.7936272727272728</v>
          </cell>
          <cell r="AM2806">
            <v>2.0646234489515978</v>
          </cell>
          <cell r="AN2806">
            <v>2.8826545454545456</v>
          </cell>
          <cell r="AO2806">
            <v>0.94466363636363648</v>
          </cell>
        </row>
        <row r="2807">
          <cell r="A2807">
            <v>40452</v>
          </cell>
          <cell r="B2807">
            <v>1.7846</v>
          </cell>
          <cell r="D2807">
            <v>40452</v>
          </cell>
          <cell r="E2807">
            <v>2.5034000000000001</v>
          </cell>
          <cell r="G2807">
            <v>40452</v>
          </cell>
          <cell r="H2807">
            <v>2.2618999999999998</v>
          </cell>
          <cell r="J2807">
            <v>40452</v>
          </cell>
          <cell r="K2807">
            <v>2.3677999999999999</v>
          </cell>
          <cell r="M2807">
            <v>40452</v>
          </cell>
          <cell r="N2807">
            <v>1.6952</v>
          </cell>
          <cell r="P2807">
            <v>40452</v>
          </cell>
          <cell r="Q2807">
            <v>1.7835999999999999</v>
          </cell>
          <cell r="S2807">
            <v>40452</v>
          </cell>
          <cell r="T2807">
            <v>1.8308</v>
          </cell>
          <cell r="V2807">
            <v>40452</v>
          </cell>
          <cell r="W2807">
            <v>1.0541</v>
          </cell>
          <cell r="Y2807">
            <v>40452</v>
          </cell>
          <cell r="Z2807">
            <v>2.5558000000000001</v>
          </cell>
          <cell r="AB2807">
            <v>40452</v>
          </cell>
          <cell r="AC2807">
            <v>0.86860000000000004</v>
          </cell>
          <cell r="AH2807">
            <v>40452</v>
          </cell>
          <cell r="AI2807">
            <v>0.97770000000000001</v>
          </cell>
          <cell r="AK2807">
            <v>40452</v>
          </cell>
          <cell r="AL2807">
            <v>1.7894090909090907</v>
          </cell>
          <cell r="AM2807">
            <v>2.0646234489515978</v>
          </cell>
          <cell r="AN2807">
            <v>2.8826545454545456</v>
          </cell>
          <cell r="AO2807">
            <v>0.94466363636363648</v>
          </cell>
        </row>
        <row r="2808">
          <cell r="A2808">
            <v>40455</v>
          </cell>
          <cell r="B2808">
            <v>1.7837000000000001</v>
          </cell>
          <cell r="D2808">
            <v>40455</v>
          </cell>
          <cell r="E2808">
            <v>2.5030000000000001</v>
          </cell>
          <cell r="G2808">
            <v>40455</v>
          </cell>
          <cell r="H2808">
            <v>2.2640000000000002</v>
          </cell>
          <cell r="J2808">
            <v>40455</v>
          </cell>
          <cell r="K2808">
            <v>2.3805000000000001</v>
          </cell>
          <cell r="M2808">
            <v>40455</v>
          </cell>
          <cell r="N2808">
            <v>1.6979</v>
          </cell>
          <cell r="P2808">
            <v>40455</v>
          </cell>
          <cell r="Q2808">
            <v>1.7822</v>
          </cell>
          <cell r="S2808">
            <v>40455</v>
          </cell>
          <cell r="T2808">
            <v>1.8308</v>
          </cell>
          <cell r="V2808">
            <v>40455</v>
          </cell>
          <cell r="W2808">
            <v>1.0582</v>
          </cell>
          <cell r="Y2808">
            <v>40455</v>
          </cell>
          <cell r="Z2808">
            <v>2.5518000000000001</v>
          </cell>
          <cell r="AB2808">
            <v>40455</v>
          </cell>
          <cell r="AC2808">
            <v>0.89610000000000001</v>
          </cell>
          <cell r="AH2808">
            <v>40455</v>
          </cell>
          <cell r="AI2808">
            <v>0.97770000000000001</v>
          </cell>
          <cell r="AK2808">
            <v>40455</v>
          </cell>
          <cell r="AL2808">
            <v>1.7932636363636363</v>
          </cell>
          <cell r="AM2808">
            <v>2.0646234489515978</v>
          </cell>
          <cell r="AN2808">
            <v>2.8826545454545456</v>
          </cell>
          <cell r="AO2808">
            <v>0.94466363636363648</v>
          </cell>
        </row>
        <row r="2809">
          <cell r="A2809">
            <v>40456</v>
          </cell>
          <cell r="B2809">
            <v>1.7988</v>
          </cell>
          <cell r="D2809">
            <v>40456</v>
          </cell>
          <cell r="E2809">
            <v>2.5352999999999999</v>
          </cell>
          <cell r="G2809">
            <v>40456</v>
          </cell>
          <cell r="H2809">
            <v>2.3069999999999999</v>
          </cell>
          <cell r="J2809">
            <v>40456</v>
          </cell>
          <cell r="K2809">
            <v>2.4298999999999999</v>
          </cell>
          <cell r="M2809">
            <v>40456</v>
          </cell>
          <cell r="N2809">
            <v>1.7350000000000001</v>
          </cell>
          <cell r="P2809">
            <v>40456</v>
          </cell>
          <cell r="Q2809">
            <v>1.8003</v>
          </cell>
          <cell r="S2809">
            <v>40456</v>
          </cell>
          <cell r="T2809">
            <v>1.8491</v>
          </cell>
          <cell r="V2809">
            <v>40456</v>
          </cell>
          <cell r="W2809">
            <v>1.0741000000000001</v>
          </cell>
          <cell r="Y2809">
            <v>40456</v>
          </cell>
          <cell r="Z2809">
            <v>2.5798999999999999</v>
          </cell>
          <cell r="AB2809">
            <v>40456</v>
          </cell>
          <cell r="AC2809">
            <v>0.92349999999999999</v>
          </cell>
          <cell r="AH2809">
            <v>40456</v>
          </cell>
          <cell r="AI2809">
            <v>0.96889999999999998</v>
          </cell>
          <cell r="AK2809">
            <v>40456</v>
          </cell>
          <cell r="AL2809">
            <v>1.8183454545454545</v>
          </cell>
          <cell r="AM2809">
            <v>2.0646234489515978</v>
          </cell>
          <cell r="AN2809">
            <v>2.8826545454545456</v>
          </cell>
          <cell r="AO2809">
            <v>0.94466363636363648</v>
          </cell>
        </row>
        <row r="2810">
          <cell r="A2810">
            <v>40457</v>
          </cell>
          <cell r="B2810">
            <v>1.8145</v>
          </cell>
          <cell r="D2810">
            <v>40457</v>
          </cell>
          <cell r="E2810">
            <v>2.5407999999999999</v>
          </cell>
          <cell r="G2810">
            <v>40457</v>
          </cell>
          <cell r="H2810">
            <v>2.3210000000000002</v>
          </cell>
          <cell r="J2810">
            <v>40457</v>
          </cell>
          <cell r="K2810">
            <v>2.4379</v>
          </cell>
          <cell r="M2810">
            <v>40457</v>
          </cell>
          <cell r="N2810">
            <v>1.7347999999999999</v>
          </cell>
          <cell r="P2810">
            <v>40457</v>
          </cell>
          <cell r="Q2810">
            <v>1.8167</v>
          </cell>
          <cell r="S2810">
            <v>40457</v>
          </cell>
          <cell r="T2810">
            <v>1.8344</v>
          </cell>
          <cell r="V2810">
            <v>40457</v>
          </cell>
          <cell r="W2810">
            <v>1.0764</v>
          </cell>
          <cell r="Y2810">
            <v>40457</v>
          </cell>
          <cell r="Z2810">
            <v>2.6217999999999999</v>
          </cell>
          <cell r="AB2810">
            <v>40457</v>
          </cell>
          <cell r="AC2810">
            <v>0.91659999999999997</v>
          </cell>
          <cell r="AH2810">
            <v>40457</v>
          </cell>
          <cell r="AI2810">
            <v>0.97770000000000001</v>
          </cell>
          <cell r="AK2810">
            <v>40457</v>
          </cell>
          <cell r="AL2810">
            <v>1.8265999999999998</v>
          </cell>
          <cell r="AM2810">
            <v>2.0646234489515978</v>
          </cell>
          <cell r="AN2810">
            <v>2.8826545454545456</v>
          </cell>
          <cell r="AO2810">
            <v>0.94466363636363648</v>
          </cell>
        </row>
        <row r="2811">
          <cell r="A2811">
            <v>40458</v>
          </cell>
          <cell r="B2811">
            <v>1.7991000000000001</v>
          </cell>
          <cell r="D2811">
            <v>40458</v>
          </cell>
          <cell r="E2811">
            <v>2.5356999999999998</v>
          </cell>
          <cell r="G2811">
            <v>40458</v>
          </cell>
          <cell r="H2811">
            <v>2.3210000000000002</v>
          </cell>
          <cell r="J2811">
            <v>40458</v>
          </cell>
          <cell r="K2811">
            <v>2.4306000000000001</v>
          </cell>
          <cell r="M2811">
            <v>40458</v>
          </cell>
          <cell r="N2811">
            <v>1.7204999999999999</v>
          </cell>
          <cell r="P2811">
            <v>40458</v>
          </cell>
          <cell r="Q2811">
            <v>1.8271999999999999</v>
          </cell>
          <cell r="S2811">
            <v>40458</v>
          </cell>
          <cell r="T2811">
            <v>1.8431999999999999</v>
          </cell>
          <cell r="V2811">
            <v>40458</v>
          </cell>
          <cell r="W2811">
            <v>1.0781000000000001</v>
          </cell>
          <cell r="Y2811">
            <v>40458</v>
          </cell>
          <cell r="Z2811">
            <v>2.7044000000000001</v>
          </cell>
          <cell r="AB2811">
            <v>40458</v>
          </cell>
          <cell r="AC2811">
            <v>0.91249999999999998</v>
          </cell>
          <cell r="AH2811">
            <v>40458</v>
          </cell>
          <cell r="AI2811">
            <v>0.98650000000000004</v>
          </cell>
          <cell r="AK2811">
            <v>40458</v>
          </cell>
          <cell r="AL2811">
            <v>1.8326181818181817</v>
          </cell>
          <cell r="AM2811">
            <v>2.0646234489515978</v>
          </cell>
          <cell r="AN2811">
            <v>2.8826545454545456</v>
          </cell>
          <cell r="AO2811">
            <v>0.94466363636363648</v>
          </cell>
        </row>
        <row r="2812">
          <cell r="A2812">
            <v>40459</v>
          </cell>
          <cell r="B2812">
            <v>1.7879</v>
          </cell>
          <cell r="D2812">
            <v>40459</v>
          </cell>
          <cell r="E2812">
            <v>2.5154000000000001</v>
          </cell>
          <cell r="G2812">
            <v>40459</v>
          </cell>
          <cell r="H2812">
            <v>2.3125</v>
          </cell>
          <cell r="J2812">
            <v>40459</v>
          </cell>
          <cell r="K2812">
            <v>2.4295999999999998</v>
          </cell>
          <cell r="M2812">
            <v>40459</v>
          </cell>
          <cell r="N2812">
            <v>1.7242</v>
          </cell>
          <cell r="P2812">
            <v>40459</v>
          </cell>
          <cell r="Q2812">
            <v>1.8271999999999999</v>
          </cell>
          <cell r="S2812">
            <v>40459</v>
          </cell>
          <cell r="T2812">
            <v>1.8256000000000001</v>
          </cell>
          <cell r="V2812">
            <v>40459</v>
          </cell>
          <cell r="W2812">
            <v>1.0648</v>
          </cell>
          <cell r="Y2812">
            <v>40459</v>
          </cell>
          <cell r="Z2812">
            <v>2.7342</v>
          </cell>
          <cell r="AB2812">
            <v>40459</v>
          </cell>
          <cell r="AC2812">
            <v>0.91659999999999997</v>
          </cell>
          <cell r="AH2812">
            <v>40459</v>
          </cell>
          <cell r="AI2812">
            <v>0.97919999999999996</v>
          </cell>
          <cell r="AK2812">
            <v>40459</v>
          </cell>
          <cell r="AL2812">
            <v>1.8288363636363634</v>
          </cell>
          <cell r="AM2812">
            <v>2.0646234489515978</v>
          </cell>
          <cell r="AN2812">
            <v>2.8826545454545456</v>
          </cell>
          <cell r="AO2812">
            <v>0.94466363636363648</v>
          </cell>
        </row>
        <row r="2813">
          <cell r="A2813">
            <v>40462</v>
          </cell>
          <cell r="B2813">
            <v>1.7879</v>
          </cell>
          <cell r="D2813">
            <v>40462</v>
          </cell>
          <cell r="E2813">
            <v>2.5154000000000001</v>
          </cell>
          <cell r="G2813">
            <v>40462</v>
          </cell>
          <cell r="H2813">
            <v>2.3125</v>
          </cell>
          <cell r="J2813">
            <v>40462</v>
          </cell>
          <cell r="K2813">
            <v>2.4295999999999998</v>
          </cell>
          <cell r="M2813">
            <v>40462</v>
          </cell>
          <cell r="N2813">
            <v>1.7242</v>
          </cell>
          <cell r="P2813">
            <v>40462</v>
          </cell>
          <cell r="Q2813">
            <v>1.8271999999999999</v>
          </cell>
          <cell r="S2813">
            <v>40462</v>
          </cell>
          <cell r="T2813">
            <v>1.8256000000000001</v>
          </cell>
          <cell r="V2813">
            <v>40462</v>
          </cell>
          <cell r="W2813">
            <v>1.0648</v>
          </cell>
          <cell r="Y2813">
            <v>40462</v>
          </cell>
          <cell r="Z2813">
            <v>2.7342</v>
          </cell>
          <cell r="AB2813">
            <v>40462</v>
          </cell>
          <cell r="AC2813">
            <v>0.91659999999999997</v>
          </cell>
          <cell r="AH2813">
            <v>40462</v>
          </cell>
          <cell r="AI2813">
            <v>0.97919999999999996</v>
          </cell>
          <cell r="AK2813">
            <v>40462</v>
          </cell>
          <cell r="AL2813">
            <v>1.8288363636363634</v>
          </cell>
          <cell r="AM2813">
            <v>2.0646234489515978</v>
          </cell>
          <cell r="AN2813">
            <v>2.8826545454545456</v>
          </cell>
          <cell r="AO2813">
            <v>0.94466363636363648</v>
          </cell>
        </row>
        <row r="2814">
          <cell r="A2814">
            <v>40463</v>
          </cell>
          <cell r="B2814">
            <v>1.8064</v>
          </cell>
          <cell r="D2814">
            <v>40463</v>
          </cell>
          <cell r="E2814">
            <v>2.5182000000000002</v>
          </cell>
          <cell r="G2814">
            <v>40463</v>
          </cell>
          <cell r="H2814">
            <v>2.3205</v>
          </cell>
          <cell r="J2814">
            <v>40463</v>
          </cell>
          <cell r="K2814">
            <v>2.4550999999999998</v>
          </cell>
          <cell r="M2814">
            <v>40463</v>
          </cell>
          <cell r="N2814">
            <v>1.7323</v>
          </cell>
          <cell r="P2814">
            <v>40463</v>
          </cell>
          <cell r="Q2814">
            <v>1.8411</v>
          </cell>
          <cell r="S2814">
            <v>40463</v>
          </cell>
          <cell r="T2814">
            <v>1.8491</v>
          </cell>
          <cell r="V2814">
            <v>40463</v>
          </cell>
          <cell r="W2814">
            <v>1.0669</v>
          </cell>
          <cell r="Y2814">
            <v>40463</v>
          </cell>
          <cell r="Z2814">
            <v>2.7444999999999999</v>
          </cell>
          <cell r="AB2814">
            <v>40463</v>
          </cell>
          <cell r="AC2814">
            <v>0.91820000000000002</v>
          </cell>
          <cell r="AH2814">
            <v>40463</v>
          </cell>
          <cell r="AI2814">
            <v>0.99239999999999995</v>
          </cell>
          <cell r="AK2814">
            <v>40463</v>
          </cell>
          <cell r="AL2814">
            <v>1.8404272727272726</v>
          </cell>
          <cell r="AM2814">
            <v>2.0646234489515978</v>
          </cell>
          <cell r="AN2814">
            <v>2.8826545454545456</v>
          </cell>
          <cell r="AO2814">
            <v>0.94466363636363648</v>
          </cell>
        </row>
        <row r="2815">
          <cell r="A2815">
            <v>40464</v>
          </cell>
          <cell r="B2815">
            <v>1.8174999999999999</v>
          </cell>
          <cell r="D2815">
            <v>40464</v>
          </cell>
          <cell r="E2815">
            <v>2.5182000000000002</v>
          </cell>
          <cell r="G2815">
            <v>40464</v>
          </cell>
          <cell r="H2815">
            <v>2.3332000000000002</v>
          </cell>
          <cell r="J2815">
            <v>40464</v>
          </cell>
          <cell r="K2815">
            <v>2.4405000000000001</v>
          </cell>
          <cell r="M2815">
            <v>40464</v>
          </cell>
          <cell r="N2815">
            <v>1.7262999999999999</v>
          </cell>
          <cell r="P2815">
            <v>40464</v>
          </cell>
          <cell r="Q2815">
            <v>1.8411</v>
          </cell>
          <cell r="S2815">
            <v>40464</v>
          </cell>
          <cell r="T2815">
            <v>1.8645</v>
          </cell>
          <cell r="V2815">
            <v>40464</v>
          </cell>
          <cell r="W2815">
            <v>1.0811999999999999</v>
          </cell>
          <cell r="Y2815">
            <v>40464</v>
          </cell>
          <cell r="Z2815">
            <v>2.8460000000000001</v>
          </cell>
          <cell r="AB2815">
            <v>40464</v>
          </cell>
          <cell r="AC2815">
            <v>0.95960000000000001</v>
          </cell>
          <cell r="AH2815">
            <v>40464</v>
          </cell>
          <cell r="AI2815">
            <v>0.98799999999999999</v>
          </cell>
          <cell r="AK2815">
            <v>40464</v>
          </cell>
          <cell r="AL2815">
            <v>1.8560090909090909</v>
          </cell>
          <cell r="AM2815">
            <v>2.0646234489515978</v>
          </cell>
          <cell r="AN2815">
            <v>2.8826545454545456</v>
          </cell>
          <cell r="AO2815">
            <v>0.94466363636363648</v>
          </cell>
        </row>
        <row r="2816">
          <cell r="A2816">
            <v>40465</v>
          </cell>
          <cell r="B2816">
            <v>1.8214999999999999</v>
          </cell>
          <cell r="D2816">
            <v>40465</v>
          </cell>
          <cell r="E2816">
            <v>2.5150000000000001</v>
          </cell>
          <cell r="G2816">
            <v>40465</v>
          </cell>
          <cell r="H2816">
            <v>2.3277000000000001</v>
          </cell>
          <cell r="J2816">
            <v>40465</v>
          </cell>
          <cell r="K2816">
            <v>2.4464999999999999</v>
          </cell>
          <cell r="M2816">
            <v>40465</v>
          </cell>
          <cell r="N2816">
            <v>1.7225999999999999</v>
          </cell>
          <cell r="P2816">
            <v>40465</v>
          </cell>
          <cell r="Q2816">
            <v>1.845</v>
          </cell>
          <cell r="S2816">
            <v>40465</v>
          </cell>
          <cell r="T2816">
            <v>1.841</v>
          </cell>
          <cell r="V2816">
            <v>40465</v>
          </cell>
          <cell r="W2816">
            <v>1.0760000000000001</v>
          </cell>
          <cell r="Y2816">
            <v>40465</v>
          </cell>
          <cell r="Z2816">
            <v>2.7640000000000002</v>
          </cell>
          <cell r="AB2816">
            <v>40465</v>
          </cell>
          <cell r="AC2816">
            <v>0.9617</v>
          </cell>
          <cell r="AH2816">
            <v>40465</v>
          </cell>
          <cell r="AI2816">
            <v>0.99239999999999995</v>
          </cell>
          <cell r="AK2816">
            <v>40465</v>
          </cell>
          <cell r="AL2816">
            <v>1.8466727272727275</v>
          </cell>
          <cell r="AM2816">
            <v>2.0646234489515978</v>
          </cell>
          <cell r="AN2816">
            <v>2.8826545454545456</v>
          </cell>
          <cell r="AO2816">
            <v>0.94466363636363648</v>
          </cell>
        </row>
        <row r="2817">
          <cell r="A2817">
            <v>40466</v>
          </cell>
          <cell r="B2817">
            <v>1.8245</v>
          </cell>
          <cell r="D2817">
            <v>40466</v>
          </cell>
          <cell r="E2817">
            <v>2.5173000000000001</v>
          </cell>
          <cell r="G2817">
            <v>40466</v>
          </cell>
          <cell r="H2817">
            <v>2.3441999999999998</v>
          </cell>
          <cell r="J2817">
            <v>40466</v>
          </cell>
          <cell r="K2817">
            <v>2.4637000000000002</v>
          </cell>
          <cell r="M2817">
            <v>40466</v>
          </cell>
          <cell r="N2817">
            <v>1.7103999999999999</v>
          </cell>
          <cell r="P2817">
            <v>40466</v>
          </cell>
          <cell r="Q2817">
            <v>1.8544</v>
          </cell>
          <cell r="S2817">
            <v>40466</v>
          </cell>
          <cell r="T2817">
            <v>1.8388</v>
          </cell>
          <cell r="V2817">
            <v>40466</v>
          </cell>
          <cell r="W2817">
            <v>1.0649999999999999</v>
          </cell>
          <cell r="Y2817">
            <v>40466</v>
          </cell>
          <cell r="Z2817">
            <v>2.7553999999999998</v>
          </cell>
          <cell r="AB2817">
            <v>40466</v>
          </cell>
          <cell r="AC2817">
            <v>0.95350000000000001</v>
          </cell>
          <cell r="AH2817">
            <v>40466</v>
          </cell>
          <cell r="AI2817">
            <v>0.99980000000000002</v>
          </cell>
          <cell r="AK2817">
            <v>40466</v>
          </cell>
          <cell r="AL2817">
            <v>1.8479090909090907</v>
          </cell>
          <cell r="AM2817">
            <v>2.0646234489515978</v>
          </cell>
          <cell r="AN2817">
            <v>2.8826545454545456</v>
          </cell>
          <cell r="AO2817">
            <v>0.94466363636363648</v>
          </cell>
        </row>
        <row r="2818">
          <cell r="A2818">
            <v>40469</v>
          </cell>
          <cell r="B2818">
            <v>1.8411</v>
          </cell>
          <cell r="D2818">
            <v>40469</v>
          </cell>
          <cell r="E2818">
            <v>2.5417000000000001</v>
          </cell>
          <cell r="G2818">
            <v>40469</v>
          </cell>
          <cell r="H2818">
            <v>2.3715999999999999</v>
          </cell>
          <cell r="J2818">
            <v>40469</v>
          </cell>
          <cell r="K2818">
            <v>2.4984999999999999</v>
          </cell>
          <cell r="M2818">
            <v>40469</v>
          </cell>
          <cell r="N2818">
            <v>1.7204999999999999</v>
          </cell>
          <cell r="P2818">
            <v>40469</v>
          </cell>
          <cell r="Q2818">
            <v>1.8778000000000001</v>
          </cell>
          <cell r="S2818">
            <v>40469</v>
          </cell>
          <cell r="T2818">
            <v>1.8519999999999999</v>
          </cell>
          <cell r="V2818">
            <v>40469</v>
          </cell>
          <cell r="W2818">
            <v>1.0805</v>
          </cell>
          <cell r="Y2818">
            <v>40469</v>
          </cell>
          <cell r="Z2818">
            <v>2.7898000000000001</v>
          </cell>
          <cell r="AB2818">
            <v>40469</v>
          </cell>
          <cell r="AC2818">
            <v>0.95020000000000004</v>
          </cell>
          <cell r="AH2818">
            <v>40469</v>
          </cell>
          <cell r="AI2818">
            <v>1.0115000000000001</v>
          </cell>
          <cell r="AK2818">
            <v>40469</v>
          </cell>
          <cell r="AL2818">
            <v>1.8668363636363638</v>
          </cell>
          <cell r="AM2818">
            <v>2.0646234489515978</v>
          </cell>
          <cell r="AN2818">
            <v>2.8826545454545456</v>
          </cell>
          <cell r="AO2818">
            <v>0.94466363636363648</v>
          </cell>
        </row>
        <row r="2819">
          <cell r="A2819">
            <v>40470</v>
          </cell>
          <cell r="B2819">
            <v>1.8565</v>
          </cell>
          <cell r="D2819">
            <v>40470</v>
          </cell>
          <cell r="E2819">
            <v>2.5615999999999999</v>
          </cell>
          <cell r="G2819">
            <v>40470</v>
          </cell>
          <cell r="H2819">
            <v>2.38</v>
          </cell>
          <cell r="J2819">
            <v>40470</v>
          </cell>
          <cell r="K2819">
            <v>2.5045999999999999</v>
          </cell>
          <cell r="M2819">
            <v>40470</v>
          </cell>
          <cell r="N2819">
            <v>1.7316</v>
          </cell>
          <cell r="P2819">
            <v>40470</v>
          </cell>
          <cell r="Q2819">
            <v>1.8847</v>
          </cell>
          <cell r="S2819">
            <v>40470</v>
          </cell>
          <cell r="T2819">
            <v>1.8403</v>
          </cell>
          <cell r="V2819">
            <v>40470</v>
          </cell>
          <cell r="W2819">
            <v>1.0792999999999999</v>
          </cell>
          <cell r="Y2819">
            <v>40470</v>
          </cell>
          <cell r="Z2819">
            <v>2.8024</v>
          </cell>
          <cell r="AB2819">
            <v>40470</v>
          </cell>
          <cell r="AC2819">
            <v>0.95350000000000001</v>
          </cell>
          <cell r="AH2819">
            <v>40470</v>
          </cell>
          <cell r="AI2819">
            <v>1.0026999999999999</v>
          </cell>
          <cell r="AK2819">
            <v>40470</v>
          </cell>
          <cell r="AL2819">
            <v>1.8724727272727271</v>
          </cell>
          <cell r="AM2819">
            <v>2.0646234489515978</v>
          </cell>
          <cell r="AN2819">
            <v>2.8826545454545456</v>
          </cell>
          <cell r="AO2819">
            <v>0.94466363636363648</v>
          </cell>
        </row>
        <row r="2820">
          <cell r="A2820">
            <v>40471</v>
          </cell>
          <cell r="B2820">
            <v>1.8625</v>
          </cell>
          <cell r="D2820">
            <v>40471</v>
          </cell>
          <cell r="E2820">
            <v>2.5537000000000001</v>
          </cell>
          <cell r="G2820">
            <v>40471</v>
          </cell>
          <cell r="H2820">
            <v>2.399</v>
          </cell>
          <cell r="J2820">
            <v>40471</v>
          </cell>
          <cell r="K2820">
            <v>2.5348000000000002</v>
          </cell>
          <cell r="M2820">
            <v>40471</v>
          </cell>
          <cell r="N2820">
            <v>1.7509000000000001</v>
          </cell>
          <cell r="P2820">
            <v>40471</v>
          </cell>
          <cell r="Q2820">
            <v>1.88</v>
          </cell>
          <cell r="S2820">
            <v>40471</v>
          </cell>
          <cell r="T2820">
            <v>1.8403</v>
          </cell>
          <cell r="V2820">
            <v>40471</v>
          </cell>
          <cell r="W2820">
            <v>1.0792999999999999</v>
          </cell>
          <cell r="Y2820">
            <v>40471</v>
          </cell>
          <cell r="Z2820">
            <v>2.7955000000000001</v>
          </cell>
          <cell r="AB2820">
            <v>40471</v>
          </cell>
          <cell r="AC2820">
            <v>0.95760000000000001</v>
          </cell>
          <cell r="AH2820">
            <v>40471</v>
          </cell>
          <cell r="AI2820">
            <v>1.0145</v>
          </cell>
          <cell r="AK2820">
            <v>40471</v>
          </cell>
          <cell r="AL2820">
            <v>1.8789181818181815</v>
          </cell>
          <cell r="AM2820">
            <v>2.0646234489515978</v>
          </cell>
          <cell r="AN2820">
            <v>2.8826545454545456</v>
          </cell>
          <cell r="AO2820">
            <v>0.94466363636363648</v>
          </cell>
        </row>
        <row r="2821">
          <cell r="A2821">
            <v>40472</v>
          </cell>
          <cell r="B2821">
            <v>1.861</v>
          </cell>
          <cell r="D2821">
            <v>40472</v>
          </cell>
          <cell r="E2821">
            <v>2.5514000000000001</v>
          </cell>
          <cell r="G2821">
            <v>40472</v>
          </cell>
          <cell r="H2821">
            <v>2.3973</v>
          </cell>
          <cell r="J2821">
            <v>40472</v>
          </cell>
          <cell r="K2821">
            <v>2.5287999999999999</v>
          </cell>
          <cell r="M2821">
            <v>40472</v>
          </cell>
          <cell r="N2821">
            <v>1.7343</v>
          </cell>
          <cell r="P2821">
            <v>40472</v>
          </cell>
          <cell r="Q2821">
            <v>1.8597000000000001</v>
          </cell>
          <cell r="S2821">
            <v>40472</v>
          </cell>
          <cell r="T2821">
            <v>1.8212000000000002</v>
          </cell>
          <cell r="V2821">
            <v>40472</v>
          </cell>
          <cell r="W2821">
            <v>1.0894999999999999</v>
          </cell>
          <cell r="Y2821">
            <v>40472</v>
          </cell>
          <cell r="Z2821">
            <v>2.7818000000000001</v>
          </cell>
          <cell r="AB2821">
            <v>40472</v>
          </cell>
          <cell r="AC2821">
            <v>0.95760000000000001</v>
          </cell>
          <cell r="AH2821">
            <v>40472</v>
          </cell>
          <cell r="AI2821">
            <v>0.97770000000000001</v>
          </cell>
          <cell r="AK2821">
            <v>40472</v>
          </cell>
          <cell r="AL2821">
            <v>1.8691181818181812</v>
          </cell>
          <cell r="AM2821">
            <v>2.0646234489515978</v>
          </cell>
          <cell r="AN2821">
            <v>2.8826545454545456</v>
          </cell>
          <cell r="AO2821">
            <v>0.94466363636363648</v>
          </cell>
        </row>
        <row r="2822">
          <cell r="A2822">
            <v>40473</v>
          </cell>
          <cell r="B2822">
            <v>1.8512999999999999</v>
          </cell>
          <cell r="D2822">
            <v>40473</v>
          </cell>
          <cell r="E2822">
            <v>2.5167999999999999</v>
          </cell>
          <cell r="G2822">
            <v>40473</v>
          </cell>
          <cell r="H2822">
            <v>2.3529999999999998</v>
          </cell>
          <cell r="J2822">
            <v>40473</v>
          </cell>
          <cell r="K2822">
            <v>2.4923999999999999</v>
          </cell>
          <cell r="M2822">
            <v>40473</v>
          </cell>
          <cell r="N2822">
            <v>1.7265000000000001</v>
          </cell>
          <cell r="P2822">
            <v>40473</v>
          </cell>
          <cell r="Q2822">
            <v>1.8578000000000001</v>
          </cell>
          <cell r="S2822">
            <v>40473</v>
          </cell>
          <cell r="T2822">
            <v>1.8197999999999999</v>
          </cell>
          <cell r="V2822">
            <v>40473</v>
          </cell>
          <cell r="W2822">
            <v>1.0741000000000001</v>
          </cell>
          <cell r="Y2822">
            <v>40473</v>
          </cell>
          <cell r="Z2822">
            <v>2.7697000000000003</v>
          </cell>
          <cell r="AB2822">
            <v>40473</v>
          </cell>
          <cell r="AC2822">
            <v>0.95960000000000001</v>
          </cell>
          <cell r="AH2822">
            <v>40473</v>
          </cell>
          <cell r="AI2822">
            <v>0.98509999999999998</v>
          </cell>
          <cell r="AK2822">
            <v>40473</v>
          </cell>
          <cell r="AL2822">
            <v>1.8551</v>
          </cell>
          <cell r="AM2822">
            <v>2.0646234489515978</v>
          </cell>
          <cell r="AN2822">
            <v>2.8826545454545456</v>
          </cell>
          <cell r="AO2822">
            <v>0.94466363636363648</v>
          </cell>
        </row>
        <row r="2823">
          <cell r="A2823">
            <v>40476</v>
          </cell>
          <cell r="B2823">
            <v>1.8586</v>
          </cell>
          <cell r="D2823">
            <v>40476</v>
          </cell>
          <cell r="E2823">
            <v>2.5154000000000001</v>
          </cell>
          <cell r="G2823">
            <v>40476</v>
          </cell>
          <cell r="H2823">
            <v>2.3349000000000002</v>
          </cell>
          <cell r="J2823">
            <v>40476</v>
          </cell>
          <cell r="K2823">
            <v>2.4853999999999998</v>
          </cell>
          <cell r="M2823">
            <v>40476</v>
          </cell>
          <cell r="N2823">
            <v>1.7225999999999999</v>
          </cell>
          <cell r="P2823">
            <v>40476</v>
          </cell>
          <cell r="Q2823">
            <v>1.8561000000000001</v>
          </cell>
          <cell r="S2823">
            <v>40476</v>
          </cell>
          <cell r="T2823">
            <v>1.8146</v>
          </cell>
          <cell r="V2823">
            <v>40476</v>
          </cell>
          <cell r="W2823">
            <v>1.0677000000000001</v>
          </cell>
          <cell r="Y2823">
            <v>40476</v>
          </cell>
          <cell r="Z2823">
            <v>2.7640000000000002</v>
          </cell>
          <cell r="AB2823">
            <v>40476</v>
          </cell>
          <cell r="AC2823">
            <v>0.9617</v>
          </cell>
          <cell r="AH2823">
            <v>40476</v>
          </cell>
          <cell r="AI2823">
            <v>0.97330000000000005</v>
          </cell>
          <cell r="AK2823">
            <v>40476</v>
          </cell>
          <cell r="AL2823">
            <v>1.8503909090909092</v>
          </cell>
          <cell r="AM2823">
            <v>2.0646234489515978</v>
          </cell>
          <cell r="AN2823">
            <v>2.8826545454545456</v>
          </cell>
          <cell r="AO2823">
            <v>0.94466363636363648</v>
          </cell>
        </row>
        <row r="2824">
          <cell r="A2824">
            <v>40477</v>
          </cell>
          <cell r="B2824">
            <v>1.8618999999999999</v>
          </cell>
          <cell r="D2824">
            <v>40477</v>
          </cell>
          <cell r="E2824">
            <v>2.5182000000000002</v>
          </cell>
          <cell r="G2824">
            <v>40477</v>
          </cell>
          <cell r="H2824">
            <v>2.3487999999999998</v>
          </cell>
          <cell r="J2824">
            <v>40477</v>
          </cell>
          <cell r="K2824">
            <v>2.4668999999999999</v>
          </cell>
          <cell r="M2824">
            <v>40477</v>
          </cell>
          <cell r="N2824">
            <v>1.7101</v>
          </cell>
          <cell r="P2824">
            <v>40477</v>
          </cell>
          <cell r="Q2824">
            <v>1.8714</v>
          </cell>
          <cell r="S2824">
            <v>40477</v>
          </cell>
          <cell r="T2824">
            <v>1.8007</v>
          </cell>
          <cell r="V2824">
            <v>40477</v>
          </cell>
          <cell r="W2824">
            <v>1.0741000000000001</v>
          </cell>
          <cell r="Y2824">
            <v>40477</v>
          </cell>
          <cell r="Z2824">
            <v>2.7606000000000002</v>
          </cell>
          <cell r="AB2824">
            <v>40477</v>
          </cell>
          <cell r="AC2824">
            <v>0.9617</v>
          </cell>
          <cell r="AH2824">
            <v>40477</v>
          </cell>
          <cell r="AI2824">
            <v>0.98509999999999998</v>
          </cell>
          <cell r="AK2824">
            <v>40477</v>
          </cell>
          <cell r="AL2824">
            <v>1.8508636363636364</v>
          </cell>
          <cell r="AM2824">
            <v>2.0646234489515978</v>
          </cell>
          <cell r="AN2824">
            <v>2.8826545454545456</v>
          </cell>
          <cell r="AO2824">
            <v>0.94466363636363648</v>
          </cell>
        </row>
        <row r="2825">
          <cell r="A2825">
            <v>40478</v>
          </cell>
          <cell r="B2825">
            <v>1.8519000000000001</v>
          </cell>
          <cell r="D2825">
            <v>40478</v>
          </cell>
          <cell r="E2825">
            <v>2.5021</v>
          </cell>
          <cell r="G2825">
            <v>40478</v>
          </cell>
          <cell r="H2825">
            <v>2.3176000000000001</v>
          </cell>
          <cell r="J2825">
            <v>40478</v>
          </cell>
          <cell r="K2825">
            <v>2.4388999999999998</v>
          </cell>
          <cell r="M2825">
            <v>40478</v>
          </cell>
          <cell r="N2825">
            <v>1.6945000000000001</v>
          </cell>
          <cell r="P2825">
            <v>40478</v>
          </cell>
          <cell r="Q2825">
            <v>1.8496999999999999</v>
          </cell>
          <cell r="S2825">
            <v>40478</v>
          </cell>
          <cell r="T2825">
            <v>1.8058999999999998</v>
          </cell>
          <cell r="V2825">
            <v>40478</v>
          </cell>
          <cell r="W2825">
            <v>1.0662</v>
          </cell>
          <cell r="Y2825">
            <v>40478</v>
          </cell>
          <cell r="Z2825">
            <v>2.7479</v>
          </cell>
          <cell r="AB2825">
            <v>40478</v>
          </cell>
          <cell r="AC2825">
            <v>0.96209999999999996</v>
          </cell>
          <cell r="AH2825">
            <v>40478</v>
          </cell>
          <cell r="AI2825">
            <v>0.99390000000000001</v>
          </cell>
          <cell r="AK2825">
            <v>40478</v>
          </cell>
          <cell r="AL2825">
            <v>1.8391545454545453</v>
          </cell>
          <cell r="AM2825">
            <v>2.0646234489515978</v>
          </cell>
          <cell r="AN2825">
            <v>2.8826545454545456</v>
          </cell>
          <cell r="AO2825">
            <v>0.94466363636363648</v>
          </cell>
        </row>
        <row r="2826">
          <cell r="A2826">
            <v>40479</v>
          </cell>
          <cell r="B2826">
            <v>1.8096999999999999</v>
          </cell>
          <cell r="D2826">
            <v>40479</v>
          </cell>
          <cell r="E2826">
            <v>2.4859</v>
          </cell>
          <cell r="G2826">
            <v>40479</v>
          </cell>
          <cell r="H2826">
            <v>2.2837999999999998</v>
          </cell>
          <cell r="J2826">
            <v>40479</v>
          </cell>
          <cell r="K2826">
            <v>2.4500000000000002</v>
          </cell>
          <cell r="M2826">
            <v>40479</v>
          </cell>
          <cell r="N2826">
            <v>1.6760000000000002</v>
          </cell>
          <cell r="P2826">
            <v>40479</v>
          </cell>
          <cell r="Q2826">
            <v>1.835</v>
          </cell>
          <cell r="S2826">
            <v>40479</v>
          </cell>
          <cell r="T2826">
            <v>1.8028999999999999</v>
          </cell>
          <cell r="V2826">
            <v>40479</v>
          </cell>
          <cell r="W2826">
            <v>1.0579000000000001</v>
          </cell>
          <cell r="Y2826">
            <v>40479</v>
          </cell>
          <cell r="Z2826">
            <v>2.7640000000000002</v>
          </cell>
          <cell r="AB2826">
            <v>40479</v>
          </cell>
          <cell r="AC2826">
            <v>0.95760000000000001</v>
          </cell>
          <cell r="AH2826">
            <v>40479</v>
          </cell>
          <cell r="AI2826">
            <v>1.0145</v>
          </cell>
          <cell r="AK2826">
            <v>40479</v>
          </cell>
          <cell r="AL2826">
            <v>1.8306636363636359</v>
          </cell>
          <cell r="AM2826">
            <v>2.0646234489515978</v>
          </cell>
          <cell r="AN2826">
            <v>2.8826545454545456</v>
          </cell>
          <cell r="AO2826">
            <v>0.94466363636363648</v>
          </cell>
        </row>
        <row r="2827">
          <cell r="A2827">
            <v>40480</v>
          </cell>
          <cell r="B2827">
            <v>1.7669999999999999</v>
          </cell>
          <cell r="D2827">
            <v>40480</v>
          </cell>
          <cell r="E2827">
            <v>2.4102000000000001</v>
          </cell>
          <cell r="G2827">
            <v>40480</v>
          </cell>
          <cell r="H2827">
            <v>2.2673999999999999</v>
          </cell>
          <cell r="J2827">
            <v>40480</v>
          </cell>
          <cell r="K2827">
            <v>2.4318</v>
          </cell>
          <cell r="M2827">
            <v>40480</v>
          </cell>
          <cell r="N2827">
            <v>1.663</v>
          </cell>
          <cell r="P2827">
            <v>40480</v>
          </cell>
          <cell r="Q2827">
            <v>1.7856999999999998</v>
          </cell>
          <cell r="S2827">
            <v>40480</v>
          </cell>
          <cell r="T2827">
            <v>1.8012000000000001</v>
          </cell>
          <cell r="V2827">
            <v>40480</v>
          </cell>
          <cell r="W2827">
            <v>1.0283</v>
          </cell>
          <cell r="Y2827">
            <v>40480</v>
          </cell>
          <cell r="Z2827">
            <v>2.7542999999999997</v>
          </cell>
          <cell r="AB2827">
            <v>40480</v>
          </cell>
          <cell r="AC2827">
            <v>0.96079999999999999</v>
          </cell>
          <cell r="AH2827">
            <v>40480</v>
          </cell>
          <cell r="AI2827">
            <v>0.99980000000000002</v>
          </cell>
          <cell r="AK2827">
            <v>40480</v>
          </cell>
          <cell r="AL2827">
            <v>1.8063181818181817</v>
          </cell>
          <cell r="AM2827">
            <v>2.0646234489515978</v>
          </cell>
          <cell r="AN2827">
            <v>2.8826545454545456</v>
          </cell>
          <cell r="AO2827">
            <v>0.94466363636363648</v>
          </cell>
        </row>
        <row r="2828">
          <cell r="A2828">
            <v>40483</v>
          </cell>
          <cell r="B2828">
            <v>1.7605</v>
          </cell>
          <cell r="D2828">
            <v>40483</v>
          </cell>
          <cell r="E2828">
            <v>2.3957000000000002</v>
          </cell>
          <cell r="G2828">
            <v>40483</v>
          </cell>
          <cell r="H2828">
            <v>2.2574000000000001</v>
          </cell>
          <cell r="J2828">
            <v>40483</v>
          </cell>
          <cell r="K2828">
            <v>2.4116</v>
          </cell>
          <cell r="M2828">
            <v>40483</v>
          </cell>
          <cell r="N2828">
            <v>1.6587000000000001</v>
          </cell>
          <cell r="P2828">
            <v>40483</v>
          </cell>
          <cell r="Q2828">
            <v>1.7875999999999999</v>
          </cell>
          <cell r="S2828">
            <v>40483</v>
          </cell>
          <cell r="T2828">
            <v>1.7841</v>
          </cell>
          <cell r="V2828">
            <v>40483</v>
          </cell>
          <cell r="W2828">
            <v>1.0343</v>
          </cell>
          <cell r="Y2828">
            <v>40483</v>
          </cell>
          <cell r="Z2828">
            <v>2.7629000000000001</v>
          </cell>
          <cell r="AB2828">
            <v>40483</v>
          </cell>
          <cell r="AC2828">
            <v>0.93169999999999997</v>
          </cell>
          <cell r="AH2828">
            <v>40483</v>
          </cell>
          <cell r="AI2828">
            <v>0.99239999999999995</v>
          </cell>
          <cell r="AK2828">
            <v>40483</v>
          </cell>
          <cell r="AL2828">
            <v>1.7979000000000001</v>
          </cell>
          <cell r="AM2828">
            <v>2.0646234489515978</v>
          </cell>
          <cell r="AN2828">
            <v>2.8826545454545456</v>
          </cell>
          <cell r="AO2828">
            <v>0.94466363636363648</v>
          </cell>
        </row>
        <row r="2829">
          <cell r="A2829">
            <v>40484</v>
          </cell>
          <cell r="B2829">
            <v>1.7572999999999999</v>
          </cell>
          <cell r="D2829">
            <v>40484</v>
          </cell>
          <cell r="E2829">
            <v>2.4026999999999998</v>
          </cell>
          <cell r="G2829">
            <v>40484</v>
          </cell>
          <cell r="H2829">
            <v>2.2574000000000001</v>
          </cell>
          <cell r="J2829">
            <v>40484</v>
          </cell>
          <cell r="K2829">
            <v>2.4203000000000001</v>
          </cell>
          <cell r="M2829">
            <v>40484</v>
          </cell>
          <cell r="N2829">
            <v>1.6634</v>
          </cell>
          <cell r="P2829">
            <v>40484</v>
          </cell>
          <cell r="Q2829">
            <v>1.7759</v>
          </cell>
          <cell r="S2829">
            <v>40484</v>
          </cell>
          <cell r="T2829">
            <v>1.7671000000000001</v>
          </cell>
          <cell r="V2829">
            <v>40484</v>
          </cell>
          <cell r="W2829">
            <v>1.0394000000000001</v>
          </cell>
          <cell r="Y2829">
            <v>40484</v>
          </cell>
          <cell r="Z2829">
            <v>2.8007</v>
          </cell>
          <cell r="AB2829">
            <v>40484</v>
          </cell>
          <cell r="AC2829">
            <v>0.93089999999999995</v>
          </cell>
          <cell r="AH2829">
            <v>40484</v>
          </cell>
          <cell r="AI2829">
            <v>0.98360000000000003</v>
          </cell>
          <cell r="AK2829">
            <v>40484</v>
          </cell>
          <cell r="AL2829">
            <v>1.7998818181818181</v>
          </cell>
          <cell r="AM2829">
            <v>2.0646234489515978</v>
          </cell>
          <cell r="AN2829">
            <v>2.8826545454545456</v>
          </cell>
          <cell r="AO2829">
            <v>0.94466363636363648</v>
          </cell>
        </row>
        <row r="2830">
          <cell r="A2830">
            <v>40485</v>
          </cell>
          <cell r="B2830">
            <v>1.7675999999999998</v>
          </cell>
          <cell r="D2830">
            <v>40485</v>
          </cell>
          <cell r="E2830">
            <v>2.3917000000000002</v>
          </cell>
          <cell r="G2830">
            <v>40485</v>
          </cell>
          <cell r="H2830">
            <v>2.2660999999999998</v>
          </cell>
          <cell r="J2830">
            <v>40485</v>
          </cell>
          <cell r="K2830">
            <v>2.4424000000000001</v>
          </cell>
          <cell r="M2830">
            <v>40485</v>
          </cell>
          <cell r="N2830">
            <v>1.6689000000000001</v>
          </cell>
          <cell r="P2830">
            <v>40485</v>
          </cell>
          <cell r="Q2830">
            <v>1.7738</v>
          </cell>
          <cell r="S2830">
            <v>40485</v>
          </cell>
          <cell r="T2830">
            <v>1.7776999999999998</v>
          </cell>
          <cell r="V2830">
            <v>40485</v>
          </cell>
          <cell r="W2830">
            <v>1.0457000000000001</v>
          </cell>
          <cell r="Y2830">
            <v>40485</v>
          </cell>
          <cell r="Z2830">
            <v>2.7782999999999998</v>
          </cell>
          <cell r="AB2830">
            <v>40485</v>
          </cell>
          <cell r="AC2830">
            <v>0.94120000000000004</v>
          </cell>
          <cell r="AH2830">
            <v>40485</v>
          </cell>
          <cell r="AI2830">
            <v>0.96450000000000002</v>
          </cell>
          <cell r="AK2830">
            <v>40485</v>
          </cell>
          <cell r="AL2830">
            <v>1.8016272727272726</v>
          </cell>
          <cell r="AM2830">
            <v>2.0646234489515978</v>
          </cell>
          <cell r="AN2830">
            <v>2.8826545454545456</v>
          </cell>
          <cell r="AO2830">
            <v>0.94466363636363648</v>
          </cell>
        </row>
        <row r="2831">
          <cell r="A2831">
            <v>40486</v>
          </cell>
          <cell r="B2831">
            <v>1.7673000000000001</v>
          </cell>
          <cell r="D2831">
            <v>40486</v>
          </cell>
          <cell r="E2831">
            <v>2.4026999999999998</v>
          </cell>
          <cell r="G2831">
            <v>40486</v>
          </cell>
          <cell r="H2831">
            <v>2.2923999999999998</v>
          </cell>
          <cell r="J2831">
            <v>40486</v>
          </cell>
          <cell r="K2831">
            <v>2.4243999999999999</v>
          </cell>
          <cell r="M2831">
            <v>40486</v>
          </cell>
          <cell r="N2831">
            <v>1.6806000000000001</v>
          </cell>
          <cell r="P2831">
            <v>40486</v>
          </cell>
          <cell r="Q2831">
            <v>1.7621</v>
          </cell>
          <cell r="S2831">
            <v>40486</v>
          </cell>
          <cell r="T2831">
            <v>1.7997000000000001</v>
          </cell>
          <cell r="V2831">
            <v>40486</v>
          </cell>
          <cell r="W2831">
            <v>1.0487</v>
          </cell>
          <cell r="Y2831">
            <v>40486</v>
          </cell>
          <cell r="Z2831">
            <v>2.6802999999999999</v>
          </cell>
          <cell r="AB2831">
            <v>40486</v>
          </cell>
          <cell r="AC2831">
            <v>0.95179999999999998</v>
          </cell>
          <cell r="AH2831">
            <v>40486</v>
          </cell>
          <cell r="AI2831">
            <v>0.97770000000000001</v>
          </cell>
          <cell r="AK2831">
            <v>40486</v>
          </cell>
          <cell r="AL2831">
            <v>1.798881818181818</v>
          </cell>
          <cell r="AM2831">
            <v>2.0646234489515978</v>
          </cell>
          <cell r="AN2831">
            <v>2.8826545454545456</v>
          </cell>
          <cell r="AO2831">
            <v>0.94466363636363648</v>
          </cell>
        </row>
        <row r="2832">
          <cell r="A2832">
            <v>40487</v>
          </cell>
          <cell r="B2832">
            <v>1.7793000000000001</v>
          </cell>
          <cell r="D2832">
            <v>40487</v>
          </cell>
          <cell r="E2832">
            <v>2.4045000000000001</v>
          </cell>
          <cell r="G2832">
            <v>40487</v>
          </cell>
          <cell r="H2832">
            <v>2.3056999999999999</v>
          </cell>
          <cell r="J2832">
            <v>40487</v>
          </cell>
          <cell r="K2832">
            <v>2.4386999999999999</v>
          </cell>
          <cell r="M2832">
            <v>40487</v>
          </cell>
          <cell r="N2832">
            <v>1.6941999999999999</v>
          </cell>
          <cell r="P2832">
            <v>40487</v>
          </cell>
          <cell r="Q2832">
            <v>1.7686999999999999</v>
          </cell>
          <cell r="S2832">
            <v>40487</v>
          </cell>
          <cell r="T2832">
            <v>1.7911999999999999</v>
          </cell>
          <cell r="V2832">
            <v>40487</v>
          </cell>
          <cell r="W2832">
            <v>1.0448</v>
          </cell>
          <cell r="Y2832">
            <v>40487</v>
          </cell>
          <cell r="Z2832">
            <v>2.6555999999999997</v>
          </cell>
          <cell r="AB2832">
            <v>40487</v>
          </cell>
          <cell r="AC2832">
            <v>0.9637</v>
          </cell>
          <cell r="AH2832">
            <v>40487</v>
          </cell>
          <cell r="AI2832">
            <v>1.0365</v>
          </cell>
          <cell r="AK2832">
            <v>40487</v>
          </cell>
          <cell r="AL2832">
            <v>1.8075363636363635</v>
          </cell>
          <cell r="AM2832">
            <v>2.0646234489515978</v>
          </cell>
          <cell r="AN2832">
            <v>2.8826545454545456</v>
          </cell>
          <cell r="AO2832">
            <v>0.94466363636363648</v>
          </cell>
        </row>
        <row r="2833">
          <cell r="A2833">
            <v>40490</v>
          </cell>
          <cell r="B2833">
            <v>1.7819</v>
          </cell>
          <cell r="D2833">
            <v>40490</v>
          </cell>
          <cell r="E2833">
            <v>2.4115000000000002</v>
          </cell>
          <cell r="G2833">
            <v>40490</v>
          </cell>
          <cell r="H2833">
            <v>2.3031999999999999</v>
          </cell>
          <cell r="J2833">
            <v>40490</v>
          </cell>
          <cell r="K2833">
            <v>2.4458000000000002</v>
          </cell>
          <cell r="M2833">
            <v>40490</v>
          </cell>
          <cell r="N2833">
            <v>1.6867000000000001</v>
          </cell>
          <cell r="P2833">
            <v>40490</v>
          </cell>
          <cell r="Q2833">
            <v>1.7852000000000001</v>
          </cell>
          <cell r="S2833">
            <v>40490</v>
          </cell>
          <cell r="T2833">
            <v>1.804</v>
          </cell>
          <cell r="V2833">
            <v>40490</v>
          </cell>
          <cell r="W2833">
            <v>1.0559000000000001</v>
          </cell>
          <cell r="Y2833">
            <v>40490</v>
          </cell>
          <cell r="Z2833">
            <v>2.6372999999999998</v>
          </cell>
          <cell r="AB2833">
            <v>40490</v>
          </cell>
          <cell r="AC2833">
            <v>0.97599999999999998</v>
          </cell>
          <cell r="AH2833">
            <v>40490</v>
          </cell>
          <cell r="AI2833">
            <v>1.0498000000000001</v>
          </cell>
          <cell r="AK2833">
            <v>40490</v>
          </cell>
          <cell r="AL2833">
            <v>1.8124818181818183</v>
          </cell>
          <cell r="AM2833">
            <v>2.0646234489515978</v>
          </cell>
          <cell r="AN2833">
            <v>2.8826545454545456</v>
          </cell>
          <cell r="AO2833">
            <v>0.94466363636363648</v>
          </cell>
        </row>
        <row r="2834">
          <cell r="A2834">
            <v>40491</v>
          </cell>
          <cell r="B2834">
            <v>1.7417</v>
          </cell>
          <cell r="D2834">
            <v>40491</v>
          </cell>
          <cell r="E2834">
            <v>2.4070999999999998</v>
          </cell>
          <cell r="G2834">
            <v>40491</v>
          </cell>
          <cell r="H2834">
            <v>2.2677999999999998</v>
          </cell>
          <cell r="J2834">
            <v>40491</v>
          </cell>
          <cell r="K2834">
            <v>2.4129</v>
          </cell>
          <cell r="M2834">
            <v>40491</v>
          </cell>
          <cell r="N2834">
            <v>1.6653</v>
          </cell>
          <cell r="P2834">
            <v>40491</v>
          </cell>
          <cell r="Q2834">
            <v>1.7707999999999999</v>
          </cell>
          <cell r="S2834">
            <v>40491</v>
          </cell>
          <cell r="T2834">
            <v>1.8346</v>
          </cell>
          <cell r="V2834">
            <v>40491</v>
          </cell>
          <cell r="W2834">
            <v>1.0638000000000001</v>
          </cell>
          <cell r="Y2834">
            <v>40491</v>
          </cell>
          <cell r="Z2834">
            <v>2.6006</v>
          </cell>
          <cell r="AB2834">
            <v>40491</v>
          </cell>
          <cell r="AC2834">
            <v>0.96819999999999995</v>
          </cell>
          <cell r="AH2834">
            <v>40491</v>
          </cell>
          <cell r="AI2834">
            <v>1.0145</v>
          </cell>
          <cell r="AK2834">
            <v>40491</v>
          </cell>
          <cell r="AL2834">
            <v>1.7952090909090912</v>
          </cell>
          <cell r="AM2834">
            <v>2.0646234489515978</v>
          </cell>
          <cell r="AN2834">
            <v>2.8826545454545456</v>
          </cell>
          <cell r="AO2834">
            <v>0.94466363636363648</v>
          </cell>
        </row>
        <row r="2835">
          <cell r="A2835">
            <v>40492</v>
          </cell>
          <cell r="B2835">
            <v>1.7372999999999998</v>
          </cell>
          <cell r="D2835">
            <v>40492</v>
          </cell>
          <cell r="E2835">
            <v>2.3978999999999999</v>
          </cell>
          <cell r="G2835">
            <v>40492</v>
          </cell>
          <cell r="H2835">
            <v>2.2614999999999998</v>
          </cell>
          <cell r="J2835">
            <v>40492</v>
          </cell>
          <cell r="K2835">
            <v>2.4165999999999999</v>
          </cell>
          <cell r="M2835">
            <v>40492</v>
          </cell>
          <cell r="N2835">
            <v>1.6640999999999999</v>
          </cell>
          <cell r="P2835">
            <v>40492</v>
          </cell>
          <cell r="Q2835">
            <v>1.7530000000000001</v>
          </cell>
          <cell r="S2835">
            <v>40492</v>
          </cell>
          <cell r="T2835">
            <v>1.8346</v>
          </cell>
          <cell r="V2835">
            <v>40492</v>
          </cell>
          <cell r="W2835">
            <v>1.048</v>
          </cell>
          <cell r="Y2835">
            <v>40492</v>
          </cell>
          <cell r="Z2835">
            <v>2.6183000000000001</v>
          </cell>
          <cell r="AB2835">
            <v>40492</v>
          </cell>
          <cell r="AC2835">
            <v>0.97519999999999996</v>
          </cell>
          <cell r="AH2835">
            <v>40492</v>
          </cell>
          <cell r="AI2835">
            <v>1.0439000000000001</v>
          </cell>
          <cell r="AK2835">
            <v>40492</v>
          </cell>
          <cell r="AL2835">
            <v>1.795490909090909</v>
          </cell>
          <cell r="AM2835">
            <v>2.0646234489515978</v>
          </cell>
          <cell r="AN2835">
            <v>2.8826545454545456</v>
          </cell>
          <cell r="AO2835">
            <v>0.94466363636363648</v>
          </cell>
        </row>
        <row r="2836">
          <cell r="A2836">
            <v>40493</v>
          </cell>
          <cell r="B2836">
            <v>1.7168000000000001</v>
          </cell>
          <cell r="D2836">
            <v>40493</v>
          </cell>
          <cell r="E2836">
            <v>2.3740999999999999</v>
          </cell>
          <cell r="G2836">
            <v>40493</v>
          </cell>
          <cell r="H2836">
            <v>2.2385999999999999</v>
          </cell>
          <cell r="J2836">
            <v>40493</v>
          </cell>
          <cell r="K2836">
            <v>2.3917000000000002</v>
          </cell>
          <cell r="M2836">
            <v>40493</v>
          </cell>
          <cell r="N2836">
            <v>1.6596</v>
          </cell>
          <cell r="P2836">
            <v>40493</v>
          </cell>
          <cell r="Q2836">
            <v>1.7397</v>
          </cell>
          <cell r="S2836">
            <v>40493</v>
          </cell>
          <cell r="T2836">
            <v>1.8252999999999999</v>
          </cell>
          <cell r="V2836">
            <v>40493</v>
          </cell>
          <cell r="W2836">
            <v>1.0459000000000001</v>
          </cell>
          <cell r="Y2836">
            <v>40493</v>
          </cell>
          <cell r="Z2836">
            <v>2.6229</v>
          </cell>
          <cell r="AB2836">
            <v>40493</v>
          </cell>
          <cell r="AC2836">
            <v>0.96779999999999999</v>
          </cell>
          <cell r="AH2836">
            <v>40493</v>
          </cell>
          <cell r="AI2836">
            <v>1.0291999999999999</v>
          </cell>
          <cell r="AK2836">
            <v>40493</v>
          </cell>
          <cell r="AL2836">
            <v>1.7828727272727272</v>
          </cell>
          <cell r="AM2836">
            <v>2.0646234489515978</v>
          </cell>
          <cell r="AN2836">
            <v>2.8826545454545456</v>
          </cell>
          <cell r="AO2836">
            <v>0.94466363636363648</v>
          </cell>
        </row>
        <row r="2837">
          <cell r="A2837">
            <v>40494</v>
          </cell>
          <cell r="B2837">
            <v>1.708</v>
          </cell>
          <cell r="D2837">
            <v>40494</v>
          </cell>
          <cell r="E2837">
            <v>2.3431999999999999</v>
          </cell>
          <cell r="G2837">
            <v>40494</v>
          </cell>
          <cell r="H2837">
            <v>2.2103000000000002</v>
          </cell>
          <cell r="J2837">
            <v>40494</v>
          </cell>
          <cell r="K2837">
            <v>2.3351999999999999</v>
          </cell>
          <cell r="M2837">
            <v>40494</v>
          </cell>
          <cell r="N2837">
            <v>1.6433</v>
          </cell>
          <cell r="P2837">
            <v>40494</v>
          </cell>
          <cell r="Q2837">
            <v>1.7252999999999998</v>
          </cell>
          <cell r="S2837">
            <v>40494</v>
          </cell>
          <cell r="T2837">
            <v>1.7776999999999998</v>
          </cell>
          <cell r="V2837">
            <v>40494</v>
          </cell>
          <cell r="W2837">
            <v>1.0313000000000001</v>
          </cell>
          <cell r="Y2837">
            <v>40494</v>
          </cell>
          <cell r="Z2837">
            <v>2.5834000000000001</v>
          </cell>
          <cell r="AB2837">
            <v>40494</v>
          </cell>
          <cell r="AC2837">
            <v>0.96579999999999999</v>
          </cell>
          <cell r="AH2837">
            <v>40494</v>
          </cell>
          <cell r="AI2837">
            <v>0.99239999999999995</v>
          </cell>
          <cell r="AK2837">
            <v>40494</v>
          </cell>
          <cell r="AL2837">
            <v>1.7559909090909089</v>
          </cell>
          <cell r="AM2837">
            <v>2.0646234489515978</v>
          </cell>
          <cell r="AN2837">
            <v>2.8826545454545456</v>
          </cell>
          <cell r="AO2837">
            <v>0.94466363636363648</v>
          </cell>
        </row>
      </sheetData>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tball_BNS (2)"/>
      <sheetName val="Football_CI"/>
      <sheetName val="Football_CI_UnitPrice"/>
      <sheetName val="Football_BNS"/>
    </sheetNames>
    <sheetDataSet>
      <sheetData sheetId="0" refreshError="1"/>
      <sheetData sheetId="1" refreshError="1">
        <row r="1">
          <cell r="A1" t="str">
            <v>Project Sky</v>
          </cell>
        </row>
        <row r="2">
          <cell r="A2" t="str">
            <v>Football Chart Valuation Summary - CI</v>
          </cell>
        </row>
        <row r="3">
          <cell r="A3" t="str">
            <v>(C$ millions, unless otherwise noted)</v>
          </cell>
        </row>
        <row r="5">
          <cell r="B5" t="str">
            <v>Analysis</v>
          </cell>
          <cell r="D5" t="str">
            <v>Low</v>
          </cell>
          <cell r="E5" t="str">
            <v>Diff</v>
          </cell>
          <cell r="F5" t="str">
            <v>Ex</v>
          </cell>
          <cell r="G5" t="str">
            <v>High</v>
          </cell>
          <cell r="J5" t="str">
            <v>Low</v>
          </cell>
          <cell r="K5" t="str">
            <v>High</v>
          </cell>
          <cell r="M5" t="str">
            <v>Debt</v>
          </cell>
          <cell r="N5" t="str">
            <v>Cash</v>
          </cell>
          <cell r="O5" t="str">
            <v>Pref</v>
          </cell>
          <cell r="P5" t="str">
            <v>Net Adj</v>
          </cell>
          <cell r="Q5" t="str">
            <v>Base</v>
          </cell>
        </row>
        <row r="6">
          <cell r="B6" t="str">
            <v>SOTP</v>
          </cell>
          <cell r="D6">
            <v>4917.5770000000002</v>
          </cell>
          <cell r="E6">
            <v>1543.8700000000008</v>
          </cell>
          <cell r="G6">
            <v>6461.447000000001</v>
          </cell>
          <cell r="M6">
            <v>-1041</v>
          </cell>
          <cell r="N6">
            <v>113.477</v>
          </cell>
          <cell r="O6">
            <v>-18.739999999999998</v>
          </cell>
          <cell r="P6">
            <v>-946.26300000000003</v>
          </cell>
          <cell r="Q6" t="str">
            <v>n.a.</v>
          </cell>
        </row>
        <row r="7">
          <cell r="B7" t="str">
            <v>Precedents - EV/LTM EBITDA</v>
          </cell>
          <cell r="D7">
            <v>5694.5560650000016</v>
          </cell>
          <cell r="E7">
            <v>1475.7375699999993</v>
          </cell>
          <cell r="G7">
            <v>7170.2936350000009</v>
          </cell>
          <cell r="J7">
            <v>9</v>
          </cell>
          <cell r="K7">
            <v>11</v>
          </cell>
          <cell r="M7">
            <v>-1041</v>
          </cell>
          <cell r="N7">
            <v>113.477</v>
          </cell>
          <cell r="O7">
            <v>-18.739999999999998</v>
          </cell>
          <cell r="P7">
            <v>-946.26300000000003</v>
          </cell>
          <cell r="Q7">
            <v>737.86878500000012</v>
          </cell>
        </row>
        <row r="8">
          <cell r="B8" t="str">
            <v>DCF (CI Assumptions)</v>
          </cell>
          <cell r="D8">
            <v>10187.412214215161</v>
          </cell>
          <cell r="E8">
            <v>2179.4770444323294</v>
          </cell>
          <cell r="G8">
            <v>12366.88925864749</v>
          </cell>
          <cell r="M8">
            <v>-1041</v>
          </cell>
          <cell r="N8">
            <v>113.477</v>
          </cell>
          <cell r="O8">
            <v>-18.739999999999998</v>
          </cell>
          <cell r="P8">
            <v>-946.26300000000003</v>
          </cell>
          <cell r="Q8" t="str">
            <v>n.a.</v>
          </cell>
        </row>
        <row r="9">
          <cell r="B9" t="str">
            <v>Comps - EV/2009E EBITDA</v>
          </cell>
          <cell r="D9">
            <v>5611.2227236983572</v>
          </cell>
          <cell r="E9">
            <v>1639.3714309245897</v>
          </cell>
          <cell r="G9">
            <v>7250.5941546229469</v>
          </cell>
          <cell r="J9">
            <v>8</v>
          </cell>
          <cell r="K9">
            <v>10</v>
          </cell>
          <cell r="M9">
            <v>-1041</v>
          </cell>
          <cell r="N9">
            <v>113.477</v>
          </cell>
          <cell r="O9">
            <v>-18.739999999999998</v>
          </cell>
          <cell r="P9">
            <v>-946.26300000000003</v>
          </cell>
          <cell r="Q9">
            <v>819.68571546229464</v>
          </cell>
          <cell r="R9" t="str">
            <v>From CI Management Forecast</v>
          </cell>
        </row>
        <row r="10">
          <cell r="B10" t="str">
            <v xml:space="preserve">Comps - EV/2008E EBITDA </v>
          </cell>
          <cell r="D10">
            <v>4872.7337042301615</v>
          </cell>
          <cell r="E10">
            <v>1454.7491760575404</v>
          </cell>
          <cell r="G10">
            <v>6327.4828802877018</v>
          </cell>
          <cell r="J10">
            <v>8</v>
          </cell>
          <cell r="K10">
            <v>10</v>
          </cell>
          <cell r="M10">
            <v>-1041</v>
          </cell>
          <cell r="N10">
            <v>113.477</v>
          </cell>
          <cell r="O10">
            <v>-18.739999999999998</v>
          </cell>
          <cell r="P10">
            <v>-946.26300000000003</v>
          </cell>
          <cell r="Q10">
            <v>727.37458802877018</v>
          </cell>
          <cell r="R10" t="str">
            <v>From CI Management Forecast</v>
          </cell>
        </row>
        <row r="12">
          <cell r="B12" t="str">
            <v>Min</v>
          </cell>
          <cell r="D12">
            <v>4917.5770000000002</v>
          </cell>
          <cell r="G12">
            <v>6461.447000000001</v>
          </cell>
        </row>
        <row r="13">
          <cell r="B13" t="str">
            <v>Max</v>
          </cell>
          <cell r="D13">
            <v>10187.412214215161</v>
          </cell>
          <cell r="G13">
            <v>12366.88925864749</v>
          </cell>
        </row>
        <row r="16">
          <cell r="I16" t="str">
            <v xml:space="preserve">Notes: </v>
          </cell>
        </row>
      </sheetData>
      <sheetData sheetId="2" refreshError="1">
        <row r="1">
          <cell r="A1" t="str">
            <v>Project Sky</v>
          </cell>
        </row>
        <row r="2">
          <cell r="A2" t="str">
            <v>Football Chart Valuation Summary - CI</v>
          </cell>
        </row>
        <row r="3">
          <cell r="A3" t="str">
            <v>(C$ millions, unless otherwise noted)</v>
          </cell>
        </row>
        <row r="4">
          <cell r="B4" t="str">
            <v>Equity Value</v>
          </cell>
        </row>
        <row r="5">
          <cell r="B5" t="str">
            <v>Analysis</v>
          </cell>
          <cell r="D5" t="str">
            <v>Low</v>
          </cell>
          <cell r="E5" t="str">
            <v>Diff</v>
          </cell>
          <cell r="F5" t="str">
            <v>Ex</v>
          </cell>
          <cell r="G5" t="str">
            <v>High</v>
          </cell>
          <cell r="J5" t="str">
            <v>Low</v>
          </cell>
          <cell r="K5" t="str">
            <v>High</v>
          </cell>
          <cell r="M5" t="str">
            <v>Debt</v>
          </cell>
          <cell r="N5" t="str">
            <v>Cash</v>
          </cell>
          <cell r="O5" t="str">
            <v>Pref</v>
          </cell>
          <cell r="P5" t="str">
            <v>Net Adj</v>
          </cell>
          <cell r="Q5" t="str">
            <v>Base</v>
          </cell>
        </row>
        <row r="6">
          <cell r="B6" t="str">
            <v>SOTP</v>
          </cell>
          <cell r="D6">
            <v>17.185071674692647</v>
          </cell>
          <cell r="E6">
            <v>5.3952417229883238</v>
          </cell>
          <cell r="G6">
            <v>22.580313397680971</v>
          </cell>
          <cell r="M6">
            <v>-1041</v>
          </cell>
          <cell r="N6">
            <v>113.477</v>
          </cell>
          <cell r="O6">
            <v>-18.739999999999998</v>
          </cell>
          <cell r="P6">
            <v>-946.26300000000003</v>
          </cell>
          <cell r="Q6" t="str">
            <v>n.a.</v>
          </cell>
        </row>
        <row r="7">
          <cell r="B7" t="str">
            <v>Precedents - EV/LTM EBITDA</v>
          </cell>
          <cell r="D7">
            <v>19.900319635580846</v>
          </cell>
          <cell r="E7">
            <v>5.1571446493845947</v>
          </cell>
          <cell r="G7">
            <v>25.057464284965441</v>
          </cell>
          <cell r="J7">
            <v>9</v>
          </cell>
          <cell r="K7">
            <v>11</v>
          </cell>
          <cell r="M7">
            <v>-1041</v>
          </cell>
          <cell r="N7">
            <v>113.477</v>
          </cell>
          <cell r="O7">
            <v>-18.739999999999998</v>
          </cell>
          <cell r="P7">
            <v>-946.26300000000003</v>
          </cell>
          <cell r="Q7">
            <v>737.86878500000012</v>
          </cell>
        </row>
        <row r="8">
          <cell r="B8" t="str">
            <v>DCF (CI Assumptions)</v>
          </cell>
          <cell r="D8">
            <v>35.601152575938691</v>
          </cell>
          <cell r="E8">
            <v>7.6164479421302147</v>
          </cell>
          <cell r="G8">
            <v>43.217600518068906</v>
          </cell>
          <cell r="M8">
            <v>-1041</v>
          </cell>
          <cell r="N8">
            <v>113.477</v>
          </cell>
          <cell r="O8">
            <v>-18.739999999999998</v>
          </cell>
          <cell r="P8">
            <v>-946.26300000000003</v>
          </cell>
          <cell r="Q8" t="str">
            <v>n.a.</v>
          </cell>
        </row>
        <row r="9">
          <cell r="B9" t="str">
            <v>Comps - EV/2009E EBITDA</v>
          </cell>
          <cell r="D9">
            <v>19.609101126310858</v>
          </cell>
          <cell r="E9">
            <v>5.7289831032401786</v>
          </cell>
          <cell r="G9">
            <v>25.338084229551036</v>
          </cell>
          <cell r="J9">
            <v>8</v>
          </cell>
          <cell r="K9">
            <v>10</v>
          </cell>
          <cell r="M9">
            <v>-1041</v>
          </cell>
          <cell r="N9">
            <v>113.477</v>
          </cell>
          <cell r="O9">
            <v>-18.739999999999998</v>
          </cell>
          <cell r="P9">
            <v>-946.26300000000003</v>
          </cell>
          <cell r="Q9">
            <v>819.68571546229464</v>
          </cell>
          <cell r="R9" t="str">
            <v>From CI Management Forecast</v>
          </cell>
        </row>
        <row r="10">
          <cell r="B10" t="str">
            <v xml:space="preserve">Comps - EV/2008E EBITDA </v>
          </cell>
          <cell r="D10">
            <v>17.028361316739105</v>
          </cell>
          <cell r="E10">
            <v>5.0837981508472367</v>
          </cell>
          <cell r="G10">
            <v>22.112159467586341</v>
          </cell>
          <cell r="J10">
            <v>8</v>
          </cell>
          <cell r="K10">
            <v>10</v>
          </cell>
          <cell r="M10">
            <v>-1041</v>
          </cell>
          <cell r="N10">
            <v>113.477</v>
          </cell>
          <cell r="O10">
            <v>-18.739999999999998</v>
          </cell>
          <cell r="P10">
            <v>-946.26300000000003</v>
          </cell>
          <cell r="Q10">
            <v>727.37458802877018</v>
          </cell>
          <cell r="R10" t="str">
            <v>From CI Management Forecast</v>
          </cell>
        </row>
        <row r="12">
          <cell r="B12" t="str">
            <v>Min</v>
          </cell>
          <cell r="D12">
            <v>17.185071674692647</v>
          </cell>
          <cell r="G12">
            <v>22.580313397680971</v>
          </cell>
          <cell r="P12" t="str">
            <v>Units Outstanding</v>
          </cell>
          <cell r="Q12">
            <v>286.154</v>
          </cell>
        </row>
        <row r="13">
          <cell r="B13" t="str">
            <v>Max</v>
          </cell>
          <cell r="D13">
            <v>35.601152575938691</v>
          </cell>
          <cell r="G13">
            <v>43.217600518068906</v>
          </cell>
        </row>
        <row r="16">
          <cell r="I16" t="str">
            <v xml:space="preserve">Notes: </v>
          </cell>
        </row>
      </sheetData>
      <sheetData sheetId="3" refreshError="1">
        <row r="1">
          <cell r="A1" t="str">
            <v>Project Sky</v>
          </cell>
        </row>
        <row r="2">
          <cell r="A2" t="str">
            <v>Football Chart Valuation Summary - BNS</v>
          </cell>
        </row>
        <row r="3">
          <cell r="A3" t="str">
            <v>(C$ millions, unless otherwise noted)</v>
          </cell>
        </row>
        <row r="4">
          <cell r="M4" t="str">
            <v>Update if Info Available</v>
          </cell>
        </row>
        <row r="5">
          <cell r="B5" t="str">
            <v>Analysis</v>
          </cell>
          <cell r="D5" t="str">
            <v>Low</v>
          </cell>
          <cell r="E5" t="str">
            <v>Diff</v>
          </cell>
          <cell r="F5" t="str">
            <v>Ex</v>
          </cell>
          <cell r="G5" t="str">
            <v>High</v>
          </cell>
          <cell r="J5" t="str">
            <v>Low</v>
          </cell>
          <cell r="K5" t="str">
            <v>High</v>
          </cell>
          <cell r="M5" t="str">
            <v>Debt</v>
          </cell>
          <cell r="N5" t="str">
            <v>Cash</v>
          </cell>
          <cell r="O5" t="str">
            <v>Inv.</v>
          </cell>
          <cell r="Q5" t="str">
            <v>Base</v>
          </cell>
        </row>
        <row r="6">
          <cell r="B6" t="str">
            <v>DCF - Low Growth</v>
          </cell>
          <cell r="D6">
            <v>3041.626701640967</v>
          </cell>
          <cell r="E6">
            <v>600.22430229630618</v>
          </cell>
          <cell r="F6">
            <v>227.15747652274104</v>
          </cell>
          <cell r="G6">
            <v>3641.8510039372732</v>
          </cell>
          <cell r="M6">
            <v>0</v>
          </cell>
          <cell r="N6">
            <v>0</v>
          </cell>
          <cell r="O6">
            <v>0</v>
          </cell>
        </row>
        <row r="7">
          <cell r="B7" t="str">
            <v>DCF - High Growth</v>
          </cell>
          <cell r="D7">
            <v>2605.9005039870199</v>
          </cell>
          <cell r="E7">
            <v>501.77016422719362</v>
          </cell>
          <cell r="F7">
            <v>265.7653694263222</v>
          </cell>
          <cell r="G7">
            <v>3107.6706682142135</v>
          </cell>
          <cell r="M7">
            <v>0</v>
          </cell>
          <cell r="N7">
            <v>0</v>
          </cell>
          <cell r="O7">
            <v>0</v>
          </cell>
        </row>
        <row r="8">
          <cell r="B8" t="str">
            <v>SOTP</v>
          </cell>
          <cell r="D8">
            <v>1706.9397021225996</v>
          </cell>
          <cell r="E8">
            <v>494.58977943260015</v>
          </cell>
          <cell r="G8">
            <v>2201.5294815551997</v>
          </cell>
          <cell r="M8">
            <v>0</v>
          </cell>
          <cell r="N8">
            <v>0</v>
          </cell>
          <cell r="O8">
            <v>0</v>
          </cell>
          <cell r="Q8" t="str">
            <v>n.a.</v>
          </cell>
        </row>
        <row r="9">
          <cell r="B9" t="str">
            <v>Precedents - EV/LTM EBITDA</v>
          </cell>
          <cell r="D9">
            <v>1463.783251601199</v>
          </cell>
          <cell r="E9">
            <v>325.28516702248862</v>
          </cell>
          <cell r="G9">
            <v>1789.0684186236876</v>
          </cell>
          <cell r="J9">
            <v>9</v>
          </cell>
          <cell r="K9">
            <v>11</v>
          </cell>
          <cell r="M9">
            <v>0</v>
          </cell>
          <cell r="N9">
            <v>0</v>
          </cell>
          <cell r="O9">
            <v>0</v>
          </cell>
          <cell r="Q9">
            <v>162.64258351124434</v>
          </cell>
        </row>
        <row r="10">
          <cell r="B10" t="str">
            <v xml:space="preserve">Comps - EV/2008E EBIT </v>
          </cell>
          <cell r="D10">
            <v>1789.0684186236876</v>
          </cell>
          <cell r="E10">
            <v>325.28516702248862</v>
          </cell>
          <cell r="G10">
            <v>2114.3535856461763</v>
          </cell>
          <cell r="J10">
            <v>11</v>
          </cell>
          <cell r="K10">
            <v>13</v>
          </cell>
          <cell r="M10">
            <v>0</v>
          </cell>
          <cell r="N10">
            <v>0</v>
          </cell>
          <cell r="O10">
            <v>0</v>
          </cell>
          <cell r="Q10">
            <v>162.64258351124434</v>
          </cell>
        </row>
        <row r="12">
          <cell r="B12" t="str">
            <v>Min</v>
          </cell>
          <cell r="D12">
            <v>1463.783251601199</v>
          </cell>
          <cell r="G12">
            <v>1789.0684186236876</v>
          </cell>
        </row>
        <row r="13">
          <cell r="B13" t="str">
            <v>Max</v>
          </cell>
          <cell r="D13">
            <v>3041.626701640967</v>
          </cell>
          <cell r="G13">
            <v>3641.8510039372732</v>
          </cell>
        </row>
        <row r="15">
          <cell r="K15" t="str">
            <v>DCF Link</v>
          </cell>
          <cell r="L15">
            <v>2605.9005039870199</v>
          </cell>
          <cell r="M15">
            <v>3107.670668214213</v>
          </cell>
        </row>
        <row r="16">
          <cell r="I16" t="str">
            <v xml:space="preserve">Notes: </v>
          </cell>
        </row>
        <row r="17">
          <cell r="L17" t="str">
            <v>without</v>
          </cell>
          <cell r="N17" t="str">
            <v>with</v>
          </cell>
        </row>
        <row r="18">
          <cell r="L18" t="str">
            <v>Low</v>
          </cell>
          <cell r="M18" t="str">
            <v>High</v>
          </cell>
          <cell r="N18" t="str">
            <v>Low</v>
          </cell>
          <cell r="O18" t="str">
            <v>High</v>
          </cell>
        </row>
        <row r="19">
          <cell r="K19" t="str">
            <v>Low</v>
          </cell>
          <cell r="L19">
            <v>2605.9005039870199</v>
          </cell>
          <cell r="M19">
            <v>3107.6706682142135</v>
          </cell>
          <cell r="N19">
            <v>2795.8121279993502</v>
          </cell>
          <cell r="O19">
            <v>3334.8281447369545</v>
          </cell>
          <cell r="P19">
            <v>227.15747652274104</v>
          </cell>
        </row>
        <row r="20">
          <cell r="K20" t="str">
            <v>High</v>
          </cell>
          <cell r="L20">
            <v>3041.626701640967</v>
          </cell>
          <cell r="M20">
            <v>3641.8510039372732</v>
          </cell>
          <cell r="N20">
            <v>3262.9871153089834</v>
          </cell>
          <cell r="O20">
            <v>3907.6163733635954</v>
          </cell>
          <cell r="P20">
            <v>265.7653694263222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Mutual Fund Assets"/>
      <sheetName val="Financials"/>
      <sheetName val="Institutional"/>
      <sheetName val="PC"/>
      <sheetName val="Shareholders"/>
      <sheetName val="Institutional Performance"/>
      <sheetName val="PC Performance"/>
      <sheetName val="Exec Management"/>
      <sheetName val="D&amp;O"/>
    </sheetNames>
    <sheetDataSet>
      <sheetData sheetId="0" refreshError="1"/>
      <sheetData sheetId="1">
        <row r="1">
          <cell r="A1" t="str">
            <v>Source: IFIC</v>
          </cell>
        </row>
        <row r="2">
          <cell r="B2" t="str">
            <v>2000</v>
          </cell>
          <cell r="C2" t="str">
            <v>2001</v>
          </cell>
          <cell r="D2" t="str">
            <v>2002</v>
          </cell>
          <cell r="E2" t="str">
            <v>2003</v>
          </cell>
          <cell r="F2" t="str">
            <v>2004</v>
          </cell>
          <cell r="G2" t="str">
            <v>2005</v>
          </cell>
          <cell r="H2" t="str">
            <v>2006</v>
          </cell>
          <cell r="I2" t="str">
            <v>2007</v>
          </cell>
        </row>
        <row r="3">
          <cell r="A3" t="str">
            <v>Mutual Fund Assets</v>
          </cell>
          <cell r="E3">
            <v>373</v>
          </cell>
          <cell r="F3">
            <v>563</v>
          </cell>
          <cell r="G3">
            <v>605</v>
          </cell>
          <cell r="H3">
            <v>809</v>
          </cell>
          <cell r="I3">
            <v>884</v>
          </cell>
        </row>
      </sheetData>
      <sheetData sheetId="2" refreshError="1"/>
      <sheetData sheetId="3">
        <row r="1">
          <cell r="B1" t="str">
            <v>Sceptre Investment Counsel Ltd.</v>
          </cell>
          <cell r="C1" t="str">
            <v>TSX:SZ</v>
          </cell>
        </row>
        <row r="3">
          <cell r="B3" t="str">
            <v>(US$ millions, unless otherwise noted)</v>
          </cell>
          <cell r="M3" t="str">
            <v>Nov 30 Year End</v>
          </cell>
        </row>
        <row r="4">
          <cell r="F4" t="str">
            <v>2003</v>
          </cell>
          <cell r="G4" t="str">
            <v>2004</v>
          </cell>
          <cell r="H4" t="str">
            <v>2005</v>
          </cell>
          <cell r="I4" t="str">
            <v>2006</v>
          </cell>
          <cell r="J4" t="str">
            <v>2007</v>
          </cell>
        </row>
        <row r="5">
          <cell r="C5">
            <v>2000</v>
          </cell>
          <cell r="D5">
            <v>2001</v>
          </cell>
          <cell r="E5">
            <v>2002</v>
          </cell>
          <cell r="F5" t="str">
            <v>2003</v>
          </cell>
          <cell r="G5" t="str">
            <v>2004</v>
          </cell>
          <cell r="H5" t="str">
            <v>2005</v>
          </cell>
          <cell r="I5" t="str">
            <v>2006</v>
          </cell>
          <cell r="J5" t="str">
            <v>2007</v>
          </cell>
          <cell r="K5" t="str">
            <v>03/07 CAGR</v>
          </cell>
        </row>
        <row r="6">
          <cell r="B6" t="str">
            <v>AUM</v>
          </cell>
          <cell r="C6">
            <v>10794</v>
          </cell>
          <cell r="D6">
            <v>10356</v>
          </cell>
          <cell r="E6">
            <v>8546</v>
          </cell>
          <cell r="F6">
            <v>6671</v>
          </cell>
          <cell r="G6">
            <v>5465</v>
          </cell>
          <cell r="H6">
            <v>5981</v>
          </cell>
          <cell r="I6">
            <v>6809</v>
          </cell>
          <cell r="J6">
            <v>7401</v>
          </cell>
          <cell r="K6">
            <v>2.6301268971940184E-2</v>
          </cell>
        </row>
        <row r="7">
          <cell r="B7" t="str">
            <v>Net Inflows</v>
          </cell>
        </row>
        <row r="8">
          <cell r="B8" t="str">
            <v>Market Appreciation</v>
          </cell>
        </row>
        <row r="9">
          <cell r="B9" t="str">
            <v>Management Fees ('000)</v>
          </cell>
          <cell r="J9">
            <v>17.940000000000001</v>
          </cell>
        </row>
        <row r="10">
          <cell r="F10">
            <v>0</v>
          </cell>
          <cell r="G10">
            <v>0</v>
          </cell>
          <cell r="H10">
            <v>0</v>
          </cell>
          <cell r="I10">
            <v>0</v>
          </cell>
          <cell r="J10">
            <v>2.524982406755806E-3</v>
          </cell>
        </row>
      </sheetData>
      <sheetData sheetId="4">
        <row r="1">
          <cell r="B1" t="str">
            <v>Sceptre Investment Counsel Ltd.</v>
          </cell>
          <cell r="C1" t="str">
            <v>TSX:SZ</v>
          </cell>
        </row>
        <row r="3">
          <cell r="B3" t="str">
            <v>(US$ millions, unless otherwise noted)</v>
          </cell>
          <cell r="M3" t="str">
            <v>Nov 30 Year End</v>
          </cell>
        </row>
        <row r="4">
          <cell r="F4" t="str">
            <v>2003</v>
          </cell>
          <cell r="G4" t="str">
            <v>2004</v>
          </cell>
          <cell r="H4" t="str">
            <v>2005</v>
          </cell>
          <cell r="I4" t="str">
            <v>2006</v>
          </cell>
          <cell r="J4" t="str">
            <v>2007</v>
          </cell>
        </row>
        <row r="5">
          <cell r="F5" t="str">
            <v>2003</v>
          </cell>
          <cell r="G5" t="str">
            <v>2004</v>
          </cell>
          <cell r="H5" t="str">
            <v>2005</v>
          </cell>
          <cell r="I5" t="str">
            <v>2006</v>
          </cell>
          <cell r="J5" t="str">
            <v>2007</v>
          </cell>
          <cell r="K5" t="str">
            <v>03/Q3 07 CAGR</v>
          </cell>
        </row>
        <row r="6">
          <cell r="B6" t="str">
            <v>AUM</v>
          </cell>
          <cell r="F6">
            <v>210</v>
          </cell>
          <cell r="G6">
            <v>131</v>
          </cell>
          <cell r="H6">
            <v>176</v>
          </cell>
          <cell r="I6">
            <v>204</v>
          </cell>
          <cell r="J6">
            <v>793</v>
          </cell>
          <cell r="K6">
            <v>0.42521714453952297</v>
          </cell>
        </row>
        <row r="7">
          <cell r="B7" t="str">
            <v>Net Inflows</v>
          </cell>
        </row>
        <row r="8">
          <cell r="B8" t="str">
            <v>Market Appreciation</v>
          </cell>
        </row>
        <row r="9">
          <cell r="B9" t="str">
            <v>Management Fees ('000)</v>
          </cell>
          <cell r="J9">
            <v>5.45</v>
          </cell>
        </row>
        <row r="10">
          <cell r="F10">
            <v>0</v>
          </cell>
          <cell r="G10">
            <v>0</v>
          </cell>
          <cell r="H10">
            <v>0</v>
          </cell>
          <cell r="I10">
            <v>0</v>
          </cell>
          <cell r="J10">
            <v>6.8252974326862871E-3</v>
          </cell>
        </row>
      </sheetData>
      <sheetData sheetId="5">
        <row r="2">
          <cell r="B2" t="str">
            <v>Name</v>
          </cell>
          <cell r="C2" t="str">
            <v>Shares Held ('000)</v>
          </cell>
          <cell r="D2" t="str">
            <v>% of Shares Outstanding</v>
          </cell>
        </row>
        <row r="3">
          <cell r="B3" t="str">
            <v>Institutional Holdings</v>
          </cell>
        </row>
        <row r="4">
          <cell r="B4" t="str">
            <v>Goodman &amp; Co.</v>
          </cell>
          <cell r="C4">
            <v>679.9</v>
          </cell>
          <cell r="D4">
            <v>4.8744675832491521E-2</v>
          </cell>
          <cell r="H4" t="str">
            <v>Total S/O</v>
          </cell>
          <cell r="I4">
            <v>13948.19</v>
          </cell>
        </row>
        <row r="5">
          <cell r="B5" t="str">
            <v>Quadravest Capital Management</v>
          </cell>
          <cell r="C5">
            <v>647</v>
          </cell>
          <cell r="D5">
            <v>4.6385946850451561E-2</v>
          </cell>
        </row>
        <row r="6">
          <cell r="B6" t="str">
            <v>Empire Financial Group</v>
          </cell>
          <cell r="C6">
            <v>608.70000000000005</v>
          </cell>
          <cell r="D6">
            <v>4.3640070862240907E-2</v>
          </cell>
        </row>
        <row r="7">
          <cell r="B7" t="str">
            <v>Natcan Investment Management</v>
          </cell>
          <cell r="C7">
            <v>456.94499999999999</v>
          </cell>
          <cell r="D7">
            <v>3.2760164580493953E-2</v>
          </cell>
        </row>
        <row r="8">
          <cell r="B8" t="str">
            <v>Vertex One Asset Management</v>
          </cell>
          <cell r="C8">
            <v>319.89999999999998</v>
          </cell>
          <cell r="D8">
            <v>2.2934875421111982E-2</v>
          </cell>
        </row>
        <row r="9">
          <cell r="B9" t="str">
            <v>Connor, Clark &amp; Lunn</v>
          </cell>
          <cell r="C9">
            <v>206</v>
          </cell>
          <cell r="D9">
            <v>1.4768941346511626E-2</v>
          </cell>
        </row>
        <row r="10">
          <cell r="B10" t="str">
            <v>Other Institutional Holdings</v>
          </cell>
          <cell r="C10">
            <v>461.8739999999998</v>
          </cell>
          <cell r="D10">
            <v>3.3113543764459748E-2</v>
          </cell>
        </row>
        <row r="12">
          <cell r="B12" t="str">
            <v>Directors and Officers' Holdings</v>
          </cell>
        </row>
        <row r="13">
          <cell r="B13" t="str">
            <v>Richard Knowles</v>
          </cell>
          <cell r="C13">
            <v>191.92400000000001</v>
          </cell>
          <cell r="D13">
            <v>1.3759778150426687E-2</v>
          </cell>
        </row>
        <row r="14">
          <cell r="B14" t="str">
            <v>Glenn Inamoto</v>
          </cell>
          <cell r="C14">
            <v>141.36699999999999</v>
          </cell>
          <cell r="D14">
            <v>1.0135150152098586E-2</v>
          </cell>
        </row>
        <row r="15">
          <cell r="B15" t="str">
            <v>Other Directors and Officers</v>
          </cell>
          <cell r="C15">
            <v>708.3</v>
          </cell>
          <cell r="D15">
            <v>5.078078230938924E-2</v>
          </cell>
        </row>
        <row r="17">
          <cell r="B17" t="str">
            <v>Other</v>
          </cell>
          <cell r="C17">
            <v>9526.2800000000007</v>
          </cell>
          <cell r="D17">
            <v>0.68297607073032418</v>
          </cell>
        </row>
        <row r="19">
          <cell r="B19" t="str">
            <v>Total</v>
          </cell>
          <cell r="C19">
            <v>13948.19</v>
          </cell>
          <cell r="D19">
            <v>0.99999999999999989</v>
          </cell>
        </row>
        <row r="26">
          <cell r="B26" t="str">
            <v>N</v>
          </cell>
          <cell r="C26" t="str">
            <v>Holder Name</v>
          </cell>
          <cell r="D26" t="str">
            <v>Details</v>
          </cell>
          <cell r="G26" t="str">
            <v>Position</v>
          </cell>
          <cell r="H26" t="str">
            <v>Pos Change</v>
          </cell>
          <cell r="I26" t="str">
            <v>Mkt Val</v>
          </cell>
          <cell r="J26" t="str">
            <v>% Port</v>
          </cell>
          <cell r="K26" t="str">
            <v>% O/S</v>
          </cell>
          <cell r="L26" t="str">
            <v>Rpt Date</v>
          </cell>
          <cell r="M26" t="str">
            <v>Source</v>
          </cell>
        </row>
        <row r="27">
          <cell r="B27" t="str">
            <v>1 </v>
          </cell>
          <cell r="C27" t="str">
            <v>Goodman &amp; Co. Ltd.</v>
          </cell>
          <cell r="E27" t="str">
            <v>M</v>
          </cell>
          <cell r="F27" t="str">
            <v>H</v>
          </cell>
          <cell r="G27">
            <v>679900</v>
          </cell>
          <cell r="H27">
            <v>679900</v>
          </cell>
          <cell r="I27">
            <v>5658107</v>
          </cell>
          <cell r="J27">
            <v>0.03</v>
          </cell>
          <cell r="K27">
            <v>4.8600000000000003</v>
          </cell>
          <cell r="L27">
            <v>39263</v>
          </cell>
          <cell r="M27" t="str">
            <v>Sum of Funds</v>
          </cell>
        </row>
        <row r="28">
          <cell r="B28" t="str">
            <v>2 </v>
          </cell>
          <cell r="C28" t="str">
            <v>Quadravest Capital Management, Inc.</v>
          </cell>
          <cell r="E28" t="str">
            <v>M</v>
          </cell>
          <cell r="F28" t="str">
            <v>H</v>
          </cell>
          <cell r="G28">
            <v>647000</v>
          </cell>
          <cell r="H28">
            <v>308500</v>
          </cell>
          <cell r="I28">
            <v>5384314</v>
          </cell>
          <cell r="J28">
            <v>0.32</v>
          </cell>
          <cell r="K28">
            <v>4.62</v>
          </cell>
          <cell r="L28">
            <v>39082</v>
          </cell>
          <cell r="M28" t="str">
            <v>Sum of Funds</v>
          </cell>
        </row>
        <row r="29">
          <cell r="B29" t="str">
            <v>3 </v>
          </cell>
          <cell r="C29" t="str">
            <v>Empire Financial Group</v>
          </cell>
          <cell r="E29" t="str">
            <v>M</v>
          </cell>
          <cell r="F29" t="str">
            <v>H</v>
          </cell>
          <cell r="G29">
            <v>608700</v>
          </cell>
          <cell r="H29">
            <v>591300</v>
          </cell>
          <cell r="I29">
            <v>5065583</v>
          </cell>
          <cell r="J29">
            <v>0.22</v>
          </cell>
          <cell r="K29">
            <v>4.3499999999999996</v>
          </cell>
          <cell r="L29">
            <v>38717</v>
          </cell>
          <cell r="M29" t="str">
            <v>Sum of Funds</v>
          </cell>
        </row>
        <row r="30">
          <cell r="B30" t="str">
            <v>4 </v>
          </cell>
          <cell r="C30" t="str">
            <v>Natcan Investment Management, Inc.</v>
          </cell>
          <cell r="E30" t="str">
            <v>M</v>
          </cell>
          <cell r="F30" t="str">
            <v>H</v>
          </cell>
          <cell r="G30">
            <v>456945</v>
          </cell>
          <cell r="H30">
            <v>-429005</v>
          </cell>
          <cell r="I30">
            <v>3802682</v>
          </cell>
          <cell r="J30">
            <v>0.04</v>
          </cell>
          <cell r="K30">
            <v>3.27</v>
          </cell>
          <cell r="L30">
            <v>39172</v>
          </cell>
          <cell r="M30" t="str">
            <v>Sum of Funds</v>
          </cell>
        </row>
        <row r="31">
          <cell r="B31" t="str">
            <v>5 </v>
          </cell>
          <cell r="C31" t="str">
            <v>Vertex One Asset Management</v>
          </cell>
          <cell r="E31" t="str">
            <v>M</v>
          </cell>
          <cell r="F31" t="str">
            <v>H</v>
          </cell>
          <cell r="G31">
            <v>319900</v>
          </cell>
          <cell r="H31">
            <v>319900</v>
          </cell>
          <cell r="I31">
            <v>2662198</v>
          </cell>
          <cell r="J31">
            <v>0.47</v>
          </cell>
          <cell r="K31">
            <v>2.29</v>
          </cell>
          <cell r="L31">
            <v>39263</v>
          </cell>
          <cell r="M31" t="str">
            <v>Sum of Funds</v>
          </cell>
        </row>
        <row r="32">
          <cell r="B32" t="str">
            <v>6 </v>
          </cell>
          <cell r="C32" t="str">
            <v>Connor, Clark &amp; Lunn Investment Managem...</v>
          </cell>
          <cell r="E32" t="str">
            <v>M</v>
          </cell>
          <cell r="F32" t="str">
            <v>H</v>
          </cell>
          <cell r="G32">
            <v>206000</v>
          </cell>
          <cell r="H32">
            <v>-8400</v>
          </cell>
          <cell r="I32">
            <v>1714326</v>
          </cell>
          <cell r="J32">
            <v>0.02</v>
          </cell>
          <cell r="K32">
            <v>1.47</v>
          </cell>
          <cell r="L32">
            <v>39263</v>
          </cell>
          <cell r="M32" t="str">
            <v>Sum of Funds</v>
          </cell>
        </row>
        <row r="33">
          <cell r="B33" t="str">
            <v>7 </v>
          </cell>
          <cell r="C33" t="str">
            <v>Gestion Privee Diamant, Inc.</v>
          </cell>
          <cell r="E33" t="str">
            <v>M</v>
          </cell>
          <cell r="F33" t="str">
            <v>H</v>
          </cell>
          <cell r="G33">
            <v>100000</v>
          </cell>
          <cell r="H33">
            <v>-13000</v>
          </cell>
          <cell r="I33">
            <v>832197</v>
          </cell>
          <cell r="J33">
            <v>7.2</v>
          </cell>
          <cell r="K33">
            <v>0.71</v>
          </cell>
          <cell r="L33">
            <v>38717</v>
          </cell>
          <cell r="M33" t="str">
            <v>Sum of Funds</v>
          </cell>
        </row>
        <row r="34">
          <cell r="B34" t="str">
            <v>8 </v>
          </cell>
          <cell r="C34" t="str">
            <v>Acuity Investment Management, Inc.</v>
          </cell>
          <cell r="E34" t="str">
            <v>M</v>
          </cell>
          <cell r="F34" t="str">
            <v>H</v>
          </cell>
          <cell r="G34">
            <v>83600</v>
          </cell>
          <cell r="H34">
            <v>-1500</v>
          </cell>
          <cell r="I34">
            <v>695717</v>
          </cell>
          <cell r="J34">
            <v>0.01</v>
          </cell>
          <cell r="K34">
            <v>0.6</v>
          </cell>
          <cell r="L34">
            <v>39263</v>
          </cell>
          <cell r="M34" t="str">
            <v>Sum of Funds</v>
          </cell>
        </row>
        <row r="35">
          <cell r="B35" t="str">
            <v>9 </v>
          </cell>
          <cell r="C35" t="str">
            <v>Gluskin, Sheff + Associates, Inc. (Canada)</v>
          </cell>
          <cell r="E35" t="str">
            <v>M</v>
          </cell>
          <cell r="F35" t="str">
            <v>H</v>
          </cell>
          <cell r="G35">
            <v>79520</v>
          </cell>
          <cell r="H35">
            <v>79520</v>
          </cell>
          <cell r="I35">
            <v>661763</v>
          </cell>
          <cell r="J35">
            <v>7.0000000000000007E-2</v>
          </cell>
          <cell r="K35">
            <v>0.56999999999999995</v>
          </cell>
          <cell r="L35">
            <v>38717</v>
          </cell>
          <cell r="M35" t="str">
            <v>Sum of Funds</v>
          </cell>
        </row>
        <row r="36">
          <cell r="B36" t="str">
            <v>10 </v>
          </cell>
          <cell r="C36" t="str">
            <v>Royce &amp; Associates LLC</v>
          </cell>
          <cell r="E36" t="str">
            <v>M</v>
          </cell>
          <cell r="F36" t="str">
            <v>H</v>
          </cell>
          <cell r="G36">
            <v>78000</v>
          </cell>
          <cell r="H36">
            <v>78000</v>
          </cell>
          <cell r="I36">
            <v>649114</v>
          </cell>
          <cell r="J36">
            <v>0</v>
          </cell>
          <cell r="K36">
            <v>0.56000000000000005</v>
          </cell>
          <cell r="L36">
            <v>39263</v>
          </cell>
          <cell r="M36" t="str">
            <v>Sum of Funds</v>
          </cell>
        </row>
        <row r="37">
          <cell r="B37" t="str">
            <v>11 </v>
          </cell>
          <cell r="C37" t="str">
            <v>CIBC Global Asset Management, Inc.</v>
          </cell>
          <cell r="E37" t="str">
            <v>M</v>
          </cell>
          <cell r="F37" t="str">
            <v>H</v>
          </cell>
          <cell r="G37">
            <v>50800</v>
          </cell>
          <cell r="H37">
            <v>11800</v>
          </cell>
          <cell r="I37">
            <v>422756</v>
          </cell>
          <cell r="J37">
            <v>0</v>
          </cell>
          <cell r="K37">
            <v>0.36</v>
          </cell>
          <cell r="L37">
            <v>38717</v>
          </cell>
          <cell r="M37" t="str">
            <v>Sum of Funds</v>
          </cell>
        </row>
        <row r="38">
          <cell r="B38" t="str">
            <v>12 </v>
          </cell>
          <cell r="C38" t="str">
            <v>KBSH Capital Management, Inc.</v>
          </cell>
          <cell r="E38" t="str">
            <v>M</v>
          </cell>
          <cell r="F38" t="str">
            <v>H</v>
          </cell>
          <cell r="G38">
            <v>32500</v>
          </cell>
          <cell r="H38">
            <v>-25043</v>
          </cell>
          <cell r="I38">
            <v>270464</v>
          </cell>
          <cell r="J38">
            <v>0.05</v>
          </cell>
          <cell r="K38">
            <v>0.23</v>
          </cell>
          <cell r="L38">
            <v>39263</v>
          </cell>
          <cell r="M38" t="str">
            <v>Sum of Funds</v>
          </cell>
        </row>
        <row r="39">
          <cell r="B39" t="str">
            <v>13 </v>
          </cell>
          <cell r="C39" t="str">
            <v>Industrial Alliance Investment Manageme...</v>
          </cell>
          <cell r="E39" t="str">
            <v>M</v>
          </cell>
          <cell r="F39" t="str">
            <v>H</v>
          </cell>
          <cell r="G39">
            <v>20000</v>
          </cell>
          <cell r="H39">
            <v>-28</v>
          </cell>
          <cell r="I39">
            <v>166439</v>
          </cell>
          <cell r="J39">
            <v>0.01</v>
          </cell>
          <cell r="K39">
            <v>0.14000000000000001</v>
          </cell>
          <cell r="L39">
            <v>39263</v>
          </cell>
          <cell r="M39" t="str">
            <v>Sum of Funds</v>
          </cell>
        </row>
        <row r="40">
          <cell r="B40" t="str">
            <v>14 </v>
          </cell>
          <cell r="C40" t="str">
            <v>Dimensional Fund Advisors, Inc.</v>
          </cell>
          <cell r="E40" t="str">
            <v>M</v>
          </cell>
          <cell r="F40" t="str">
            <v>H</v>
          </cell>
          <cell r="G40">
            <v>7600</v>
          </cell>
          <cell r="H40">
            <v>7600</v>
          </cell>
          <cell r="I40">
            <v>63247</v>
          </cell>
          <cell r="J40">
            <v>0</v>
          </cell>
          <cell r="K40">
            <v>0.05</v>
          </cell>
          <cell r="L40">
            <v>39325</v>
          </cell>
          <cell r="M40" t="str">
            <v>Sum of Funds</v>
          </cell>
        </row>
        <row r="41">
          <cell r="B41" t="str">
            <v>15 </v>
          </cell>
          <cell r="C41" t="str">
            <v>Caldwell Investment Management Ltd./Cal...</v>
          </cell>
          <cell r="E41" t="str">
            <v>M</v>
          </cell>
          <cell r="F41" t="str">
            <v>H</v>
          </cell>
          <cell r="G41">
            <v>7500</v>
          </cell>
          <cell r="H41">
            <v>2200</v>
          </cell>
          <cell r="I41">
            <v>62415</v>
          </cell>
          <cell r="J41">
            <v>0.19</v>
          </cell>
          <cell r="K41">
            <v>0.05</v>
          </cell>
          <cell r="L41">
            <v>39263</v>
          </cell>
          <cell r="M41" t="str">
            <v>Sum of Funds</v>
          </cell>
        </row>
        <row r="42">
          <cell r="B42" t="str">
            <v>16 </v>
          </cell>
          <cell r="C42" t="str">
            <v>AEGON Capital Management, Inc.</v>
          </cell>
          <cell r="E42" t="str">
            <v>M</v>
          </cell>
          <cell r="F42" t="str">
            <v>H</v>
          </cell>
          <cell r="G42">
            <v>1534</v>
          </cell>
          <cell r="H42">
            <v>500</v>
          </cell>
          <cell r="I42">
            <v>12766</v>
          </cell>
          <cell r="J42">
            <v>0.01</v>
          </cell>
          <cell r="K42">
            <v>0.01</v>
          </cell>
          <cell r="L42">
            <v>39263</v>
          </cell>
          <cell r="M42" t="str">
            <v>Sum of Funds</v>
          </cell>
        </row>
        <row r="43">
          <cell r="B43" t="str">
            <v>17 </v>
          </cell>
          <cell r="C43" t="str">
            <v>J. Zechner Associates, Inc.</v>
          </cell>
          <cell r="E43" t="str">
            <v>M</v>
          </cell>
          <cell r="F43" t="str">
            <v>H</v>
          </cell>
          <cell r="G43">
            <v>820</v>
          </cell>
          <cell r="H43">
            <v>820</v>
          </cell>
          <cell r="I43">
            <v>6824</v>
          </cell>
          <cell r="J43">
            <v>0</v>
          </cell>
          <cell r="K43">
            <v>0.01</v>
          </cell>
          <cell r="L43">
            <v>39263</v>
          </cell>
          <cell r="M43" t="str">
            <v>Sum of Funds</v>
          </cell>
        </row>
        <row r="54">
          <cell r="F54">
            <v>0</v>
          </cell>
        </row>
      </sheetData>
      <sheetData sheetId="6"/>
      <sheetData sheetId="7" refreshError="1"/>
      <sheetData sheetId="8">
        <row r="2">
          <cell r="D2" t="str">
            <v>Name</v>
          </cell>
          <cell r="F2" t="str">
            <v>Position</v>
          </cell>
          <cell r="H2" t="str">
            <v>Experience</v>
          </cell>
        </row>
        <row r="3">
          <cell r="D3" t="str">
            <v>Richard L. Knowles</v>
          </cell>
          <cell r="F3" t="str">
            <v xml:space="preserve">President &amp; Chief Executive Officer </v>
          </cell>
          <cell r="H3" t="str">
            <v xml:space="preserve">Mr. Knowles joined Sceptre in 2000 as Chief Operating Officer and Head of the Fixed Income team. In the fall of 2001, Mr. Knowles became President of the firm and was appointed Chief Executive Officer in May of 2003. Additionally, Mr. Knowles is Chairman </v>
          </cell>
        </row>
        <row r="4">
          <cell r="D4" t="str">
            <v>David R. Morris</v>
          </cell>
          <cell r="F4" t="str">
            <v>Chief Financial Officer</v>
          </cell>
          <cell r="H4" t="str">
            <v>Mr. Morris joined Sceptre in May of 2006 as Vice-President and Controller and was promoted to Vice-President and Chief Financial Officer in August of 2006. He was promoted to Managing Director in August of 2007. He began his finance and operations experie</v>
          </cell>
        </row>
        <row r="5">
          <cell r="D5" t="str">
            <v>Matthew D. G. Baillie</v>
          </cell>
          <cell r="F5" t="str">
            <v>Managing Director</v>
          </cell>
          <cell r="H5" t="str">
            <v>Mr. Baillie joined Sceptre in 1998 in our Canadian Equities Team specializing in real estate, financial institutions and income trusts. He is a Canadian Equity Portfolio Manager and is the Manager of Sceptre’s Canadian Equity Mutual Fund and Co-Manager of</v>
          </cell>
        </row>
        <row r="6">
          <cell r="D6" t="str">
            <v>John J. Brophy</v>
          </cell>
          <cell r="F6" t="str">
            <v>Managing Director</v>
          </cell>
          <cell r="H6" t="str">
            <v>Mr. Brophy joined Sceptre in 1998, and is a member of the team that services pension and non-taxable asset management clients. His previous experience includes 13 years at KPMG as a Pension &amp; Investment Consultant, where he served as the partner responsib</v>
          </cell>
        </row>
        <row r="7">
          <cell r="D7" t="str">
            <v>Tom Czitron</v>
          </cell>
          <cell r="F7" t="str">
            <v>Managing Director</v>
          </cell>
          <cell r="H7" t="str">
            <v>Mr. Czitron joined Sceptre in 2002 as Head of the Fixed Income Team with additional responsibility for structured products. He is the Portfolio Manager for all of Sceptre’s fixed income portfolios as well as Co-Manager of the High Income Mutual Fund. Addi</v>
          </cell>
        </row>
        <row r="8">
          <cell r="D8" t="str">
            <v>Timothy A.G. Hylton</v>
          </cell>
          <cell r="F8" t="str">
            <v>Managing Director</v>
          </cell>
          <cell r="H8" t="str">
            <v>Tim Hylton joined Sceptre in 1992. From 1996 to 2001, he was a Canadian Equity Analyst specializing in fundamental research in the Canadian small capitalization area. From 2001 to 2003, Mr. Hylton was a member of our Global Equity Team with primary respon</v>
          </cell>
        </row>
        <row r="9">
          <cell r="D9" t="str">
            <v>Glenn R. Inamoto</v>
          </cell>
          <cell r="F9" t="str">
            <v>Managing Director</v>
          </cell>
          <cell r="H9" t="str">
            <v>Mr. Inamoto joined the Sceptre team in 1999 as a member of the Canadian Equity Portfolio Management Team with responsibility for Canadian Equity portfolios and specialty equity portfolios. He also has responsibilities for the Sceptre Income &amp; Growth Mutua</v>
          </cell>
        </row>
        <row r="10">
          <cell r="D10" t="str">
            <v>David W. McCormick</v>
          </cell>
          <cell r="F10" t="str">
            <v>Managing Director</v>
          </cell>
          <cell r="H10" t="str">
            <v>In 2007, Sceptre acquired the Private Client operations of Legg Mason Canada where Mr. McCormick was Senior Vice-President and Senior Portfolio Manager responsible for the management of the Private Client Group. Walter began his career in 1980 as an Inves</v>
          </cell>
        </row>
        <row r="11">
          <cell r="D11" t="str">
            <v>David B. Pennycook</v>
          </cell>
          <cell r="F11" t="str">
            <v>Managing Director</v>
          </cell>
          <cell r="H11" t="str">
            <v>Mr. Pennycook joined Sceptre in 1991 as Head of the Institutional Team responsible for marketing and servicing pension and non-taxable asset management. Mr. Pennycook brought 11 years of investment marketing and servicing experience to Sceptre from his ye</v>
          </cell>
        </row>
        <row r="12">
          <cell r="D12" t="str">
            <v>Mario D. Richard</v>
          </cell>
          <cell r="F12" t="str">
            <v>Managing Director</v>
          </cell>
          <cell r="H12" t="str">
            <v>Mr. Richard joined Sceptre in 1997 and is currently Senior Investment Strategist responsible for economic analysis and asset allocation. In addition, he is a member of the marketing and servicing team and has responsibilities in portfolio management and c</v>
          </cell>
        </row>
        <row r="13">
          <cell r="D13" t="str">
            <v>Francis J. Stittle</v>
          </cell>
          <cell r="F13" t="str">
            <v>Managing Director</v>
          </cell>
          <cell r="H13" t="str">
            <v>Mr. Stittle joined Sceptre in 1989 with responsibility for US equity research and portfolio management. He currently is responsible for equity portfolio risk management. He is further responsible for coordinating the Global Integrated Equity Team and as a</v>
          </cell>
        </row>
        <row r="14">
          <cell r="D14" t="str">
            <v>James A. Sutherland</v>
          </cell>
          <cell r="F14" t="str">
            <v>Managing Director</v>
          </cell>
          <cell r="H14" t="str">
            <v>Prior to joining Sceptre, Mr. Sutherland co-founded in 1984 and operated Sutherland Investment Corporation and affiliated firms offering mutual fund and insurance products. In 1991 he joined GBC Asset Management Inc. to market its no-load mutual fund fami</v>
          </cell>
        </row>
      </sheetData>
      <sheetData sheetId="9">
        <row r="2">
          <cell r="D2" t="str">
            <v>Name</v>
          </cell>
          <cell r="F2" t="str">
            <v>Position</v>
          </cell>
          <cell r="H2" t="str">
            <v>Experience</v>
          </cell>
        </row>
        <row r="3">
          <cell r="D3" t="str">
            <v>W. Ross Walker</v>
          </cell>
          <cell r="F3" t="str">
            <v>Chairman of the Board</v>
          </cell>
          <cell r="H3" t="str">
            <v>Ross Walker is the former Chairman and Chief Executive of KPMG Canada, a position he held from 1989 to 1993. From 1993 to 1996, Mr. Walker served as International Executive Partner of KPMG International. He is a member of the board of directors of three c</v>
          </cell>
        </row>
        <row r="4">
          <cell r="D4" t="str">
            <v>Richard L. Knowles</v>
          </cell>
          <cell r="F4" t="str">
            <v>CEO, Corporate Director</v>
          </cell>
          <cell r="H4" t="str">
            <v xml:space="preserve">Mr. Knowles joined Sceptre in 2000 as Chief Operating Officer and Head of the Fixed Income team. In the fall of 2001, Mr. Knowles became President of the firm and was appointed Chief Executive Officer in May of 2003. Additionally, Mr. Knowles is Chairman </v>
          </cell>
        </row>
        <row r="5">
          <cell r="D5" t="str">
            <v>George P. Jameson</v>
          </cell>
          <cell r="F5" t="str">
            <v>Corporate Director</v>
          </cell>
          <cell r="H5" t="str">
            <v>George P. Jameson is a founding partner of Dearborn Partners LLC of Chicago, Illinois, a $3.0 billion asset management company. Prior to Dearborn, Mr. Jameson was Managing Director and head of U.S. Fixed Income at a BMO Nesbitt Burns organization and spen</v>
          </cell>
        </row>
        <row r="6">
          <cell r="D6" t="str">
            <v>Patricia Meredith</v>
          </cell>
          <cell r="F6" t="str">
            <v>Corporate Director</v>
          </cell>
          <cell r="H6" t="str">
            <v>Patricia Meredith is a Professional Associate and Senior Adviser with strategy consulting firm Monitor Group. Ms. Meredith was Executive Vice-President, corporate strategy at Canadian Imperial Bank of Commerce and a member of the bank’s senior executive t</v>
          </cell>
        </row>
        <row r="7">
          <cell r="D7" t="str">
            <v>Arthur R.A. Scace</v>
          </cell>
          <cell r="F7" t="str">
            <v>Corporate Director</v>
          </cell>
          <cell r="H7" t="str">
            <v>Arthur Scace is the former national chairman of McCarthy Tétrault LLP and former managing partner of the Toronto office. He serves on the board of directors of a number of Canadian corporations and is the Chairman of the Bank of Nova Scotia. Mr. Scace has</v>
          </cell>
        </row>
        <row r="8">
          <cell r="D8" t="str">
            <v>David R. Shaw</v>
          </cell>
          <cell r="F8" t="str">
            <v>Corporate Director</v>
          </cell>
          <cell r="H8" t="str">
            <v>David R. Shaw is the founder and CEO of Knightsbridge Human Capital Management Inc., a national human resource firm. Previously, he was President and CEO of Pepsi Cola Canada Beverages, having spent 22 years within the PepsiCo organization in Canada and a</v>
          </cell>
        </row>
        <row r="9">
          <cell r="D9" t="str">
            <v>Robert G. Thomson</v>
          </cell>
          <cell r="F9" t="str">
            <v>Corporate Director</v>
          </cell>
          <cell r="H9" t="str">
            <v>Robert Thomson is the President of Rovalex Investments Inc., a privately owned investment company with holdings in the U.S. and Canada. In his career, Mr. Thomson has held other executive posts and practiced corporate law. He is the director of several or</v>
          </cell>
        </row>
        <row r="12">
          <cell r="H12" t="str">
            <v>.</v>
          </cell>
        </row>
        <row r="13">
          <cell r="H13" t="str">
            <v>Bank of Montreal and Gulf Canada.</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G premiums"/>
      <sheetName val="Capital &amp; Surplus"/>
      <sheetName val="Valuation"/>
      <sheetName val="diversification"/>
    </sheetNames>
    <sheetDataSet>
      <sheetData sheetId="0"/>
      <sheetData sheetId="1">
        <row r="4">
          <cell r="A4" t="str">
            <v>AIG</v>
          </cell>
        </row>
        <row r="5">
          <cell r="A5" t="str">
            <v>millions -</v>
          </cell>
        </row>
        <row r="6">
          <cell r="B6" t="str">
            <v>Net Income</v>
          </cell>
          <cell r="C6" t="str">
            <v>AIG Assurance</v>
          </cell>
          <cell r="D6" t="str">
            <v>AIG Life</v>
          </cell>
          <cell r="E6" t="str">
            <v>ROE</v>
          </cell>
        </row>
        <row r="11">
          <cell r="A11">
            <v>2001</v>
          </cell>
          <cell r="B11">
            <v>6.1319999999999997</v>
          </cell>
          <cell r="C11">
            <v>3.1269999999999998</v>
          </cell>
          <cell r="D11">
            <v>3.0049999999999999</v>
          </cell>
          <cell r="E11">
            <v>3.8764247378103127E-2</v>
          </cell>
          <cell r="G11">
            <v>181121</v>
          </cell>
        </row>
        <row r="12">
          <cell r="A12">
            <v>2002</v>
          </cell>
          <cell r="B12">
            <v>19.515000000000001</v>
          </cell>
          <cell r="C12">
            <v>13.063000000000001</v>
          </cell>
          <cell r="D12">
            <v>6.452</v>
          </cell>
          <cell r="E12">
            <v>0.12924226218662146</v>
          </cell>
        </row>
        <row r="13">
          <cell r="A13">
            <v>2003</v>
          </cell>
          <cell r="B13">
            <v>30.814999999999998</v>
          </cell>
          <cell r="C13">
            <v>12.555999999999999</v>
          </cell>
          <cell r="D13">
            <v>18.259</v>
          </cell>
          <cell r="E13">
            <v>0.16711362262094248</v>
          </cell>
        </row>
        <row r="14">
          <cell r="A14">
            <v>2004</v>
          </cell>
          <cell r="B14">
            <v>25.771999999999998</v>
          </cell>
          <cell r="C14">
            <v>7.3390000000000004</v>
          </cell>
          <cell r="D14">
            <v>18.433</v>
          </cell>
          <cell r="E14">
            <v>0.13020172881544315</v>
          </cell>
        </row>
        <row r="15">
          <cell r="A15">
            <v>2005</v>
          </cell>
          <cell r="B15">
            <v>25.981999999999999</v>
          </cell>
          <cell r="C15">
            <v>8.3209999999999997</v>
          </cell>
          <cell r="D15">
            <v>17.661000000000001</v>
          </cell>
          <cell r="E15">
            <v>0.13246930701146142</v>
          </cell>
        </row>
        <row r="16">
          <cell r="A16">
            <v>2006</v>
          </cell>
          <cell r="B16">
            <v>54.599999999999994</v>
          </cell>
          <cell r="C16">
            <v>14.163</v>
          </cell>
          <cell r="D16">
            <v>40.436999999999998</v>
          </cell>
          <cell r="E16">
            <v>0.24157421438605417</v>
          </cell>
        </row>
        <row r="17">
          <cell r="A17" t="str">
            <v>Q2' 2007</v>
          </cell>
          <cell r="B17">
            <v>47.722000000000001</v>
          </cell>
          <cell r="C17">
            <v>6.61</v>
          </cell>
          <cell r="D17">
            <v>41.112000000000002</v>
          </cell>
          <cell r="E17">
            <v>0.33825538558044838</v>
          </cell>
        </row>
        <row r="49">
          <cell r="A49" t="str">
            <v>Cpital and Surplus and MCCSR</v>
          </cell>
        </row>
        <row r="52">
          <cell r="B52" t="str">
            <v>C&amp;S</v>
          </cell>
          <cell r="C52" t="str">
            <v>AIG Assurance</v>
          </cell>
          <cell r="D52" t="str">
            <v>AIG Life</v>
          </cell>
          <cell r="E52" t="str">
            <v>MCCSR- Total</v>
          </cell>
        </row>
        <row r="53">
          <cell r="A53">
            <v>2001</v>
          </cell>
          <cell r="B53">
            <v>135.25299999999999</v>
          </cell>
          <cell r="C53">
            <v>48.101999999999997</v>
          </cell>
          <cell r="D53">
            <v>87.150999999999996</v>
          </cell>
          <cell r="E53">
            <v>1.8567064953732819</v>
          </cell>
        </row>
        <row r="54">
          <cell r="A54">
            <v>2002</v>
          </cell>
          <cell r="B54">
            <v>166.738</v>
          </cell>
          <cell r="C54">
            <v>62.634999999999998</v>
          </cell>
          <cell r="D54">
            <v>104.10299999999999</v>
          </cell>
          <cell r="E54">
            <v>2.2290581328041017</v>
          </cell>
        </row>
        <row r="55">
          <cell r="A55">
            <v>2003</v>
          </cell>
          <cell r="B55">
            <v>202.053</v>
          </cell>
          <cell r="C55">
            <v>74.691000000000003</v>
          </cell>
          <cell r="D55">
            <v>127.36199999999999</v>
          </cell>
          <cell r="E55">
            <v>2.383017139161367</v>
          </cell>
        </row>
        <row r="56">
          <cell r="A56">
            <v>2004</v>
          </cell>
          <cell r="B56">
            <v>193.82499999999999</v>
          </cell>
          <cell r="C56">
            <v>48.03</v>
          </cell>
          <cell r="D56">
            <v>145.79499999999999</v>
          </cell>
          <cell r="E56">
            <v>1.9700942059552009</v>
          </cell>
        </row>
        <row r="57">
          <cell r="A57">
            <v>2005</v>
          </cell>
          <cell r="B57">
            <v>198.447</v>
          </cell>
          <cell r="C57">
            <v>21.25</v>
          </cell>
          <cell r="D57">
            <v>177.197</v>
          </cell>
          <cell r="E57">
            <v>2.015548232216763</v>
          </cell>
        </row>
        <row r="58">
          <cell r="A58">
            <v>2006</v>
          </cell>
          <cell r="B58">
            <v>253.58799999999999</v>
          </cell>
          <cell r="C58">
            <v>29.805</v>
          </cell>
          <cell r="D58">
            <v>223.78299999999999</v>
          </cell>
          <cell r="E58">
            <v>2.1776060957335521</v>
          </cell>
        </row>
        <row r="59">
          <cell r="A59" t="str">
            <v>Q2' 2007</v>
          </cell>
          <cell r="B59">
            <v>310.74299999999999</v>
          </cell>
          <cell r="C59">
            <v>46.185000000000002</v>
          </cell>
          <cell r="D59">
            <v>264.55799999999999</v>
          </cell>
          <cell r="E59">
            <v>2.2583604455266588</v>
          </cell>
        </row>
        <row r="61">
          <cell r="D61">
            <v>1000</v>
          </cell>
        </row>
        <row r="62">
          <cell r="A62" t="str">
            <v>Capital Required</v>
          </cell>
          <cell r="B62" t="str">
            <v>AIG Assurance</v>
          </cell>
          <cell r="C62" t="str">
            <v>AIG Life</v>
          </cell>
          <cell r="E62" t="str">
            <v>Total Capital</v>
          </cell>
          <cell r="F62" t="str">
            <v>MCCSR - Total</v>
          </cell>
        </row>
        <row r="63">
          <cell r="A63">
            <v>2001</v>
          </cell>
          <cell r="B63">
            <v>25833</v>
          </cell>
          <cell r="C63">
            <v>40953</v>
          </cell>
          <cell r="E63">
            <v>66786</v>
          </cell>
        </row>
        <row r="64">
          <cell r="A64">
            <v>2002</v>
          </cell>
          <cell r="B64">
            <v>25473</v>
          </cell>
          <cell r="C64">
            <v>34992</v>
          </cell>
          <cell r="E64">
            <v>60465</v>
          </cell>
        </row>
        <row r="65">
          <cell r="A65">
            <v>2003</v>
          </cell>
          <cell r="B65">
            <v>26095</v>
          </cell>
          <cell r="C65">
            <v>48121</v>
          </cell>
          <cell r="E65">
            <v>74216</v>
          </cell>
        </row>
        <row r="66">
          <cell r="A66">
            <v>2004</v>
          </cell>
          <cell r="B66">
            <v>29099</v>
          </cell>
          <cell r="C66">
            <v>63358</v>
          </cell>
          <cell r="E66">
            <v>92457</v>
          </cell>
        </row>
        <row r="67">
          <cell r="A67">
            <v>2005</v>
          </cell>
          <cell r="B67">
            <v>30584</v>
          </cell>
          <cell r="C67">
            <v>85635</v>
          </cell>
          <cell r="E67">
            <v>116219</v>
          </cell>
        </row>
        <row r="68">
          <cell r="A68">
            <v>2006</v>
          </cell>
          <cell r="B68">
            <v>34892</v>
          </cell>
          <cell r="C68">
            <v>106584</v>
          </cell>
          <cell r="E68">
            <v>141476</v>
          </cell>
        </row>
        <row r="69">
          <cell r="A69" t="str">
            <v>Q2' 2007</v>
          </cell>
          <cell r="B69">
            <v>33448</v>
          </cell>
          <cell r="C69">
            <v>113165</v>
          </cell>
          <cell r="E69">
            <v>146613</v>
          </cell>
        </row>
        <row r="71">
          <cell r="A71" t="str">
            <v>Capital Available</v>
          </cell>
        </row>
        <row r="72">
          <cell r="A72">
            <v>2001</v>
          </cell>
          <cell r="B72">
            <v>50010</v>
          </cell>
          <cell r="C72">
            <v>73992</v>
          </cell>
          <cell r="E72">
            <v>124002</v>
          </cell>
          <cell r="F72">
            <v>1.8567064953732819</v>
          </cell>
        </row>
        <row r="73">
          <cell r="A73">
            <v>2002</v>
          </cell>
          <cell r="B73">
            <v>63679</v>
          </cell>
          <cell r="C73">
            <v>71101</v>
          </cell>
          <cell r="E73">
            <v>134780</v>
          </cell>
          <cell r="F73">
            <v>2.2290581328041017</v>
          </cell>
        </row>
        <row r="74">
          <cell r="A74">
            <v>2003</v>
          </cell>
          <cell r="B74">
            <v>88737</v>
          </cell>
          <cell r="C74">
            <v>88121</v>
          </cell>
          <cell r="E74">
            <v>176858</v>
          </cell>
          <cell r="F74">
            <v>2.383017139161367</v>
          </cell>
        </row>
        <row r="75">
          <cell r="A75">
            <v>2004</v>
          </cell>
          <cell r="B75">
            <v>61126</v>
          </cell>
          <cell r="C75">
            <v>121023</v>
          </cell>
          <cell r="E75">
            <v>182149</v>
          </cell>
          <cell r="F75">
            <v>1.9700942059552009</v>
          </cell>
        </row>
        <row r="76">
          <cell r="A76">
            <v>2005</v>
          </cell>
          <cell r="B76">
            <v>56403</v>
          </cell>
          <cell r="C76">
            <v>177842</v>
          </cell>
          <cell r="E76">
            <v>234245</v>
          </cell>
          <cell r="F76">
            <v>2.015548232216763</v>
          </cell>
        </row>
        <row r="77">
          <cell r="A77">
            <v>2006</v>
          </cell>
          <cell r="B77">
            <v>83378</v>
          </cell>
          <cell r="C77">
            <v>224701</v>
          </cell>
          <cell r="E77">
            <v>308079</v>
          </cell>
          <cell r="F77">
            <v>2.1776060957335521</v>
          </cell>
        </row>
        <row r="78">
          <cell r="A78" t="str">
            <v>Q2' 2007</v>
          </cell>
          <cell r="B78">
            <v>63652</v>
          </cell>
          <cell r="C78">
            <v>267453</v>
          </cell>
          <cell r="E78">
            <v>331105</v>
          </cell>
          <cell r="F78">
            <v>2.2583604455266588</v>
          </cell>
        </row>
        <row r="87">
          <cell r="A87" t="str">
            <v>New Life Issued</v>
          </cell>
          <cell r="B87" t="str">
            <v>New Life Issued</v>
          </cell>
          <cell r="E87" t="str">
            <v>In force</v>
          </cell>
        </row>
        <row r="88">
          <cell r="A88">
            <v>2001</v>
          </cell>
          <cell r="B88">
            <v>1486.644</v>
          </cell>
          <cell r="E88">
            <v>10010.645</v>
          </cell>
        </row>
        <row r="89">
          <cell r="A89">
            <v>2002</v>
          </cell>
          <cell r="B89">
            <v>4439.0169999999998</v>
          </cell>
          <cell r="E89">
            <v>14178.84</v>
          </cell>
        </row>
        <row r="90">
          <cell r="A90">
            <v>2003</v>
          </cell>
          <cell r="B90">
            <v>990.553</v>
          </cell>
          <cell r="E90">
            <v>14338.838</v>
          </cell>
        </row>
        <row r="91">
          <cell r="A91">
            <v>2004</v>
          </cell>
          <cell r="B91">
            <v>1828.789</v>
          </cell>
          <cell r="E91">
            <v>15787.375</v>
          </cell>
        </row>
        <row r="92">
          <cell r="A92">
            <v>2005</v>
          </cell>
          <cell r="B92">
            <v>1227.3409999999999</v>
          </cell>
          <cell r="E92">
            <v>17097.721000000001</v>
          </cell>
        </row>
        <row r="96">
          <cell r="E96">
            <v>1000</v>
          </cell>
        </row>
        <row r="103">
          <cell r="A103" t="str">
            <v>Assets</v>
          </cell>
        </row>
        <row r="108">
          <cell r="B108" t="str">
            <v xml:space="preserve">AIG Assurance </v>
          </cell>
          <cell r="C108" t="str">
            <v>AIG Life</v>
          </cell>
          <cell r="D108" t="str">
            <v>Total Assets</v>
          </cell>
        </row>
        <row r="109">
          <cell r="A109">
            <v>2001</v>
          </cell>
          <cell r="B109">
            <v>509.6</v>
          </cell>
          <cell r="C109">
            <v>519.76199999999994</v>
          </cell>
          <cell r="D109">
            <v>1029.3620000000001</v>
          </cell>
        </row>
        <row r="110">
          <cell r="A110">
            <v>2002</v>
          </cell>
          <cell r="B110">
            <v>524.40300000000002</v>
          </cell>
          <cell r="C110">
            <v>607.95799999999997</v>
          </cell>
          <cell r="D110">
            <v>1132.3609999999999</v>
          </cell>
        </row>
        <row r="111">
          <cell r="A111">
            <v>2003</v>
          </cell>
          <cell r="B111">
            <v>580.97900000000004</v>
          </cell>
          <cell r="C111">
            <v>769.29899999999998</v>
          </cell>
          <cell r="D111">
            <v>1350.278</v>
          </cell>
        </row>
        <row r="112">
          <cell r="A112">
            <v>2004</v>
          </cell>
          <cell r="B112">
            <v>564.26</v>
          </cell>
          <cell r="C112">
            <v>1032.4359999999999</v>
          </cell>
          <cell r="D112">
            <v>1596.6959999999999</v>
          </cell>
        </row>
        <row r="113">
          <cell r="A113">
            <v>2005</v>
          </cell>
          <cell r="B113">
            <v>589.13499999999999</v>
          </cell>
          <cell r="C113">
            <v>1346.836</v>
          </cell>
          <cell r="D113">
            <v>1935.971</v>
          </cell>
        </row>
        <row r="114">
          <cell r="A114">
            <v>2006</v>
          </cell>
          <cell r="B114">
            <v>622.26</v>
          </cell>
          <cell r="C114">
            <v>1703.069</v>
          </cell>
          <cell r="D114">
            <v>2325.3289999999997</v>
          </cell>
        </row>
        <row r="115">
          <cell r="A115" t="str">
            <v>Q2' 2007</v>
          </cell>
          <cell r="B115">
            <v>675.92</v>
          </cell>
          <cell r="C115">
            <v>1871.16</v>
          </cell>
          <cell r="D115">
            <v>2547.08</v>
          </cell>
        </row>
        <row r="117">
          <cell r="B117">
            <v>1000</v>
          </cell>
        </row>
        <row r="119">
          <cell r="A119" t="str">
            <v>Premiums</v>
          </cell>
          <cell r="B119" t="str">
            <v xml:space="preserve">AIG Assurance </v>
          </cell>
          <cell r="C119" t="str">
            <v>AIG Life</v>
          </cell>
          <cell r="D119" t="str">
            <v>Total Premiums</v>
          </cell>
        </row>
        <row r="120">
          <cell r="A120">
            <v>2001</v>
          </cell>
          <cell r="B120">
            <v>87.474000000000004</v>
          </cell>
          <cell r="C120">
            <v>173.52600000000001</v>
          </cell>
          <cell r="D120">
            <v>261</v>
          </cell>
        </row>
        <row r="121">
          <cell r="A121">
            <v>2002</v>
          </cell>
          <cell r="B121">
            <v>83.164000000000001</v>
          </cell>
          <cell r="C121">
            <v>191.083</v>
          </cell>
          <cell r="D121">
            <v>274.24700000000001</v>
          </cell>
        </row>
        <row r="122">
          <cell r="A122">
            <v>2003</v>
          </cell>
          <cell r="B122">
            <v>63.170999999999999</v>
          </cell>
          <cell r="C122">
            <v>229.69300000000001</v>
          </cell>
          <cell r="D122">
            <v>292.86400000000003</v>
          </cell>
        </row>
        <row r="123">
          <cell r="A123">
            <v>2004</v>
          </cell>
          <cell r="B123">
            <v>76.481999999999999</v>
          </cell>
          <cell r="C123">
            <v>349.55900000000003</v>
          </cell>
          <cell r="D123">
            <v>426.04100000000005</v>
          </cell>
        </row>
        <row r="124">
          <cell r="A124">
            <v>2005</v>
          </cell>
          <cell r="B124">
            <v>70.540999999999997</v>
          </cell>
          <cell r="C124">
            <v>374.55900000000003</v>
          </cell>
          <cell r="D124">
            <v>445.1</v>
          </cell>
        </row>
        <row r="125">
          <cell r="A125">
            <v>2006</v>
          </cell>
          <cell r="B125">
            <v>70.195999999999998</v>
          </cell>
          <cell r="C125">
            <v>424.74400000000003</v>
          </cell>
          <cell r="D125">
            <v>494.94000000000005</v>
          </cell>
        </row>
        <row r="126">
          <cell r="A126" t="str">
            <v>Q2' 2007</v>
          </cell>
          <cell r="B126">
            <v>89.155000000000001</v>
          </cell>
          <cell r="C126">
            <v>236.98</v>
          </cell>
          <cell r="D126">
            <v>326.13499999999999</v>
          </cell>
        </row>
      </sheetData>
      <sheetData sheetId="2">
        <row r="2">
          <cell r="C2" t="str">
            <v>AIG Life</v>
          </cell>
        </row>
        <row r="4">
          <cell r="A4" t="str">
            <v>Life Insurance</v>
          </cell>
          <cell r="C4" t="str">
            <v>Low</v>
          </cell>
          <cell r="E4" t="str">
            <v>High</v>
          </cell>
        </row>
        <row r="5">
          <cell r="A5" t="str">
            <v>Book Value (Q2' 2007)</v>
          </cell>
          <cell r="C5">
            <v>310.74299999999999</v>
          </cell>
          <cell r="E5">
            <v>310.74299999999999</v>
          </cell>
        </row>
        <row r="6">
          <cell r="A6" t="str">
            <v>ROE (LTM)</v>
          </cell>
          <cell r="C6">
            <v>0.27462265922302848</v>
          </cell>
          <cell r="E6">
            <v>0.27462265922302848</v>
          </cell>
        </row>
        <row r="7">
          <cell r="A7" t="str">
            <v>P/B Multiple</v>
          </cell>
          <cell r="C7">
            <v>2</v>
          </cell>
          <cell r="E7">
            <v>2.2000000000000002</v>
          </cell>
        </row>
        <row r="8">
          <cell r="A8" t="str">
            <v>Value</v>
          </cell>
          <cell r="C8">
            <v>621.48599999999999</v>
          </cell>
          <cell r="E8">
            <v>683.63460000000009</v>
          </cell>
        </row>
        <row r="10">
          <cell r="A10" t="str">
            <v>Net Income (LTM)</v>
          </cell>
          <cell r="C10">
            <v>73.861000000000004</v>
          </cell>
          <cell r="E10">
            <v>73.861000000000004</v>
          </cell>
        </row>
        <row r="12">
          <cell r="A12" t="str">
            <v>Implied P/E</v>
          </cell>
          <cell r="C12">
            <v>8.4142646322145644</v>
          </cell>
          <cell r="E12">
            <v>9.2556910954360223</v>
          </cell>
        </row>
        <row r="15">
          <cell r="C15" t="str">
            <v>AIG Life</v>
          </cell>
        </row>
        <row r="17">
          <cell r="A17" t="str">
            <v>Life Insurance</v>
          </cell>
          <cell r="C17" t="str">
            <v>Low</v>
          </cell>
          <cell r="E17" t="str">
            <v>High</v>
          </cell>
        </row>
        <row r="18">
          <cell r="A18" t="str">
            <v>Book Value (Q1' 2006)</v>
          </cell>
          <cell r="C18">
            <v>253.58799999999999</v>
          </cell>
          <cell r="E18">
            <v>253.58799999999999</v>
          </cell>
        </row>
        <row r="19">
          <cell r="A19" t="str">
            <v>ROE</v>
          </cell>
          <cell r="C19">
            <v>0.24157421438605417</v>
          </cell>
          <cell r="E19">
            <v>0.24157421438605417</v>
          </cell>
        </row>
        <row r="20">
          <cell r="A20" t="str">
            <v>P/B Multiple</v>
          </cell>
          <cell r="C20" t="str">
            <v>●</v>
          </cell>
          <cell r="E20" t="str">
            <v>●</v>
          </cell>
        </row>
        <row r="21">
          <cell r="A21" t="str">
            <v>Value</v>
          </cell>
          <cell r="C21" t="str">
            <v>●</v>
          </cell>
          <cell r="E21" t="str">
            <v>●</v>
          </cell>
        </row>
        <row r="23">
          <cell r="A23" t="str">
            <v>Implied P/E</v>
          </cell>
          <cell r="C23" t="str">
            <v>●</v>
          </cell>
          <cell r="E23" t="str">
            <v>●</v>
          </cell>
        </row>
      </sheetData>
      <sheetData sheetId="3">
        <row r="2">
          <cell r="A2" t="str">
            <v>Direct Premiums Written</v>
          </cell>
        </row>
        <row r="3">
          <cell r="A3">
            <v>2005</v>
          </cell>
          <cell r="C3" t="str">
            <v>AIG Assurance</v>
          </cell>
          <cell r="D3" t="str">
            <v>AIG Life</v>
          </cell>
        </row>
        <row r="4">
          <cell r="A4" t="str">
            <v>Newfoundland</v>
          </cell>
          <cell r="B4">
            <v>7.0336597616679868E-3</v>
          </cell>
          <cell r="C4">
            <v>1192</v>
          </cell>
          <cell r="D4">
            <v>2981</v>
          </cell>
          <cell r="E4">
            <v>4173</v>
          </cell>
        </row>
        <row r="5">
          <cell r="A5" t="str">
            <v>Prince Edward Island</v>
          </cell>
          <cell r="B5">
            <v>1.3720103153601105E-3</v>
          </cell>
          <cell r="C5">
            <v>305</v>
          </cell>
          <cell r="D5">
            <v>509</v>
          </cell>
          <cell r="E5">
            <v>814</v>
          </cell>
        </row>
        <row r="6">
          <cell r="A6" t="str">
            <v>Nova Scotia</v>
          </cell>
          <cell r="B6">
            <v>1.7332164708658497E-2</v>
          </cell>
          <cell r="C6">
            <v>2226</v>
          </cell>
          <cell r="D6">
            <v>8057</v>
          </cell>
          <cell r="E6">
            <v>10283</v>
          </cell>
        </row>
        <row r="7">
          <cell r="A7" t="str">
            <v>New Brunswick</v>
          </cell>
          <cell r="B7">
            <v>8.3551045862900099E-3</v>
          </cell>
          <cell r="C7">
            <v>1235</v>
          </cell>
          <cell r="D7">
            <v>3722</v>
          </cell>
          <cell r="E7">
            <v>4957</v>
          </cell>
        </row>
        <row r="9">
          <cell r="A9" t="str">
            <v>Quebec</v>
          </cell>
          <cell r="B9">
            <v>0.15614286436649868</v>
          </cell>
          <cell r="C9">
            <v>9633</v>
          </cell>
          <cell r="D9">
            <v>83005</v>
          </cell>
          <cell r="E9">
            <v>92638</v>
          </cell>
        </row>
        <row r="10">
          <cell r="A10" t="str">
            <v>Manitoba</v>
          </cell>
          <cell r="B10">
            <v>2.0071128790304909E-2</v>
          </cell>
          <cell r="C10">
            <v>2019</v>
          </cell>
          <cell r="D10">
            <v>9889</v>
          </cell>
          <cell r="E10">
            <v>11908</v>
          </cell>
        </row>
        <row r="11">
          <cell r="A11" t="str">
            <v>Saskatchewan</v>
          </cell>
          <cell r="B11">
            <v>1.3829661716866962E-2</v>
          </cell>
          <cell r="C11">
            <v>1042</v>
          </cell>
          <cell r="D11">
            <v>7163</v>
          </cell>
          <cell r="E11">
            <v>8205</v>
          </cell>
        </row>
        <row r="12">
          <cell r="A12" t="str">
            <v>Alberta</v>
          </cell>
          <cell r="B12">
            <v>6.6663857472736773E-2</v>
          </cell>
          <cell r="C12">
            <v>4093</v>
          </cell>
          <cell r="D12">
            <v>35458</v>
          </cell>
          <cell r="E12">
            <v>39551</v>
          </cell>
        </row>
        <row r="13">
          <cell r="A13" t="str">
            <v>Other</v>
          </cell>
          <cell r="B13">
            <v>7.2746886008528716E-2</v>
          </cell>
          <cell r="C13">
            <v>6027</v>
          </cell>
          <cell r="D13">
            <v>16906</v>
          </cell>
          <cell r="E13">
            <v>22933</v>
          </cell>
        </row>
        <row r="14">
          <cell r="A14" t="str">
            <v>British Columbia</v>
          </cell>
          <cell r="B14">
            <v>8.1150870569198869E-2</v>
          </cell>
          <cell r="C14">
            <v>5941</v>
          </cell>
          <cell r="D14">
            <v>42205</v>
          </cell>
          <cell r="E14">
            <v>48146</v>
          </cell>
        </row>
        <row r="15">
          <cell r="A15" t="str">
            <v>Ontario</v>
          </cell>
          <cell r="B15">
            <v>0.6234876704478417</v>
          </cell>
          <cell r="C15">
            <v>46995</v>
          </cell>
          <cell r="D15">
            <v>322914</v>
          </cell>
          <cell r="E15">
            <v>369909</v>
          </cell>
        </row>
        <row r="16">
          <cell r="B16">
            <v>0.44469820829611151</v>
          </cell>
          <cell r="C16">
            <v>75750</v>
          </cell>
          <cell r="D16">
            <v>517540</v>
          </cell>
          <cell r="E16">
            <v>593290</v>
          </cell>
        </row>
        <row r="22">
          <cell r="A22" t="str">
            <v>Direct Written Premiums by Line</v>
          </cell>
          <cell r="C22" t="str">
            <v>AIG Assurance</v>
          </cell>
          <cell r="D22" t="str">
            <v>AIG Life</v>
          </cell>
        </row>
        <row r="23">
          <cell r="A23" t="str">
            <v>Life, Individual</v>
          </cell>
          <cell r="B23">
            <v>0.60232080464430082</v>
          </cell>
          <cell r="C23">
            <v>64650</v>
          </cell>
          <cell r="D23">
            <v>293399</v>
          </cell>
          <cell r="E23">
            <v>358049</v>
          </cell>
        </row>
        <row r="24">
          <cell r="A24" t="str">
            <v>Life, Group</v>
          </cell>
          <cell r="B24">
            <v>1.441839417679229E-2</v>
          </cell>
          <cell r="C24">
            <v>0</v>
          </cell>
          <cell r="D24">
            <v>8571</v>
          </cell>
          <cell r="E24">
            <v>8571</v>
          </cell>
        </row>
        <row r="25">
          <cell r="A25" t="str">
            <v>A&amp;S, Individual</v>
          </cell>
          <cell r="B25">
            <v>5.3992857251000503E-2</v>
          </cell>
          <cell r="C25">
            <v>2357</v>
          </cell>
          <cell r="D25">
            <v>29739</v>
          </cell>
          <cell r="E25">
            <v>32096</v>
          </cell>
        </row>
        <row r="26">
          <cell r="A26" t="str">
            <v>A&amp;S, Group</v>
          </cell>
          <cell r="B26">
            <v>4.1660428396716957E-2</v>
          </cell>
          <cell r="C26">
            <v>0</v>
          </cell>
          <cell r="D26">
            <v>24765</v>
          </cell>
          <cell r="E26">
            <v>24765</v>
          </cell>
        </row>
        <row r="27">
          <cell r="A27" t="str">
            <v>Annuity, Individual</v>
          </cell>
          <cell r="B27">
            <v>0.26808859969484344</v>
          </cell>
          <cell r="C27">
            <v>158</v>
          </cell>
          <cell r="D27">
            <v>159207</v>
          </cell>
          <cell r="E27">
            <v>159365</v>
          </cell>
        </row>
        <row r="28">
          <cell r="A28" t="str">
            <v>Annuity, Group</v>
          </cell>
          <cell r="B28">
            <v>1.9518915836345928E-2</v>
          </cell>
          <cell r="C28">
            <v>3032</v>
          </cell>
          <cell r="D28">
            <v>8571</v>
          </cell>
          <cell r="E28">
            <v>11603</v>
          </cell>
        </row>
        <row r="29">
          <cell r="A29" t="str">
            <v>Non par</v>
          </cell>
          <cell r="B29">
            <v>0</v>
          </cell>
          <cell r="D29">
            <v>0</v>
          </cell>
          <cell r="E29">
            <v>0</v>
          </cell>
        </row>
        <row r="30">
          <cell r="A30" t="str">
            <v>Total</v>
          </cell>
          <cell r="B30">
            <v>0.99999999999999978</v>
          </cell>
          <cell r="C30">
            <v>70197</v>
          </cell>
          <cell r="D30">
            <v>524252</v>
          </cell>
          <cell r="E30">
            <v>594449</v>
          </cell>
        </row>
        <row r="38">
          <cell r="A38" t="str">
            <v>Book Value of Invested Assets</v>
          </cell>
          <cell r="C38" t="str">
            <v>AIG Assurance</v>
          </cell>
          <cell r="D38" t="str">
            <v>AIG Life</v>
          </cell>
        </row>
        <row r="40">
          <cell r="A40" t="str">
            <v xml:space="preserve">Short Term Investments  </v>
          </cell>
          <cell r="B40">
            <v>43554</v>
          </cell>
          <cell r="C40">
            <v>4197</v>
          </cell>
          <cell r="D40">
            <v>39357</v>
          </cell>
          <cell r="E40">
            <v>2.0254377194410211E-2</v>
          </cell>
        </row>
        <row r="41">
          <cell r="A41" t="str">
            <v>Total Bonds and Debentures</v>
          </cell>
          <cell r="B41">
            <v>1499714</v>
          </cell>
          <cell r="C41">
            <v>466592</v>
          </cell>
          <cell r="D41">
            <v>1033122</v>
          </cell>
          <cell r="E41">
            <v>0.69742786058083572</v>
          </cell>
        </row>
        <row r="42">
          <cell r="A42" t="str">
            <v>Total Equity and Real Estate</v>
          </cell>
          <cell r="B42">
            <v>558237</v>
          </cell>
          <cell r="C42">
            <v>55665</v>
          </cell>
          <cell r="D42">
            <v>502572</v>
          </cell>
          <cell r="E42">
            <v>0.25960285534912919</v>
          </cell>
        </row>
        <row r="43">
          <cell r="A43" t="str">
            <v>Mortgage Loans</v>
          </cell>
          <cell r="B43">
            <v>48845</v>
          </cell>
          <cell r="C43">
            <v>23112</v>
          </cell>
          <cell r="D43">
            <v>25733</v>
          </cell>
          <cell r="E43">
            <v>2.2714906875624899E-2</v>
          </cell>
        </row>
        <row r="45">
          <cell r="A45" t="str">
            <v>Total</v>
          </cell>
          <cell r="B45">
            <v>2150350</v>
          </cell>
          <cell r="E45">
            <v>1</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Performance"/>
      <sheetName val="Asset Management Performance"/>
      <sheetName val="Mutual Fund Performance"/>
      <sheetName val="IPO Price Return"/>
      <sheetName val="Institutional Part. IPO"/>
      <sheetName val="Sheet2"/>
      <sheetName val="Sheet3"/>
    </sheetNames>
    <sheetDataSet>
      <sheetData sheetId="0">
        <row r="1">
          <cell r="G1" t="str">
            <v>Price Performance</v>
          </cell>
          <cell r="J1" t="str">
            <v>Relative Performance</v>
          </cell>
          <cell r="N1" t="str">
            <v>Relative Performance</v>
          </cell>
        </row>
        <row r="2">
          <cell r="G2" t="str">
            <v>S&amp;P/TSX Financials Index</v>
          </cell>
          <cell r="H2" t="str">
            <v>S&amp;P/TSX Composite Index</v>
          </cell>
          <cell r="J2" t="str">
            <v>S&amp;P/TSX Financials Index</v>
          </cell>
          <cell r="K2" t="str">
            <v>S&amp;P/TSX Composite Index</v>
          </cell>
          <cell r="L2" t="str">
            <v>S&amp;P Asset Manager Index</v>
          </cell>
          <cell r="N2" t="str">
            <v>S&amp;P 500 Index</v>
          </cell>
          <cell r="O2" t="str">
            <v>S&amp;P/TSX Composite Index</v>
          </cell>
          <cell r="P2" t="str">
            <v>S&amp;P/TSX Asset Manager Index</v>
          </cell>
          <cell r="Q2" t="str">
            <v>S&amp;P Asset Manager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Pricing Date</v>
          </cell>
          <cell r="J3">
            <v>0.21061146398249941</v>
          </cell>
          <cell r="K3">
            <v>0.51811622559483972</v>
          </cell>
          <cell r="N3">
            <v>0.12967746758478604</v>
          </cell>
          <cell r="O3">
            <v>0.50449794641913548</v>
          </cell>
          <cell r="P3">
            <v>0.26247501514761096</v>
          </cell>
          <cell r="Q3">
            <v>0.36578633243807812</v>
          </cell>
        </row>
        <row r="4">
          <cell r="A4" t="str">
            <v>STFINL Index</v>
          </cell>
          <cell r="B4" t="e">
            <v>#NAME?</v>
          </cell>
          <cell r="C4" t="e">
            <v>#NAME?</v>
          </cell>
          <cell r="D4" t="e">
            <v>#NAME?</v>
          </cell>
          <cell r="E4" t="e">
            <v>#NAME?</v>
          </cell>
          <cell r="F4" t="e">
            <v>#NAME?</v>
          </cell>
          <cell r="G4">
            <v>1421.99</v>
          </cell>
          <cell r="H4">
            <v>14266.34</v>
          </cell>
          <cell r="I4" t="e">
            <v>#NAME?</v>
          </cell>
          <cell r="J4">
            <v>1432.22</v>
          </cell>
          <cell r="K4" t="e">
            <v>#NAME?</v>
          </cell>
          <cell r="L4">
            <v>134.36000000000001</v>
          </cell>
        </row>
        <row r="5">
          <cell r="A5" t="str">
            <v>IQ2671800</v>
          </cell>
          <cell r="B5">
            <v>20</v>
          </cell>
          <cell r="C5">
            <v>4</v>
          </cell>
          <cell r="D5">
            <v>2005</v>
          </cell>
          <cell r="E5">
            <v>38462</v>
          </cell>
          <cell r="F5">
            <v>38462</v>
          </cell>
          <cell r="G5">
            <v>1421.67</v>
          </cell>
          <cell r="H5">
            <v>9378.1093700000001</v>
          </cell>
          <cell r="I5">
            <v>38517</v>
          </cell>
          <cell r="J5">
            <v>100</v>
          </cell>
          <cell r="K5">
            <v>100</v>
          </cell>
          <cell r="L5">
            <v>134.04</v>
          </cell>
          <cell r="N5">
            <v>100</v>
          </cell>
          <cell r="O5">
            <v>100</v>
          </cell>
          <cell r="P5">
            <v>100</v>
          </cell>
          <cell r="Q5">
            <v>100</v>
          </cell>
        </row>
        <row r="6">
          <cell r="A6" t="str">
            <v>STAMGT Index</v>
          </cell>
          <cell r="B6">
            <v>21</v>
          </cell>
          <cell r="C6">
            <v>4</v>
          </cell>
          <cell r="D6">
            <v>2005</v>
          </cell>
          <cell r="E6">
            <v>38463</v>
          </cell>
          <cell r="F6">
            <v>38463</v>
          </cell>
          <cell r="G6">
            <v>1420.33</v>
          </cell>
          <cell r="H6">
            <v>9405.78125</v>
          </cell>
          <cell r="I6">
            <v>38518</v>
          </cell>
          <cell r="J6">
            <v>99.905744652415805</v>
          </cell>
          <cell r="K6">
            <v>100.29506885565358</v>
          </cell>
          <cell r="L6">
            <v>134.41999999999999</v>
          </cell>
          <cell r="N6">
            <v>100.22177737538517</v>
          </cell>
          <cell r="O6">
            <v>100.44507187890358</v>
          </cell>
          <cell r="P6">
            <v>99.421256799013847</v>
          </cell>
          <cell r="Q6">
            <v>100.28349746344374</v>
          </cell>
        </row>
        <row r="7">
          <cell r="A7" t="str">
            <v>S5AMGT Index</v>
          </cell>
          <cell r="B7">
            <v>22</v>
          </cell>
          <cell r="C7">
            <v>4</v>
          </cell>
          <cell r="D7">
            <v>2005</v>
          </cell>
          <cell r="E7">
            <v>38464</v>
          </cell>
          <cell r="F7">
            <v>38464</v>
          </cell>
          <cell r="G7">
            <v>1414.65</v>
          </cell>
          <cell r="H7">
            <v>9367.4882799999996</v>
          </cell>
          <cell r="I7">
            <v>38519</v>
          </cell>
          <cell r="J7">
            <v>99.50621452235751</v>
          </cell>
          <cell r="K7">
            <v>99.886745935870863</v>
          </cell>
          <cell r="L7">
            <v>134.38999999999999</v>
          </cell>
          <cell r="N7">
            <v>100.58559194624182</v>
          </cell>
          <cell r="O7">
            <v>101.48489854610001</v>
          </cell>
          <cell r="P7">
            <v>99.846782786742551</v>
          </cell>
          <cell r="Q7">
            <v>100.26111608475081</v>
          </cell>
        </row>
        <row r="8">
          <cell r="B8">
            <v>25</v>
          </cell>
          <cell r="C8">
            <v>4</v>
          </cell>
          <cell r="D8">
            <v>2005</v>
          </cell>
          <cell r="E8">
            <v>38467</v>
          </cell>
          <cell r="F8">
            <v>38467</v>
          </cell>
          <cell r="G8">
            <v>1413.29</v>
          </cell>
          <cell r="H8">
            <v>9416.1289099999995</v>
          </cell>
          <cell r="I8">
            <v>38520</v>
          </cell>
          <cell r="J8">
            <v>99.410552378540714</v>
          </cell>
          <cell r="K8">
            <v>100.40540730012833</v>
          </cell>
          <cell r="L8">
            <v>135.02000000000001</v>
          </cell>
          <cell r="N8">
            <v>101.08396807070295</v>
          </cell>
          <cell r="O8">
            <v>101.26967967741538</v>
          </cell>
          <cell r="P8">
            <v>99.456775334814438</v>
          </cell>
          <cell r="Q8">
            <v>100.73112503730231</v>
          </cell>
        </row>
        <row r="9">
          <cell r="A9" t="str">
            <v>Start Date</v>
          </cell>
          <cell r="B9">
            <v>26</v>
          </cell>
          <cell r="C9">
            <v>4</v>
          </cell>
          <cell r="D9">
            <v>2005</v>
          </cell>
          <cell r="E9">
            <v>38468</v>
          </cell>
          <cell r="F9">
            <v>38468</v>
          </cell>
          <cell r="G9">
            <v>1415.94</v>
          </cell>
          <cell r="H9">
            <v>9427.6484400000008</v>
          </cell>
          <cell r="I9">
            <v>38523</v>
          </cell>
          <cell r="J9">
            <v>99.596952879360188</v>
          </cell>
          <cell r="K9">
            <v>100.52824154683537</v>
          </cell>
          <cell r="L9">
            <v>134.62</v>
          </cell>
          <cell r="N9">
            <v>101.01253415953018</v>
          </cell>
          <cell r="O9">
            <v>101.7841846527914</v>
          </cell>
          <cell r="P9">
            <v>100.67276285457598</v>
          </cell>
          <cell r="Q9">
            <v>100.43270665472994</v>
          </cell>
        </row>
        <row r="10">
          <cell r="A10">
            <v>38461</v>
          </cell>
          <cell r="B10">
            <v>27</v>
          </cell>
          <cell r="C10">
            <v>4</v>
          </cell>
          <cell r="D10">
            <v>2005</v>
          </cell>
          <cell r="E10">
            <v>38469</v>
          </cell>
          <cell r="F10">
            <v>38469</v>
          </cell>
          <cell r="G10">
            <v>1419.22</v>
          </cell>
          <cell r="H10">
            <v>9323.5195299999996</v>
          </cell>
          <cell r="I10">
            <v>38524</v>
          </cell>
          <cell r="J10">
            <v>99.827667461506536</v>
          </cell>
          <cell r="K10">
            <v>99.417901435713361</v>
          </cell>
          <cell r="L10">
            <v>134.38999999999999</v>
          </cell>
          <cell r="N10">
            <v>100.80570806787881</v>
          </cell>
          <cell r="O10">
            <v>101.18445910832843</v>
          </cell>
          <cell r="P10">
            <v>101.64917436815311</v>
          </cell>
          <cell r="Q10">
            <v>100.26111608475081</v>
          </cell>
        </row>
        <row r="11">
          <cell r="B11">
            <v>28</v>
          </cell>
          <cell r="C11">
            <v>4</v>
          </cell>
          <cell r="D11">
            <v>2005</v>
          </cell>
          <cell r="E11">
            <v>38470</v>
          </cell>
          <cell r="F11">
            <v>38470</v>
          </cell>
          <cell r="G11">
            <v>1427.5</v>
          </cell>
          <cell r="H11">
            <v>9275.1015599999992</v>
          </cell>
          <cell r="I11">
            <v>38525</v>
          </cell>
          <cell r="J11">
            <v>100.4100811018028</v>
          </cell>
          <cell r="K11">
            <v>98.901614323996725</v>
          </cell>
          <cell r="L11">
            <v>135.4</v>
          </cell>
          <cell r="N11">
            <v>100.82813499347958</v>
          </cell>
          <cell r="O11">
            <v>102.3276002757798</v>
          </cell>
          <cell r="P11">
            <v>102.29477598946981</v>
          </cell>
          <cell r="Q11">
            <v>101.01462250074607</v>
          </cell>
        </row>
        <row r="12">
          <cell r="A12" t="str">
            <v>End Date</v>
          </cell>
          <cell r="B12">
            <v>29</v>
          </cell>
          <cell r="C12">
            <v>4</v>
          </cell>
          <cell r="D12">
            <v>2005</v>
          </cell>
          <cell r="E12">
            <v>38471</v>
          </cell>
          <cell r="F12">
            <v>38471</v>
          </cell>
          <cell r="G12">
            <v>1442.22</v>
          </cell>
          <cell r="H12">
            <v>9369.3007799999996</v>
          </cell>
          <cell r="I12">
            <v>38526</v>
          </cell>
          <cell r="J12">
            <v>101.44548312899617</v>
          </cell>
          <cell r="K12">
            <v>99.906072859118282</v>
          </cell>
          <cell r="L12">
            <v>133.77000000000001</v>
          </cell>
          <cell r="N12">
            <v>99.735860654035591</v>
          </cell>
          <cell r="O12">
            <v>101.78692866249523</v>
          </cell>
          <cell r="P12">
            <v>102.88535870238951</v>
          </cell>
          <cell r="Q12">
            <v>99.798567591763671</v>
          </cell>
        </row>
        <row r="13">
          <cell r="A13">
            <v>39561</v>
          </cell>
          <cell r="B13">
            <v>2</v>
          </cell>
          <cell r="C13">
            <v>5</v>
          </cell>
          <cell r="D13">
            <v>2005</v>
          </cell>
          <cell r="E13">
            <v>38474</v>
          </cell>
          <cell r="F13">
            <v>38474</v>
          </cell>
          <cell r="G13">
            <v>1454.01</v>
          </cell>
          <cell r="H13">
            <v>9430.2109400000008</v>
          </cell>
          <cell r="I13">
            <v>38527</v>
          </cell>
          <cell r="J13">
            <v>102.27478950811368</v>
          </cell>
          <cell r="K13">
            <v>100.55556581763345</v>
          </cell>
          <cell r="L13">
            <v>134.57</v>
          </cell>
          <cell r="N13">
            <v>98.97500643735826</v>
          </cell>
          <cell r="O13">
            <v>101.76446023785786</v>
          </cell>
          <cell r="P13">
            <v>102.68965853454701</v>
          </cell>
          <cell r="Q13">
            <v>100.39540435690839</v>
          </cell>
        </row>
        <row r="14">
          <cell r="B14">
            <v>3</v>
          </cell>
          <cell r="C14">
            <v>5</v>
          </cell>
          <cell r="D14">
            <v>2005</v>
          </cell>
          <cell r="E14">
            <v>38475</v>
          </cell>
          <cell r="F14">
            <v>38475</v>
          </cell>
          <cell r="G14">
            <v>1445.28</v>
          </cell>
          <cell r="H14">
            <v>9370.96875</v>
          </cell>
          <cell r="I14">
            <v>38530</v>
          </cell>
          <cell r="J14">
            <v>101.66072295258392</v>
          </cell>
          <cell r="K14">
            <v>99.923858640177059</v>
          </cell>
          <cell r="L14">
            <v>133.94999999999999</v>
          </cell>
          <cell r="N14">
            <v>98.901911272437303</v>
          </cell>
          <cell r="O14">
            <v>101.78398583068888</v>
          </cell>
          <cell r="P14">
            <v>103.94325391574446</v>
          </cell>
          <cell r="Q14">
            <v>99.932855863921205</v>
          </cell>
        </row>
        <row r="15">
          <cell r="B15">
            <v>4</v>
          </cell>
          <cell r="C15">
            <v>5</v>
          </cell>
          <cell r="D15">
            <v>2005</v>
          </cell>
          <cell r="E15">
            <v>38476</v>
          </cell>
          <cell r="F15">
            <v>38476</v>
          </cell>
          <cell r="G15">
            <v>1457.52</v>
          </cell>
          <cell r="H15">
            <v>9473.2890599999992</v>
          </cell>
          <cell r="I15">
            <v>38531</v>
          </cell>
          <cell r="J15">
            <v>102.52168224693494</v>
          </cell>
          <cell r="K15">
            <v>101.01491341425887</v>
          </cell>
          <cell r="L15">
            <v>136.61000000000001</v>
          </cell>
          <cell r="N15">
            <v>99.805633311460156</v>
          </cell>
          <cell r="O15">
            <v>102.22114412161596</v>
          </cell>
          <cell r="P15">
            <v>103.74894663165885</v>
          </cell>
          <cell r="Q15">
            <v>101.91733810802748</v>
          </cell>
        </row>
        <row r="16">
          <cell r="B16">
            <v>5</v>
          </cell>
          <cell r="C16">
            <v>5</v>
          </cell>
          <cell r="D16">
            <v>2005</v>
          </cell>
          <cell r="E16">
            <v>38477</v>
          </cell>
          <cell r="F16">
            <v>38477</v>
          </cell>
          <cell r="G16">
            <v>1448.35</v>
          </cell>
          <cell r="H16">
            <v>9476.2695299999996</v>
          </cell>
          <cell r="I16">
            <v>38532</v>
          </cell>
          <cell r="J16">
            <v>101.87666617428796</v>
          </cell>
          <cell r="K16">
            <v>101.0466945535313</v>
          </cell>
          <cell r="L16">
            <v>136.68</v>
          </cell>
          <cell r="N16">
            <v>99.662765489114619</v>
          </cell>
          <cell r="O16">
            <v>102.10200224180117</v>
          </cell>
          <cell r="P16">
            <v>103.86873463475106</v>
          </cell>
          <cell r="Q16">
            <v>101.96956132497763</v>
          </cell>
        </row>
        <row r="17">
          <cell r="B17">
            <v>6</v>
          </cell>
          <cell r="C17">
            <v>5</v>
          </cell>
          <cell r="D17">
            <v>2005</v>
          </cell>
          <cell r="E17">
            <v>38478</v>
          </cell>
          <cell r="F17">
            <v>38478</v>
          </cell>
          <cell r="G17">
            <v>1452.73</v>
          </cell>
          <cell r="H17">
            <v>9522.7382799999996</v>
          </cell>
          <cell r="I17">
            <v>38533</v>
          </cell>
          <cell r="J17">
            <v>102.18475454922731</v>
          </cell>
          <cell r="K17">
            <v>101.54219687885768</v>
          </cell>
          <cell r="L17">
            <v>135.38999999999999</v>
          </cell>
          <cell r="N17">
            <v>98.955071392379807</v>
          </cell>
          <cell r="O17">
            <v>100.81359236176833</v>
          </cell>
          <cell r="P17">
            <v>102.90207330747212</v>
          </cell>
          <cell r="Q17">
            <v>101.00716204118174</v>
          </cell>
        </row>
        <row r="18">
          <cell r="B18">
            <v>9</v>
          </cell>
          <cell r="C18">
            <v>5</v>
          </cell>
          <cell r="D18">
            <v>2005</v>
          </cell>
          <cell r="E18">
            <v>38481</v>
          </cell>
          <cell r="F18">
            <v>38481</v>
          </cell>
          <cell r="G18">
            <v>1454.72</v>
          </cell>
          <cell r="H18">
            <v>9561.1992200000004</v>
          </cell>
          <cell r="I18">
            <v>38537</v>
          </cell>
          <cell r="J18">
            <v>102.32473077437099</v>
          </cell>
          <cell r="K18">
            <v>101.95231088459784</v>
          </cell>
          <cell r="L18">
            <v>136.26</v>
          </cell>
          <cell r="N18">
            <v>99.213396350225509</v>
          </cell>
          <cell r="O18">
            <v>100.81359236176833</v>
          </cell>
          <cell r="P18">
            <v>104.66964279496057</v>
          </cell>
          <cell r="Q18">
            <v>101.65622202327664</v>
          </cell>
        </row>
        <row r="19">
          <cell r="B19">
            <v>10</v>
          </cell>
          <cell r="C19">
            <v>5</v>
          </cell>
          <cell r="D19">
            <v>2005</v>
          </cell>
          <cell r="E19">
            <v>38482</v>
          </cell>
          <cell r="F19">
            <v>38482</v>
          </cell>
          <cell r="G19">
            <v>1452.58</v>
          </cell>
          <cell r="H19">
            <v>9493.5898400000005</v>
          </cell>
          <cell r="I19">
            <v>38538</v>
          </cell>
          <cell r="J19">
            <v>102.17420357748281</v>
          </cell>
          <cell r="K19">
            <v>101.23138327187158</v>
          </cell>
          <cell r="L19">
            <v>137.51</v>
          </cell>
          <cell r="N19">
            <v>100.08970770240299</v>
          </cell>
          <cell r="O19">
            <v>102.56827000244317</v>
          </cell>
          <cell r="P19">
            <v>105.48726556025268</v>
          </cell>
          <cell r="Q19">
            <v>102.58877946881529</v>
          </cell>
        </row>
        <row r="20">
          <cell r="B20">
            <v>11</v>
          </cell>
          <cell r="C20">
            <v>5</v>
          </cell>
          <cell r="D20">
            <v>2005</v>
          </cell>
          <cell r="E20">
            <v>38483</v>
          </cell>
          <cell r="F20">
            <v>38483</v>
          </cell>
          <cell r="G20">
            <v>1443.87</v>
          </cell>
          <cell r="H20">
            <v>9446.4218700000001</v>
          </cell>
          <cell r="I20">
            <v>38539</v>
          </cell>
          <cell r="J20">
            <v>101.56154381818565</v>
          </cell>
          <cell r="K20">
            <v>100.72842507273936</v>
          </cell>
          <cell r="L20">
            <v>137.18</v>
          </cell>
          <cell r="N20">
            <v>99.254927693930611</v>
          </cell>
          <cell r="O20">
            <v>102.94251682654971</v>
          </cell>
          <cell r="P20">
            <v>104.29843927375042</v>
          </cell>
          <cell r="Q20">
            <v>102.34258430319309</v>
          </cell>
        </row>
        <row r="21">
          <cell r="B21">
            <v>12</v>
          </cell>
          <cell r="C21">
            <v>5</v>
          </cell>
          <cell r="D21">
            <v>2005</v>
          </cell>
          <cell r="E21">
            <v>38484</v>
          </cell>
          <cell r="F21">
            <v>38484</v>
          </cell>
          <cell r="G21">
            <v>1439.33</v>
          </cell>
          <cell r="H21">
            <v>9331.7109400000008</v>
          </cell>
          <cell r="I21">
            <v>38540</v>
          </cell>
          <cell r="J21">
            <v>101.2422010733855</v>
          </cell>
          <cell r="K21">
            <v>99.505247505979995</v>
          </cell>
          <cell r="L21">
            <v>136.97</v>
          </cell>
          <cell r="N21">
            <v>99.498301368042448</v>
          </cell>
          <cell r="O21">
            <v>103.03525344121154</v>
          </cell>
          <cell r="P21">
            <v>105.26510060102936</v>
          </cell>
          <cell r="Q21">
            <v>102.18591465234259</v>
          </cell>
        </row>
        <row r="22">
          <cell r="B22">
            <v>13</v>
          </cell>
          <cell r="C22">
            <v>5</v>
          </cell>
          <cell r="D22">
            <v>2005</v>
          </cell>
          <cell r="E22">
            <v>38485</v>
          </cell>
          <cell r="F22">
            <v>38485</v>
          </cell>
          <cell r="G22">
            <v>1430.19</v>
          </cell>
          <cell r="H22">
            <v>9278.4492200000004</v>
          </cell>
          <cell r="I22">
            <v>38541</v>
          </cell>
          <cell r="J22">
            <v>100.59929519508745</v>
          </cell>
          <cell r="K22">
            <v>98.937310857998668</v>
          </cell>
          <cell r="L22">
            <v>138.72999999999999</v>
          </cell>
          <cell r="N22">
            <v>100.66034836491097</v>
          </cell>
          <cell r="O22">
            <v>103.61410134146425</v>
          </cell>
          <cell r="P22">
            <v>106.32856734941187</v>
          </cell>
          <cell r="Q22">
            <v>103.498955535661</v>
          </cell>
        </row>
        <row r="23">
          <cell r="B23">
            <v>16</v>
          </cell>
          <cell r="C23">
            <v>5</v>
          </cell>
          <cell r="D23">
            <v>2005</v>
          </cell>
          <cell r="E23">
            <v>38488</v>
          </cell>
          <cell r="F23">
            <v>38488</v>
          </cell>
          <cell r="G23">
            <v>1443.41</v>
          </cell>
          <cell r="H23">
            <v>9323.28125</v>
          </cell>
          <cell r="I23">
            <v>38544</v>
          </cell>
          <cell r="J23">
            <v>101.52918750483586</v>
          </cell>
          <cell r="K23">
            <v>99.415360625080879</v>
          </cell>
          <cell r="L23">
            <v>140.21</v>
          </cell>
          <cell r="N23">
            <v>101.28996353548023</v>
          </cell>
          <cell r="O23">
            <v>104.01988350926482</v>
          </cell>
          <cell r="P23">
            <v>106.84393433945971</v>
          </cell>
          <cell r="Q23">
            <v>104.60310355117876</v>
          </cell>
        </row>
        <row r="24">
          <cell r="B24">
            <v>17</v>
          </cell>
          <cell r="C24">
            <v>5</v>
          </cell>
          <cell r="D24">
            <v>2005</v>
          </cell>
          <cell r="E24">
            <v>38489</v>
          </cell>
          <cell r="F24">
            <v>38489</v>
          </cell>
          <cell r="G24">
            <v>1437.54</v>
          </cell>
          <cell r="H24">
            <v>9371.3984400000008</v>
          </cell>
          <cell r="I24">
            <v>38545</v>
          </cell>
          <cell r="J24">
            <v>101.11629281056784</v>
          </cell>
          <cell r="K24">
            <v>99.928440480535798</v>
          </cell>
          <cell r="L24">
            <v>141.18</v>
          </cell>
          <cell r="N24">
            <v>101.52004717960645</v>
          </cell>
          <cell r="O24">
            <v>103.92014790865882</v>
          </cell>
          <cell r="P24">
            <v>106.55003586675676</v>
          </cell>
          <cell r="Q24">
            <v>105.32676812891675</v>
          </cell>
        </row>
        <row r="25">
          <cell r="B25">
            <v>18</v>
          </cell>
          <cell r="C25">
            <v>5</v>
          </cell>
          <cell r="D25">
            <v>2005</v>
          </cell>
          <cell r="E25">
            <v>38490</v>
          </cell>
          <cell r="F25">
            <v>38490</v>
          </cell>
          <cell r="G25">
            <v>1441.58</v>
          </cell>
          <cell r="H25">
            <v>9407.8398400000005</v>
          </cell>
          <cell r="I25">
            <v>38546</v>
          </cell>
          <cell r="J25">
            <v>101.40046564955298</v>
          </cell>
          <cell r="K25">
            <v>100.31701986857932</v>
          </cell>
          <cell r="L25">
            <v>141.82</v>
          </cell>
          <cell r="N25">
            <v>101.60975488200945</v>
          </cell>
          <cell r="O25">
            <v>103.87592704292072</v>
          </cell>
          <cell r="P25">
            <v>108.41092856595654</v>
          </cell>
          <cell r="Q25">
            <v>105.80423754103252</v>
          </cell>
        </row>
        <row r="26">
          <cell r="B26">
            <v>19</v>
          </cell>
          <cell r="C26">
            <v>5</v>
          </cell>
          <cell r="D26">
            <v>2005</v>
          </cell>
          <cell r="E26">
            <v>38491</v>
          </cell>
          <cell r="F26">
            <v>38491</v>
          </cell>
          <cell r="G26">
            <v>1451.22</v>
          </cell>
          <cell r="H26">
            <v>9469.78125</v>
          </cell>
          <cell r="I26">
            <v>38547</v>
          </cell>
          <cell r="J26">
            <v>102.07854143366603</v>
          </cell>
          <cell r="K26">
            <v>100.97750917997665</v>
          </cell>
          <cell r="L26">
            <v>142.22999999999999</v>
          </cell>
          <cell r="N26">
            <v>101.87638610859615</v>
          </cell>
          <cell r="O26">
            <v>103.07486128803927</v>
          </cell>
          <cell r="P26">
            <v>108.59757498937927</v>
          </cell>
          <cell r="Q26">
            <v>106.11011638316921</v>
          </cell>
        </row>
        <row r="27">
          <cell r="B27">
            <v>20</v>
          </cell>
          <cell r="C27">
            <v>5</v>
          </cell>
          <cell r="D27">
            <v>2005</v>
          </cell>
          <cell r="E27">
            <v>38492</v>
          </cell>
          <cell r="F27">
            <v>38492</v>
          </cell>
          <cell r="G27">
            <v>1452.03</v>
          </cell>
          <cell r="H27">
            <v>9452.1914099999995</v>
          </cell>
          <cell r="I27">
            <v>38548</v>
          </cell>
          <cell r="J27">
            <v>102.13551668108632</v>
          </cell>
          <cell r="K27">
            <v>100.78994642818928</v>
          </cell>
          <cell r="L27">
            <v>142.19999999999999</v>
          </cell>
          <cell r="N27">
            <v>101.99433512471863</v>
          </cell>
          <cell r="O27">
            <v>103.3197860927464</v>
          </cell>
          <cell r="P27">
            <v>108.70691636429484</v>
          </cell>
          <cell r="Q27">
            <v>106.08773500447629</v>
          </cell>
        </row>
        <row r="28">
          <cell r="B28">
            <v>24</v>
          </cell>
          <cell r="C28">
            <v>5</v>
          </cell>
          <cell r="D28">
            <v>2005</v>
          </cell>
          <cell r="E28">
            <v>38496</v>
          </cell>
          <cell r="F28">
            <v>38496</v>
          </cell>
          <cell r="G28">
            <v>1451.89</v>
          </cell>
          <cell r="H28">
            <v>9518.3515599999992</v>
          </cell>
          <cell r="I28">
            <v>38551</v>
          </cell>
          <cell r="J28">
            <v>102.12566910745812</v>
          </cell>
          <cell r="K28">
            <v>101.49542071292777</v>
          </cell>
          <cell r="L28">
            <v>142.47999999999999</v>
          </cell>
          <cell r="N28">
            <v>101.43033947720346</v>
          </cell>
          <cell r="O28">
            <v>103.46314599097943</v>
          </cell>
          <cell r="P28">
            <v>109.42425149909116</v>
          </cell>
          <cell r="Q28">
            <v>106.29662787227694</v>
          </cell>
        </row>
        <row r="29">
          <cell r="B29">
            <v>25</v>
          </cell>
          <cell r="C29">
            <v>5</v>
          </cell>
          <cell r="D29">
            <v>2005</v>
          </cell>
          <cell r="E29">
            <v>38497</v>
          </cell>
          <cell r="F29">
            <v>38497</v>
          </cell>
          <cell r="G29">
            <v>1441.31</v>
          </cell>
          <cell r="H29">
            <v>9509.5195299999996</v>
          </cell>
          <cell r="I29">
            <v>38552</v>
          </cell>
          <cell r="J29">
            <v>101.38147390041287</v>
          </cell>
          <cell r="K29">
            <v>101.40124362827727</v>
          </cell>
          <cell r="L29">
            <v>142.76</v>
          </cell>
          <cell r="N29">
            <v>102.11311476771519</v>
          </cell>
          <cell r="O29">
            <v>104.48328794658077</v>
          </cell>
          <cell r="P29">
            <v>109.90967148836594</v>
          </cell>
          <cell r="Q29">
            <v>106.5055207400776</v>
          </cell>
        </row>
        <row r="30">
          <cell r="B30">
            <v>26</v>
          </cell>
          <cell r="C30">
            <v>5</v>
          </cell>
          <cell r="D30">
            <v>2005</v>
          </cell>
          <cell r="E30">
            <v>38498</v>
          </cell>
          <cell r="F30">
            <v>38498</v>
          </cell>
          <cell r="G30">
            <v>1444.5</v>
          </cell>
          <cell r="H30">
            <v>9579.0507799999996</v>
          </cell>
          <cell r="I30">
            <v>38553</v>
          </cell>
          <cell r="J30">
            <v>101.60585789951253</v>
          </cell>
          <cell r="K30">
            <v>102.14266439078648</v>
          </cell>
          <cell r="L30">
            <v>144.75</v>
          </cell>
          <cell r="N30">
            <v>102.5990314890648</v>
          </cell>
          <cell r="O30">
            <v>105.15928655649971</v>
          </cell>
          <cell r="P30">
            <v>111.17301705586161</v>
          </cell>
          <cell r="Q30">
            <v>107.99015219337511</v>
          </cell>
        </row>
        <row r="31">
          <cell r="B31">
            <v>27</v>
          </cell>
          <cell r="C31">
            <v>5</v>
          </cell>
          <cell r="D31">
            <v>2005</v>
          </cell>
          <cell r="E31">
            <v>38499</v>
          </cell>
          <cell r="F31">
            <v>38499</v>
          </cell>
          <cell r="G31">
            <v>1444.83</v>
          </cell>
          <cell r="H31">
            <v>9619.3593700000001</v>
          </cell>
          <cell r="I31">
            <v>38554</v>
          </cell>
          <cell r="J31">
            <v>101.62907003735042</v>
          </cell>
          <cell r="K31">
            <v>102.57248012879595</v>
          </cell>
          <cell r="L31">
            <v>144.09</v>
          </cell>
          <cell r="N31">
            <v>101.92123995979765</v>
          </cell>
          <cell r="O31">
            <v>105.03752018421015</v>
          </cell>
          <cell r="P31">
            <v>110.2098379379749</v>
          </cell>
          <cell r="Q31">
            <v>107.49776186213072</v>
          </cell>
        </row>
        <row r="32">
          <cell r="B32">
            <v>30</v>
          </cell>
          <cell r="C32">
            <v>5</v>
          </cell>
          <cell r="D32">
            <v>2005</v>
          </cell>
          <cell r="E32">
            <v>38502</v>
          </cell>
          <cell r="F32">
            <v>38502</v>
          </cell>
          <cell r="G32">
            <v>1451.31</v>
          </cell>
          <cell r="H32">
            <v>9673.1992200000004</v>
          </cell>
          <cell r="I32">
            <v>38555</v>
          </cell>
          <cell r="J32">
            <v>102.08487201671272</v>
          </cell>
          <cell r="K32">
            <v>103.14658145216322</v>
          </cell>
          <cell r="L32">
            <v>144.6</v>
          </cell>
          <cell r="N32">
            <v>102.4727762042013</v>
          </cell>
          <cell r="O32">
            <v>105.61891317026071</v>
          </cell>
          <cell r="P32">
            <v>111.4529866909957</v>
          </cell>
          <cell r="Q32">
            <v>107.87824529991047</v>
          </cell>
        </row>
        <row r="33">
          <cell r="B33">
            <v>31</v>
          </cell>
          <cell r="C33">
            <v>5</v>
          </cell>
          <cell r="D33">
            <v>2005</v>
          </cell>
          <cell r="E33">
            <v>38503</v>
          </cell>
          <cell r="F33">
            <v>38503</v>
          </cell>
          <cell r="G33">
            <v>1449.49</v>
          </cell>
          <cell r="H33">
            <v>9607.3007799999996</v>
          </cell>
          <cell r="I33">
            <v>38558</v>
          </cell>
          <cell r="J33">
            <v>101.95685355954616</v>
          </cell>
          <cell r="K33">
            <v>102.4438978151947</v>
          </cell>
          <cell r="L33">
            <v>144</v>
          </cell>
          <cell r="N33">
            <v>102.08653470774391</v>
          </cell>
          <cell r="O33">
            <v>105.49432327978701</v>
          </cell>
          <cell r="P33">
            <v>110.36096582559705</v>
          </cell>
          <cell r="Q33">
            <v>107.43061772605193</v>
          </cell>
        </row>
        <row r="34">
          <cell r="B34">
            <v>1</v>
          </cell>
          <cell r="C34">
            <v>6</v>
          </cell>
          <cell r="D34">
            <v>2005</v>
          </cell>
          <cell r="E34">
            <v>38504</v>
          </cell>
          <cell r="F34">
            <v>38504</v>
          </cell>
          <cell r="G34">
            <v>1440.52</v>
          </cell>
          <cell r="H34">
            <v>9654.1601599999995</v>
          </cell>
          <cell r="I34">
            <v>38559</v>
          </cell>
          <cell r="J34">
            <v>101.32590544922519</v>
          </cell>
          <cell r="K34">
            <v>102.94356547901936</v>
          </cell>
          <cell r="L34">
            <v>144.02000000000001</v>
          </cell>
          <cell r="N34">
            <v>102.26345823192764</v>
          </cell>
          <cell r="O34">
            <v>105.54868468357472</v>
          </cell>
          <cell r="P34">
            <v>110.82409967476165</v>
          </cell>
          <cell r="Q34">
            <v>107.44553864518056</v>
          </cell>
        </row>
        <row r="35">
          <cell r="B35">
            <v>2</v>
          </cell>
          <cell r="C35">
            <v>6</v>
          </cell>
          <cell r="D35">
            <v>2005</v>
          </cell>
          <cell r="E35">
            <v>38505</v>
          </cell>
          <cell r="F35">
            <v>38505</v>
          </cell>
          <cell r="G35">
            <v>1436.89</v>
          </cell>
          <cell r="H35">
            <v>9626.6406200000001</v>
          </cell>
          <cell r="I35">
            <v>38560</v>
          </cell>
          <cell r="J35">
            <v>101.07057193300837</v>
          </cell>
          <cell r="K35">
            <v>102.65012104460027</v>
          </cell>
          <cell r="L35">
            <v>144.07</v>
          </cell>
          <cell r="N35">
            <v>102.73110116204698</v>
          </cell>
          <cell r="O35">
            <v>106.90044337797163</v>
          </cell>
          <cell r="P35">
            <v>112.15430366258785</v>
          </cell>
          <cell r="Q35">
            <v>107.48284094300209</v>
          </cell>
        </row>
        <row r="36">
          <cell r="B36">
            <v>3</v>
          </cell>
          <cell r="C36">
            <v>6</v>
          </cell>
          <cell r="D36">
            <v>2005</v>
          </cell>
          <cell r="E36">
            <v>38506</v>
          </cell>
          <cell r="F36">
            <v>38506</v>
          </cell>
          <cell r="G36">
            <v>1443.58</v>
          </cell>
          <cell r="H36">
            <v>9671.1718700000001</v>
          </cell>
          <cell r="I36">
            <v>38561</v>
          </cell>
          <cell r="J36">
            <v>101.54114527281295</v>
          </cell>
          <cell r="K36">
            <v>103.12496355542076</v>
          </cell>
          <cell r="L36">
            <v>144.65</v>
          </cell>
          <cell r="N36">
            <v>103.30672558579961</v>
          </cell>
          <cell r="O36">
            <v>107.05883526555095</v>
          </cell>
          <cell r="P36">
            <v>112.27966320070759</v>
          </cell>
          <cell r="Q36">
            <v>107.91554759773203</v>
          </cell>
        </row>
        <row r="37">
          <cell r="B37">
            <v>6</v>
          </cell>
          <cell r="C37">
            <v>6</v>
          </cell>
          <cell r="D37">
            <v>2005</v>
          </cell>
          <cell r="E37">
            <v>38509</v>
          </cell>
          <cell r="F37">
            <v>38509</v>
          </cell>
          <cell r="G37">
            <v>1448.93</v>
          </cell>
          <cell r="H37">
            <v>9653.96875</v>
          </cell>
          <cell r="I37">
            <v>38562</v>
          </cell>
          <cell r="J37">
            <v>101.91746326503338</v>
          </cell>
          <cell r="K37">
            <v>102.94152444929313</v>
          </cell>
          <cell r="L37">
            <v>143.38999999999999</v>
          </cell>
          <cell r="N37">
            <v>102.5143075479064</v>
          </cell>
          <cell r="O37">
            <v>106.10900130511594</v>
          </cell>
          <cell r="P37">
            <v>111.82419021220586</v>
          </cell>
          <cell r="Q37">
            <v>106.97552969262907</v>
          </cell>
        </row>
        <row r="38">
          <cell r="B38">
            <v>7</v>
          </cell>
          <cell r="C38">
            <v>6</v>
          </cell>
          <cell r="D38">
            <v>2005</v>
          </cell>
          <cell r="E38">
            <v>38510</v>
          </cell>
          <cell r="F38">
            <v>38510</v>
          </cell>
          <cell r="G38">
            <v>1456.88</v>
          </cell>
          <cell r="H38">
            <v>9656.1601599999995</v>
          </cell>
          <cell r="I38">
            <v>38566</v>
          </cell>
          <cell r="J38">
            <v>102.47666476749176</v>
          </cell>
          <cell r="K38">
            <v>102.96489173915444</v>
          </cell>
          <cell r="L38">
            <v>143.05000000000001</v>
          </cell>
          <cell r="N38">
            <v>102.61149089217632</v>
          </cell>
          <cell r="O38">
            <v>106.10900130511594</v>
          </cell>
          <cell r="P38">
            <v>113.0743033840111</v>
          </cell>
          <cell r="Q38">
            <v>106.72187406744258</v>
          </cell>
        </row>
        <row r="39">
          <cell r="B39">
            <v>8</v>
          </cell>
          <cell r="C39">
            <v>6</v>
          </cell>
          <cell r="D39">
            <v>2005</v>
          </cell>
          <cell r="E39">
            <v>38511</v>
          </cell>
          <cell r="F39">
            <v>38511</v>
          </cell>
          <cell r="G39">
            <v>1463.43</v>
          </cell>
          <cell r="H39">
            <v>9707.8789099999995</v>
          </cell>
          <cell r="I39">
            <v>38567</v>
          </cell>
          <cell r="J39">
            <v>102.93739053366815</v>
          </cell>
          <cell r="K39">
            <v>103.51637549733543</v>
          </cell>
          <cell r="L39">
            <v>144.32</v>
          </cell>
          <cell r="N39">
            <v>103.33995066076366</v>
          </cell>
          <cell r="O39">
            <v>108.12765198703664</v>
          </cell>
          <cell r="P39">
            <v>114.83351556895821</v>
          </cell>
          <cell r="Q39">
            <v>107.66935243210982</v>
          </cell>
        </row>
        <row r="40">
          <cell r="B40">
            <v>9</v>
          </cell>
          <cell r="C40">
            <v>6</v>
          </cell>
          <cell r="D40">
            <v>2005</v>
          </cell>
          <cell r="E40">
            <v>38512</v>
          </cell>
          <cell r="F40">
            <v>38512</v>
          </cell>
          <cell r="G40">
            <v>1465.47</v>
          </cell>
          <cell r="H40">
            <v>9763.4414099999995</v>
          </cell>
          <cell r="I40">
            <v>38568</v>
          </cell>
          <cell r="J40">
            <v>103.08088374939332</v>
          </cell>
          <cell r="K40">
            <v>104.10884566171357</v>
          </cell>
          <cell r="L40">
            <v>144.27000000000001</v>
          </cell>
          <cell r="N40">
            <v>103.41636833318104</v>
          </cell>
          <cell r="O40">
            <v>107.89931004515761</v>
          </cell>
          <cell r="P40">
            <v>113.55345539637992</v>
          </cell>
          <cell r="Q40">
            <v>107.63205013428829</v>
          </cell>
        </row>
        <row r="41">
          <cell r="B41">
            <v>10</v>
          </cell>
          <cell r="C41">
            <v>6</v>
          </cell>
          <cell r="D41">
            <v>2005</v>
          </cell>
          <cell r="E41">
            <v>38513</v>
          </cell>
          <cell r="F41">
            <v>38513</v>
          </cell>
          <cell r="G41">
            <v>1461.76</v>
          </cell>
          <cell r="H41">
            <v>9790.0898400000005</v>
          </cell>
          <cell r="I41">
            <v>38569</v>
          </cell>
          <cell r="J41">
            <v>102.81992304824608</v>
          </cell>
          <cell r="K41">
            <v>104.39300133689953</v>
          </cell>
          <cell r="L41">
            <v>142.58000000000001</v>
          </cell>
          <cell r="N41">
            <v>102.6538528627555</v>
          </cell>
          <cell r="O41">
            <v>108.18356436610961</v>
          </cell>
          <cell r="P41">
            <v>113.41904211384039</v>
          </cell>
          <cell r="Q41">
            <v>106.37123246792004</v>
          </cell>
        </row>
        <row r="42">
          <cell r="B42">
            <v>13</v>
          </cell>
          <cell r="C42">
            <v>6</v>
          </cell>
          <cell r="D42">
            <v>2005</v>
          </cell>
          <cell r="E42">
            <v>38516</v>
          </cell>
          <cell r="F42">
            <v>38516</v>
          </cell>
          <cell r="G42">
            <v>1461.88</v>
          </cell>
          <cell r="H42">
            <v>9839.9414099999995</v>
          </cell>
          <cell r="I42">
            <v>38572</v>
          </cell>
          <cell r="J42">
            <v>102.82836382564167</v>
          </cell>
          <cell r="K42">
            <v>104.924575111881</v>
          </cell>
          <cell r="L42">
            <v>140.85</v>
          </cell>
          <cell r="N42">
            <v>101.86974109360334</v>
          </cell>
          <cell r="O42">
            <v>107.40783015558468</v>
          </cell>
          <cell r="P42">
            <v>113.49216851107691</v>
          </cell>
          <cell r="Q42">
            <v>105.08057296329454</v>
          </cell>
        </row>
        <row r="43">
          <cell r="B43">
            <v>14</v>
          </cell>
          <cell r="C43">
            <v>6</v>
          </cell>
          <cell r="D43">
            <v>2005</v>
          </cell>
          <cell r="E43">
            <v>38517</v>
          </cell>
          <cell r="F43">
            <v>38517</v>
          </cell>
          <cell r="G43">
            <v>1453.49</v>
          </cell>
          <cell r="H43">
            <v>9822.8515599999992</v>
          </cell>
          <cell r="I43">
            <v>38573</v>
          </cell>
          <cell r="J43">
            <v>102.23821280606612</v>
          </cell>
          <cell r="K43">
            <v>104.7423438184961</v>
          </cell>
          <cell r="L43">
            <v>140.65</v>
          </cell>
          <cell r="N43">
            <v>101.59646485202383</v>
          </cell>
          <cell r="O43">
            <v>108.05774163607538</v>
          </cell>
          <cell r="P43">
            <v>113.24771741174339</v>
          </cell>
          <cell r="Q43">
            <v>104.93136377200835</v>
          </cell>
        </row>
        <row r="44">
          <cell r="B44">
            <v>15</v>
          </cell>
          <cell r="C44">
            <v>6</v>
          </cell>
          <cell r="D44">
            <v>2005</v>
          </cell>
          <cell r="E44">
            <v>38518</v>
          </cell>
          <cell r="F44">
            <v>38518</v>
          </cell>
          <cell r="G44">
            <v>1455.82</v>
          </cell>
          <cell r="H44">
            <v>9866.5703099999992</v>
          </cell>
          <cell r="I44">
            <v>38574</v>
          </cell>
          <cell r="J44">
            <v>102.40210456716396</v>
          </cell>
          <cell r="K44">
            <v>105.20852253613671</v>
          </cell>
          <cell r="L44">
            <v>141.46</v>
          </cell>
          <cell r="N44">
            <v>102.28173202315789</v>
          </cell>
          <cell r="O44">
            <v>107.76839724533109</v>
          </cell>
          <cell r="P44">
            <v>112.56729369650455</v>
          </cell>
          <cell r="Q44">
            <v>105.53566099671741</v>
          </cell>
        </row>
        <row r="45">
          <cell r="B45">
            <v>16</v>
          </cell>
          <cell r="C45">
            <v>6</v>
          </cell>
          <cell r="D45">
            <v>2005</v>
          </cell>
          <cell r="E45">
            <v>38519</v>
          </cell>
          <cell r="F45">
            <v>38519</v>
          </cell>
          <cell r="G45">
            <v>1460.6</v>
          </cell>
          <cell r="H45">
            <v>9968.7109400000008</v>
          </cell>
          <cell r="I45">
            <v>38575</v>
          </cell>
          <cell r="J45">
            <v>102.7383288667553</v>
          </cell>
          <cell r="K45">
            <v>106.29766135900802</v>
          </cell>
          <cell r="L45">
            <v>141.68</v>
          </cell>
          <cell r="N45">
            <v>102.09484097648496</v>
          </cell>
          <cell r="O45">
            <v>108.63893590182687</v>
          </cell>
          <cell r="P45">
            <v>113.03530263881829</v>
          </cell>
          <cell r="Q45">
            <v>105.69979110713221</v>
          </cell>
        </row>
        <row r="46">
          <cell r="B46">
            <v>17</v>
          </cell>
          <cell r="C46">
            <v>6</v>
          </cell>
          <cell r="D46">
            <v>2005</v>
          </cell>
          <cell r="E46">
            <v>38520</v>
          </cell>
          <cell r="F46">
            <v>38520</v>
          </cell>
          <cell r="G46">
            <v>1457.84</v>
          </cell>
          <cell r="H46">
            <v>9947.5703099999992</v>
          </cell>
          <cell r="I46">
            <v>38576</v>
          </cell>
          <cell r="J46">
            <v>102.54419098665653</v>
          </cell>
          <cell r="K46">
            <v>106.07223607160809</v>
          </cell>
          <cell r="L46">
            <v>142.69999999999999</v>
          </cell>
          <cell r="N46">
            <v>102.81582510320537</v>
          </cell>
          <cell r="O46">
            <v>108.92855862315405</v>
          </cell>
          <cell r="P46">
            <v>113.02833822003386</v>
          </cell>
          <cell r="Q46">
            <v>106.46075798269172</v>
          </cell>
        </row>
        <row r="47">
          <cell r="B47">
            <v>20</v>
          </cell>
          <cell r="C47">
            <v>6</v>
          </cell>
          <cell r="D47">
            <v>2005</v>
          </cell>
          <cell r="E47">
            <v>38523</v>
          </cell>
          <cell r="F47">
            <v>38523</v>
          </cell>
          <cell r="G47">
            <v>1465.16</v>
          </cell>
          <cell r="H47">
            <v>9998.1093700000001</v>
          </cell>
          <cell r="I47">
            <v>38579</v>
          </cell>
          <cell r="J47">
            <v>103.05907840778804</v>
          </cell>
          <cell r="K47">
            <v>106.61114064187971</v>
          </cell>
          <cell r="L47">
            <v>141.85</v>
          </cell>
          <cell r="N47">
            <v>102.19949996262179</v>
          </cell>
          <cell r="O47">
            <v>108.75764023049128</v>
          </cell>
          <cell r="P47">
            <v>113.12653652489433</v>
          </cell>
          <cell r="Q47">
            <v>105.82661891972546</v>
          </cell>
        </row>
        <row r="48">
          <cell r="B48">
            <v>21</v>
          </cell>
          <cell r="C48">
            <v>6</v>
          </cell>
          <cell r="D48">
            <v>2005</v>
          </cell>
          <cell r="E48">
            <v>38524</v>
          </cell>
          <cell r="F48">
            <v>38524</v>
          </cell>
          <cell r="G48">
            <v>1469.8</v>
          </cell>
          <cell r="H48">
            <v>9939.1992200000004</v>
          </cell>
          <cell r="I48">
            <v>38580</v>
          </cell>
          <cell r="J48">
            <v>103.38545513375115</v>
          </cell>
          <cell r="K48">
            <v>105.98297405013095</v>
          </cell>
          <cell r="L48">
            <v>142.47999999999999</v>
          </cell>
          <cell r="N48">
            <v>102.48855811480924</v>
          </cell>
          <cell r="O48">
            <v>108.42757446698097</v>
          </cell>
          <cell r="P48">
            <v>112.74836858489977</v>
          </cell>
          <cell r="Q48">
            <v>106.29662787227694</v>
          </cell>
        </row>
        <row r="49">
          <cell r="B49">
            <v>22</v>
          </cell>
          <cell r="C49">
            <v>6</v>
          </cell>
          <cell r="D49">
            <v>2005</v>
          </cell>
          <cell r="E49">
            <v>38525</v>
          </cell>
          <cell r="F49">
            <v>38525</v>
          </cell>
          <cell r="G49">
            <v>1490.93</v>
          </cell>
          <cell r="H49">
            <v>10051.48828</v>
          </cell>
          <cell r="I49">
            <v>38581</v>
          </cell>
          <cell r="J49">
            <v>104.87173535349272</v>
          </cell>
          <cell r="K49">
            <v>107.18032690207365</v>
          </cell>
          <cell r="L49">
            <v>140.80000000000001</v>
          </cell>
          <cell r="N49">
            <v>101.28165726673919</v>
          </cell>
          <cell r="O49">
            <v>107.24816572510643</v>
          </cell>
          <cell r="P49">
            <v>112.89253205373745</v>
          </cell>
          <cell r="Q49">
            <v>105.04327066547302</v>
          </cell>
        </row>
        <row r="50">
          <cell r="B50">
            <v>23</v>
          </cell>
          <cell r="C50">
            <v>6</v>
          </cell>
          <cell r="D50">
            <v>2005</v>
          </cell>
          <cell r="E50">
            <v>38526</v>
          </cell>
          <cell r="F50">
            <v>38526</v>
          </cell>
          <cell r="G50">
            <v>1489.67</v>
          </cell>
          <cell r="H50">
            <v>9998.3789099999995</v>
          </cell>
          <cell r="I50">
            <v>38582</v>
          </cell>
          <cell r="J50">
            <v>104.78310719083895</v>
          </cell>
          <cell r="K50">
            <v>106.6140147819581</v>
          </cell>
          <cell r="L50">
            <v>141.72</v>
          </cell>
          <cell r="N50">
            <v>101.35641368540837</v>
          </cell>
          <cell r="O50">
            <v>106.90092063246041</v>
          </cell>
          <cell r="P50">
            <v>112.65643825694526</v>
          </cell>
          <cell r="Q50">
            <v>105.72963294538944</v>
          </cell>
        </row>
        <row r="51">
          <cell r="B51">
            <v>24</v>
          </cell>
          <cell r="C51">
            <v>6</v>
          </cell>
          <cell r="D51">
            <v>2005</v>
          </cell>
          <cell r="E51">
            <v>38527</v>
          </cell>
          <cell r="F51">
            <v>38527</v>
          </cell>
          <cell r="G51">
            <v>1493.47</v>
          </cell>
          <cell r="H51">
            <v>9996.1718700000001</v>
          </cell>
          <cell r="I51">
            <v>38583</v>
          </cell>
          <cell r="J51">
            <v>105.05039847503288</v>
          </cell>
          <cell r="K51">
            <v>106.59048082737384</v>
          </cell>
          <cell r="L51">
            <v>141.32</v>
          </cell>
          <cell r="N51">
            <v>101.25507720676794</v>
          </cell>
          <cell r="O51">
            <v>105.78700814654273</v>
          </cell>
          <cell r="P51">
            <v>113.83969300841999</v>
          </cell>
          <cell r="Q51">
            <v>105.43121456281708</v>
          </cell>
        </row>
        <row r="52">
          <cell r="B52">
            <v>27</v>
          </cell>
          <cell r="C52">
            <v>6</v>
          </cell>
          <cell r="D52">
            <v>2005</v>
          </cell>
          <cell r="E52">
            <v>38530</v>
          </cell>
          <cell r="F52">
            <v>38530</v>
          </cell>
          <cell r="G52">
            <v>1490.15</v>
          </cell>
          <cell r="H52">
            <v>9998.0898400000005</v>
          </cell>
          <cell r="I52">
            <v>38586</v>
          </cell>
          <cell r="J52">
            <v>104.81687030042133</v>
          </cell>
          <cell r="K52">
            <v>106.6109323909495</v>
          </cell>
          <cell r="L52">
            <v>143.27000000000001</v>
          </cell>
          <cell r="N52">
            <v>101.31239046108098</v>
          </cell>
          <cell r="O52">
            <v>106.91507762130941</v>
          </cell>
          <cell r="P52">
            <v>113.37446983362005</v>
          </cell>
          <cell r="Q52">
            <v>106.88600417785736</v>
          </cell>
        </row>
        <row r="53">
          <cell r="B53">
            <v>28</v>
          </cell>
          <cell r="C53">
            <v>6</v>
          </cell>
          <cell r="D53">
            <v>2005</v>
          </cell>
          <cell r="E53">
            <v>38531</v>
          </cell>
          <cell r="F53">
            <v>38531</v>
          </cell>
          <cell r="G53">
            <v>1501.63</v>
          </cell>
          <cell r="H53">
            <v>10041.03125</v>
          </cell>
          <cell r="I53">
            <v>38587</v>
          </cell>
          <cell r="J53">
            <v>105.62437133793357</v>
          </cell>
          <cell r="K53">
            <v>107.06882223106339</v>
          </cell>
          <cell r="L53">
            <v>143.80000000000001</v>
          </cell>
          <cell r="N53">
            <v>101.48017708964956</v>
          </cell>
          <cell r="O53">
            <v>107.15308294855268</v>
          </cell>
          <cell r="P53">
            <v>113.78745986753675</v>
          </cell>
          <cell r="Q53">
            <v>107.28140853476576</v>
          </cell>
        </row>
        <row r="54">
          <cell r="B54">
            <v>29</v>
          </cell>
          <cell r="C54">
            <v>6</v>
          </cell>
          <cell r="D54">
            <v>2005</v>
          </cell>
          <cell r="E54">
            <v>38532</v>
          </cell>
          <cell r="F54">
            <v>38532</v>
          </cell>
          <cell r="G54">
            <v>1502.49</v>
          </cell>
          <cell r="H54">
            <v>10029.32812</v>
          </cell>
          <cell r="I54">
            <v>38588</v>
          </cell>
          <cell r="J54">
            <v>105.68486357593534</v>
          </cell>
          <cell r="K54">
            <v>106.94403023367597</v>
          </cell>
          <cell r="L54">
            <v>143.28</v>
          </cell>
          <cell r="N54">
            <v>101.13463631002315</v>
          </cell>
          <cell r="O54">
            <v>106.69031478268619</v>
          </cell>
          <cell r="P54">
            <v>113.77144170433257</v>
          </cell>
          <cell r="Q54">
            <v>106.89346463742166</v>
          </cell>
        </row>
        <row r="55">
          <cell r="B55">
            <v>30</v>
          </cell>
          <cell r="C55">
            <v>6</v>
          </cell>
          <cell r="D55">
            <v>2005</v>
          </cell>
          <cell r="E55">
            <v>38533</v>
          </cell>
          <cell r="F55">
            <v>38533</v>
          </cell>
          <cell r="G55">
            <v>1480.17</v>
          </cell>
          <cell r="H55">
            <v>9902.7695299999996</v>
          </cell>
          <cell r="I55">
            <v>38589</v>
          </cell>
          <cell r="J55">
            <v>104.11487898035409</v>
          </cell>
          <cell r="K55">
            <v>105.59451952734051</v>
          </cell>
          <cell r="L55">
            <v>142.29</v>
          </cell>
          <cell r="N55">
            <v>100.47179606448987</v>
          </cell>
          <cell r="O55">
            <v>106.99254372118396</v>
          </cell>
          <cell r="P55">
            <v>113.87869375361281</v>
          </cell>
          <cell r="Q55">
            <v>106.15487914055505</v>
          </cell>
        </row>
        <row r="56">
          <cell r="B56">
            <v>4</v>
          </cell>
          <cell r="C56">
            <v>7</v>
          </cell>
          <cell r="D56">
            <v>2005</v>
          </cell>
          <cell r="E56">
            <v>38537</v>
          </cell>
          <cell r="F56">
            <v>38537</v>
          </cell>
          <cell r="G56">
            <v>1478.66</v>
          </cell>
          <cell r="H56">
            <v>9941.7890599999992</v>
          </cell>
          <cell r="I56">
            <v>38590</v>
          </cell>
          <cell r="J56">
            <v>104.0086658647928</v>
          </cell>
          <cell r="K56">
            <v>106.01058985090508</v>
          </cell>
          <cell r="L56">
            <v>142.47999999999999</v>
          </cell>
          <cell r="N56">
            <v>100.70437158923839</v>
          </cell>
          <cell r="O56">
            <v>107.2899211153304</v>
          </cell>
          <cell r="P56">
            <v>113.59454546720804</v>
          </cell>
          <cell r="Q56">
            <v>106.29662787227694</v>
          </cell>
        </row>
        <row r="57">
          <cell r="B57">
            <v>5</v>
          </cell>
          <cell r="C57">
            <v>7</v>
          </cell>
          <cell r="D57">
            <v>2005</v>
          </cell>
          <cell r="E57">
            <v>38538</v>
          </cell>
          <cell r="F57">
            <v>38538</v>
          </cell>
          <cell r="G57">
            <v>1485.82</v>
          </cell>
          <cell r="H57">
            <v>10075.128909999999</v>
          </cell>
          <cell r="I57">
            <v>38593</v>
          </cell>
          <cell r="J57">
            <v>104.51229891606349</v>
          </cell>
          <cell r="K57">
            <v>107.43241001464243</v>
          </cell>
          <cell r="L57">
            <v>141.63</v>
          </cell>
          <cell r="N57">
            <v>100.0988445980181</v>
          </cell>
          <cell r="O57">
            <v>106.73143379965725</v>
          </cell>
          <cell r="P57">
            <v>113.56111625704277</v>
          </cell>
          <cell r="Q57">
            <v>105.66248880931066</v>
          </cell>
        </row>
        <row r="58">
          <cell r="B58">
            <v>6</v>
          </cell>
          <cell r="C58">
            <v>7</v>
          </cell>
          <cell r="D58">
            <v>2005</v>
          </cell>
          <cell r="E58">
            <v>38539</v>
          </cell>
          <cell r="F58">
            <v>38539</v>
          </cell>
          <cell r="G58">
            <v>1485.05</v>
          </cell>
          <cell r="H58">
            <v>10111.89062</v>
          </cell>
          <cell r="I58">
            <v>38594</v>
          </cell>
          <cell r="J58">
            <v>104.45813726110839</v>
          </cell>
          <cell r="K58">
            <v>107.8244049098779</v>
          </cell>
          <cell r="L58">
            <v>142.25</v>
          </cell>
          <cell r="N58">
            <v>100.69523469362326</v>
          </cell>
          <cell r="O58">
            <v>107.48811967184</v>
          </cell>
          <cell r="P58">
            <v>114.16214559813911</v>
          </cell>
          <cell r="Q58">
            <v>106.12503730229783</v>
          </cell>
        </row>
        <row r="59">
          <cell r="B59">
            <v>7</v>
          </cell>
          <cell r="C59">
            <v>7</v>
          </cell>
          <cell r="D59">
            <v>2005</v>
          </cell>
          <cell r="E59">
            <v>38540</v>
          </cell>
          <cell r="F59">
            <v>38540</v>
          </cell>
          <cell r="G59">
            <v>1488.32</v>
          </cell>
          <cell r="H59">
            <v>10121</v>
          </cell>
          <cell r="I59">
            <v>38595</v>
          </cell>
          <cell r="J59">
            <v>104.68814844513845</v>
          </cell>
          <cell r="K59">
            <v>107.92153941365264</v>
          </cell>
          <cell r="L59">
            <v>141.13999999999999</v>
          </cell>
          <cell r="N59">
            <v>100.37378209334584</v>
          </cell>
          <cell r="O59">
            <v>107.63736503007893</v>
          </cell>
          <cell r="P59">
            <v>114.70745958896001</v>
          </cell>
          <cell r="Q59">
            <v>105.2969262906595</v>
          </cell>
        </row>
        <row r="60">
          <cell r="B60">
            <v>8</v>
          </cell>
          <cell r="C60">
            <v>7</v>
          </cell>
          <cell r="D60">
            <v>2005</v>
          </cell>
          <cell r="E60">
            <v>38541</v>
          </cell>
          <cell r="F60">
            <v>38541</v>
          </cell>
          <cell r="G60">
            <v>1501.86</v>
          </cell>
          <cell r="H60">
            <v>10177.85937</v>
          </cell>
          <cell r="I60">
            <v>38596</v>
          </cell>
          <cell r="J60">
            <v>105.64054949460844</v>
          </cell>
          <cell r="K60">
            <v>108.52783827152146</v>
          </cell>
          <cell r="L60">
            <v>142.24</v>
          </cell>
          <cell r="N60">
            <v>101.36388932727529</v>
          </cell>
          <cell r="O60">
            <v>108.61348504384812</v>
          </cell>
          <cell r="P60">
            <v>116.40747421423947</v>
          </cell>
          <cell r="Q60">
            <v>106.11757684273353</v>
          </cell>
        </row>
        <row r="61">
          <cell r="B61">
            <v>11</v>
          </cell>
          <cell r="C61">
            <v>7</v>
          </cell>
          <cell r="D61">
            <v>2005</v>
          </cell>
          <cell r="E61">
            <v>38544</v>
          </cell>
          <cell r="F61">
            <v>38544</v>
          </cell>
          <cell r="G61">
            <v>1508.08</v>
          </cell>
          <cell r="H61">
            <v>10217.71875</v>
          </cell>
          <cell r="I61">
            <v>38597</v>
          </cell>
          <cell r="J61">
            <v>106.07806312294694</v>
          </cell>
          <cell r="K61">
            <v>108.95286402487328</v>
          </cell>
          <cell r="L61">
            <v>143.55000000000001</v>
          </cell>
          <cell r="N61">
            <v>101.46854831341213</v>
          </cell>
          <cell r="O61">
            <v>110.0831129733574</v>
          </cell>
          <cell r="P61">
            <v>116.82046424815617</v>
          </cell>
          <cell r="Q61">
            <v>107.09489704565802</v>
          </cell>
        </row>
        <row r="62">
          <cell r="B62">
            <v>12</v>
          </cell>
          <cell r="C62">
            <v>7</v>
          </cell>
          <cell r="D62">
            <v>2005</v>
          </cell>
          <cell r="E62">
            <v>38545</v>
          </cell>
          <cell r="F62">
            <v>38545</v>
          </cell>
          <cell r="G62">
            <v>1507.43</v>
          </cell>
          <cell r="H62">
            <v>10207.92187</v>
          </cell>
          <cell r="I62">
            <v>38601</v>
          </cell>
          <cell r="J62">
            <v>106.03234224538747</v>
          </cell>
          <cell r="K62">
            <v>108.84839861917712</v>
          </cell>
          <cell r="L62">
            <v>143.63</v>
          </cell>
          <cell r="N62">
            <v>101.17201451935776</v>
          </cell>
          <cell r="O62">
            <v>109.66142412112355</v>
          </cell>
          <cell r="P62">
            <v>118.15554332913148</v>
          </cell>
          <cell r="Q62">
            <v>107.1545807221725</v>
          </cell>
        </row>
        <row r="63">
          <cell r="B63">
            <v>13</v>
          </cell>
          <cell r="C63">
            <v>7</v>
          </cell>
          <cell r="D63">
            <v>2005</v>
          </cell>
          <cell r="E63">
            <v>38546</v>
          </cell>
          <cell r="F63">
            <v>38546</v>
          </cell>
          <cell r="G63">
            <v>1511.7</v>
          </cell>
          <cell r="H63">
            <v>10203.57812</v>
          </cell>
          <cell r="I63">
            <v>38602</v>
          </cell>
          <cell r="J63">
            <v>106.33269324104751</v>
          </cell>
          <cell r="K63">
            <v>108.80208064794621</v>
          </cell>
          <cell r="L63">
            <v>145.37</v>
          </cell>
          <cell r="N63">
            <v>102.44868802485236</v>
          </cell>
          <cell r="O63">
            <v>109.92857851961676</v>
          </cell>
          <cell r="P63">
            <v>119.32347635928045</v>
          </cell>
          <cell r="Q63">
            <v>108.45270068636228</v>
          </cell>
        </row>
        <row r="64">
          <cell r="B64">
            <v>14</v>
          </cell>
          <cell r="C64">
            <v>7</v>
          </cell>
          <cell r="D64">
            <v>2005</v>
          </cell>
          <cell r="E64">
            <v>38547</v>
          </cell>
          <cell r="F64">
            <v>38547</v>
          </cell>
          <cell r="G64">
            <v>1514.3</v>
          </cell>
          <cell r="H64">
            <v>10124.89062</v>
          </cell>
          <cell r="I64">
            <v>38603</v>
          </cell>
          <cell r="J64">
            <v>106.51557675128545</v>
          </cell>
          <cell r="K64">
            <v>107.96302560075604</v>
          </cell>
          <cell r="L64">
            <v>144.71</v>
          </cell>
          <cell r="N64">
            <v>102.6953842064606</v>
          </cell>
          <cell r="O64">
            <v>110.05002685798502</v>
          </cell>
          <cell r="P64">
            <v>128.20241386755069</v>
          </cell>
          <cell r="Q64">
            <v>107.96031035511788</v>
          </cell>
        </row>
        <row r="65">
          <cell r="B65">
            <v>15</v>
          </cell>
          <cell r="C65">
            <v>7</v>
          </cell>
          <cell r="D65">
            <v>2005</v>
          </cell>
          <cell r="E65">
            <v>38548</v>
          </cell>
          <cell r="F65">
            <v>38548</v>
          </cell>
          <cell r="G65">
            <v>1512.42</v>
          </cell>
          <cell r="H65">
            <v>10148.94922</v>
          </cell>
          <cell r="I65">
            <v>38604</v>
          </cell>
          <cell r="J65">
            <v>106.38333790542109</v>
          </cell>
          <cell r="K65">
            <v>108.21956558179915</v>
          </cell>
          <cell r="L65">
            <v>143.52000000000001</v>
          </cell>
          <cell r="N65">
            <v>102.30582020250682</v>
          </cell>
          <cell r="O65">
            <v>109.71590483853349</v>
          </cell>
          <cell r="P65">
            <v>131.26118659767249</v>
          </cell>
          <cell r="Q65">
            <v>107.0725156669651</v>
          </cell>
        </row>
        <row r="66">
          <cell r="B66">
            <v>18</v>
          </cell>
          <cell r="C66">
            <v>7</v>
          </cell>
          <cell r="D66">
            <v>2005</v>
          </cell>
          <cell r="E66">
            <v>38551</v>
          </cell>
          <cell r="F66">
            <v>38551</v>
          </cell>
          <cell r="G66">
            <v>1524.45</v>
          </cell>
          <cell r="H66">
            <v>10163.03125</v>
          </cell>
          <cell r="I66">
            <v>38607</v>
          </cell>
          <cell r="J66">
            <v>107.22952583932981</v>
          </cell>
          <cell r="K66">
            <v>108.36972409930425</v>
          </cell>
          <cell r="L66">
            <v>144.05000000000001</v>
          </cell>
          <cell r="N66">
            <v>103.12066516600078</v>
          </cell>
          <cell r="O66">
            <v>110.94740822898072</v>
          </cell>
          <cell r="P66">
            <v>133.08586431919323</v>
          </cell>
          <cell r="Q66">
            <v>107.46792002387349</v>
          </cell>
        </row>
        <row r="67">
          <cell r="B67">
            <v>19</v>
          </cell>
          <cell r="C67">
            <v>7</v>
          </cell>
          <cell r="D67">
            <v>2005</v>
          </cell>
          <cell r="E67">
            <v>38552</v>
          </cell>
          <cell r="F67">
            <v>38552</v>
          </cell>
          <cell r="G67">
            <v>1530.32</v>
          </cell>
          <cell r="H67">
            <v>10263.23828</v>
          </cell>
          <cell r="I67">
            <v>38608</v>
          </cell>
          <cell r="J67">
            <v>107.6424205335978</v>
          </cell>
          <cell r="K67">
            <v>109.43824469387692</v>
          </cell>
          <cell r="L67">
            <v>143.97</v>
          </cell>
          <cell r="N67">
            <v>103.04424749358338</v>
          </cell>
          <cell r="O67">
            <v>110.8146661232861</v>
          </cell>
          <cell r="P67">
            <v>131.77794647147724</v>
          </cell>
          <cell r="Q67">
            <v>107.40823634735901</v>
          </cell>
        </row>
        <row r="68">
          <cell r="B68">
            <v>20</v>
          </cell>
          <cell r="C68">
            <v>7</v>
          </cell>
          <cell r="D68">
            <v>2005</v>
          </cell>
          <cell r="E68">
            <v>38553</v>
          </cell>
          <cell r="F68">
            <v>38553</v>
          </cell>
          <cell r="G68">
            <v>1538.55</v>
          </cell>
          <cell r="H68">
            <v>10329.64062</v>
          </cell>
          <cell r="I68">
            <v>38609</v>
          </cell>
          <cell r="J68">
            <v>108.22131718331258</v>
          </cell>
          <cell r="K68">
            <v>110.14630148208646</v>
          </cell>
          <cell r="L68">
            <v>142.08000000000001</v>
          </cell>
          <cell r="N68">
            <v>102.26678073942404</v>
          </cell>
          <cell r="O68">
            <v>110.20424317600093</v>
          </cell>
          <cell r="P68">
            <v>133.09073941234234</v>
          </cell>
          <cell r="Q68">
            <v>105.99820948970458</v>
          </cell>
        </row>
        <row r="69">
          <cell r="B69">
            <v>21</v>
          </cell>
          <cell r="C69">
            <v>7</v>
          </cell>
          <cell r="D69">
            <v>2005</v>
          </cell>
          <cell r="E69">
            <v>38554</v>
          </cell>
          <cell r="F69">
            <v>38554</v>
          </cell>
          <cell r="G69">
            <v>1542.98</v>
          </cell>
          <cell r="H69">
            <v>10317.679690000001</v>
          </cell>
          <cell r="I69">
            <v>38610</v>
          </cell>
          <cell r="J69">
            <v>108.5329225488334</v>
          </cell>
          <cell r="K69">
            <v>110.01876052976765</v>
          </cell>
          <cell r="L69">
            <v>141.62</v>
          </cell>
          <cell r="N69">
            <v>101.93120748228688</v>
          </cell>
          <cell r="O69">
            <v>111.29568733908467</v>
          </cell>
          <cell r="P69">
            <v>134.82070103839484</v>
          </cell>
          <cell r="Q69">
            <v>105.65502834974636</v>
          </cell>
        </row>
        <row r="70">
          <cell r="B70">
            <v>22</v>
          </cell>
          <cell r="C70">
            <v>7</v>
          </cell>
          <cell r="D70">
            <v>2005</v>
          </cell>
          <cell r="E70">
            <v>38555</v>
          </cell>
          <cell r="F70">
            <v>38555</v>
          </cell>
          <cell r="G70">
            <v>1541.64</v>
          </cell>
          <cell r="H70">
            <v>10374.789059999999</v>
          </cell>
          <cell r="I70">
            <v>38611</v>
          </cell>
          <cell r="J70">
            <v>108.43866720124925</v>
          </cell>
          <cell r="K70">
            <v>110.62772517015334</v>
          </cell>
          <cell r="L70">
            <v>141.71</v>
          </cell>
          <cell r="N70">
            <v>101.97855321411069</v>
          </cell>
          <cell r="O70">
            <v>111.64090430376004</v>
          </cell>
          <cell r="P70">
            <v>135.9572941840139</v>
          </cell>
          <cell r="Q70">
            <v>105.72217248582514</v>
          </cell>
        </row>
        <row r="71">
          <cell r="B71">
            <v>25</v>
          </cell>
          <cell r="C71">
            <v>7</v>
          </cell>
          <cell r="D71">
            <v>2005</v>
          </cell>
          <cell r="E71">
            <v>38558</v>
          </cell>
          <cell r="F71">
            <v>38558</v>
          </cell>
          <cell r="G71">
            <v>1543.03</v>
          </cell>
          <cell r="H71">
            <v>10362.55078</v>
          </cell>
          <cell r="I71">
            <v>38614</v>
          </cell>
          <cell r="J71">
            <v>108.5364395394149</v>
          </cell>
          <cell r="K71">
            <v>110.49722679871027</v>
          </cell>
          <cell r="L71">
            <v>144.28</v>
          </cell>
          <cell r="N71">
            <v>102.82413137194641</v>
          </cell>
          <cell r="O71">
            <v>111.88797644825654</v>
          </cell>
          <cell r="P71">
            <v>134.26354753564041</v>
          </cell>
          <cell r="Q71">
            <v>107.63951059385259</v>
          </cell>
        </row>
        <row r="72">
          <cell r="B72">
            <v>26</v>
          </cell>
          <cell r="C72">
            <v>7</v>
          </cell>
          <cell r="D72">
            <v>2005</v>
          </cell>
          <cell r="E72">
            <v>38559</v>
          </cell>
          <cell r="F72">
            <v>38559</v>
          </cell>
          <cell r="G72">
            <v>1549.1</v>
          </cell>
          <cell r="H72">
            <v>10367.89062</v>
          </cell>
          <cell r="I72">
            <v>38615</v>
          </cell>
          <cell r="J72">
            <v>108.9634021960089</v>
          </cell>
          <cell r="K72">
            <v>110.55416620717018</v>
          </cell>
          <cell r="L72">
            <v>143.13</v>
          </cell>
          <cell r="N72">
            <v>102.2518294556902</v>
          </cell>
          <cell r="O72">
            <v>112.23553977843071</v>
          </cell>
          <cell r="P72">
            <v>125.31914449079653</v>
          </cell>
          <cell r="Q72">
            <v>106.78155774395704</v>
          </cell>
        </row>
        <row r="73">
          <cell r="B73">
            <v>27</v>
          </cell>
          <cell r="C73">
            <v>7</v>
          </cell>
          <cell r="D73">
            <v>2005</v>
          </cell>
          <cell r="E73">
            <v>38560</v>
          </cell>
          <cell r="F73">
            <v>38560</v>
          </cell>
          <cell r="G73">
            <v>1566.35</v>
          </cell>
          <cell r="H73">
            <v>10500.67187</v>
          </cell>
          <cell r="I73">
            <v>38616</v>
          </cell>
          <cell r="J73">
            <v>110.17676394662614</v>
          </cell>
          <cell r="K73">
            <v>111.97002994645177</v>
          </cell>
          <cell r="L73">
            <v>142.65</v>
          </cell>
          <cell r="N73">
            <v>101.44778264155958</v>
          </cell>
          <cell r="O73">
            <v>111.00157081066591</v>
          </cell>
          <cell r="P73">
            <v>124.61643463544749</v>
          </cell>
          <cell r="Q73">
            <v>106.42345568487019</v>
          </cell>
        </row>
        <row r="74">
          <cell r="B74">
            <v>28</v>
          </cell>
          <cell r="C74">
            <v>7</v>
          </cell>
          <cell r="D74">
            <v>2005</v>
          </cell>
          <cell r="E74">
            <v>38561</v>
          </cell>
          <cell r="F74">
            <v>38561</v>
          </cell>
          <cell r="G74">
            <v>1563.75</v>
          </cell>
          <cell r="H74">
            <v>10516.23047</v>
          </cell>
          <cell r="I74">
            <v>38617</v>
          </cell>
          <cell r="J74">
            <v>109.99388043638818</v>
          </cell>
          <cell r="K74">
            <v>112.13593332192073</v>
          </cell>
          <cell r="L74">
            <v>139.12</v>
          </cell>
          <cell r="N74">
            <v>100.52246430381008</v>
          </cell>
          <cell r="O74">
            <v>111.54745190916844</v>
          </cell>
          <cell r="P74">
            <v>122.97004603480819</v>
          </cell>
          <cell r="Q74">
            <v>103.78991345866906</v>
          </cell>
        </row>
        <row r="75">
          <cell r="B75">
            <v>29</v>
          </cell>
          <cell r="C75">
            <v>7</v>
          </cell>
          <cell r="D75">
            <v>2005</v>
          </cell>
          <cell r="E75">
            <v>38562</v>
          </cell>
          <cell r="F75">
            <v>38562</v>
          </cell>
          <cell r="G75">
            <v>1543.98</v>
          </cell>
          <cell r="H75">
            <v>10422.929690000001</v>
          </cell>
          <cell r="I75">
            <v>38618</v>
          </cell>
          <cell r="J75">
            <v>108.6032623604634</v>
          </cell>
          <cell r="K75">
            <v>111.14105496937705</v>
          </cell>
          <cell r="L75">
            <v>140.51</v>
          </cell>
          <cell r="N75">
            <v>100.88960138216309</v>
          </cell>
          <cell r="O75">
            <v>110.66796574904163</v>
          </cell>
          <cell r="P75">
            <v>122.50969795315731</v>
          </cell>
          <cell r="Q75">
            <v>104.82691733810803</v>
          </cell>
        </row>
        <row r="76">
          <cell r="B76">
            <v>2</v>
          </cell>
          <cell r="C76">
            <v>8</v>
          </cell>
          <cell r="D76">
            <v>2005</v>
          </cell>
          <cell r="E76">
            <v>38566</v>
          </cell>
          <cell r="F76">
            <v>38566</v>
          </cell>
          <cell r="G76">
            <v>1567.99</v>
          </cell>
          <cell r="H76">
            <v>10621.21875</v>
          </cell>
          <cell r="I76">
            <v>38621</v>
          </cell>
          <cell r="J76">
            <v>110.29212123769932</v>
          </cell>
          <cell r="K76">
            <v>113.25543700712886</v>
          </cell>
          <cell r="L76">
            <v>141.22</v>
          </cell>
          <cell r="N76">
            <v>100.94525338272793</v>
          </cell>
          <cell r="O76">
            <v>111.00960371226461</v>
          </cell>
          <cell r="P76">
            <v>123.28623064762132</v>
          </cell>
          <cell r="Q76">
            <v>105.35660996717398</v>
          </cell>
        </row>
        <row r="77">
          <cell r="B77">
            <v>3</v>
          </cell>
          <cell r="C77">
            <v>8</v>
          </cell>
          <cell r="D77">
            <v>2005</v>
          </cell>
          <cell r="E77">
            <v>38567</v>
          </cell>
          <cell r="F77">
            <v>38567</v>
          </cell>
          <cell r="G77">
            <v>1550.84</v>
          </cell>
          <cell r="H77">
            <v>10598.789059999999</v>
          </cell>
          <cell r="I77">
            <v>38622</v>
          </cell>
          <cell r="J77">
            <v>109.08579346824507</v>
          </cell>
          <cell r="K77">
            <v>113.01626630528408</v>
          </cell>
          <cell r="L77">
            <v>140.5</v>
          </cell>
          <cell r="N77">
            <v>100.9734946964474</v>
          </cell>
          <cell r="O77">
            <v>112.03944885837205</v>
          </cell>
          <cell r="P77">
            <v>122.32374797161305</v>
          </cell>
          <cell r="Q77">
            <v>104.81945687854373</v>
          </cell>
        </row>
        <row r="78">
          <cell r="B78">
            <v>4</v>
          </cell>
          <cell r="C78">
            <v>8</v>
          </cell>
          <cell r="D78">
            <v>2005</v>
          </cell>
          <cell r="E78">
            <v>38568</v>
          </cell>
          <cell r="F78">
            <v>38568</v>
          </cell>
          <cell r="G78">
            <v>1537.86</v>
          </cell>
          <cell r="H78">
            <v>10626.710940000001</v>
          </cell>
          <cell r="I78">
            <v>38623</v>
          </cell>
          <cell r="J78">
            <v>108.17278271328787</v>
          </cell>
          <cell r="K78">
            <v>113.31400094345456</v>
          </cell>
          <cell r="L78">
            <v>141.33000000000001</v>
          </cell>
          <cell r="N78">
            <v>100.97598657706972</v>
          </cell>
          <cell r="O78">
            <v>112.66760779595859</v>
          </cell>
          <cell r="P78">
            <v>121.65098511703707</v>
          </cell>
          <cell r="Q78">
            <v>105.4386750223814</v>
          </cell>
        </row>
        <row r="79">
          <cell r="B79">
            <v>5</v>
          </cell>
          <cell r="C79">
            <v>8</v>
          </cell>
          <cell r="D79">
            <v>2005</v>
          </cell>
          <cell r="E79">
            <v>38569</v>
          </cell>
          <cell r="F79">
            <v>38569</v>
          </cell>
          <cell r="G79">
            <v>1523.04</v>
          </cell>
          <cell r="H79">
            <v>10550.51172</v>
          </cell>
          <cell r="I79">
            <v>38624</v>
          </cell>
          <cell r="J79">
            <v>107.13034670493151</v>
          </cell>
          <cell r="K79">
            <v>112.50147874954885</v>
          </cell>
          <cell r="L79">
            <v>139.71</v>
          </cell>
          <cell r="N79">
            <v>101.07815368258424</v>
          </cell>
          <cell r="O79">
            <v>112.41401392000677</v>
          </cell>
          <cell r="P79">
            <v>121.80280944653765</v>
          </cell>
          <cell r="Q79">
            <v>104.2300805729633</v>
          </cell>
        </row>
        <row r="80">
          <cell r="B80">
            <v>8</v>
          </cell>
          <cell r="C80">
            <v>8</v>
          </cell>
          <cell r="D80">
            <v>2005</v>
          </cell>
          <cell r="E80">
            <v>38572</v>
          </cell>
          <cell r="F80">
            <v>38572</v>
          </cell>
          <cell r="G80">
            <v>1512.59</v>
          </cell>
          <cell r="H80">
            <v>10614.351559999999</v>
          </cell>
          <cell r="I80">
            <v>38625</v>
          </cell>
          <cell r="J80">
            <v>106.39529567339818</v>
          </cell>
          <cell r="K80">
            <v>113.18221126696028</v>
          </cell>
          <cell r="L80">
            <v>142.22</v>
          </cell>
          <cell r="N80">
            <v>101.97440007974016</v>
          </cell>
          <cell r="O80">
            <v>112.17211145558635</v>
          </cell>
          <cell r="P80">
            <v>120.69685974357012</v>
          </cell>
          <cell r="Q80">
            <v>106.1026559236049</v>
          </cell>
        </row>
        <row r="81">
          <cell r="B81">
            <v>9</v>
          </cell>
          <cell r="C81">
            <v>8</v>
          </cell>
          <cell r="D81">
            <v>2005</v>
          </cell>
          <cell r="E81">
            <v>38573</v>
          </cell>
          <cell r="F81">
            <v>38573</v>
          </cell>
          <cell r="G81">
            <v>1514.31</v>
          </cell>
          <cell r="H81">
            <v>10585.929690000001</v>
          </cell>
          <cell r="I81">
            <v>38628</v>
          </cell>
          <cell r="J81">
            <v>106.51628014940175</v>
          </cell>
          <cell r="K81">
            <v>112.87914517038737</v>
          </cell>
          <cell r="L81">
            <v>142.63</v>
          </cell>
          <cell r="N81">
            <v>102.06826091651368</v>
          </cell>
          <cell r="O81">
            <v>112.10418942745379</v>
          </cell>
          <cell r="P81">
            <v>121.52841134643108</v>
          </cell>
          <cell r="Q81">
            <v>106.40853476574156</v>
          </cell>
        </row>
        <row r="82">
          <cell r="B82">
            <v>10</v>
          </cell>
          <cell r="C82">
            <v>8</v>
          </cell>
          <cell r="D82">
            <v>2005</v>
          </cell>
          <cell r="E82">
            <v>38574</v>
          </cell>
          <cell r="F82">
            <v>38574</v>
          </cell>
          <cell r="G82">
            <v>1521.73</v>
          </cell>
          <cell r="H82">
            <v>10671.441409999999</v>
          </cell>
          <cell r="I82">
            <v>38629</v>
          </cell>
          <cell r="J82">
            <v>107.03820155169623</v>
          </cell>
          <cell r="K82">
            <v>113.79096776304709</v>
          </cell>
          <cell r="L82">
            <v>142.63</v>
          </cell>
          <cell r="N82">
            <v>101.8929986460782</v>
          </cell>
          <cell r="O82">
            <v>112.8103315245456</v>
          </cell>
          <cell r="P82">
            <v>118.59430171255059</v>
          </cell>
          <cell r="Q82">
            <v>106.40853476574156</v>
          </cell>
        </row>
        <row r="83">
          <cell r="B83">
            <v>11</v>
          </cell>
          <cell r="C83">
            <v>8</v>
          </cell>
          <cell r="D83">
            <v>2005</v>
          </cell>
          <cell r="E83">
            <v>38575</v>
          </cell>
          <cell r="F83">
            <v>38575</v>
          </cell>
          <cell r="G83">
            <v>1517.26</v>
          </cell>
          <cell r="H83">
            <v>10699.89062</v>
          </cell>
          <cell r="I83">
            <v>38630</v>
          </cell>
          <cell r="J83">
            <v>106.7237825937102</v>
          </cell>
          <cell r="K83">
            <v>114.09432538959609</v>
          </cell>
          <cell r="L83">
            <v>141.6</v>
          </cell>
          <cell r="N83">
            <v>100.87714197905157</v>
          </cell>
          <cell r="O83">
            <v>111.58288428823617</v>
          </cell>
          <cell r="P83">
            <v>117.50645949842257</v>
          </cell>
          <cell r="Q83">
            <v>105.64010743061773</v>
          </cell>
        </row>
        <row r="84">
          <cell r="B84">
            <v>12</v>
          </cell>
          <cell r="C84">
            <v>8</v>
          </cell>
          <cell r="D84">
            <v>2005</v>
          </cell>
          <cell r="E84">
            <v>38576</v>
          </cell>
          <cell r="F84">
            <v>38576</v>
          </cell>
          <cell r="G84">
            <v>1519.08</v>
          </cell>
          <cell r="H84">
            <v>10683.101559999999</v>
          </cell>
          <cell r="I84">
            <v>38631</v>
          </cell>
          <cell r="J84">
            <v>106.85180105087677</v>
          </cell>
          <cell r="K84">
            <v>113.91530145910423</v>
          </cell>
          <cell r="L84">
            <v>140.58000000000001</v>
          </cell>
          <cell r="N84">
            <v>99.375368590675379</v>
          </cell>
          <cell r="O84">
            <v>109.41884558011176</v>
          </cell>
          <cell r="P84">
            <v>116.46179668075803</v>
          </cell>
          <cell r="Q84">
            <v>104.8791405550582</v>
          </cell>
        </row>
        <row r="85">
          <cell r="B85">
            <v>15</v>
          </cell>
          <cell r="C85">
            <v>8</v>
          </cell>
          <cell r="D85">
            <v>2005</v>
          </cell>
          <cell r="E85">
            <v>38579</v>
          </cell>
          <cell r="F85">
            <v>38579</v>
          </cell>
          <cell r="G85">
            <v>1528.29</v>
          </cell>
          <cell r="H85">
            <v>10650.679690000001</v>
          </cell>
          <cell r="I85">
            <v>38632</v>
          </cell>
          <cell r="J85">
            <v>107.49963071598894</v>
          </cell>
          <cell r="K85">
            <v>113.56958284226111</v>
          </cell>
          <cell r="L85">
            <v>141.05000000000001</v>
          </cell>
          <cell r="N85">
            <v>98.968361422365462</v>
          </cell>
          <cell r="O85">
            <v>107.52713105236013</v>
          </cell>
          <cell r="P85">
            <v>114.89410601238275</v>
          </cell>
          <cell r="Q85">
            <v>105.22978215458075</v>
          </cell>
        </row>
        <row r="86">
          <cell r="B86">
            <v>16</v>
          </cell>
          <cell r="C86">
            <v>8</v>
          </cell>
          <cell r="D86">
            <v>2005</v>
          </cell>
          <cell r="E86">
            <v>38580</v>
          </cell>
          <cell r="F86">
            <v>38580</v>
          </cell>
          <cell r="G86">
            <v>1516.84</v>
          </cell>
          <cell r="H86">
            <v>10534.82812</v>
          </cell>
          <cell r="I86">
            <v>38636</v>
          </cell>
          <cell r="J86">
            <v>106.69423987282561</v>
          </cell>
          <cell r="K86">
            <v>112.33424248282147</v>
          </cell>
          <cell r="L86">
            <v>140.53</v>
          </cell>
          <cell r="N86">
            <v>99.334667873844396</v>
          </cell>
          <cell r="O86">
            <v>108.03531311838333</v>
          </cell>
          <cell r="P86">
            <v>115.20750485768212</v>
          </cell>
          <cell r="Q86">
            <v>104.84183825723665</v>
          </cell>
        </row>
        <row r="87">
          <cell r="B87">
            <v>17</v>
          </cell>
          <cell r="C87">
            <v>8</v>
          </cell>
          <cell r="D87">
            <v>2005</v>
          </cell>
          <cell r="E87">
            <v>38581</v>
          </cell>
          <cell r="F87">
            <v>38581</v>
          </cell>
          <cell r="G87">
            <v>1526.27</v>
          </cell>
          <cell r="H87">
            <v>10500.71875</v>
          </cell>
          <cell r="I87">
            <v>38637</v>
          </cell>
          <cell r="J87">
            <v>107.35754429649637</v>
          </cell>
          <cell r="K87">
            <v>111.97052983398935</v>
          </cell>
          <cell r="L87">
            <v>139.87</v>
          </cell>
          <cell r="N87">
            <v>98.622820642739057</v>
          </cell>
          <cell r="O87">
            <v>108.03531311838333</v>
          </cell>
          <cell r="P87">
            <v>115.18034362442282</v>
          </cell>
          <cell r="Q87">
            <v>104.34944792599225</v>
          </cell>
        </row>
        <row r="88">
          <cell r="B88">
            <v>18</v>
          </cell>
          <cell r="C88">
            <v>8</v>
          </cell>
          <cell r="D88">
            <v>2005</v>
          </cell>
          <cell r="E88">
            <v>38582</v>
          </cell>
          <cell r="F88">
            <v>38582</v>
          </cell>
          <cell r="G88">
            <v>1504.43</v>
          </cell>
          <cell r="H88">
            <v>10391.30078</v>
          </cell>
          <cell r="I88">
            <v>38638</v>
          </cell>
          <cell r="J88">
            <v>105.82132281049752</v>
          </cell>
          <cell r="K88">
            <v>110.80379178815227</v>
          </cell>
          <cell r="L88">
            <v>139.24</v>
          </cell>
          <cell r="N88">
            <v>98.418486431709994</v>
          </cell>
          <cell r="O88">
            <v>108.12033486536777</v>
          </cell>
          <cell r="P88">
            <v>114.31048771824747</v>
          </cell>
          <cell r="Q88">
            <v>103.87943897344078</v>
          </cell>
        </row>
        <row r="89">
          <cell r="B89">
            <v>19</v>
          </cell>
          <cell r="C89">
            <v>8</v>
          </cell>
          <cell r="D89">
            <v>2005</v>
          </cell>
          <cell r="E89">
            <v>38583</v>
          </cell>
          <cell r="F89">
            <v>38583</v>
          </cell>
          <cell r="G89">
            <v>1515.53</v>
          </cell>
          <cell r="H89">
            <v>10502.10937</v>
          </cell>
          <cell r="I89">
            <v>38639</v>
          </cell>
          <cell r="J89">
            <v>106.60209471959033</v>
          </cell>
          <cell r="K89">
            <v>111.98535819592388</v>
          </cell>
          <cell r="L89">
            <v>137.66</v>
          </cell>
          <cell r="N89">
            <v>97.821265709230758</v>
          </cell>
          <cell r="O89">
            <v>106.82345453258586</v>
          </cell>
          <cell r="P89">
            <v>115.32868574453121</v>
          </cell>
          <cell r="Q89">
            <v>102.70068636227991</v>
          </cell>
        </row>
        <row r="90">
          <cell r="B90">
            <v>22</v>
          </cell>
          <cell r="C90">
            <v>8</v>
          </cell>
          <cell r="D90">
            <v>2005</v>
          </cell>
          <cell r="E90">
            <v>38586</v>
          </cell>
          <cell r="F90">
            <v>38586</v>
          </cell>
          <cell r="G90">
            <v>1508.88</v>
          </cell>
          <cell r="H90">
            <v>10525.48828</v>
          </cell>
          <cell r="I90">
            <v>38642</v>
          </cell>
          <cell r="J90">
            <v>106.13433497225095</v>
          </cell>
          <cell r="K90">
            <v>112.23465055409136</v>
          </cell>
          <cell r="L90">
            <v>138.04</v>
          </cell>
          <cell r="N90">
            <v>97.751493051806179</v>
          </cell>
          <cell r="O90">
            <v>106.17803675738332</v>
          </cell>
          <cell r="P90">
            <v>116.47572551832688</v>
          </cell>
          <cell r="Q90">
            <v>102.98418382572368</v>
          </cell>
        </row>
        <row r="91">
          <cell r="B91">
            <v>23</v>
          </cell>
          <cell r="C91">
            <v>8</v>
          </cell>
          <cell r="D91">
            <v>2005</v>
          </cell>
          <cell r="E91">
            <v>38587</v>
          </cell>
          <cell r="F91">
            <v>38587</v>
          </cell>
          <cell r="G91">
            <v>1494.4</v>
          </cell>
          <cell r="H91">
            <v>10480.03125</v>
          </cell>
          <cell r="I91">
            <v>38643</v>
          </cell>
          <cell r="J91">
            <v>105.11581449984877</v>
          </cell>
          <cell r="K91">
            <v>111.74993633071695</v>
          </cell>
          <cell r="L91">
            <v>140.62</v>
          </cell>
          <cell r="N91">
            <v>98.55969300030732</v>
          </cell>
          <cell r="O91">
            <v>106.77927347198963</v>
          </cell>
          <cell r="P91">
            <v>117.14848837290283</v>
          </cell>
          <cell r="Q91">
            <v>104.90898239331543</v>
          </cell>
        </row>
        <row r="92">
          <cell r="B92">
            <v>24</v>
          </cell>
          <cell r="C92">
            <v>8</v>
          </cell>
          <cell r="D92">
            <v>2005</v>
          </cell>
          <cell r="E92">
            <v>38588</v>
          </cell>
          <cell r="F92">
            <v>38588</v>
          </cell>
          <cell r="G92">
            <v>1500.18</v>
          </cell>
          <cell r="H92">
            <v>10509.71875</v>
          </cell>
          <cell r="I92">
            <v>38644</v>
          </cell>
          <cell r="J92">
            <v>105.52237861107008</v>
          </cell>
          <cell r="K92">
            <v>112.06649800459726</v>
          </cell>
          <cell r="L92">
            <v>140.69</v>
          </cell>
          <cell r="N92">
            <v>98.852904286865282</v>
          </cell>
          <cell r="O92">
            <v>107.43765540522941</v>
          </cell>
          <cell r="P92">
            <v>116.58019180009333</v>
          </cell>
          <cell r="Q92">
            <v>104.96120561026561</v>
          </cell>
        </row>
        <row r="93">
          <cell r="B93">
            <v>25</v>
          </cell>
          <cell r="C93">
            <v>8</v>
          </cell>
          <cell r="D93">
            <v>2005</v>
          </cell>
          <cell r="E93">
            <v>38589</v>
          </cell>
          <cell r="F93">
            <v>38589</v>
          </cell>
          <cell r="G93">
            <v>1510.93</v>
          </cell>
          <cell r="H93">
            <v>10538.929690000001</v>
          </cell>
          <cell r="I93">
            <v>38645</v>
          </cell>
          <cell r="J93">
            <v>106.27853158609241</v>
          </cell>
          <cell r="K93">
            <v>112.37797805721262</v>
          </cell>
          <cell r="L93">
            <v>140.97999999999999</v>
          </cell>
          <cell r="N93">
            <v>97.85947454543944</v>
          </cell>
          <cell r="O93">
            <v>105.31656491814074</v>
          </cell>
          <cell r="P93">
            <v>114.29377311316485</v>
          </cell>
          <cell r="Q93">
            <v>105.17755893763056</v>
          </cell>
        </row>
        <row r="94">
          <cell r="B94">
            <v>26</v>
          </cell>
          <cell r="C94">
            <v>8</v>
          </cell>
          <cell r="D94">
            <v>2005</v>
          </cell>
          <cell r="E94">
            <v>38590</v>
          </cell>
          <cell r="F94">
            <v>38590</v>
          </cell>
          <cell r="G94">
            <v>1506.19</v>
          </cell>
          <cell r="H94">
            <v>10484.070309999999</v>
          </cell>
          <cell r="I94">
            <v>38646</v>
          </cell>
          <cell r="J94">
            <v>105.94512087896628</v>
          </cell>
          <cell r="K94">
            <v>111.79300535284757</v>
          </cell>
          <cell r="L94">
            <v>144.69999999999999</v>
          </cell>
          <cell r="N94">
            <v>99.323039097606951</v>
          </cell>
          <cell r="O94">
            <v>106.1380311645471</v>
          </cell>
          <cell r="P94">
            <v>115.3238106513821</v>
          </cell>
          <cell r="Q94">
            <v>107.95284989555356</v>
          </cell>
        </row>
        <row r="95">
          <cell r="B95">
            <v>29</v>
          </cell>
          <cell r="C95">
            <v>8</v>
          </cell>
          <cell r="D95">
            <v>2005</v>
          </cell>
          <cell r="E95">
            <v>38593</v>
          </cell>
          <cell r="F95">
            <v>38593</v>
          </cell>
          <cell r="G95">
            <v>1518.2</v>
          </cell>
          <cell r="H95">
            <v>10558.398440000001</v>
          </cell>
          <cell r="I95">
            <v>38649</v>
          </cell>
          <cell r="J95">
            <v>106.7899020166424</v>
          </cell>
          <cell r="K95">
            <v>112.5855758707152</v>
          </cell>
          <cell r="L95">
            <v>144.07</v>
          </cell>
          <cell r="N95">
            <v>97.831233231719978</v>
          </cell>
          <cell r="O95">
            <v>103.74513355671641</v>
          </cell>
          <cell r="P95">
            <v>115.27575616176952</v>
          </cell>
          <cell r="Q95">
            <v>107.48284094300209</v>
          </cell>
        </row>
        <row r="96">
          <cell r="B96">
            <v>30</v>
          </cell>
          <cell r="C96">
            <v>8</v>
          </cell>
          <cell r="D96">
            <v>2005</v>
          </cell>
          <cell r="E96">
            <v>38594</v>
          </cell>
          <cell r="F96">
            <v>38594</v>
          </cell>
          <cell r="G96">
            <v>1519.93</v>
          </cell>
          <cell r="H96">
            <v>10573.058590000001</v>
          </cell>
          <cell r="I96">
            <v>38650</v>
          </cell>
          <cell r="J96">
            <v>106.91158989076229</v>
          </cell>
          <cell r="K96">
            <v>112.74189895697495</v>
          </cell>
          <cell r="L96">
            <v>145.55000000000001</v>
          </cell>
          <cell r="N96">
            <v>97.979915442184208</v>
          </cell>
          <cell r="O96">
            <v>104.7645994357264</v>
          </cell>
          <cell r="P96">
            <v>117.73976752770099</v>
          </cell>
          <cell r="Q96">
            <v>108.58698895851985</v>
          </cell>
        </row>
        <row r="97">
          <cell r="B97">
            <v>31</v>
          </cell>
          <cell r="C97">
            <v>8</v>
          </cell>
          <cell r="D97">
            <v>2005</v>
          </cell>
          <cell r="E97">
            <v>38595</v>
          </cell>
          <cell r="F97">
            <v>38595</v>
          </cell>
          <cell r="G97">
            <v>1519.21</v>
          </cell>
          <cell r="H97">
            <v>10668.941409999999</v>
          </cell>
          <cell r="I97">
            <v>38651</v>
          </cell>
          <cell r="J97">
            <v>106.86094522638867</v>
          </cell>
          <cell r="K97">
            <v>113.76430993787822</v>
          </cell>
          <cell r="L97">
            <v>148.32</v>
          </cell>
          <cell r="N97">
            <v>99.623726026031846</v>
          </cell>
          <cell r="O97">
            <v>105.47638836557967</v>
          </cell>
          <cell r="P97">
            <v>119.50524768955408</v>
          </cell>
          <cell r="Q97">
            <v>110.65353625783348</v>
          </cell>
        </row>
        <row r="98">
          <cell r="B98">
            <v>1</v>
          </cell>
          <cell r="C98">
            <v>9</v>
          </cell>
          <cell r="D98">
            <v>2005</v>
          </cell>
          <cell r="E98">
            <v>38596</v>
          </cell>
          <cell r="F98">
            <v>38596</v>
          </cell>
          <cell r="G98">
            <v>1527.65</v>
          </cell>
          <cell r="H98">
            <v>10813.30078</v>
          </cell>
          <cell r="I98">
            <v>38652</v>
          </cell>
          <cell r="J98">
            <v>107.45461323654575</v>
          </cell>
          <cell r="K98">
            <v>115.30363267665751</v>
          </cell>
          <cell r="L98">
            <v>147.55000000000001</v>
          </cell>
          <cell r="N98">
            <v>99.3878279937869</v>
          </cell>
          <cell r="O98">
            <v>105.5064124373269</v>
          </cell>
          <cell r="P98">
            <v>117.58655031444351</v>
          </cell>
          <cell r="Q98">
            <v>110.07908087138169</v>
          </cell>
        </row>
        <row r="99">
          <cell r="B99">
            <v>2</v>
          </cell>
          <cell r="C99">
            <v>9</v>
          </cell>
          <cell r="D99">
            <v>2005</v>
          </cell>
          <cell r="E99">
            <v>38597</v>
          </cell>
          <cell r="F99">
            <v>38597</v>
          </cell>
          <cell r="G99">
            <v>1526.18</v>
          </cell>
          <cell r="H99">
            <v>10771.878909999999</v>
          </cell>
          <cell r="I99">
            <v>38653</v>
          </cell>
          <cell r="J99">
            <v>107.35121371344967</v>
          </cell>
          <cell r="K99">
            <v>114.86194588920644</v>
          </cell>
          <cell r="L99">
            <v>148.81</v>
          </cell>
          <cell r="N99">
            <v>98.959224526750347</v>
          </cell>
          <cell r="O99">
            <v>104.69118969359647</v>
          </cell>
          <cell r="P99">
            <v>116.6491395460592</v>
          </cell>
          <cell r="Q99">
            <v>111.01909877648464</v>
          </cell>
        </row>
        <row r="100">
          <cell r="B100">
            <v>6</v>
          </cell>
          <cell r="C100">
            <v>9</v>
          </cell>
          <cell r="D100">
            <v>2005</v>
          </cell>
          <cell r="E100">
            <v>38601</v>
          </cell>
          <cell r="F100">
            <v>38601</v>
          </cell>
          <cell r="G100">
            <v>1535.1</v>
          </cell>
          <cell r="H100">
            <v>10798.121090000001</v>
          </cell>
          <cell r="I100">
            <v>38656</v>
          </cell>
          <cell r="J100">
            <v>107.97864483318914</v>
          </cell>
          <cell r="K100">
            <v>115.14176966780245</v>
          </cell>
          <cell r="L100">
            <v>148.26</v>
          </cell>
          <cell r="N100">
            <v>97.922602187871192</v>
          </cell>
          <cell r="O100">
            <v>104.30218921072651</v>
          </cell>
          <cell r="P100">
            <v>117.7787682728938</v>
          </cell>
          <cell r="Q100">
            <v>110.60877350044763</v>
          </cell>
        </row>
        <row r="101">
          <cell r="B101">
            <v>7</v>
          </cell>
          <cell r="C101">
            <v>9</v>
          </cell>
          <cell r="D101">
            <v>2005</v>
          </cell>
          <cell r="E101">
            <v>38602</v>
          </cell>
          <cell r="F101">
            <v>38602</v>
          </cell>
          <cell r="G101">
            <v>1535.27</v>
          </cell>
          <cell r="H101">
            <v>10810.05078</v>
          </cell>
          <cell r="I101">
            <v>38657</v>
          </cell>
          <cell r="J101">
            <v>107.99060260116622</v>
          </cell>
          <cell r="K101">
            <v>115.26897750393799</v>
          </cell>
          <cell r="L101">
            <v>149.72</v>
          </cell>
          <cell r="N101">
            <v>99.543155219243957</v>
          </cell>
          <cell r="O101">
            <v>104.98276103441393</v>
          </cell>
          <cell r="P101">
            <v>119.54773064413911</v>
          </cell>
          <cell r="Q101">
            <v>111.69800059683676</v>
          </cell>
        </row>
        <row r="102">
          <cell r="B102">
            <v>8</v>
          </cell>
          <cell r="C102">
            <v>9</v>
          </cell>
          <cell r="D102">
            <v>2005</v>
          </cell>
          <cell r="E102">
            <v>38603</v>
          </cell>
          <cell r="F102">
            <v>38603</v>
          </cell>
          <cell r="G102">
            <v>1528.89</v>
          </cell>
          <cell r="H102">
            <v>10777.23047</v>
          </cell>
          <cell r="I102">
            <v>38658</v>
          </cell>
          <cell r="J102">
            <v>107.54183460296693</v>
          </cell>
          <cell r="K102">
            <v>114.91901026955074</v>
          </cell>
          <cell r="L102">
            <v>151.21</v>
          </cell>
          <cell r="N102">
            <v>100.25749433097158</v>
          </cell>
          <cell r="O102">
            <v>105.70576422311323</v>
          </cell>
          <cell r="P102">
            <v>122.397570810728</v>
          </cell>
          <cell r="Q102">
            <v>112.80960907191884</v>
          </cell>
        </row>
        <row r="103">
          <cell r="B103">
            <v>9</v>
          </cell>
          <cell r="C103">
            <v>9</v>
          </cell>
          <cell r="D103">
            <v>2005</v>
          </cell>
          <cell r="E103">
            <v>38604</v>
          </cell>
          <cell r="F103">
            <v>38604</v>
          </cell>
          <cell r="G103">
            <v>1537.36</v>
          </cell>
          <cell r="H103">
            <v>10898.19922</v>
          </cell>
          <cell r="I103">
            <v>38659</v>
          </cell>
          <cell r="J103">
            <v>108.13761280747289</v>
          </cell>
          <cell r="K103">
            <v>116.20891578490944</v>
          </cell>
          <cell r="L103">
            <v>150.34</v>
          </cell>
          <cell r="N103">
            <v>99.904477909478274</v>
          </cell>
          <cell r="O103">
            <v>105.78140101711972</v>
          </cell>
          <cell r="P103">
            <v>123.21797934353388</v>
          </cell>
          <cell r="Q103">
            <v>112.16054908982393</v>
          </cell>
        </row>
        <row r="104">
          <cell r="B104">
            <v>12</v>
          </cell>
          <cell r="C104">
            <v>9</v>
          </cell>
          <cell r="D104">
            <v>2005</v>
          </cell>
          <cell r="E104">
            <v>38607</v>
          </cell>
          <cell r="F104">
            <v>38607</v>
          </cell>
          <cell r="G104">
            <v>1540.11</v>
          </cell>
          <cell r="H104">
            <v>10885.160159999999</v>
          </cell>
          <cell r="I104">
            <v>38660</v>
          </cell>
          <cell r="J104">
            <v>108.33104728945536</v>
          </cell>
          <cell r="K104">
            <v>116.06987859217087</v>
          </cell>
          <cell r="L104">
            <v>151.96</v>
          </cell>
          <cell r="N104">
            <v>100.90123015840054</v>
          </cell>
          <cell r="O104">
            <v>107.76553402380848</v>
          </cell>
          <cell r="P104">
            <v>122.18654892155976</v>
          </cell>
          <cell r="Q104">
            <v>113.36914353924203</v>
          </cell>
        </row>
        <row r="105">
          <cell r="B105">
            <v>13</v>
          </cell>
          <cell r="C105">
            <v>9</v>
          </cell>
          <cell r="D105">
            <v>2005</v>
          </cell>
          <cell r="E105">
            <v>38608</v>
          </cell>
          <cell r="F105">
            <v>38608</v>
          </cell>
          <cell r="G105">
            <v>1541.22</v>
          </cell>
          <cell r="H105">
            <v>10825.19922</v>
          </cell>
          <cell r="I105">
            <v>38663</v>
          </cell>
          <cell r="J105">
            <v>108.40912448036464</v>
          </cell>
          <cell r="K105">
            <v>115.43050728997844</v>
          </cell>
          <cell r="L105">
            <v>151.11000000000001</v>
          </cell>
          <cell r="N105">
            <v>101.33149487918531</v>
          </cell>
          <cell r="O105">
            <v>108.65050799973608</v>
          </cell>
          <cell r="P105">
            <v>122.43657155592081</v>
          </cell>
          <cell r="Q105">
            <v>112.73500447627576</v>
          </cell>
        </row>
        <row r="106">
          <cell r="B106">
            <v>14</v>
          </cell>
          <cell r="C106">
            <v>9</v>
          </cell>
          <cell r="D106">
            <v>2005</v>
          </cell>
          <cell r="E106">
            <v>38609</v>
          </cell>
          <cell r="F106">
            <v>38609</v>
          </cell>
          <cell r="G106">
            <v>1548.66</v>
          </cell>
          <cell r="H106">
            <v>10932.410159999999</v>
          </cell>
          <cell r="I106">
            <v>38664</v>
          </cell>
          <cell r="J106">
            <v>108.93245267889174</v>
          </cell>
          <cell r="K106">
            <v>116.57371148786251</v>
          </cell>
          <cell r="L106">
            <v>151.84</v>
          </cell>
          <cell r="N106">
            <v>101.34810741666736</v>
          </cell>
          <cell r="O106">
            <v>108.71230594061834</v>
          </cell>
          <cell r="P106">
            <v>121.09870670743175</v>
          </cell>
          <cell r="Q106">
            <v>113.27961802447031</v>
          </cell>
        </row>
        <row r="107">
          <cell r="B107">
            <v>15</v>
          </cell>
          <cell r="C107">
            <v>9</v>
          </cell>
          <cell r="D107">
            <v>2005</v>
          </cell>
          <cell r="E107">
            <v>38610</v>
          </cell>
          <cell r="F107">
            <v>38610</v>
          </cell>
          <cell r="G107">
            <v>1556.68</v>
          </cell>
          <cell r="H107">
            <v>10966.320309999999</v>
          </cell>
          <cell r="I107">
            <v>38665</v>
          </cell>
          <cell r="J107">
            <v>109.49657796816422</v>
          </cell>
          <cell r="K107">
            <v>116.93529982792255</v>
          </cell>
          <cell r="L107">
            <v>152.88</v>
          </cell>
          <cell r="N107">
            <v>101.56988479205256</v>
          </cell>
          <cell r="O107">
            <v>108.73807493432184</v>
          </cell>
          <cell r="P107">
            <v>122.24783580686274</v>
          </cell>
          <cell r="Q107">
            <v>114.05550581915847</v>
          </cell>
        </row>
        <row r="108">
          <cell r="B108">
            <v>16</v>
          </cell>
          <cell r="C108">
            <v>9</v>
          </cell>
          <cell r="D108">
            <v>2005</v>
          </cell>
          <cell r="E108">
            <v>38611</v>
          </cell>
          <cell r="F108">
            <v>38611</v>
          </cell>
          <cell r="G108">
            <v>1555.47</v>
          </cell>
          <cell r="H108">
            <v>10990.589840000001</v>
          </cell>
          <cell r="I108">
            <v>38666</v>
          </cell>
          <cell r="J108">
            <v>109.41146679609193</v>
          </cell>
          <cell r="K108">
            <v>117.19408898299082</v>
          </cell>
          <cell r="L108">
            <v>153.29</v>
          </cell>
          <cell r="N108">
            <v>101.21936025118154</v>
          </cell>
          <cell r="O108">
            <v>108.07675027107912</v>
          </cell>
          <cell r="P108">
            <v>123.55018211955122</v>
          </cell>
          <cell r="Q108">
            <v>114.36138466129513</v>
          </cell>
        </row>
        <row r="109">
          <cell r="B109">
            <v>19</v>
          </cell>
          <cell r="C109">
            <v>9</v>
          </cell>
          <cell r="D109">
            <v>2005</v>
          </cell>
          <cell r="E109">
            <v>38614</v>
          </cell>
          <cell r="F109">
            <v>38614</v>
          </cell>
          <cell r="G109">
            <v>1555.29</v>
          </cell>
          <cell r="H109">
            <v>11024.73047</v>
          </cell>
          <cell r="I109">
            <v>38667</v>
          </cell>
          <cell r="J109">
            <v>109.39880562999851</v>
          </cell>
          <cell r="K109">
            <v>117.55813496126886</v>
          </cell>
          <cell r="L109">
            <v>154.51</v>
          </cell>
          <cell r="N109">
            <v>101.39046938724657</v>
          </cell>
          <cell r="O109">
            <v>108.48722486446695</v>
          </cell>
          <cell r="P109">
            <v>123.95063619965596</v>
          </cell>
          <cell r="Q109">
            <v>115.27156072814084</v>
          </cell>
        </row>
        <row r="110">
          <cell r="B110">
            <v>20</v>
          </cell>
          <cell r="C110">
            <v>9</v>
          </cell>
          <cell r="D110">
            <v>2005</v>
          </cell>
          <cell r="E110">
            <v>38615</v>
          </cell>
          <cell r="F110">
            <v>38615</v>
          </cell>
          <cell r="G110">
            <v>1546.05</v>
          </cell>
          <cell r="H110">
            <v>10903.51953</v>
          </cell>
          <cell r="I110">
            <v>38670</v>
          </cell>
          <cell r="J110">
            <v>108.74886577053746</v>
          </cell>
          <cell r="K110">
            <v>116.2656469424391</v>
          </cell>
          <cell r="L110">
            <v>157.53</v>
          </cell>
          <cell r="N110">
            <v>102.2468456944456</v>
          </cell>
          <cell r="O110">
            <v>107.55799021765937</v>
          </cell>
          <cell r="P110">
            <v>125.10951548538517</v>
          </cell>
          <cell r="Q110">
            <v>117.52461951656224</v>
          </cell>
        </row>
        <row r="111">
          <cell r="B111">
            <v>21</v>
          </cell>
          <cell r="C111">
            <v>9</v>
          </cell>
          <cell r="D111">
            <v>2005</v>
          </cell>
          <cell r="E111">
            <v>38616</v>
          </cell>
          <cell r="F111">
            <v>38616</v>
          </cell>
          <cell r="G111">
            <v>1543.93</v>
          </cell>
          <cell r="H111">
            <v>10957.14062</v>
          </cell>
          <cell r="I111">
            <v>38671</v>
          </cell>
          <cell r="J111">
            <v>108.5997453698819</v>
          </cell>
          <cell r="K111">
            <v>116.83741559947281</v>
          </cell>
          <cell r="L111">
            <v>158.46</v>
          </cell>
          <cell r="N111">
            <v>102.55916139910791</v>
          </cell>
          <cell r="O111">
            <v>108.61813776609692</v>
          </cell>
          <cell r="P111">
            <v>122.60371760674715</v>
          </cell>
          <cell r="Q111">
            <v>118.21844225604299</v>
          </cell>
        </row>
        <row r="112">
          <cell r="B112">
            <v>22</v>
          </cell>
          <cell r="C112">
            <v>9</v>
          </cell>
          <cell r="D112">
            <v>2005</v>
          </cell>
          <cell r="E112">
            <v>38617</v>
          </cell>
          <cell r="F112">
            <v>38617</v>
          </cell>
          <cell r="G112">
            <v>1544.03</v>
          </cell>
          <cell r="H112">
            <v>10870.75</v>
          </cell>
          <cell r="I112">
            <v>38672</v>
          </cell>
          <cell r="J112">
            <v>108.60677935104488</v>
          </cell>
          <cell r="K112">
            <v>115.9162211817967</v>
          </cell>
          <cell r="L112">
            <v>157.47999999999999</v>
          </cell>
          <cell r="N112">
            <v>102.47942121919411</v>
          </cell>
          <cell r="O112">
            <v>108.77410377969716</v>
          </cell>
          <cell r="P112">
            <v>122.91920577768182</v>
          </cell>
          <cell r="Q112">
            <v>117.48731721874069</v>
          </cell>
        </row>
        <row r="113">
          <cell r="B113">
            <v>23</v>
          </cell>
          <cell r="C113">
            <v>9</v>
          </cell>
          <cell r="D113">
            <v>2005</v>
          </cell>
          <cell r="E113">
            <v>38618</v>
          </cell>
          <cell r="F113">
            <v>38618</v>
          </cell>
          <cell r="G113">
            <v>1557.96</v>
          </cell>
          <cell r="H113">
            <v>10904.308590000001</v>
          </cell>
          <cell r="I113">
            <v>38673</v>
          </cell>
          <cell r="J113">
            <v>109.58661292705058</v>
          </cell>
          <cell r="K113">
            <v>116.2740607918502</v>
          </cell>
          <cell r="L113">
            <v>155.97</v>
          </cell>
          <cell r="N113">
            <v>102.08487345399573</v>
          </cell>
          <cell r="O113">
            <v>108.20583386684102</v>
          </cell>
          <cell r="P113">
            <v>122.33001594851902</v>
          </cell>
          <cell r="Q113">
            <v>116.36078782452999</v>
          </cell>
        </row>
        <row r="114">
          <cell r="B114">
            <v>26</v>
          </cell>
          <cell r="C114">
            <v>9</v>
          </cell>
          <cell r="D114">
            <v>2005</v>
          </cell>
          <cell r="E114">
            <v>38621</v>
          </cell>
          <cell r="F114">
            <v>38621</v>
          </cell>
          <cell r="G114">
            <v>1563.19</v>
          </cell>
          <cell r="H114">
            <v>11005.46875</v>
          </cell>
          <cell r="I114">
            <v>38674</v>
          </cell>
          <cell r="J114">
            <v>109.9544901418754</v>
          </cell>
          <cell r="K114">
            <v>117.35274473558417</v>
          </cell>
          <cell r="L114">
            <v>155.97</v>
          </cell>
          <cell r="N114">
            <v>102.26761136629814</v>
          </cell>
          <cell r="O114">
            <v>109.20493905946797</v>
          </cell>
          <cell r="P114">
            <v>122.07233245349509</v>
          </cell>
          <cell r="Q114">
            <v>116.36078782452999</v>
          </cell>
        </row>
        <row r="115">
          <cell r="B115">
            <v>27</v>
          </cell>
          <cell r="C115">
            <v>9</v>
          </cell>
          <cell r="D115">
            <v>2005</v>
          </cell>
          <cell r="E115">
            <v>38622</v>
          </cell>
          <cell r="F115">
            <v>38622</v>
          </cell>
          <cell r="G115">
            <v>1590.88</v>
          </cell>
          <cell r="H115">
            <v>11067.17187</v>
          </cell>
          <cell r="I115">
            <v>38677</v>
          </cell>
          <cell r="J115">
            <v>111.90219952590968</v>
          </cell>
          <cell r="K115">
            <v>118.01069312971768</v>
          </cell>
          <cell r="L115">
            <v>157.81</v>
          </cell>
          <cell r="N115">
            <v>103.23030791338222</v>
          </cell>
          <cell r="O115">
            <v>109.26641876282208</v>
          </cell>
          <cell r="P115">
            <v>121.11890352190657</v>
          </cell>
          <cell r="Q115">
            <v>117.7335123843629</v>
          </cell>
        </row>
        <row r="116">
          <cell r="B116">
            <v>28</v>
          </cell>
          <cell r="C116">
            <v>9</v>
          </cell>
          <cell r="D116">
            <v>2005</v>
          </cell>
          <cell r="E116">
            <v>38623</v>
          </cell>
          <cell r="F116">
            <v>38623</v>
          </cell>
          <cell r="G116">
            <v>1570.57</v>
          </cell>
          <cell r="H116">
            <v>11042.26172</v>
          </cell>
          <cell r="I116">
            <v>38678</v>
          </cell>
          <cell r="J116">
            <v>110.47359795170468</v>
          </cell>
          <cell r="K116">
            <v>117.74507296026555</v>
          </cell>
          <cell r="L116">
            <v>158.37</v>
          </cell>
          <cell r="N116">
            <v>103.68466081351595</v>
          </cell>
          <cell r="O116">
            <v>109.15467361495995</v>
          </cell>
          <cell r="P116">
            <v>122.46651855669386</v>
          </cell>
          <cell r="Q116">
            <v>118.15129811996421</v>
          </cell>
        </row>
        <row r="117">
          <cell r="B117">
            <v>29</v>
          </cell>
          <cell r="C117">
            <v>9</v>
          </cell>
          <cell r="D117">
            <v>2005</v>
          </cell>
          <cell r="E117">
            <v>38624</v>
          </cell>
          <cell r="F117">
            <v>38624</v>
          </cell>
          <cell r="G117">
            <v>1566.73</v>
          </cell>
          <cell r="H117">
            <v>11018.5</v>
          </cell>
          <cell r="I117">
            <v>38679</v>
          </cell>
          <cell r="J117">
            <v>110.20349307504553</v>
          </cell>
          <cell r="K117">
            <v>117.49169864927688</v>
          </cell>
          <cell r="L117">
            <v>159.54</v>
          </cell>
          <cell r="N117">
            <v>104.23121329667499</v>
          </cell>
          <cell r="O117">
            <v>110.1242319903285</v>
          </cell>
          <cell r="P117">
            <v>125.63672198736656</v>
          </cell>
          <cell r="Q117">
            <v>119.02417188898838</v>
          </cell>
        </row>
        <row r="118">
          <cell r="B118">
            <v>30</v>
          </cell>
          <cell r="C118">
            <v>9</v>
          </cell>
          <cell r="D118">
            <v>2005</v>
          </cell>
          <cell r="E118">
            <v>38625</v>
          </cell>
          <cell r="F118">
            <v>38625</v>
          </cell>
          <cell r="G118">
            <v>1570.62</v>
          </cell>
          <cell r="H118">
            <v>11011.82812</v>
          </cell>
          <cell r="I118">
            <v>38680</v>
          </cell>
          <cell r="J118">
            <v>110.47711494228618</v>
          </cell>
          <cell r="K118">
            <v>117.42055552504182</v>
          </cell>
          <cell r="L118">
            <v>160.16</v>
          </cell>
          <cell r="N118">
            <v>104.76115324235199</v>
          </cell>
          <cell r="O118">
            <v>110.8919332992547</v>
          </cell>
          <cell r="P118">
            <v>130.83217840055158</v>
          </cell>
          <cell r="Q118">
            <v>119.48672038197554</v>
          </cell>
        </row>
        <row r="119">
          <cell r="B119">
            <v>3</v>
          </cell>
          <cell r="C119">
            <v>10</v>
          </cell>
          <cell r="D119">
            <v>2005</v>
          </cell>
          <cell r="E119">
            <v>38628</v>
          </cell>
          <cell r="F119">
            <v>38628</v>
          </cell>
          <cell r="G119">
            <v>1581.68</v>
          </cell>
          <cell r="H119">
            <v>11081.191409999999</v>
          </cell>
          <cell r="I119">
            <v>38681</v>
          </cell>
          <cell r="J119">
            <v>111.25507325891381</v>
          </cell>
          <cell r="K119">
            <v>118.16018530822487</v>
          </cell>
          <cell r="L119">
            <v>161.38999999999999</v>
          </cell>
          <cell r="N119">
            <v>105.12496781320861</v>
          </cell>
          <cell r="O119">
            <v>111.16731952325259</v>
          </cell>
          <cell r="P119">
            <v>129.44904482996373</v>
          </cell>
          <cell r="Q119">
            <v>120.40435690838555</v>
          </cell>
        </row>
        <row r="120">
          <cell r="B120">
            <v>4</v>
          </cell>
          <cell r="C120">
            <v>10</v>
          </cell>
          <cell r="D120">
            <v>2005</v>
          </cell>
          <cell r="E120">
            <v>38629</v>
          </cell>
          <cell r="F120">
            <v>38629</v>
          </cell>
          <cell r="G120">
            <v>1570.02</v>
          </cell>
          <cell r="H120">
            <v>10960.621090000001</v>
          </cell>
          <cell r="I120">
            <v>38684</v>
          </cell>
          <cell r="J120">
            <v>110.43491105530818</v>
          </cell>
          <cell r="K120">
            <v>116.874528303779</v>
          </cell>
          <cell r="L120">
            <v>162.02000000000001</v>
          </cell>
          <cell r="N120">
            <v>105.34425330797153</v>
          </cell>
          <cell r="O120">
            <v>112.00994174445205</v>
          </cell>
          <cell r="P120">
            <v>127.75460173971183</v>
          </cell>
          <cell r="Q120">
            <v>120.87436586093705</v>
          </cell>
        </row>
        <row r="121">
          <cell r="B121">
            <v>5</v>
          </cell>
          <cell r="C121">
            <v>10</v>
          </cell>
          <cell r="D121">
            <v>2005</v>
          </cell>
          <cell r="E121">
            <v>38630</v>
          </cell>
          <cell r="F121">
            <v>38630</v>
          </cell>
          <cell r="G121">
            <v>1561.45</v>
          </cell>
          <cell r="H121">
            <v>10748.05078</v>
          </cell>
          <cell r="I121">
            <v>38685</v>
          </cell>
          <cell r="J121">
            <v>109.83209886963922</v>
          </cell>
          <cell r="K121">
            <v>114.60786343975001</v>
          </cell>
          <cell r="L121">
            <v>161.63</v>
          </cell>
          <cell r="N121">
            <v>104.44800691081559</v>
          </cell>
          <cell r="O121">
            <v>111.3649216134546</v>
          </cell>
          <cell r="P121">
            <v>128.93228495615898</v>
          </cell>
          <cell r="Q121">
            <v>120.58340793792898</v>
          </cell>
        </row>
        <row r="122">
          <cell r="B122">
            <v>6</v>
          </cell>
          <cell r="C122">
            <v>10</v>
          </cell>
          <cell r="D122">
            <v>2005</v>
          </cell>
          <cell r="E122">
            <v>38631</v>
          </cell>
          <cell r="F122">
            <v>38631</v>
          </cell>
          <cell r="G122">
            <v>1551.87</v>
          </cell>
          <cell r="H122">
            <v>10562.23047</v>
          </cell>
          <cell r="I122">
            <v>38686</v>
          </cell>
          <cell r="J122">
            <v>109.15824347422397</v>
          </cell>
          <cell r="K122">
            <v>112.62643730502792</v>
          </cell>
          <cell r="L122">
            <v>161.78</v>
          </cell>
          <cell r="N122">
            <v>104.44966816456378</v>
          </cell>
          <cell r="O122">
            <v>111.39971772107285</v>
          </cell>
          <cell r="P122">
            <v>130.12737921956725</v>
          </cell>
          <cell r="Q122">
            <v>120.69531483139362</v>
          </cell>
        </row>
        <row r="123">
          <cell r="B123">
            <v>7</v>
          </cell>
          <cell r="C123">
            <v>10</v>
          </cell>
          <cell r="D123">
            <v>2005</v>
          </cell>
          <cell r="E123">
            <v>38632</v>
          </cell>
          <cell r="F123">
            <v>38632</v>
          </cell>
          <cell r="G123">
            <v>1542.25</v>
          </cell>
          <cell r="H123">
            <v>10612.148440000001</v>
          </cell>
          <cell r="I123">
            <v>38687</v>
          </cell>
          <cell r="J123">
            <v>108.48157448634352</v>
          </cell>
          <cell r="K123">
            <v>113.1587191118459</v>
          </cell>
          <cell r="L123">
            <v>159.26</v>
          </cell>
          <cell r="N123">
            <v>103.78516666528228</v>
          </cell>
          <cell r="O123">
            <v>110.19346626469842</v>
          </cell>
          <cell r="P123">
            <v>130.00410900708283</v>
          </cell>
          <cell r="Q123">
            <v>118.81527902118772</v>
          </cell>
        </row>
        <row r="124">
          <cell r="B124">
            <v>11</v>
          </cell>
          <cell r="C124">
            <v>10</v>
          </cell>
          <cell r="D124">
            <v>2005</v>
          </cell>
          <cell r="E124">
            <v>38636</v>
          </cell>
          <cell r="F124">
            <v>38636</v>
          </cell>
          <cell r="G124">
            <v>1531.23</v>
          </cell>
          <cell r="H124">
            <v>10620.5</v>
          </cell>
          <cell r="I124">
            <v>38688</v>
          </cell>
          <cell r="J124">
            <v>107.7064297621811</v>
          </cell>
          <cell r="K124">
            <v>113.24777288239282</v>
          </cell>
          <cell r="L124">
            <v>161.44</v>
          </cell>
          <cell r="N124">
            <v>105.04688888704305</v>
          </cell>
          <cell r="O124">
            <v>111.98011649480735</v>
          </cell>
          <cell r="P124">
            <v>127.49691824468789</v>
          </cell>
          <cell r="Q124">
            <v>120.44165920620711</v>
          </cell>
        </row>
        <row r="125">
          <cell r="B125">
            <v>12</v>
          </cell>
          <cell r="C125">
            <v>10</v>
          </cell>
          <cell r="D125">
            <v>2005</v>
          </cell>
          <cell r="E125">
            <v>38637</v>
          </cell>
          <cell r="F125">
            <v>38637</v>
          </cell>
          <cell r="G125">
            <v>1528.62</v>
          </cell>
          <cell r="H125">
            <v>10493.10937</v>
          </cell>
          <cell r="I125">
            <v>38691</v>
          </cell>
          <cell r="J125">
            <v>107.52284285382683</v>
          </cell>
          <cell r="K125">
            <v>111.88939002531595</v>
          </cell>
          <cell r="L125">
            <v>161.37</v>
          </cell>
          <cell r="N125">
            <v>105.08094458888122</v>
          </cell>
          <cell r="O125">
            <v>112.0371025946767</v>
          </cell>
          <cell r="P125">
            <v>127.65640343485136</v>
          </cell>
          <cell r="Q125">
            <v>120.38943598925695</v>
          </cell>
        </row>
        <row r="126">
          <cell r="B126">
            <v>13</v>
          </cell>
          <cell r="C126">
            <v>10</v>
          </cell>
          <cell r="D126">
            <v>2005</v>
          </cell>
          <cell r="E126">
            <v>38638</v>
          </cell>
          <cell r="F126">
            <v>38638</v>
          </cell>
          <cell r="G126">
            <v>1535.83</v>
          </cell>
          <cell r="H126">
            <v>10429.710940000001</v>
          </cell>
          <cell r="I126">
            <v>38692</v>
          </cell>
          <cell r="J126">
            <v>108.029992895679</v>
          </cell>
          <cell r="K126">
            <v>111.2133643201476</v>
          </cell>
          <cell r="L126">
            <v>161.29</v>
          </cell>
          <cell r="N126">
            <v>104.83258715352474</v>
          </cell>
          <cell r="O126">
            <v>112.07317124519392</v>
          </cell>
          <cell r="P126">
            <v>130.09116424188821</v>
          </cell>
          <cell r="Q126">
            <v>120.32975231274246</v>
          </cell>
        </row>
        <row r="127">
          <cell r="B127">
            <v>14</v>
          </cell>
          <cell r="C127">
            <v>10</v>
          </cell>
          <cell r="D127">
            <v>2005</v>
          </cell>
          <cell r="E127">
            <v>38639</v>
          </cell>
          <cell r="F127">
            <v>38639</v>
          </cell>
          <cell r="G127">
            <v>1536.25</v>
          </cell>
          <cell r="H127">
            <v>10488.76953</v>
          </cell>
          <cell r="I127">
            <v>38693</v>
          </cell>
          <cell r="J127">
            <v>108.05953561656361</v>
          </cell>
          <cell r="K127">
            <v>111.84311374692359</v>
          </cell>
          <cell r="L127">
            <v>161.83000000000001</v>
          </cell>
          <cell r="N127">
            <v>104.96631808025516</v>
          </cell>
          <cell r="O127">
            <v>112.9694390902513</v>
          </cell>
          <cell r="P127">
            <v>130.93525179856115</v>
          </cell>
          <cell r="Q127">
            <v>120.73261712921517</v>
          </cell>
        </row>
        <row r="128">
          <cell r="B128">
            <v>17</v>
          </cell>
          <cell r="C128">
            <v>10</v>
          </cell>
          <cell r="D128">
            <v>2005</v>
          </cell>
          <cell r="E128">
            <v>38642</v>
          </cell>
          <cell r="F128">
            <v>38642</v>
          </cell>
          <cell r="G128">
            <v>1534.33</v>
          </cell>
          <cell r="H128">
            <v>10553.441409999999</v>
          </cell>
          <cell r="I128">
            <v>38694</v>
          </cell>
          <cell r="J128">
            <v>107.92448317823404</v>
          </cell>
          <cell r="K128">
            <v>112.53271841507643</v>
          </cell>
          <cell r="L128">
            <v>160.49</v>
          </cell>
          <cell r="N128">
            <v>104.44053126894866</v>
          </cell>
          <cell r="O128">
            <v>113.3217744562965</v>
          </cell>
          <cell r="P128">
            <v>128.90164151350749</v>
          </cell>
          <cell r="Q128">
            <v>119.73291554759776</v>
          </cell>
        </row>
        <row r="129">
          <cell r="B129">
            <v>18</v>
          </cell>
          <cell r="C129">
            <v>10</v>
          </cell>
          <cell r="D129">
            <v>2005</v>
          </cell>
          <cell r="E129">
            <v>38643</v>
          </cell>
          <cell r="F129">
            <v>38643</v>
          </cell>
          <cell r="G129">
            <v>1522.28</v>
          </cell>
          <cell r="H129">
            <v>10345.089840000001</v>
          </cell>
          <cell r="I129">
            <v>38695</v>
          </cell>
          <cell r="J129">
            <v>107.07688844809273</v>
          </cell>
          <cell r="K129">
            <v>110.31103852438864</v>
          </cell>
          <cell r="L129">
            <v>160.1</v>
          </cell>
          <cell r="N129">
            <v>104.31344535721108</v>
          </cell>
          <cell r="O129">
            <v>113.68584103901496</v>
          </cell>
          <cell r="P129">
            <v>133.16316936770042</v>
          </cell>
          <cell r="Q129">
            <v>119.44195762458966</v>
          </cell>
        </row>
        <row r="130">
          <cell r="B130">
            <v>19</v>
          </cell>
          <cell r="C130">
            <v>10</v>
          </cell>
          <cell r="D130">
            <v>2005</v>
          </cell>
          <cell r="E130">
            <v>38644</v>
          </cell>
          <cell r="F130">
            <v>38644</v>
          </cell>
          <cell r="G130">
            <v>1532.42</v>
          </cell>
          <cell r="H130">
            <v>10425.78125</v>
          </cell>
          <cell r="I130">
            <v>38698</v>
          </cell>
          <cell r="J130">
            <v>107.79013413802079</v>
          </cell>
          <cell r="K130">
            <v>111.17146152455246</v>
          </cell>
          <cell r="L130">
            <v>161.80000000000001</v>
          </cell>
          <cell r="N130">
            <v>104.60665664376904</v>
          </cell>
          <cell r="O130">
            <v>113.32769972144425</v>
          </cell>
          <cell r="P130">
            <v>130.68244339668635</v>
          </cell>
          <cell r="Q130">
            <v>120.71023575052224</v>
          </cell>
        </row>
        <row r="131">
          <cell r="B131">
            <v>20</v>
          </cell>
          <cell r="C131">
            <v>10</v>
          </cell>
          <cell r="D131">
            <v>2005</v>
          </cell>
          <cell r="E131">
            <v>38645</v>
          </cell>
          <cell r="F131">
            <v>38645</v>
          </cell>
          <cell r="G131">
            <v>1519.46</v>
          </cell>
          <cell r="H131">
            <v>10190.73047</v>
          </cell>
          <cell r="I131">
            <v>38699</v>
          </cell>
          <cell r="J131">
            <v>106.87853017929618</v>
          </cell>
          <cell r="K131">
            <v>108.66508448493389</v>
          </cell>
          <cell r="L131">
            <v>160.84</v>
          </cell>
          <cell r="N131">
            <v>104.69470309242385</v>
          </cell>
          <cell r="O131">
            <v>112.9942934819225</v>
          </cell>
          <cell r="P131">
            <v>131.79187530904608</v>
          </cell>
          <cell r="Q131">
            <v>119.99403163234857</v>
          </cell>
        </row>
        <row r="132">
          <cell r="B132">
            <v>21</v>
          </cell>
          <cell r="C132">
            <v>10</v>
          </cell>
          <cell r="D132">
            <v>2005</v>
          </cell>
          <cell r="E132">
            <v>38646</v>
          </cell>
          <cell r="F132">
            <v>38646</v>
          </cell>
          <cell r="G132">
            <v>1524.23</v>
          </cell>
          <cell r="H132">
            <v>10290.871090000001</v>
          </cell>
          <cell r="I132">
            <v>38700</v>
          </cell>
          <cell r="J132">
            <v>107.2140510807712</v>
          </cell>
          <cell r="K132">
            <v>109.73289694103879</v>
          </cell>
          <cell r="L132">
            <v>162.41999999999999</v>
          </cell>
          <cell r="N132">
            <v>105.27614190429517</v>
          </cell>
          <cell r="O132">
            <v>113.38297582906772</v>
          </cell>
          <cell r="P132">
            <v>131.2597937139156</v>
          </cell>
          <cell r="Q132">
            <v>121.1727842435094</v>
          </cell>
        </row>
        <row r="133">
          <cell r="B133">
            <v>24</v>
          </cell>
          <cell r="C133">
            <v>10</v>
          </cell>
          <cell r="D133">
            <v>2005</v>
          </cell>
          <cell r="E133">
            <v>38649</v>
          </cell>
          <cell r="F133">
            <v>38649</v>
          </cell>
          <cell r="G133">
            <v>1523.53</v>
          </cell>
          <cell r="H133">
            <v>10360.789059999999</v>
          </cell>
          <cell r="I133">
            <v>38701</v>
          </cell>
          <cell r="J133">
            <v>107.16481321263021</v>
          </cell>
          <cell r="K133">
            <v>110.47844134920769</v>
          </cell>
          <cell r="L133">
            <v>162.38</v>
          </cell>
          <cell r="N133">
            <v>105.71720477444326</v>
          </cell>
          <cell r="O133">
            <v>112.9591394334376</v>
          </cell>
          <cell r="P133">
            <v>132.16795392340532</v>
          </cell>
          <cell r="Q133">
            <v>121.14294240525216</v>
          </cell>
        </row>
        <row r="134">
          <cell r="B134">
            <v>25</v>
          </cell>
          <cell r="C134">
            <v>10</v>
          </cell>
          <cell r="D134">
            <v>2005</v>
          </cell>
          <cell r="E134">
            <v>38650</v>
          </cell>
          <cell r="F134">
            <v>38650</v>
          </cell>
          <cell r="G134">
            <v>1512.75</v>
          </cell>
          <cell r="H134">
            <v>10363.73828</v>
          </cell>
          <cell r="I134">
            <v>38702</v>
          </cell>
          <cell r="J134">
            <v>106.40655004325899</v>
          </cell>
          <cell r="K134">
            <v>110.50988926566549</v>
          </cell>
          <cell r="L134">
            <v>160.91</v>
          </cell>
          <cell r="N134">
            <v>105.56769193710494</v>
          </cell>
          <cell r="O134">
            <v>112.92859840386309</v>
          </cell>
          <cell r="P134">
            <v>132.36922562627538</v>
          </cell>
          <cell r="Q134">
            <v>120.04625484929872</v>
          </cell>
        </row>
        <row r="135">
          <cell r="B135">
            <v>26</v>
          </cell>
          <cell r="C135">
            <v>10</v>
          </cell>
          <cell r="D135">
            <v>2005</v>
          </cell>
          <cell r="E135">
            <v>38651</v>
          </cell>
          <cell r="F135">
            <v>38651</v>
          </cell>
          <cell r="G135">
            <v>1513.49</v>
          </cell>
          <cell r="H135">
            <v>10283.660159999999</v>
          </cell>
          <cell r="I135">
            <v>38705</v>
          </cell>
          <cell r="J135">
            <v>106.45860150386517</v>
          </cell>
          <cell r="K135">
            <v>109.65600585654079</v>
          </cell>
          <cell r="L135">
            <v>161.26</v>
          </cell>
          <cell r="N135">
            <v>105.26700500868004</v>
          </cell>
          <cell r="O135">
            <v>113.37418724059391</v>
          </cell>
          <cell r="P135">
            <v>132.69376754162982</v>
          </cell>
          <cell r="Q135">
            <v>120.30737093404953</v>
          </cell>
        </row>
        <row r="136">
          <cell r="B136">
            <v>27</v>
          </cell>
          <cell r="C136">
            <v>10</v>
          </cell>
          <cell r="D136">
            <v>2005</v>
          </cell>
          <cell r="E136">
            <v>38652</v>
          </cell>
          <cell r="F136">
            <v>38652</v>
          </cell>
          <cell r="G136">
            <v>1520.45</v>
          </cell>
          <cell r="H136">
            <v>10245.44922</v>
          </cell>
          <cell r="I136">
            <v>38706</v>
          </cell>
          <cell r="J136">
            <v>106.94816659280986</v>
          </cell>
          <cell r="K136">
            <v>109.24855763331752</v>
          </cell>
          <cell r="L136">
            <v>159.19999999999999</v>
          </cell>
          <cell r="N136">
            <v>104.65234112184464</v>
          </cell>
          <cell r="O136">
            <v>113.55441117955773</v>
          </cell>
          <cell r="P136">
            <v>132.39638685953466</v>
          </cell>
          <cell r="Q136">
            <v>118.77051626380184</v>
          </cell>
        </row>
        <row r="137">
          <cell r="B137">
            <v>28</v>
          </cell>
          <cell r="C137">
            <v>10</v>
          </cell>
          <cell r="D137">
            <v>2005</v>
          </cell>
          <cell r="E137">
            <v>38653</v>
          </cell>
          <cell r="F137">
            <v>38653</v>
          </cell>
          <cell r="G137">
            <v>1527.9</v>
          </cell>
          <cell r="H137">
            <v>10312.30078</v>
          </cell>
          <cell r="I137">
            <v>38707</v>
          </cell>
          <cell r="J137">
            <v>107.47219818945324</v>
          </cell>
          <cell r="K137">
            <v>109.961404512816</v>
          </cell>
          <cell r="L137">
            <v>158.80000000000001</v>
          </cell>
          <cell r="N137">
            <v>104.62742231562159</v>
          </cell>
          <cell r="O137">
            <v>113.82263940065079</v>
          </cell>
          <cell r="P137">
            <v>133.8199140590722</v>
          </cell>
          <cell r="Q137">
            <v>118.4720978812295</v>
          </cell>
        </row>
        <row r="138">
          <cell r="B138">
            <v>31</v>
          </cell>
          <cell r="C138">
            <v>10</v>
          </cell>
          <cell r="D138">
            <v>2005</v>
          </cell>
          <cell r="E138">
            <v>38656</v>
          </cell>
          <cell r="F138">
            <v>38656</v>
          </cell>
          <cell r="G138">
            <v>1545.71</v>
          </cell>
          <cell r="H138">
            <v>10383.320309999999</v>
          </cell>
          <cell r="I138">
            <v>38708</v>
          </cell>
          <cell r="J138">
            <v>108.72495023458326</v>
          </cell>
          <cell r="K138">
            <v>110.71869499854211</v>
          </cell>
          <cell r="L138">
            <v>159.72999999999999</v>
          </cell>
          <cell r="N138">
            <v>104.89073103471189</v>
          </cell>
          <cell r="O138">
            <v>114.50086496064287</v>
          </cell>
          <cell r="P138">
            <v>133.35817309366448</v>
          </cell>
          <cell r="Q138">
            <v>119.16592062071022</v>
          </cell>
        </row>
        <row r="139">
          <cell r="B139">
            <v>1</v>
          </cell>
          <cell r="C139">
            <v>11</v>
          </cell>
          <cell r="D139">
            <v>2005</v>
          </cell>
          <cell r="E139">
            <v>38657</v>
          </cell>
          <cell r="F139">
            <v>38657</v>
          </cell>
          <cell r="G139">
            <v>1546.77</v>
          </cell>
          <cell r="H139">
            <v>10390.75</v>
          </cell>
          <cell r="I139">
            <v>38709</v>
          </cell>
          <cell r="J139">
            <v>108.79951043491106</v>
          </cell>
          <cell r="K139">
            <v>110.79791874937368</v>
          </cell>
          <cell r="L139">
            <v>160.62</v>
          </cell>
          <cell r="N139">
            <v>105.33345515860819</v>
          </cell>
          <cell r="O139">
            <v>114.58373926603448</v>
          </cell>
          <cell r="P139">
            <v>133.6353569612848</v>
          </cell>
          <cell r="Q139">
            <v>119.82990152193376</v>
          </cell>
        </row>
        <row r="140">
          <cell r="B140">
            <v>2</v>
          </cell>
          <cell r="C140">
            <v>11</v>
          </cell>
          <cell r="D140">
            <v>2005</v>
          </cell>
          <cell r="E140">
            <v>38658</v>
          </cell>
          <cell r="F140">
            <v>38658</v>
          </cell>
          <cell r="G140">
            <v>1554.18</v>
          </cell>
          <cell r="H140">
            <v>10585.648440000001</v>
          </cell>
          <cell r="I140">
            <v>38714</v>
          </cell>
          <cell r="J140">
            <v>109.32072843908924</v>
          </cell>
          <cell r="K140">
            <v>112.87614616505589</v>
          </cell>
          <cell r="L140">
            <v>161.12</v>
          </cell>
          <cell r="N140">
            <v>105.37830900980971</v>
          </cell>
          <cell r="O140">
            <v>114.48173701201692</v>
          </cell>
          <cell r="P140">
            <v>132.99254110748188</v>
          </cell>
          <cell r="Q140">
            <v>120.20292450014922</v>
          </cell>
        </row>
        <row r="141">
          <cell r="B141">
            <v>3</v>
          </cell>
          <cell r="C141">
            <v>11</v>
          </cell>
          <cell r="D141">
            <v>2005</v>
          </cell>
          <cell r="E141">
            <v>38659</v>
          </cell>
          <cell r="F141">
            <v>38659</v>
          </cell>
          <cell r="G141">
            <v>1555.66</v>
          </cell>
          <cell r="H141">
            <v>10672.57812</v>
          </cell>
          <cell r="I141">
            <v>38715</v>
          </cell>
          <cell r="J141">
            <v>109.42483136030161</v>
          </cell>
          <cell r="K141">
            <v>113.80308864962618</v>
          </cell>
          <cell r="L141">
            <v>158.86000000000001</v>
          </cell>
          <cell r="N141">
            <v>104.3715892383982</v>
          </cell>
          <cell r="O141">
            <v>114.48173701201692</v>
          </cell>
          <cell r="P141">
            <v>134.55535668270807</v>
          </cell>
          <cell r="Q141">
            <v>118.51686063861536</v>
          </cell>
        </row>
        <row r="142">
          <cell r="B142">
            <v>4</v>
          </cell>
          <cell r="C142">
            <v>11</v>
          </cell>
          <cell r="D142">
            <v>2005</v>
          </cell>
          <cell r="E142">
            <v>38660</v>
          </cell>
          <cell r="F142">
            <v>38660</v>
          </cell>
          <cell r="G142">
            <v>1564.77</v>
          </cell>
          <cell r="H142">
            <v>10678.648440000001</v>
          </cell>
          <cell r="I142">
            <v>38716</v>
          </cell>
          <cell r="J142">
            <v>110.06562704425076</v>
          </cell>
          <cell r="K142">
            <v>113.86781726133783</v>
          </cell>
          <cell r="L142">
            <v>158.94</v>
          </cell>
          <cell r="N142">
            <v>104.50698141887682</v>
          </cell>
          <cell r="O142">
            <v>114.64287280749666</v>
          </cell>
          <cell r="P142">
            <v>135.05400906767326</v>
          </cell>
          <cell r="Q142">
            <v>118.57654431512982</v>
          </cell>
        </row>
        <row r="143">
          <cell r="B143">
            <v>7</v>
          </cell>
          <cell r="C143">
            <v>11</v>
          </cell>
          <cell r="D143">
            <v>2005</v>
          </cell>
          <cell r="E143">
            <v>38663</v>
          </cell>
          <cell r="F143">
            <v>38663</v>
          </cell>
          <cell r="G143">
            <v>1580.24</v>
          </cell>
          <cell r="H143">
            <v>10681.179690000001</v>
          </cell>
          <cell r="I143">
            <v>38720</v>
          </cell>
          <cell r="J143">
            <v>111.15378393016664</v>
          </cell>
          <cell r="K143">
            <v>113.89480830932131</v>
          </cell>
          <cell r="L143">
            <v>158.16999999999999</v>
          </cell>
          <cell r="N143">
            <v>104.19549634108863</v>
          </cell>
          <cell r="O143">
            <v>115.00009942123161</v>
          </cell>
          <cell r="P143">
            <v>134.97113248413854</v>
          </cell>
          <cell r="Q143">
            <v>118.00208892867801</v>
          </cell>
        </row>
        <row r="144">
          <cell r="B144">
            <v>8</v>
          </cell>
          <cell r="C144">
            <v>11</v>
          </cell>
          <cell r="D144">
            <v>2005</v>
          </cell>
          <cell r="E144">
            <v>38664</v>
          </cell>
          <cell r="F144">
            <v>38664</v>
          </cell>
          <cell r="G144">
            <v>1568.81</v>
          </cell>
          <cell r="H144">
            <v>10616.21875</v>
          </cell>
          <cell r="I144">
            <v>38721</v>
          </cell>
          <cell r="J144">
            <v>110.3497998832359</v>
          </cell>
          <cell r="K144">
            <v>113.20212135679112</v>
          </cell>
          <cell r="L144">
            <v>157.44999999999999</v>
          </cell>
          <cell r="N144">
            <v>103.68632206726416</v>
          </cell>
          <cell r="O144">
            <v>114.75549285405266</v>
          </cell>
          <cell r="P144">
            <v>135.78248727252469</v>
          </cell>
          <cell r="Q144">
            <v>117.46493584004773</v>
          </cell>
        </row>
        <row r="145">
          <cell r="B145">
            <v>9</v>
          </cell>
          <cell r="C145">
            <v>11</v>
          </cell>
          <cell r="D145">
            <v>2005</v>
          </cell>
          <cell r="E145">
            <v>38665</v>
          </cell>
          <cell r="F145">
            <v>38665</v>
          </cell>
          <cell r="G145">
            <v>1587.56</v>
          </cell>
          <cell r="H145">
            <v>10656.539059999999</v>
          </cell>
          <cell r="I145">
            <v>38722</v>
          </cell>
          <cell r="J145">
            <v>111.66867135129812</v>
          </cell>
          <cell r="K145">
            <v>113.63206206668497</v>
          </cell>
          <cell r="L145">
            <v>160.72</v>
          </cell>
          <cell r="N145">
            <v>105.38993778604713</v>
          </cell>
          <cell r="O145">
            <v>116.47919191400263</v>
          </cell>
          <cell r="P145">
            <v>138.61282706651716</v>
          </cell>
          <cell r="Q145">
            <v>119.90450611757686</v>
          </cell>
        </row>
        <row r="146">
          <cell r="B146">
            <v>10</v>
          </cell>
          <cell r="C146">
            <v>11</v>
          </cell>
          <cell r="D146">
            <v>2005</v>
          </cell>
          <cell r="E146">
            <v>38666</v>
          </cell>
          <cell r="F146">
            <v>38666</v>
          </cell>
          <cell r="G146">
            <v>1593.99</v>
          </cell>
          <cell r="H146">
            <v>10565.26172</v>
          </cell>
          <cell r="I146">
            <v>38723</v>
          </cell>
          <cell r="J146">
            <v>112.12095634007892</v>
          </cell>
          <cell r="K146">
            <v>112.65875991804519</v>
          </cell>
          <cell r="L146">
            <v>161.69999999999999</v>
          </cell>
          <cell r="N146">
            <v>105.77700990937859</v>
          </cell>
          <cell r="O146">
            <v>117.08901839498023</v>
          </cell>
          <cell r="P146">
            <v>138.75768697723333</v>
          </cell>
          <cell r="Q146">
            <v>120.63563115487914</v>
          </cell>
        </row>
        <row r="147">
          <cell r="B147">
            <v>11</v>
          </cell>
          <cell r="C147">
            <v>11</v>
          </cell>
          <cell r="D147">
            <v>2005</v>
          </cell>
          <cell r="E147">
            <v>38667</v>
          </cell>
          <cell r="F147">
            <v>38667</v>
          </cell>
          <cell r="G147">
            <v>1598.29</v>
          </cell>
          <cell r="H147">
            <v>10669.398440000001</v>
          </cell>
          <cell r="I147">
            <v>38726</v>
          </cell>
          <cell r="J147">
            <v>112.42341753008785</v>
          </cell>
          <cell r="K147">
            <v>113.76918330821302</v>
          </cell>
          <cell r="L147">
            <v>161.82</v>
          </cell>
          <cell r="N147">
            <v>105.7786711631268</v>
          </cell>
          <cell r="O147">
            <v>117.15212858209986</v>
          </cell>
          <cell r="P147">
            <v>135.93849025329592</v>
          </cell>
          <cell r="Q147">
            <v>120.72515666965084</v>
          </cell>
        </row>
        <row r="148">
          <cell r="B148">
            <v>14</v>
          </cell>
          <cell r="C148">
            <v>11</v>
          </cell>
          <cell r="D148">
            <v>2005</v>
          </cell>
          <cell r="E148">
            <v>38670</v>
          </cell>
          <cell r="F148">
            <v>38670</v>
          </cell>
          <cell r="G148">
            <v>1605.16</v>
          </cell>
          <cell r="H148">
            <v>10684.71875</v>
          </cell>
          <cell r="I148">
            <v>38727</v>
          </cell>
          <cell r="J148">
            <v>112.90665203598584</v>
          </cell>
          <cell r="K148">
            <v>113.93254576641816</v>
          </cell>
          <cell r="L148">
            <v>163.63</v>
          </cell>
          <cell r="N148">
            <v>106.77293153142678</v>
          </cell>
          <cell r="O148">
            <v>118.30028041266667</v>
          </cell>
          <cell r="P148">
            <v>138.5208967385627</v>
          </cell>
          <cell r="Q148">
            <v>122.07549985079081</v>
          </cell>
        </row>
        <row r="149">
          <cell r="B149">
            <v>15</v>
          </cell>
          <cell r="C149">
            <v>11</v>
          </cell>
          <cell r="D149">
            <v>2005</v>
          </cell>
          <cell r="E149">
            <v>38671</v>
          </cell>
          <cell r="F149">
            <v>38671</v>
          </cell>
          <cell r="G149">
            <v>1597.51</v>
          </cell>
          <cell r="H149">
            <v>10628.898440000001</v>
          </cell>
          <cell r="I149">
            <v>38728</v>
          </cell>
          <cell r="J149">
            <v>112.36855247701646</v>
          </cell>
          <cell r="K149">
            <v>113.33732654047732</v>
          </cell>
          <cell r="L149">
            <v>165.03</v>
          </cell>
          <cell r="N149">
            <v>107.16332616225466</v>
          </cell>
          <cell r="O149">
            <v>117.73781645133607</v>
          </cell>
          <cell r="P149">
            <v>142.04558908536288</v>
          </cell>
          <cell r="Q149">
            <v>123.11996418979409</v>
          </cell>
        </row>
        <row r="150">
          <cell r="B150">
            <v>16</v>
          </cell>
          <cell r="C150">
            <v>11</v>
          </cell>
          <cell r="D150">
            <v>2005</v>
          </cell>
          <cell r="E150">
            <v>38672</v>
          </cell>
          <cell r="F150">
            <v>38672</v>
          </cell>
          <cell r="G150">
            <v>1603.17</v>
          </cell>
          <cell r="H150">
            <v>10727.039059999999</v>
          </cell>
          <cell r="I150">
            <v>38729</v>
          </cell>
          <cell r="J150">
            <v>112.76667581084219</v>
          </cell>
          <cell r="K150">
            <v>114.38381273644711</v>
          </cell>
          <cell r="L150">
            <v>164.94</v>
          </cell>
          <cell r="N150">
            <v>107.12511732604597</v>
          </cell>
          <cell r="O150">
            <v>118.06764358760198</v>
          </cell>
          <cell r="P150">
            <v>143.09791276369032</v>
          </cell>
          <cell r="Q150">
            <v>123.05282005371532</v>
          </cell>
        </row>
        <row r="151">
          <cell r="B151">
            <v>17</v>
          </cell>
          <cell r="C151">
            <v>11</v>
          </cell>
          <cell r="D151">
            <v>2005</v>
          </cell>
          <cell r="E151">
            <v>38673</v>
          </cell>
          <cell r="F151">
            <v>38673</v>
          </cell>
          <cell r="G151">
            <v>1607.26</v>
          </cell>
          <cell r="H151">
            <v>10733.07812</v>
          </cell>
          <cell r="I151">
            <v>38730</v>
          </cell>
          <cell r="J151">
            <v>113.0543656404088</v>
          </cell>
          <cell r="K151">
            <v>114.44820801871283</v>
          </cell>
          <cell r="L151">
            <v>166.64</v>
          </cell>
          <cell r="N151">
            <v>107.49806879251771</v>
          </cell>
          <cell r="O151">
            <v>118.3060863641922</v>
          </cell>
          <cell r="P151">
            <v>142.92867738722865</v>
          </cell>
          <cell r="Q151">
            <v>124.32109817964788</v>
          </cell>
        </row>
        <row r="152">
          <cell r="B152">
            <v>18</v>
          </cell>
          <cell r="C152">
            <v>11</v>
          </cell>
          <cell r="D152">
            <v>2005</v>
          </cell>
          <cell r="E152">
            <v>38674</v>
          </cell>
          <cell r="F152">
            <v>38674</v>
          </cell>
          <cell r="G152">
            <v>1607.98</v>
          </cell>
          <cell r="H152">
            <v>10722.101559999999</v>
          </cell>
          <cell r="I152">
            <v>38733</v>
          </cell>
          <cell r="J152">
            <v>113.1050103047824</v>
          </cell>
          <cell r="K152">
            <v>114.33116353173858</v>
          </cell>
          <cell r="L152">
            <v>165.3</v>
          </cell>
          <cell r="N152">
            <v>106.82359977074698</v>
          </cell>
          <cell r="O152">
            <v>118.04290861135644</v>
          </cell>
          <cell r="P152">
            <v>143.74560371064234</v>
          </cell>
          <cell r="Q152">
            <v>123.32139659803045</v>
          </cell>
        </row>
        <row r="153">
          <cell r="B153">
            <v>21</v>
          </cell>
          <cell r="C153">
            <v>11</v>
          </cell>
          <cell r="D153">
            <v>2005</v>
          </cell>
          <cell r="E153">
            <v>38677</v>
          </cell>
          <cell r="F153">
            <v>38677</v>
          </cell>
          <cell r="G153">
            <v>1619.87</v>
          </cell>
          <cell r="H153">
            <v>10817.339840000001</v>
          </cell>
          <cell r="I153">
            <v>38734</v>
          </cell>
          <cell r="J153">
            <v>113.9413506650629</v>
          </cell>
          <cell r="K153">
            <v>115.34670169878815</v>
          </cell>
          <cell r="L153">
            <v>164.61</v>
          </cell>
          <cell r="N153">
            <v>106.95234693623277</v>
          </cell>
          <cell r="O153">
            <v>118.14105343153531</v>
          </cell>
          <cell r="P153">
            <v>142.72670924248015</v>
          </cell>
          <cell r="Q153">
            <v>122.80662488809313</v>
          </cell>
        </row>
        <row r="154">
          <cell r="B154">
            <v>22</v>
          </cell>
          <cell r="C154">
            <v>11</v>
          </cell>
          <cell r="D154">
            <v>2005</v>
          </cell>
          <cell r="E154">
            <v>38678</v>
          </cell>
          <cell r="F154">
            <v>38678</v>
          </cell>
          <cell r="G154">
            <v>1627.54</v>
          </cell>
          <cell r="H154">
            <v>10892.75</v>
          </cell>
          <cell r="I154">
            <v>38735</v>
          </cell>
          <cell r="J154">
            <v>114.48085702026489</v>
          </cell>
          <cell r="K154">
            <v>116.15081004328273</v>
          </cell>
          <cell r="L154">
            <v>163.12</v>
          </cell>
          <cell r="N154">
            <v>106.5636135591531</v>
          </cell>
          <cell r="O154">
            <v>119.00423516122034</v>
          </cell>
          <cell r="P154">
            <v>140.51341695278822</v>
          </cell>
          <cell r="Q154">
            <v>121.69501641301106</v>
          </cell>
        </row>
        <row r="155">
          <cell r="B155">
            <v>23</v>
          </cell>
          <cell r="C155">
            <v>11</v>
          </cell>
          <cell r="D155">
            <v>2005</v>
          </cell>
          <cell r="E155">
            <v>38679</v>
          </cell>
          <cell r="F155">
            <v>38679</v>
          </cell>
          <cell r="G155">
            <v>1636.84</v>
          </cell>
          <cell r="H155">
            <v>10919.80078</v>
          </cell>
          <cell r="I155">
            <v>38736</v>
          </cell>
          <cell r="J155">
            <v>115.13501726842375</v>
          </cell>
          <cell r="K155">
            <v>116.43925602885136</v>
          </cell>
          <cell r="L155">
            <v>162.63</v>
          </cell>
          <cell r="N155">
            <v>106.14830012210214</v>
          </cell>
          <cell r="O155">
            <v>117.62865609261024</v>
          </cell>
          <cell r="P155">
            <v>140.04819377798827</v>
          </cell>
          <cell r="Q155">
            <v>121.3294538943599</v>
          </cell>
        </row>
        <row r="156">
          <cell r="B156">
            <v>24</v>
          </cell>
          <cell r="C156">
            <v>11</v>
          </cell>
          <cell r="D156">
            <v>2005</v>
          </cell>
          <cell r="E156">
            <v>38680</v>
          </cell>
          <cell r="F156">
            <v>38680</v>
          </cell>
          <cell r="G156">
            <v>1680.49</v>
          </cell>
          <cell r="H156">
            <v>11081.820309999999</v>
          </cell>
          <cell r="I156">
            <v>38737</v>
          </cell>
          <cell r="J156">
            <v>118.20535004607258</v>
          </cell>
          <cell r="K156">
            <v>118.16689135072434</v>
          </cell>
          <cell r="L156">
            <v>162.13999999999999</v>
          </cell>
          <cell r="N156">
            <v>106.73887582958858</v>
          </cell>
          <cell r="O156">
            <v>119.03843480253103</v>
          </cell>
          <cell r="P156">
            <v>139.52864813666977</v>
          </cell>
          <cell r="Q156">
            <v>120.96389137570873</v>
          </cell>
        </row>
        <row r="157">
          <cell r="B157">
            <v>25</v>
          </cell>
          <cell r="C157">
            <v>11</v>
          </cell>
          <cell r="D157">
            <v>2005</v>
          </cell>
          <cell r="E157">
            <v>38681</v>
          </cell>
          <cell r="F157">
            <v>38681</v>
          </cell>
          <cell r="G157">
            <v>1662.79</v>
          </cell>
          <cell r="H157">
            <v>11002.570309999999</v>
          </cell>
          <cell r="I157">
            <v>38740</v>
          </cell>
          <cell r="J157">
            <v>116.96033538022184</v>
          </cell>
          <cell r="K157">
            <v>117.32183829287118</v>
          </cell>
          <cell r="L157">
            <v>160.69999999999999</v>
          </cell>
          <cell r="N157">
            <v>104.78274954107864</v>
          </cell>
          <cell r="O157">
            <v>118.14972260458347</v>
          </cell>
          <cell r="P157">
            <v>141.81506682359824</v>
          </cell>
          <cell r="Q157">
            <v>119.88958519844823</v>
          </cell>
        </row>
        <row r="158">
          <cell r="B158">
            <v>28</v>
          </cell>
          <cell r="C158">
            <v>11</v>
          </cell>
          <cell r="D158">
            <v>2005</v>
          </cell>
          <cell r="E158">
            <v>38684</v>
          </cell>
          <cell r="F158">
            <v>38684</v>
          </cell>
          <cell r="G158">
            <v>1664.02</v>
          </cell>
          <cell r="H158">
            <v>10939.210940000001</v>
          </cell>
          <cell r="I158">
            <v>38741</v>
          </cell>
          <cell r="J158">
            <v>117.04685334852674</v>
          </cell>
          <cell r="K158">
            <v>116.64622908956328</v>
          </cell>
          <cell r="L158">
            <v>161.63999999999999</v>
          </cell>
          <cell r="N158">
            <v>104.97628560274437</v>
          </cell>
          <cell r="O158">
            <v>119.44974448947086</v>
          </cell>
          <cell r="P158">
            <v>141.93276550105512</v>
          </cell>
          <cell r="Q158">
            <v>120.5908683974933</v>
          </cell>
        </row>
        <row r="159">
          <cell r="B159">
            <v>29</v>
          </cell>
          <cell r="C159">
            <v>11</v>
          </cell>
          <cell r="D159">
            <v>2005</v>
          </cell>
          <cell r="E159">
            <v>38685</v>
          </cell>
          <cell r="F159">
            <v>38685</v>
          </cell>
          <cell r="G159">
            <v>1667.53</v>
          </cell>
          <cell r="H159">
            <v>10942.628909999999</v>
          </cell>
          <cell r="I159">
            <v>38742</v>
          </cell>
          <cell r="J159">
            <v>117.29374608734797</v>
          </cell>
          <cell r="K159">
            <v>116.68267534824027</v>
          </cell>
          <cell r="L159">
            <v>162.99</v>
          </cell>
          <cell r="N159">
            <v>105.22879617247133</v>
          </cell>
          <cell r="O159">
            <v>119.03215159651666</v>
          </cell>
          <cell r="P159">
            <v>143.68779903473157</v>
          </cell>
          <cell r="Q159">
            <v>121.59803043867502</v>
          </cell>
        </row>
        <row r="160">
          <cell r="B160">
            <v>30</v>
          </cell>
          <cell r="C160">
            <v>11</v>
          </cell>
          <cell r="D160">
            <v>2005</v>
          </cell>
          <cell r="E160">
            <v>38686</v>
          </cell>
          <cell r="F160">
            <v>38686</v>
          </cell>
          <cell r="G160">
            <v>1644.47</v>
          </cell>
          <cell r="H160">
            <v>10824.14062</v>
          </cell>
          <cell r="I160">
            <v>38743</v>
          </cell>
          <cell r="J160">
            <v>115.67171003116053</v>
          </cell>
          <cell r="K160">
            <v>115.41921930048893</v>
          </cell>
          <cell r="L160">
            <v>163.79</v>
          </cell>
          <cell r="N160">
            <v>105.04771951391716</v>
          </cell>
          <cell r="O160">
            <v>118.85713724457423</v>
          </cell>
          <cell r="P160">
            <v>140.82472647245226</v>
          </cell>
          <cell r="Q160">
            <v>122.19486720381975</v>
          </cell>
        </row>
        <row r="161">
          <cell r="B161">
            <v>1</v>
          </cell>
          <cell r="C161">
            <v>12</v>
          </cell>
          <cell r="D161">
            <v>2005</v>
          </cell>
          <cell r="E161">
            <v>38687</v>
          </cell>
          <cell r="F161">
            <v>38687</v>
          </cell>
          <cell r="G161">
            <v>1649.28</v>
          </cell>
          <cell r="H161">
            <v>10999.64062</v>
          </cell>
          <cell r="I161">
            <v>38744</v>
          </cell>
          <cell r="J161">
            <v>116.01004452510075</v>
          </cell>
          <cell r="K161">
            <v>117.29059862734358</v>
          </cell>
          <cell r="L161">
            <v>166.46</v>
          </cell>
          <cell r="N161">
            <v>105.80774310372037</v>
          </cell>
          <cell r="O161">
            <v>119.49106243034788</v>
          </cell>
          <cell r="P161">
            <v>141.49400711763602</v>
          </cell>
          <cell r="Q161">
            <v>124.18680990749031</v>
          </cell>
        </row>
        <row r="162">
          <cell r="B162">
            <v>2</v>
          </cell>
          <cell r="C162">
            <v>12</v>
          </cell>
          <cell r="D162">
            <v>2005</v>
          </cell>
          <cell r="E162">
            <v>38688</v>
          </cell>
          <cell r="F162">
            <v>38688</v>
          </cell>
          <cell r="G162">
            <v>1655.05</v>
          </cell>
          <cell r="H162">
            <v>11005.23828</v>
          </cell>
          <cell r="I162">
            <v>38747</v>
          </cell>
          <cell r="J162">
            <v>116.41590523820575</v>
          </cell>
          <cell r="K162">
            <v>117.3502872039975</v>
          </cell>
          <cell r="L162">
            <v>164.85</v>
          </cell>
          <cell r="N162">
            <v>106.62923308220714</v>
          </cell>
          <cell r="O162">
            <v>120.70638060217212</v>
          </cell>
          <cell r="P162">
            <v>141.74890484514614</v>
          </cell>
          <cell r="Q162">
            <v>122.98567591763654</v>
          </cell>
        </row>
        <row r="163">
          <cell r="B163">
            <v>5</v>
          </cell>
          <cell r="C163">
            <v>12</v>
          </cell>
          <cell r="D163">
            <v>2005</v>
          </cell>
          <cell r="E163">
            <v>38691</v>
          </cell>
          <cell r="F163">
            <v>38691</v>
          </cell>
          <cell r="G163">
            <v>1653.38</v>
          </cell>
          <cell r="H163">
            <v>11008.78125</v>
          </cell>
          <cell r="I163">
            <v>38748</v>
          </cell>
          <cell r="J163">
            <v>116.2984377527837</v>
          </cell>
          <cell r="K163">
            <v>117.38806635393291</v>
          </cell>
          <cell r="L163">
            <v>164.39</v>
          </cell>
          <cell r="N163">
            <v>106.75216585957421</v>
          </cell>
          <cell r="O163">
            <v>121.62933214476877</v>
          </cell>
          <cell r="P163">
            <v>141.64095635398749</v>
          </cell>
          <cell r="Q163">
            <v>122.64249477767831</v>
          </cell>
        </row>
        <row r="164">
          <cell r="B164">
            <v>6</v>
          </cell>
          <cell r="C164">
            <v>12</v>
          </cell>
          <cell r="D164">
            <v>2005</v>
          </cell>
          <cell r="E164">
            <v>38692</v>
          </cell>
          <cell r="F164">
            <v>38692</v>
          </cell>
          <cell r="G164">
            <v>1659.59</v>
          </cell>
          <cell r="H164">
            <v>11096.820309999999</v>
          </cell>
          <cell r="I164">
            <v>38749</v>
          </cell>
          <cell r="J164">
            <v>116.73524798300589</v>
          </cell>
          <cell r="K164">
            <v>118.32683830173755</v>
          </cell>
          <cell r="L164">
            <v>163.18</v>
          </cell>
          <cell r="N164">
            <v>106.32688490003403</v>
          </cell>
          <cell r="O164">
            <v>121.61072115397009</v>
          </cell>
          <cell r="P164">
            <v>141.29900339167193</v>
          </cell>
          <cell r="Q164">
            <v>121.73977917039691</v>
          </cell>
        </row>
        <row r="165">
          <cell r="B165">
            <v>7</v>
          </cell>
          <cell r="C165">
            <v>12</v>
          </cell>
          <cell r="D165">
            <v>2005</v>
          </cell>
          <cell r="E165">
            <v>38693</v>
          </cell>
          <cell r="F165">
            <v>38693</v>
          </cell>
          <cell r="G165">
            <v>1654.24</v>
          </cell>
          <cell r="H165">
            <v>11131.429690000001</v>
          </cell>
          <cell r="I165">
            <v>38750</v>
          </cell>
          <cell r="J165">
            <v>116.35892999078547</v>
          </cell>
          <cell r="K165">
            <v>118.69588262223476</v>
          </cell>
          <cell r="L165">
            <v>163.41999999999999</v>
          </cell>
          <cell r="N165">
            <v>106.5245740960703</v>
          </cell>
          <cell r="O165">
            <v>121.67689338471486</v>
          </cell>
          <cell r="P165">
            <v>140.22160780572059</v>
          </cell>
          <cell r="Q165">
            <v>121.91883019994032</v>
          </cell>
        </row>
        <row r="166">
          <cell r="B166">
            <v>8</v>
          </cell>
          <cell r="C166">
            <v>12</v>
          </cell>
          <cell r="D166">
            <v>2005</v>
          </cell>
          <cell r="E166">
            <v>38694</v>
          </cell>
          <cell r="F166">
            <v>38694</v>
          </cell>
          <cell r="G166">
            <v>1648.04</v>
          </cell>
          <cell r="H166">
            <v>11167.191409999999</v>
          </cell>
          <cell r="I166">
            <v>38751</v>
          </cell>
          <cell r="J166">
            <v>115.92282315867956</v>
          </cell>
          <cell r="K166">
            <v>119.077214494034</v>
          </cell>
          <cell r="L166">
            <v>163.35</v>
          </cell>
          <cell r="N166">
            <v>105.55938566836389</v>
          </cell>
          <cell r="O166">
            <v>121.45057967260986</v>
          </cell>
          <cell r="P166">
            <v>140.52943511599241</v>
          </cell>
          <cell r="Q166">
            <v>121.86660698299015</v>
          </cell>
        </row>
        <row r="167">
          <cell r="B167">
            <v>9</v>
          </cell>
          <cell r="C167">
            <v>12</v>
          </cell>
          <cell r="D167">
            <v>2005</v>
          </cell>
          <cell r="E167">
            <v>38695</v>
          </cell>
          <cell r="F167">
            <v>38695</v>
          </cell>
          <cell r="G167">
            <v>1648.21</v>
          </cell>
          <cell r="H167">
            <v>11132.01172</v>
          </cell>
          <cell r="I167">
            <v>38754</v>
          </cell>
          <cell r="J167">
            <v>115.93478092665667</v>
          </cell>
          <cell r="K167">
            <v>118.70208888382798</v>
          </cell>
          <cell r="L167">
            <v>162.99</v>
          </cell>
          <cell r="N167">
            <v>104.99372876710052</v>
          </cell>
          <cell r="O167">
            <v>121.52907958633554</v>
          </cell>
          <cell r="P167">
            <v>140.0565510805296</v>
          </cell>
          <cell r="Q167">
            <v>121.59803043867502</v>
          </cell>
        </row>
        <row r="168">
          <cell r="B168">
            <v>12</v>
          </cell>
          <cell r="C168">
            <v>12</v>
          </cell>
          <cell r="D168">
            <v>2005</v>
          </cell>
          <cell r="E168">
            <v>38698</v>
          </cell>
          <cell r="F168">
            <v>38698</v>
          </cell>
          <cell r="G168">
            <v>1638.46</v>
          </cell>
          <cell r="H168">
            <v>11099.26172</v>
          </cell>
          <cell r="I168">
            <v>38755</v>
          </cell>
          <cell r="J168">
            <v>115.24896776326432</v>
          </cell>
          <cell r="K168">
            <v>118.35287137411579</v>
          </cell>
          <cell r="L168">
            <v>163.96</v>
          </cell>
          <cell r="N168">
            <v>105.07596082763662</v>
          </cell>
          <cell r="O168">
            <v>122.98395406068828</v>
          </cell>
          <cell r="P168">
            <v>138.29873177933936</v>
          </cell>
          <cell r="Q168">
            <v>122.32169501641303</v>
          </cell>
        </row>
        <row r="169">
          <cell r="B169">
            <v>13</v>
          </cell>
          <cell r="C169">
            <v>12</v>
          </cell>
          <cell r="D169">
            <v>2005</v>
          </cell>
          <cell r="E169">
            <v>38699</v>
          </cell>
          <cell r="F169">
            <v>38699</v>
          </cell>
          <cell r="G169">
            <v>1634.25</v>
          </cell>
          <cell r="H169">
            <v>11137.441409999999</v>
          </cell>
          <cell r="I169">
            <v>38756</v>
          </cell>
          <cell r="J169">
            <v>114.9528371563021</v>
          </cell>
          <cell r="K169">
            <v>118.75998637452443</v>
          </cell>
          <cell r="L169">
            <v>162.97999999999999</v>
          </cell>
          <cell r="N169">
            <v>104.22539890855629</v>
          </cell>
          <cell r="O169">
            <v>120.30417753762738</v>
          </cell>
          <cell r="P169">
            <v>138.23953421967173</v>
          </cell>
          <cell r="Q169">
            <v>121.59056997911071</v>
          </cell>
        </row>
        <row r="170">
          <cell r="B170">
            <v>14</v>
          </cell>
          <cell r="C170">
            <v>12</v>
          </cell>
          <cell r="D170">
            <v>2005</v>
          </cell>
          <cell r="E170">
            <v>38700</v>
          </cell>
          <cell r="F170">
            <v>38700</v>
          </cell>
          <cell r="G170">
            <v>1636.08</v>
          </cell>
          <cell r="H170">
            <v>11095.808590000001</v>
          </cell>
          <cell r="I170">
            <v>38757</v>
          </cell>
          <cell r="J170">
            <v>115.08155901158497</v>
          </cell>
          <cell r="K170">
            <v>118.31605019978564</v>
          </cell>
          <cell r="L170">
            <v>163.86</v>
          </cell>
          <cell r="N170">
            <v>105.12829032070503</v>
          </cell>
          <cell r="O170">
            <v>119.467560090056</v>
          </cell>
          <cell r="P170">
            <v>138.68595346375369</v>
          </cell>
          <cell r="Q170">
            <v>122.24709042076994</v>
          </cell>
        </row>
        <row r="171">
          <cell r="B171">
            <v>15</v>
          </cell>
          <cell r="C171">
            <v>12</v>
          </cell>
          <cell r="D171">
            <v>2005</v>
          </cell>
          <cell r="E171">
            <v>38701</v>
          </cell>
          <cell r="F171">
            <v>38701</v>
          </cell>
          <cell r="G171">
            <v>1633.04</v>
          </cell>
          <cell r="H171">
            <v>11092.808590000001</v>
          </cell>
          <cell r="I171">
            <v>38758</v>
          </cell>
          <cell r="J171">
            <v>114.86772598422981</v>
          </cell>
          <cell r="K171">
            <v>118.284060809583</v>
          </cell>
          <cell r="L171">
            <v>163.31</v>
          </cell>
          <cell r="N171">
            <v>104.97296309524798</v>
          </cell>
          <cell r="O171">
            <v>119.20470047294496</v>
          </cell>
          <cell r="P171">
            <v>137.7701323936011</v>
          </cell>
          <cell r="Q171">
            <v>121.83676514473292</v>
          </cell>
        </row>
        <row r="172">
          <cell r="B172">
            <v>16</v>
          </cell>
          <cell r="C172">
            <v>12</v>
          </cell>
          <cell r="D172">
            <v>2005</v>
          </cell>
          <cell r="E172">
            <v>38702</v>
          </cell>
          <cell r="F172">
            <v>38702</v>
          </cell>
          <cell r="G172">
            <v>1659.83</v>
          </cell>
          <cell r="H172">
            <v>11136.57812</v>
          </cell>
          <cell r="I172">
            <v>38761</v>
          </cell>
          <cell r="J172">
            <v>116.75212953779707</v>
          </cell>
          <cell r="K172">
            <v>118.75078100096843</v>
          </cell>
          <cell r="L172">
            <v>163.98</v>
          </cell>
          <cell r="N172">
            <v>105.23959432183467</v>
          </cell>
          <cell r="O172">
            <v>118.61821731529862</v>
          </cell>
          <cell r="P172">
            <v>136.10842207163603</v>
          </cell>
          <cell r="Q172">
            <v>122.33661593554163</v>
          </cell>
        </row>
        <row r="173">
          <cell r="B173">
            <v>19</v>
          </cell>
          <cell r="C173">
            <v>12</v>
          </cell>
          <cell r="D173">
            <v>2005</v>
          </cell>
          <cell r="E173">
            <v>38705</v>
          </cell>
          <cell r="F173">
            <v>38705</v>
          </cell>
          <cell r="G173">
            <v>1663.67</v>
          </cell>
          <cell r="H173">
            <v>11154.28125</v>
          </cell>
          <cell r="I173">
            <v>38762</v>
          </cell>
          <cell r="J173">
            <v>117.02223441445622</v>
          </cell>
          <cell r="K173">
            <v>118.93955177876114</v>
          </cell>
          <cell r="L173">
            <v>163.63</v>
          </cell>
          <cell r="N173">
            <v>104.8965454228306</v>
          </cell>
          <cell r="O173">
            <v>117.27234408090762</v>
          </cell>
          <cell r="P173">
            <v>138.64486339292554</v>
          </cell>
          <cell r="Q173">
            <v>122.07549985079081</v>
          </cell>
        </row>
        <row r="174">
          <cell r="B174">
            <v>20</v>
          </cell>
          <cell r="C174">
            <v>12</v>
          </cell>
          <cell r="D174">
            <v>2005</v>
          </cell>
          <cell r="E174">
            <v>38706</v>
          </cell>
          <cell r="F174">
            <v>38706</v>
          </cell>
          <cell r="G174">
            <v>1671.39</v>
          </cell>
          <cell r="H174">
            <v>11180.628909999999</v>
          </cell>
          <cell r="I174">
            <v>38763</v>
          </cell>
          <cell r="J174">
            <v>117.56525776023972</v>
          </cell>
          <cell r="K174">
            <v>119.22050030431666</v>
          </cell>
          <cell r="L174">
            <v>166.07</v>
          </cell>
          <cell r="N174">
            <v>105.9489496723177</v>
          </cell>
          <cell r="O174">
            <v>118.25884315816741</v>
          </cell>
          <cell r="P174">
            <v>137.27287289239277</v>
          </cell>
          <cell r="Q174">
            <v>123.89585198448225</v>
          </cell>
        </row>
        <row r="175">
          <cell r="B175">
            <v>21</v>
          </cell>
          <cell r="C175">
            <v>12</v>
          </cell>
          <cell r="D175">
            <v>2005</v>
          </cell>
          <cell r="E175">
            <v>38707</v>
          </cell>
          <cell r="F175">
            <v>38707</v>
          </cell>
          <cell r="G175">
            <v>1687.82</v>
          </cell>
          <cell r="H175">
            <v>11247.25</v>
          </cell>
          <cell r="I175">
            <v>38764</v>
          </cell>
          <cell r="J175">
            <v>118.72094086532034</v>
          </cell>
          <cell r="K175">
            <v>119.93088965222849</v>
          </cell>
          <cell r="L175">
            <v>166.88</v>
          </cell>
          <cell r="N175">
            <v>106.32023988504122</v>
          </cell>
          <cell r="O175">
            <v>117.65677135000909</v>
          </cell>
          <cell r="P175">
            <v>138.76465139601774</v>
          </cell>
          <cell r="Q175">
            <v>124.50014920919128</v>
          </cell>
        </row>
        <row r="176">
          <cell r="B176">
            <v>22</v>
          </cell>
          <cell r="C176">
            <v>12</v>
          </cell>
          <cell r="D176">
            <v>2005</v>
          </cell>
          <cell r="E176">
            <v>38708</v>
          </cell>
          <cell r="F176">
            <v>38708</v>
          </cell>
          <cell r="G176">
            <v>1680.52</v>
          </cell>
          <cell r="H176">
            <v>11255.39062</v>
          </cell>
          <cell r="I176">
            <v>38765</v>
          </cell>
          <cell r="J176">
            <v>118.20746024042145</v>
          </cell>
          <cell r="K176">
            <v>120.01769414211896</v>
          </cell>
          <cell r="L176">
            <v>168.51</v>
          </cell>
          <cell r="N176">
            <v>107.09936789294881</v>
          </cell>
          <cell r="O176">
            <v>119.15387826546777</v>
          </cell>
          <cell r="P176">
            <v>138.2750527554723</v>
          </cell>
          <cell r="Q176">
            <v>125.71620411817368</v>
          </cell>
        </row>
        <row r="177">
          <cell r="B177">
            <v>23</v>
          </cell>
          <cell r="C177">
            <v>12</v>
          </cell>
          <cell r="D177">
            <v>2005</v>
          </cell>
          <cell r="E177">
            <v>38709</v>
          </cell>
          <cell r="F177">
            <v>38709</v>
          </cell>
          <cell r="G177">
            <v>1678.88</v>
          </cell>
          <cell r="H177">
            <v>11245.371090000001</v>
          </cell>
          <cell r="I177">
            <v>38768</v>
          </cell>
          <cell r="J177">
            <v>118.09210294934832</v>
          </cell>
          <cell r="K177">
            <v>119.91085459051327</v>
          </cell>
          <cell r="L177">
            <v>168.8</v>
          </cell>
          <cell r="N177">
            <v>106.92161374189099</v>
          </cell>
          <cell r="O177">
            <v>119.70087288990857</v>
          </cell>
          <cell r="P177">
            <v>138.96035156386023</v>
          </cell>
          <cell r="Q177">
            <v>125.93255744553866</v>
          </cell>
        </row>
        <row r="178">
          <cell r="B178">
            <v>28</v>
          </cell>
          <cell r="C178">
            <v>12</v>
          </cell>
          <cell r="D178">
            <v>2005</v>
          </cell>
          <cell r="E178">
            <v>38714</v>
          </cell>
          <cell r="F178">
            <v>38714</v>
          </cell>
          <cell r="G178">
            <v>1685.54</v>
          </cell>
          <cell r="H178">
            <v>11261.19922</v>
          </cell>
          <cell r="I178">
            <v>38769</v>
          </cell>
          <cell r="J178">
            <v>118.56056609480399</v>
          </cell>
          <cell r="K178">
            <v>120.07963199942932</v>
          </cell>
          <cell r="L178">
            <v>167.81</v>
          </cell>
          <cell r="N178">
            <v>106.5727504547682</v>
          </cell>
          <cell r="O178">
            <v>120.39723228801394</v>
          </cell>
          <cell r="P178">
            <v>138.22908759149504</v>
          </cell>
          <cell r="Q178">
            <v>125.19397194867206</v>
          </cell>
        </row>
        <row r="179">
          <cell r="B179">
            <v>29</v>
          </cell>
          <cell r="C179">
            <v>12</v>
          </cell>
          <cell r="D179">
            <v>2005</v>
          </cell>
          <cell r="E179">
            <v>38715</v>
          </cell>
          <cell r="F179">
            <v>38715</v>
          </cell>
          <cell r="G179">
            <v>1686.26</v>
          </cell>
          <cell r="H179">
            <v>11296.289059999999</v>
          </cell>
          <cell r="I179">
            <v>38770</v>
          </cell>
          <cell r="J179">
            <v>118.61121075917758</v>
          </cell>
          <cell r="K179">
            <v>120.45379952739876</v>
          </cell>
          <cell r="L179">
            <v>171.78</v>
          </cell>
          <cell r="N179">
            <v>107.37264413452831</v>
          </cell>
          <cell r="O179">
            <v>120.1300777877173</v>
          </cell>
          <cell r="P179">
            <v>139.05854986872072</v>
          </cell>
          <cell r="Q179">
            <v>128.15577439570279</v>
          </cell>
        </row>
        <row r="180">
          <cell r="B180">
            <v>30</v>
          </cell>
          <cell r="C180">
            <v>12</v>
          </cell>
          <cell r="D180">
            <v>2005</v>
          </cell>
          <cell r="E180">
            <v>38716</v>
          </cell>
          <cell r="F180">
            <v>38716</v>
          </cell>
          <cell r="G180">
            <v>1681.75</v>
          </cell>
          <cell r="H180">
            <v>11272.26172</v>
          </cell>
          <cell r="I180">
            <v>38771</v>
          </cell>
          <cell r="J180">
            <v>118.29397820872636</v>
          </cell>
          <cell r="K180">
            <v>120.19759287580159</v>
          </cell>
          <cell r="L180">
            <v>171.73</v>
          </cell>
          <cell r="N180">
            <v>106.96729821996659</v>
          </cell>
          <cell r="O180">
            <v>119.50247551129645</v>
          </cell>
          <cell r="P180">
            <v>139.27723261855184</v>
          </cell>
          <cell r="Q180">
            <v>128.11847209788124</v>
          </cell>
        </row>
        <row r="181">
          <cell r="B181">
            <v>3</v>
          </cell>
          <cell r="C181">
            <v>1</v>
          </cell>
          <cell r="D181">
            <v>2006</v>
          </cell>
          <cell r="E181">
            <v>38720</v>
          </cell>
          <cell r="F181">
            <v>38720</v>
          </cell>
          <cell r="G181">
            <v>1702.87</v>
          </cell>
          <cell r="H181">
            <v>11441.57812</v>
          </cell>
          <cell r="I181">
            <v>38772</v>
          </cell>
          <cell r="J181">
            <v>119.77955503035163</v>
          </cell>
          <cell r="K181">
            <v>122.00303567157056</v>
          </cell>
          <cell r="L181">
            <v>171.82</v>
          </cell>
          <cell r="N181">
            <v>107.10352102731933</v>
          </cell>
          <cell r="O181">
            <v>120.23546022108474</v>
          </cell>
          <cell r="P181">
            <v>138.71241825513454</v>
          </cell>
          <cell r="Q181">
            <v>128.18561623396002</v>
          </cell>
        </row>
        <row r="182">
          <cell r="B182">
            <v>4</v>
          </cell>
          <cell r="C182">
            <v>1</v>
          </cell>
          <cell r="D182">
            <v>2006</v>
          </cell>
          <cell r="E182">
            <v>38721</v>
          </cell>
          <cell r="F182">
            <v>38721</v>
          </cell>
          <cell r="G182">
            <v>1708.15</v>
          </cell>
          <cell r="H182">
            <v>11501.48047</v>
          </cell>
          <cell r="I182">
            <v>38775</v>
          </cell>
          <cell r="J182">
            <v>120.15094923575795</v>
          </cell>
          <cell r="K182">
            <v>122.64178222097233</v>
          </cell>
          <cell r="L182">
            <v>172.41</v>
          </cell>
          <cell r="N182">
            <v>107.49308503127308</v>
          </cell>
          <cell r="O182">
            <v>119.17586943561631</v>
          </cell>
          <cell r="P182">
            <v>139.50148690341049</v>
          </cell>
          <cell r="Q182">
            <v>128.62578334825426</v>
          </cell>
        </row>
        <row r="183">
          <cell r="B183">
            <v>5</v>
          </cell>
          <cell r="C183">
            <v>1</v>
          </cell>
          <cell r="D183">
            <v>2006</v>
          </cell>
          <cell r="E183">
            <v>38722</v>
          </cell>
          <cell r="F183">
            <v>38722</v>
          </cell>
          <cell r="G183">
            <v>1710.53</v>
          </cell>
          <cell r="H183">
            <v>11507.679690000001</v>
          </cell>
          <cell r="I183">
            <v>38776</v>
          </cell>
          <cell r="J183">
            <v>120.31835798743731</v>
          </cell>
          <cell r="K183">
            <v>122.70788531014969</v>
          </cell>
          <cell r="L183">
            <v>170.61</v>
          </cell>
          <cell r="N183">
            <v>106.37506125873198</v>
          </cell>
          <cell r="O183">
            <v>118.99131091012845</v>
          </cell>
          <cell r="P183">
            <v>141.09912457255879</v>
          </cell>
          <cell r="Q183">
            <v>127.28290062667863</v>
          </cell>
        </row>
        <row r="184">
          <cell r="B184">
            <v>6</v>
          </cell>
          <cell r="C184">
            <v>1</v>
          </cell>
          <cell r="D184">
            <v>2006</v>
          </cell>
          <cell r="E184">
            <v>38723</v>
          </cell>
          <cell r="F184">
            <v>38723</v>
          </cell>
          <cell r="G184">
            <v>1711.73</v>
          </cell>
          <cell r="H184">
            <v>11620.460940000001</v>
          </cell>
          <cell r="I184">
            <v>38777</v>
          </cell>
          <cell r="J184">
            <v>120.40276576139328</v>
          </cell>
          <cell r="K184">
            <v>123.91048644808032</v>
          </cell>
          <cell r="L184">
            <v>171.84</v>
          </cell>
          <cell r="N184">
            <v>107.25386449153176</v>
          </cell>
          <cell r="O184">
            <v>120.07285306060353</v>
          </cell>
          <cell r="P184">
            <v>141.83387075431622</v>
          </cell>
          <cell r="Q184">
            <v>128.20053715308865</v>
          </cell>
        </row>
        <row r="185">
          <cell r="B185">
            <v>9</v>
          </cell>
          <cell r="C185">
            <v>1</v>
          </cell>
          <cell r="D185">
            <v>2006</v>
          </cell>
          <cell r="E185">
            <v>38726</v>
          </cell>
          <cell r="F185">
            <v>38726</v>
          </cell>
          <cell r="G185">
            <v>1700.53</v>
          </cell>
          <cell r="H185">
            <v>11565.210940000001</v>
          </cell>
          <cell r="I185">
            <v>38778</v>
          </cell>
          <cell r="J185">
            <v>119.61495987113746</v>
          </cell>
          <cell r="K185">
            <v>123.3213485118483</v>
          </cell>
          <cell r="L185">
            <v>171.55</v>
          </cell>
          <cell r="N185">
            <v>107.07943284797037</v>
          </cell>
          <cell r="O185">
            <v>121.21643177920527</v>
          </cell>
          <cell r="P185">
            <v>145.08277211725294</v>
          </cell>
          <cell r="Q185">
            <v>127.98418382572368</v>
          </cell>
        </row>
        <row r="186">
          <cell r="B186">
            <v>10</v>
          </cell>
          <cell r="C186">
            <v>1</v>
          </cell>
          <cell r="D186">
            <v>2006</v>
          </cell>
          <cell r="E186">
            <v>38727</v>
          </cell>
          <cell r="F186">
            <v>38727</v>
          </cell>
          <cell r="G186">
            <v>1707.78</v>
          </cell>
          <cell r="H186">
            <v>11597.60937</v>
          </cell>
          <cell r="I186">
            <v>38779</v>
          </cell>
          <cell r="J186">
            <v>120.12492350545484</v>
          </cell>
          <cell r="K186">
            <v>123.66681718492262</v>
          </cell>
          <cell r="L186">
            <v>170.09</v>
          </cell>
          <cell r="N186">
            <v>106.92078311501689</v>
          </cell>
          <cell r="O186">
            <v>121.94707022529823</v>
          </cell>
          <cell r="P186">
            <v>147.02514851623062</v>
          </cell>
          <cell r="Q186">
            <v>126.89495672933452</v>
          </cell>
        </row>
        <row r="187">
          <cell r="B187">
            <v>11</v>
          </cell>
          <cell r="C187">
            <v>1</v>
          </cell>
          <cell r="D187">
            <v>2006</v>
          </cell>
          <cell r="E187">
            <v>38728</v>
          </cell>
          <cell r="F187">
            <v>38728</v>
          </cell>
          <cell r="G187">
            <v>1715.07</v>
          </cell>
          <cell r="H187">
            <v>11621.03125</v>
          </cell>
          <cell r="I187">
            <v>38782</v>
          </cell>
          <cell r="J187">
            <v>120.63770073223743</v>
          </cell>
          <cell r="K187">
            <v>123.91656773778914</v>
          </cell>
          <cell r="L187">
            <v>168.31</v>
          </cell>
          <cell r="N187">
            <v>106.1757108089475</v>
          </cell>
          <cell r="O187">
            <v>120.97615969674698</v>
          </cell>
          <cell r="P187">
            <v>146.82387681336053</v>
          </cell>
          <cell r="Q187">
            <v>125.5669949268875</v>
          </cell>
        </row>
        <row r="188">
          <cell r="B188">
            <v>12</v>
          </cell>
          <cell r="C188">
            <v>1</v>
          </cell>
          <cell r="D188">
            <v>2006</v>
          </cell>
          <cell r="E188">
            <v>38729</v>
          </cell>
          <cell r="F188">
            <v>38729</v>
          </cell>
          <cell r="G188">
            <v>1714.74</v>
          </cell>
          <cell r="H188">
            <v>11595.179690000001</v>
          </cell>
          <cell r="I188">
            <v>38783</v>
          </cell>
          <cell r="J188">
            <v>120.61448859439953</v>
          </cell>
          <cell r="K188">
            <v>123.64090919106012</v>
          </cell>
          <cell r="L188">
            <v>168.55</v>
          </cell>
          <cell r="N188">
            <v>105.97802161291125</v>
          </cell>
          <cell r="O188">
            <v>120.29562767820143</v>
          </cell>
          <cell r="P188">
            <v>146.11838119049776</v>
          </cell>
          <cell r="Q188">
            <v>125.74604595643093</v>
          </cell>
        </row>
        <row r="189">
          <cell r="B189">
            <v>13</v>
          </cell>
          <cell r="C189">
            <v>1</v>
          </cell>
          <cell r="D189">
            <v>2006</v>
          </cell>
          <cell r="E189">
            <v>38730</v>
          </cell>
          <cell r="F189">
            <v>38730</v>
          </cell>
          <cell r="G189">
            <v>1713.54</v>
          </cell>
          <cell r="H189">
            <v>11604.820309999999</v>
          </cell>
          <cell r="I189">
            <v>38784</v>
          </cell>
          <cell r="J189">
            <v>120.53008082044356</v>
          </cell>
          <cell r="K189">
            <v>123.74370837605191</v>
          </cell>
          <cell r="L189">
            <v>168.27</v>
          </cell>
          <cell r="N189">
            <v>106.19315397330365</v>
          </cell>
          <cell r="O189">
            <v>119.48740381861171</v>
          </cell>
          <cell r="P189">
            <v>145.36134886863016</v>
          </cell>
          <cell r="Q189">
            <v>125.53715308863028</v>
          </cell>
        </row>
        <row r="190">
          <cell r="B190">
            <v>16</v>
          </cell>
          <cell r="C190">
            <v>1</v>
          </cell>
          <cell r="D190">
            <v>2006</v>
          </cell>
          <cell r="E190">
            <v>38733</v>
          </cell>
          <cell r="F190">
            <v>38733</v>
          </cell>
          <cell r="G190">
            <v>1721.34</v>
          </cell>
          <cell r="H190">
            <v>11720.96875</v>
          </cell>
          <cell r="I190">
            <v>38785</v>
          </cell>
          <cell r="J190">
            <v>121.07873135115743</v>
          </cell>
          <cell r="K190">
            <v>124.9822142989147</v>
          </cell>
          <cell r="L190">
            <v>166.95</v>
          </cell>
          <cell r="N190">
            <v>105.67484280386408</v>
          </cell>
          <cell r="O190">
            <v>119.77507802225202</v>
          </cell>
          <cell r="P190">
            <v>144.29439991085547</v>
          </cell>
          <cell r="Q190">
            <v>124.55237242614146</v>
          </cell>
        </row>
        <row r="191">
          <cell r="B191">
            <v>17</v>
          </cell>
          <cell r="C191">
            <v>1</v>
          </cell>
          <cell r="D191">
            <v>2006</v>
          </cell>
          <cell r="E191">
            <v>38734</v>
          </cell>
          <cell r="F191">
            <v>38734</v>
          </cell>
          <cell r="G191">
            <v>1710.6</v>
          </cell>
          <cell r="H191">
            <v>11689.60937</v>
          </cell>
          <cell r="I191">
            <v>38786</v>
          </cell>
          <cell r="J191">
            <v>120.3232817742514</v>
          </cell>
          <cell r="K191">
            <v>124.64782515113704</v>
          </cell>
          <cell r="L191">
            <v>167.94</v>
          </cell>
          <cell r="N191">
            <v>106.45147893114932</v>
          </cell>
          <cell r="O191">
            <v>120.47020458079692</v>
          </cell>
          <cell r="P191">
            <v>145.23738221426731</v>
          </cell>
          <cell r="Q191">
            <v>125.29095792300807</v>
          </cell>
        </row>
        <row r="192">
          <cell r="B192">
            <v>18</v>
          </cell>
          <cell r="C192">
            <v>1</v>
          </cell>
          <cell r="D192">
            <v>2006</v>
          </cell>
          <cell r="E192">
            <v>38735</v>
          </cell>
          <cell r="F192">
            <v>38735</v>
          </cell>
          <cell r="G192">
            <v>1699.23</v>
          </cell>
          <cell r="H192">
            <v>11554.48828</v>
          </cell>
          <cell r="I192">
            <v>38789</v>
          </cell>
          <cell r="J192">
            <v>119.52351811601849</v>
          </cell>
          <cell r="K192">
            <v>123.20701139359819</v>
          </cell>
          <cell r="L192">
            <v>168.38</v>
          </cell>
          <cell r="N192">
            <v>106.66328878404532</v>
          </cell>
          <cell r="O192">
            <v>121.2137673797852</v>
          </cell>
          <cell r="P192">
            <v>145.86626923050136</v>
          </cell>
          <cell r="Q192">
            <v>125.61921814383767</v>
          </cell>
        </row>
        <row r="193">
          <cell r="B193">
            <v>19</v>
          </cell>
          <cell r="C193">
            <v>1</v>
          </cell>
          <cell r="D193">
            <v>2006</v>
          </cell>
          <cell r="E193">
            <v>38736</v>
          </cell>
          <cell r="F193">
            <v>38736</v>
          </cell>
          <cell r="G193">
            <v>1693.59</v>
          </cell>
          <cell r="H193">
            <v>11692.96875</v>
          </cell>
          <cell r="I193">
            <v>38790</v>
          </cell>
          <cell r="J193">
            <v>119.12680157842537</v>
          </cell>
          <cell r="K193">
            <v>124.68364665702336</v>
          </cell>
          <cell r="L193">
            <v>170.9</v>
          </cell>
          <cell r="N193">
            <v>107.77217566097133</v>
          </cell>
          <cell r="O193">
            <v>121.89179411767475</v>
          </cell>
          <cell r="P193">
            <v>145.74787411116606</v>
          </cell>
          <cell r="Q193">
            <v>127.49925395404358</v>
          </cell>
        </row>
        <row r="194">
          <cell r="B194">
            <v>20</v>
          </cell>
          <cell r="C194">
            <v>1</v>
          </cell>
          <cell r="D194">
            <v>2006</v>
          </cell>
          <cell r="E194">
            <v>38737</v>
          </cell>
          <cell r="F194">
            <v>38737</v>
          </cell>
          <cell r="G194">
            <v>1684.76</v>
          </cell>
          <cell r="H194">
            <v>11605.67187</v>
          </cell>
          <cell r="I194">
            <v>38791</v>
          </cell>
          <cell r="J194">
            <v>118.50570104173261</v>
          </cell>
          <cell r="K194">
            <v>123.75278867109225</v>
          </cell>
          <cell r="L194">
            <v>170.73</v>
          </cell>
          <cell r="N194">
            <v>108.23234294922376</v>
          </cell>
          <cell r="O194">
            <v>122.73043969321675</v>
          </cell>
          <cell r="P194">
            <v>146.11350609734865</v>
          </cell>
          <cell r="Q194">
            <v>127.37242614145032</v>
          </cell>
        </row>
        <row r="195">
          <cell r="B195">
            <v>23</v>
          </cell>
          <cell r="C195">
            <v>1</v>
          </cell>
          <cell r="D195">
            <v>2006</v>
          </cell>
          <cell r="E195">
            <v>38740</v>
          </cell>
          <cell r="F195">
            <v>38740</v>
          </cell>
          <cell r="G195">
            <v>1693.58</v>
          </cell>
          <cell r="H195">
            <v>11733.371090000001</v>
          </cell>
          <cell r="I195">
            <v>38792</v>
          </cell>
          <cell r="J195">
            <v>119.12609818030906</v>
          </cell>
          <cell r="K195">
            <v>125.11446206347668</v>
          </cell>
          <cell r="L195">
            <v>171.23</v>
          </cell>
          <cell r="N195">
            <v>108.42421775714131</v>
          </cell>
          <cell r="O195">
            <v>123.0360488110644</v>
          </cell>
          <cell r="P195">
            <v>146.55365736452467</v>
          </cell>
          <cell r="Q195">
            <v>127.74544911966576</v>
          </cell>
        </row>
        <row r="196">
          <cell r="B196">
            <v>24</v>
          </cell>
          <cell r="C196">
            <v>1</v>
          </cell>
          <cell r="D196">
            <v>2006</v>
          </cell>
          <cell r="E196">
            <v>38741</v>
          </cell>
          <cell r="F196">
            <v>38741</v>
          </cell>
          <cell r="G196">
            <v>1691.25</v>
          </cell>
          <cell r="H196">
            <v>11692.351559999999</v>
          </cell>
          <cell r="I196">
            <v>38793</v>
          </cell>
          <cell r="J196">
            <v>118.9622064192112</v>
          </cell>
          <cell r="K196">
            <v>124.67706547977697</v>
          </cell>
          <cell r="L196">
            <v>172.07</v>
          </cell>
          <cell r="N196">
            <v>108.58369811696886</v>
          </cell>
          <cell r="O196">
            <v>122.17155473333857</v>
          </cell>
          <cell r="P196">
            <v>146.47008433911148</v>
          </cell>
          <cell r="Q196">
            <v>128.37212772306773</v>
          </cell>
        </row>
        <row r="197">
          <cell r="B197">
            <v>25</v>
          </cell>
          <cell r="C197">
            <v>1</v>
          </cell>
          <cell r="D197">
            <v>2006</v>
          </cell>
          <cell r="E197">
            <v>38742</v>
          </cell>
          <cell r="F197">
            <v>38742</v>
          </cell>
          <cell r="G197">
            <v>1692.34</v>
          </cell>
          <cell r="H197">
            <v>11675.160159999999</v>
          </cell>
          <cell r="I197">
            <v>38796</v>
          </cell>
          <cell r="J197">
            <v>119.03887681388787</v>
          </cell>
          <cell r="K197">
            <v>124.49375134553374</v>
          </cell>
          <cell r="L197">
            <v>171.31</v>
          </cell>
          <cell r="N197">
            <v>108.40345208528876</v>
          </cell>
          <cell r="O197">
            <v>121.44457479717833</v>
          </cell>
          <cell r="P197">
            <v>147.30860036075691</v>
          </cell>
          <cell r="Q197">
            <v>127.80513279618025</v>
          </cell>
        </row>
        <row r="198">
          <cell r="B198">
            <v>26</v>
          </cell>
          <cell r="C198">
            <v>1</v>
          </cell>
          <cell r="D198">
            <v>2006</v>
          </cell>
          <cell r="E198">
            <v>38743</v>
          </cell>
          <cell r="F198">
            <v>38743</v>
          </cell>
          <cell r="G198">
            <v>1695.02</v>
          </cell>
          <cell r="H198">
            <v>11737.429690000001</v>
          </cell>
          <cell r="I198">
            <v>38797</v>
          </cell>
          <cell r="J198">
            <v>119.22738750905624</v>
          </cell>
          <cell r="K198">
            <v>125.15773944316881</v>
          </cell>
          <cell r="L198">
            <v>169.29</v>
          </cell>
          <cell r="N198">
            <v>107.75140998911878</v>
          </cell>
          <cell r="O198">
            <v>121.63076370462838</v>
          </cell>
          <cell r="P198">
            <v>146.94923635148029</v>
          </cell>
          <cell r="Q198">
            <v>126.29811996418981</v>
          </cell>
        </row>
        <row r="199">
          <cell r="B199">
            <v>27</v>
          </cell>
          <cell r="C199">
            <v>1</v>
          </cell>
          <cell r="D199">
            <v>2006</v>
          </cell>
          <cell r="E199">
            <v>38744</v>
          </cell>
          <cell r="F199">
            <v>38744</v>
          </cell>
          <cell r="G199">
            <v>1700.84</v>
          </cell>
          <cell r="H199">
            <v>11856.808590000001</v>
          </cell>
          <cell r="I199">
            <v>38798</v>
          </cell>
          <cell r="J199">
            <v>119.63676521274276</v>
          </cell>
          <cell r="K199">
            <v>126.43069218118961</v>
          </cell>
          <cell r="L199">
            <v>169.9</v>
          </cell>
          <cell r="N199">
            <v>108.40012957779234</v>
          </cell>
          <cell r="O199">
            <v>121.86530934404145</v>
          </cell>
          <cell r="P199">
            <v>147.47296064406945</v>
          </cell>
          <cell r="Q199">
            <v>126.75320799761268</v>
          </cell>
        </row>
        <row r="200">
          <cell r="B200">
            <v>30</v>
          </cell>
          <cell r="C200">
            <v>1</v>
          </cell>
          <cell r="D200">
            <v>2006</v>
          </cell>
          <cell r="E200">
            <v>38747</v>
          </cell>
          <cell r="F200">
            <v>38747</v>
          </cell>
          <cell r="G200">
            <v>1704.47</v>
          </cell>
          <cell r="H200">
            <v>11947.46875</v>
          </cell>
          <cell r="I200">
            <v>38799</v>
          </cell>
          <cell r="J200">
            <v>119.89209872895961</v>
          </cell>
          <cell r="K200">
            <v>127.39741325921432</v>
          </cell>
          <cell r="L200">
            <v>168.37</v>
          </cell>
          <cell r="N200">
            <v>108.12020832122002</v>
          </cell>
          <cell r="O200">
            <v>122.34644987346222</v>
          </cell>
          <cell r="P200">
            <v>148.73282400217292</v>
          </cell>
          <cell r="Q200">
            <v>125.61175768427337</v>
          </cell>
        </row>
        <row r="201">
          <cell r="B201">
            <v>31</v>
          </cell>
          <cell r="C201">
            <v>1</v>
          </cell>
          <cell r="D201">
            <v>2006</v>
          </cell>
          <cell r="E201">
            <v>38748</v>
          </cell>
          <cell r="F201">
            <v>38748</v>
          </cell>
          <cell r="G201">
            <v>1704.94</v>
          </cell>
          <cell r="H201">
            <v>11945.64062</v>
          </cell>
          <cell r="I201">
            <v>38800</v>
          </cell>
          <cell r="J201">
            <v>119.92515844042569</v>
          </cell>
          <cell r="K201">
            <v>127.37791967124392</v>
          </cell>
          <cell r="L201">
            <v>168.4</v>
          </cell>
          <cell r="N201">
            <v>108.22652856110506</v>
          </cell>
          <cell r="O201">
            <v>123.29556795216399</v>
          </cell>
          <cell r="P201">
            <v>152.29790997792281</v>
          </cell>
          <cell r="Q201">
            <v>125.6341390629663</v>
          </cell>
        </row>
        <row r="202">
          <cell r="B202">
            <v>1</v>
          </cell>
          <cell r="C202">
            <v>2</v>
          </cell>
          <cell r="D202">
            <v>2006</v>
          </cell>
          <cell r="E202">
            <v>38749</v>
          </cell>
          <cell r="F202">
            <v>38749</v>
          </cell>
          <cell r="G202">
            <v>1706.63</v>
          </cell>
          <cell r="H202">
            <v>11952.14062</v>
          </cell>
          <cell r="I202">
            <v>38803</v>
          </cell>
          <cell r="J202">
            <v>120.04403272208037</v>
          </cell>
          <cell r="K202">
            <v>127.44723001668299</v>
          </cell>
          <cell r="L202">
            <v>167.94</v>
          </cell>
          <cell r="N202">
            <v>108.1152245599754</v>
          </cell>
          <cell r="O202">
            <v>122.96347406068304</v>
          </cell>
          <cell r="P202">
            <v>154.72709924993208</v>
          </cell>
          <cell r="Q202">
            <v>125.29095792300807</v>
          </cell>
        </row>
        <row r="203">
          <cell r="B203">
            <v>2</v>
          </cell>
          <cell r="C203">
            <v>2</v>
          </cell>
          <cell r="D203">
            <v>2006</v>
          </cell>
          <cell r="E203">
            <v>38750</v>
          </cell>
          <cell r="F203">
            <v>38750</v>
          </cell>
          <cell r="G203">
            <v>1709.7</v>
          </cell>
          <cell r="H203">
            <v>11929.910159999999</v>
          </cell>
          <cell r="I203">
            <v>38804</v>
          </cell>
          <cell r="J203">
            <v>120.25997594378441</v>
          </cell>
          <cell r="K203">
            <v>127.21018373024155</v>
          </cell>
          <cell r="L203">
            <v>165.24</v>
          </cell>
          <cell r="N203">
            <v>107.41915923947802</v>
          </cell>
          <cell r="O203">
            <v>122.66080767283833</v>
          </cell>
          <cell r="P203">
            <v>159.27556115804356</v>
          </cell>
          <cell r="Q203">
            <v>123.27663384064461</v>
          </cell>
        </row>
        <row r="204">
          <cell r="B204">
            <v>3</v>
          </cell>
          <cell r="C204">
            <v>2</v>
          </cell>
          <cell r="D204">
            <v>2006</v>
          </cell>
          <cell r="E204">
            <v>38751</v>
          </cell>
          <cell r="F204">
            <v>38751</v>
          </cell>
          <cell r="G204">
            <v>1713.65</v>
          </cell>
          <cell r="H204">
            <v>11937.621090000001</v>
          </cell>
          <cell r="I204">
            <v>38805</v>
          </cell>
          <cell r="J204">
            <v>120.53781819972286</v>
          </cell>
          <cell r="K204">
            <v>127.29240637977333</v>
          </cell>
          <cell r="L204">
            <v>166.42</v>
          </cell>
          <cell r="N204">
            <v>108.22154479986045</v>
          </cell>
          <cell r="O204">
            <v>124.10426896443909</v>
          </cell>
          <cell r="P204">
            <v>157.58808248657613</v>
          </cell>
          <cell r="Q204">
            <v>124.15696806923306</v>
          </cell>
        </row>
        <row r="205">
          <cell r="B205">
            <v>6</v>
          </cell>
          <cell r="C205">
            <v>2</v>
          </cell>
          <cell r="D205">
            <v>2006</v>
          </cell>
          <cell r="E205">
            <v>38754</v>
          </cell>
          <cell r="F205">
            <v>38754</v>
          </cell>
          <cell r="G205">
            <v>1724.58</v>
          </cell>
          <cell r="H205">
            <v>12080.53125</v>
          </cell>
          <cell r="I205">
            <v>38806</v>
          </cell>
          <cell r="J205">
            <v>121.30663234083858</v>
          </cell>
          <cell r="K205">
            <v>128.81627600382743</v>
          </cell>
          <cell r="L205">
            <v>168.39</v>
          </cell>
          <cell r="N205">
            <v>108.00225930509755</v>
          </cell>
          <cell r="O205">
            <v>124.27093238086154</v>
          </cell>
          <cell r="P205">
            <v>157.88337384303594</v>
          </cell>
          <cell r="Q205">
            <v>125.62667860340197</v>
          </cell>
        </row>
        <row r="206">
          <cell r="B206">
            <v>7</v>
          </cell>
          <cell r="C206">
            <v>2</v>
          </cell>
          <cell r="D206">
            <v>2006</v>
          </cell>
          <cell r="E206">
            <v>38755</v>
          </cell>
          <cell r="F206">
            <v>38755</v>
          </cell>
          <cell r="G206">
            <v>1715.28</v>
          </cell>
          <cell r="H206">
            <v>11817.30078</v>
          </cell>
          <cell r="I206">
            <v>38807</v>
          </cell>
          <cell r="J206">
            <v>120.65247209267973</v>
          </cell>
          <cell r="K206">
            <v>126.00941526447562</v>
          </cell>
          <cell r="L206">
            <v>169.94</v>
          </cell>
          <cell r="N206">
            <v>107.55205953933434</v>
          </cell>
          <cell r="O206">
            <v>123.29015964484351</v>
          </cell>
          <cell r="P206">
            <v>155.40404075577874</v>
          </cell>
          <cell r="Q206">
            <v>126.7830498358699</v>
          </cell>
        </row>
        <row r="207">
          <cell r="B207">
            <v>8</v>
          </cell>
          <cell r="C207">
            <v>2</v>
          </cell>
          <cell r="D207">
            <v>2006</v>
          </cell>
          <cell r="E207">
            <v>38756</v>
          </cell>
          <cell r="F207">
            <v>38756</v>
          </cell>
          <cell r="G207">
            <v>1702.89</v>
          </cell>
          <cell r="H207">
            <v>11735.121090000001</v>
          </cell>
          <cell r="I207">
            <v>38810</v>
          </cell>
          <cell r="J207">
            <v>119.78096182658422</v>
          </cell>
          <cell r="K207">
            <v>125.13312254109488</v>
          </cell>
          <cell r="L207">
            <v>169.98</v>
          </cell>
          <cell r="N207">
            <v>107.79958634781667</v>
          </cell>
          <cell r="O207">
            <v>124.31073904979178</v>
          </cell>
          <cell r="P207">
            <v>156.48561499300075</v>
          </cell>
          <cell r="Q207">
            <v>126.81289167412713</v>
          </cell>
        </row>
        <row r="208">
          <cell r="B208">
            <v>9</v>
          </cell>
          <cell r="C208">
            <v>2</v>
          </cell>
          <cell r="D208">
            <v>2006</v>
          </cell>
          <cell r="E208">
            <v>38757</v>
          </cell>
          <cell r="F208">
            <v>38757</v>
          </cell>
          <cell r="G208">
            <v>1717.14</v>
          </cell>
          <cell r="H208">
            <v>11709.30078</v>
          </cell>
          <cell r="I208">
            <v>38811</v>
          </cell>
          <cell r="J208">
            <v>120.78330414231151</v>
          </cell>
          <cell r="K208">
            <v>124.85779721718045</v>
          </cell>
          <cell r="L208">
            <v>171.53</v>
          </cell>
          <cell r="N208">
            <v>108.47405536958743</v>
          </cell>
          <cell r="O208">
            <v>123.93653192902367</v>
          </cell>
          <cell r="P208">
            <v>155.86787104682179</v>
          </cell>
          <cell r="Q208">
            <v>127.96926290659505</v>
          </cell>
        </row>
        <row r="209">
          <cell r="B209">
            <v>10</v>
          </cell>
          <cell r="C209">
            <v>2</v>
          </cell>
          <cell r="D209">
            <v>2006</v>
          </cell>
          <cell r="E209">
            <v>38758</v>
          </cell>
          <cell r="F209">
            <v>38758</v>
          </cell>
          <cell r="G209">
            <v>1733.24</v>
          </cell>
          <cell r="H209">
            <v>11651.691409999999</v>
          </cell>
          <cell r="I209">
            <v>38812</v>
          </cell>
          <cell r="J209">
            <v>121.91577510955425</v>
          </cell>
          <cell r="K209">
            <v>124.24350101176096</v>
          </cell>
          <cell r="L209">
            <v>172.21</v>
          </cell>
          <cell r="N209">
            <v>108.94169829970677</v>
          </cell>
          <cell r="O209">
            <v>125.20927365006422</v>
          </cell>
          <cell r="P209">
            <v>155.479952920529</v>
          </cell>
          <cell r="Q209">
            <v>128.4765741569681</v>
          </cell>
        </row>
        <row r="210">
          <cell r="B210">
            <v>13</v>
          </cell>
          <cell r="C210">
            <v>2</v>
          </cell>
          <cell r="D210">
            <v>2006</v>
          </cell>
          <cell r="E210">
            <v>38761</v>
          </cell>
          <cell r="F210">
            <v>38761</v>
          </cell>
          <cell r="G210">
            <v>1731.46</v>
          </cell>
          <cell r="H210">
            <v>11519.48828</v>
          </cell>
          <cell r="I210">
            <v>38813</v>
          </cell>
          <cell r="J210">
            <v>121.79057024485289</v>
          </cell>
          <cell r="K210">
            <v>122.83380184123401</v>
          </cell>
          <cell r="L210">
            <v>172.03</v>
          </cell>
          <cell r="N210">
            <v>108.73238032743311</v>
          </cell>
          <cell r="O210">
            <v>125.64599449164436</v>
          </cell>
          <cell r="P210">
            <v>158.19120115330776</v>
          </cell>
          <cell r="Q210">
            <v>128.34228588481051</v>
          </cell>
        </row>
        <row r="211">
          <cell r="B211">
            <v>14</v>
          </cell>
          <cell r="C211">
            <v>2</v>
          </cell>
          <cell r="D211">
            <v>2006</v>
          </cell>
          <cell r="E211">
            <v>38762</v>
          </cell>
          <cell r="F211">
            <v>38762</v>
          </cell>
          <cell r="G211">
            <v>1739.87</v>
          </cell>
          <cell r="H211">
            <v>11616.39062</v>
          </cell>
          <cell r="I211">
            <v>38814</v>
          </cell>
          <cell r="J211">
            <v>122.38212806066105</v>
          </cell>
          <cell r="K211">
            <v>123.86708409650377</v>
          </cell>
          <cell r="L211">
            <v>170.87</v>
          </cell>
          <cell r="N211">
            <v>107.60771153989917</v>
          </cell>
          <cell r="O211">
            <v>124.61972844879274</v>
          </cell>
          <cell r="P211">
            <v>158.77760521495679</v>
          </cell>
          <cell r="Q211">
            <v>127.47687257535065</v>
          </cell>
        </row>
        <row r="212">
          <cell r="B212">
            <v>15</v>
          </cell>
          <cell r="C212">
            <v>2</v>
          </cell>
          <cell r="D212">
            <v>2006</v>
          </cell>
          <cell r="E212">
            <v>38763</v>
          </cell>
          <cell r="F212">
            <v>38763</v>
          </cell>
          <cell r="G212">
            <v>1744.09</v>
          </cell>
          <cell r="H212">
            <v>11557.25</v>
          </cell>
          <cell r="I212">
            <v>38817</v>
          </cell>
          <cell r="J212">
            <v>122.67896206573958</v>
          </cell>
          <cell r="K212">
            <v>123.23645997316834</v>
          </cell>
          <cell r="L212">
            <v>169.8</v>
          </cell>
          <cell r="N212">
            <v>107.69908049605034</v>
          </cell>
          <cell r="O212">
            <v>125.11335577995848</v>
          </cell>
          <cell r="P212">
            <v>158.23229122413591</v>
          </cell>
          <cell r="Q212">
            <v>126.67860340196957</v>
          </cell>
        </row>
        <row r="213">
          <cell r="B213">
            <v>16</v>
          </cell>
          <cell r="C213">
            <v>2</v>
          </cell>
          <cell r="D213">
            <v>2006</v>
          </cell>
          <cell r="E213">
            <v>38764</v>
          </cell>
          <cell r="F213">
            <v>38764</v>
          </cell>
          <cell r="G213">
            <v>1748.29</v>
          </cell>
          <cell r="H213">
            <v>11704.308590000001</v>
          </cell>
          <cell r="I213">
            <v>38818</v>
          </cell>
          <cell r="J213">
            <v>122.9743892745855</v>
          </cell>
          <cell r="K213">
            <v>124.80456484588855</v>
          </cell>
          <cell r="L213">
            <v>167.94</v>
          </cell>
          <cell r="N213">
            <v>106.86596174132616</v>
          </cell>
          <cell r="O213">
            <v>123.9691010865688</v>
          </cell>
          <cell r="P213">
            <v>159.39395627737889</v>
          </cell>
          <cell r="Q213">
            <v>125.29095792300807</v>
          </cell>
        </row>
        <row r="214">
          <cell r="B214">
            <v>17</v>
          </cell>
          <cell r="C214">
            <v>2</v>
          </cell>
          <cell r="D214">
            <v>2006</v>
          </cell>
          <cell r="E214">
            <v>38765</v>
          </cell>
          <cell r="F214">
            <v>38765</v>
          </cell>
          <cell r="G214">
            <v>1746.49</v>
          </cell>
          <cell r="H214">
            <v>11758.039059999999</v>
          </cell>
          <cell r="I214">
            <v>38819</v>
          </cell>
          <cell r="J214">
            <v>122.84777761365156</v>
          </cell>
          <cell r="K214">
            <v>125.37749983608902</v>
          </cell>
          <cell r="L214">
            <v>168.16</v>
          </cell>
          <cell r="N214">
            <v>106.99470890681195</v>
          </cell>
          <cell r="O214">
            <v>123.871353910595</v>
          </cell>
          <cell r="P214">
            <v>159.06523571075374</v>
          </cell>
          <cell r="Q214">
            <v>125.45508803342287</v>
          </cell>
        </row>
        <row r="215">
          <cell r="B215">
            <v>20</v>
          </cell>
          <cell r="C215">
            <v>2</v>
          </cell>
          <cell r="D215">
            <v>2006</v>
          </cell>
          <cell r="E215">
            <v>38768</v>
          </cell>
          <cell r="F215">
            <v>38768</v>
          </cell>
          <cell r="G215">
            <v>1741.76</v>
          </cell>
          <cell r="H215">
            <v>11865.76172</v>
          </cell>
          <cell r="I215">
            <v>38820</v>
          </cell>
          <cell r="J215">
            <v>122.51507030464172</v>
          </cell>
          <cell r="K215">
            <v>126.52616057089128</v>
          </cell>
          <cell r="L215">
            <v>168.78</v>
          </cell>
          <cell r="N215">
            <v>107.07777159422214</v>
          </cell>
          <cell r="O215">
            <v>124.69484818316855</v>
          </cell>
          <cell r="P215">
            <v>160.23316874090273</v>
          </cell>
          <cell r="Q215">
            <v>125.91763652641004</v>
          </cell>
        </row>
        <row r="216">
          <cell r="B216">
            <v>21</v>
          </cell>
          <cell r="C216">
            <v>2</v>
          </cell>
          <cell r="D216">
            <v>2006</v>
          </cell>
          <cell r="E216">
            <v>38769</v>
          </cell>
          <cell r="F216">
            <v>38769</v>
          </cell>
          <cell r="G216">
            <v>1740.07</v>
          </cell>
          <cell r="H216">
            <v>11826.441409999999</v>
          </cell>
          <cell r="I216">
            <v>38824</v>
          </cell>
          <cell r="J216">
            <v>122.39619602298704</v>
          </cell>
          <cell r="K216">
            <v>126.10688299106496</v>
          </cell>
          <cell r="L216">
            <v>169.07</v>
          </cell>
          <cell r="N216">
            <v>106.76296400893752</v>
          </cell>
          <cell r="O216">
            <v>125.31004316632473</v>
          </cell>
          <cell r="P216">
            <v>159.65024688864591</v>
          </cell>
          <cell r="Q216">
            <v>126.13398985377499</v>
          </cell>
        </row>
        <row r="217">
          <cell r="B217">
            <v>22</v>
          </cell>
          <cell r="C217">
            <v>2</v>
          </cell>
          <cell r="D217">
            <v>2006</v>
          </cell>
          <cell r="E217">
            <v>38770</v>
          </cell>
          <cell r="F217">
            <v>38770</v>
          </cell>
          <cell r="G217">
            <v>1754.76</v>
          </cell>
          <cell r="H217">
            <v>11800.19922</v>
          </cell>
          <cell r="I217">
            <v>38825</v>
          </cell>
          <cell r="J217">
            <v>123.42948785583152</v>
          </cell>
          <cell r="K217">
            <v>125.82705910583766</v>
          </cell>
          <cell r="L217">
            <v>176.48</v>
          </cell>
          <cell r="N217">
            <v>108.61692319193294</v>
          </cell>
          <cell r="O217">
            <v>126.71258426305691</v>
          </cell>
          <cell r="P217">
            <v>160.26729439294644</v>
          </cell>
          <cell r="Q217">
            <v>131.66219039092809</v>
          </cell>
        </row>
        <row r="218">
          <cell r="B218">
            <v>23</v>
          </cell>
          <cell r="C218">
            <v>2</v>
          </cell>
          <cell r="D218">
            <v>2006</v>
          </cell>
          <cell r="E218">
            <v>38771</v>
          </cell>
          <cell r="F218">
            <v>38771</v>
          </cell>
          <cell r="G218">
            <v>1757.63</v>
          </cell>
          <cell r="H218">
            <v>11738.55078</v>
          </cell>
          <cell r="I218">
            <v>38826</v>
          </cell>
          <cell r="J218">
            <v>123.63136311520957</v>
          </cell>
          <cell r="K218">
            <v>125.16969377165623</v>
          </cell>
          <cell r="L218">
            <v>176.87</v>
          </cell>
          <cell r="N218">
            <v>108.80630611922817</v>
          </cell>
          <cell r="O218">
            <v>127.12520629803757</v>
          </cell>
          <cell r="P218">
            <v>160.45951235139671</v>
          </cell>
          <cell r="Q218">
            <v>131.95314831393614</v>
          </cell>
        </row>
        <row r="219">
          <cell r="B219">
            <v>24</v>
          </cell>
          <cell r="C219">
            <v>2</v>
          </cell>
          <cell r="D219">
            <v>2006</v>
          </cell>
          <cell r="E219">
            <v>38772</v>
          </cell>
          <cell r="F219">
            <v>38772</v>
          </cell>
          <cell r="G219">
            <v>1759.37</v>
          </cell>
          <cell r="H219">
            <v>11810.55078</v>
          </cell>
          <cell r="I219">
            <v>38827</v>
          </cell>
          <cell r="J219">
            <v>123.75375438744574</v>
          </cell>
          <cell r="K219">
            <v>125.93743913651969</v>
          </cell>
          <cell r="L219">
            <v>175.87</v>
          </cell>
          <cell r="N219">
            <v>108.93339203096576</v>
          </cell>
          <cell r="O219">
            <v>125.35728637234951</v>
          </cell>
          <cell r="P219">
            <v>160.78126849923743</v>
          </cell>
          <cell r="Q219">
            <v>131.20710235750522</v>
          </cell>
        </row>
        <row r="220">
          <cell r="B220">
            <v>27</v>
          </cell>
          <cell r="C220">
            <v>2</v>
          </cell>
          <cell r="D220">
            <v>2006</v>
          </cell>
          <cell r="E220">
            <v>38775</v>
          </cell>
          <cell r="F220">
            <v>38775</v>
          </cell>
          <cell r="G220">
            <v>1769.43</v>
          </cell>
          <cell r="H220">
            <v>11706.46875</v>
          </cell>
          <cell r="I220">
            <v>38828</v>
          </cell>
          <cell r="J220">
            <v>124.46137289244339</v>
          </cell>
          <cell r="K220">
            <v>124.82759891293527</v>
          </cell>
          <cell r="L220">
            <v>174.62</v>
          </cell>
          <cell r="N220">
            <v>108.91844074723194</v>
          </cell>
          <cell r="O220">
            <v>126.61515522280784</v>
          </cell>
          <cell r="P220">
            <v>163.37133584516707</v>
          </cell>
          <cell r="Q220">
            <v>130.27454491196659</v>
          </cell>
        </row>
        <row r="221">
          <cell r="B221">
            <v>28</v>
          </cell>
          <cell r="C221">
            <v>2</v>
          </cell>
          <cell r="D221">
            <v>2006</v>
          </cell>
          <cell r="E221">
            <v>38776</v>
          </cell>
          <cell r="F221">
            <v>38776</v>
          </cell>
          <cell r="G221">
            <v>1763.24</v>
          </cell>
          <cell r="H221">
            <v>11688.339840000001</v>
          </cell>
          <cell r="I221">
            <v>38831</v>
          </cell>
          <cell r="J221">
            <v>124.02596945845379</v>
          </cell>
          <cell r="K221">
            <v>124.6342879876224</v>
          </cell>
          <cell r="L221">
            <v>173.86</v>
          </cell>
          <cell r="N221">
            <v>108.65513202814164</v>
          </cell>
          <cell r="O221">
            <v>125.64814193323717</v>
          </cell>
          <cell r="P221">
            <v>160.90453871172184</v>
          </cell>
          <cell r="Q221">
            <v>129.70754998507908</v>
          </cell>
        </row>
        <row r="222">
          <cell r="B222">
            <v>1</v>
          </cell>
          <cell r="C222">
            <v>3</v>
          </cell>
          <cell r="D222">
            <v>2006</v>
          </cell>
          <cell r="E222">
            <v>38777</v>
          </cell>
          <cell r="F222">
            <v>38777</v>
          </cell>
          <cell r="G222">
            <v>1759.05</v>
          </cell>
          <cell r="H222">
            <v>11794.57812</v>
          </cell>
          <cell r="I222">
            <v>38832</v>
          </cell>
          <cell r="J222">
            <v>123.73124564772415</v>
          </cell>
          <cell r="K222">
            <v>125.76712058541497</v>
          </cell>
          <cell r="L222">
            <v>173.42</v>
          </cell>
          <cell r="N222">
            <v>108.12602270933873</v>
          </cell>
          <cell r="O222">
            <v>125.52148410965094</v>
          </cell>
          <cell r="P222">
            <v>162.5544095217534</v>
          </cell>
          <cell r="Q222">
            <v>129.37928976424948</v>
          </cell>
        </row>
        <row r="223">
          <cell r="B223">
            <v>2</v>
          </cell>
          <cell r="C223">
            <v>3</v>
          </cell>
          <cell r="D223">
            <v>2006</v>
          </cell>
          <cell r="E223">
            <v>38778</v>
          </cell>
          <cell r="F223">
            <v>38778</v>
          </cell>
          <cell r="G223">
            <v>1762.1</v>
          </cell>
          <cell r="H223">
            <v>11906.910159999999</v>
          </cell>
          <cell r="I223">
            <v>38833</v>
          </cell>
          <cell r="J223">
            <v>123.9457820731956</v>
          </cell>
          <cell r="K223">
            <v>126.96493173868795</v>
          </cell>
          <cell r="L223">
            <v>175.35</v>
          </cell>
          <cell r="N223">
            <v>108.43086277213413</v>
          </cell>
          <cell r="O223">
            <v>125.43944489781134</v>
          </cell>
          <cell r="P223">
            <v>162.50983724153301</v>
          </cell>
          <cell r="Q223">
            <v>130.81915846016113</v>
          </cell>
        </row>
        <row r="224">
          <cell r="B224">
            <v>3</v>
          </cell>
          <cell r="C224">
            <v>3</v>
          </cell>
          <cell r="D224">
            <v>2006</v>
          </cell>
          <cell r="E224">
            <v>38779</v>
          </cell>
          <cell r="F224">
            <v>38779</v>
          </cell>
          <cell r="G224">
            <v>1776.76</v>
          </cell>
          <cell r="H224">
            <v>11978.679690000001</v>
          </cell>
          <cell r="I224">
            <v>38834</v>
          </cell>
          <cell r="J224">
            <v>124.97696371169118</v>
          </cell>
          <cell r="K224">
            <v>127.73021957196475</v>
          </cell>
          <cell r="L224">
            <v>175.16</v>
          </cell>
          <cell r="N224">
            <v>108.78886295487204</v>
          </cell>
          <cell r="O224">
            <v>124.07488126594475</v>
          </cell>
          <cell r="P224">
            <v>161.6775891967936</v>
          </cell>
          <cell r="Q224">
            <v>130.67740972843927</v>
          </cell>
        </row>
        <row r="225">
          <cell r="B225">
            <v>6</v>
          </cell>
          <cell r="C225">
            <v>3</v>
          </cell>
          <cell r="D225">
            <v>2006</v>
          </cell>
          <cell r="E225">
            <v>38782</v>
          </cell>
          <cell r="F225">
            <v>38782</v>
          </cell>
          <cell r="G225">
            <v>1773.3</v>
          </cell>
          <cell r="H225">
            <v>11883.308590000001</v>
          </cell>
          <cell r="I225">
            <v>38835</v>
          </cell>
          <cell r="J225">
            <v>124.73358796345141</v>
          </cell>
          <cell r="K225">
            <v>126.71326512797962</v>
          </cell>
          <cell r="L225">
            <v>173.81</v>
          </cell>
          <cell r="N225">
            <v>108.86278874666708</v>
          </cell>
          <cell r="O225">
            <v>124.2426580046986</v>
          </cell>
          <cell r="P225">
            <v>161.4206021436481</v>
          </cell>
          <cell r="Q225">
            <v>129.67024768725756</v>
          </cell>
        </row>
        <row r="226">
          <cell r="B226">
            <v>7</v>
          </cell>
          <cell r="C226">
            <v>3</v>
          </cell>
          <cell r="D226">
            <v>2006</v>
          </cell>
          <cell r="E226">
            <v>38783</v>
          </cell>
          <cell r="F226">
            <v>38783</v>
          </cell>
          <cell r="G226">
            <v>1774.63</v>
          </cell>
          <cell r="H226">
            <v>11816.460940000001</v>
          </cell>
          <cell r="I226">
            <v>38838</v>
          </cell>
          <cell r="J226">
            <v>124.82713991291932</v>
          </cell>
          <cell r="K226">
            <v>126.00045994131972</v>
          </cell>
          <cell r="L226">
            <v>169.83</v>
          </cell>
          <cell r="N226">
            <v>108.41258898090389</v>
          </cell>
          <cell r="O226">
            <v>124.55200524276273</v>
          </cell>
          <cell r="P226">
            <v>161.42338791116188</v>
          </cell>
          <cell r="Q226">
            <v>126.70098478066249</v>
          </cell>
        </row>
        <row r="227">
          <cell r="B227">
            <v>8</v>
          </cell>
          <cell r="C227">
            <v>3</v>
          </cell>
          <cell r="D227">
            <v>2006</v>
          </cell>
          <cell r="E227">
            <v>38784</v>
          </cell>
          <cell r="F227">
            <v>38784</v>
          </cell>
          <cell r="G227">
            <v>1772.95</v>
          </cell>
          <cell r="H227">
            <v>11737.070309999999</v>
          </cell>
          <cell r="I227">
            <v>38839</v>
          </cell>
          <cell r="J227">
            <v>124.70896902938094</v>
          </cell>
          <cell r="K227">
            <v>125.15390732748513</v>
          </cell>
          <cell r="L227">
            <v>170.66</v>
          </cell>
          <cell r="N227">
            <v>109.0787517339336</v>
          </cell>
          <cell r="O227">
            <v>124.95822485991026</v>
          </cell>
          <cell r="P227">
            <v>160.1579530180309</v>
          </cell>
          <cell r="Q227">
            <v>127.32020292450015</v>
          </cell>
        </row>
        <row r="228">
          <cell r="B228">
            <v>9</v>
          </cell>
          <cell r="C228">
            <v>3</v>
          </cell>
          <cell r="D228">
            <v>2006</v>
          </cell>
          <cell r="E228">
            <v>38785</v>
          </cell>
          <cell r="F228">
            <v>38785</v>
          </cell>
          <cell r="G228">
            <v>1780.56</v>
          </cell>
          <cell r="H228">
            <v>11765.32812</v>
          </cell>
          <cell r="I228">
            <v>38840</v>
          </cell>
          <cell r="J228">
            <v>125.24425499588511</v>
          </cell>
          <cell r="K228">
            <v>125.45522403093918</v>
          </cell>
          <cell r="L228">
            <v>170.58</v>
          </cell>
          <cell r="N228">
            <v>108.63353572941496</v>
          </cell>
          <cell r="O228">
            <v>124.16097673372559</v>
          </cell>
          <cell r="P228">
            <v>159.2358639709723</v>
          </cell>
          <cell r="Q228">
            <v>127.2605192479857</v>
          </cell>
        </row>
        <row r="229">
          <cell r="B229">
            <v>10</v>
          </cell>
          <cell r="C229">
            <v>3</v>
          </cell>
          <cell r="D229">
            <v>2006</v>
          </cell>
          <cell r="E229">
            <v>38786</v>
          </cell>
          <cell r="F229">
            <v>38786</v>
          </cell>
          <cell r="G229">
            <v>1786.48</v>
          </cell>
          <cell r="H229">
            <v>11833.60937</v>
          </cell>
          <cell r="I229">
            <v>38841</v>
          </cell>
          <cell r="J229">
            <v>125.66066668073464</v>
          </cell>
          <cell r="K229">
            <v>126.18331588086396</v>
          </cell>
          <cell r="L229">
            <v>172.13</v>
          </cell>
          <cell r="N229">
            <v>108.9990115540198</v>
          </cell>
          <cell r="O229">
            <v>123.44552919213616</v>
          </cell>
          <cell r="P229">
            <v>159.55762011881299</v>
          </cell>
          <cell r="Q229">
            <v>128.41689048045359</v>
          </cell>
        </row>
        <row r="230">
          <cell r="B230">
            <v>13</v>
          </cell>
          <cell r="C230">
            <v>3</v>
          </cell>
          <cell r="D230">
            <v>2006</v>
          </cell>
          <cell r="E230">
            <v>38789</v>
          </cell>
          <cell r="F230">
            <v>38789</v>
          </cell>
          <cell r="G230">
            <v>1787.68</v>
          </cell>
          <cell r="H230">
            <v>11906.648440000001</v>
          </cell>
          <cell r="I230">
            <v>38842</v>
          </cell>
          <cell r="J230">
            <v>125.74507445469061</v>
          </cell>
          <cell r="K230">
            <v>126.96214098428669</v>
          </cell>
          <cell r="L230">
            <v>174.6</v>
          </cell>
          <cell r="N230">
            <v>110.12118846093146</v>
          </cell>
          <cell r="O230">
            <v>124.9139243838884</v>
          </cell>
          <cell r="P230">
            <v>159.83689331206867</v>
          </cell>
          <cell r="Q230">
            <v>130.25962399283796</v>
          </cell>
        </row>
        <row r="231">
          <cell r="B231">
            <v>14</v>
          </cell>
          <cell r="C231">
            <v>3</v>
          </cell>
          <cell r="D231">
            <v>2006</v>
          </cell>
          <cell r="E231">
            <v>38790</v>
          </cell>
          <cell r="F231">
            <v>38790</v>
          </cell>
          <cell r="G231">
            <v>1788.42</v>
          </cell>
          <cell r="H231">
            <v>11973.25</v>
          </cell>
          <cell r="I231">
            <v>38845</v>
          </cell>
          <cell r="J231">
            <v>125.79712591529679</v>
          </cell>
          <cell r="K231">
            <v>127.67232208126829</v>
          </cell>
          <cell r="L231">
            <v>174.2</v>
          </cell>
          <cell r="N231">
            <v>110.02981950478026</v>
          </cell>
          <cell r="O231">
            <v>125.15916732432024</v>
          </cell>
          <cell r="P231">
            <v>159.34799111340166</v>
          </cell>
          <cell r="Q231">
            <v>129.96120561026558</v>
          </cell>
        </row>
        <row r="232">
          <cell r="B232">
            <v>15</v>
          </cell>
          <cell r="C232">
            <v>3</v>
          </cell>
          <cell r="D232">
            <v>2006</v>
          </cell>
          <cell r="E232">
            <v>38791</v>
          </cell>
          <cell r="F232">
            <v>38791</v>
          </cell>
          <cell r="G232">
            <v>1790.82</v>
          </cell>
          <cell r="H232">
            <v>12055.628909999999</v>
          </cell>
          <cell r="I232">
            <v>38846</v>
          </cell>
          <cell r="J232">
            <v>125.96594146320874</v>
          </cell>
          <cell r="K232">
            <v>128.55073911342109</v>
          </cell>
          <cell r="L232">
            <v>174.27</v>
          </cell>
          <cell r="N232">
            <v>110.06968959473716</v>
          </cell>
          <cell r="O232">
            <v>125.50541830645359</v>
          </cell>
          <cell r="P232">
            <v>157.65703023254196</v>
          </cell>
          <cell r="Q232">
            <v>130.01342882721579</v>
          </cell>
        </row>
        <row r="233">
          <cell r="B233">
            <v>16</v>
          </cell>
          <cell r="C233">
            <v>3</v>
          </cell>
          <cell r="D233">
            <v>2006</v>
          </cell>
          <cell r="E233">
            <v>38792</v>
          </cell>
          <cell r="F233">
            <v>38792</v>
          </cell>
          <cell r="G233">
            <v>1792.81</v>
          </cell>
          <cell r="H233">
            <v>12085.648440000001</v>
          </cell>
          <cell r="I233">
            <v>38847</v>
          </cell>
          <cell r="J233">
            <v>126.10591768835242</v>
          </cell>
          <cell r="K233">
            <v>128.87084126637777</v>
          </cell>
          <cell r="L233">
            <v>172.29</v>
          </cell>
          <cell r="N233">
            <v>109.87947604056781</v>
          </cell>
          <cell r="O233">
            <v>125.38424829866818</v>
          </cell>
          <cell r="P233">
            <v>156.20355603223135</v>
          </cell>
          <cell r="Q233">
            <v>128.53625783348255</v>
          </cell>
        </row>
        <row r="234">
          <cell r="B234">
            <v>17</v>
          </cell>
          <cell r="C234">
            <v>3</v>
          </cell>
          <cell r="D234">
            <v>2006</v>
          </cell>
          <cell r="E234">
            <v>38793</v>
          </cell>
          <cell r="F234">
            <v>38793</v>
          </cell>
          <cell r="G234">
            <v>1779.25</v>
          </cell>
          <cell r="H234">
            <v>12000.73047</v>
          </cell>
          <cell r="I234">
            <v>38848</v>
          </cell>
          <cell r="J234">
            <v>125.15210984264984</v>
          </cell>
          <cell r="K234">
            <v>127.96534990719563</v>
          </cell>
          <cell r="L234">
            <v>168.7</v>
          </cell>
          <cell r="N234">
            <v>108.47322474271333</v>
          </cell>
          <cell r="O234">
            <v>123.84824931631158</v>
          </cell>
          <cell r="P234">
            <v>153.1245864876347</v>
          </cell>
          <cell r="Q234">
            <v>125.85795284989555</v>
          </cell>
        </row>
        <row r="235">
          <cell r="B235">
            <v>20</v>
          </cell>
          <cell r="C235">
            <v>3</v>
          </cell>
          <cell r="D235">
            <v>2006</v>
          </cell>
          <cell r="E235">
            <v>38796</v>
          </cell>
          <cell r="F235">
            <v>38796</v>
          </cell>
          <cell r="G235">
            <v>1787.13</v>
          </cell>
          <cell r="H235">
            <v>11929.320309999999</v>
          </cell>
          <cell r="I235">
            <v>38849</v>
          </cell>
          <cell r="J235">
            <v>125.70638755829413</v>
          </cell>
          <cell r="K235">
            <v>127.20389408297122</v>
          </cell>
          <cell r="L235">
            <v>166.3</v>
          </cell>
          <cell r="N235">
            <v>107.25386449153176</v>
          </cell>
          <cell r="O235">
            <v>122.5516871192544</v>
          </cell>
          <cell r="P235">
            <v>151.55619937738098</v>
          </cell>
          <cell r="Q235">
            <v>124.06744255446137</v>
          </cell>
        </row>
        <row r="236">
          <cell r="B236">
            <v>21</v>
          </cell>
          <cell r="C236">
            <v>3</v>
          </cell>
          <cell r="D236">
            <v>2006</v>
          </cell>
          <cell r="E236">
            <v>38797</v>
          </cell>
          <cell r="F236">
            <v>38797</v>
          </cell>
          <cell r="G236">
            <v>1790.45</v>
          </cell>
          <cell r="H236">
            <v>11947.60937</v>
          </cell>
          <cell r="I236">
            <v>38852</v>
          </cell>
          <cell r="J236">
            <v>125.93991573290566</v>
          </cell>
          <cell r="K236">
            <v>127.39891270856441</v>
          </cell>
          <cell r="L236">
            <v>166.29</v>
          </cell>
          <cell r="N236">
            <v>107.52464885248895</v>
          </cell>
          <cell r="O236">
            <v>120.45107673397439</v>
          </cell>
          <cell r="P236">
            <v>149.72595012083266</v>
          </cell>
          <cell r="Q236">
            <v>124.05998209489704</v>
          </cell>
        </row>
        <row r="237">
          <cell r="B237">
            <v>22</v>
          </cell>
          <cell r="C237">
            <v>3</v>
          </cell>
          <cell r="D237">
            <v>2006</v>
          </cell>
          <cell r="E237">
            <v>38798</v>
          </cell>
          <cell r="F237">
            <v>38798</v>
          </cell>
          <cell r="G237">
            <v>1786.47</v>
          </cell>
          <cell r="H237">
            <v>11970.648440000001</v>
          </cell>
          <cell r="I237">
            <v>38853</v>
          </cell>
          <cell r="J237">
            <v>125.65996328261832</v>
          </cell>
          <cell r="K237">
            <v>127.64458130860976</v>
          </cell>
          <cell r="L237">
            <v>165.6</v>
          </cell>
          <cell r="N237">
            <v>107.32363714895629</v>
          </cell>
          <cell r="O237">
            <v>120.42757439368251</v>
          </cell>
          <cell r="P237">
            <v>150.34090829949787</v>
          </cell>
          <cell r="Q237">
            <v>123.54521038495972</v>
          </cell>
        </row>
        <row r="238">
          <cell r="B238">
            <v>23</v>
          </cell>
          <cell r="C238">
            <v>3</v>
          </cell>
          <cell r="D238">
            <v>2006</v>
          </cell>
          <cell r="E238">
            <v>38799</v>
          </cell>
          <cell r="F238">
            <v>38799</v>
          </cell>
          <cell r="G238">
            <v>1789.24</v>
          </cell>
          <cell r="H238">
            <v>12017.910159999999</v>
          </cell>
          <cell r="I238">
            <v>38854</v>
          </cell>
          <cell r="J238">
            <v>125.85480456083337</v>
          </cell>
          <cell r="K238">
            <v>128.14853917618578</v>
          </cell>
          <cell r="L238">
            <v>161.66999999999999</v>
          </cell>
          <cell r="N238">
            <v>105.5161930709106</v>
          </cell>
          <cell r="O238">
            <v>118.50539834483665</v>
          </cell>
          <cell r="P238">
            <v>146.14554242375704</v>
          </cell>
          <cell r="Q238">
            <v>120.61324977618622</v>
          </cell>
        </row>
        <row r="239">
          <cell r="B239">
            <v>24</v>
          </cell>
          <cell r="C239">
            <v>3</v>
          </cell>
          <cell r="D239">
            <v>2006</v>
          </cell>
          <cell r="E239">
            <v>38800</v>
          </cell>
          <cell r="F239">
            <v>38800</v>
          </cell>
          <cell r="G239">
            <v>1798.82</v>
          </cell>
          <cell r="H239">
            <v>12111.14062</v>
          </cell>
          <cell r="I239">
            <v>38855</v>
          </cell>
          <cell r="J239">
            <v>126.52865995624862</v>
          </cell>
          <cell r="K239">
            <v>129.14266769742312</v>
          </cell>
          <cell r="L239">
            <v>160.34</v>
          </cell>
          <cell r="N239">
            <v>104.8093296010499</v>
          </cell>
          <cell r="O239">
            <v>117.48064347212839</v>
          </cell>
          <cell r="P239">
            <v>147.15747247313476</v>
          </cell>
          <cell r="Q239">
            <v>119.62100865413309</v>
          </cell>
        </row>
        <row r="240">
          <cell r="B240">
            <v>27</v>
          </cell>
          <cell r="C240">
            <v>3</v>
          </cell>
          <cell r="D240">
            <v>2006</v>
          </cell>
          <cell r="E240">
            <v>38803</v>
          </cell>
          <cell r="F240">
            <v>38803</v>
          </cell>
          <cell r="G240">
            <v>1791.36</v>
          </cell>
          <cell r="H240">
            <v>12078.51953</v>
          </cell>
          <cell r="I240">
            <v>38856</v>
          </cell>
          <cell r="J240">
            <v>126.00392496148893</v>
          </cell>
          <cell r="K240">
            <v>128.79482477180792</v>
          </cell>
          <cell r="L240">
            <v>162.51</v>
          </cell>
          <cell r="N240">
            <v>105.24291682933109</v>
          </cell>
          <cell r="O240">
            <v>117.53989622540932</v>
          </cell>
          <cell r="P240">
            <v>148.19168866262268</v>
          </cell>
          <cell r="Q240">
            <v>121.23992837958819</v>
          </cell>
        </row>
        <row r="241">
          <cell r="B241">
            <v>28</v>
          </cell>
          <cell r="C241">
            <v>3</v>
          </cell>
          <cell r="D241">
            <v>2006</v>
          </cell>
          <cell r="E241">
            <v>38804</v>
          </cell>
          <cell r="F241">
            <v>38804</v>
          </cell>
          <cell r="G241">
            <v>1794.12</v>
          </cell>
          <cell r="H241">
            <v>12048.789059999999</v>
          </cell>
          <cell r="I241">
            <v>38860</v>
          </cell>
          <cell r="J241">
            <v>126.1980628415877</v>
          </cell>
          <cell r="K241">
            <v>128.47780490322859</v>
          </cell>
          <cell r="L241">
            <v>161.31</v>
          </cell>
          <cell r="N241">
            <v>104.83092589977655</v>
          </cell>
          <cell r="O241">
            <v>117.53989622540932</v>
          </cell>
          <cell r="P241">
            <v>149.2405301315579</v>
          </cell>
          <cell r="Q241">
            <v>120.3446732318711</v>
          </cell>
        </row>
        <row r="242">
          <cell r="B242">
            <v>29</v>
          </cell>
          <cell r="C242">
            <v>3</v>
          </cell>
          <cell r="D242">
            <v>2006</v>
          </cell>
          <cell r="E242">
            <v>38805</v>
          </cell>
          <cell r="F242">
            <v>38805</v>
          </cell>
          <cell r="G242">
            <v>1802.08</v>
          </cell>
          <cell r="H242">
            <v>12190.57812</v>
          </cell>
          <cell r="I242">
            <v>38861</v>
          </cell>
          <cell r="J242">
            <v>126.75796774216236</v>
          </cell>
          <cell r="K242">
            <v>129.98972009216394</v>
          </cell>
          <cell r="L242">
            <v>160.87</v>
          </cell>
          <cell r="N242">
            <v>104.37491174589462</v>
          </cell>
          <cell r="O242">
            <v>117.48044465002585</v>
          </cell>
          <cell r="P242">
            <v>148.2327787334508</v>
          </cell>
          <cell r="Q242">
            <v>120.01641301104149</v>
          </cell>
        </row>
        <row r="243">
          <cell r="B243">
            <v>30</v>
          </cell>
          <cell r="C243">
            <v>3</v>
          </cell>
          <cell r="D243">
            <v>2006</v>
          </cell>
          <cell r="E243">
            <v>38806</v>
          </cell>
          <cell r="F243">
            <v>38806</v>
          </cell>
          <cell r="G243">
            <v>1798.72</v>
          </cell>
          <cell r="H243">
            <v>12206.94922</v>
          </cell>
          <cell r="I243">
            <v>38862</v>
          </cell>
          <cell r="J243">
            <v>126.52162597508563</v>
          </cell>
          <cell r="K243">
            <v>130.16428726081278</v>
          </cell>
          <cell r="L243">
            <v>160.09</v>
          </cell>
          <cell r="N243">
            <v>104.54020649384088</v>
          </cell>
          <cell r="O243">
            <v>116.29932601770885</v>
          </cell>
          <cell r="P243">
            <v>147.82953888583228</v>
          </cell>
          <cell r="Q243">
            <v>119.43449716502536</v>
          </cell>
        </row>
        <row r="244">
          <cell r="B244">
            <v>31</v>
          </cell>
          <cell r="C244">
            <v>3</v>
          </cell>
          <cell r="D244">
            <v>2006</v>
          </cell>
          <cell r="E244">
            <v>38807</v>
          </cell>
          <cell r="F244">
            <v>38807</v>
          </cell>
          <cell r="G244">
            <v>1785.85</v>
          </cell>
          <cell r="H244">
            <v>12110.60937</v>
          </cell>
          <cell r="I244">
            <v>38863</v>
          </cell>
          <cell r="J244">
            <v>125.61635259940773</v>
          </cell>
          <cell r="K244">
            <v>129.13700290957473</v>
          </cell>
          <cell r="L244">
            <v>161.63</v>
          </cell>
          <cell r="N244">
            <v>105.7288335506807</v>
          </cell>
          <cell r="O244">
            <v>118.63153921059559</v>
          </cell>
          <cell r="P244">
            <v>149.52885706923328</v>
          </cell>
          <cell r="Q244">
            <v>120.58340793792898</v>
          </cell>
        </row>
        <row r="245">
          <cell r="B245">
            <v>3</v>
          </cell>
          <cell r="C245">
            <v>4</v>
          </cell>
          <cell r="D245">
            <v>2006</v>
          </cell>
          <cell r="E245">
            <v>38810</v>
          </cell>
          <cell r="F245">
            <v>38810</v>
          </cell>
          <cell r="G245">
            <v>1787.92</v>
          </cell>
          <cell r="H245">
            <v>12210.85937</v>
          </cell>
          <cell r="I245">
            <v>38866</v>
          </cell>
          <cell r="J245">
            <v>125.76195600948181</v>
          </cell>
          <cell r="K245">
            <v>130.20598169884641</v>
          </cell>
          <cell r="L245">
            <v>163</v>
          </cell>
          <cell r="N245">
            <v>106.33352991502687</v>
          </cell>
          <cell r="O245">
            <v>119.74883187586316</v>
          </cell>
          <cell r="P245">
            <v>149.53024995299018</v>
          </cell>
          <cell r="Q245">
            <v>121.60549089823934</v>
          </cell>
        </row>
        <row r="246">
          <cell r="B246">
            <v>4</v>
          </cell>
          <cell r="C246">
            <v>4</v>
          </cell>
          <cell r="D246">
            <v>2006</v>
          </cell>
          <cell r="E246">
            <v>38811</v>
          </cell>
          <cell r="F246">
            <v>38811</v>
          </cell>
          <cell r="G246">
            <v>1781.27</v>
          </cell>
          <cell r="H246">
            <v>12174.101559999999</v>
          </cell>
          <cell r="I246">
            <v>38867</v>
          </cell>
          <cell r="J246">
            <v>125.29419626214239</v>
          </cell>
          <cell r="K246">
            <v>129.81402838981819</v>
          </cell>
          <cell r="L246">
            <v>159.69</v>
          </cell>
          <cell r="N246">
            <v>104.64569610685184</v>
          </cell>
          <cell r="O246">
            <v>119.16509262611723</v>
          </cell>
          <cell r="P246">
            <v>148.60258937090404</v>
          </cell>
          <cell r="Q246">
            <v>119.136078782453</v>
          </cell>
        </row>
        <row r="247">
          <cell r="B247">
            <v>5</v>
          </cell>
          <cell r="C247">
            <v>4</v>
          </cell>
          <cell r="D247">
            <v>2006</v>
          </cell>
          <cell r="E247">
            <v>38812</v>
          </cell>
          <cell r="F247">
            <v>38812</v>
          </cell>
          <cell r="G247">
            <v>1788.12</v>
          </cell>
          <cell r="H247">
            <v>12299.121090000001</v>
          </cell>
          <cell r="I247">
            <v>38868</v>
          </cell>
          <cell r="J247">
            <v>125.77602397180779</v>
          </cell>
          <cell r="K247">
            <v>131.14712789919193</v>
          </cell>
          <cell r="L247">
            <v>162.16</v>
          </cell>
          <cell r="N247">
            <v>105.49708865280624</v>
          </cell>
          <cell r="O247">
            <v>119.56323943472074</v>
          </cell>
          <cell r="P247">
            <v>146.69991015899771</v>
          </cell>
          <cell r="Q247">
            <v>120.97881229483735</v>
          </cell>
        </row>
        <row r="248">
          <cell r="B248">
            <v>6</v>
          </cell>
          <cell r="C248">
            <v>4</v>
          </cell>
          <cell r="D248">
            <v>2006</v>
          </cell>
          <cell r="E248">
            <v>38813</v>
          </cell>
          <cell r="F248">
            <v>38813</v>
          </cell>
          <cell r="G248">
            <v>1786.89</v>
          </cell>
          <cell r="H248">
            <v>12342.01953</v>
          </cell>
          <cell r="I248">
            <v>38869</v>
          </cell>
          <cell r="J248">
            <v>125.68950600350293</v>
          </cell>
          <cell r="K248">
            <v>131.60455954460679</v>
          </cell>
          <cell r="L248">
            <v>163.84</v>
          </cell>
          <cell r="N248">
            <v>106.79452783015341</v>
          </cell>
          <cell r="O248">
            <v>120.60620765402264</v>
          </cell>
          <cell r="P248">
            <v>146.34542124287017</v>
          </cell>
          <cell r="Q248">
            <v>122.23216950164131</v>
          </cell>
        </row>
        <row r="249">
          <cell r="B249">
            <v>7</v>
          </cell>
          <cell r="C249">
            <v>4</v>
          </cell>
          <cell r="D249">
            <v>2006</v>
          </cell>
          <cell r="E249">
            <v>38814</v>
          </cell>
          <cell r="F249">
            <v>38814</v>
          </cell>
          <cell r="G249">
            <v>1788.05</v>
          </cell>
          <cell r="H249">
            <v>12241.210940000001</v>
          </cell>
          <cell r="I249">
            <v>38870</v>
          </cell>
          <cell r="J249">
            <v>125.77110018499368</v>
          </cell>
          <cell r="K249">
            <v>130.52962443751071</v>
          </cell>
          <cell r="L249">
            <v>164.4</v>
          </cell>
          <cell r="N249">
            <v>107.003015175553</v>
          </cell>
          <cell r="O249">
            <v>121.13276208360008</v>
          </cell>
          <cell r="P249">
            <v>148.59562495211961</v>
          </cell>
          <cell r="Q249">
            <v>122.64995523724262</v>
          </cell>
        </row>
        <row r="250">
          <cell r="B250">
            <v>10</v>
          </cell>
          <cell r="C250">
            <v>4</v>
          </cell>
          <cell r="D250">
            <v>2006</v>
          </cell>
          <cell r="E250">
            <v>38817</v>
          </cell>
          <cell r="F250">
            <v>38817</v>
          </cell>
          <cell r="G250">
            <v>1777.94</v>
          </cell>
          <cell r="H250">
            <v>12289.69922</v>
          </cell>
          <cell r="I250">
            <v>38873</v>
          </cell>
          <cell r="J250">
            <v>125.05996468941456</v>
          </cell>
          <cell r="K250">
            <v>131.04666127390237</v>
          </cell>
          <cell r="L250">
            <v>160.38</v>
          </cell>
          <cell r="N250">
            <v>105.09838775323736</v>
          </cell>
          <cell r="O250">
            <v>119.10480585537833</v>
          </cell>
          <cell r="P250">
            <v>147.10106068098088</v>
          </cell>
          <cell r="Q250">
            <v>119.65085049239033</v>
          </cell>
        </row>
        <row r="251">
          <cell r="B251">
            <v>11</v>
          </cell>
          <cell r="C251">
            <v>4</v>
          </cell>
          <cell r="D251">
            <v>2006</v>
          </cell>
          <cell r="E251">
            <v>38818</v>
          </cell>
          <cell r="F251">
            <v>38818</v>
          </cell>
          <cell r="G251">
            <v>1765.89</v>
          </cell>
          <cell r="H251">
            <v>12177.30078</v>
          </cell>
          <cell r="I251">
            <v>38874</v>
          </cell>
          <cell r="J251">
            <v>124.21236995927325</v>
          </cell>
          <cell r="K251">
            <v>129.84814208879288</v>
          </cell>
          <cell r="L251">
            <v>159.93</v>
          </cell>
          <cell r="N251">
            <v>104.97877748336668</v>
          </cell>
          <cell r="O251">
            <v>118.76531523194474</v>
          </cell>
          <cell r="P251">
            <v>146.72498206662166</v>
          </cell>
          <cell r="Q251">
            <v>119.31512981199643</v>
          </cell>
        </row>
        <row r="252">
          <cell r="B252">
            <v>12</v>
          </cell>
          <cell r="C252">
            <v>4</v>
          </cell>
          <cell r="D252">
            <v>2006</v>
          </cell>
          <cell r="E252">
            <v>38819</v>
          </cell>
          <cell r="F252">
            <v>38819</v>
          </cell>
          <cell r="G252">
            <v>1752.4</v>
          </cell>
          <cell r="H252">
            <v>12167.69922</v>
          </cell>
          <cell r="I252">
            <v>38875</v>
          </cell>
          <cell r="J252">
            <v>123.26348590038477</v>
          </cell>
          <cell r="K252">
            <v>129.74575940566154</v>
          </cell>
          <cell r="L252">
            <v>160.82</v>
          </cell>
          <cell r="N252">
            <v>104.33919479030824</v>
          </cell>
          <cell r="O252">
            <v>116.8237329038901</v>
          </cell>
          <cell r="P252">
            <v>145.52222694255053</v>
          </cell>
          <cell r="Q252">
            <v>119.97911071321994</v>
          </cell>
        </row>
        <row r="253">
          <cell r="B253">
            <v>13</v>
          </cell>
          <cell r="C253">
            <v>4</v>
          </cell>
          <cell r="D253">
            <v>2006</v>
          </cell>
          <cell r="E253">
            <v>38820</v>
          </cell>
          <cell r="F253">
            <v>38820</v>
          </cell>
          <cell r="G253">
            <v>1763.74</v>
          </cell>
          <cell r="H253">
            <v>12248.589840000001</v>
          </cell>
          <cell r="I253">
            <v>38876</v>
          </cell>
          <cell r="J253">
            <v>124.06113936426877</v>
          </cell>
          <cell r="K253">
            <v>130.60830660796611</v>
          </cell>
          <cell r="L253">
            <v>160.51</v>
          </cell>
          <cell r="N253">
            <v>104.48704637389838</v>
          </cell>
          <cell r="O253">
            <v>116.21390652471592</v>
          </cell>
          <cell r="P253">
            <v>143.62442282379325</v>
          </cell>
          <cell r="Q253">
            <v>119.74783646672635</v>
          </cell>
        </row>
        <row r="254">
          <cell r="B254">
            <v>17</v>
          </cell>
          <cell r="C254">
            <v>4</v>
          </cell>
          <cell r="D254">
            <v>2006</v>
          </cell>
          <cell r="E254">
            <v>38824</v>
          </cell>
          <cell r="F254">
            <v>38824</v>
          </cell>
          <cell r="G254">
            <v>1761.41</v>
          </cell>
          <cell r="H254">
            <v>12309.01953</v>
          </cell>
          <cell r="I254">
            <v>38877</v>
          </cell>
          <cell r="J254">
            <v>123.89724760317091</v>
          </cell>
          <cell r="K254">
            <v>131.25267625237771</v>
          </cell>
          <cell r="L254">
            <v>159.18</v>
          </cell>
          <cell r="N254">
            <v>104.019403443779</v>
          </cell>
          <cell r="O254">
            <v>115.96122725079643</v>
          </cell>
          <cell r="P254">
            <v>142.85833675750592</v>
          </cell>
          <cell r="Q254">
            <v>118.75559534467324</v>
          </cell>
        </row>
        <row r="255">
          <cell r="B255">
            <v>18</v>
          </cell>
          <cell r="C255">
            <v>4</v>
          </cell>
          <cell r="D255">
            <v>2006</v>
          </cell>
          <cell r="E255">
            <v>38825</v>
          </cell>
          <cell r="F255">
            <v>38825</v>
          </cell>
          <cell r="G255">
            <v>1763.53</v>
          </cell>
          <cell r="H255">
            <v>12446.789059999999</v>
          </cell>
          <cell r="I255">
            <v>38880</v>
          </cell>
          <cell r="J255">
            <v>124.04636800382647</v>
          </cell>
          <cell r="K255">
            <v>132.72173067011266</v>
          </cell>
          <cell r="L255">
            <v>155.71</v>
          </cell>
          <cell r="N255">
            <v>102.69870671395702</v>
          </cell>
          <cell r="O255">
            <v>113.99518817527567</v>
          </cell>
          <cell r="P255">
            <v>140.25016192273674</v>
          </cell>
          <cell r="Q255">
            <v>116.16681587585798</v>
          </cell>
        </row>
        <row r="256">
          <cell r="B256">
            <v>19</v>
          </cell>
          <cell r="C256">
            <v>4</v>
          </cell>
          <cell r="D256">
            <v>2006</v>
          </cell>
          <cell r="E256">
            <v>38826</v>
          </cell>
          <cell r="F256">
            <v>38826</v>
          </cell>
          <cell r="G256">
            <v>1761.99</v>
          </cell>
          <cell r="H256">
            <v>12487.320309999999</v>
          </cell>
          <cell r="I256">
            <v>38881</v>
          </cell>
          <cell r="J256">
            <v>123.9380446939163</v>
          </cell>
          <cell r="K256">
            <v>133.15392066066295</v>
          </cell>
          <cell r="L256">
            <v>152.02000000000001</v>
          </cell>
          <cell r="N256">
            <v>101.64297995697353</v>
          </cell>
          <cell r="O256">
            <v>111.00992184798935</v>
          </cell>
          <cell r="P256">
            <v>135.77970150501091</v>
          </cell>
          <cell r="Q256">
            <v>113.41390629662789</v>
          </cell>
        </row>
        <row r="257">
          <cell r="B257">
            <v>20</v>
          </cell>
          <cell r="C257">
            <v>4</v>
          </cell>
          <cell r="D257">
            <v>2006</v>
          </cell>
          <cell r="E257">
            <v>38827</v>
          </cell>
          <cell r="F257">
            <v>38827</v>
          </cell>
          <cell r="G257">
            <v>1756.3</v>
          </cell>
          <cell r="H257">
            <v>12313.660159999999</v>
          </cell>
          <cell r="I257">
            <v>38882</v>
          </cell>
          <cell r="J257">
            <v>123.5378111657417</v>
          </cell>
          <cell r="K257">
            <v>131.30215989366306</v>
          </cell>
          <cell r="L257">
            <v>152.25</v>
          </cell>
          <cell r="N257">
            <v>102.17042802202823</v>
          </cell>
          <cell r="O257">
            <v>111.58348085634719</v>
          </cell>
          <cell r="P257">
            <v>135.26433451496308</v>
          </cell>
          <cell r="Q257">
            <v>113.58549686660699</v>
          </cell>
        </row>
        <row r="258">
          <cell r="B258">
            <v>21</v>
          </cell>
          <cell r="C258">
            <v>4</v>
          </cell>
          <cell r="D258">
            <v>2006</v>
          </cell>
          <cell r="E258">
            <v>38828</v>
          </cell>
          <cell r="F258">
            <v>38828</v>
          </cell>
          <cell r="G258">
            <v>1761.17</v>
          </cell>
          <cell r="H258">
            <v>12437.21875</v>
          </cell>
          <cell r="I258">
            <v>38883</v>
          </cell>
          <cell r="J258">
            <v>123.88036604837973</v>
          </cell>
          <cell r="K258">
            <v>132.61968120979591</v>
          </cell>
          <cell r="L258">
            <v>156.79</v>
          </cell>
          <cell r="N258">
            <v>104.34002541718235</v>
          </cell>
          <cell r="O258">
            <v>114.1538186900994</v>
          </cell>
          <cell r="P258">
            <v>139.28558992109313</v>
          </cell>
          <cell r="Q258">
            <v>116.97254550880334</v>
          </cell>
        </row>
        <row r="259">
          <cell r="B259">
            <v>24</v>
          </cell>
          <cell r="C259">
            <v>4</v>
          </cell>
          <cell r="D259">
            <v>2006</v>
          </cell>
          <cell r="E259">
            <v>38831</v>
          </cell>
          <cell r="F259">
            <v>38831</v>
          </cell>
          <cell r="G259">
            <v>1750.48</v>
          </cell>
          <cell r="H259">
            <v>12342.23047</v>
          </cell>
          <cell r="I259">
            <v>38884</v>
          </cell>
          <cell r="J259">
            <v>123.12843346205517</v>
          </cell>
          <cell r="K259">
            <v>131.60680882526324</v>
          </cell>
          <cell r="L259">
            <v>156.46</v>
          </cell>
          <cell r="N259">
            <v>103.95627580134727</v>
          </cell>
          <cell r="O259">
            <v>114.10076953254908</v>
          </cell>
          <cell r="P259">
            <v>140.09694470947926</v>
          </cell>
          <cell r="Q259">
            <v>116.72635034318115</v>
          </cell>
        </row>
        <row r="260">
          <cell r="B260">
            <v>25</v>
          </cell>
          <cell r="C260">
            <v>4</v>
          </cell>
          <cell r="D260">
            <v>2006</v>
          </cell>
          <cell r="E260">
            <v>38832</v>
          </cell>
          <cell r="F260">
            <v>38832</v>
          </cell>
          <cell r="G260">
            <v>1755.1</v>
          </cell>
          <cell r="H260">
            <v>12329.789059999999</v>
          </cell>
          <cell r="I260">
            <v>38887</v>
          </cell>
          <cell r="J260">
            <v>123.4534033917857</v>
          </cell>
          <cell r="K260">
            <v>131.47414445220954</v>
          </cell>
          <cell r="L260">
            <v>154.97999999999999</v>
          </cell>
          <cell r="N260">
            <v>103.00936116487114</v>
          </cell>
          <cell r="O260">
            <v>112.06092296888993</v>
          </cell>
          <cell r="P260">
            <v>137.03190400245148</v>
          </cell>
          <cell r="Q260">
            <v>115.62220232766339</v>
          </cell>
        </row>
        <row r="261">
          <cell r="B261">
            <v>26</v>
          </cell>
          <cell r="C261">
            <v>4</v>
          </cell>
          <cell r="D261">
            <v>2006</v>
          </cell>
          <cell r="E261">
            <v>38833</v>
          </cell>
          <cell r="F261">
            <v>38833</v>
          </cell>
          <cell r="G261">
            <v>1764.6</v>
          </cell>
          <cell r="H261">
            <v>12321.73047</v>
          </cell>
          <cell r="I261">
            <v>38888</v>
          </cell>
          <cell r="J261">
            <v>124.12163160227057</v>
          </cell>
          <cell r="K261">
            <v>131.38821465887852</v>
          </cell>
          <cell r="L261">
            <v>155.1</v>
          </cell>
          <cell r="N261">
            <v>103.00769991112291</v>
          </cell>
          <cell r="O261">
            <v>111.93776474007922</v>
          </cell>
          <cell r="P261">
            <v>135.98584830103005</v>
          </cell>
          <cell r="Q261">
            <v>115.71172784243508</v>
          </cell>
        </row>
        <row r="262">
          <cell r="B262">
            <v>27</v>
          </cell>
          <cell r="C262">
            <v>4</v>
          </cell>
          <cell r="D262">
            <v>2006</v>
          </cell>
          <cell r="E262">
            <v>38834</v>
          </cell>
          <cell r="F262">
            <v>38834</v>
          </cell>
          <cell r="G262">
            <v>1764.29</v>
          </cell>
          <cell r="H262">
            <v>12187.691409999999</v>
          </cell>
          <cell r="I262">
            <v>38889</v>
          </cell>
          <cell r="J262">
            <v>124.09982626066527</v>
          </cell>
          <cell r="K262">
            <v>129.95893872796665</v>
          </cell>
          <cell r="L262">
            <v>156.47</v>
          </cell>
          <cell r="N262">
            <v>104.011097175038</v>
          </cell>
          <cell r="O262">
            <v>113.1324040897957</v>
          </cell>
          <cell r="P262">
            <v>135.88207846114202</v>
          </cell>
          <cell r="Q262">
            <v>116.73381080274545</v>
          </cell>
        </row>
        <row r="263">
          <cell r="B263">
            <v>28</v>
          </cell>
          <cell r="C263">
            <v>4</v>
          </cell>
          <cell r="D263">
            <v>2006</v>
          </cell>
          <cell r="E263">
            <v>38835</v>
          </cell>
          <cell r="F263">
            <v>38835</v>
          </cell>
          <cell r="G263">
            <v>1751.11</v>
          </cell>
          <cell r="H263">
            <v>12204.17187</v>
          </cell>
          <cell r="I263">
            <v>38890</v>
          </cell>
          <cell r="J263">
            <v>123.17274754338206</v>
          </cell>
          <cell r="K263">
            <v>130.13467201651966</v>
          </cell>
          <cell r="L263">
            <v>155.63999999999999</v>
          </cell>
          <cell r="N263">
            <v>103.46288343813075</v>
          </cell>
          <cell r="O263">
            <v>113.30936716303187</v>
          </cell>
          <cell r="P263">
            <v>136.47753626721084</v>
          </cell>
          <cell r="Q263">
            <v>116.11459265890778</v>
          </cell>
        </row>
        <row r="264">
          <cell r="B264">
            <v>1</v>
          </cell>
          <cell r="C264">
            <v>5</v>
          </cell>
          <cell r="D264">
            <v>2006</v>
          </cell>
          <cell r="E264">
            <v>38838</v>
          </cell>
          <cell r="F264">
            <v>38838</v>
          </cell>
          <cell r="G264">
            <v>1739.25</v>
          </cell>
          <cell r="H264">
            <v>12234.558590000001</v>
          </cell>
          <cell r="I264">
            <v>38891</v>
          </cell>
          <cell r="J264">
            <v>122.33851737745044</v>
          </cell>
          <cell r="K264">
            <v>130.45868956420586</v>
          </cell>
          <cell r="L264">
            <v>154.94999999999999</v>
          </cell>
          <cell r="N264">
            <v>103.37151448197955</v>
          </cell>
          <cell r="O264">
            <v>114.51887938333051</v>
          </cell>
          <cell r="P264">
            <v>138.57730853071658</v>
          </cell>
          <cell r="Q264">
            <v>115.59982094897046</v>
          </cell>
        </row>
        <row r="265">
          <cell r="B265">
            <v>2</v>
          </cell>
          <cell r="C265">
            <v>5</v>
          </cell>
          <cell r="D265">
            <v>2006</v>
          </cell>
          <cell r="E265">
            <v>38839</v>
          </cell>
          <cell r="F265">
            <v>38839</v>
          </cell>
          <cell r="G265">
            <v>1734.9</v>
          </cell>
          <cell r="H265">
            <v>12274.460940000001</v>
          </cell>
          <cell r="I265">
            <v>38894</v>
          </cell>
          <cell r="J265">
            <v>122.03253919686003</v>
          </cell>
          <cell r="K265">
            <v>130.88417351225667</v>
          </cell>
          <cell r="L265">
            <v>155.38</v>
          </cell>
          <cell r="N265">
            <v>103.87487436768528</v>
          </cell>
          <cell r="O265">
            <v>115.7728909017536</v>
          </cell>
          <cell r="P265">
            <v>140.44725497433615</v>
          </cell>
          <cell r="Q265">
            <v>115.92062071023574</v>
          </cell>
        </row>
        <row r="266">
          <cell r="B266">
            <v>3</v>
          </cell>
          <cell r="C266">
            <v>5</v>
          </cell>
          <cell r="D266">
            <v>2006</v>
          </cell>
          <cell r="E266">
            <v>38840</v>
          </cell>
          <cell r="F266">
            <v>38840</v>
          </cell>
          <cell r="G266">
            <v>1727.93</v>
          </cell>
          <cell r="H266">
            <v>12196.148440000001</v>
          </cell>
          <cell r="I266">
            <v>38895</v>
          </cell>
          <cell r="J266">
            <v>121.54227070979904</v>
          </cell>
          <cell r="K266">
            <v>130.04911713884181</v>
          </cell>
          <cell r="L266">
            <v>153.04</v>
          </cell>
          <cell r="N266">
            <v>102.93128223870556</v>
          </cell>
          <cell r="O266">
            <v>114.96904143382984</v>
          </cell>
          <cell r="P266">
            <v>140.28916266792953</v>
          </cell>
          <cell r="Q266">
            <v>114.1748731721874</v>
          </cell>
        </row>
        <row r="267">
          <cell r="B267">
            <v>4</v>
          </cell>
          <cell r="C267">
            <v>5</v>
          </cell>
          <cell r="D267">
            <v>2006</v>
          </cell>
          <cell r="E267">
            <v>38841</v>
          </cell>
          <cell r="F267">
            <v>38841</v>
          </cell>
          <cell r="G267">
            <v>1705.42</v>
          </cell>
          <cell r="H267">
            <v>12125.871090000001</v>
          </cell>
          <cell r="I267">
            <v>38896</v>
          </cell>
          <cell r="J267">
            <v>119.95892155000809</v>
          </cell>
          <cell r="K267">
            <v>129.29974061498925</v>
          </cell>
          <cell r="L267">
            <v>153.22</v>
          </cell>
          <cell r="N267">
            <v>103.49610851309482</v>
          </cell>
          <cell r="O267">
            <v>115.36690991185048</v>
          </cell>
          <cell r="P267">
            <v>140.65200888659837</v>
          </cell>
          <cell r="Q267">
            <v>114.30916144434498</v>
          </cell>
        </row>
        <row r="268">
          <cell r="B268">
            <v>5</v>
          </cell>
          <cell r="C268">
            <v>5</v>
          </cell>
          <cell r="D268">
            <v>2006</v>
          </cell>
          <cell r="E268">
            <v>38842</v>
          </cell>
          <cell r="F268">
            <v>38842</v>
          </cell>
          <cell r="G268">
            <v>1737.77</v>
          </cell>
          <cell r="H268">
            <v>12270.10937</v>
          </cell>
          <cell r="I268">
            <v>38897</v>
          </cell>
          <cell r="J268">
            <v>122.23441445623808</v>
          </cell>
          <cell r="K268">
            <v>130.83777215534863</v>
          </cell>
          <cell r="L268">
            <v>157.28</v>
          </cell>
          <cell r="N268">
            <v>105.72800292380657</v>
          </cell>
          <cell r="O268">
            <v>117.28681930728474</v>
          </cell>
          <cell r="P268">
            <v>142.70094089297777</v>
          </cell>
          <cell r="Q268">
            <v>117.3381080274545</v>
          </cell>
        </row>
        <row r="269">
          <cell r="B269">
            <v>8</v>
          </cell>
          <cell r="C269">
            <v>5</v>
          </cell>
          <cell r="D269">
            <v>2006</v>
          </cell>
          <cell r="E269">
            <v>38845</v>
          </cell>
          <cell r="F269">
            <v>38845</v>
          </cell>
          <cell r="G269">
            <v>1736.77</v>
          </cell>
          <cell r="H269">
            <v>12294.19922</v>
          </cell>
          <cell r="I269">
            <v>38898</v>
          </cell>
          <cell r="J269">
            <v>122.16407464460811</v>
          </cell>
          <cell r="K269">
            <v>131.09464535920634</v>
          </cell>
          <cell r="L269">
            <v>157.18</v>
          </cell>
          <cell r="N269">
            <v>105.5062255484214</v>
          </cell>
          <cell r="O269">
            <v>118.22301313489463</v>
          </cell>
          <cell r="P269">
            <v>140.95774687123489</v>
          </cell>
          <cell r="Q269">
            <v>117.26350343181142</v>
          </cell>
        </row>
        <row r="270">
          <cell r="B270">
            <v>9</v>
          </cell>
          <cell r="C270">
            <v>5</v>
          </cell>
          <cell r="D270">
            <v>2006</v>
          </cell>
          <cell r="E270">
            <v>38846</v>
          </cell>
          <cell r="F270">
            <v>38846</v>
          </cell>
          <cell r="G270">
            <v>1716.72</v>
          </cell>
          <cell r="H270">
            <v>12328.210940000001</v>
          </cell>
          <cell r="I270">
            <v>38902</v>
          </cell>
          <cell r="J270">
            <v>120.7537614214269</v>
          </cell>
          <cell r="K270">
            <v>131.45731675338737</v>
          </cell>
          <cell r="L270">
            <v>158.53</v>
          </cell>
          <cell r="N270">
            <v>106.33602179564919</v>
          </cell>
          <cell r="O270">
            <v>118.22301313489463</v>
          </cell>
          <cell r="P270">
            <v>142.48782967817422</v>
          </cell>
          <cell r="Q270">
            <v>118.27066547299314</v>
          </cell>
        </row>
        <row r="271">
          <cell r="B271">
            <v>10</v>
          </cell>
          <cell r="C271">
            <v>5</v>
          </cell>
          <cell r="D271">
            <v>2006</v>
          </cell>
          <cell r="E271">
            <v>38847</v>
          </cell>
          <cell r="F271">
            <v>38847</v>
          </cell>
          <cell r="G271">
            <v>1718.83</v>
          </cell>
          <cell r="H271">
            <v>12316.308590000001</v>
          </cell>
          <cell r="I271">
            <v>38903</v>
          </cell>
          <cell r="J271">
            <v>120.90217842396618</v>
          </cell>
          <cell r="K271">
            <v>131.33040044722787</v>
          </cell>
          <cell r="L271">
            <v>155.62</v>
          </cell>
          <cell r="N271">
            <v>105.56520005648262</v>
          </cell>
          <cell r="O271">
            <v>118.36116364971315</v>
          </cell>
          <cell r="P271">
            <v>141.13951820150851</v>
          </cell>
          <cell r="Q271">
            <v>116.09967173977918</v>
          </cell>
        </row>
        <row r="272">
          <cell r="B272">
            <v>11</v>
          </cell>
          <cell r="C272">
            <v>5</v>
          </cell>
          <cell r="D272">
            <v>2006</v>
          </cell>
          <cell r="E272">
            <v>38848</v>
          </cell>
          <cell r="F272">
            <v>38848</v>
          </cell>
          <cell r="G272">
            <v>1687.67</v>
          </cell>
          <cell r="H272">
            <v>12165.429690000001</v>
          </cell>
          <cell r="I272">
            <v>38904</v>
          </cell>
          <cell r="J272">
            <v>118.71038989357588</v>
          </cell>
          <cell r="K272">
            <v>129.72155911207935</v>
          </cell>
          <cell r="L272">
            <v>155.5</v>
          </cell>
          <cell r="N272">
            <v>105.8285087755729</v>
          </cell>
          <cell r="O272">
            <v>118.1124610214511</v>
          </cell>
          <cell r="P272">
            <v>140.20698252627329</v>
          </cell>
          <cell r="Q272">
            <v>116.01014622500747</v>
          </cell>
        </row>
        <row r="273">
          <cell r="B273">
            <v>12</v>
          </cell>
          <cell r="C273">
            <v>5</v>
          </cell>
          <cell r="D273">
            <v>2006</v>
          </cell>
          <cell r="E273">
            <v>38849</v>
          </cell>
          <cell r="F273">
            <v>38849</v>
          </cell>
          <cell r="G273">
            <v>1698.49</v>
          </cell>
          <cell r="H273">
            <v>12038.070309999999</v>
          </cell>
          <cell r="I273">
            <v>38905</v>
          </cell>
          <cell r="J273">
            <v>119.47146665541229</v>
          </cell>
          <cell r="K273">
            <v>128.36350947781705</v>
          </cell>
          <cell r="L273">
            <v>153.54</v>
          </cell>
          <cell r="N273">
            <v>105.1141696638453</v>
          </cell>
          <cell r="O273">
            <v>118.41683740154167</v>
          </cell>
          <cell r="P273">
            <v>139.56277378871346</v>
          </cell>
          <cell r="Q273">
            <v>114.54789615040286</v>
          </cell>
        </row>
        <row r="274">
          <cell r="B274">
            <v>15</v>
          </cell>
          <cell r="C274">
            <v>5</v>
          </cell>
          <cell r="D274">
            <v>2006</v>
          </cell>
          <cell r="E274">
            <v>38852</v>
          </cell>
          <cell r="F274">
            <v>38852</v>
          </cell>
          <cell r="G274">
            <v>1710.62</v>
          </cell>
          <cell r="H274">
            <v>11831.73047</v>
          </cell>
          <cell r="I274">
            <v>38908</v>
          </cell>
          <cell r="J274">
            <v>120.324688570484</v>
          </cell>
          <cell r="K274">
            <v>126.16328092578004</v>
          </cell>
          <cell r="L274">
            <v>153.93</v>
          </cell>
          <cell r="N274">
            <v>105.26866626242824</v>
          </cell>
          <cell r="O274">
            <v>118.6491559890782</v>
          </cell>
          <cell r="P274">
            <v>139.9304951005314</v>
          </cell>
          <cell r="Q274">
            <v>114.83885407341093</v>
          </cell>
        </row>
        <row r="275">
          <cell r="B275">
            <v>16</v>
          </cell>
          <cell r="C275">
            <v>5</v>
          </cell>
          <cell r="D275">
            <v>2006</v>
          </cell>
          <cell r="E275">
            <v>38853</v>
          </cell>
          <cell r="F275">
            <v>38853</v>
          </cell>
          <cell r="G275">
            <v>1715.78</v>
          </cell>
          <cell r="H275">
            <v>11829.42187</v>
          </cell>
          <cell r="I275">
            <v>38909</v>
          </cell>
          <cell r="J275">
            <v>120.68764199849471</v>
          </cell>
          <cell r="K275">
            <v>126.13866402370608</v>
          </cell>
          <cell r="L275">
            <v>153.99</v>
          </cell>
          <cell r="N275">
            <v>105.69893098321302</v>
          </cell>
          <cell r="O275">
            <v>120.05658843530362</v>
          </cell>
          <cell r="P275">
            <v>141.32268241553902</v>
          </cell>
          <cell r="Q275">
            <v>114.8836168307968</v>
          </cell>
        </row>
        <row r="276">
          <cell r="B276">
            <v>17</v>
          </cell>
          <cell r="C276">
            <v>5</v>
          </cell>
          <cell r="D276">
            <v>2006</v>
          </cell>
          <cell r="E276">
            <v>38854</v>
          </cell>
          <cell r="F276">
            <v>38854</v>
          </cell>
          <cell r="G276">
            <v>1696.74</v>
          </cell>
          <cell r="H276">
            <v>11640.60937</v>
          </cell>
          <cell r="I276">
            <v>38910</v>
          </cell>
          <cell r="J276">
            <v>119.34837198505981</v>
          </cell>
          <cell r="K276">
            <v>124.12533177782721</v>
          </cell>
          <cell r="L276">
            <v>152.97999999999999</v>
          </cell>
          <cell r="N276">
            <v>104.5426983744632</v>
          </cell>
          <cell r="O276">
            <v>119.83353548712286</v>
          </cell>
          <cell r="P276">
            <v>140.95217533620735</v>
          </cell>
          <cell r="Q276">
            <v>114.13011041480155</v>
          </cell>
        </row>
        <row r="277">
          <cell r="B277">
            <v>18</v>
          </cell>
          <cell r="C277">
            <v>5</v>
          </cell>
          <cell r="D277">
            <v>2006</v>
          </cell>
          <cell r="E277">
            <v>38855</v>
          </cell>
          <cell r="F277">
            <v>38855</v>
          </cell>
          <cell r="G277">
            <v>1681.93</v>
          </cell>
          <cell r="H277">
            <v>11539.94922</v>
          </cell>
          <cell r="I277">
            <v>38911</v>
          </cell>
          <cell r="J277">
            <v>118.30663937481975</v>
          </cell>
          <cell r="K277">
            <v>123.05197950575833</v>
          </cell>
          <cell r="L277">
            <v>150.41999999999999</v>
          </cell>
          <cell r="N277">
            <v>103.18794594280303</v>
          </cell>
          <cell r="O277">
            <v>118.11174524152131</v>
          </cell>
          <cell r="P277">
            <v>140.16380312980979</v>
          </cell>
          <cell r="Q277">
            <v>112.22023276633841</v>
          </cell>
        </row>
        <row r="278">
          <cell r="B278">
            <v>19</v>
          </cell>
          <cell r="C278">
            <v>5</v>
          </cell>
          <cell r="D278">
            <v>2006</v>
          </cell>
          <cell r="E278">
            <v>38856</v>
          </cell>
          <cell r="F278">
            <v>38856</v>
          </cell>
          <cell r="G278">
            <v>1684.06</v>
          </cell>
          <cell r="H278">
            <v>11545.76953</v>
          </cell>
          <cell r="I278">
            <v>38912</v>
          </cell>
          <cell r="J278">
            <v>118.45646317359162</v>
          </cell>
          <cell r="K278">
            <v>123.11404222832176</v>
          </cell>
          <cell r="L278">
            <v>149.85</v>
          </cell>
          <cell r="N278">
            <v>102.68209417647498</v>
          </cell>
          <cell r="O278">
            <v>118.3975106308132</v>
          </cell>
          <cell r="P278">
            <v>139.02303133292014</v>
          </cell>
          <cell r="Q278">
            <v>111.7949865711728</v>
          </cell>
        </row>
        <row r="279">
          <cell r="B279">
            <v>23</v>
          </cell>
          <cell r="C279">
            <v>5</v>
          </cell>
          <cell r="D279">
            <v>2006</v>
          </cell>
          <cell r="E279">
            <v>38860</v>
          </cell>
          <cell r="F279">
            <v>38860</v>
          </cell>
          <cell r="G279">
            <v>1668.66</v>
          </cell>
          <cell r="H279">
            <v>11539.929690000001</v>
          </cell>
          <cell r="I279">
            <v>38915</v>
          </cell>
          <cell r="J279">
            <v>117.37323007448985</v>
          </cell>
          <cell r="K279">
            <v>123.0517712548281</v>
          </cell>
          <cell r="L279">
            <v>151.07</v>
          </cell>
          <cell r="N279">
            <v>102.54005698100354</v>
          </cell>
          <cell r="O279">
            <v>116.87666274781823</v>
          </cell>
          <cell r="P279">
            <v>137.70327397327057</v>
          </cell>
          <cell r="Q279">
            <v>112.70516263801851</v>
          </cell>
        </row>
        <row r="280">
          <cell r="B280">
            <v>24</v>
          </cell>
          <cell r="C280">
            <v>5</v>
          </cell>
          <cell r="D280">
            <v>2006</v>
          </cell>
          <cell r="E280">
            <v>38861</v>
          </cell>
          <cell r="F280">
            <v>38861</v>
          </cell>
          <cell r="G280">
            <v>1675.87</v>
          </cell>
          <cell r="H280">
            <v>11423.910159999999</v>
          </cell>
          <cell r="I280">
            <v>38916</v>
          </cell>
          <cell r="J280">
            <v>117.88038011634202</v>
          </cell>
          <cell r="K280">
            <v>121.81463991606232</v>
          </cell>
          <cell r="L280">
            <v>151.34</v>
          </cell>
          <cell r="N280">
            <v>102.73691555016569</v>
          </cell>
          <cell r="O280">
            <v>116.78575554082791</v>
          </cell>
          <cell r="P280">
            <v>136.39744545118987</v>
          </cell>
          <cell r="Q280">
            <v>112.90659504625486</v>
          </cell>
        </row>
        <row r="281">
          <cell r="B281">
            <v>25</v>
          </cell>
          <cell r="C281">
            <v>5</v>
          </cell>
          <cell r="D281">
            <v>2006</v>
          </cell>
          <cell r="E281">
            <v>38862</v>
          </cell>
          <cell r="F281">
            <v>38862</v>
          </cell>
          <cell r="G281">
            <v>1694.63</v>
          </cell>
          <cell r="H281">
            <v>11653</v>
          </cell>
          <cell r="I281">
            <v>38917</v>
          </cell>
          <cell r="J281">
            <v>119.19995498252057</v>
          </cell>
          <cell r="K281">
            <v>124.25745467713605</v>
          </cell>
          <cell r="L281">
            <v>158.52000000000001</v>
          </cell>
          <cell r="N281">
            <v>104.64320422622953</v>
          </cell>
          <cell r="O281">
            <v>118.29129300209034</v>
          </cell>
          <cell r="P281">
            <v>138.19287261381604</v>
          </cell>
          <cell r="Q281">
            <v>118.26320501342884</v>
          </cell>
        </row>
        <row r="282">
          <cell r="B282">
            <v>26</v>
          </cell>
          <cell r="C282">
            <v>5</v>
          </cell>
          <cell r="D282">
            <v>2006</v>
          </cell>
          <cell r="E282">
            <v>38863</v>
          </cell>
          <cell r="F282">
            <v>38863</v>
          </cell>
          <cell r="G282">
            <v>1698.69</v>
          </cell>
          <cell r="H282">
            <v>11762.75</v>
          </cell>
          <cell r="I282">
            <v>38918</v>
          </cell>
          <cell r="J282">
            <v>119.4855346177383</v>
          </cell>
          <cell r="K282">
            <v>125.42773320204945</v>
          </cell>
          <cell r="L282">
            <v>156.33000000000001</v>
          </cell>
          <cell r="N282">
            <v>103.75609472468872</v>
          </cell>
          <cell r="O282">
            <v>116.7227248621886</v>
          </cell>
          <cell r="P282">
            <v>137.43166164067776</v>
          </cell>
          <cell r="Q282">
            <v>116.62936436884515</v>
          </cell>
        </row>
        <row r="283">
          <cell r="B283">
            <v>29</v>
          </cell>
          <cell r="C283">
            <v>5</v>
          </cell>
          <cell r="D283">
            <v>2006</v>
          </cell>
          <cell r="E283">
            <v>38866</v>
          </cell>
          <cell r="F283">
            <v>38866</v>
          </cell>
          <cell r="G283">
            <v>1696.55</v>
          </cell>
          <cell r="H283">
            <v>11845.48047</v>
          </cell>
          <cell r="I283">
            <v>38919</v>
          </cell>
          <cell r="J283">
            <v>119.33500742085013</v>
          </cell>
          <cell r="K283">
            <v>126.30989896420881</v>
          </cell>
          <cell r="L283">
            <v>154.35</v>
          </cell>
          <cell r="N283">
            <v>103.02182056798263</v>
          </cell>
          <cell r="O283">
            <v>116.24249893480017</v>
          </cell>
          <cell r="P283">
            <v>138.47911022585612</v>
          </cell>
          <cell r="Q283">
            <v>115.15219337511191</v>
          </cell>
        </row>
        <row r="284">
          <cell r="B284">
            <v>30</v>
          </cell>
          <cell r="C284">
            <v>5</v>
          </cell>
          <cell r="D284">
            <v>2006</v>
          </cell>
          <cell r="E284">
            <v>38867</v>
          </cell>
          <cell r="F284">
            <v>38867</v>
          </cell>
          <cell r="G284">
            <v>1695.36</v>
          </cell>
          <cell r="H284">
            <v>11705.410159999999</v>
          </cell>
          <cell r="I284">
            <v>38922</v>
          </cell>
          <cell r="J284">
            <v>119.25130304501043</v>
          </cell>
          <cell r="K284">
            <v>124.81631103007705</v>
          </cell>
          <cell r="L284">
            <v>156.94</v>
          </cell>
          <cell r="N284">
            <v>104.73457318238076</v>
          </cell>
          <cell r="O284">
            <v>118.34812008499902</v>
          </cell>
          <cell r="P284">
            <v>140.32189543621638</v>
          </cell>
          <cell r="Q284">
            <v>117.08445240226798</v>
          </cell>
        </row>
        <row r="285">
          <cell r="B285">
            <v>31</v>
          </cell>
          <cell r="C285">
            <v>5</v>
          </cell>
          <cell r="D285">
            <v>2006</v>
          </cell>
          <cell r="E285">
            <v>38868</v>
          </cell>
          <cell r="F285">
            <v>38868</v>
          </cell>
          <cell r="G285">
            <v>1679.67</v>
          </cell>
          <cell r="H285">
            <v>11744.51953</v>
          </cell>
          <cell r="I285">
            <v>38923</v>
          </cell>
          <cell r="J285">
            <v>118.147671400536</v>
          </cell>
          <cell r="K285">
            <v>125.23333932924692</v>
          </cell>
          <cell r="L285">
            <v>156.38</v>
          </cell>
          <cell r="N285">
            <v>105.39658280103994</v>
          </cell>
          <cell r="O285">
            <v>119.66587796018777</v>
          </cell>
          <cell r="P285">
            <v>141.45500637244319</v>
          </cell>
          <cell r="Q285">
            <v>116.66666666666667</v>
          </cell>
        </row>
        <row r="286">
          <cell r="B286">
            <v>1</v>
          </cell>
          <cell r="C286">
            <v>6</v>
          </cell>
          <cell r="D286">
            <v>2006</v>
          </cell>
          <cell r="E286">
            <v>38869</v>
          </cell>
          <cell r="F286">
            <v>38869</v>
          </cell>
          <cell r="G286">
            <v>1696.87</v>
          </cell>
          <cell r="H286">
            <v>11846.96875</v>
          </cell>
          <cell r="I286">
            <v>38924</v>
          </cell>
          <cell r="J286">
            <v>119.35751616057171</v>
          </cell>
          <cell r="K286">
            <v>126.32576868742575</v>
          </cell>
          <cell r="L286">
            <v>155.74</v>
          </cell>
          <cell r="N286">
            <v>105.35671271108305</v>
          </cell>
          <cell r="O286">
            <v>120.93790390129851</v>
          </cell>
          <cell r="P286">
            <v>141.93694415232579</v>
          </cell>
          <cell r="Q286">
            <v>116.1891972545509</v>
          </cell>
        </row>
        <row r="287">
          <cell r="B287">
            <v>2</v>
          </cell>
          <cell r="C287">
            <v>6</v>
          </cell>
          <cell r="D287">
            <v>2006</v>
          </cell>
          <cell r="E287">
            <v>38870</v>
          </cell>
          <cell r="F287">
            <v>38870</v>
          </cell>
          <cell r="G287">
            <v>1700.52</v>
          </cell>
          <cell r="H287">
            <v>11898.691409999999</v>
          </cell>
          <cell r="I287">
            <v>38925</v>
          </cell>
          <cell r="J287">
            <v>119.61425647302116</v>
          </cell>
          <cell r="K287">
            <v>126.87729413844531</v>
          </cell>
          <cell r="L287">
            <v>156.22999999999999</v>
          </cell>
          <cell r="N287">
            <v>104.92478673655008</v>
          </cell>
          <cell r="O287">
            <v>119.70974098686268</v>
          </cell>
          <cell r="P287">
            <v>141.08798150250374</v>
          </cell>
          <cell r="Q287">
            <v>116.55475977320202</v>
          </cell>
        </row>
        <row r="288">
          <cell r="B288">
            <v>5</v>
          </cell>
          <cell r="C288">
            <v>6</v>
          </cell>
          <cell r="D288">
            <v>2006</v>
          </cell>
          <cell r="E288">
            <v>38873</v>
          </cell>
          <cell r="F288">
            <v>38873</v>
          </cell>
          <cell r="G288">
            <v>1679.95</v>
          </cell>
          <cell r="H288">
            <v>11699.48828</v>
          </cell>
          <cell r="I288">
            <v>38926</v>
          </cell>
          <cell r="J288">
            <v>118.16736654779238</v>
          </cell>
          <cell r="K288">
            <v>124.75316525339264</v>
          </cell>
          <cell r="L288">
            <v>159.81</v>
          </cell>
          <cell r="N288">
            <v>106.19979898829645</v>
          </cell>
          <cell r="O288">
            <v>120.3691170306151</v>
          </cell>
          <cell r="P288">
            <v>143.41897246965257</v>
          </cell>
          <cell r="Q288">
            <v>119.22560429722471</v>
          </cell>
        </row>
        <row r="289">
          <cell r="B289">
            <v>6</v>
          </cell>
          <cell r="C289">
            <v>6</v>
          </cell>
          <cell r="D289">
            <v>2006</v>
          </cell>
          <cell r="E289">
            <v>38874</v>
          </cell>
          <cell r="F289">
            <v>38874</v>
          </cell>
          <cell r="G289">
            <v>1690.68</v>
          </cell>
          <cell r="H289">
            <v>11666.14062</v>
          </cell>
          <cell r="I289">
            <v>38929</v>
          </cell>
          <cell r="J289">
            <v>118.92211272658211</v>
          </cell>
          <cell r="K289">
            <v>124.39757481736429</v>
          </cell>
          <cell r="L289">
            <v>159</v>
          </cell>
          <cell r="N289">
            <v>106.04281050909121</v>
          </cell>
          <cell r="O289">
            <v>120.44324265447825</v>
          </cell>
          <cell r="P289">
            <v>142.90081971209091</v>
          </cell>
          <cell r="Q289">
            <v>118.62130707251568</v>
          </cell>
        </row>
        <row r="290">
          <cell r="B290">
            <v>7</v>
          </cell>
          <cell r="C290">
            <v>6</v>
          </cell>
          <cell r="D290">
            <v>2006</v>
          </cell>
          <cell r="E290">
            <v>38875</v>
          </cell>
          <cell r="F290">
            <v>38875</v>
          </cell>
          <cell r="G290">
            <v>1685.28</v>
          </cell>
          <cell r="H290">
            <v>11475.42187</v>
          </cell>
          <cell r="I290">
            <v>38930</v>
          </cell>
          <cell r="J290">
            <v>118.54227774378019</v>
          </cell>
          <cell r="K290">
            <v>122.36391597979413</v>
          </cell>
          <cell r="L290">
            <v>157.63999999999999</v>
          </cell>
          <cell r="N290">
            <v>105.56603068335673</v>
          </cell>
          <cell r="O290">
            <v>121.2239477229767</v>
          </cell>
          <cell r="P290">
            <v>143.35211404932201</v>
          </cell>
          <cell r="Q290">
            <v>117.60668457176962</v>
          </cell>
        </row>
        <row r="291">
          <cell r="B291">
            <v>8</v>
          </cell>
          <cell r="C291">
            <v>6</v>
          </cell>
          <cell r="D291">
            <v>2006</v>
          </cell>
          <cell r="E291">
            <v>38876</v>
          </cell>
          <cell r="F291">
            <v>38876</v>
          </cell>
          <cell r="G291">
            <v>1675.92</v>
          </cell>
          <cell r="H291">
            <v>11415.51953</v>
          </cell>
          <cell r="I291">
            <v>38931</v>
          </cell>
          <cell r="J291">
            <v>117.88389710692356</v>
          </cell>
          <cell r="K291">
            <v>121.72516953702363</v>
          </cell>
          <cell r="L291">
            <v>159.69</v>
          </cell>
          <cell r="N291">
            <v>106.19979898829645</v>
          </cell>
          <cell r="O291">
            <v>121.85727634063932</v>
          </cell>
          <cell r="P291">
            <v>144.17321902400636</v>
          </cell>
          <cell r="Q291">
            <v>119.136078782453</v>
          </cell>
        </row>
        <row r="292">
          <cell r="B292">
            <v>9</v>
          </cell>
          <cell r="C292">
            <v>6</v>
          </cell>
          <cell r="D292">
            <v>2006</v>
          </cell>
          <cell r="E292">
            <v>38877</v>
          </cell>
          <cell r="F292">
            <v>38877</v>
          </cell>
          <cell r="G292">
            <v>1680.04</v>
          </cell>
          <cell r="H292">
            <v>11390.69922</v>
          </cell>
          <cell r="I292">
            <v>38932</v>
          </cell>
          <cell r="J292">
            <v>118.17369713083907</v>
          </cell>
          <cell r="K292">
            <v>121.4605073431768</v>
          </cell>
          <cell r="L292">
            <v>160.88999999999999</v>
          </cell>
          <cell r="N292">
            <v>106.34266681064197</v>
          </cell>
          <cell r="O292">
            <v>121.51929698915251</v>
          </cell>
          <cell r="P292">
            <v>143.77555071141538</v>
          </cell>
          <cell r="Q292">
            <v>120.03133393017009</v>
          </cell>
        </row>
        <row r="293">
          <cell r="B293">
            <v>12</v>
          </cell>
          <cell r="C293">
            <v>6</v>
          </cell>
          <cell r="D293">
            <v>2006</v>
          </cell>
          <cell r="E293">
            <v>38880</v>
          </cell>
          <cell r="F293">
            <v>38880</v>
          </cell>
          <cell r="G293">
            <v>1675.33</v>
          </cell>
          <cell r="H293">
            <v>11197.57812</v>
          </cell>
          <cell r="I293">
            <v>38933</v>
          </cell>
          <cell r="J293">
            <v>117.84239661806184</v>
          </cell>
          <cell r="K293">
            <v>119.40123193508884</v>
          </cell>
          <cell r="L293">
            <v>161.72999999999999</v>
          </cell>
          <cell r="N293">
            <v>106.2670797650987</v>
          </cell>
          <cell r="O293">
            <v>121.51949581125506</v>
          </cell>
          <cell r="P293">
            <v>144.3856337969315</v>
          </cell>
          <cell r="Q293">
            <v>120.65801253357206</v>
          </cell>
        </row>
        <row r="294">
          <cell r="B294">
            <v>13</v>
          </cell>
          <cell r="C294">
            <v>6</v>
          </cell>
          <cell r="D294">
            <v>2006</v>
          </cell>
          <cell r="E294">
            <v>38881</v>
          </cell>
          <cell r="F294">
            <v>38881</v>
          </cell>
          <cell r="G294">
            <v>1639.62</v>
          </cell>
          <cell r="H294">
            <v>10904.339840000001</v>
          </cell>
          <cell r="I294">
            <v>38937</v>
          </cell>
          <cell r="J294">
            <v>115.3305619447551</v>
          </cell>
          <cell r="K294">
            <v>116.27439401466482</v>
          </cell>
          <cell r="L294">
            <v>161.38</v>
          </cell>
          <cell r="N294">
            <v>105.96888471729613</v>
          </cell>
          <cell r="O294">
            <v>121.51949581125506</v>
          </cell>
          <cell r="P294">
            <v>145.37597414807749</v>
          </cell>
          <cell r="Q294">
            <v>120.39689644882125</v>
          </cell>
        </row>
        <row r="295">
          <cell r="B295">
            <v>14</v>
          </cell>
          <cell r="C295">
            <v>6</v>
          </cell>
          <cell r="D295">
            <v>2006</v>
          </cell>
          <cell r="E295">
            <v>38882</v>
          </cell>
          <cell r="F295">
            <v>38882</v>
          </cell>
          <cell r="G295">
            <v>1625.03</v>
          </cell>
          <cell r="H295">
            <v>10960.679690000001</v>
          </cell>
          <cell r="I295">
            <v>38938</v>
          </cell>
          <cell r="J295">
            <v>114.30430409307364</v>
          </cell>
          <cell r="K295">
            <v>116.87515316320096</v>
          </cell>
          <cell r="L295">
            <v>160.43</v>
          </cell>
          <cell r="N295">
            <v>105.61254578830643</v>
          </cell>
          <cell r="O295">
            <v>122.14558691753254</v>
          </cell>
          <cell r="P295">
            <v>143.34654251429447</v>
          </cell>
          <cell r="Q295">
            <v>119.6881527902119</v>
          </cell>
        </row>
        <row r="296">
          <cell r="B296">
            <v>15</v>
          </cell>
          <cell r="C296">
            <v>6</v>
          </cell>
          <cell r="D296">
            <v>2006</v>
          </cell>
          <cell r="E296">
            <v>38883</v>
          </cell>
          <cell r="F296">
            <v>38883</v>
          </cell>
          <cell r="G296">
            <v>1634.3</v>
          </cell>
          <cell r="H296">
            <v>11213.160159999999</v>
          </cell>
          <cell r="I296">
            <v>38939</v>
          </cell>
          <cell r="J296">
            <v>114.95635414688358</v>
          </cell>
          <cell r="K296">
            <v>119.56738525432658</v>
          </cell>
          <cell r="L296">
            <v>159.63999999999999</v>
          </cell>
          <cell r="N296">
            <v>105.15320912692809</v>
          </cell>
          <cell r="O296">
            <v>122.24707221372286</v>
          </cell>
          <cell r="P296">
            <v>142.95653506236638</v>
          </cell>
          <cell r="Q296">
            <v>119.09877648463146</v>
          </cell>
        </row>
        <row r="297">
          <cell r="B297">
            <v>16</v>
          </cell>
          <cell r="C297">
            <v>6</v>
          </cell>
          <cell r="D297">
            <v>2006</v>
          </cell>
          <cell r="E297">
            <v>38884</v>
          </cell>
          <cell r="F297">
            <v>38884</v>
          </cell>
          <cell r="G297">
            <v>1640.82</v>
          </cell>
          <cell r="H297">
            <v>11207.94922</v>
          </cell>
          <cell r="I297">
            <v>38940</v>
          </cell>
          <cell r="J297">
            <v>115.41496971871108</v>
          </cell>
          <cell r="K297">
            <v>119.5118203233324</v>
          </cell>
          <cell r="L297">
            <v>160.76</v>
          </cell>
          <cell r="N297">
            <v>105.63995647515179</v>
          </cell>
          <cell r="O297">
            <v>121.74724118502307</v>
          </cell>
          <cell r="P297">
            <v>143.25600507009688</v>
          </cell>
          <cell r="Q297">
            <v>119.93434795583408</v>
          </cell>
        </row>
        <row r="298">
          <cell r="B298">
            <v>19</v>
          </cell>
          <cell r="C298">
            <v>6</v>
          </cell>
          <cell r="D298">
            <v>2006</v>
          </cell>
          <cell r="E298">
            <v>38887</v>
          </cell>
          <cell r="F298">
            <v>38887</v>
          </cell>
          <cell r="G298">
            <v>1635.24</v>
          </cell>
          <cell r="H298">
            <v>11007.57812</v>
          </cell>
          <cell r="I298">
            <v>38943</v>
          </cell>
          <cell r="J298">
            <v>115.02247356981576</v>
          </cell>
          <cell r="K298">
            <v>117.37523722225474</v>
          </cell>
          <cell r="L298">
            <v>160.46</v>
          </cell>
          <cell r="N298">
            <v>105.21882864998213</v>
          </cell>
          <cell r="O298">
            <v>121.60316550686024</v>
          </cell>
          <cell r="P298">
            <v>143.13621706700468</v>
          </cell>
          <cell r="Q298">
            <v>119.71053416890483</v>
          </cell>
        </row>
        <row r="299">
          <cell r="B299">
            <v>20</v>
          </cell>
          <cell r="C299">
            <v>6</v>
          </cell>
          <cell r="D299">
            <v>2006</v>
          </cell>
          <cell r="E299">
            <v>38888</v>
          </cell>
          <cell r="F299">
            <v>38888</v>
          </cell>
          <cell r="G299">
            <v>1627.6</v>
          </cell>
          <cell r="H299">
            <v>10995.48047</v>
          </cell>
          <cell r="I299">
            <v>38944</v>
          </cell>
          <cell r="J299">
            <v>114.48507740896268</v>
          </cell>
          <cell r="K299">
            <v>117.24623840679307</v>
          </cell>
          <cell r="L299">
            <v>160.99</v>
          </cell>
          <cell r="N299">
            <v>105.34093080047511</v>
          </cell>
          <cell r="O299">
            <v>120.63869730308743</v>
          </cell>
          <cell r="P299">
            <v>142.9161414334167</v>
          </cell>
          <cell r="Q299">
            <v>120.1059385258132</v>
          </cell>
        </row>
        <row r="300">
          <cell r="B300">
            <v>21</v>
          </cell>
          <cell r="C300">
            <v>6</v>
          </cell>
          <cell r="D300">
            <v>2006</v>
          </cell>
          <cell r="E300">
            <v>38889</v>
          </cell>
          <cell r="F300">
            <v>38889</v>
          </cell>
          <cell r="G300">
            <v>1625.08</v>
          </cell>
          <cell r="H300">
            <v>11112.82812</v>
          </cell>
          <cell r="I300">
            <v>38945</v>
          </cell>
          <cell r="J300">
            <v>114.30782108365514</v>
          </cell>
          <cell r="K300">
            <v>118.49753166186416</v>
          </cell>
          <cell r="L300">
            <v>164.48</v>
          </cell>
          <cell r="N300">
            <v>106.78372968079009</v>
          </cell>
          <cell r="O300">
            <v>121.93148157478623</v>
          </cell>
          <cell r="P300">
            <v>143.79087243274114</v>
          </cell>
          <cell r="Q300">
            <v>122.70963891375708</v>
          </cell>
        </row>
        <row r="301">
          <cell r="B301">
            <v>22</v>
          </cell>
          <cell r="C301">
            <v>6</v>
          </cell>
          <cell r="D301">
            <v>2006</v>
          </cell>
          <cell r="E301">
            <v>38890</v>
          </cell>
          <cell r="F301">
            <v>38890</v>
          </cell>
          <cell r="G301">
            <v>1622.98</v>
          </cell>
          <cell r="H301">
            <v>11130.210940000001</v>
          </cell>
          <cell r="I301">
            <v>38946</v>
          </cell>
          <cell r="J301">
            <v>114.16010747923218</v>
          </cell>
          <cell r="K301">
            <v>118.68288693246494</v>
          </cell>
          <cell r="L301">
            <v>165.66</v>
          </cell>
          <cell r="N301">
            <v>107.60189715178046</v>
          </cell>
          <cell r="O301">
            <v>122.47207367959045</v>
          </cell>
          <cell r="P301">
            <v>144.92676913648174</v>
          </cell>
          <cell r="Q301">
            <v>123.58997314234557</v>
          </cell>
        </row>
        <row r="302">
          <cell r="B302">
            <v>23</v>
          </cell>
          <cell r="C302">
            <v>6</v>
          </cell>
          <cell r="D302">
            <v>2006</v>
          </cell>
          <cell r="E302">
            <v>38891</v>
          </cell>
          <cell r="F302">
            <v>38891</v>
          </cell>
          <cell r="G302">
            <v>1618.67</v>
          </cell>
          <cell r="H302">
            <v>11249.01953</v>
          </cell>
          <cell r="I302">
            <v>38947</v>
          </cell>
          <cell r="J302">
            <v>113.85694289110693</v>
          </cell>
          <cell r="K302">
            <v>119.9497583807769</v>
          </cell>
          <cell r="L302">
            <v>166.4</v>
          </cell>
          <cell r="N302">
            <v>107.77217566097133</v>
          </cell>
          <cell r="O302">
            <v>122.7343368303939</v>
          </cell>
          <cell r="P302">
            <v>145.20186367846674</v>
          </cell>
          <cell r="Q302">
            <v>124.14204715010446</v>
          </cell>
        </row>
        <row r="303">
          <cell r="B303">
            <v>26</v>
          </cell>
          <cell r="C303">
            <v>6</v>
          </cell>
          <cell r="D303">
            <v>2006</v>
          </cell>
          <cell r="E303">
            <v>38894</v>
          </cell>
          <cell r="F303">
            <v>38894</v>
          </cell>
          <cell r="G303">
            <v>1634.58</v>
          </cell>
          <cell r="H303">
            <v>11372.19922</v>
          </cell>
          <cell r="I303">
            <v>38950</v>
          </cell>
          <cell r="J303">
            <v>114.97604929413998</v>
          </cell>
          <cell r="K303">
            <v>121.26323943692714</v>
          </cell>
          <cell r="L303">
            <v>166.97</v>
          </cell>
          <cell r="N303">
            <v>108.17253781428843</v>
          </cell>
          <cell r="O303">
            <v>122.62048394427738</v>
          </cell>
          <cell r="P303">
            <v>146.63444462242404</v>
          </cell>
          <cell r="Q303">
            <v>124.56729334527009</v>
          </cell>
        </row>
        <row r="304">
          <cell r="B304">
            <v>27</v>
          </cell>
          <cell r="C304">
            <v>6</v>
          </cell>
          <cell r="D304">
            <v>2006</v>
          </cell>
          <cell r="E304">
            <v>38895</v>
          </cell>
          <cell r="F304">
            <v>38895</v>
          </cell>
          <cell r="G304">
            <v>1625.3</v>
          </cell>
          <cell r="H304">
            <v>11293.23828</v>
          </cell>
          <cell r="I304">
            <v>38951</v>
          </cell>
          <cell r="J304">
            <v>114.32329584221372</v>
          </cell>
          <cell r="K304">
            <v>120.42126866345129</v>
          </cell>
          <cell r="L304">
            <v>165.31</v>
          </cell>
          <cell r="N304">
            <v>107.77549816846775</v>
          </cell>
          <cell r="O304">
            <v>123.55810953535374</v>
          </cell>
          <cell r="P304">
            <v>146.60449762165101</v>
          </cell>
          <cell r="Q304">
            <v>123.32885705759476</v>
          </cell>
        </row>
        <row r="305">
          <cell r="B305">
            <v>28</v>
          </cell>
          <cell r="C305">
            <v>6</v>
          </cell>
          <cell r="D305">
            <v>2006</v>
          </cell>
          <cell r="E305">
            <v>38896</v>
          </cell>
          <cell r="F305">
            <v>38896</v>
          </cell>
          <cell r="G305">
            <v>1630.21</v>
          </cell>
          <cell r="H305">
            <v>11332.320309999999</v>
          </cell>
          <cell r="I305">
            <v>38952</v>
          </cell>
          <cell r="J305">
            <v>114.66866431731695</v>
          </cell>
          <cell r="K305">
            <v>120.83800543264509</v>
          </cell>
          <cell r="L305">
            <v>165.61</v>
          </cell>
          <cell r="N305">
            <v>107.88347966210097</v>
          </cell>
          <cell r="O305">
            <v>124.21187844968311</v>
          </cell>
          <cell r="P305">
            <v>147.04047023755632</v>
          </cell>
          <cell r="Q305">
            <v>123.55267084452404</v>
          </cell>
        </row>
        <row r="306">
          <cell r="B306">
            <v>29</v>
          </cell>
          <cell r="C306">
            <v>6</v>
          </cell>
          <cell r="D306">
            <v>2006</v>
          </cell>
          <cell r="E306">
            <v>38897</v>
          </cell>
          <cell r="F306">
            <v>38897</v>
          </cell>
          <cell r="G306">
            <v>1645.85</v>
          </cell>
          <cell r="H306">
            <v>11520.910159999999</v>
          </cell>
          <cell r="I306">
            <v>38953</v>
          </cell>
          <cell r="J306">
            <v>115.7687789712099</v>
          </cell>
          <cell r="K306">
            <v>122.84896353261445</v>
          </cell>
          <cell r="L306">
            <v>165.53</v>
          </cell>
          <cell r="N306">
            <v>107.39922419449958</v>
          </cell>
          <cell r="O306">
            <v>124.15008050880085</v>
          </cell>
          <cell r="P306">
            <v>148.30729801444423</v>
          </cell>
          <cell r="Q306">
            <v>123.49298716800956</v>
          </cell>
        </row>
        <row r="307">
          <cell r="B307">
            <v>30</v>
          </cell>
          <cell r="C307">
            <v>6</v>
          </cell>
          <cell r="D307">
            <v>2006</v>
          </cell>
          <cell r="E307">
            <v>38898</v>
          </cell>
          <cell r="F307">
            <v>38898</v>
          </cell>
          <cell r="G307">
            <v>1645.88</v>
          </cell>
          <cell r="H307">
            <v>11612.871090000001</v>
          </cell>
          <cell r="I307">
            <v>38954</v>
          </cell>
          <cell r="J307">
            <v>115.77088916555883</v>
          </cell>
          <cell r="K307">
            <v>123.82955489033714</v>
          </cell>
          <cell r="L307">
            <v>163.80000000000001</v>
          </cell>
          <cell r="N307">
            <v>107.65422664484885</v>
          </cell>
          <cell r="O307">
            <v>123.51098564295113</v>
          </cell>
          <cell r="P307">
            <v>148.58517832394298</v>
          </cell>
          <cell r="Q307">
            <v>122.20232766338408</v>
          </cell>
        </row>
        <row r="308">
          <cell r="B308">
            <v>4</v>
          </cell>
          <cell r="C308">
            <v>7</v>
          </cell>
          <cell r="D308">
            <v>2006</v>
          </cell>
          <cell r="E308">
            <v>38902</v>
          </cell>
          <cell r="F308">
            <v>38902</v>
          </cell>
          <cell r="G308">
            <v>1666.9</v>
          </cell>
          <cell r="H308">
            <v>11733.191409999999</v>
          </cell>
          <cell r="I308">
            <v>38957</v>
          </cell>
          <cell r="J308">
            <v>117.2494320060211</v>
          </cell>
          <cell r="K308">
            <v>125.11254611226612</v>
          </cell>
          <cell r="L308">
            <v>162.91999999999999</v>
          </cell>
          <cell r="N308">
            <v>107.57365583806097</v>
          </cell>
          <cell r="O308">
            <v>123.38400968364019</v>
          </cell>
          <cell r="P308">
            <v>149.37772918161116</v>
          </cell>
          <cell r="Q308">
            <v>121.54580722172486</v>
          </cell>
        </row>
        <row r="309">
          <cell r="B309">
            <v>5</v>
          </cell>
          <cell r="C309">
            <v>7</v>
          </cell>
          <cell r="D309">
            <v>2006</v>
          </cell>
          <cell r="E309">
            <v>38903</v>
          </cell>
          <cell r="F309">
            <v>38903</v>
          </cell>
          <cell r="G309">
            <v>1649.44</v>
          </cell>
          <cell r="H309">
            <v>11626.441409999999</v>
          </cell>
          <cell r="I309">
            <v>38958</v>
          </cell>
          <cell r="J309">
            <v>116.02129889496156</v>
          </cell>
          <cell r="K309">
            <v>123.97425697755537</v>
          </cell>
          <cell r="L309">
            <v>164.62</v>
          </cell>
          <cell r="N309">
            <v>108.12934521683513</v>
          </cell>
          <cell r="O309">
            <v>123.86781461248103</v>
          </cell>
          <cell r="P309">
            <v>152.19762234742703</v>
          </cell>
          <cell r="Q309">
            <v>122.81408534765743</v>
          </cell>
        </row>
        <row r="310">
          <cell r="B310">
            <v>6</v>
          </cell>
          <cell r="C310">
            <v>7</v>
          </cell>
          <cell r="D310">
            <v>2006</v>
          </cell>
          <cell r="E310">
            <v>38904</v>
          </cell>
          <cell r="F310">
            <v>38904</v>
          </cell>
          <cell r="G310">
            <v>1653.07</v>
          </cell>
          <cell r="H310">
            <v>11602.01172</v>
          </cell>
          <cell r="I310">
            <v>38959</v>
          </cell>
          <cell r="J310">
            <v>116.27663241117838</v>
          </cell>
          <cell r="K310">
            <v>123.7137600155755</v>
          </cell>
          <cell r="L310">
            <v>164.36</v>
          </cell>
          <cell r="N310">
            <v>108.3370019353606</v>
          </cell>
          <cell r="O310">
            <v>122.77983023903094</v>
          </cell>
          <cell r="P310">
            <v>150.72534421639844</v>
          </cell>
          <cell r="Q310">
            <v>122.6201133989854</v>
          </cell>
        </row>
        <row r="311">
          <cell r="B311">
            <v>7</v>
          </cell>
          <cell r="C311">
            <v>7</v>
          </cell>
          <cell r="D311">
            <v>2006</v>
          </cell>
          <cell r="E311">
            <v>38905</v>
          </cell>
          <cell r="F311">
            <v>38905</v>
          </cell>
          <cell r="G311">
            <v>1674.68</v>
          </cell>
          <cell r="H311">
            <v>11631.910159999999</v>
          </cell>
          <cell r="I311">
            <v>38960</v>
          </cell>
          <cell r="J311">
            <v>117.79667574050237</v>
          </cell>
          <cell r="K311">
            <v>124.03257097011226</v>
          </cell>
          <cell r="L311">
            <v>165.01</v>
          </cell>
          <cell r="N311">
            <v>108.3361713084865</v>
          </cell>
          <cell r="O311">
            <v>122.86004014500247</v>
          </cell>
          <cell r="P311">
            <v>150.64594984225593</v>
          </cell>
          <cell r="Q311">
            <v>123.10504327066548</v>
          </cell>
        </row>
        <row r="312">
          <cell r="B312">
            <v>10</v>
          </cell>
          <cell r="C312">
            <v>7</v>
          </cell>
          <cell r="D312">
            <v>2006</v>
          </cell>
          <cell r="E312">
            <v>38908</v>
          </cell>
          <cell r="F312">
            <v>38908</v>
          </cell>
          <cell r="G312">
            <v>1692.54</v>
          </cell>
          <cell r="H312">
            <v>11654.73047</v>
          </cell>
          <cell r="I312">
            <v>38961</v>
          </cell>
          <cell r="J312">
            <v>119.05294477621389</v>
          </cell>
          <cell r="K312">
            <v>124.27590690382404</v>
          </cell>
          <cell r="L312">
            <v>165.48</v>
          </cell>
          <cell r="N312">
            <v>108.29879309915191</v>
          </cell>
          <cell r="O312">
            <v>122.91491860842088</v>
          </cell>
          <cell r="P312">
            <v>151.928795782348</v>
          </cell>
          <cell r="Q312">
            <v>123.45568487018801</v>
          </cell>
        </row>
        <row r="313">
          <cell r="B313">
            <v>11</v>
          </cell>
          <cell r="C313">
            <v>7</v>
          </cell>
          <cell r="D313">
            <v>2006</v>
          </cell>
          <cell r="E313">
            <v>38909</v>
          </cell>
          <cell r="F313">
            <v>38909</v>
          </cell>
          <cell r="G313">
            <v>1709.64</v>
          </cell>
          <cell r="H313">
            <v>11792.98047</v>
          </cell>
          <cell r="I313">
            <v>38965</v>
          </cell>
          <cell r="J313">
            <v>120.25575555508664</v>
          </cell>
          <cell r="K313">
            <v>125.75008463566255</v>
          </cell>
          <cell r="L313">
            <v>165.65</v>
          </cell>
          <cell r="N313">
            <v>108.89601382163119</v>
          </cell>
          <cell r="O313">
            <v>123.64130197647005</v>
          </cell>
          <cell r="P313">
            <v>151.54575274920433</v>
          </cell>
          <cell r="Q313">
            <v>123.58251268278127</v>
          </cell>
        </row>
        <row r="314">
          <cell r="B314">
            <v>12</v>
          </cell>
          <cell r="C314">
            <v>7</v>
          </cell>
          <cell r="D314">
            <v>2006</v>
          </cell>
          <cell r="E314">
            <v>38910</v>
          </cell>
          <cell r="F314">
            <v>38910</v>
          </cell>
          <cell r="G314">
            <v>1700.25</v>
          </cell>
          <cell r="H314">
            <v>11771.070309999999</v>
          </cell>
          <cell r="I314">
            <v>38966</v>
          </cell>
          <cell r="J314">
            <v>119.59526472388107</v>
          </cell>
          <cell r="K314">
            <v>125.51645374978176</v>
          </cell>
          <cell r="L314">
            <v>166.4</v>
          </cell>
          <cell r="N314">
            <v>109.08207424142999</v>
          </cell>
          <cell r="O314">
            <v>124.18622876960181</v>
          </cell>
          <cell r="P314">
            <v>150.58884160822362</v>
          </cell>
          <cell r="Q314">
            <v>124.14204715010446</v>
          </cell>
        </row>
        <row r="315">
          <cell r="B315">
            <v>13</v>
          </cell>
          <cell r="C315">
            <v>7</v>
          </cell>
          <cell r="D315">
            <v>2006</v>
          </cell>
          <cell r="E315">
            <v>38911</v>
          </cell>
          <cell r="F315">
            <v>38911</v>
          </cell>
          <cell r="G315">
            <v>1675.89</v>
          </cell>
          <cell r="H315">
            <v>11601.941409999999</v>
          </cell>
          <cell r="I315">
            <v>38967</v>
          </cell>
          <cell r="J315">
            <v>117.88178691257465</v>
          </cell>
          <cell r="K315">
            <v>123.71301029090046</v>
          </cell>
          <cell r="L315">
            <v>165.71</v>
          </cell>
          <cell r="N315">
            <v>108.00308993197166</v>
          </cell>
          <cell r="O315">
            <v>122.16145389862739</v>
          </cell>
          <cell r="P315">
            <v>148.99329326471062</v>
          </cell>
          <cell r="Q315">
            <v>123.62727544016711</v>
          </cell>
        </row>
        <row r="316">
          <cell r="B316">
            <v>14</v>
          </cell>
          <cell r="C316">
            <v>7</v>
          </cell>
          <cell r="D316">
            <v>2006</v>
          </cell>
          <cell r="E316">
            <v>38912</v>
          </cell>
          <cell r="F316">
            <v>38912</v>
          </cell>
          <cell r="G316">
            <v>1671.38</v>
          </cell>
          <cell r="H316">
            <v>11630.01172</v>
          </cell>
          <cell r="I316">
            <v>38968</v>
          </cell>
          <cell r="J316">
            <v>117.56455436212343</v>
          </cell>
          <cell r="K316">
            <v>124.01232765746686</v>
          </cell>
          <cell r="L316">
            <v>164.69</v>
          </cell>
          <cell r="N316">
            <v>107.48477876253209</v>
          </cell>
          <cell r="O316">
            <v>121.09557990714461</v>
          </cell>
          <cell r="P316">
            <v>148.77739628239325</v>
          </cell>
          <cell r="Q316">
            <v>122.86630856460758</v>
          </cell>
        </row>
        <row r="317">
          <cell r="B317">
            <v>17</v>
          </cell>
          <cell r="C317">
            <v>7</v>
          </cell>
          <cell r="D317">
            <v>2006</v>
          </cell>
          <cell r="E317">
            <v>38915</v>
          </cell>
          <cell r="F317">
            <v>38915</v>
          </cell>
          <cell r="G317">
            <v>1657.61</v>
          </cell>
          <cell r="H317">
            <v>11480.621090000001</v>
          </cell>
          <cell r="I317">
            <v>38971</v>
          </cell>
          <cell r="J317">
            <v>116.59597515597852</v>
          </cell>
          <cell r="K317">
            <v>122.41935593890392</v>
          </cell>
          <cell r="L317">
            <v>165.58</v>
          </cell>
          <cell r="N317">
            <v>107.891785930842</v>
          </cell>
          <cell r="O317">
            <v>120.83649811358855</v>
          </cell>
          <cell r="P317">
            <v>147.7940203500317</v>
          </cell>
          <cell r="Q317">
            <v>123.53028946583112</v>
          </cell>
        </row>
        <row r="318">
          <cell r="B318">
            <v>18</v>
          </cell>
          <cell r="C318">
            <v>7</v>
          </cell>
          <cell r="D318">
            <v>2006</v>
          </cell>
          <cell r="E318">
            <v>38916</v>
          </cell>
          <cell r="F318">
            <v>38916</v>
          </cell>
          <cell r="G318">
            <v>1658.45</v>
          </cell>
          <cell r="H318">
            <v>11471.691409999999</v>
          </cell>
          <cell r="I318">
            <v>38972</v>
          </cell>
          <cell r="J318">
            <v>116.65506059774771</v>
          </cell>
          <cell r="K318">
            <v>122.32413759960232</v>
          </cell>
          <cell r="L318">
            <v>166.03</v>
          </cell>
          <cell r="N318">
            <v>107.94328479703633</v>
          </cell>
          <cell r="O318">
            <v>118.66788619169564</v>
          </cell>
          <cell r="P318">
            <v>149.37912206536802</v>
          </cell>
          <cell r="Q318">
            <v>123.86601014622502</v>
          </cell>
        </row>
        <row r="319">
          <cell r="B319">
            <v>19</v>
          </cell>
          <cell r="C319">
            <v>7</v>
          </cell>
          <cell r="D319">
            <v>2006</v>
          </cell>
          <cell r="E319">
            <v>38917</v>
          </cell>
          <cell r="F319">
            <v>38917</v>
          </cell>
          <cell r="G319">
            <v>1687.85</v>
          </cell>
          <cell r="H319">
            <v>11619.57812</v>
          </cell>
          <cell r="I319">
            <v>38973</v>
          </cell>
          <cell r="J319">
            <v>118.72305105966925</v>
          </cell>
          <cell r="K319">
            <v>123.90107282359408</v>
          </cell>
          <cell r="L319">
            <v>169.19</v>
          </cell>
          <cell r="N319">
            <v>109.07044546519256</v>
          </cell>
          <cell r="O319">
            <v>118.89531353154237</v>
          </cell>
          <cell r="P319">
            <v>150.55123374678766</v>
          </cell>
          <cell r="Q319">
            <v>126.2235153685467</v>
          </cell>
        </row>
        <row r="320">
          <cell r="B320">
            <v>20</v>
          </cell>
          <cell r="C320">
            <v>7</v>
          </cell>
          <cell r="D320">
            <v>2006</v>
          </cell>
          <cell r="E320">
            <v>38918</v>
          </cell>
          <cell r="F320">
            <v>38918</v>
          </cell>
          <cell r="G320">
            <v>1676.62</v>
          </cell>
          <cell r="H320">
            <v>11465.5</v>
          </cell>
          <cell r="I320">
            <v>38974</v>
          </cell>
          <cell r="J320">
            <v>117.93313497506452</v>
          </cell>
          <cell r="K320">
            <v>122.25811778947082</v>
          </cell>
          <cell r="L320">
            <v>171.36</v>
          </cell>
          <cell r="N320">
            <v>109.48243639474711</v>
          </cell>
          <cell r="O320">
            <v>119.8959298943127</v>
          </cell>
          <cell r="P320">
            <v>150.08392124635242</v>
          </cell>
          <cell r="Q320">
            <v>127.84243509400181</v>
          </cell>
        </row>
        <row r="321">
          <cell r="B321">
            <v>21</v>
          </cell>
          <cell r="C321">
            <v>7</v>
          </cell>
          <cell r="D321">
            <v>2006</v>
          </cell>
          <cell r="E321">
            <v>38919</v>
          </cell>
          <cell r="F321">
            <v>38919</v>
          </cell>
          <cell r="G321">
            <v>1684.1</v>
          </cell>
          <cell r="H321">
            <v>11418.32812</v>
          </cell>
          <cell r="I321">
            <v>38975</v>
          </cell>
          <cell r="J321">
            <v>118.4592767660568</v>
          </cell>
          <cell r="K321">
            <v>121.75511789750007</v>
          </cell>
          <cell r="L321">
            <v>171.96</v>
          </cell>
          <cell r="N321">
            <v>109.33375418428287</v>
          </cell>
          <cell r="O321">
            <v>118.58815343840949</v>
          </cell>
          <cell r="P321">
            <v>150.69818298313916</v>
          </cell>
          <cell r="Q321">
            <v>128.29006266786035</v>
          </cell>
        </row>
        <row r="322">
          <cell r="B322">
            <v>24</v>
          </cell>
          <cell r="C322">
            <v>7</v>
          </cell>
          <cell r="D322">
            <v>2006</v>
          </cell>
          <cell r="E322">
            <v>38922</v>
          </cell>
          <cell r="F322">
            <v>38922</v>
          </cell>
          <cell r="G322">
            <v>1702.25</v>
          </cell>
          <cell r="H322">
            <v>11625.160159999999</v>
          </cell>
          <cell r="I322">
            <v>38978</v>
          </cell>
          <cell r="J322">
            <v>119.73594434714103</v>
          </cell>
          <cell r="K322">
            <v>123.96059484215634</v>
          </cell>
          <cell r="L322">
            <v>173.82</v>
          </cell>
          <cell r="N322">
            <v>109.63194923208543</v>
          </cell>
          <cell r="O322">
            <v>118.66247788437516</v>
          </cell>
          <cell r="P322">
            <v>150.09924296767815</v>
          </cell>
          <cell r="Q322">
            <v>129.67770814682186</v>
          </cell>
        </row>
        <row r="323">
          <cell r="B323">
            <v>25</v>
          </cell>
          <cell r="C323">
            <v>7</v>
          </cell>
          <cell r="D323">
            <v>2006</v>
          </cell>
          <cell r="E323">
            <v>38923</v>
          </cell>
          <cell r="F323">
            <v>38923</v>
          </cell>
          <cell r="G323">
            <v>1708.42</v>
          </cell>
          <cell r="H323">
            <v>11754.601559999999</v>
          </cell>
          <cell r="I323">
            <v>38979</v>
          </cell>
          <cell r="J323">
            <v>120.16994098489803</v>
          </cell>
          <cell r="K323">
            <v>125.34084532648183</v>
          </cell>
          <cell r="L323">
            <v>172.28</v>
          </cell>
          <cell r="N323">
            <v>109.74076135259281</v>
          </cell>
          <cell r="O323">
            <v>119.75697615041634</v>
          </cell>
          <cell r="P323">
            <v>148.57612457952322</v>
          </cell>
          <cell r="Q323">
            <v>128.52879737391825</v>
          </cell>
        </row>
        <row r="324">
          <cell r="B324">
            <v>26</v>
          </cell>
          <cell r="C324">
            <v>7</v>
          </cell>
          <cell r="D324">
            <v>2006</v>
          </cell>
          <cell r="E324">
            <v>38924</v>
          </cell>
          <cell r="F324">
            <v>38924</v>
          </cell>
          <cell r="G324">
            <v>1726.21</v>
          </cell>
          <cell r="H324">
            <v>11879.55078</v>
          </cell>
          <cell r="I324">
            <v>38980</v>
          </cell>
          <cell r="J324">
            <v>121.42128623379547</v>
          </cell>
          <cell r="K324">
            <v>126.67319511118049</v>
          </cell>
          <cell r="L324">
            <v>172.05</v>
          </cell>
          <cell r="N324">
            <v>109.50237143972555</v>
          </cell>
          <cell r="O324">
            <v>119.12742372745375</v>
          </cell>
          <cell r="P324">
            <v>149.04204419620163</v>
          </cell>
          <cell r="Q324">
            <v>128.35720680393914</v>
          </cell>
        </row>
        <row r="325">
          <cell r="B325">
            <v>27</v>
          </cell>
          <cell r="C325">
            <v>7</v>
          </cell>
          <cell r="D325">
            <v>2006</v>
          </cell>
          <cell r="E325">
            <v>38925</v>
          </cell>
          <cell r="F325">
            <v>38925</v>
          </cell>
          <cell r="G325">
            <v>1700.64</v>
          </cell>
          <cell r="H325">
            <v>11758.910159999999</v>
          </cell>
          <cell r="I325">
            <v>38981</v>
          </cell>
          <cell r="J325">
            <v>119.62269725041676</v>
          </cell>
          <cell r="K325">
            <v>125.38678848869087</v>
          </cell>
          <cell r="L325">
            <v>173.88</v>
          </cell>
          <cell r="N325">
            <v>110.07301210223355</v>
          </cell>
          <cell r="O325">
            <v>118.45226336699319</v>
          </cell>
          <cell r="P325">
            <v>148.21676057024661</v>
          </cell>
          <cell r="Q325">
            <v>129.72247090420771</v>
          </cell>
        </row>
        <row r="326">
          <cell r="B326">
            <v>28</v>
          </cell>
          <cell r="C326">
            <v>7</v>
          </cell>
          <cell r="D326">
            <v>2006</v>
          </cell>
          <cell r="E326">
            <v>38926</v>
          </cell>
          <cell r="F326">
            <v>38926</v>
          </cell>
          <cell r="G326">
            <v>1701.89</v>
          </cell>
          <cell r="H326">
            <v>11823.679690000001</v>
          </cell>
          <cell r="I326">
            <v>38982</v>
          </cell>
          <cell r="J326">
            <v>119.71062201495424</v>
          </cell>
          <cell r="K326">
            <v>126.07743441149483</v>
          </cell>
          <cell r="L326">
            <v>172.75</v>
          </cell>
          <cell r="N326">
            <v>109.47911388725069</v>
          </cell>
          <cell r="O326">
            <v>118.3743837415782</v>
          </cell>
          <cell r="P326">
            <v>147.39635203744072</v>
          </cell>
          <cell r="Q326">
            <v>128.87943897344076</v>
          </cell>
        </row>
        <row r="327">
          <cell r="B327">
            <v>31</v>
          </cell>
          <cell r="C327">
            <v>7</v>
          </cell>
          <cell r="D327">
            <v>2006</v>
          </cell>
          <cell r="E327">
            <v>38929</v>
          </cell>
          <cell r="F327">
            <v>38929</v>
          </cell>
          <cell r="G327">
            <v>1682.84</v>
          </cell>
          <cell r="H327">
            <v>11830.960940000001</v>
          </cell>
          <cell r="I327">
            <v>38985</v>
          </cell>
          <cell r="J327">
            <v>118.37064860340303</v>
          </cell>
          <cell r="K327">
            <v>126.15507532729917</v>
          </cell>
          <cell r="L327">
            <v>171.87</v>
          </cell>
          <cell r="N327">
            <v>109.2091601531676</v>
          </cell>
          <cell r="O327">
            <v>117.90476451015412</v>
          </cell>
          <cell r="P327">
            <v>146.67623113513062</v>
          </cell>
          <cell r="Q327">
            <v>128.22291853178157</v>
          </cell>
        </row>
        <row r="328">
          <cell r="B328">
            <v>1</v>
          </cell>
          <cell r="C328">
            <v>8</v>
          </cell>
          <cell r="D328">
            <v>2006</v>
          </cell>
          <cell r="E328">
            <v>38930</v>
          </cell>
          <cell r="F328">
            <v>38930</v>
          </cell>
          <cell r="G328">
            <v>1688.38</v>
          </cell>
          <cell r="H328">
            <v>11907.648440000001</v>
          </cell>
          <cell r="I328">
            <v>38986</v>
          </cell>
          <cell r="J328">
            <v>118.76033115983316</v>
          </cell>
          <cell r="K328">
            <v>126.97280411435423</v>
          </cell>
          <cell r="L328">
            <v>173.29</v>
          </cell>
          <cell r="N328">
            <v>110.17185670025167</v>
          </cell>
          <cell r="O328">
            <v>117.91606469109669</v>
          </cell>
          <cell r="P328">
            <v>146.79741202197974</v>
          </cell>
          <cell r="Q328">
            <v>129.28230378991344</v>
          </cell>
        </row>
        <row r="329">
          <cell r="B329">
            <v>2</v>
          </cell>
          <cell r="C329">
            <v>8</v>
          </cell>
          <cell r="D329">
            <v>2006</v>
          </cell>
          <cell r="E329">
            <v>38931</v>
          </cell>
          <cell r="F329">
            <v>38931</v>
          </cell>
          <cell r="G329">
            <v>1685.84</v>
          </cell>
          <cell r="H329">
            <v>11969.85937</v>
          </cell>
          <cell r="I329">
            <v>38987</v>
          </cell>
          <cell r="J329">
            <v>118.58166803829297</v>
          </cell>
          <cell r="K329">
            <v>127.63616735256736</v>
          </cell>
          <cell r="L329">
            <v>173.78</v>
          </cell>
          <cell r="N329">
            <v>110.99999169373125</v>
          </cell>
          <cell r="O329">
            <v>118.52362757276565</v>
          </cell>
          <cell r="P329">
            <v>147.82605667644009</v>
          </cell>
          <cell r="Q329">
            <v>129.64786630856463</v>
          </cell>
        </row>
        <row r="330">
          <cell r="B330">
            <v>3</v>
          </cell>
          <cell r="C330">
            <v>8</v>
          </cell>
          <cell r="D330">
            <v>2006</v>
          </cell>
          <cell r="E330">
            <v>38932</v>
          </cell>
          <cell r="F330">
            <v>38932</v>
          </cell>
          <cell r="G330">
            <v>1692.67</v>
          </cell>
          <cell r="H330">
            <v>11936.660159999999</v>
          </cell>
          <cell r="I330">
            <v>38988</v>
          </cell>
          <cell r="J330">
            <v>119.06208895172578</v>
          </cell>
          <cell r="K330">
            <v>127.2821598581975</v>
          </cell>
          <cell r="L330">
            <v>174.24</v>
          </cell>
          <cell r="N330">
            <v>111.02075736558379</v>
          </cell>
          <cell r="O330">
            <v>119.63511744241406</v>
          </cell>
          <cell r="P330">
            <v>148.34838808527238</v>
          </cell>
          <cell r="Q330">
            <v>129.99104744852283</v>
          </cell>
        </row>
        <row r="331">
          <cell r="B331">
            <v>4</v>
          </cell>
          <cell r="C331">
            <v>8</v>
          </cell>
          <cell r="D331">
            <v>2006</v>
          </cell>
          <cell r="E331">
            <v>38933</v>
          </cell>
          <cell r="F331">
            <v>38933</v>
          </cell>
          <cell r="G331">
            <v>1693.17</v>
          </cell>
          <cell r="H331">
            <v>11936.679690000001</v>
          </cell>
          <cell r="I331">
            <v>38989</v>
          </cell>
          <cell r="J331">
            <v>119.09725885754079</v>
          </cell>
          <cell r="K331">
            <v>127.28236810912775</v>
          </cell>
          <cell r="L331">
            <v>174.04</v>
          </cell>
          <cell r="N331">
            <v>111.23339784535389</v>
          </cell>
          <cell r="O331">
            <v>120.30559484500651</v>
          </cell>
          <cell r="P331">
            <v>147.10106068098088</v>
          </cell>
          <cell r="Q331">
            <v>129.84183825723665</v>
          </cell>
        </row>
        <row r="332">
          <cell r="B332">
            <v>8</v>
          </cell>
          <cell r="C332">
            <v>8</v>
          </cell>
          <cell r="D332">
            <v>2006</v>
          </cell>
          <cell r="E332">
            <v>38937</v>
          </cell>
          <cell r="F332">
            <v>38937</v>
          </cell>
          <cell r="G332">
            <v>1697.21</v>
          </cell>
          <cell r="H332">
            <v>11998.179690000001</v>
          </cell>
          <cell r="I332">
            <v>38992</v>
          </cell>
          <cell r="J332">
            <v>119.38143169652591</v>
          </cell>
          <cell r="K332">
            <v>127.93815060828193</v>
          </cell>
          <cell r="L332">
            <v>174.1</v>
          </cell>
          <cell r="N332">
            <v>110.95929097690025</v>
          </cell>
          <cell r="O332">
            <v>119.73376496793972</v>
          </cell>
          <cell r="P332">
            <v>146.98336200352401</v>
          </cell>
          <cell r="Q332">
            <v>129.8866010146225</v>
          </cell>
        </row>
        <row r="333">
          <cell r="B333">
            <v>9</v>
          </cell>
          <cell r="C333">
            <v>8</v>
          </cell>
          <cell r="D333">
            <v>2006</v>
          </cell>
          <cell r="E333">
            <v>38938</v>
          </cell>
          <cell r="F333">
            <v>38938</v>
          </cell>
          <cell r="G333">
            <v>1693.9</v>
          </cell>
          <cell r="H333">
            <v>12008.148440000001</v>
          </cell>
          <cell r="I333">
            <v>38993</v>
          </cell>
          <cell r="J333">
            <v>119.14860692003066</v>
          </cell>
          <cell r="K333">
            <v>128.04444868614283</v>
          </cell>
          <cell r="L333">
            <v>173.53</v>
          </cell>
          <cell r="N333">
            <v>110.5830170029321</v>
          </cell>
          <cell r="O333">
            <v>119.9996755321018</v>
          </cell>
          <cell r="P333">
            <v>144.77773057449491</v>
          </cell>
          <cell r="Q333">
            <v>129.46135481945689</v>
          </cell>
        </row>
        <row r="334">
          <cell r="B334">
            <v>10</v>
          </cell>
          <cell r="C334">
            <v>8</v>
          </cell>
          <cell r="D334">
            <v>2006</v>
          </cell>
          <cell r="E334">
            <v>38939</v>
          </cell>
          <cell r="F334">
            <v>38939</v>
          </cell>
          <cell r="G334">
            <v>1690.28</v>
          </cell>
          <cell r="H334">
            <v>11959.05078</v>
          </cell>
          <cell r="I334">
            <v>38994</v>
          </cell>
          <cell r="J334">
            <v>118.89397680193012</v>
          </cell>
          <cell r="K334">
            <v>127.52091395155054</v>
          </cell>
          <cell r="L334">
            <v>174.86</v>
          </cell>
          <cell r="N334">
            <v>110.81476190080653</v>
          </cell>
          <cell r="O334">
            <v>117.33995906988947</v>
          </cell>
          <cell r="P334">
            <v>142.32764804613234</v>
          </cell>
          <cell r="Q334">
            <v>130.45359594151003</v>
          </cell>
        </row>
        <row r="335">
          <cell r="B335">
            <v>11</v>
          </cell>
          <cell r="C335">
            <v>8</v>
          </cell>
          <cell r="D335">
            <v>2006</v>
          </cell>
          <cell r="E335">
            <v>38940</v>
          </cell>
          <cell r="F335">
            <v>38940</v>
          </cell>
          <cell r="G335">
            <v>1693.01</v>
          </cell>
          <cell r="H335">
            <v>11944.898440000001</v>
          </cell>
          <cell r="I335">
            <v>38995</v>
          </cell>
          <cell r="J335">
            <v>119.08600448767999</v>
          </cell>
          <cell r="K335">
            <v>127.3700057093704</v>
          </cell>
          <cell r="L335">
            <v>177.48</v>
          </cell>
          <cell r="N335">
            <v>112.15290179498467</v>
          </cell>
          <cell r="O335">
            <v>118.27644884007596</v>
          </cell>
          <cell r="P335">
            <v>143.33400656048252</v>
          </cell>
          <cell r="Q335">
            <v>132.40823634735898</v>
          </cell>
        </row>
        <row r="336">
          <cell r="B336">
            <v>14</v>
          </cell>
          <cell r="C336">
            <v>8</v>
          </cell>
          <cell r="D336">
            <v>2006</v>
          </cell>
          <cell r="E336">
            <v>38943</v>
          </cell>
          <cell r="F336">
            <v>38943</v>
          </cell>
          <cell r="G336">
            <v>1688.76</v>
          </cell>
          <cell r="H336">
            <v>11850.160159999999</v>
          </cell>
          <cell r="I336">
            <v>38996</v>
          </cell>
          <cell r="J336">
            <v>118.78706028825255</v>
          </cell>
          <cell r="K336">
            <v>126.35979910735462</v>
          </cell>
          <cell r="L336">
            <v>178.17</v>
          </cell>
          <cell r="N336">
            <v>112.40208985721523</v>
          </cell>
          <cell r="O336">
            <v>119.61903250017147</v>
          </cell>
          <cell r="P336">
            <v>143.54851065904296</v>
          </cell>
          <cell r="Q336">
            <v>132.92300805729633</v>
          </cell>
        </row>
        <row r="337">
          <cell r="B337">
            <v>15</v>
          </cell>
          <cell r="C337">
            <v>8</v>
          </cell>
          <cell r="D337">
            <v>2006</v>
          </cell>
          <cell r="E337">
            <v>38944</v>
          </cell>
          <cell r="F337">
            <v>38944</v>
          </cell>
          <cell r="G337">
            <v>1710.92</v>
          </cell>
          <cell r="H337">
            <v>11977.148440000001</v>
          </cell>
          <cell r="I337">
            <v>39000</v>
          </cell>
          <cell r="J337">
            <v>120.345790513973</v>
          </cell>
          <cell r="K337">
            <v>127.71389165404882</v>
          </cell>
          <cell r="L337">
            <v>176.86</v>
          </cell>
          <cell r="N337">
            <v>112.09974167504213</v>
          </cell>
          <cell r="O337">
            <v>119.01727241412168</v>
          </cell>
          <cell r="P337">
            <v>143.27689832645018</v>
          </cell>
          <cell r="Q337">
            <v>131.94568785437184</v>
          </cell>
        </row>
        <row r="338">
          <cell r="B338">
            <v>16</v>
          </cell>
          <cell r="C338">
            <v>8</v>
          </cell>
          <cell r="D338">
            <v>2006</v>
          </cell>
          <cell r="E338">
            <v>38945</v>
          </cell>
          <cell r="F338">
            <v>38945</v>
          </cell>
          <cell r="G338">
            <v>1725.24</v>
          </cell>
          <cell r="H338">
            <v>12030.25</v>
          </cell>
          <cell r="I338">
            <v>39001</v>
          </cell>
          <cell r="J338">
            <v>121.35305661651437</v>
          </cell>
          <cell r="K338">
            <v>128.28012049511852</v>
          </cell>
          <cell r="L338">
            <v>177.25</v>
          </cell>
          <cell r="N338">
            <v>112.18944937744514</v>
          </cell>
          <cell r="O338">
            <v>119.01727241412168</v>
          </cell>
          <cell r="P338">
            <v>143.25461218633998</v>
          </cell>
          <cell r="Q338">
            <v>132.23664577737989</v>
          </cell>
        </row>
        <row r="339">
          <cell r="B339">
            <v>17</v>
          </cell>
          <cell r="C339">
            <v>8</v>
          </cell>
          <cell r="D339">
            <v>2006</v>
          </cell>
          <cell r="E339">
            <v>38946</v>
          </cell>
          <cell r="F339">
            <v>38946</v>
          </cell>
          <cell r="G339">
            <v>1753.49</v>
          </cell>
          <cell r="H339">
            <v>12056.01172</v>
          </cell>
          <cell r="I339">
            <v>39002</v>
          </cell>
          <cell r="J339">
            <v>123.34015629506143</v>
          </cell>
          <cell r="K339">
            <v>128.55482106624228</v>
          </cell>
          <cell r="L339">
            <v>177.69</v>
          </cell>
          <cell r="N339">
            <v>112.41870239469726</v>
          </cell>
          <cell r="O339">
            <v>119.67146126760773</v>
          </cell>
          <cell r="P339">
            <v>142.43977518856167</v>
          </cell>
          <cell r="Q339">
            <v>132.5649059982095</v>
          </cell>
        </row>
        <row r="340">
          <cell r="B340">
            <v>18</v>
          </cell>
          <cell r="C340">
            <v>8</v>
          </cell>
          <cell r="D340">
            <v>2006</v>
          </cell>
          <cell r="E340">
            <v>38947</v>
          </cell>
          <cell r="F340">
            <v>38947</v>
          </cell>
          <cell r="G340">
            <v>1745.7</v>
          </cell>
          <cell r="H340">
            <v>12044.82812</v>
          </cell>
          <cell r="I340">
            <v>39003</v>
          </cell>
          <cell r="J340">
            <v>122.79220916246385</v>
          </cell>
          <cell r="K340">
            <v>128.43556888481885</v>
          </cell>
          <cell r="L340">
            <v>173.54</v>
          </cell>
          <cell r="N340">
            <v>112.13047486938392</v>
          </cell>
          <cell r="O340">
            <v>118.28683279013126</v>
          </cell>
          <cell r="P340">
            <v>143.46284830799448</v>
          </cell>
          <cell r="Q340">
            <v>129.46881527902119</v>
          </cell>
        </row>
        <row r="341">
          <cell r="B341">
            <v>21</v>
          </cell>
          <cell r="C341">
            <v>8</v>
          </cell>
          <cell r="D341">
            <v>2006</v>
          </cell>
          <cell r="E341">
            <v>38950</v>
          </cell>
          <cell r="F341">
            <v>38950</v>
          </cell>
          <cell r="G341">
            <v>1763.39</v>
          </cell>
          <cell r="H341">
            <v>12136.929690000001</v>
          </cell>
          <cell r="I341">
            <v>39006</v>
          </cell>
          <cell r="J341">
            <v>124.03652043019828</v>
          </cell>
          <cell r="K341">
            <v>129.41765990515421</v>
          </cell>
          <cell r="L341">
            <v>174.39</v>
          </cell>
          <cell r="N341">
            <v>113.20032228322714</v>
          </cell>
          <cell r="O341">
            <v>119.3043580921221</v>
          </cell>
          <cell r="P341">
            <v>144.61685250057459</v>
          </cell>
          <cell r="Q341">
            <v>130.10295434198747</v>
          </cell>
        </row>
        <row r="342">
          <cell r="B342">
            <v>22</v>
          </cell>
          <cell r="C342">
            <v>8</v>
          </cell>
          <cell r="D342">
            <v>2006</v>
          </cell>
          <cell r="E342">
            <v>38951</v>
          </cell>
          <cell r="F342">
            <v>38951</v>
          </cell>
          <cell r="G342">
            <v>1772.63</v>
          </cell>
          <cell r="H342">
            <v>12201.148440000001</v>
          </cell>
          <cell r="I342">
            <v>39007</v>
          </cell>
          <cell r="J342">
            <v>124.68646028965935</v>
          </cell>
          <cell r="K342">
            <v>130.10243278917957</v>
          </cell>
          <cell r="L342">
            <v>173.51</v>
          </cell>
          <cell r="N342">
            <v>113.43206718110157</v>
          </cell>
          <cell r="O342">
            <v>121.23332952004826</v>
          </cell>
          <cell r="P342">
            <v>143.56104661285494</v>
          </cell>
          <cell r="Q342">
            <v>129.44643390032826</v>
          </cell>
        </row>
        <row r="343">
          <cell r="B343">
            <v>23</v>
          </cell>
          <cell r="C343">
            <v>8</v>
          </cell>
          <cell r="D343">
            <v>2006</v>
          </cell>
          <cell r="E343">
            <v>38952</v>
          </cell>
          <cell r="F343">
            <v>38952</v>
          </cell>
          <cell r="G343">
            <v>1785.97</v>
          </cell>
          <cell r="H343">
            <v>12195.07812</v>
          </cell>
          <cell r="I343">
            <v>39008</v>
          </cell>
          <cell r="J343">
            <v>125.62479337680332</v>
          </cell>
          <cell r="K343">
            <v>130.03770417746793</v>
          </cell>
          <cell r="L343">
            <v>174.23</v>
          </cell>
          <cell r="N343">
            <v>113.71697219891853</v>
          </cell>
          <cell r="O343">
            <v>122.79061661805264</v>
          </cell>
          <cell r="P343">
            <v>143.98448327494827</v>
          </cell>
          <cell r="Q343">
            <v>129.98358698895851</v>
          </cell>
        </row>
        <row r="344">
          <cell r="B344">
            <v>24</v>
          </cell>
          <cell r="C344">
            <v>8</v>
          </cell>
          <cell r="D344">
            <v>2006</v>
          </cell>
          <cell r="E344">
            <v>38953</v>
          </cell>
          <cell r="F344">
            <v>38953</v>
          </cell>
          <cell r="G344">
            <v>1779.15</v>
          </cell>
          <cell r="H344">
            <v>12132.30078</v>
          </cell>
          <cell r="I344">
            <v>39009</v>
          </cell>
          <cell r="J344">
            <v>125.14507586148684</v>
          </cell>
          <cell r="K344">
            <v>129.36830123575322</v>
          </cell>
          <cell r="L344">
            <v>172.82</v>
          </cell>
          <cell r="N344">
            <v>113.30165876186757</v>
          </cell>
          <cell r="O344">
            <v>122.12981054149211</v>
          </cell>
          <cell r="P344">
            <v>143.61049398622438</v>
          </cell>
          <cell r="Q344">
            <v>128.93166219039094</v>
          </cell>
        </row>
        <row r="345">
          <cell r="B345">
            <v>25</v>
          </cell>
          <cell r="C345">
            <v>8</v>
          </cell>
          <cell r="D345">
            <v>2006</v>
          </cell>
          <cell r="E345">
            <v>38954</v>
          </cell>
          <cell r="F345">
            <v>38954</v>
          </cell>
          <cell r="G345">
            <v>1760.13</v>
          </cell>
          <cell r="H345">
            <v>12119.82812</v>
          </cell>
          <cell r="I345">
            <v>39010</v>
          </cell>
          <cell r="J345">
            <v>123.80721264428453</v>
          </cell>
          <cell r="K345">
            <v>129.23530363988493</v>
          </cell>
          <cell r="L345">
            <v>173.83</v>
          </cell>
          <cell r="N345">
            <v>113.46030849482102</v>
          </cell>
          <cell r="O345">
            <v>121.81798662953634</v>
          </cell>
          <cell r="P345">
            <v>143.7254068961675</v>
          </cell>
          <cell r="Q345">
            <v>129.68516860638616</v>
          </cell>
        </row>
        <row r="346">
          <cell r="B346">
            <v>28</v>
          </cell>
          <cell r="C346">
            <v>8</v>
          </cell>
          <cell r="D346">
            <v>2006</v>
          </cell>
          <cell r="E346">
            <v>38957</v>
          </cell>
          <cell r="F346">
            <v>38957</v>
          </cell>
          <cell r="G346">
            <v>1778.57</v>
          </cell>
          <cell r="H346">
            <v>12167.351559999999</v>
          </cell>
          <cell r="I346">
            <v>39013</v>
          </cell>
          <cell r="J346">
            <v>125.10427877074144</v>
          </cell>
          <cell r="K346">
            <v>129.74205226186223</v>
          </cell>
          <cell r="L346">
            <v>171.26</v>
          </cell>
          <cell r="N346">
            <v>113.54337118223124</v>
          </cell>
          <cell r="O346">
            <v>122.78125070231644</v>
          </cell>
          <cell r="P346">
            <v>143.84867710865191</v>
          </cell>
          <cell r="Q346">
            <v>127.76783049835869</v>
          </cell>
        </row>
        <row r="347">
          <cell r="B347">
            <v>29</v>
          </cell>
          <cell r="C347">
            <v>8</v>
          </cell>
          <cell r="D347">
            <v>2006</v>
          </cell>
          <cell r="E347">
            <v>38958</v>
          </cell>
          <cell r="F347">
            <v>38958</v>
          </cell>
          <cell r="G347">
            <v>1762.12</v>
          </cell>
          <cell r="H347">
            <v>12060.48047</v>
          </cell>
          <cell r="I347">
            <v>39014</v>
          </cell>
          <cell r="J347">
            <v>123.94718886942819</v>
          </cell>
          <cell r="K347">
            <v>128.60247192873163</v>
          </cell>
          <cell r="L347">
            <v>171.15</v>
          </cell>
          <cell r="N347">
            <v>113.67959398958392</v>
          </cell>
          <cell r="O347">
            <v>122.52623310536926</v>
          </cell>
          <cell r="P347">
            <v>145.68240857459242</v>
          </cell>
          <cell r="Q347">
            <v>127.68576544315131</v>
          </cell>
        </row>
        <row r="348">
          <cell r="B348">
            <v>30</v>
          </cell>
          <cell r="C348">
            <v>8</v>
          </cell>
          <cell r="D348">
            <v>2006</v>
          </cell>
          <cell r="E348">
            <v>38959</v>
          </cell>
          <cell r="F348">
            <v>38959</v>
          </cell>
          <cell r="G348">
            <v>1766.67</v>
          </cell>
          <cell r="H348">
            <v>12068.35937</v>
          </cell>
          <cell r="I348">
            <v>39015</v>
          </cell>
          <cell r="J348">
            <v>124.26723501234464</v>
          </cell>
          <cell r="K348">
            <v>128.68648566422084</v>
          </cell>
          <cell r="L348">
            <v>172.61</v>
          </cell>
          <cell r="N348">
            <v>114.37898181757771</v>
          </cell>
          <cell r="O348">
            <v>123.37710618931517</v>
          </cell>
          <cell r="P348">
            <v>146.35586787104685</v>
          </cell>
          <cell r="Q348">
            <v>128.77499253954045</v>
          </cell>
        </row>
        <row r="349">
          <cell r="B349">
            <v>31</v>
          </cell>
          <cell r="C349">
            <v>8</v>
          </cell>
          <cell r="D349">
            <v>2006</v>
          </cell>
          <cell r="E349">
            <v>38960</v>
          </cell>
          <cell r="F349">
            <v>38960</v>
          </cell>
          <cell r="G349">
            <v>1763.29</v>
          </cell>
          <cell r="H349">
            <v>12073.75</v>
          </cell>
          <cell r="I349">
            <v>39016</v>
          </cell>
          <cell r="J349">
            <v>124.02948644903529</v>
          </cell>
          <cell r="K349">
            <v>128.74396665305684</v>
          </cell>
          <cell r="L349">
            <v>172.45</v>
          </cell>
          <cell r="N349">
            <v>114.4088843850454</v>
          </cell>
          <cell r="O349">
            <v>124.15478260571416</v>
          </cell>
          <cell r="P349">
            <v>148.16592031312027</v>
          </cell>
          <cell r="Q349">
            <v>128.65562518651149</v>
          </cell>
        </row>
        <row r="350">
          <cell r="B350">
            <v>1</v>
          </cell>
          <cell r="C350">
            <v>9</v>
          </cell>
          <cell r="D350">
            <v>2006</v>
          </cell>
          <cell r="E350">
            <v>38961</v>
          </cell>
          <cell r="F350">
            <v>38961</v>
          </cell>
          <cell r="G350">
            <v>1770.33</v>
          </cell>
          <cell r="H350">
            <v>12145.101559999999</v>
          </cell>
          <cell r="I350">
            <v>39017</v>
          </cell>
          <cell r="J350">
            <v>124.52467872291038</v>
          </cell>
          <cell r="K350">
            <v>129.50479761785928</v>
          </cell>
          <cell r="L350">
            <v>172.38</v>
          </cell>
          <cell r="N350">
            <v>114.8109077921107</v>
          </cell>
          <cell r="O350">
            <v>125.64223254942479</v>
          </cell>
          <cell r="P350">
            <v>147.6387138111389</v>
          </cell>
          <cell r="Q350">
            <v>128.60340196956133</v>
          </cell>
        </row>
        <row r="351">
          <cell r="B351">
            <v>5</v>
          </cell>
          <cell r="C351">
            <v>9</v>
          </cell>
          <cell r="D351">
            <v>2006</v>
          </cell>
          <cell r="E351">
            <v>38965</v>
          </cell>
          <cell r="F351">
            <v>38965</v>
          </cell>
          <cell r="G351">
            <v>1774.84</v>
          </cell>
          <cell r="H351">
            <v>12198.628909999999</v>
          </cell>
          <cell r="I351">
            <v>39020</v>
          </cell>
          <cell r="J351">
            <v>124.84191127336159</v>
          </cell>
          <cell r="K351">
            <v>130.07556671308043</v>
          </cell>
          <cell r="L351">
            <v>174.46</v>
          </cell>
          <cell r="N351">
            <v>115.38071782774459</v>
          </cell>
          <cell r="O351">
            <v>125.58145590057153</v>
          </cell>
          <cell r="P351">
            <v>148.23765382659991</v>
          </cell>
          <cell r="Q351">
            <v>130.15517755893765</v>
          </cell>
        </row>
        <row r="352">
          <cell r="B352">
            <v>6</v>
          </cell>
          <cell r="C352">
            <v>9</v>
          </cell>
          <cell r="D352">
            <v>2006</v>
          </cell>
          <cell r="E352">
            <v>38966</v>
          </cell>
          <cell r="F352">
            <v>38966</v>
          </cell>
          <cell r="G352">
            <v>1758.31</v>
          </cell>
          <cell r="H352">
            <v>11999.73828</v>
          </cell>
          <cell r="I352">
            <v>39021</v>
          </cell>
          <cell r="J352">
            <v>123.67919418711794</v>
          </cell>
          <cell r="K352">
            <v>127.9547700561739</v>
          </cell>
          <cell r="L352">
            <v>173.69</v>
          </cell>
          <cell r="N352">
            <v>114.40556187754898</v>
          </cell>
          <cell r="O352">
            <v>124.90120536851524</v>
          </cell>
          <cell r="P352">
            <v>150.14451168977695</v>
          </cell>
          <cell r="Q352">
            <v>129.58072217248585</v>
          </cell>
        </row>
        <row r="353">
          <cell r="B353">
            <v>7</v>
          </cell>
          <cell r="C353">
            <v>9</v>
          </cell>
          <cell r="D353">
            <v>2006</v>
          </cell>
          <cell r="E353">
            <v>38967</v>
          </cell>
          <cell r="F353">
            <v>38967</v>
          </cell>
          <cell r="G353">
            <v>1745.53</v>
          </cell>
          <cell r="H353">
            <v>11895.039059999999</v>
          </cell>
          <cell r="I353">
            <v>39022</v>
          </cell>
          <cell r="J353">
            <v>122.78025139448675</v>
          </cell>
          <cell r="K353">
            <v>126.8383486553431</v>
          </cell>
          <cell r="L353">
            <v>174.87</v>
          </cell>
          <cell r="N353">
            <v>114.454568863121</v>
          </cell>
          <cell r="O353">
            <v>124.95760446979615</v>
          </cell>
          <cell r="P353">
            <v>136.01440241804622</v>
          </cell>
          <cell r="Q353">
            <v>130.46105640107433</v>
          </cell>
        </row>
        <row r="354">
          <cell r="B354">
            <v>8</v>
          </cell>
          <cell r="C354">
            <v>9</v>
          </cell>
          <cell r="D354">
            <v>2006</v>
          </cell>
          <cell r="E354">
            <v>38968</v>
          </cell>
          <cell r="F354">
            <v>38968</v>
          </cell>
          <cell r="G354">
            <v>1755.98</v>
          </cell>
          <cell r="H354">
            <v>11869.589840000001</v>
          </cell>
          <cell r="I354">
            <v>39023</v>
          </cell>
          <cell r="J354">
            <v>123.51530242602009</v>
          </cell>
          <cell r="K354">
            <v>126.56698031236546</v>
          </cell>
          <cell r="L354">
            <v>175.26</v>
          </cell>
          <cell r="N354">
            <v>114.4553994899951</v>
          </cell>
          <cell r="O354">
            <v>125.67216275840782</v>
          </cell>
          <cell r="P354">
            <v>135.29846016700677</v>
          </cell>
          <cell r="Q354">
            <v>130.75201432408235</v>
          </cell>
        </row>
        <row r="355">
          <cell r="B355">
            <v>11</v>
          </cell>
          <cell r="C355">
            <v>9</v>
          </cell>
          <cell r="D355">
            <v>2006</v>
          </cell>
          <cell r="E355">
            <v>38971</v>
          </cell>
          <cell r="F355">
            <v>38971</v>
          </cell>
          <cell r="G355">
            <v>1745.4</v>
          </cell>
          <cell r="H355">
            <v>11656.570309999999</v>
          </cell>
          <cell r="I355">
            <v>39024</v>
          </cell>
          <cell r="J355">
            <v>122.77110721897486</v>
          </cell>
          <cell r="K355">
            <v>124.29552535704751</v>
          </cell>
          <cell r="L355">
            <v>172.82</v>
          </cell>
          <cell r="N355">
            <v>113.61397446652988</v>
          </cell>
          <cell r="O355">
            <v>122.67710579146735</v>
          </cell>
          <cell r="P355">
            <v>137.41494703559516</v>
          </cell>
          <cell r="Q355">
            <v>128.93166219039094</v>
          </cell>
        </row>
        <row r="356">
          <cell r="B356">
            <v>12</v>
          </cell>
          <cell r="C356">
            <v>9</v>
          </cell>
          <cell r="D356">
            <v>2006</v>
          </cell>
          <cell r="E356">
            <v>38972</v>
          </cell>
          <cell r="F356">
            <v>38972</v>
          </cell>
          <cell r="G356">
            <v>1758.54</v>
          </cell>
          <cell r="H356">
            <v>11678.910159999999</v>
          </cell>
          <cell r="I356">
            <v>39027</v>
          </cell>
          <cell r="J356">
            <v>123.69537234379287</v>
          </cell>
          <cell r="K356">
            <v>124.53373808328703</v>
          </cell>
          <cell r="L356">
            <v>171.88</v>
          </cell>
          <cell r="N356">
            <v>113.57493500344708</v>
          </cell>
          <cell r="O356">
            <v>123.49499456347277</v>
          </cell>
          <cell r="P356">
            <v>137.83838369768853</v>
          </cell>
          <cell r="Q356">
            <v>128.23037899134587</v>
          </cell>
        </row>
        <row r="357">
          <cell r="B357">
            <v>13</v>
          </cell>
          <cell r="C357">
            <v>9</v>
          </cell>
          <cell r="D357">
            <v>2006</v>
          </cell>
          <cell r="E357">
            <v>38973</v>
          </cell>
          <cell r="F357">
            <v>38973</v>
          </cell>
          <cell r="G357">
            <v>1761.41</v>
          </cell>
          <cell r="H357">
            <v>11777.19922</v>
          </cell>
          <cell r="I357">
            <v>39028</v>
          </cell>
          <cell r="J357">
            <v>123.89724760317091</v>
          </cell>
          <cell r="K357">
            <v>125.58180711428406</v>
          </cell>
          <cell r="L357">
            <v>171.3</v>
          </cell>
          <cell r="N357">
            <v>113.32242443372012</v>
          </cell>
          <cell r="O357">
            <v>124.59762753454457</v>
          </cell>
          <cell r="P357">
            <v>137.67541629813286</v>
          </cell>
          <cell r="Q357">
            <v>127.79767233661595</v>
          </cell>
        </row>
        <row r="358">
          <cell r="B358">
            <v>14</v>
          </cell>
          <cell r="C358">
            <v>9</v>
          </cell>
          <cell r="D358">
            <v>2006</v>
          </cell>
          <cell r="E358">
            <v>38974</v>
          </cell>
          <cell r="F358">
            <v>38974</v>
          </cell>
          <cell r="G358">
            <v>1759.84</v>
          </cell>
          <cell r="H358">
            <v>11648.73828</v>
          </cell>
          <cell r="I358">
            <v>39029</v>
          </cell>
          <cell r="J358">
            <v>123.78681409891183</v>
          </cell>
          <cell r="K358">
            <v>124.21201140246458</v>
          </cell>
          <cell r="L358">
            <v>174.28</v>
          </cell>
          <cell r="N358">
            <v>114.60823483482983</v>
          </cell>
          <cell r="O358">
            <v>125.55702307691192</v>
          </cell>
          <cell r="P358">
            <v>137.41912568686584</v>
          </cell>
          <cell r="Q358">
            <v>130.02088928678009</v>
          </cell>
        </row>
        <row r="359">
          <cell r="B359">
            <v>15</v>
          </cell>
          <cell r="C359">
            <v>9</v>
          </cell>
          <cell r="D359">
            <v>2006</v>
          </cell>
          <cell r="E359">
            <v>38975</v>
          </cell>
          <cell r="F359">
            <v>38975</v>
          </cell>
          <cell r="G359">
            <v>1770.29</v>
          </cell>
          <cell r="H359">
            <v>11656.039059999999</v>
          </cell>
          <cell r="I359">
            <v>39030</v>
          </cell>
          <cell r="J359">
            <v>124.52186513044516</v>
          </cell>
          <cell r="K359">
            <v>124.28986056919913</v>
          </cell>
          <cell r="L359">
            <v>174.71</v>
          </cell>
          <cell r="N359">
            <v>114.86240665830501</v>
          </cell>
          <cell r="O359">
            <v>125.3221625594839</v>
          </cell>
          <cell r="P359">
            <v>138.08492412265736</v>
          </cell>
          <cell r="Q359">
            <v>130.34168904804537</v>
          </cell>
        </row>
        <row r="360">
          <cell r="B360">
            <v>18</v>
          </cell>
          <cell r="C360">
            <v>9</v>
          </cell>
          <cell r="D360">
            <v>2006</v>
          </cell>
          <cell r="E360">
            <v>38978</v>
          </cell>
          <cell r="F360">
            <v>38978</v>
          </cell>
          <cell r="G360">
            <v>1773.26</v>
          </cell>
          <cell r="H360">
            <v>11763.55</v>
          </cell>
          <cell r="I360">
            <v>39031</v>
          </cell>
          <cell r="J360">
            <v>124.73077437098623</v>
          </cell>
          <cell r="K360">
            <v>125.43626370610347</v>
          </cell>
          <cell r="L360">
            <v>174.55</v>
          </cell>
          <cell r="N360">
            <v>115.10162719804636</v>
          </cell>
          <cell r="O360">
            <v>126.01432409307426</v>
          </cell>
          <cell r="P360">
            <v>139.05576410120693</v>
          </cell>
          <cell r="Q360">
            <v>130.22232169501643</v>
          </cell>
        </row>
        <row r="361">
          <cell r="B361">
            <v>19</v>
          </cell>
          <cell r="C361">
            <v>9</v>
          </cell>
          <cell r="D361">
            <v>2006</v>
          </cell>
          <cell r="E361">
            <v>38979</v>
          </cell>
          <cell r="F361">
            <v>38979</v>
          </cell>
          <cell r="G361">
            <v>1784.91</v>
          </cell>
          <cell r="H361">
            <v>11701.71</v>
          </cell>
          <cell r="I361">
            <v>39034</v>
          </cell>
          <cell r="J361">
            <v>125.55023317647556</v>
          </cell>
          <cell r="K361">
            <v>124.7768557427263</v>
          </cell>
          <cell r="L361">
            <v>172.4</v>
          </cell>
          <cell r="N361">
            <v>114.48779393808506</v>
          </cell>
          <cell r="O361">
            <v>126.34040048549812</v>
          </cell>
          <cell r="P361">
            <v>138.92483302805965</v>
          </cell>
          <cell r="Q361">
            <v>128.61832288868996</v>
          </cell>
        </row>
        <row r="362">
          <cell r="B362">
            <v>20</v>
          </cell>
          <cell r="C362">
            <v>9</v>
          </cell>
          <cell r="D362">
            <v>2006</v>
          </cell>
          <cell r="E362">
            <v>38980</v>
          </cell>
          <cell r="F362">
            <v>38980</v>
          </cell>
          <cell r="G362">
            <v>1790.15</v>
          </cell>
          <cell r="H362">
            <v>11635.39</v>
          </cell>
          <cell r="I362">
            <v>39035</v>
          </cell>
          <cell r="J362">
            <v>125.91881378941667</v>
          </cell>
          <cell r="K362">
            <v>124.06967695664652</v>
          </cell>
          <cell r="L362">
            <v>172.95</v>
          </cell>
          <cell r="N362">
            <v>114.70126504472927</v>
          </cell>
          <cell r="O362">
            <v>125.6302197444588</v>
          </cell>
          <cell r="P362">
            <v>140.0878909650595</v>
          </cell>
          <cell r="Q362">
            <v>129.02864816472695</v>
          </cell>
        </row>
        <row r="363">
          <cell r="B363">
            <v>21</v>
          </cell>
          <cell r="C363">
            <v>9</v>
          </cell>
          <cell r="D363">
            <v>2006</v>
          </cell>
          <cell r="E363">
            <v>38981</v>
          </cell>
          <cell r="F363">
            <v>38981</v>
          </cell>
          <cell r="G363">
            <v>1784.05</v>
          </cell>
          <cell r="H363">
            <v>11627.74</v>
          </cell>
          <cell r="I363">
            <v>39036</v>
          </cell>
          <cell r="J363">
            <v>125.48974093847376</v>
          </cell>
          <cell r="K363">
            <v>123.98810401162979</v>
          </cell>
          <cell r="L363">
            <v>173.37</v>
          </cell>
          <cell r="N363">
            <v>114.99364570441313</v>
          </cell>
          <cell r="O363">
            <v>125.31391648149879</v>
          </cell>
          <cell r="P363">
            <v>142.06439301608086</v>
          </cell>
          <cell r="Q363">
            <v>129.34198746642792</v>
          </cell>
        </row>
        <row r="364">
          <cell r="B364">
            <v>22</v>
          </cell>
          <cell r="C364">
            <v>9</v>
          </cell>
          <cell r="D364">
            <v>2006</v>
          </cell>
          <cell r="E364">
            <v>38982</v>
          </cell>
          <cell r="F364">
            <v>38982</v>
          </cell>
          <cell r="G364">
            <v>1782.72</v>
          </cell>
          <cell r="H364">
            <v>11581.61</v>
          </cell>
          <cell r="I364">
            <v>39037</v>
          </cell>
          <cell r="J364">
            <v>125.39618898900588</v>
          </cell>
          <cell r="K364">
            <v>123.49621382161382</v>
          </cell>
          <cell r="L364">
            <v>174.8</v>
          </cell>
          <cell r="N364">
            <v>115.72459735362277</v>
          </cell>
          <cell r="O364">
            <v>125.01044045096006</v>
          </cell>
          <cell r="P364">
            <v>143.83823048047526</v>
          </cell>
          <cell r="Q364">
            <v>130.40883318412415</v>
          </cell>
        </row>
        <row r="365">
          <cell r="B365">
            <v>25</v>
          </cell>
          <cell r="C365">
            <v>9</v>
          </cell>
          <cell r="D365">
            <v>2006</v>
          </cell>
          <cell r="E365">
            <v>38985</v>
          </cell>
          <cell r="F365">
            <v>38985</v>
          </cell>
          <cell r="G365">
            <v>1801.22</v>
          </cell>
          <cell r="H365">
            <v>11582.72</v>
          </cell>
          <cell r="I365">
            <v>39038</v>
          </cell>
          <cell r="J365">
            <v>126.69747550416059</v>
          </cell>
          <cell r="K365">
            <v>123.50804989598878</v>
          </cell>
          <cell r="L365">
            <v>175.36</v>
          </cell>
          <cell r="N365">
            <v>116.00285735644688</v>
          </cell>
          <cell r="O365">
            <v>126.49453088141752</v>
          </cell>
          <cell r="P365">
            <v>143.32355993230584</v>
          </cell>
          <cell r="Q365">
            <v>130.82661891972546</v>
          </cell>
        </row>
        <row r="366">
          <cell r="B366">
            <v>26</v>
          </cell>
          <cell r="C366">
            <v>9</v>
          </cell>
          <cell r="D366">
            <v>2006</v>
          </cell>
          <cell r="E366">
            <v>38986</v>
          </cell>
          <cell r="F366">
            <v>38986</v>
          </cell>
          <cell r="G366">
            <v>1786.25</v>
          </cell>
          <cell r="H366">
            <v>11642.4</v>
          </cell>
          <cell r="I366">
            <v>39041</v>
          </cell>
          <cell r="J366">
            <v>125.64448852405971</v>
          </cell>
          <cell r="K366">
            <v>124.14442549842005</v>
          </cell>
          <cell r="L366">
            <v>177.14</v>
          </cell>
          <cell r="N366">
            <v>116.2678273292854</v>
          </cell>
          <cell r="O366">
            <v>125.88859685465918</v>
          </cell>
          <cell r="P366">
            <v>144.5945663604644</v>
          </cell>
          <cell r="Q366">
            <v>132.15458072217248</v>
          </cell>
        </row>
        <row r="367">
          <cell r="B367">
            <v>27</v>
          </cell>
          <cell r="C367">
            <v>9</v>
          </cell>
          <cell r="D367">
            <v>2006</v>
          </cell>
          <cell r="E367">
            <v>38987</v>
          </cell>
          <cell r="F367">
            <v>38987</v>
          </cell>
          <cell r="G367">
            <v>1790.43</v>
          </cell>
          <cell r="H367">
            <v>11751.58</v>
          </cell>
          <cell r="I367">
            <v>39042</v>
          </cell>
          <cell r="J367">
            <v>125.93850893667306</v>
          </cell>
          <cell r="K367">
            <v>125.30862603919492</v>
          </cell>
          <cell r="L367">
            <v>176.95</v>
          </cell>
          <cell r="N367">
            <v>116.38743759915609</v>
          </cell>
          <cell r="O367">
            <v>125.96006286386357</v>
          </cell>
          <cell r="P367">
            <v>145.1287372812302</v>
          </cell>
          <cell r="Q367">
            <v>132.01283199045062</v>
          </cell>
        </row>
        <row r="368">
          <cell r="B368">
            <v>28</v>
          </cell>
          <cell r="C368">
            <v>9</v>
          </cell>
          <cell r="D368">
            <v>2006</v>
          </cell>
          <cell r="E368">
            <v>38988</v>
          </cell>
          <cell r="F368">
            <v>38988</v>
          </cell>
          <cell r="G368">
            <v>1807.14</v>
          </cell>
          <cell r="H368">
            <v>11817.44</v>
          </cell>
          <cell r="I368">
            <v>39043</v>
          </cell>
          <cell r="J368">
            <v>127.11388718901011</v>
          </cell>
          <cell r="K368">
            <v>126.01089978544364</v>
          </cell>
          <cell r="L368">
            <v>178.17</v>
          </cell>
          <cell r="N368">
            <v>116.32929371796894</v>
          </cell>
          <cell r="O368">
            <v>126.40555468192376</v>
          </cell>
          <cell r="P368">
            <v>146.71244611280966</v>
          </cell>
          <cell r="Q368">
            <v>132.92300805729633</v>
          </cell>
        </row>
        <row r="369">
          <cell r="B369">
            <v>29</v>
          </cell>
          <cell r="C369">
            <v>9</v>
          </cell>
          <cell r="D369">
            <v>2006</v>
          </cell>
          <cell r="E369">
            <v>38989</v>
          </cell>
          <cell r="F369">
            <v>38989</v>
          </cell>
          <cell r="G369">
            <v>1788.27</v>
          </cell>
          <cell r="H369">
            <v>11761.27</v>
          </cell>
          <cell r="I369">
            <v>39044</v>
          </cell>
          <cell r="J369">
            <v>125.7865749435523</v>
          </cell>
          <cell r="K369">
            <v>125.41195176954946</v>
          </cell>
          <cell r="L369">
            <v>177.33</v>
          </cell>
          <cell r="N369">
            <v>116.52116852588648</v>
          </cell>
          <cell r="O369">
            <v>128.2957390022903</v>
          </cell>
          <cell r="P369">
            <v>146.0870413059678</v>
          </cell>
          <cell r="Q369">
            <v>132.29632945389437</v>
          </cell>
        </row>
        <row r="370">
          <cell r="B370">
            <v>2</v>
          </cell>
          <cell r="C370">
            <v>10</v>
          </cell>
          <cell r="D370">
            <v>2006</v>
          </cell>
          <cell r="E370">
            <v>38992</v>
          </cell>
          <cell r="F370">
            <v>38992</v>
          </cell>
          <cell r="G370">
            <v>1816.73</v>
          </cell>
          <cell r="H370">
            <v>11787.39</v>
          </cell>
          <cell r="I370">
            <v>39045</v>
          </cell>
          <cell r="J370">
            <v>127.78844598254165</v>
          </cell>
          <cell r="K370">
            <v>125.69047272691382</v>
          </cell>
          <cell r="L370">
            <v>178</v>
          </cell>
          <cell r="N370">
            <v>116.79361414059188</v>
          </cell>
          <cell r="O370">
            <v>127.83436584885133</v>
          </cell>
          <cell r="P370">
            <v>145.88019806807026</v>
          </cell>
          <cell r="Q370">
            <v>132.79618024470307</v>
          </cell>
        </row>
        <row r="371">
          <cell r="B371">
            <v>3</v>
          </cell>
          <cell r="C371">
            <v>10</v>
          </cell>
          <cell r="D371">
            <v>2006</v>
          </cell>
          <cell r="E371">
            <v>38993</v>
          </cell>
          <cell r="F371">
            <v>38993</v>
          </cell>
          <cell r="G371">
            <v>1804.91</v>
          </cell>
          <cell r="H371">
            <v>11526.13</v>
          </cell>
          <cell r="I371">
            <v>39048</v>
          </cell>
          <cell r="J371">
            <v>126.95702940907525</v>
          </cell>
          <cell r="K371">
            <v>122.90462336546624</v>
          </cell>
          <cell r="L371">
            <v>176.5</v>
          </cell>
          <cell r="N371">
            <v>116.36667192730353</v>
          </cell>
          <cell r="O371">
            <v>128.58872927934178</v>
          </cell>
          <cell r="P371">
            <v>146.3990472675103</v>
          </cell>
          <cell r="Q371">
            <v>131.67711131005672</v>
          </cell>
        </row>
        <row r="372">
          <cell r="B372">
            <v>4</v>
          </cell>
          <cell r="C372">
            <v>10</v>
          </cell>
          <cell r="D372">
            <v>2006</v>
          </cell>
          <cell r="E372">
            <v>38994</v>
          </cell>
          <cell r="F372">
            <v>38994</v>
          </cell>
          <cell r="G372">
            <v>1812.51</v>
          </cell>
          <cell r="H372">
            <v>11618.12</v>
          </cell>
          <cell r="I372">
            <v>39049</v>
          </cell>
          <cell r="J372">
            <v>127.49161197746312</v>
          </cell>
          <cell r="K372">
            <v>123.88552470037999</v>
          </cell>
          <cell r="L372">
            <v>172.61</v>
          </cell>
          <cell r="N372">
            <v>114.78432773213945</v>
          </cell>
          <cell r="O372">
            <v>127.68644546227878</v>
          </cell>
          <cell r="P372">
            <v>145.1496305375835</v>
          </cell>
          <cell r="Q372">
            <v>128.77499253954045</v>
          </cell>
        </row>
        <row r="373">
          <cell r="B373">
            <v>5</v>
          </cell>
          <cell r="C373">
            <v>10</v>
          </cell>
          <cell r="D373">
            <v>2006</v>
          </cell>
          <cell r="E373">
            <v>38995</v>
          </cell>
          <cell r="F373">
            <v>38995</v>
          </cell>
          <cell r="G373">
            <v>1801.18</v>
          </cell>
          <cell r="H373">
            <v>11750</v>
          </cell>
          <cell r="I373">
            <v>39050</v>
          </cell>
          <cell r="J373">
            <v>126.69466191169541</v>
          </cell>
          <cell r="K373">
            <v>125.29177829368821</v>
          </cell>
          <cell r="L373">
            <v>173.41</v>
          </cell>
          <cell r="N373">
            <v>115.18468988545656</v>
          </cell>
          <cell r="O373">
            <v>127.56855708812118</v>
          </cell>
          <cell r="P373">
            <v>146.10863100419954</v>
          </cell>
          <cell r="Q373">
            <v>129.37182930468518</v>
          </cell>
        </row>
        <row r="374">
          <cell r="B374">
            <v>6</v>
          </cell>
          <cell r="C374">
            <v>10</v>
          </cell>
          <cell r="D374">
            <v>2006</v>
          </cell>
          <cell r="E374">
            <v>38996</v>
          </cell>
          <cell r="F374">
            <v>38996</v>
          </cell>
          <cell r="G374">
            <v>1793.99</v>
          </cell>
          <cell r="H374">
            <v>11690.89</v>
          </cell>
          <cell r="I374">
            <v>39051</v>
          </cell>
          <cell r="J374">
            <v>126.18891866607581</v>
          </cell>
          <cell r="K374">
            <v>124.66148067539544</v>
          </cell>
          <cell r="L374">
            <v>174.84</v>
          </cell>
          <cell r="N374">
            <v>116.24456977681055</v>
          </cell>
          <cell r="O374">
            <v>128.96621640488274</v>
          </cell>
          <cell r="P374">
            <v>144.91144741515595</v>
          </cell>
          <cell r="Q374">
            <v>130.43867502238137</v>
          </cell>
        </row>
        <row r="375">
          <cell r="B375">
            <v>10</v>
          </cell>
          <cell r="C375">
            <v>10</v>
          </cell>
          <cell r="D375">
            <v>2006</v>
          </cell>
          <cell r="E375">
            <v>39000</v>
          </cell>
          <cell r="F375">
            <v>39000</v>
          </cell>
          <cell r="G375">
            <v>1792.15</v>
          </cell>
          <cell r="H375">
            <v>11755.15</v>
          </cell>
          <cell r="I375">
            <v>39052</v>
          </cell>
          <cell r="J375">
            <v>126.05949341267663</v>
          </cell>
          <cell r="K375">
            <v>125.34669341353609</v>
          </cell>
          <cell r="L375">
            <v>174.59</v>
          </cell>
          <cell r="N375">
            <v>116.34009186733228</v>
          </cell>
          <cell r="O375">
            <v>129.8236049084712</v>
          </cell>
          <cell r="P375">
            <v>144.65794257140269</v>
          </cell>
          <cell r="Q375">
            <v>130.25216353327366</v>
          </cell>
        </row>
        <row r="376">
          <cell r="B376">
            <v>11</v>
          </cell>
          <cell r="C376">
            <v>10</v>
          </cell>
          <cell r="D376">
            <v>2006</v>
          </cell>
          <cell r="E376">
            <v>39001</v>
          </cell>
          <cell r="F376">
            <v>39001</v>
          </cell>
          <cell r="G376">
            <v>1763.69</v>
          </cell>
          <cell r="H376">
            <v>11619.14</v>
          </cell>
          <cell r="I376">
            <v>39055</v>
          </cell>
          <cell r="J376">
            <v>124.05762237368727</v>
          </cell>
          <cell r="K376">
            <v>123.89640109304887</v>
          </cell>
          <cell r="L376">
            <v>173.79</v>
          </cell>
          <cell r="N376">
            <v>116.01448613268433</v>
          </cell>
          <cell r="O376">
            <v>129.84773232183508</v>
          </cell>
          <cell r="P376">
            <v>144.70112196786619</v>
          </cell>
          <cell r="Q376">
            <v>129.65532676812893</v>
          </cell>
        </row>
        <row r="377">
          <cell r="B377">
            <v>12</v>
          </cell>
          <cell r="C377">
            <v>10</v>
          </cell>
          <cell r="D377">
            <v>2006</v>
          </cell>
          <cell r="E377">
            <v>39002</v>
          </cell>
          <cell r="F377">
            <v>39002</v>
          </cell>
          <cell r="G377">
            <v>1768.98</v>
          </cell>
          <cell r="H377">
            <v>11719.09</v>
          </cell>
          <cell r="I377">
            <v>39056</v>
          </cell>
          <cell r="J377">
            <v>124.42971997720988</v>
          </cell>
          <cell r="K377">
            <v>124.9621809433003</v>
          </cell>
          <cell r="L377">
            <v>183.01</v>
          </cell>
          <cell r="N377">
            <v>117.04529408344474</v>
          </cell>
          <cell r="O377">
            <v>130.80387015438112</v>
          </cell>
          <cell r="P377">
            <v>144.21361265295604</v>
          </cell>
          <cell r="Q377">
            <v>136.53387048642196</v>
          </cell>
        </row>
        <row r="378">
          <cell r="B378">
            <v>13</v>
          </cell>
          <cell r="C378">
            <v>10</v>
          </cell>
          <cell r="D378">
            <v>2006</v>
          </cell>
          <cell r="E378">
            <v>39003</v>
          </cell>
          <cell r="F378">
            <v>39003</v>
          </cell>
          <cell r="G378">
            <v>1777.06</v>
          </cell>
          <cell r="H378">
            <v>11908.57</v>
          </cell>
          <cell r="I378">
            <v>39057</v>
          </cell>
          <cell r="J378">
            <v>124.99806565518017</v>
          </cell>
          <cell r="K378">
            <v>126.98263082849928</v>
          </cell>
          <cell r="L378">
            <v>183.26</v>
          </cell>
          <cell r="N378">
            <v>117.51376764043823</v>
          </cell>
          <cell r="O378">
            <v>131.28468776331584</v>
          </cell>
          <cell r="P378">
            <v>145.45258275470621</v>
          </cell>
          <cell r="Q378">
            <v>136.7203819755297</v>
          </cell>
        </row>
        <row r="379">
          <cell r="B379">
            <v>16</v>
          </cell>
          <cell r="C379">
            <v>10</v>
          </cell>
          <cell r="D379">
            <v>2006</v>
          </cell>
          <cell r="E379">
            <v>39006</v>
          </cell>
          <cell r="F379">
            <v>39006</v>
          </cell>
          <cell r="G379">
            <v>1786.04</v>
          </cell>
          <cell r="H379">
            <v>12061.54</v>
          </cell>
          <cell r="I379">
            <v>39058</v>
          </cell>
          <cell r="J379">
            <v>125.62971716361741</v>
          </cell>
          <cell r="K379">
            <v>128.6137698349321</v>
          </cell>
          <cell r="L379">
            <v>183.05</v>
          </cell>
          <cell r="N379">
            <v>117.35927104185528</v>
          </cell>
          <cell r="O379">
            <v>131.22299488357532</v>
          </cell>
          <cell r="P379">
            <v>146.84755583722762</v>
          </cell>
          <cell r="Q379">
            <v>136.56371232467922</v>
          </cell>
        </row>
        <row r="380">
          <cell r="B380">
            <v>17</v>
          </cell>
          <cell r="C380">
            <v>10</v>
          </cell>
          <cell r="D380">
            <v>2006</v>
          </cell>
          <cell r="E380">
            <v>39007</v>
          </cell>
          <cell r="F380">
            <v>39007</v>
          </cell>
          <cell r="G380">
            <v>1786.87</v>
          </cell>
          <cell r="H380">
            <v>11996.63</v>
          </cell>
          <cell r="I380">
            <v>39059</v>
          </cell>
          <cell r="J380">
            <v>125.68809920727031</v>
          </cell>
          <cell r="K380">
            <v>127.92162606224755</v>
          </cell>
          <cell r="L380">
            <v>182.62</v>
          </cell>
          <cell r="N380">
            <v>116.89328936548411</v>
          </cell>
          <cell r="O380">
            <v>131.48646216537145</v>
          </cell>
          <cell r="P380">
            <v>147.83371753710296</v>
          </cell>
          <cell r="Q380">
            <v>136.24291256341391</v>
          </cell>
        </row>
        <row r="381">
          <cell r="B381">
            <v>18</v>
          </cell>
          <cell r="C381">
            <v>10</v>
          </cell>
          <cell r="D381">
            <v>2006</v>
          </cell>
          <cell r="E381">
            <v>39008</v>
          </cell>
          <cell r="F381">
            <v>39008</v>
          </cell>
          <cell r="G381">
            <v>1779.37</v>
          </cell>
          <cell r="H381">
            <v>11966</v>
          </cell>
          <cell r="I381">
            <v>39062</v>
          </cell>
          <cell r="J381">
            <v>125.16055062004543</v>
          </cell>
          <cell r="K381">
            <v>127.59501438827856</v>
          </cell>
          <cell r="L381">
            <v>183</v>
          </cell>
          <cell r="N381">
            <v>117.1050992183801</v>
          </cell>
          <cell r="O381">
            <v>131.3221514262606</v>
          </cell>
          <cell r="P381">
            <v>146.64419480872223</v>
          </cell>
          <cell r="Q381">
            <v>136.52641002685766</v>
          </cell>
        </row>
        <row r="382">
          <cell r="B382">
            <v>19</v>
          </cell>
          <cell r="C382">
            <v>10</v>
          </cell>
          <cell r="D382">
            <v>2006</v>
          </cell>
          <cell r="E382">
            <v>39009</v>
          </cell>
          <cell r="F382">
            <v>39009</v>
          </cell>
          <cell r="G382">
            <v>1787.09</v>
          </cell>
          <cell r="H382">
            <v>12060.62</v>
          </cell>
          <cell r="I382">
            <v>39063</v>
          </cell>
          <cell r="J382">
            <v>125.70357396582889</v>
          </cell>
          <cell r="K382">
            <v>128.60395975526995</v>
          </cell>
          <cell r="L382">
            <v>182.41</v>
          </cell>
          <cell r="N382">
            <v>117.3708998180927</v>
          </cell>
          <cell r="O382">
            <v>131.10429208196243</v>
          </cell>
          <cell r="P382">
            <v>145.05003934896615</v>
          </cell>
          <cell r="Q382">
            <v>136.08624291256342</v>
          </cell>
        </row>
        <row r="383">
          <cell r="B383">
            <v>20</v>
          </cell>
          <cell r="C383">
            <v>10</v>
          </cell>
          <cell r="D383">
            <v>2006</v>
          </cell>
          <cell r="E383">
            <v>39010</v>
          </cell>
          <cell r="F383">
            <v>39010</v>
          </cell>
          <cell r="G383">
            <v>1788.98</v>
          </cell>
          <cell r="H383">
            <v>12035.57</v>
          </cell>
          <cell r="I383">
            <v>39064</v>
          </cell>
          <cell r="J383">
            <v>125.83651620980957</v>
          </cell>
          <cell r="K383">
            <v>128.33684834707785</v>
          </cell>
          <cell r="L383">
            <v>182.79</v>
          </cell>
          <cell r="N383">
            <v>117.24796704072563</v>
          </cell>
          <cell r="O383">
            <v>130.90373932108977</v>
          </cell>
          <cell r="P383">
            <v>146.16225702883966</v>
          </cell>
          <cell r="Q383">
            <v>136.36974037600714</v>
          </cell>
        </row>
        <row r="384">
          <cell r="B384">
            <v>23</v>
          </cell>
          <cell r="C384">
            <v>10</v>
          </cell>
          <cell r="D384">
            <v>2006</v>
          </cell>
          <cell r="E384">
            <v>39013</v>
          </cell>
          <cell r="F384">
            <v>39013</v>
          </cell>
          <cell r="G384">
            <v>1802.75</v>
          </cell>
          <cell r="H384">
            <v>12119.15</v>
          </cell>
          <cell r="I384">
            <v>39065</v>
          </cell>
          <cell r="J384">
            <v>126.80509541595445</v>
          </cell>
          <cell r="K384">
            <v>129.22807275812352</v>
          </cell>
          <cell r="L384">
            <v>182.93</v>
          </cell>
          <cell r="N384">
            <v>117.38502047495246</v>
          </cell>
          <cell r="O384">
            <v>131.43148831213733</v>
          </cell>
          <cell r="P384">
            <v>146.24722293800974</v>
          </cell>
          <cell r="Q384">
            <v>136.47418680990751</v>
          </cell>
        </row>
        <row r="385">
          <cell r="B385">
            <v>24</v>
          </cell>
          <cell r="C385">
            <v>10</v>
          </cell>
          <cell r="D385">
            <v>2006</v>
          </cell>
          <cell r="E385">
            <v>39014</v>
          </cell>
          <cell r="F385">
            <v>39014</v>
          </cell>
          <cell r="G385">
            <v>1801.93</v>
          </cell>
          <cell r="H385">
            <v>12195.54</v>
          </cell>
          <cell r="I385">
            <v>39066</v>
          </cell>
          <cell r="J385">
            <v>126.7474167704179</v>
          </cell>
          <cell r="K385">
            <v>130.04262926398351</v>
          </cell>
          <cell r="L385">
            <v>183.74</v>
          </cell>
          <cell r="N385">
            <v>118.40503027634955</v>
          </cell>
          <cell r="O385">
            <v>132.56608756083045</v>
          </cell>
          <cell r="P385">
            <v>147.35944061788325</v>
          </cell>
          <cell r="Q385">
            <v>137.07848403461657</v>
          </cell>
        </row>
        <row r="386">
          <cell r="B386">
            <v>25</v>
          </cell>
          <cell r="C386">
            <v>10</v>
          </cell>
          <cell r="D386">
            <v>2006</v>
          </cell>
          <cell r="E386">
            <v>39015</v>
          </cell>
          <cell r="F386">
            <v>39015</v>
          </cell>
          <cell r="G386">
            <v>1813.5</v>
          </cell>
          <cell r="H386">
            <v>12341.65</v>
          </cell>
          <cell r="I386">
            <v>39069</v>
          </cell>
          <cell r="J386">
            <v>127.5612483909768</v>
          </cell>
          <cell r="K386">
            <v>131.60061919815294</v>
          </cell>
          <cell r="L386">
            <v>184.74</v>
          </cell>
          <cell r="N386">
            <v>118.53793057620585</v>
          </cell>
          <cell r="O386">
            <v>130.98304419455161</v>
          </cell>
          <cell r="P386">
            <v>147.54121194815687</v>
          </cell>
          <cell r="Q386">
            <v>137.82452999104746</v>
          </cell>
        </row>
        <row r="387">
          <cell r="B387">
            <v>26</v>
          </cell>
          <cell r="C387">
            <v>10</v>
          </cell>
          <cell r="D387">
            <v>2006</v>
          </cell>
          <cell r="E387">
            <v>39016</v>
          </cell>
          <cell r="F387">
            <v>39016</v>
          </cell>
          <cell r="G387">
            <v>1816.89</v>
          </cell>
          <cell r="H387">
            <v>12335.68</v>
          </cell>
          <cell r="I387">
            <v>39070</v>
          </cell>
          <cell r="J387">
            <v>127.79970035240247</v>
          </cell>
          <cell r="K387">
            <v>131.53696031164966</v>
          </cell>
          <cell r="L387">
            <v>184.89</v>
          </cell>
          <cell r="N387">
            <v>118.15501158724489</v>
          </cell>
          <cell r="O387">
            <v>130.15772377201637</v>
          </cell>
          <cell r="P387">
            <v>145.42542152144694</v>
          </cell>
          <cell r="Q387">
            <v>137.93643688451209</v>
          </cell>
        </row>
        <row r="388">
          <cell r="B388">
            <v>27</v>
          </cell>
          <cell r="C388">
            <v>10</v>
          </cell>
          <cell r="D388">
            <v>2006</v>
          </cell>
          <cell r="E388">
            <v>39017</v>
          </cell>
          <cell r="F388">
            <v>39017</v>
          </cell>
          <cell r="G388">
            <v>1808.03</v>
          </cell>
          <cell r="H388">
            <v>12268.86</v>
          </cell>
          <cell r="I388">
            <v>39071</v>
          </cell>
          <cell r="J388">
            <v>127.17648962136079</v>
          </cell>
          <cell r="K388">
            <v>130.82444996053613</v>
          </cell>
          <cell r="L388">
            <v>184.75</v>
          </cell>
          <cell r="N388">
            <v>118.41001403759417</v>
          </cell>
          <cell r="O388">
            <v>130.1204637159355</v>
          </cell>
          <cell r="P388">
            <v>148.51971278736934</v>
          </cell>
          <cell r="Q388">
            <v>137.83199045061176</v>
          </cell>
        </row>
        <row r="389">
          <cell r="B389">
            <v>30</v>
          </cell>
          <cell r="C389">
            <v>10</v>
          </cell>
          <cell r="D389">
            <v>2006</v>
          </cell>
          <cell r="E389">
            <v>39020</v>
          </cell>
          <cell r="F389">
            <v>39020</v>
          </cell>
          <cell r="G389">
            <v>1816.13</v>
          </cell>
          <cell r="H389">
            <v>12274.4</v>
          </cell>
          <cell r="I389">
            <v>39072</v>
          </cell>
          <cell r="J389">
            <v>127.74624209556367</v>
          </cell>
          <cell r="K389">
            <v>130.88352370111033</v>
          </cell>
          <cell r="L389">
            <v>184.77</v>
          </cell>
          <cell r="N389">
            <v>118.24222740902559</v>
          </cell>
          <cell r="O389">
            <v>130.13522521356316</v>
          </cell>
          <cell r="P389">
            <v>148.27526168803584</v>
          </cell>
          <cell r="Q389">
            <v>137.84691136974038</v>
          </cell>
        </row>
        <row r="390">
          <cell r="B390">
            <v>31</v>
          </cell>
          <cell r="C390">
            <v>10</v>
          </cell>
          <cell r="D390">
            <v>2006</v>
          </cell>
          <cell r="E390">
            <v>39021</v>
          </cell>
          <cell r="F390">
            <v>39021</v>
          </cell>
          <cell r="G390">
            <v>1824.23</v>
          </cell>
          <cell r="H390">
            <v>12344.59</v>
          </cell>
          <cell r="I390">
            <v>39073</v>
          </cell>
          <cell r="J390">
            <v>128.31599456976653</v>
          </cell>
          <cell r="K390">
            <v>131.63196880055153</v>
          </cell>
          <cell r="L390">
            <v>184.69</v>
          </cell>
          <cell r="N390">
            <v>117.80780955387029</v>
          </cell>
          <cell r="O390">
            <v>129.66916910225609</v>
          </cell>
          <cell r="P390">
            <v>149.50587448724468</v>
          </cell>
          <cell r="Q390">
            <v>137.7872276932259</v>
          </cell>
        </row>
        <row r="391">
          <cell r="B391">
            <v>1</v>
          </cell>
          <cell r="C391">
            <v>11</v>
          </cell>
          <cell r="D391">
            <v>2006</v>
          </cell>
          <cell r="E391">
            <v>39022</v>
          </cell>
          <cell r="F391">
            <v>39022</v>
          </cell>
          <cell r="G391">
            <v>1823.49</v>
          </cell>
          <cell r="H391">
            <v>12050.39</v>
          </cell>
          <cell r="I391">
            <v>39078</v>
          </cell>
          <cell r="J391">
            <v>128.26394310916035</v>
          </cell>
          <cell r="K391">
            <v>128.49487593467893</v>
          </cell>
          <cell r="L391">
            <v>183.63</v>
          </cell>
          <cell r="N391">
            <v>117.18151689079748</v>
          </cell>
          <cell r="O391">
            <v>129.47533536788987</v>
          </cell>
          <cell r="P391">
            <v>148.34560231775859</v>
          </cell>
          <cell r="Q391">
            <v>136.99641897940913</v>
          </cell>
        </row>
        <row r="392">
          <cell r="B392">
            <v>2</v>
          </cell>
          <cell r="C392">
            <v>11</v>
          </cell>
          <cell r="D392">
            <v>2006</v>
          </cell>
          <cell r="E392">
            <v>39023</v>
          </cell>
          <cell r="F392">
            <v>39023</v>
          </cell>
          <cell r="G392">
            <v>1860.36</v>
          </cell>
          <cell r="H392">
            <v>12130.73</v>
          </cell>
          <cell r="I392">
            <v>39079</v>
          </cell>
          <cell r="J392">
            <v>130.85737196395786</v>
          </cell>
          <cell r="K392">
            <v>129.35155180430573</v>
          </cell>
          <cell r="L392">
            <v>184.44</v>
          </cell>
          <cell r="N392">
            <v>117.69152179149604</v>
          </cell>
          <cell r="O392">
            <v>129.47533536788987</v>
          </cell>
          <cell r="P392">
            <v>148.37485287665316</v>
          </cell>
          <cell r="Q392">
            <v>137.60071620411819</v>
          </cell>
        </row>
        <row r="393">
          <cell r="B393">
            <v>3</v>
          </cell>
          <cell r="C393">
            <v>11</v>
          </cell>
          <cell r="D393">
            <v>2006</v>
          </cell>
          <cell r="E393">
            <v>39024</v>
          </cell>
          <cell r="F393">
            <v>39024</v>
          </cell>
          <cell r="G393">
            <v>1857.96</v>
          </cell>
          <cell r="H393">
            <v>12239.04</v>
          </cell>
          <cell r="I393">
            <v>39080</v>
          </cell>
          <cell r="J393">
            <v>130.68855641604591</v>
          </cell>
          <cell r="K393">
            <v>130.50647542192186</v>
          </cell>
          <cell r="L393">
            <v>185.71</v>
          </cell>
          <cell r="N393">
            <v>118.51716490435331</v>
          </cell>
          <cell r="O393">
            <v>130.84377709969181</v>
          </cell>
          <cell r="P393">
            <v>149.50378516160933</v>
          </cell>
          <cell r="Q393">
            <v>138.54819456878545</v>
          </cell>
        </row>
        <row r="394">
          <cell r="B394">
            <v>6</v>
          </cell>
          <cell r="C394">
            <v>11</v>
          </cell>
          <cell r="D394">
            <v>2006</v>
          </cell>
          <cell r="E394">
            <v>39027</v>
          </cell>
          <cell r="F394">
            <v>39027</v>
          </cell>
          <cell r="G394">
            <v>1864.21</v>
          </cell>
          <cell r="H394">
            <v>12333.28</v>
          </cell>
          <cell r="I394">
            <v>39084</v>
          </cell>
          <cell r="J394">
            <v>131.12818023873331</v>
          </cell>
          <cell r="K394">
            <v>131.51136879948757</v>
          </cell>
          <cell r="L394">
            <v>185.29</v>
          </cell>
          <cell r="N394">
            <v>118.34190263391781</v>
          </cell>
          <cell r="O394">
            <v>131.42354764444798</v>
          </cell>
          <cell r="P394">
            <v>149.20222582824351</v>
          </cell>
          <cell r="Q394">
            <v>138.23485526708447</v>
          </cell>
        </row>
        <row r="395">
          <cell r="B395">
            <v>7</v>
          </cell>
          <cell r="C395">
            <v>11</v>
          </cell>
          <cell r="D395">
            <v>2006</v>
          </cell>
          <cell r="E395">
            <v>39028</v>
          </cell>
          <cell r="F395">
            <v>39028</v>
          </cell>
          <cell r="G395">
            <v>1863.66</v>
          </cell>
          <cell r="H395">
            <v>12310.21</v>
          </cell>
          <cell r="I395">
            <v>39085</v>
          </cell>
          <cell r="J395">
            <v>131.08949334233685</v>
          </cell>
          <cell r="K395">
            <v>131.26537038882921</v>
          </cell>
          <cell r="L395">
            <v>183.82</v>
          </cell>
          <cell r="N395">
            <v>117.80780955387029</v>
          </cell>
          <cell r="O395">
            <v>131.41184024977775</v>
          </cell>
          <cell r="P395">
            <v>147.5126578311407</v>
          </cell>
          <cell r="Q395">
            <v>137.13816771113102</v>
          </cell>
        </row>
        <row r="396">
          <cell r="B396">
            <v>8</v>
          </cell>
          <cell r="C396">
            <v>11</v>
          </cell>
          <cell r="D396">
            <v>2006</v>
          </cell>
          <cell r="E396">
            <v>39029</v>
          </cell>
          <cell r="F396">
            <v>39029</v>
          </cell>
          <cell r="G396">
            <v>1872.17</v>
          </cell>
          <cell r="H396">
            <v>12378.2</v>
          </cell>
          <cell r="I396">
            <v>39086</v>
          </cell>
          <cell r="J396">
            <v>131.68808513930799</v>
          </cell>
          <cell r="K396">
            <v>131.99035660212181</v>
          </cell>
          <cell r="L396">
            <v>186.87</v>
          </cell>
          <cell r="N396">
            <v>117.66660298527296</v>
          </cell>
          <cell r="O396">
            <v>129.305018226296</v>
          </cell>
          <cell r="P396">
            <v>144.23520235118781</v>
          </cell>
          <cell r="Q396">
            <v>139.4136078782453</v>
          </cell>
        </row>
        <row r="397">
          <cell r="B397">
            <v>9</v>
          </cell>
          <cell r="C397">
            <v>11</v>
          </cell>
          <cell r="D397">
            <v>2006</v>
          </cell>
          <cell r="E397">
            <v>39030</v>
          </cell>
          <cell r="F397">
            <v>39030</v>
          </cell>
          <cell r="G397">
            <v>1871.05</v>
          </cell>
          <cell r="H397">
            <v>12410.23</v>
          </cell>
          <cell r="I397">
            <v>39087</v>
          </cell>
          <cell r="J397">
            <v>131.60930455028242</v>
          </cell>
          <cell r="K397">
            <v>132.33189665818537</v>
          </cell>
          <cell r="L397">
            <v>187.14</v>
          </cell>
          <cell r="N397">
            <v>117.81113206136671</v>
          </cell>
          <cell r="O397">
            <v>127.79995628886407</v>
          </cell>
          <cell r="P397">
            <v>142.68352984601671</v>
          </cell>
          <cell r="Q397">
            <v>139.61504028648164</v>
          </cell>
        </row>
        <row r="398">
          <cell r="B398">
            <v>10</v>
          </cell>
          <cell r="C398">
            <v>11</v>
          </cell>
          <cell r="D398">
            <v>2006</v>
          </cell>
          <cell r="E398">
            <v>39031</v>
          </cell>
          <cell r="F398">
            <v>39031</v>
          </cell>
          <cell r="G398">
            <v>1874.66</v>
          </cell>
          <cell r="H398">
            <v>12340.47</v>
          </cell>
          <cell r="I398">
            <v>39090</v>
          </cell>
          <cell r="J398">
            <v>131.86323127026668</v>
          </cell>
          <cell r="K398">
            <v>131.58803670467321</v>
          </cell>
          <cell r="L398">
            <v>185.86</v>
          </cell>
          <cell r="N398">
            <v>117.09430106901679</v>
          </cell>
          <cell r="O398">
            <v>127.03001693329061</v>
          </cell>
          <cell r="P398">
            <v>142.99414292380231</v>
          </cell>
          <cell r="Q398">
            <v>138.66010146225008</v>
          </cell>
        </row>
        <row r="399">
          <cell r="B399">
            <v>13</v>
          </cell>
          <cell r="C399">
            <v>11</v>
          </cell>
          <cell r="D399">
            <v>2006</v>
          </cell>
          <cell r="E399">
            <v>39034</v>
          </cell>
          <cell r="F399">
            <v>39034</v>
          </cell>
          <cell r="G399">
            <v>1874.71</v>
          </cell>
          <cell r="H399">
            <v>12309.4</v>
          </cell>
          <cell r="I399">
            <v>39091</v>
          </cell>
          <cell r="J399">
            <v>131.86674826084814</v>
          </cell>
          <cell r="K399">
            <v>131.25673325347452</v>
          </cell>
          <cell r="L399">
            <v>188.08</v>
          </cell>
          <cell r="N399">
            <v>117.35428728061066</v>
          </cell>
          <cell r="O399">
            <v>127.79476431383638</v>
          </cell>
          <cell r="P399">
            <v>142.72879856811551</v>
          </cell>
          <cell r="Q399">
            <v>140.31632348552671</v>
          </cell>
        </row>
        <row r="400">
          <cell r="B400">
            <v>14</v>
          </cell>
          <cell r="C400">
            <v>11</v>
          </cell>
          <cell r="D400">
            <v>2006</v>
          </cell>
          <cell r="E400">
            <v>39035</v>
          </cell>
          <cell r="F400">
            <v>39035</v>
          </cell>
          <cell r="G400">
            <v>1884.02</v>
          </cell>
          <cell r="H400">
            <v>12279.59</v>
          </cell>
          <cell r="I400">
            <v>39092</v>
          </cell>
          <cell r="J400">
            <v>132.52161190712332</v>
          </cell>
          <cell r="K400">
            <v>130.93886534616092</v>
          </cell>
          <cell r="L400">
            <v>188.66</v>
          </cell>
          <cell r="N400">
            <v>117.29365151880123</v>
          </cell>
          <cell r="O400">
            <v>126.92841710823942</v>
          </cell>
          <cell r="P400">
            <v>143.06935864667417</v>
          </cell>
          <cell r="Q400">
            <v>140.74903014025665</v>
          </cell>
        </row>
        <row r="401">
          <cell r="B401">
            <v>15</v>
          </cell>
          <cell r="C401">
            <v>11</v>
          </cell>
          <cell r="D401">
            <v>2006</v>
          </cell>
          <cell r="E401">
            <v>39036</v>
          </cell>
          <cell r="F401">
            <v>39036</v>
          </cell>
          <cell r="G401">
            <v>1906.65</v>
          </cell>
          <cell r="H401">
            <v>12425.37</v>
          </cell>
          <cell r="I401">
            <v>39093</v>
          </cell>
          <cell r="J401">
            <v>134.11340184430986</v>
          </cell>
          <cell r="K401">
            <v>132.49333644740807</v>
          </cell>
          <cell r="L401">
            <v>190.07</v>
          </cell>
          <cell r="N401">
            <v>117.52124328230514</v>
          </cell>
          <cell r="O401">
            <v>126.82213432532011</v>
          </cell>
          <cell r="P401">
            <v>144.26723867759617</v>
          </cell>
          <cell r="Q401">
            <v>141.80095493882422</v>
          </cell>
        </row>
        <row r="402">
          <cell r="B402">
            <v>16</v>
          </cell>
          <cell r="C402">
            <v>11</v>
          </cell>
          <cell r="D402">
            <v>2006</v>
          </cell>
          <cell r="E402">
            <v>39037</v>
          </cell>
          <cell r="F402">
            <v>39037</v>
          </cell>
          <cell r="G402">
            <v>1908.04</v>
          </cell>
          <cell r="H402">
            <v>12365.85</v>
          </cell>
          <cell r="I402">
            <v>39094</v>
          </cell>
          <cell r="J402">
            <v>134.21117418247553</v>
          </cell>
          <cell r="K402">
            <v>131.8586669457876</v>
          </cell>
          <cell r="L402">
            <v>192.66</v>
          </cell>
          <cell r="N402">
            <v>118.26631558837452</v>
          </cell>
          <cell r="O402">
            <v>127.45687872331037</v>
          </cell>
          <cell r="P402">
            <v>145.27707940133857</v>
          </cell>
          <cell r="Q402">
            <v>143.7332139659803</v>
          </cell>
        </row>
        <row r="403">
          <cell r="B403">
            <v>17</v>
          </cell>
          <cell r="C403">
            <v>11</v>
          </cell>
          <cell r="D403">
            <v>2006</v>
          </cell>
          <cell r="E403">
            <v>39038</v>
          </cell>
          <cell r="F403">
            <v>39038</v>
          </cell>
          <cell r="G403">
            <v>1902.82</v>
          </cell>
          <cell r="H403">
            <v>12372.87</v>
          </cell>
          <cell r="I403">
            <v>39097</v>
          </cell>
          <cell r="J403">
            <v>133.84400036576699</v>
          </cell>
          <cell r="K403">
            <v>131.93352211886179</v>
          </cell>
          <cell r="L403">
            <v>193.41</v>
          </cell>
          <cell r="N403">
            <v>118.84027875837894</v>
          </cell>
          <cell r="O403">
            <v>129.07463705987226</v>
          </cell>
          <cell r="P403">
            <v>147.26751028992877</v>
          </cell>
          <cell r="Q403">
            <v>144.2927484333035</v>
          </cell>
        </row>
        <row r="404">
          <cell r="B404">
            <v>20</v>
          </cell>
          <cell r="C404">
            <v>11</v>
          </cell>
          <cell r="D404">
            <v>2006</v>
          </cell>
          <cell r="E404">
            <v>39041</v>
          </cell>
          <cell r="F404">
            <v>39041</v>
          </cell>
          <cell r="G404">
            <v>1903.21</v>
          </cell>
          <cell r="H404">
            <v>12416.63</v>
          </cell>
          <cell r="I404">
            <v>39098</v>
          </cell>
          <cell r="J404">
            <v>133.87143289230269</v>
          </cell>
          <cell r="K404">
            <v>132.40014069061766</v>
          </cell>
          <cell r="L404">
            <v>193.58</v>
          </cell>
          <cell r="N404">
            <v>118.93746210264887</v>
          </cell>
          <cell r="O404">
            <v>129.4972231057516</v>
          </cell>
          <cell r="P404">
            <v>146.49237047922168</v>
          </cell>
          <cell r="Q404">
            <v>144.41957624589676</v>
          </cell>
        </row>
        <row r="405">
          <cell r="B405">
            <v>21</v>
          </cell>
          <cell r="C405">
            <v>11</v>
          </cell>
          <cell r="D405">
            <v>2006</v>
          </cell>
          <cell r="E405">
            <v>39042</v>
          </cell>
          <cell r="F405">
            <v>39042</v>
          </cell>
          <cell r="G405">
            <v>1917.75</v>
          </cell>
          <cell r="H405">
            <v>12602.3</v>
          </cell>
          <cell r="I405">
            <v>39099</v>
          </cell>
          <cell r="J405">
            <v>134.8941737534027</v>
          </cell>
          <cell r="K405">
            <v>134.3799640502593</v>
          </cell>
          <cell r="L405">
            <v>193.26</v>
          </cell>
          <cell r="N405">
            <v>118.8311418627638</v>
          </cell>
          <cell r="O405">
            <v>129.59994276855386</v>
          </cell>
          <cell r="P405">
            <v>145.92825255768281</v>
          </cell>
          <cell r="Q405">
            <v>144.18084153983887</v>
          </cell>
        </row>
        <row r="406">
          <cell r="B406">
            <v>22</v>
          </cell>
          <cell r="C406">
            <v>11</v>
          </cell>
          <cell r="D406">
            <v>2006</v>
          </cell>
          <cell r="E406">
            <v>39043</v>
          </cell>
          <cell r="F406">
            <v>39043</v>
          </cell>
          <cell r="G406">
            <v>1910.91</v>
          </cell>
          <cell r="H406">
            <v>12556.98</v>
          </cell>
          <cell r="I406">
            <v>39100</v>
          </cell>
          <cell r="J406">
            <v>134.41304944185359</v>
          </cell>
          <cell r="K406">
            <v>133.89671099559803</v>
          </cell>
          <cell r="L406">
            <v>193.45</v>
          </cell>
          <cell r="N406">
            <v>118.47812544127049</v>
          </cell>
          <cell r="O406">
            <v>128.68646057398024</v>
          </cell>
          <cell r="P406">
            <v>147.47992506285388</v>
          </cell>
          <cell r="Q406">
            <v>144.32259027156073</v>
          </cell>
        </row>
        <row r="407">
          <cell r="B407">
            <v>23</v>
          </cell>
          <cell r="C407">
            <v>11</v>
          </cell>
          <cell r="D407">
            <v>2006</v>
          </cell>
          <cell r="E407">
            <v>39044</v>
          </cell>
          <cell r="F407">
            <v>39044</v>
          </cell>
          <cell r="G407">
            <v>1926.89</v>
          </cell>
          <cell r="H407">
            <v>12644.9</v>
          </cell>
          <cell r="I407">
            <v>39101</v>
          </cell>
          <cell r="J407">
            <v>135.53707963170075</v>
          </cell>
          <cell r="K407">
            <v>134.83421339113684</v>
          </cell>
          <cell r="L407">
            <v>193.09</v>
          </cell>
          <cell r="N407">
            <v>118.8211743402746</v>
          </cell>
          <cell r="O407">
            <v>129.48368324930689</v>
          </cell>
          <cell r="P407">
            <v>146.80855509203482</v>
          </cell>
          <cell r="Q407">
            <v>144.0540137272456</v>
          </cell>
        </row>
        <row r="408">
          <cell r="B408">
            <v>24</v>
          </cell>
          <cell r="C408">
            <v>11</v>
          </cell>
          <cell r="D408">
            <v>2006</v>
          </cell>
          <cell r="E408">
            <v>39045</v>
          </cell>
          <cell r="F408">
            <v>39045</v>
          </cell>
          <cell r="G408">
            <v>1921.38</v>
          </cell>
          <cell r="H408">
            <v>12631.08</v>
          </cell>
          <cell r="I408">
            <v>39104</v>
          </cell>
          <cell r="J408">
            <v>135.14950726961953</v>
          </cell>
          <cell r="K408">
            <v>134.68684893360333</v>
          </cell>
          <cell r="L408">
            <v>192.17</v>
          </cell>
          <cell r="N408">
            <v>118.19405105032767</v>
          </cell>
          <cell r="O408">
            <v>129.34909911231523</v>
          </cell>
          <cell r="P408">
            <v>147.13379344926773</v>
          </cell>
          <cell r="Q408">
            <v>143.36765144732914</v>
          </cell>
        </row>
        <row r="409">
          <cell r="B409">
            <v>27</v>
          </cell>
          <cell r="C409">
            <v>11</v>
          </cell>
          <cell r="D409">
            <v>2006</v>
          </cell>
          <cell r="E409">
            <v>39048</v>
          </cell>
          <cell r="F409">
            <v>39048</v>
          </cell>
          <cell r="G409">
            <v>1909.47</v>
          </cell>
          <cell r="H409">
            <v>12542.45</v>
          </cell>
          <cell r="I409">
            <v>39105</v>
          </cell>
          <cell r="J409">
            <v>134.3117601131064</v>
          </cell>
          <cell r="K409">
            <v>133.74177571571659</v>
          </cell>
          <cell r="L409">
            <v>191.94</v>
          </cell>
          <cell r="N409">
            <v>118.61268699487502</v>
          </cell>
          <cell r="O409">
            <v>131.43708750089269</v>
          </cell>
          <cell r="P409">
            <v>148.13109821919812</v>
          </cell>
          <cell r="Q409">
            <v>143.19606087735005</v>
          </cell>
        </row>
        <row r="410">
          <cell r="B410">
            <v>28</v>
          </cell>
          <cell r="C410">
            <v>11</v>
          </cell>
          <cell r="D410">
            <v>2006</v>
          </cell>
          <cell r="E410">
            <v>39049</v>
          </cell>
          <cell r="F410">
            <v>39049</v>
          </cell>
          <cell r="G410">
            <v>1890.95</v>
          </cell>
          <cell r="H410">
            <v>12530.87</v>
          </cell>
          <cell r="I410">
            <v>39106</v>
          </cell>
          <cell r="J410">
            <v>133.00906680171911</v>
          </cell>
          <cell r="K410">
            <v>133.61829666953437</v>
          </cell>
          <cell r="L410">
            <v>194.7</v>
          </cell>
          <cell r="N410">
            <v>119.62106802003471</v>
          </cell>
          <cell r="O410">
            <v>132.45369657199626</v>
          </cell>
          <cell r="P410">
            <v>148.92573840250162</v>
          </cell>
          <cell r="Q410">
            <v>145.25514771709936</v>
          </cell>
        </row>
        <row r="411">
          <cell r="B411">
            <v>29</v>
          </cell>
          <cell r="C411">
            <v>11</v>
          </cell>
          <cell r="D411">
            <v>2006</v>
          </cell>
          <cell r="E411">
            <v>39050</v>
          </cell>
          <cell r="F411">
            <v>39050</v>
          </cell>
          <cell r="G411">
            <v>1889.77</v>
          </cell>
          <cell r="H411">
            <v>12668.16</v>
          </cell>
          <cell r="I411">
            <v>39107</v>
          </cell>
          <cell r="J411">
            <v>132.92606582399571</v>
          </cell>
          <cell r="K411">
            <v>135.082237796508</v>
          </cell>
          <cell r="L411">
            <v>192.15</v>
          </cell>
          <cell r="N411">
            <v>118.27296060336737</v>
          </cell>
          <cell r="O411">
            <v>131.60414693266526</v>
          </cell>
          <cell r="P411">
            <v>148.85400488902198</v>
          </cell>
          <cell r="Q411">
            <v>143.35273052820054</v>
          </cell>
        </row>
        <row r="412">
          <cell r="B412">
            <v>30</v>
          </cell>
          <cell r="C412">
            <v>11</v>
          </cell>
          <cell r="D412">
            <v>2006</v>
          </cell>
          <cell r="E412">
            <v>39051</v>
          </cell>
          <cell r="F412">
            <v>39051</v>
          </cell>
          <cell r="G412">
            <v>1889.53</v>
          </cell>
          <cell r="H412">
            <v>12752.38</v>
          </cell>
          <cell r="I412">
            <v>39108</v>
          </cell>
          <cell r="J412">
            <v>132.90918426920453</v>
          </cell>
          <cell r="K412">
            <v>135.9802866107969</v>
          </cell>
          <cell r="L412">
            <v>191.86</v>
          </cell>
          <cell r="N412">
            <v>118.13009278102184</v>
          </cell>
          <cell r="O412">
            <v>132.13332117175963</v>
          </cell>
          <cell r="P412">
            <v>148.96264982205912</v>
          </cell>
          <cell r="Q412">
            <v>143.1363772008356</v>
          </cell>
        </row>
        <row r="413">
          <cell r="B413">
            <v>1</v>
          </cell>
          <cell r="C413">
            <v>12</v>
          </cell>
          <cell r="D413">
            <v>2006</v>
          </cell>
          <cell r="E413">
            <v>39052</v>
          </cell>
          <cell r="F413">
            <v>39052</v>
          </cell>
          <cell r="G413">
            <v>1890.32</v>
          </cell>
          <cell r="H413">
            <v>12754.75</v>
          </cell>
          <cell r="I413">
            <v>39111</v>
          </cell>
          <cell r="J413">
            <v>132.9647527203922</v>
          </cell>
          <cell r="K413">
            <v>136.00555822905699</v>
          </cell>
          <cell r="L413">
            <v>190.31</v>
          </cell>
          <cell r="N413">
            <v>118.00051498866193</v>
          </cell>
          <cell r="O413">
            <v>131.79431574348254</v>
          </cell>
          <cell r="P413">
            <v>148.57542813764476</v>
          </cell>
          <cell r="Q413">
            <v>141.98000596836766</v>
          </cell>
        </row>
        <row r="414">
          <cell r="B414">
            <v>4</v>
          </cell>
          <cell r="C414">
            <v>12</v>
          </cell>
          <cell r="D414">
            <v>2006</v>
          </cell>
          <cell r="E414">
            <v>39055</v>
          </cell>
          <cell r="F414">
            <v>39055</v>
          </cell>
          <cell r="G414">
            <v>1906.89</v>
          </cell>
          <cell r="H414">
            <v>12848.67</v>
          </cell>
          <cell r="I414">
            <v>39112</v>
          </cell>
          <cell r="J414">
            <v>134.13028339910105</v>
          </cell>
          <cell r="K414">
            <v>137.00703940500111</v>
          </cell>
          <cell r="L414">
            <v>191.6</v>
          </cell>
          <cell r="N414">
            <v>118.68162902542548</v>
          </cell>
          <cell r="O414">
            <v>132.49309450014738</v>
          </cell>
          <cell r="P414">
            <v>148.32122685201307</v>
          </cell>
          <cell r="Q414">
            <v>142.94240525216352</v>
          </cell>
        </row>
        <row r="415">
          <cell r="B415">
            <v>5</v>
          </cell>
          <cell r="C415">
            <v>12</v>
          </cell>
          <cell r="D415">
            <v>2006</v>
          </cell>
          <cell r="E415">
            <v>39056</v>
          </cell>
          <cell r="F415">
            <v>39056</v>
          </cell>
          <cell r="G415">
            <v>1916.5</v>
          </cell>
          <cell r="H415">
            <v>12895.9</v>
          </cell>
          <cell r="I415">
            <v>39113</v>
          </cell>
          <cell r="J415">
            <v>134.80624898886521</v>
          </cell>
          <cell r="K415">
            <v>137.51065903809138</v>
          </cell>
          <cell r="L415">
            <v>192.53</v>
          </cell>
          <cell r="N415">
            <v>119.46407954082945</v>
          </cell>
          <cell r="O415">
            <v>132.69181479924555</v>
          </cell>
          <cell r="P415">
            <v>148.88046968040283</v>
          </cell>
          <cell r="Q415">
            <v>143.63622799164432</v>
          </cell>
        </row>
        <row r="416">
          <cell r="B416">
            <v>6</v>
          </cell>
          <cell r="C416">
            <v>12</v>
          </cell>
          <cell r="D416">
            <v>2006</v>
          </cell>
          <cell r="E416">
            <v>39057</v>
          </cell>
          <cell r="F416">
            <v>39057</v>
          </cell>
          <cell r="G416">
            <v>1916</v>
          </cell>
          <cell r="H416">
            <v>12889.84</v>
          </cell>
          <cell r="I416">
            <v>39114</v>
          </cell>
          <cell r="J416">
            <v>134.77107908305021</v>
          </cell>
          <cell r="K416">
            <v>137.44604046988204</v>
          </cell>
          <cell r="L416">
            <v>193.8</v>
          </cell>
          <cell r="N416">
            <v>120.1036622338879</v>
          </cell>
          <cell r="O416">
            <v>133.81796436308971</v>
          </cell>
          <cell r="P416">
            <v>150.02750945419848</v>
          </cell>
          <cell r="Q416">
            <v>144.58370635631158</v>
          </cell>
        </row>
        <row r="417">
          <cell r="B417">
            <v>7</v>
          </cell>
          <cell r="C417">
            <v>12</v>
          </cell>
          <cell r="D417">
            <v>2006</v>
          </cell>
          <cell r="E417">
            <v>39058</v>
          </cell>
          <cell r="F417">
            <v>39058</v>
          </cell>
          <cell r="G417">
            <v>1928.19</v>
          </cell>
          <cell r="H417">
            <v>12915.72</v>
          </cell>
          <cell r="I417">
            <v>39115</v>
          </cell>
          <cell r="J417">
            <v>135.62852138681973</v>
          </cell>
          <cell r="K417">
            <v>137.72200227603017</v>
          </cell>
          <cell r="L417">
            <v>194.68</v>
          </cell>
          <cell r="N417">
            <v>120.30716581804288</v>
          </cell>
          <cell r="O417">
            <v>133.48028237942751</v>
          </cell>
          <cell r="P417">
            <v>151.11813743584031</v>
          </cell>
          <cell r="Q417">
            <v>145.24022679797076</v>
          </cell>
        </row>
        <row r="418">
          <cell r="B418">
            <v>8</v>
          </cell>
          <cell r="C418">
            <v>12</v>
          </cell>
          <cell r="D418">
            <v>2006</v>
          </cell>
          <cell r="E418">
            <v>39059</v>
          </cell>
          <cell r="F418">
            <v>39059</v>
          </cell>
          <cell r="G418">
            <v>1935.14</v>
          </cell>
          <cell r="H418">
            <v>12899.58</v>
          </cell>
          <cell r="I418">
            <v>39118</v>
          </cell>
          <cell r="J418">
            <v>136.1173830776481</v>
          </cell>
          <cell r="K418">
            <v>137.54989935673996</v>
          </cell>
          <cell r="L418">
            <v>193.93</v>
          </cell>
          <cell r="N418">
            <v>120.19087805566862</v>
          </cell>
          <cell r="O418">
            <v>134.04142289614322</v>
          </cell>
          <cell r="P418">
            <v>151.45382242124984</v>
          </cell>
          <cell r="Q418">
            <v>144.68069233064759</v>
          </cell>
        </row>
        <row r="419">
          <cell r="B419">
            <v>11</v>
          </cell>
          <cell r="C419">
            <v>12</v>
          </cell>
          <cell r="D419">
            <v>2006</v>
          </cell>
          <cell r="E419">
            <v>39062</v>
          </cell>
          <cell r="F419">
            <v>39062</v>
          </cell>
          <cell r="G419">
            <v>1929.6</v>
          </cell>
          <cell r="H419">
            <v>12878.18</v>
          </cell>
          <cell r="I419">
            <v>39119</v>
          </cell>
          <cell r="J419">
            <v>135.727700521218</v>
          </cell>
          <cell r="K419">
            <v>137.32170837329443</v>
          </cell>
          <cell r="L419">
            <v>196.05</v>
          </cell>
          <cell r="N419">
            <v>120.2747713699529</v>
          </cell>
          <cell r="O419">
            <v>134.21082380684985</v>
          </cell>
          <cell r="P419">
            <v>151.70036284621867</v>
          </cell>
          <cell r="Q419">
            <v>146.26230975828111</v>
          </cell>
        </row>
        <row r="420">
          <cell r="B420">
            <v>12</v>
          </cell>
          <cell r="C420">
            <v>12</v>
          </cell>
          <cell r="D420">
            <v>2006</v>
          </cell>
          <cell r="E420">
            <v>39063</v>
          </cell>
          <cell r="F420">
            <v>39063</v>
          </cell>
          <cell r="G420">
            <v>1935.73</v>
          </cell>
          <cell r="H420">
            <v>12858.48</v>
          </cell>
          <cell r="I420">
            <v>39120</v>
          </cell>
          <cell r="J420">
            <v>136.15888356650981</v>
          </cell>
          <cell r="K420">
            <v>137.11164471096373</v>
          </cell>
          <cell r="L420">
            <v>196.81</v>
          </cell>
          <cell r="N420">
            <v>120.44255799852148</v>
          </cell>
          <cell r="O420">
            <v>133.79261530854285</v>
          </cell>
          <cell r="P420">
            <v>152.32507121118209</v>
          </cell>
          <cell r="Q420">
            <v>146.82930468516861</v>
          </cell>
        </row>
        <row r="421">
          <cell r="B421">
            <v>13</v>
          </cell>
          <cell r="C421">
            <v>12</v>
          </cell>
          <cell r="D421">
            <v>2006</v>
          </cell>
          <cell r="E421">
            <v>39064</v>
          </cell>
          <cell r="F421">
            <v>39064</v>
          </cell>
          <cell r="G421">
            <v>1932.67</v>
          </cell>
          <cell r="H421">
            <v>12910.32</v>
          </cell>
          <cell r="I421">
            <v>39121</v>
          </cell>
          <cell r="J421">
            <v>135.94364374292206</v>
          </cell>
          <cell r="K421">
            <v>137.66442137366542</v>
          </cell>
          <cell r="L421">
            <v>196.73</v>
          </cell>
          <cell r="N421">
            <v>120.30052080305005</v>
          </cell>
          <cell r="O421">
            <v>134.22069873974561</v>
          </cell>
          <cell r="P421">
            <v>152.50684254145571</v>
          </cell>
          <cell r="Q421">
            <v>146.76962100865413</v>
          </cell>
        </row>
        <row r="422">
          <cell r="B422">
            <v>14</v>
          </cell>
          <cell r="C422">
            <v>12</v>
          </cell>
          <cell r="D422">
            <v>2006</v>
          </cell>
          <cell r="E422">
            <v>39065</v>
          </cell>
          <cell r="F422">
            <v>39065</v>
          </cell>
          <cell r="G422">
            <v>1944.62</v>
          </cell>
          <cell r="H422">
            <v>13021.77</v>
          </cell>
          <cell r="I422">
            <v>39122</v>
          </cell>
          <cell r="J422">
            <v>136.78420449190037</v>
          </cell>
          <cell r="K422">
            <v>138.85282721969367</v>
          </cell>
          <cell r="L422">
            <v>195.17</v>
          </cell>
          <cell r="N422">
            <v>119.44912825709562</v>
          </cell>
          <cell r="O422">
            <v>133.19910130047819</v>
          </cell>
          <cell r="P422">
            <v>150.89249026722476</v>
          </cell>
          <cell r="Q422">
            <v>145.60578931662192</v>
          </cell>
        </row>
        <row r="423">
          <cell r="B423">
            <v>15</v>
          </cell>
          <cell r="C423">
            <v>12</v>
          </cell>
          <cell r="D423">
            <v>2006</v>
          </cell>
          <cell r="E423">
            <v>39066</v>
          </cell>
          <cell r="F423">
            <v>39066</v>
          </cell>
          <cell r="G423">
            <v>1931.1</v>
          </cell>
          <cell r="H423">
            <v>12866.27</v>
          </cell>
          <cell r="I423">
            <v>39125</v>
          </cell>
          <cell r="J423">
            <v>135.83321023866296</v>
          </cell>
          <cell r="K423">
            <v>137.19471049418993</v>
          </cell>
          <cell r="L423">
            <v>195.78</v>
          </cell>
          <cell r="N423">
            <v>119.05956425314184</v>
          </cell>
          <cell r="O423">
            <v>132.75717260253501</v>
          </cell>
          <cell r="P423">
            <v>151.61539693704864</v>
          </cell>
          <cell r="Q423">
            <v>146.06087735004479</v>
          </cell>
        </row>
        <row r="424">
          <cell r="B424">
            <v>18</v>
          </cell>
          <cell r="C424">
            <v>12</v>
          </cell>
          <cell r="D424">
            <v>2006</v>
          </cell>
          <cell r="E424">
            <v>39069</v>
          </cell>
          <cell r="F424">
            <v>39069</v>
          </cell>
          <cell r="G424">
            <v>1933.81</v>
          </cell>
          <cell r="H424">
            <v>12785.2</v>
          </cell>
          <cell r="I424">
            <v>39126</v>
          </cell>
          <cell r="J424">
            <v>136.02383112818021</v>
          </cell>
          <cell r="K424">
            <v>136.33025053961381</v>
          </cell>
          <cell r="L424">
            <v>197.29</v>
          </cell>
          <cell r="N424">
            <v>119.96411691903879</v>
          </cell>
          <cell r="O424">
            <v>134.09303723612413</v>
          </cell>
          <cell r="P424">
            <v>153.03195971780178</v>
          </cell>
          <cell r="Q424">
            <v>147.18740674425547</v>
          </cell>
        </row>
        <row r="425">
          <cell r="B425">
            <v>19</v>
          </cell>
          <cell r="C425">
            <v>12</v>
          </cell>
          <cell r="D425">
            <v>2006</v>
          </cell>
          <cell r="E425">
            <v>39070</v>
          </cell>
          <cell r="F425">
            <v>39070</v>
          </cell>
          <cell r="G425">
            <v>1929.3</v>
          </cell>
          <cell r="H425">
            <v>12781.54</v>
          </cell>
          <cell r="I425">
            <v>39127</v>
          </cell>
          <cell r="J425">
            <v>135.70659857772901</v>
          </cell>
          <cell r="K425">
            <v>136.29122348356663</v>
          </cell>
          <cell r="L425">
            <v>200.24</v>
          </cell>
          <cell r="N425">
            <v>120.88112898804727</v>
          </cell>
          <cell r="O425">
            <v>134.42593445848632</v>
          </cell>
          <cell r="P425">
            <v>152.6280234283048</v>
          </cell>
          <cell r="Q425">
            <v>149.38824231572667</v>
          </cell>
        </row>
        <row r="426">
          <cell r="B426">
            <v>20</v>
          </cell>
          <cell r="C426">
            <v>12</v>
          </cell>
          <cell r="D426">
            <v>2006</v>
          </cell>
          <cell r="E426">
            <v>39071</v>
          </cell>
          <cell r="F426">
            <v>39071</v>
          </cell>
          <cell r="G426">
            <v>1936.76</v>
          </cell>
          <cell r="H426">
            <v>12782.99</v>
          </cell>
          <cell r="I426">
            <v>39128</v>
          </cell>
          <cell r="J426">
            <v>136.23133357248869</v>
          </cell>
          <cell r="K426">
            <v>136.30668502216454</v>
          </cell>
          <cell r="L426">
            <v>201.44</v>
          </cell>
          <cell r="N426">
            <v>121.00655364603665</v>
          </cell>
          <cell r="O426">
            <v>135.27802918361519</v>
          </cell>
          <cell r="P426">
            <v>153.98678153314717</v>
          </cell>
          <cell r="Q426">
            <v>150.28349746344375</v>
          </cell>
        </row>
        <row r="427">
          <cell r="B427">
            <v>21</v>
          </cell>
          <cell r="C427">
            <v>12</v>
          </cell>
          <cell r="D427">
            <v>2006</v>
          </cell>
          <cell r="E427">
            <v>39072</v>
          </cell>
          <cell r="F427">
            <v>39072</v>
          </cell>
          <cell r="G427">
            <v>1932.25</v>
          </cell>
          <cell r="H427">
            <v>12737.21</v>
          </cell>
          <cell r="I427">
            <v>39129</v>
          </cell>
          <cell r="J427">
            <v>135.91410102203744</v>
          </cell>
          <cell r="K427">
            <v>135.8185269276722</v>
          </cell>
          <cell r="L427">
            <v>200.99</v>
          </cell>
          <cell r="N427">
            <v>120.90106403302572</v>
          </cell>
          <cell r="O427">
            <v>135.52021954814109</v>
          </cell>
          <cell r="P427">
            <v>154.89006664948778</v>
          </cell>
          <cell r="Q427">
            <v>149.94777678304985</v>
          </cell>
        </row>
        <row r="428">
          <cell r="B428">
            <v>22</v>
          </cell>
          <cell r="C428">
            <v>12</v>
          </cell>
          <cell r="D428">
            <v>2006</v>
          </cell>
          <cell r="E428">
            <v>39073</v>
          </cell>
          <cell r="F428">
            <v>39073</v>
          </cell>
          <cell r="G428">
            <v>1928.31</v>
          </cell>
          <cell r="H428">
            <v>12718.17</v>
          </cell>
          <cell r="I428">
            <v>39132</v>
          </cell>
          <cell r="J428">
            <v>135.63696216421533</v>
          </cell>
          <cell r="K428">
            <v>135.61550093118609</v>
          </cell>
          <cell r="L428">
            <v>201.76</v>
          </cell>
          <cell r="N428">
            <v>121.2449435589039</v>
          </cell>
          <cell r="O428">
            <v>135.59860819071565</v>
          </cell>
          <cell r="P428">
            <v>155.29748514837695</v>
          </cell>
          <cell r="Q428">
            <v>150.52223216950165</v>
          </cell>
        </row>
        <row r="429">
          <cell r="B429">
            <v>27</v>
          </cell>
          <cell r="C429">
            <v>12</v>
          </cell>
          <cell r="D429">
            <v>2006</v>
          </cell>
          <cell r="E429">
            <v>39078</v>
          </cell>
          <cell r="F429">
            <v>39078</v>
          </cell>
          <cell r="G429">
            <v>1940.81</v>
          </cell>
          <cell r="H429">
            <v>12852.59</v>
          </cell>
          <cell r="I429">
            <v>39133</v>
          </cell>
          <cell r="J429">
            <v>136.51620980959012</v>
          </cell>
          <cell r="K429">
            <v>137.04883887486588</v>
          </cell>
          <cell r="L429">
            <v>200.89</v>
          </cell>
          <cell r="N429">
            <v>121.07466504971302</v>
          </cell>
          <cell r="O429">
            <v>135.70682523884133</v>
          </cell>
          <cell r="P429">
            <v>155.52382875887093</v>
          </cell>
          <cell r="Q429">
            <v>149.87317218740674</v>
          </cell>
        </row>
        <row r="430">
          <cell r="B430">
            <v>28</v>
          </cell>
          <cell r="C430">
            <v>12</v>
          </cell>
          <cell r="D430">
            <v>2006</v>
          </cell>
          <cell r="E430">
            <v>39079</v>
          </cell>
          <cell r="F430">
            <v>39079</v>
          </cell>
          <cell r="G430">
            <v>1946.67</v>
          </cell>
          <cell r="H430">
            <v>12909.54</v>
          </cell>
          <cell r="I430">
            <v>39134</v>
          </cell>
          <cell r="J430">
            <v>136.92840110574181</v>
          </cell>
          <cell r="K430">
            <v>137.65610413221273</v>
          </cell>
          <cell r="L430">
            <v>201.32</v>
          </cell>
          <cell r="N430">
            <v>120.97083669045028</v>
          </cell>
          <cell r="O430">
            <v>135.58160701758584</v>
          </cell>
          <cell r="P430">
            <v>157.03023254194321</v>
          </cell>
          <cell r="Q430">
            <v>150.19397194867204</v>
          </cell>
        </row>
        <row r="431">
          <cell r="B431">
            <v>29</v>
          </cell>
          <cell r="C431">
            <v>12</v>
          </cell>
          <cell r="D431">
            <v>2006</v>
          </cell>
          <cell r="E431">
            <v>39080</v>
          </cell>
          <cell r="F431">
            <v>39080</v>
          </cell>
          <cell r="G431">
            <v>1948.51</v>
          </cell>
          <cell r="H431">
            <v>12908.39</v>
          </cell>
          <cell r="I431">
            <v>39135</v>
          </cell>
          <cell r="J431">
            <v>137.05782635914102</v>
          </cell>
          <cell r="K431">
            <v>137.64384153263504</v>
          </cell>
          <cell r="L431">
            <v>199.52</v>
          </cell>
          <cell r="N431">
            <v>120.5397413427914</v>
          </cell>
          <cell r="O431">
            <v>135.84171478612879</v>
          </cell>
          <cell r="P431">
            <v>157.48500908856653</v>
          </cell>
          <cell r="Q431">
            <v>148.8510892270964</v>
          </cell>
        </row>
        <row r="432">
          <cell r="B432">
            <v>2</v>
          </cell>
          <cell r="C432">
            <v>1</v>
          </cell>
          <cell r="D432">
            <v>2007</v>
          </cell>
          <cell r="E432">
            <v>39084</v>
          </cell>
          <cell r="F432">
            <v>39084</v>
          </cell>
          <cell r="G432">
            <v>1947.89</v>
          </cell>
          <cell r="H432">
            <v>12923.66</v>
          </cell>
          <cell r="I432">
            <v>39136</v>
          </cell>
          <cell r="J432">
            <v>137.01421567593042</v>
          </cell>
          <cell r="K432">
            <v>137.80666752876652</v>
          </cell>
          <cell r="L432">
            <v>197.76</v>
          </cell>
          <cell r="N432">
            <v>120.38856725170484</v>
          </cell>
          <cell r="O432">
            <v>136.4620030967871</v>
          </cell>
          <cell r="P432">
            <v>158.50529644048555</v>
          </cell>
          <cell r="Q432">
            <v>147.53804834377797</v>
          </cell>
        </row>
        <row r="433">
          <cell r="B433">
            <v>3</v>
          </cell>
          <cell r="C433">
            <v>1</v>
          </cell>
          <cell r="D433">
            <v>2007</v>
          </cell>
          <cell r="E433">
            <v>39085</v>
          </cell>
          <cell r="F433">
            <v>39085</v>
          </cell>
          <cell r="G433">
            <v>1946.68</v>
          </cell>
          <cell r="H433">
            <v>12701.44</v>
          </cell>
          <cell r="I433">
            <v>39139</v>
          </cell>
          <cell r="J433">
            <v>136.92910450385813</v>
          </cell>
          <cell r="K433">
            <v>135.43710676515602</v>
          </cell>
          <cell r="L433">
            <v>188.8</v>
          </cell>
          <cell r="N433">
            <v>116.20802219435006</v>
          </cell>
          <cell r="O433">
            <v>132.75279505496263</v>
          </cell>
          <cell r="P433">
            <v>157.65842311629882</v>
          </cell>
          <cell r="Q433">
            <v>140.85347657415699</v>
          </cell>
        </row>
        <row r="434">
          <cell r="B434">
            <v>4</v>
          </cell>
          <cell r="C434">
            <v>1</v>
          </cell>
          <cell r="D434">
            <v>2007</v>
          </cell>
          <cell r="E434">
            <v>39086</v>
          </cell>
          <cell r="F434">
            <v>39086</v>
          </cell>
          <cell r="G434">
            <v>1939.7</v>
          </cell>
          <cell r="H434">
            <v>12553.6</v>
          </cell>
          <cell r="I434">
            <v>39140</v>
          </cell>
          <cell r="J434">
            <v>136.43813261868084</v>
          </cell>
          <cell r="K434">
            <v>133.86066961596973</v>
          </cell>
          <cell r="L434">
            <v>189.93</v>
          </cell>
          <cell r="N434">
            <v>116.85424990240132</v>
          </cell>
          <cell r="O434">
            <v>132.80278054003293</v>
          </cell>
          <cell r="P434">
            <v>155.07532018915362</v>
          </cell>
          <cell r="Q434">
            <v>141.69650850492391</v>
          </cell>
        </row>
        <row r="435">
          <cell r="B435">
            <v>5</v>
          </cell>
          <cell r="C435">
            <v>1</v>
          </cell>
          <cell r="D435">
            <v>2007</v>
          </cell>
          <cell r="E435">
            <v>39087</v>
          </cell>
          <cell r="F435">
            <v>39087</v>
          </cell>
          <cell r="G435">
            <v>1920.4</v>
          </cell>
          <cell r="H435">
            <v>12477.97</v>
          </cell>
          <cell r="I435">
            <v>39141</v>
          </cell>
          <cell r="J435">
            <v>135.08057425422214</v>
          </cell>
          <cell r="K435">
            <v>133.05421708896105</v>
          </cell>
          <cell r="L435">
            <v>188.9</v>
          </cell>
          <cell r="N435">
            <v>116.55107109335414</v>
          </cell>
          <cell r="O435">
            <v>132.15235841352774</v>
          </cell>
          <cell r="P435">
            <v>153.69288306044419</v>
          </cell>
          <cell r="Q435">
            <v>140.92808116980007</v>
          </cell>
        </row>
        <row r="436">
          <cell r="B436">
            <v>8</v>
          </cell>
          <cell r="C436">
            <v>1</v>
          </cell>
          <cell r="D436">
            <v>2007</v>
          </cell>
          <cell r="E436">
            <v>39090</v>
          </cell>
          <cell r="F436">
            <v>39090</v>
          </cell>
          <cell r="G436">
            <v>1922.64</v>
          </cell>
          <cell r="H436">
            <v>12553.09</v>
          </cell>
          <cell r="I436">
            <v>39142</v>
          </cell>
          <cell r="J436">
            <v>135.23813543227331</v>
          </cell>
          <cell r="K436">
            <v>133.85523141963526</v>
          </cell>
          <cell r="L436">
            <v>186.21</v>
          </cell>
          <cell r="N436">
            <v>115.22206809479114</v>
          </cell>
          <cell r="O436">
            <v>130.95250316497709</v>
          </cell>
          <cell r="P436">
            <v>153.25203535138976</v>
          </cell>
          <cell r="Q436">
            <v>138.92121754700091</v>
          </cell>
        </row>
        <row r="437">
          <cell r="B437">
            <v>9</v>
          </cell>
          <cell r="C437">
            <v>1</v>
          </cell>
          <cell r="D437">
            <v>2007</v>
          </cell>
          <cell r="E437">
            <v>39091</v>
          </cell>
          <cell r="F437">
            <v>39091</v>
          </cell>
          <cell r="G437">
            <v>1918.51</v>
          </cell>
          <cell r="H437">
            <v>12467.99</v>
          </cell>
          <cell r="I437">
            <v>39143</v>
          </cell>
          <cell r="J437">
            <v>134.94763201024148</v>
          </cell>
          <cell r="K437">
            <v>132.94779905088694</v>
          </cell>
          <cell r="L437">
            <v>182.7</v>
          </cell>
          <cell r="N437">
            <v>114.13810002408815</v>
          </cell>
          <cell r="O437">
            <v>129.40488739300466</v>
          </cell>
          <cell r="P437">
            <v>154.75356404131293</v>
          </cell>
          <cell r="Q437">
            <v>136.30259623992836</v>
          </cell>
        </row>
        <row r="438">
          <cell r="B438">
            <v>10</v>
          </cell>
          <cell r="C438">
            <v>1</v>
          </cell>
          <cell r="D438">
            <v>2007</v>
          </cell>
          <cell r="E438">
            <v>39092</v>
          </cell>
          <cell r="F438">
            <v>39092</v>
          </cell>
          <cell r="G438">
            <v>1911.99</v>
          </cell>
          <cell r="H438">
            <v>12457.55</v>
          </cell>
          <cell r="I438">
            <v>39146</v>
          </cell>
          <cell r="J438">
            <v>134.48901643841398</v>
          </cell>
          <cell r="K438">
            <v>132.83647597298173</v>
          </cell>
          <cell r="L438">
            <v>186.95</v>
          </cell>
          <cell r="N438">
            <v>115.90650463905109</v>
          </cell>
          <cell r="O438">
            <v>131.00259045347929</v>
          </cell>
          <cell r="P438">
            <v>151.79647182544383</v>
          </cell>
          <cell r="Q438">
            <v>139.47329155475978</v>
          </cell>
        </row>
        <row r="439">
          <cell r="B439">
            <v>11</v>
          </cell>
          <cell r="C439">
            <v>1</v>
          </cell>
          <cell r="D439">
            <v>2007</v>
          </cell>
          <cell r="E439">
            <v>39093</v>
          </cell>
          <cell r="F439">
            <v>39093</v>
          </cell>
          <cell r="G439">
            <v>1918.85</v>
          </cell>
          <cell r="H439">
            <v>12519.9</v>
          </cell>
          <cell r="I439">
            <v>39147</v>
          </cell>
          <cell r="J439">
            <v>134.97154754619564</v>
          </cell>
          <cell r="K439">
            <v>133.50132213269333</v>
          </cell>
          <cell r="L439">
            <v>184.97</v>
          </cell>
          <cell r="N439">
            <v>115.62076899436005</v>
          </cell>
          <cell r="O439">
            <v>132.23868772379171</v>
          </cell>
          <cell r="P439">
            <v>154.05712216286992</v>
          </cell>
          <cell r="Q439">
            <v>137.99612056102657</v>
          </cell>
        </row>
        <row r="440">
          <cell r="B440">
            <v>12</v>
          </cell>
          <cell r="C440">
            <v>1</v>
          </cell>
          <cell r="D440">
            <v>2007</v>
          </cell>
          <cell r="E440">
            <v>39094</v>
          </cell>
          <cell r="F440">
            <v>39094</v>
          </cell>
          <cell r="G440">
            <v>1927.14</v>
          </cell>
          <cell r="H440">
            <v>12678.81</v>
          </cell>
          <cell r="I440">
            <v>39148</v>
          </cell>
          <cell r="J440">
            <v>135.55466458460825</v>
          </cell>
          <cell r="K440">
            <v>135.1958001317274</v>
          </cell>
          <cell r="L440">
            <v>186.9</v>
          </cell>
          <cell r="N440">
            <v>116.4447508534691</v>
          </cell>
          <cell r="O440">
            <v>132.86335358202237</v>
          </cell>
          <cell r="P440">
            <v>154.55159589656446</v>
          </cell>
          <cell r="Q440">
            <v>139.43598925693823</v>
          </cell>
        </row>
        <row r="441">
          <cell r="B441">
            <v>15</v>
          </cell>
          <cell r="C441">
            <v>1</v>
          </cell>
          <cell r="D441">
            <v>2007</v>
          </cell>
          <cell r="E441">
            <v>39097</v>
          </cell>
          <cell r="F441">
            <v>39097</v>
          </cell>
          <cell r="G441">
            <v>1935.51</v>
          </cell>
          <cell r="H441">
            <v>12755.36</v>
          </cell>
          <cell r="I441">
            <v>39149</v>
          </cell>
          <cell r="J441">
            <v>136.1434088079512</v>
          </cell>
          <cell r="K441">
            <v>136.01206273839821</v>
          </cell>
          <cell r="L441">
            <v>186.97</v>
          </cell>
          <cell r="N441">
            <v>116.52449103338287</v>
          </cell>
          <cell r="O441">
            <v>132.92850777844799</v>
          </cell>
          <cell r="P441">
            <v>155.25500219379194</v>
          </cell>
          <cell r="Q441">
            <v>139.48821247388841</v>
          </cell>
        </row>
        <row r="442">
          <cell r="B442">
            <v>16</v>
          </cell>
          <cell r="C442">
            <v>1</v>
          </cell>
          <cell r="D442">
            <v>2007</v>
          </cell>
          <cell r="E442">
            <v>39098</v>
          </cell>
          <cell r="F442">
            <v>39098</v>
          </cell>
          <cell r="G442">
            <v>1944.02</v>
          </cell>
          <cell r="H442">
            <v>12720.32</v>
          </cell>
          <cell r="I442">
            <v>39150</v>
          </cell>
          <cell r="J442">
            <v>136.74200060492237</v>
          </cell>
          <cell r="K442">
            <v>135.63842666083133</v>
          </cell>
          <cell r="L442">
            <v>187.26</v>
          </cell>
          <cell r="N442">
            <v>116.83597611117109</v>
          </cell>
          <cell r="O442">
            <v>133.0077108484779</v>
          </cell>
          <cell r="P442">
            <v>154.80161853092551</v>
          </cell>
          <cell r="Q442">
            <v>139.70456580125335</v>
          </cell>
        </row>
        <row r="443">
          <cell r="B443">
            <v>17</v>
          </cell>
          <cell r="C443">
            <v>1</v>
          </cell>
          <cell r="D443">
            <v>2007</v>
          </cell>
          <cell r="E443">
            <v>39099</v>
          </cell>
          <cell r="F443">
            <v>39099</v>
          </cell>
          <cell r="G443">
            <v>1940.73</v>
          </cell>
          <cell r="H443">
            <v>12730.41</v>
          </cell>
          <cell r="I443">
            <v>39153</v>
          </cell>
          <cell r="J443">
            <v>136.51058262465972</v>
          </cell>
          <cell r="K443">
            <v>135.74601764321287</v>
          </cell>
          <cell r="L443">
            <v>180.44</v>
          </cell>
          <cell r="N443">
            <v>114.45623011686921</v>
          </cell>
          <cell r="O443">
            <v>130.40612414588907</v>
          </cell>
          <cell r="P443">
            <v>155.1672505171081</v>
          </cell>
          <cell r="Q443">
            <v>134.61653237839451</v>
          </cell>
        </row>
        <row r="444">
          <cell r="B444">
            <v>18</v>
          </cell>
          <cell r="C444">
            <v>1</v>
          </cell>
          <cell r="D444">
            <v>2007</v>
          </cell>
          <cell r="E444">
            <v>39100</v>
          </cell>
          <cell r="F444">
            <v>39100</v>
          </cell>
          <cell r="G444">
            <v>1939.08</v>
          </cell>
          <cell r="H444">
            <v>12640.68</v>
          </cell>
          <cell r="I444">
            <v>39154</v>
          </cell>
          <cell r="J444">
            <v>136.39452193547024</v>
          </cell>
          <cell r="K444">
            <v>134.78921498225179</v>
          </cell>
          <cell r="L444">
            <v>182.54</v>
          </cell>
          <cell r="N444">
            <v>115.22206809479114</v>
          </cell>
          <cell r="O444">
            <v>130.39726724731247</v>
          </cell>
          <cell r="P444">
            <v>153.94011992729148</v>
          </cell>
          <cell r="Q444">
            <v>136.18322888689946</v>
          </cell>
        </row>
        <row r="445">
          <cell r="B445">
            <v>19</v>
          </cell>
          <cell r="C445">
            <v>1</v>
          </cell>
          <cell r="D445">
            <v>2007</v>
          </cell>
          <cell r="E445">
            <v>39101</v>
          </cell>
          <cell r="F445">
            <v>39101</v>
          </cell>
          <cell r="G445">
            <v>1943.11</v>
          </cell>
          <cell r="H445">
            <v>12718.99</v>
          </cell>
          <cell r="I445">
            <v>39155</v>
          </cell>
          <cell r="J445">
            <v>136.67799137633907</v>
          </cell>
          <cell r="K445">
            <v>135.62424469784148</v>
          </cell>
          <cell r="L445">
            <v>183.89</v>
          </cell>
          <cell r="N445">
            <v>115.6465184274572</v>
          </cell>
          <cell r="O445">
            <v>131.06499595724318</v>
          </cell>
          <cell r="P445">
            <v>151.89536657218272</v>
          </cell>
          <cell r="Q445">
            <v>137.19039092808117</v>
          </cell>
        </row>
        <row r="446">
          <cell r="B446">
            <v>22</v>
          </cell>
          <cell r="C446">
            <v>1</v>
          </cell>
          <cell r="D446">
            <v>2007</v>
          </cell>
          <cell r="E446">
            <v>39104</v>
          </cell>
          <cell r="F446">
            <v>39104</v>
          </cell>
          <cell r="G446">
            <v>1941.23</v>
          </cell>
          <cell r="H446">
            <v>12705.77</v>
          </cell>
          <cell r="I446">
            <v>39156</v>
          </cell>
          <cell r="J446">
            <v>136.54575253047472</v>
          </cell>
          <cell r="K446">
            <v>135.48327811834849</v>
          </cell>
          <cell r="L446">
            <v>182.47</v>
          </cell>
          <cell r="N446">
            <v>115.2037943035609</v>
          </cell>
          <cell r="O446">
            <v>130.61054543717447</v>
          </cell>
          <cell r="P446">
            <v>152.5987728694102</v>
          </cell>
          <cell r="Q446">
            <v>136.13100566994927</v>
          </cell>
        </row>
        <row r="447">
          <cell r="B447">
            <v>23</v>
          </cell>
          <cell r="C447">
            <v>1</v>
          </cell>
          <cell r="D447">
            <v>2007</v>
          </cell>
          <cell r="E447">
            <v>39105</v>
          </cell>
          <cell r="F447">
            <v>39105</v>
          </cell>
          <cell r="G447">
            <v>1946.31</v>
          </cell>
          <cell r="H447">
            <v>12910.87</v>
          </cell>
          <cell r="I447">
            <v>39157</v>
          </cell>
          <cell r="J447">
            <v>136.90307877355502</v>
          </cell>
          <cell r="K447">
            <v>137.67028609520258</v>
          </cell>
          <cell r="L447">
            <v>184.75</v>
          </cell>
          <cell r="N447">
            <v>116.45887151032883</v>
          </cell>
          <cell r="O447">
            <v>132.46397871861967</v>
          </cell>
          <cell r="P447">
            <v>152.9922625307305</v>
          </cell>
          <cell r="Q447">
            <v>137.83199045061176</v>
          </cell>
        </row>
        <row r="448">
          <cell r="B448">
            <v>24</v>
          </cell>
          <cell r="C448">
            <v>1</v>
          </cell>
          <cell r="D448">
            <v>2007</v>
          </cell>
          <cell r="E448">
            <v>39106</v>
          </cell>
          <cell r="F448">
            <v>39106</v>
          </cell>
          <cell r="G448">
            <v>1960.02</v>
          </cell>
          <cell r="H448">
            <v>13010.73</v>
          </cell>
          <cell r="I448">
            <v>39160</v>
          </cell>
          <cell r="J448">
            <v>137.86743759100213</v>
          </cell>
          <cell r="K448">
            <v>138.73510626374789</v>
          </cell>
          <cell r="L448">
            <v>185.75</v>
          </cell>
          <cell r="N448">
            <v>117.1964681745313</v>
          </cell>
          <cell r="O448">
            <v>132.11448753685536</v>
          </cell>
          <cell r="P448">
            <v>153.77993829524959</v>
          </cell>
          <cell r="Q448">
            <v>138.5780364070427</v>
          </cell>
        </row>
        <row r="449">
          <cell r="B449">
            <v>25</v>
          </cell>
          <cell r="C449">
            <v>1</v>
          </cell>
          <cell r="D449">
            <v>2007</v>
          </cell>
          <cell r="E449">
            <v>39107</v>
          </cell>
          <cell r="F449">
            <v>39107</v>
          </cell>
          <cell r="G449">
            <v>1960.18</v>
          </cell>
          <cell r="H449">
            <v>12927.28</v>
          </cell>
          <cell r="I449">
            <v>39161</v>
          </cell>
          <cell r="J449">
            <v>137.87869196086294</v>
          </cell>
          <cell r="K449">
            <v>137.84526805961104</v>
          </cell>
          <cell r="L449">
            <v>192.02</v>
          </cell>
          <cell r="N449">
            <v>119.19827894111685</v>
          </cell>
          <cell r="O449">
            <v>133.92801387298985</v>
          </cell>
          <cell r="P449">
            <v>153.49439712508794</v>
          </cell>
          <cell r="Q449">
            <v>143.25574455386453</v>
          </cell>
        </row>
        <row r="450">
          <cell r="B450">
            <v>26</v>
          </cell>
          <cell r="C450">
            <v>1</v>
          </cell>
          <cell r="D450">
            <v>2007</v>
          </cell>
          <cell r="E450">
            <v>39108</v>
          </cell>
          <cell r="F450">
            <v>39108</v>
          </cell>
          <cell r="G450">
            <v>1966.18</v>
          </cell>
          <cell r="H450">
            <v>12979.26</v>
          </cell>
          <cell r="I450">
            <v>39162</v>
          </cell>
          <cell r="J450">
            <v>138.30073083064283</v>
          </cell>
          <cell r="K450">
            <v>138.39953756052219</v>
          </cell>
          <cell r="L450">
            <v>190.4</v>
          </cell>
          <cell r="N450">
            <v>119.15674759741175</v>
          </cell>
          <cell r="O450">
            <v>133.76604461281303</v>
          </cell>
          <cell r="P450">
            <v>155.05581981655723</v>
          </cell>
          <cell r="Q450">
            <v>142.04715010444644</v>
          </cell>
        </row>
        <row r="451">
          <cell r="B451">
            <v>29</v>
          </cell>
          <cell r="C451">
            <v>1</v>
          </cell>
          <cell r="D451">
            <v>2007</v>
          </cell>
          <cell r="E451">
            <v>39111</v>
          </cell>
          <cell r="F451">
            <v>39111</v>
          </cell>
          <cell r="G451">
            <v>1956.76</v>
          </cell>
          <cell r="H451">
            <v>12945.96</v>
          </cell>
          <cell r="I451">
            <v>39163</v>
          </cell>
          <cell r="J451">
            <v>137.6381298050884</v>
          </cell>
          <cell r="K451">
            <v>138.04445532927284</v>
          </cell>
          <cell r="L451">
            <v>191.64</v>
          </cell>
          <cell r="N451">
            <v>119.28715601664575</v>
          </cell>
          <cell r="O451">
            <v>134.76392185244427</v>
          </cell>
          <cell r="P451">
            <v>156.88189042183484</v>
          </cell>
          <cell r="Q451">
            <v>142.97224709042078</v>
          </cell>
        </row>
        <row r="452">
          <cell r="B452">
            <v>30</v>
          </cell>
          <cell r="C452">
            <v>1</v>
          </cell>
          <cell r="D452">
            <v>2007</v>
          </cell>
          <cell r="E452">
            <v>39112</v>
          </cell>
          <cell r="F452">
            <v>39112</v>
          </cell>
          <cell r="G452">
            <v>1955.92</v>
          </cell>
          <cell r="H452">
            <v>13014.6</v>
          </cell>
          <cell r="I452">
            <v>39164</v>
          </cell>
          <cell r="J452">
            <v>137.57904436331921</v>
          </cell>
          <cell r="K452">
            <v>138.77637257710933</v>
          </cell>
          <cell r="L452">
            <v>191.24</v>
          </cell>
          <cell r="N452">
            <v>119.4026131521459</v>
          </cell>
          <cell r="O452">
            <v>135.42788383539411</v>
          </cell>
          <cell r="P452">
            <v>155.34345031235421</v>
          </cell>
          <cell r="Q452">
            <v>142.67382870784843</v>
          </cell>
        </row>
        <row r="453">
          <cell r="B453">
            <v>31</v>
          </cell>
          <cell r="C453">
            <v>1</v>
          </cell>
          <cell r="D453">
            <v>2007</v>
          </cell>
          <cell r="E453">
            <v>39113</v>
          </cell>
          <cell r="F453">
            <v>39113</v>
          </cell>
          <cell r="G453">
            <v>1958.29</v>
          </cell>
          <cell r="H453">
            <v>13034.12</v>
          </cell>
          <cell r="I453">
            <v>39167</v>
          </cell>
          <cell r="J453">
            <v>137.74574971688224</v>
          </cell>
          <cell r="K453">
            <v>138.98451687602787</v>
          </cell>
          <cell r="L453">
            <v>189.67</v>
          </cell>
          <cell r="N453">
            <v>118.66418586106933</v>
          </cell>
          <cell r="O453">
            <v>134.57151336612483</v>
          </cell>
          <cell r="P453">
            <v>156.54411611078999</v>
          </cell>
          <cell r="Q453">
            <v>141.50253655625187</v>
          </cell>
        </row>
        <row r="454">
          <cell r="B454">
            <v>1</v>
          </cell>
          <cell r="C454">
            <v>2</v>
          </cell>
          <cell r="D454">
            <v>2007</v>
          </cell>
          <cell r="E454">
            <v>39114</v>
          </cell>
          <cell r="F454">
            <v>39114</v>
          </cell>
          <cell r="G454">
            <v>1975.85</v>
          </cell>
          <cell r="H454">
            <v>13144.74</v>
          </cell>
          <cell r="I454">
            <v>39168</v>
          </cell>
          <cell r="J454">
            <v>138.98091680910477</v>
          </cell>
          <cell r="K454">
            <v>140.1640723241</v>
          </cell>
          <cell r="L454">
            <v>187.68</v>
          </cell>
          <cell r="N454">
            <v>117.7189324783414</v>
          </cell>
          <cell r="O454">
            <v>134.35151614975643</v>
          </cell>
          <cell r="P454">
            <v>155.48064936240746</v>
          </cell>
          <cell r="Q454">
            <v>140.01790510295436</v>
          </cell>
        </row>
        <row r="455">
          <cell r="B455">
            <v>2</v>
          </cell>
          <cell r="C455">
            <v>2</v>
          </cell>
          <cell r="D455">
            <v>2007</v>
          </cell>
          <cell r="E455">
            <v>39115</v>
          </cell>
          <cell r="F455">
            <v>39115</v>
          </cell>
          <cell r="G455">
            <v>1971.1</v>
          </cell>
          <cell r="H455">
            <v>13111.57</v>
          </cell>
          <cell r="I455">
            <v>39169</v>
          </cell>
          <cell r="J455">
            <v>138.64680270386233</v>
          </cell>
          <cell r="K455">
            <v>139.81037629975944</v>
          </cell>
          <cell r="L455">
            <v>188.77</v>
          </cell>
          <cell r="N455">
            <v>118.15916472161538</v>
          </cell>
          <cell r="O455">
            <v>134.9711936398233</v>
          </cell>
          <cell r="P455">
            <v>156.49257941178521</v>
          </cell>
          <cell r="Q455">
            <v>140.83109519546406</v>
          </cell>
        </row>
        <row r="456">
          <cell r="B456">
            <v>5</v>
          </cell>
          <cell r="C456">
            <v>2</v>
          </cell>
          <cell r="D456">
            <v>2007</v>
          </cell>
          <cell r="E456">
            <v>39118</v>
          </cell>
          <cell r="F456">
            <v>39118</v>
          </cell>
          <cell r="G456">
            <v>1984.95</v>
          </cell>
          <cell r="H456">
            <v>13166.69</v>
          </cell>
          <cell r="I456">
            <v>39170</v>
          </cell>
          <cell r="J456">
            <v>139.62100909493765</v>
          </cell>
          <cell r="K456">
            <v>140.3981280290827</v>
          </cell>
          <cell r="L456">
            <v>188.48</v>
          </cell>
          <cell r="N456">
            <v>118.02045003364037</v>
          </cell>
          <cell r="O456">
            <v>134.02930828774532</v>
          </cell>
          <cell r="P456">
            <v>158.12852138424788</v>
          </cell>
          <cell r="Q456">
            <v>140.61474186809909</v>
          </cell>
        </row>
        <row r="457">
          <cell r="B457">
            <v>6</v>
          </cell>
          <cell r="C457">
            <v>2</v>
          </cell>
          <cell r="D457">
            <v>2007</v>
          </cell>
          <cell r="E457">
            <v>39119</v>
          </cell>
          <cell r="F457">
            <v>39119</v>
          </cell>
          <cell r="G457">
            <v>1990.06</v>
          </cell>
          <cell r="H457">
            <v>13183.33</v>
          </cell>
          <cell r="I457">
            <v>39171</v>
          </cell>
          <cell r="J457">
            <v>139.98044553236687</v>
          </cell>
          <cell r="K457">
            <v>140.57556251340668</v>
          </cell>
          <cell r="L457">
            <v>188.49</v>
          </cell>
          <cell r="N457">
            <v>118.32695135018396</v>
          </cell>
          <cell r="O457">
            <v>135.05039670985317</v>
          </cell>
          <cell r="P457">
            <v>156.26484291753434</v>
          </cell>
          <cell r="Q457">
            <v>140.62220232766342</v>
          </cell>
        </row>
        <row r="458">
          <cell r="B458">
            <v>7</v>
          </cell>
          <cell r="C458">
            <v>2</v>
          </cell>
          <cell r="D458">
            <v>2007</v>
          </cell>
          <cell r="E458">
            <v>39120</v>
          </cell>
          <cell r="F458">
            <v>39120</v>
          </cell>
          <cell r="G458">
            <v>1993.56</v>
          </cell>
          <cell r="H458">
            <v>13142.25</v>
          </cell>
          <cell r="I458">
            <v>39174</v>
          </cell>
          <cell r="J458">
            <v>140.22663487307182</v>
          </cell>
          <cell r="K458">
            <v>140.13752113023182</v>
          </cell>
          <cell r="L458">
            <v>191.49</v>
          </cell>
          <cell r="N458">
            <v>119.42504007774666</v>
          </cell>
          <cell r="O458">
            <v>136.0219068606184</v>
          </cell>
          <cell r="P458">
            <v>158.15637905938561</v>
          </cell>
          <cell r="Q458">
            <v>142.86034019695614</v>
          </cell>
        </row>
        <row r="459">
          <cell r="B459">
            <v>8</v>
          </cell>
          <cell r="C459">
            <v>2</v>
          </cell>
          <cell r="D459">
            <v>2007</v>
          </cell>
          <cell r="E459">
            <v>39121</v>
          </cell>
          <cell r="F459">
            <v>39121</v>
          </cell>
          <cell r="G459">
            <v>1992.02</v>
          </cell>
          <cell r="H459">
            <v>13184.3</v>
          </cell>
          <cell r="I459">
            <v>39175</v>
          </cell>
          <cell r="J459">
            <v>140.11831156316163</v>
          </cell>
          <cell r="K459">
            <v>140.58590574957219</v>
          </cell>
          <cell r="L459">
            <v>192.03</v>
          </cell>
          <cell r="N459">
            <v>119.55794037760296</v>
          </cell>
          <cell r="O459">
            <v>136.90841114573456</v>
          </cell>
          <cell r="P459">
            <v>159.76307047295367</v>
          </cell>
          <cell r="Q459">
            <v>143.26320501342883</v>
          </cell>
        </row>
        <row r="460">
          <cell r="B460">
            <v>9</v>
          </cell>
          <cell r="C460">
            <v>2</v>
          </cell>
          <cell r="D460">
            <v>2007</v>
          </cell>
          <cell r="E460">
            <v>39122</v>
          </cell>
          <cell r="F460">
            <v>39122</v>
          </cell>
          <cell r="G460">
            <v>1978.81</v>
          </cell>
          <cell r="H460">
            <v>13083.95</v>
          </cell>
          <cell r="I460">
            <v>39176</v>
          </cell>
          <cell r="J460">
            <v>139.18912265152952</v>
          </cell>
          <cell r="K460">
            <v>139.51586064729378</v>
          </cell>
          <cell r="L460">
            <v>193.1</v>
          </cell>
          <cell r="N460">
            <v>119.92258557533368</v>
          </cell>
          <cell r="O460">
            <v>136.67131095280445</v>
          </cell>
          <cell r="P460">
            <v>161.48606768022177</v>
          </cell>
          <cell r="Q460">
            <v>144.0614741868099</v>
          </cell>
        </row>
        <row r="461">
          <cell r="B461">
            <v>12</v>
          </cell>
          <cell r="C461">
            <v>2</v>
          </cell>
          <cell r="D461">
            <v>2007</v>
          </cell>
          <cell r="E461">
            <v>39125</v>
          </cell>
          <cell r="F461">
            <v>39125</v>
          </cell>
          <cell r="G461">
            <v>1977.33</v>
          </cell>
          <cell r="H461">
            <v>13040.54</v>
          </cell>
          <cell r="I461">
            <v>39177</v>
          </cell>
          <cell r="J461">
            <v>139.08501973031716</v>
          </cell>
          <cell r="K461">
            <v>139.05297417106152</v>
          </cell>
          <cell r="L461">
            <v>193.63</v>
          </cell>
          <cell r="N461">
            <v>119.99318885963235</v>
          </cell>
          <cell r="O461">
            <v>137.25474642110953</v>
          </cell>
          <cell r="P461">
            <v>161.88443243469118</v>
          </cell>
          <cell r="Q461">
            <v>144.45687854371829</v>
          </cell>
        </row>
        <row r="462">
          <cell r="B462">
            <v>13</v>
          </cell>
          <cell r="C462">
            <v>2</v>
          </cell>
          <cell r="D462">
            <v>2007</v>
          </cell>
          <cell r="E462">
            <v>39126</v>
          </cell>
          <cell r="F462">
            <v>39126</v>
          </cell>
          <cell r="G462">
            <v>1990.07</v>
          </cell>
          <cell r="H462">
            <v>13171.76</v>
          </cell>
          <cell r="I462">
            <v>39181</v>
          </cell>
          <cell r="J462">
            <v>139.98114893048316</v>
          </cell>
          <cell r="K462">
            <v>140.45219009852516</v>
          </cell>
          <cell r="L462">
            <v>193.57</v>
          </cell>
          <cell r="N462">
            <v>120.30716581804288</v>
          </cell>
          <cell r="O462">
            <v>136.73524350804706</v>
          </cell>
          <cell r="P462">
            <v>165.09085084304289</v>
          </cell>
          <cell r="Q462">
            <v>144.41211578633244</v>
          </cell>
        </row>
        <row r="463">
          <cell r="B463">
            <v>14</v>
          </cell>
          <cell r="C463">
            <v>2</v>
          </cell>
          <cell r="D463">
            <v>2007</v>
          </cell>
          <cell r="E463">
            <v>39127</v>
          </cell>
          <cell r="F463">
            <v>39127</v>
          </cell>
          <cell r="G463">
            <v>1990.28</v>
          </cell>
          <cell r="H463">
            <v>13204.46</v>
          </cell>
          <cell r="I463">
            <v>39182</v>
          </cell>
          <cell r="J463">
            <v>139.99592029092545</v>
          </cell>
          <cell r="K463">
            <v>140.80087445173396</v>
          </cell>
          <cell r="L463">
            <v>192.09</v>
          </cell>
          <cell r="N463">
            <v>119.51640903389786</v>
          </cell>
          <cell r="O463">
            <v>136.42667730591259</v>
          </cell>
          <cell r="P463">
            <v>164.92440123409503</v>
          </cell>
          <cell r="Q463">
            <v>143.30796777081468</v>
          </cell>
        </row>
        <row r="464">
          <cell r="B464">
            <v>15</v>
          </cell>
          <cell r="C464">
            <v>2</v>
          </cell>
          <cell r="D464">
            <v>2007</v>
          </cell>
          <cell r="E464">
            <v>39128</v>
          </cell>
          <cell r="F464">
            <v>39128</v>
          </cell>
          <cell r="G464">
            <v>2002.92</v>
          </cell>
          <cell r="H464">
            <v>13288.16</v>
          </cell>
          <cell r="I464">
            <v>39183</v>
          </cell>
          <cell r="J464">
            <v>140.88501550992848</v>
          </cell>
          <cell r="K464">
            <v>141.69337843838775</v>
          </cell>
          <cell r="L464">
            <v>192.23</v>
          </cell>
          <cell r="N464">
            <v>120.25815883247087</v>
          </cell>
          <cell r="O464">
            <v>137.43106996518637</v>
          </cell>
          <cell r="P464">
            <v>165.76779234888954</v>
          </cell>
          <cell r="Q464">
            <v>143.41241420471502</v>
          </cell>
        </row>
        <row r="465">
          <cell r="B465">
            <v>16</v>
          </cell>
          <cell r="C465">
            <v>2</v>
          </cell>
          <cell r="D465">
            <v>2007</v>
          </cell>
          <cell r="E465">
            <v>39129</v>
          </cell>
          <cell r="F465">
            <v>39129</v>
          </cell>
          <cell r="G465">
            <v>2000.31</v>
          </cell>
          <cell r="H465">
            <v>13311.95</v>
          </cell>
          <cell r="I465">
            <v>39184</v>
          </cell>
          <cell r="J465">
            <v>140.70142860157421</v>
          </cell>
          <cell r="K465">
            <v>141.94705430269471</v>
          </cell>
          <cell r="L465">
            <v>193.53</v>
          </cell>
          <cell r="N465">
            <v>120.67762540389231</v>
          </cell>
          <cell r="O465">
            <v>138.23501166701945</v>
          </cell>
          <cell r="P465">
            <v>165.51150173762252</v>
          </cell>
          <cell r="Q465">
            <v>144.38227394807521</v>
          </cell>
        </row>
        <row r="466">
          <cell r="B466">
            <v>19</v>
          </cell>
          <cell r="C466">
            <v>2</v>
          </cell>
          <cell r="D466">
            <v>2007</v>
          </cell>
          <cell r="E466">
            <v>39132</v>
          </cell>
          <cell r="F466">
            <v>39132</v>
          </cell>
          <cell r="G466">
            <v>1998.89</v>
          </cell>
          <cell r="H466">
            <v>13291.55</v>
          </cell>
          <cell r="I466">
            <v>39185</v>
          </cell>
          <cell r="J466">
            <v>140.60154606905962</v>
          </cell>
          <cell r="K466">
            <v>141.72952644931672</v>
          </cell>
          <cell r="L466">
            <v>197.77</v>
          </cell>
          <cell r="N466">
            <v>121.97506458123945</v>
          </cell>
          <cell r="O466">
            <v>139.0632843890802</v>
          </cell>
          <cell r="P466">
            <v>165.80191800093323</v>
          </cell>
          <cell r="Q466">
            <v>147.5455088033423</v>
          </cell>
        </row>
        <row r="467">
          <cell r="B467">
            <v>20</v>
          </cell>
          <cell r="C467">
            <v>2</v>
          </cell>
          <cell r="D467">
            <v>2007</v>
          </cell>
          <cell r="E467">
            <v>39133</v>
          </cell>
          <cell r="F467">
            <v>39133</v>
          </cell>
          <cell r="G467">
            <v>2017.38</v>
          </cell>
          <cell r="H467">
            <v>13319.65</v>
          </cell>
          <cell r="I467">
            <v>39188</v>
          </cell>
          <cell r="J467">
            <v>141.90212918609802</v>
          </cell>
          <cell r="K467">
            <v>142.02916040421479</v>
          </cell>
          <cell r="L467">
            <v>198.79</v>
          </cell>
          <cell r="N467">
            <v>122.22508327034411</v>
          </cell>
          <cell r="O467">
            <v>139.04261829240144</v>
          </cell>
          <cell r="P467">
            <v>167.72549046919292</v>
          </cell>
          <cell r="Q467">
            <v>148.30647567890182</v>
          </cell>
        </row>
        <row r="468">
          <cell r="B468">
            <v>21</v>
          </cell>
          <cell r="C468">
            <v>2</v>
          </cell>
          <cell r="D468">
            <v>2007</v>
          </cell>
          <cell r="E468">
            <v>39134</v>
          </cell>
          <cell r="F468">
            <v>39134</v>
          </cell>
          <cell r="G468">
            <v>2013.24</v>
          </cell>
          <cell r="H468">
            <v>13330.28</v>
          </cell>
          <cell r="I468">
            <v>39189</v>
          </cell>
          <cell r="J468">
            <v>141.6109223659499</v>
          </cell>
          <cell r="K468">
            <v>142.14250947683286</v>
          </cell>
          <cell r="L468">
            <v>199.62</v>
          </cell>
          <cell r="N468">
            <v>122.3098072115025</v>
          </cell>
          <cell r="O468">
            <v>139.59245862817457</v>
          </cell>
          <cell r="P468">
            <v>169.55782905137653</v>
          </cell>
          <cell r="Q468">
            <v>148.9256938227395</v>
          </cell>
        </row>
        <row r="469">
          <cell r="B469">
            <v>22</v>
          </cell>
          <cell r="C469">
            <v>2</v>
          </cell>
          <cell r="D469">
            <v>2007</v>
          </cell>
          <cell r="E469">
            <v>39135</v>
          </cell>
          <cell r="F469">
            <v>39135</v>
          </cell>
          <cell r="G469">
            <v>2013</v>
          </cell>
          <cell r="H469">
            <v>13317.98</v>
          </cell>
          <cell r="I469">
            <v>39190</v>
          </cell>
          <cell r="J469">
            <v>141.59404081115869</v>
          </cell>
          <cell r="K469">
            <v>142.01135297700199</v>
          </cell>
          <cell r="L469">
            <v>197.18</v>
          </cell>
          <cell r="N469">
            <v>122.16278625478647</v>
          </cell>
          <cell r="O469">
            <v>138.19510472170876</v>
          </cell>
          <cell r="P469">
            <v>169.98335503910519</v>
          </cell>
          <cell r="Q469">
            <v>147.10534168904806</v>
          </cell>
        </row>
        <row r="470">
          <cell r="B470">
            <v>23</v>
          </cell>
          <cell r="C470">
            <v>2</v>
          </cell>
          <cell r="D470">
            <v>2007</v>
          </cell>
          <cell r="E470">
            <v>39136</v>
          </cell>
          <cell r="F470">
            <v>39136</v>
          </cell>
          <cell r="G470">
            <v>2014.73</v>
          </cell>
          <cell r="H470">
            <v>13343.53</v>
          </cell>
          <cell r="I470">
            <v>39191</v>
          </cell>
          <cell r="J470">
            <v>141.71572868527858</v>
          </cell>
          <cell r="K470">
            <v>142.28379595022787</v>
          </cell>
          <cell r="L470">
            <v>199.62</v>
          </cell>
          <cell r="N470">
            <v>123.29410005731323</v>
          </cell>
          <cell r="O470">
            <v>139.11143741237601</v>
          </cell>
          <cell r="P470">
            <v>171.18053862814878</v>
          </cell>
          <cell r="Q470">
            <v>148.9256938227395</v>
          </cell>
        </row>
        <row r="471">
          <cell r="B471">
            <v>26</v>
          </cell>
          <cell r="C471">
            <v>2</v>
          </cell>
          <cell r="D471">
            <v>2007</v>
          </cell>
          <cell r="E471">
            <v>39139</v>
          </cell>
          <cell r="F471">
            <v>39139</v>
          </cell>
          <cell r="G471">
            <v>2024.38</v>
          </cell>
          <cell r="H471">
            <v>13404.46</v>
          </cell>
          <cell r="I471">
            <v>39192</v>
          </cell>
          <cell r="J471">
            <v>142.39450786750794</v>
          </cell>
          <cell r="K471">
            <v>142.93350046524355</v>
          </cell>
          <cell r="L471">
            <v>198.37</v>
          </cell>
          <cell r="N471">
            <v>123.01002566637041</v>
          </cell>
          <cell r="O471">
            <v>138.74759194671168</v>
          </cell>
          <cell r="P471">
            <v>172.71062143508814</v>
          </cell>
          <cell r="Q471">
            <v>147.99313637720084</v>
          </cell>
        </row>
        <row r="472">
          <cell r="B472">
            <v>27</v>
          </cell>
          <cell r="C472">
            <v>2</v>
          </cell>
          <cell r="D472">
            <v>2007</v>
          </cell>
          <cell r="E472">
            <v>39140</v>
          </cell>
          <cell r="F472">
            <v>39140</v>
          </cell>
          <cell r="G472">
            <v>1985.55</v>
          </cell>
          <cell r="H472">
            <v>13040.11</v>
          </cell>
          <cell r="I472">
            <v>39195</v>
          </cell>
          <cell r="J472">
            <v>139.66321298191562</v>
          </cell>
          <cell r="K472">
            <v>139.04838902513248</v>
          </cell>
          <cell r="L472">
            <v>197.11</v>
          </cell>
          <cell r="N472">
            <v>122.96683306891711</v>
          </cell>
          <cell r="O472">
            <v>138.35422348579195</v>
          </cell>
          <cell r="P472">
            <v>173.66822901794731</v>
          </cell>
          <cell r="Q472">
            <v>147.05311847209791</v>
          </cell>
        </row>
        <row r="473">
          <cell r="B473">
            <v>28</v>
          </cell>
          <cell r="C473">
            <v>2</v>
          </cell>
          <cell r="D473">
            <v>2007</v>
          </cell>
          <cell r="E473">
            <v>39141</v>
          </cell>
          <cell r="F473">
            <v>39141</v>
          </cell>
          <cell r="G473">
            <v>1977.03</v>
          </cell>
          <cell r="H473">
            <v>13045.02</v>
          </cell>
          <cell r="I473">
            <v>39196</v>
          </cell>
          <cell r="J473">
            <v>139.06391778682817</v>
          </cell>
          <cell r="K473">
            <v>139.10074499376412</v>
          </cell>
          <cell r="L473">
            <v>199.54</v>
          </cell>
          <cell r="N473">
            <v>124.21360400694404</v>
          </cell>
          <cell r="O473">
            <v>139.19430540595485</v>
          </cell>
          <cell r="P473">
            <v>171.51761649731523</v>
          </cell>
          <cell r="Q473">
            <v>148.86601014622499</v>
          </cell>
        </row>
        <row r="474">
          <cell r="B474">
            <v>1</v>
          </cell>
          <cell r="C474">
            <v>3</v>
          </cell>
          <cell r="D474">
            <v>2007</v>
          </cell>
          <cell r="E474">
            <v>39142</v>
          </cell>
          <cell r="F474">
            <v>39142</v>
          </cell>
          <cell r="G474">
            <v>1967.53</v>
          </cell>
          <cell r="H474">
            <v>12981.13</v>
          </cell>
          <cell r="I474">
            <v>39197</v>
          </cell>
          <cell r="J474">
            <v>138.3956895763433</v>
          </cell>
          <cell r="K474">
            <v>138.41947761374848</v>
          </cell>
          <cell r="L474">
            <v>198.35</v>
          </cell>
          <cell r="N474">
            <v>124.11642066267412</v>
          </cell>
          <cell r="O474">
            <v>138.42742015333886</v>
          </cell>
          <cell r="P474">
            <v>170.86017536406499</v>
          </cell>
          <cell r="Q474">
            <v>147.97821545807221</v>
          </cell>
        </row>
        <row r="475">
          <cell r="B475">
            <v>2</v>
          </cell>
          <cell r="C475">
            <v>3</v>
          </cell>
          <cell r="D475">
            <v>2007</v>
          </cell>
          <cell r="E475">
            <v>39143</v>
          </cell>
          <cell r="F475">
            <v>39143</v>
          </cell>
          <cell r="G475">
            <v>1970.86</v>
          </cell>
          <cell r="H475">
            <v>12863.27</v>
          </cell>
          <cell r="I475">
            <v>39198</v>
          </cell>
          <cell r="J475">
            <v>138.62992114907115</v>
          </cell>
          <cell r="K475">
            <v>137.16272110398731</v>
          </cell>
          <cell r="L475">
            <v>198.09</v>
          </cell>
          <cell r="N475">
            <v>124.10146937894027</v>
          </cell>
          <cell r="O475">
            <v>138.77854019001384</v>
          </cell>
          <cell r="P475">
            <v>170.49663270351775</v>
          </cell>
          <cell r="Q475">
            <v>147.78424350940017</v>
          </cell>
        </row>
        <row r="476">
          <cell r="B476">
            <v>5</v>
          </cell>
          <cell r="C476">
            <v>3</v>
          </cell>
          <cell r="D476">
            <v>2007</v>
          </cell>
          <cell r="E476">
            <v>39146</v>
          </cell>
          <cell r="F476">
            <v>39146</v>
          </cell>
          <cell r="G476">
            <v>1952.42</v>
          </cell>
          <cell r="H476">
            <v>12711.25</v>
          </cell>
          <cell r="I476">
            <v>39199</v>
          </cell>
          <cell r="J476">
            <v>137.33285502261424</v>
          </cell>
          <cell r="K476">
            <v>135.54171207111864</v>
          </cell>
          <cell r="L476">
            <v>196.52</v>
          </cell>
          <cell r="N476">
            <v>123.12963593624107</v>
          </cell>
          <cell r="O476">
            <v>136.58640689058728</v>
          </cell>
          <cell r="P476">
            <v>171.63252940725832</v>
          </cell>
          <cell r="Q476">
            <v>146.61295135780367</v>
          </cell>
        </row>
        <row r="477">
          <cell r="B477">
            <v>6</v>
          </cell>
          <cell r="C477">
            <v>3</v>
          </cell>
          <cell r="D477">
            <v>2007</v>
          </cell>
          <cell r="E477">
            <v>39147</v>
          </cell>
          <cell r="F477">
            <v>39147</v>
          </cell>
          <cell r="G477">
            <v>1972.85</v>
          </cell>
          <cell r="H477">
            <v>12868.19</v>
          </cell>
          <cell r="I477">
            <v>39202</v>
          </cell>
          <cell r="J477">
            <v>138.76989737421482</v>
          </cell>
          <cell r="K477">
            <v>137.21518370391962</v>
          </cell>
          <cell r="L477">
            <v>196.22</v>
          </cell>
          <cell r="N477">
            <v>123.45607229776311</v>
          </cell>
          <cell r="O477">
            <v>136.4810403385552</v>
          </cell>
          <cell r="P477">
            <v>170.4179347712537</v>
          </cell>
          <cell r="Q477">
            <v>146.38913757087437</v>
          </cell>
        </row>
        <row r="478">
          <cell r="B478">
            <v>7</v>
          </cell>
          <cell r="C478">
            <v>3</v>
          </cell>
          <cell r="D478">
            <v>2007</v>
          </cell>
          <cell r="E478">
            <v>39148</v>
          </cell>
          <cell r="F478">
            <v>39148</v>
          </cell>
          <cell r="G478">
            <v>1985.91</v>
          </cell>
          <cell r="H478">
            <v>12989.61</v>
          </cell>
          <cell r="I478">
            <v>39203</v>
          </cell>
          <cell r="J478">
            <v>139.68853531410244</v>
          </cell>
          <cell r="K478">
            <v>138.50990095672131</v>
          </cell>
          <cell r="L478">
            <v>198.61</v>
          </cell>
          <cell r="N478">
            <v>124.25513535064914</v>
          </cell>
          <cell r="O478">
            <v>138.23623330820243</v>
          </cell>
          <cell r="P478">
            <v>168.87740533613768</v>
          </cell>
          <cell r="Q478">
            <v>148.17218740674429</v>
          </cell>
        </row>
        <row r="479">
          <cell r="B479">
            <v>8</v>
          </cell>
          <cell r="C479">
            <v>3</v>
          </cell>
          <cell r="D479">
            <v>2007</v>
          </cell>
          <cell r="E479">
            <v>39149</v>
          </cell>
          <cell r="F479">
            <v>39149</v>
          </cell>
          <cell r="G479">
            <v>1997.2</v>
          </cell>
          <cell r="H479">
            <v>13050.97</v>
          </cell>
          <cell r="I479">
            <v>39204</v>
          </cell>
          <cell r="J479">
            <v>140.48267178740494</v>
          </cell>
          <cell r="K479">
            <v>139.16419061766604</v>
          </cell>
          <cell r="L479">
            <v>200.36</v>
          </cell>
          <cell r="N479">
            <v>124.79255093819306</v>
          </cell>
          <cell r="O479">
            <v>139.33835726211464</v>
          </cell>
          <cell r="P479">
            <v>168.82308286961913</v>
          </cell>
          <cell r="Q479">
            <v>149.47776783049838</v>
          </cell>
        </row>
        <row r="480">
          <cell r="B480">
            <v>9</v>
          </cell>
          <cell r="C480">
            <v>3</v>
          </cell>
          <cell r="D480">
            <v>2007</v>
          </cell>
          <cell r="E480">
            <v>39150</v>
          </cell>
          <cell r="F480">
            <v>39150</v>
          </cell>
          <cell r="G480">
            <v>2010.9</v>
          </cell>
          <cell r="H480">
            <v>13057.37</v>
          </cell>
          <cell r="I480">
            <v>39205</v>
          </cell>
          <cell r="J480">
            <v>141.44632720673573</v>
          </cell>
          <cell r="K480">
            <v>139.23243465009836</v>
          </cell>
          <cell r="L480">
            <v>201.11</v>
          </cell>
          <cell r="N480">
            <v>125.06084341852795</v>
          </cell>
          <cell r="O480">
            <v>140.18220590925841</v>
          </cell>
          <cell r="P480">
            <v>170.61293849721775</v>
          </cell>
          <cell r="Q480">
            <v>150.03730229782158</v>
          </cell>
        </row>
        <row r="481">
          <cell r="B481">
            <v>12</v>
          </cell>
          <cell r="C481">
            <v>3</v>
          </cell>
          <cell r="D481">
            <v>2007</v>
          </cell>
          <cell r="E481">
            <v>39153</v>
          </cell>
          <cell r="F481">
            <v>39153</v>
          </cell>
          <cell r="G481">
            <v>2010.38</v>
          </cell>
          <cell r="H481">
            <v>13065.15</v>
          </cell>
          <cell r="I481">
            <v>39206</v>
          </cell>
          <cell r="J481">
            <v>141.40975050468816</v>
          </cell>
          <cell r="K481">
            <v>139.31539380202386</v>
          </cell>
          <cell r="L481">
            <v>201.32</v>
          </cell>
          <cell r="N481">
            <v>125.38146539193129</v>
          </cell>
          <cell r="O481">
            <v>141.15565032523</v>
          </cell>
          <cell r="P481">
            <v>170.74247668660811</v>
          </cell>
          <cell r="Q481">
            <v>150.19397194867204</v>
          </cell>
        </row>
        <row r="482">
          <cell r="B482">
            <v>13</v>
          </cell>
          <cell r="C482">
            <v>3</v>
          </cell>
          <cell r="D482">
            <v>2007</v>
          </cell>
          <cell r="E482">
            <v>39154</v>
          </cell>
          <cell r="F482">
            <v>39154</v>
          </cell>
          <cell r="G482">
            <v>1977.33</v>
          </cell>
          <cell r="H482">
            <v>12809.6</v>
          </cell>
          <cell r="I482">
            <v>39209</v>
          </cell>
          <cell r="J482">
            <v>139.08501973031716</v>
          </cell>
          <cell r="K482">
            <v>136.590430913262</v>
          </cell>
          <cell r="L482">
            <v>200.43</v>
          </cell>
          <cell r="N482">
            <v>125.23527506208936</v>
          </cell>
          <cell r="O482">
            <v>141.66314043332648</v>
          </cell>
          <cell r="P482">
            <v>172.31295312249716</v>
          </cell>
          <cell r="Q482">
            <v>149.52999104744853</v>
          </cell>
        </row>
        <row r="483">
          <cell r="B483">
            <v>14</v>
          </cell>
          <cell r="C483">
            <v>3</v>
          </cell>
          <cell r="D483">
            <v>2007</v>
          </cell>
          <cell r="E483">
            <v>39155</v>
          </cell>
          <cell r="F483">
            <v>39155</v>
          </cell>
          <cell r="G483">
            <v>1968.21</v>
          </cell>
          <cell r="H483">
            <v>12808.73</v>
          </cell>
          <cell r="I483">
            <v>39210</v>
          </cell>
          <cell r="J483">
            <v>138.44352064825171</v>
          </cell>
          <cell r="K483">
            <v>136.58115399010322</v>
          </cell>
          <cell r="L483">
            <v>201.29</v>
          </cell>
          <cell r="N483">
            <v>125.63895972290287</v>
          </cell>
          <cell r="O483">
            <v>141.4574975008581</v>
          </cell>
          <cell r="P483">
            <v>174.18011379860295</v>
          </cell>
          <cell r="Q483">
            <v>150.17159056997912</v>
          </cell>
        </row>
        <row r="484">
          <cell r="B484">
            <v>15</v>
          </cell>
          <cell r="C484">
            <v>3</v>
          </cell>
          <cell r="D484">
            <v>2007</v>
          </cell>
          <cell r="E484">
            <v>39156</v>
          </cell>
          <cell r="F484">
            <v>39156</v>
          </cell>
          <cell r="G484">
            <v>1978.7</v>
          </cell>
          <cell r="H484">
            <v>12874.32</v>
          </cell>
          <cell r="I484">
            <v>39211</v>
          </cell>
          <cell r="J484">
            <v>139.18138527225022</v>
          </cell>
          <cell r="K484">
            <v>137.28054869123369</v>
          </cell>
          <cell r="L484">
            <v>197.7</v>
          </cell>
          <cell r="N484">
            <v>123.8855063916738</v>
          </cell>
          <cell r="O484">
            <v>141.02961767651919</v>
          </cell>
          <cell r="P484">
            <v>173.98789584015267</v>
          </cell>
          <cell r="Q484">
            <v>147.49328558639212</v>
          </cell>
        </row>
        <row r="485">
          <cell r="B485">
            <v>16</v>
          </cell>
          <cell r="C485">
            <v>3</v>
          </cell>
          <cell r="D485">
            <v>2007</v>
          </cell>
          <cell r="E485">
            <v>39157</v>
          </cell>
          <cell r="F485">
            <v>39157</v>
          </cell>
          <cell r="G485">
            <v>1977.69</v>
          </cell>
          <cell r="H485">
            <v>12829.68</v>
          </cell>
          <cell r="I485">
            <v>39212</v>
          </cell>
          <cell r="J485">
            <v>139.11034206250395</v>
          </cell>
          <cell r="K485">
            <v>136.80454656501837</v>
          </cell>
          <cell r="L485">
            <v>199.86</v>
          </cell>
          <cell r="N485">
            <v>125.0799478366323</v>
          </cell>
          <cell r="O485">
            <v>142.56369359204692</v>
          </cell>
          <cell r="P485">
            <v>174.63767611274002</v>
          </cell>
          <cell r="Q485">
            <v>149.10474485228292</v>
          </cell>
        </row>
        <row r="486">
          <cell r="B486">
            <v>19</v>
          </cell>
          <cell r="C486">
            <v>3</v>
          </cell>
          <cell r="D486">
            <v>2007</v>
          </cell>
          <cell r="E486">
            <v>39160</v>
          </cell>
          <cell r="F486">
            <v>39160</v>
          </cell>
          <cell r="G486">
            <v>2004.05</v>
          </cell>
          <cell r="H486">
            <v>13011.74</v>
          </cell>
          <cell r="I486">
            <v>39213</v>
          </cell>
          <cell r="J486">
            <v>140.96449949707034</v>
          </cell>
          <cell r="K486">
            <v>138.74587602511613</v>
          </cell>
          <cell r="L486">
            <v>197.95</v>
          </cell>
          <cell r="N486">
            <v>124.85567858062481</v>
          </cell>
          <cell r="O486">
            <v>141.54016188757313</v>
          </cell>
          <cell r="P486">
            <v>173.94750221120296</v>
          </cell>
          <cell r="Q486">
            <v>147.67979707549986</v>
          </cell>
        </row>
        <row r="487">
          <cell r="B487">
            <v>20</v>
          </cell>
          <cell r="C487">
            <v>3</v>
          </cell>
          <cell r="D487">
            <v>2007</v>
          </cell>
          <cell r="E487">
            <v>39161</v>
          </cell>
          <cell r="F487">
            <v>39161</v>
          </cell>
          <cell r="G487">
            <v>2002.03</v>
          </cell>
          <cell r="H487">
            <v>12977.41</v>
          </cell>
          <cell r="I487">
            <v>39216</v>
          </cell>
          <cell r="J487">
            <v>140.82241307757778</v>
          </cell>
          <cell r="K487">
            <v>138.3798107698972</v>
          </cell>
          <cell r="L487">
            <v>197.21</v>
          </cell>
          <cell r="N487">
            <v>124.69287571330084</v>
          </cell>
          <cell r="O487">
            <v>141.85941745005869</v>
          </cell>
          <cell r="P487">
            <v>173.17584460988809</v>
          </cell>
          <cell r="Q487">
            <v>147.12772306774099</v>
          </cell>
        </row>
        <row r="488">
          <cell r="B488">
            <v>21</v>
          </cell>
          <cell r="C488">
            <v>3</v>
          </cell>
          <cell r="D488">
            <v>2007</v>
          </cell>
          <cell r="E488">
            <v>39162</v>
          </cell>
          <cell r="F488">
            <v>39162</v>
          </cell>
          <cell r="G488">
            <v>2028.5</v>
          </cell>
          <cell r="H488">
            <v>13155.55</v>
          </cell>
          <cell r="I488">
            <v>39217</v>
          </cell>
          <cell r="J488">
            <v>142.68430789142346</v>
          </cell>
          <cell r="K488">
            <v>140.2793407601302</v>
          </cell>
          <cell r="L488">
            <v>198.99</v>
          </cell>
          <cell r="N488">
            <v>125.76853751526278</v>
          </cell>
          <cell r="O488">
            <v>142.77961867113873</v>
          </cell>
          <cell r="P488">
            <v>175.07434517052383</v>
          </cell>
          <cell r="Q488">
            <v>148.45568487018801</v>
          </cell>
        </row>
        <row r="489">
          <cell r="B489">
            <v>22</v>
          </cell>
          <cell r="C489">
            <v>3</v>
          </cell>
          <cell r="D489">
            <v>2007</v>
          </cell>
          <cell r="E489">
            <v>39163</v>
          </cell>
          <cell r="F489">
            <v>39163</v>
          </cell>
          <cell r="G489">
            <v>2014.07</v>
          </cell>
          <cell r="H489">
            <v>13139.64</v>
          </cell>
          <cell r="I489">
            <v>39218</v>
          </cell>
          <cell r="J489">
            <v>141.66930440960277</v>
          </cell>
          <cell r="K489">
            <v>140.10969036075551</v>
          </cell>
          <cell r="L489">
            <v>197.89</v>
          </cell>
          <cell r="N489">
            <v>125.6530803797626</v>
          </cell>
          <cell r="O489">
            <v>143.55006704387173</v>
          </cell>
          <cell r="P489">
            <v>175.60155167250517</v>
          </cell>
          <cell r="Q489">
            <v>147.63503431811401</v>
          </cell>
        </row>
        <row r="490">
          <cell r="B490">
            <v>23</v>
          </cell>
          <cell r="C490">
            <v>3</v>
          </cell>
          <cell r="D490">
            <v>2007</v>
          </cell>
          <cell r="E490">
            <v>39164</v>
          </cell>
          <cell r="F490">
            <v>39164</v>
          </cell>
          <cell r="G490">
            <v>2026.07</v>
          </cell>
          <cell r="H490">
            <v>13237.66</v>
          </cell>
          <cell r="I490">
            <v>39219</v>
          </cell>
          <cell r="J490">
            <v>142.5133821491626</v>
          </cell>
          <cell r="K490">
            <v>141.15489036997658</v>
          </cell>
          <cell r="L490">
            <v>198.71</v>
          </cell>
          <cell r="N490">
            <v>126.48370725386448</v>
          </cell>
          <cell r="O490">
            <v>143.5972020328484</v>
          </cell>
          <cell r="P490">
            <v>175.3327251074262</v>
          </cell>
          <cell r="Q490">
            <v>148.24679200238734</v>
          </cell>
        </row>
        <row r="491">
          <cell r="B491">
            <v>26</v>
          </cell>
          <cell r="C491">
            <v>3</v>
          </cell>
          <cell r="D491">
            <v>2007</v>
          </cell>
          <cell r="E491">
            <v>39167</v>
          </cell>
          <cell r="F491">
            <v>39167</v>
          </cell>
          <cell r="G491">
            <v>2030.76</v>
          </cell>
          <cell r="H491">
            <v>13302.88</v>
          </cell>
          <cell r="I491">
            <v>39220</v>
          </cell>
          <cell r="J491">
            <v>142.84327586570723</v>
          </cell>
          <cell r="K491">
            <v>141.85033971298202</v>
          </cell>
          <cell r="L491">
            <v>199.12</v>
          </cell>
          <cell r="N491">
            <v>126.67890456927842</v>
          </cell>
          <cell r="O491">
            <v>143.5972020328484</v>
          </cell>
          <cell r="P491">
            <v>176.16566959404406</v>
          </cell>
          <cell r="Q491">
            <v>148.55267084452404</v>
          </cell>
        </row>
        <row r="492">
          <cell r="B492">
            <v>27</v>
          </cell>
          <cell r="C492">
            <v>3</v>
          </cell>
          <cell r="D492">
            <v>2007</v>
          </cell>
          <cell r="E492">
            <v>39168</v>
          </cell>
          <cell r="F492">
            <v>39168</v>
          </cell>
          <cell r="G492">
            <v>2021.3</v>
          </cell>
          <cell r="H492">
            <v>13218.76</v>
          </cell>
          <cell r="I492">
            <v>39224</v>
          </cell>
          <cell r="J492">
            <v>142.17786124768756</v>
          </cell>
          <cell r="K492">
            <v>140.95335721169991</v>
          </cell>
          <cell r="L492">
            <v>199.14</v>
          </cell>
          <cell r="N492">
            <v>126.59750313561644</v>
          </cell>
          <cell r="O492">
            <v>143.66693738371021</v>
          </cell>
          <cell r="P492">
            <v>177.45826572043433</v>
          </cell>
          <cell r="Q492">
            <v>148.56759176365264</v>
          </cell>
        </row>
        <row r="493">
          <cell r="B493">
            <v>28</v>
          </cell>
          <cell r="C493">
            <v>3</v>
          </cell>
          <cell r="D493">
            <v>2007</v>
          </cell>
          <cell r="E493">
            <v>39169</v>
          </cell>
          <cell r="F493">
            <v>39169</v>
          </cell>
          <cell r="G493">
            <v>2008.45</v>
          </cell>
          <cell r="H493">
            <v>13197.15</v>
          </cell>
          <cell r="I493">
            <v>39225</v>
          </cell>
          <cell r="J493">
            <v>141.27399466824227</v>
          </cell>
          <cell r="K493">
            <v>140.72292697094019</v>
          </cell>
          <cell r="L493">
            <v>198.98</v>
          </cell>
          <cell r="N493">
            <v>126.44466779078169</v>
          </cell>
          <cell r="O493">
            <v>143.97560538927661</v>
          </cell>
          <cell r="P493">
            <v>176.70401916608049</v>
          </cell>
          <cell r="Q493">
            <v>148.44822441062368</v>
          </cell>
        </row>
        <row r="494">
          <cell r="B494">
            <v>29</v>
          </cell>
          <cell r="C494">
            <v>3</v>
          </cell>
          <cell r="D494">
            <v>2007</v>
          </cell>
          <cell r="E494">
            <v>39170</v>
          </cell>
          <cell r="F494">
            <v>39170</v>
          </cell>
          <cell r="G494">
            <v>2014.39</v>
          </cell>
          <cell r="H494">
            <v>13258.02</v>
          </cell>
          <cell r="I494">
            <v>39226</v>
          </cell>
          <cell r="J494">
            <v>141.69181314932439</v>
          </cell>
          <cell r="K494">
            <v>141.37199169815185</v>
          </cell>
          <cell r="L494">
            <v>196.59</v>
          </cell>
          <cell r="N494">
            <v>125.21783189773321</v>
          </cell>
          <cell r="O494">
            <v>141.97781484137587</v>
          </cell>
          <cell r="P494">
            <v>173.09018225883958</v>
          </cell>
          <cell r="Q494">
            <v>146.66517457475382</v>
          </cell>
        </row>
        <row r="495">
          <cell r="B495">
            <v>30</v>
          </cell>
          <cell r="C495">
            <v>3</v>
          </cell>
          <cell r="D495">
            <v>2007</v>
          </cell>
          <cell r="E495">
            <v>39171</v>
          </cell>
          <cell r="F495">
            <v>39171</v>
          </cell>
          <cell r="G495">
            <v>1996.67</v>
          </cell>
          <cell r="H495">
            <v>13165.5</v>
          </cell>
          <cell r="I495">
            <v>39227</v>
          </cell>
          <cell r="J495">
            <v>140.44539168724106</v>
          </cell>
          <cell r="K495">
            <v>140.3854389043023</v>
          </cell>
          <cell r="L495">
            <v>196.95</v>
          </cell>
          <cell r="N495">
            <v>125.90060718824496</v>
          </cell>
          <cell r="O495">
            <v>142.76984554167487</v>
          </cell>
          <cell r="P495">
            <v>173.72046215883054</v>
          </cell>
          <cell r="Q495">
            <v>146.93375111906894</v>
          </cell>
        </row>
        <row r="496">
          <cell r="B496">
            <v>2</v>
          </cell>
          <cell r="C496">
            <v>4</v>
          </cell>
          <cell r="D496">
            <v>2007</v>
          </cell>
          <cell r="E496">
            <v>39174</v>
          </cell>
          <cell r="F496">
            <v>39174</v>
          </cell>
          <cell r="G496">
            <v>2006.57</v>
          </cell>
          <cell r="H496">
            <v>13265.8</v>
          </cell>
          <cell r="I496">
            <v>39230</v>
          </cell>
          <cell r="J496">
            <v>141.14175582237789</v>
          </cell>
          <cell r="K496">
            <v>141.45495085007735</v>
          </cell>
          <cell r="L496">
            <v>197.55</v>
          </cell>
          <cell r="N496">
            <v>126.09829638428121</v>
          </cell>
          <cell r="O496">
            <v>142.14528148687612</v>
          </cell>
          <cell r="P496">
            <v>174.78810755848372</v>
          </cell>
          <cell r="Q496">
            <v>147.38137869292751</v>
          </cell>
        </row>
        <row r="497">
          <cell r="B497">
            <v>3</v>
          </cell>
          <cell r="C497">
            <v>4</v>
          </cell>
          <cell r="D497">
            <v>2007</v>
          </cell>
          <cell r="E497">
            <v>39175</v>
          </cell>
          <cell r="F497">
            <v>39175</v>
          </cell>
          <cell r="G497">
            <v>2020.47</v>
          </cell>
          <cell r="H497">
            <v>13361.23</v>
          </cell>
          <cell r="I497">
            <v>39231</v>
          </cell>
          <cell r="J497">
            <v>142.11947920403469</v>
          </cell>
          <cell r="K497">
            <v>142.47253335242345</v>
          </cell>
          <cell r="L497">
            <v>199.86</v>
          </cell>
          <cell r="N497">
            <v>127.1050161556927</v>
          </cell>
          <cell r="O497">
            <v>143.35664052323315</v>
          </cell>
          <cell r="P497">
            <v>171.4800086358793</v>
          </cell>
          <cell r="Q497">
            <v>149.10474485228292</v>
          </cell>
        </row>
        <row r="498">
          <cell r="B498">
            <v>4</v>
          </cell>
          <cell r="C498">
            <v>4</v>
          </cell>
          <cell r="D498">
            <v>2007</v>
          </cell>
          <cell r="E498">
            <v>39176</v>
          </cell>
          <cell r="F498">
            <v>39176</v>
          </cell>
          <cell r="G498">
            <v>2023.78</v>
          </cell>
          <cell r="H498">
            <v>13448.31</v>
          </cell>
          <cell r="I498">
            <v>39232</v>
          </cell>
          <cell r="J498">
            <v>142.35230398052994</v>
          </cell>
          <cell r="K498">
            <v>143.40107871870552</v>
          </cell>
          <cell r="L498">
            <v>200.66</v>
          </cell>
          <cell r="N498">
            <v>127.13741060378266</v>
          </cell>
          <cell r="O498">
            <v>143.10284456746899</v>
          </cell>
          <cell r="P498">
            <v>168.63852577183172</v>
          </cell>
          <cell r="Q498">
            <v>149.70158161742765</v>
          </cell>
        </row>
        <row r="499">
          <cell r="B499">
            <v>5</v>
          </cell>
          <cell r="C499">
            <v>4</v>
          </cell>
          <cell r="D499">
            <v>2007</v>
          </cell>
          <cell r="E499">
            <v>39177</v>
          </cell>
          <cell r="F499">
            <v>39177</v>
          </cell>
          <cell r="G499">
            <v>2021.07</v>
          </cell>
          <cell r="H499">
            <v>13425.02</v>
          </cell>
          <cell r="I499">
            <v>39233</v>
          </cell>
          <cell r="J499">
            <v>142.16168309101266</v>
          </cell>
          <cell r="K499">
            <v>143.15273441943233</v>
          </cell>
          <cell r="L499">
            <v>200.41</v>
          </cell>
          <cell r="N499">
            <v>127.61252917576893</v>
          </cell>
          <cell r="O499">
            <v>143.74003224782521</v>
          </cell>
          <cell r="P499">
            <v>169.02714034000294</v>
          </cell>
          <cell r="Q499">
            <v>149.51507012831991</v>
          </cell>
        </row>
        <row r="500">
          <cell r="B500">
            <v>9</v>
          </cell>
          <cell r="C500">
            <v>4</v>
          </cell>
          <cell r="D500">
            <v>2007</v>
          </cell>
          <cell r="E500">
            <v>39181</v>
          </cell>
          <cell r="F500">
            <v>39181</v>
          </cell>
          <cell r="G500">
            <v>2032.82</v>
          </cell>
          <cell r="H500">
            <v>13482.33</v>
          </cell>
          <cell r="I500">
            <v>39234</v>
          </cell>
          <cell r="J500">
            <v>142.98817587766499</v>
          </cell>
          <cell r="K500">
            <v>143.76383840360353</v>
          </cell>
          <cell r="L500">
            <v>201.34</v>
          </cell>
          <cell r="N500">
            <v>127.84842720801389</v>
          </cell>
          <cell r="O500">
            <v>144.01866824097667</v>
          </cell>
          <cell r="P500">
            <v>168.9776929666335</v>
          </cell>
          <cell r="Q500">
            <v>150.20889286780067</v>
          </cell>
        </row>
        <row r="501">
          <cell r="B501">
            <v>10</v>
          </cell>
          <cell r="C501">
            <v>4</v>
          </cell>
          <cell r="D501">
            <v>2007</v>
          </cell>
          <cell r="E501">
            <v>39182</v>
          </cell>
          <cell r="F501">
            <v>39182</v>
          </cell>
          <cell r="G501">
            <v>2012.86</v>
          </cell>
          <cell r="H501">
            <v>13431.3</v>
          </cell>
          <cell r="I501">
            <v>39237</v>
          </cell>
          <cell r="J501">
            <v>141.58419323753049</v>
          </cell>
          <cell r="K501">
            <v>143.21969887625653</v>
          </cell>
          <cell r="L501">
            <v>199.2</v>
          </cell>
          <cell r="N501">
            <v>127.16482129062803</v>
          </cell>
          <cell r="O501">
            <v>143.96725750785956</v>
          </cell>
          <cell r="P501">
            <v>170.08642843711479</v>
          </cell>
          <cell r="Q501">
            <v>148.6123545210385</v>
          </cell>
        </row>
        <row r="502">
          <cell r="B502">
            <v>11</v>
          </cell>
          <cell r="C502">
            <v>4</v>
          </cell>
          <cell r="D502">
            <v>2007</v>
          </cell>
          <cell r="E502">
            <v>39183</v>
          </cell>
          <cell r="F502">
            <v>39183</v>
          </cell>
          <cell r="G502">
            <v>2014.2</v>
          </cell>
          <cell r="H502">
            <v>13400.99</v>
          </cell>
          <cell r="I502">
            <v>39238</v>
          </cell>
          <cell r="J502">
            <v>141.67844858511469</v>
          </cell>
          <cell r="K502">
            <v>142.89649940390916</v>
          </cell>
          <cell r="L502">
            <v>197.09</v>
          </cell>
          <cell r="N502">
            <v>126.03766062247178</v>
          </cell>
          <cell r="O502">
            <v>141.93017083523964</v>
          </cell>
          <cell r="P502">
            <v>170.02792731932558</v>
          </cell>
          <cell r="Q502">
            <v>147.03819755296928</v>
          </cell>
        </row>
        <row r="503">
          <cell r="B503">
            <v>12</v>
          </cell>
          <cell r="C503">
            <v>4</v>
          </cell>
          <cell r="D503">
            <v>2007</v>
          </cell>
          <cell r="E503">
            <v>39184</v>
          </cell>
          <cell r="F503">
            <v>39184</v>
          </cell>
          <cell r="G503">
            <v>2018.46</v>
          </cell>
          <cell r="H503">
            <v>13499.65</v>
          </cell>
          <cell r="I503">
            <v>39239</v>
          </cell>
          <cell r="J503">
            <v>141.97809618265842</v>
          </cell>
          <cell r="K503">
            <v>143.94852381637344</v>
          </cell>
          <cell r="L503">
            <v>192.94</v>
          </cell>
          <cell r="N503">
            <v>123.82320937611615</v>
          </cell>
          <cell r="O503">
            <v>139.51020145518723</v>
          </cell>
          <cell r="P503">
            <v>168.25687562244494</v>
          </cell>
          <cell r="Q503">
            <v>143.94210683378097</v>
          </cell>
        </row>
        <row r="504">
          <cell r="B504">
            <v>13</v>
          </cell>
          <cell r="C504">
            <v>4</v>
          </cell>
          <cell r="D504">
            <v>2007</v>
          </cell>
          <cell r="E504">
            <v>39185</v>
          </cell>
          <cell r="F504">
            <v>39185</v>
          </cell>
          <cell r="G504">
            <v>2015.71</v>
          </cell>
          <cell r="H504">
            <v>13578.62</v>
          </cell>
          <cell r="I504">
            <v>39240</v>
          </cell>
          <cell r="J504">
            <v>141.78466170067597</v>
          </cell>
          <cell r="K504">
            <v>144.79059119780771</v>
          </cell>
          <cell r="L504">
            <v>196.11</v>
          </cell>
          <cell r="N504">
            <v>125.23112192771883</v>
          </cell>
          <cell r="O504">
            <v>140.47346552796733</v>
          </cell>
          <cell r="P504">
            <v>162.81278945865577</v>
          </cell>
          <cell r="Q504">
            <v>146.30707251566699</v>
          </cell>
        </row>
        <row r="505">
          <cell r="B505">
            <v>16</v>
          </cell>
          <cell r="C505">
            <v>4</v>
          </cell>
          <cell r="D505">
            <v>2007</v>
          </cell>
          <cell r="E505">
            <v>39188</v>
          </cell>
          <cell r="F505">
            <v>39188</v>
          </cell>
          <cell r="G505">
            <v>2024.47</v>
          </cell>
          <cell r="H505">
            <v>13659.98</v>
          </cell>
          <cell r="I505">
            <v>39241</v>
          </cell>
          <cell r="J505">
            <v>142.40083845055463</v>
          </cell>
          <cell r="K505">
            <v>145.65814346010339</v>
          </cell>
          <cell r="L505">
            <v>197.8</v>
          </cell>
          <cell r="N505">
            <v>125.3515628244636</v>
          </cell>
          <cell r="O505">
            <v>140.82285490629974</v>
          </cell>
          <cell r="P505">
            <v>164.57757317863039</v>
          </cell>
          <cell r="Q505">
            <v>147.56789018203523</v>
          </cell>
        </row>
        <row r="506">
          <cell r="B506">
            <v>17</v>
          </cell>
          <cell r="C506">
            <v>4</v>
          </cell>
          <cell r="D506">
            <v>2007</v>
          </cell>
          <cell r="E506">
            <v>39189</v>
          </cell>
          <cell r="F506">
            <v>39189</v>
          </cell>
          <cell r="G506">
            <v>2028.18</v>
          </cell>
          <cell r="H506">
            <v>13657.95</v>
          </cell>
          <cell r="I506">
            <v>39244</v>
          </cell>
          <cell r="J506">
            <v>142.66179915170187</v>
          </cell>
          <cell r="K506">
            <v>145.6364973060663</v>
          </cell>
          <cell r="L506">
            <v>195.15</v>
          </cell>
          <cell r="N506">
            <v>124.01259230341137</v>
          </cell>
          <cell r="O506">
            <v>139.71838947345347</v>
          </cell>
          <cell r="P506">
            <v>163.78154011157</v>
          </cell>
          <cell r="Q506">
            <v>145.5908683974933</v>
          </cell>
        </row>
        <row r="507">
          <cell r="B507">
            <v>18</v>
          </cell>
          <cell r="C507">
            <v>4</v>
          </cell>
          <cell r="D507">
            <v>2007</v>
          </cell>
          <cell r="E507">
            <v>39190</v>
          </cell>
          <cell r="F507">
            <v>39190</v>
          </cell>
          <cell r="G507">
            <v>2047.82</v>
          </cell>
          <cell r="H507">
            <v>13711.96</v>
          </cell>
          <cell r="I507">
            <v>39245</v>
          </cell>
          <cell r="J507">
            <v>144.04327305211476</v>
          </cell>
          <cell r="K507">
            <v>146.21241296101454</v>
          </cell>
          <cell r="L507">
            <v>200.94</v>
          </cell>
          <cell r="N507">
            <v>125.89562342700036</v>
          </cell>
          <cell r="O507">
            <v>141.09467006951292</v>
          </cell>
          <cell r="P507">
            <v>163.341388844394</v>
          </cell>
          <cell r="Q507">
            <v>149.91047448522829</v>
          </cell>
        </row>
        <row r="508">
          <cell r="B508">
            <v>19</v>
          </cell>
          <cell r="C508">
            <v>4</v>
          </cell>
          <cell r="D508">
            <v>2007</v>
          </cell>
          <cell r="E508">
            <v>39191</v>
          </cell>
          <cell r="F508">
            <v>39191</v>
          </cell>
          <cell r="G508">
            <v>2040.41</v>
          </cell>
          <cell r="H508">
            <v>13574.7</v>
          </cell>
          <cell r="I508">
            <v>39246</v>
          </cell>
          <cell r="J508">
            <v>143.52205504793659</v>
          </cell>
          <cell r="K508">
            <v>144.74879172794292</v>
          </cell>
          <cell r="L508">
            <v>201.79</v>
          </cell>
          <cell r="N508">
            <v>126.50198104509474</v>
          </cell>
          <cell r="O508">
            <v>142.54506356400645</v>
          </cell>
          <cell r="P508">
            <v>163.0676871861659</v>
          </cell>
          <cell r="Q508">
            <v>150.54461354819458</v>
          </cell>
        </row>
        <row r="509">
          <cell r="B509">
            <v>20</v>
          </cell>
          <cell r="C509">
            <v>4</v>
          </cell>
          <cell r="D509">
            <v>2007</v>
          </cell>
          <cell r="E509">
            <v>39192</v>
          </cell>
          <cell r="F509">
            <v>39192</v>
          </cell>
          <cell r="G509">
            <v>2049.0100000000002</v>
          </cell>
          <cell r="H509">
            <v>13664.71</v>
          </cell>
          <cell r="I509">
            <v>39247</v>
          </cell>
          <cell r="J509">
            <v>144.12697742795447</v>
          </cell>
          <cell r="K509">
            <v>145.70858006532291</v>
          </cell>
          <cell r="L509">
            <v>204.65</v>
          </cell>
          <cell r="N509">
            <v>127.327624157952</v>
          </cell>
          <cell r="O509">
            <v>143.92368563899993</v>
          </cell>
          <cell r="P509">
            <v>162.8754692277156</v>
          </cell>
          <cell r="Q509">
            <v>152.678304983587</v>
          </cell>
        </row>
        <row r="510">
          <cell r="B510">
            <v>23</v>
          </cell>
          <cell r="C510">
            <v>4</v>
          </cell>
          <cell r="D510">
            <v>2007</v>
          </cell>
          <cell r="E510">
            <v>39195</v>
          </cell>
          <cell r="F510">
            <v>39195</v>
          </cell>
          <cell r="G510">
            <v>2038.58</v>
          </cell>
          <cell r="H510">
            <v>13628.97</v>
          </cell>
          <cell r="I510">
            <v>39248</v>
          </cell>
          <cell r="J510">
            <v>143.3933331926537</v>
          </cell>
          <cell r="K510">
            <v>145.32747979670876</v>
          </cell>
          <cell r="L510">
            <v>205.07</v>
          </cell>
          <cell r="N510">
            <v>127.17312755936905</v>
          </cell>
          <cell r="O510">
            <v>144.3208208269005</v>
          </cell>
          <cell r="P510">
            <v>165.58114592546681</v>
          </cell>
          <cell r="Q510">
            <v>152.99164428528798</v>
          </cell>
        </row>
        <row r="511">
          <cell r="B511">
            <v>24</v>
          </cell>
          <cell r="C511">
            <v>4</v>
          </cell>
          <cell r="D511">
            <v>2007</v>
          </cell>
          <cell r="E511">
            <v>39196</v>
          </cell>
          <cell r="F511">
            <v>39196</v>
          </cell>
          <cell r="G511">
            <v>2025.64</v>
          </cell>
          <cell r="H511">
            <v>13590.33</v>
          </cell>
          <cell r="I511">
            <v>39251</v>
          </cell>
          <cell r="J511">
            <v>142.48313603016172</v>
          </cell>
          <cell r="K511">
            <v>144.91545645089869</v>
          </cell>
          <cell r="L511">
            <v>205.72</v>
          </cell>
          <cell r="N511">
            <v>127.39324368100604</v>
          </cell>
          <cell r="O511">
            <v>143.74125388900819</v>
          </cell>
          <cell r="P511">
            <v>166.26017675694877</v>
          </cell>
          <cell r="Q511">
            <v>153.47657415696807</v>
          </cell>
        </row>
        <row r="512">
          <cell r="B512">
            <v>25</v>
          </cell>
          <cell r="C512">
            <v>4</v>
          </cell>
          <cell r="D512">
            <v>2007</v>
          </cell>
          <cell r="E512">
            <v>39197</v>
          </cell>
          <cell r="F512">
            <v>39197</v>
          </cell>
          <cell r="G512">
            <v>2032.49</v>
          </cell>
          <cell r="H512">
            <v>13672.85</v>
          </cell>
          <cell r="I512">
            <v>39252</v>
          </cell>
          <cell r="J512">
            <v>142.96496373982711</v>
          </cell>
          <cell r="K512">
            <v>145.79537794407275</v>
          </cell>
          <cell r="L512">
            <v>203.03</v>
          </cell>
          <cell r="N512">
            <v>125.6605560216295</v>
          </cell>
          <cell r="O512">
            <v>142.30246598575295</v>
          </cell>
          <cell r="P512">
            <v>165.78381051209371</v>
          </cell>
          <cell r="Q512">
            <v>151.46971053416891</v>
          </cell>
        </row>
        <row r="513">
          <cell r="B513">
            <v>26</v>
          </cell>
          <cell r="C513">
            <v>4</v>
          </cell>
          <cell r="D513">
            <v>2007</v>
          </cell>
          <cell r="E513">
            <v>39198</v>
          </cell>
          <cell r="F513">
            <v>39198</v>
          </cell>
          <cell r="G513">
            <v>2023.98</v>
          </cell>
          <cell r="H513">
            <v>13597.52</v>
          </cell>
          <cell r="I513">
            <v>39253</v>
          </cell>
          <cell r="J513">
            <v>142.36637194285592</v>
          </cell>
          <cell r="K513">
            <v>144.99212435608436</v>
          </cell>
          <cell r="L513">
            <v>203.82</v>
          </cell>
          <cell r="N513">
            <v>126.43719214891478</v>
          </cell>
          <cell r="O513">
            <v>143.49936893477803</v>
          </cell>
          <cell r="P513">
            <v>165.58950322800811</v>
          </cell>
          <cell r="Q513">
            <v>152.05908683974934</v>
          </cell>
        </row>
        <row r="514">
          <cell r="B514">
            <v>27</v>
          </cell>
          <cell r="C514">
            <v>4</v>
          </cell>
          <cell r="D514">
            <v>2007</v>
          </cell>
          <cell r="E514">
            <v>39199</v>
          </cell>
          <cell r="F514">
            <v>39199</v>
          </cell>
          <cell r="G514">
            <v>2024.8</v>
          </cell>
          <cell r="H514">
            <v>13632.01</v>
          </cell>
          <cell r="I514">
            <v>39254</v>
          </cell>
          <cell r="J514">
            <v>142.4240505883925</v>
          </cell>
          <cell r="K514">
            <v>145.35989571211411</v>
          </cell>
          <cell r="L514">
            <v>200.09</v>
          </cell>
          <cell r="N514">
            <v>124.80667159505276</v>
          </cell>
          <cell r="O514">
            <v>142.38258528667006</v>
          </cell>
          <cell r="P514">
            <v>163.56564312925269</v>
          </cell>
          <cell r="Q514">
            <v>149.27633542226201</v>
          </cell>
        </row>
        <row r="515">
          <cell r="B515">
            <v>30</v>
          </cell>
          <cell r="C515">
            <v>4</v>
          </cell>
          <cell r="D515">
            <v>2007</v>
          </cell>
          <cell r="E515">
            <v>39202</v>
          </cell>
          <cell r="F515">
            <v>39202</v>
          </cell>
          <cell r="G515">
            <v>2007.73</v>
          </cell>
          <cell r="H515">
            <v>13416.68</v>
          </cell>
          <cell r="I515">
            <v>39255</v>
          </cell>
          <cell r="J515">
            <v>141.22335000386869</v>
          </cell>
          <cell r="K515">
            <v>143.06380391466899</v>
          </cell>
          <cell r="L515">
            <v>198.74</v>
          </cell>
          <cell r="N515">
            <v>124.40630944173567</v>
          </cell>
          <cell r="O515">
            <v>140.91488520875095</v>
          </cell>
          <cell r="P515">
            <v>162.16997360485283</v>
          </cell>
          <cell r="Q515">
            <v>148.26917338108029</v>
          </cell>
        </row>
        <row r="516">
          <cell r="B516">
            <v>1</v>
          </cell>
          <cell r="C516">
            <v>5</v>
          </cell>
          <cell r="D516">
            <v>2007</v>
          </cell>
          <cell r="E516">
            <v>39203</v>
          </cell>
          <cell r="F516">
            <v>39203</v>
          </cell>
          <cell r="G516">
            <v>1991.93</v>
          </cell>
          <cell r="H516">
            <v>13406.33</v>
          </cell>
          <cell r="I516">
            <v>39258</v>
          </cell>
          <cell r="J516">
            <v>140.11198098011494</v>
          </cell>
          <cell r="K516">
            <v>142.95344051846988</v>
          </cell>
          <cell r="L516">
            <v>199.57</v>
          </cell>
          <cell r="N516">
            <v>124.00345540779627</v>
          </cell>
          <cell r="O516">
            <v>139.10298772752705</v>
          </cell>
          <cell r="P516">
            <v>160.48597714277756</v>
          </cell>
          <cell r="Q516">
            <v>148.88839152491792</v>
          </cell>
        </row>
        <row r="517">
          <cell r="B517">
            <v>2</v>
          </cell>
          <cell r="C517">
            <v>5</v>
          </cell>
          <cell r="D517">
            <v>2007</v>
          </cell>
          <cell r="E517">
            <v>39204</v>
          </cell>
          <cell r="F517">
            <v>39204</v>
          </cell>
          <cell r="G517">
            <v>2008.21</v>
          </cell>
          <cell r="H517">
            <v>13578.74</v>
          </cell>
          <cell r="I517">
            <v>39259</v>
          </cell>
          <cell r="J517">
            <v>141.25711311345108</v>
          </cell>
          <cell r="K517">
            <v>144.79187077341581</v>
          </cell>
          <cell r="L517">
            <v>201.68</v>
          </cell>
          <cell r="N517">
            <v>125.12064855346327</v>
          </cell>
          <cell r="O517">
            <v>139.89746171019203</v>
          </cell>
          <cell r="P517">
            <v>160.10780920278302</v>
          </cell>
          <cell r="Q517">
            <v>150.4625484929872</v>
          </cell>
        </row>
        <row r="518">
          <cell r="B518">
            <v>3</v>
          </cell>
          <cell r="C518">
            <v>5</v>
          </cell>
          <cell r="D518">
            <v>2007</v>
          </cell>
          <cell r="E518">
            <v>39205</v>
          </cell>
          <cell r="F518">
            <v>39205</v>
          </cell>
          <cell r="G518">
            <v>2005.57</v>
          </cell>
          <cell r="H518">
            <v>13687</v>
          </cell>
          <cell r="I518">
            <v>39260</v>
          </cell>
          <cell r="J518">
            <v>141.0714160107479</v>
          </cell>
          <cell r="K518">
            <v>145.94626123452855</v>
          </cell>
          <cell r="L518">
            <v>203.54</v>
          </cell>
          <cell r="N518">
            <v>125.06831906039488</v>
          </cell>
          <cell r="O518">
            <v>139.63022770141507</v>
          </cell>
          <cell r="P518">
            <v>160.3654926978069</v>
          </cell>
          <cell r="Q518">
            <v>151.85019397194867</v>
          </cell>
        </row>
        <row r="519">
          <cell r="B519">
            <v>4</v>
          </cell>
          <cell r="C519">
            <v>5</v>
          </cell>
          <cell r="D519">
            <v>2007</v>
          </cell>
          <cell r="E519">
            <v>39206</v>
          </cell>
          <cell r="F519">
            <v>39206</v>
          </cell>
          <cell r="G519">
            <v>2015.94</v>
          </cell>
          <cell r="H519">
            <v>13769.89</v>
          </cell>
          <cell r="I519">
            <v>39261</v>
          </cell>
          <cell r="J519">
            <v>141.80083985735087</v>
          </cell>
          <cell r="K519">
            <v>146.8301280858276</v>
          </cell>
          <cell r="L519">
            <v>200.94</v>
          </cell>
          <cell r="N519">
            <v>124.87229111810683</v>
          </cell>
          <cell r="O519">
            <v>141.57365521667316</v>
          </cell>
          <cell r="P519">
            <v>160.10920208653988</v>
          </cell>
          <cell r="Q519">
            <v>149.91047448522829</v>
          </cell>
        </row>
        <row r="520">
          <cell r="B520">
            <v>7</v>
          </cell>
          <cell r="C520">
            <v>5</v>
          </cell>
          <cell r="D520">
            <v>2007</v>
          </cell>
          <cell r="E520">
            <v>39209</v>
          </cell>
          <cell r="F520">
            <v>39209</v>
          </cell>
          <cell r="G520">
            <v>2022.02</v>
          </cell>
          <cell r="H520">
            <v>13865.51</v>
          </cell>
          <cell r="I520">
            <v>39262</v>
          </cell>
          <cell r="J520">
            <v>142.22850591206117</v>
          </cell>
          <cell r="K520">
            <v>147.84973658288655</v>
          </cell>
          <cell r="L520">
            <v>203.45</v>
          </cell>
          <cell r="N520">
            <v>126.20793913166266</v>
          </cell>
          <cell r="O520">
            <v>141.57365521667316</v>
          </cell>
          <cell r="P520">
            <v>160.31395599880213</v>
          </cell>
          <cell r="Q520">
            <v>151.78304983586989</v>
          </cell>
        </row>
        <row r="521">
          <cell r="B521">
            <v>8</v>
          </cell>
          <cell r="C521">
            <v>5</v>
          </cell>
          <cell r="D521">
            <v>2007</v>
          </cell>
          <cell r="E521">
            <v>39210</v>
          </cell>
          <cell r="F521">
            <v>39210</v>
          </cell>
          <cell r="G521">
            <v>2033.16</v>
          </cell>
          <cell r="H521">
            <v>13915.36</v>
          </cell>
          <cell r="I521">
            <v>39266</v>
          </cell>
          <cell r="J521">
            <v>143.0120914136192</v>
          </cell>
          <cell r="K521">
            <v>148.38129361675379</v>
          </cell>
          <cell r="L521">
            <v>205.29</v>
          </cell>
          <cell r="N521">
            <v>126.65980015117407</v>
          </cell>
          <cell r="O521">
            <v>143.18388009927335</v>
          </cell>
          <cell r="P521">
            <v>164.42226663973759</v>
          </cell>
          <cell r="Q521">
            <v>153.15577439570279</v>
          </cell>
        </row>
        <row r="522">
          <cell r="B522">
            <v>9</v>
          </cell>
          <cell r="C522">
            <v>5</v>
          </cell>
          <cell r="D522">
            <v>2007</v>
          </cell>
          <cell r="E522">
            <v>39211</v>
          </cell>
          <cell r="F522">
            <v>39211</v>
          </cell>
          <cell r="G522">
            <v>2026.99</v>
          </cell>
          <cell r="H522">
            <v>13895.16</v>
          </cell>
          <cell r="I522">
            <v>39267</v>
          </cell>
          <cell r="J522">
            <v>142.57809477586218</v>
          </cell>
          <cell r="K522">
            <v>148.16589838938933</v>
          </cell>
          <cell r="L522">
            <v>204.87</v>
          </cell>
          <cell r="N522">
            <v>126.7038233755015</v>
          </cell>
          <cell r="O522">
            <v>143.3332257338927</v>
          </cell>
          <cell r="P522">
            <v>164.52951868901781</v>
          </cell>
          <cell r="Q522">
            <v>152.84243509400179</v>
          </cell>
        </row>
        <row r="523">
          <cell r="B523">
            <v>10</v>
          </cell>
          <cell r="C523">
            <v>5</v>
          </cell>
          <cell r="D523">
            <v>2007</v>
          </cell>
          <cell r="E523">
            <v>39212</v>
          </cell>
          <cell r="F523">
            <v>39212</v>
          </cell>
          <cell r="G523">
            <v>2025.57</v>
          </cell>
          <cell r="H523">
            <v>13853.13</v>
          </cell>
          <cell r="I523">
            <v>39268</v>
          </cell>
          <cell r="J523">
            <v>142.4782122433476</v>
          </cell>
          <cell r="K523">
            <v>147.71772703265029</v>
          </cell>
          <cell r="L523">
            <v>206.36</v>
          </cell>
          <cell r="N523">
            <v>127.12245932004885</v>
          </cell>
          <cell r="O523">
            <v>143.73321141788691</v>
          </cell>
          <cell r="P523">
            <v>165.64173636889134</v>
          </cell>
          <cell r="Q523">
            <v>153.95404356908386</v>
          </cell>
        </row>
        <row r="524">
          <cell r="B524">
            <v>11</v>
          </cell>
          <cell r="C524">
            <v>5</v>
          </cell>
          <cell r="D524">
            <v>2007</v>
          </cell>
          <cell r="E524">
            <v>39213</v>
          </cell>
          <cell r="F524">
            <v>39213</v>
          </cell>
          <cell r="G524">
            <v>2038.61</v>
          </cell>
          <cell r="H524">
            <v>14003.82</v>
          </cell>
          <cell r="I524">
            <v>39269</v>
          </cell>
          <cell r="J524">
            <v>143.39544338700259</v>
          </cell>
          <cell r="K524">
            <v>149.32455410252911</v>
          </cell>
          <cell r="L524">
            <v>205.85</v>
          </cell>
          <cell r="N524">
            <v>127.23957770929719</v>
          </cell>
          <cell r="O524">
            <v>144.33201920441115</v>
          </cell>
          <cell r="P524">
            <v>167.90656535758811</v>
          </cell>
          <cell r="Q524">
            <v>153.57356013130411</v>
          </cell>
        </row>
        <row r="525">
          <cell r="B525">
            <v>14</v>
          </cell>
          <cell r="C525">
            <v>5</v>
          </cell>
          <cell r="D525">
            <v>2007</v>
          </cell>
          <cell r="E525">
            <v>39216</v>
          </cell>
          <cell r="F525">
            <v>39216</v>
          </cell>
          <cell r="G525">
            <v>2040.97</v>
          </cell>
          <cell r="H525">
            <v>13903.28</v>
          </cell>
          <cell r="I525">
            <v>39272</v>
          </cell>
          <cell r="J525">
            <v>143.56144534244936</v>
          </cell>
          <cell r="K525">
            <v>148.25248300553781</v>
          </cell>
          <cell r="L525">
            <v>201.03</v>
          </cell>
          <cell r="N525">
            <v>125.43462551187379</v>
          </cell>
          <cell r="O525">
            <v>143.8678973583105</v>
          </cell>
          <cell r="P525">
            <v>168.30075146078684</v>
          </cell>
          <cell r="Q525">
            <v>149.97761862130707</v>
          </cell>
        </row>
        <row r="526">
          <cell r="B526">
            <v>15</v>
          </cell>
          <cell r="C526">
            <v>5</v>
          </cell>
          <cell r="D526">
            <v>2007</v>
          </cell>
          <cell r="E526">
            <v>39217</v>
          </cell>
          <cell r="F526">
            <v>39217</v>
          </cell>
          <cell r="G526">
            <v>2048.9</v>
          </cell>
          <cell r="H526">
            <v>13934.64</v>
          </cell>
          <cell r="I526">
            <v>39273</v>
          </cell>
          <cell r="J526">
            <v>144.11924004867515</v>
          </cell>
          <cell r="K526">
            <v>148.58687876445612</v>
          </cell>
          <cell r="L526">
            <v>201.96</v>
          </cell>
          <cell r="N526">
            <v>126.15228713109784</v>
          </cell>
          <cell r="O526">
            <v>144.21565788173228</v>
          </cell>
          <cell r="P526">
            <v>168.79870740387361</v>
          </cell>
          <cell r="Q526">
            <v>150.67144136078784</v>
          </cell>
        </row>
        <row r="527">
          <cell r="B527">
            <v>16</v>
          </cell>
          <cell r="C527">
            <v>5</v>
          </cell>
          <cell r="D527">
            <v>2007</v>
          </cell>
          <cell r="E527">
            <v>39218</v>
          </cell>
          <cell r="F527">
            <v>39218</v>
          </cell>
          <cell r="G527">
            <v>2068.42</v>
          </cell>
          <cell r="H527">
            <v>14025.03</v>
          </cell>
          <cell r="I527">
            <v>39274</v>
          </cell>
          <cell r="J527">
            <v>145.49227317169243</v>
          </cell>
          <cell r="K527">
            <v>149.55071909126178</v>
          </cell>
          <cell r="L527">
            <v>207.41</v>
          </cell>
          <cell r="N527">
            <v>128.5561213047487</v>
          </cell>
          <cell r="O527">
            <v>146.14900685723077</v>
          </cell>
          <cell r="P527">
            <v>168.51873776873953</v>
          </cell>
          <cell r="Q527">
            <v>154.73739182333631</v>
          </cell>
        </row>
        <row r="528">
          <cell r="B528">
            <v>17</v>
          </cell>
          <cell r="C528">
            <v>5</v>
          </cell>
          <cell r="D528">
            <v>2007</v>
          </cell>
          <cell r="E528">
            <v>39219</v>
          </cell>
          <cell r="F528">
            <v>39219</v>
          </cell>
          <cell r="G528">
            <v>2068.9</v>
          </cell>
          <cell r="H528">
            <v>14100.71</v>
          </cell>
          <cell r="I528">
            <v>39275</v>
          </cell>
          <cell r="J528">
            <v>145.52603628127483</v>
          </cell>
          <cell r="K528">
            <v>150.35770477477379</v>
          </cell>
          <cell r="L528">
            <v>208.98</v>
          </cell>
          <cell r="N528">
            <v>128.95482220431759</v>
          </cell>
          <cell r="O528">
            <v>147.57934507563709</v>
          </cell>
          <cell r="P528">
            <v>170.73063717467457</v>
          </cell>
          <cell r="Q528">
            <v>155.90868397493284</v>
          </cell>
        </row>
        <row r="529">
          <cell r="B529">
            <v>18</v>
          </cell>
          <cell r="C529">
            <v>5</v>
          </cell>
          <cell r="D529">
            <v>2007</v>
          </cell>
          <cell r="E529">
            <v>39220</v>
          </cell>
          <cell r="F529">
            <v>39220</v>
          </cell>
          <cell r="G529">
            <v>2055.84</v>
          </cell>
          <cell r="H529">
            <v>14105.34</v>
          </cell>
          <cell r="I529">
            <v>39276</v>
          </cell>
          <cell r="J529">
            <v>144.60739834138724</v>
          </cell>
          <cell r="K529">
            <v>150.40707506698655</v>
          </cell>
          <cell r="L529">
            <v>209.3</v>
          </cell>
          <cell r="N529">
            <v>128.70729539583522</v>
          </cell>
          <cell r="O529">
            <v>145.96830576558159</v>
          </cell>
          <cell r="P529">
            <v>170.99040999533383</v>
          </cell>
          <cell r="Q529">
            <v>156.14741868099077</v>
          </cell>
        </row>
        <row r="530">
          <cell r="B530">
            <v>22</v>
          </cell>
          <cell r="C530">
            <v>5</v>
          </cell>
          <cell r="D530">
            <v>2007</v>
          </cell>
          <cell r="E530">
            <v>39224</v>
          </cell>
          <cell r="F530">
            <v>39224</v>
          </cell>
          <cell r="G530">
            <v>2056.39</v>
          </cell>
          <cell r="H530">
            <v>14112.19</v>
          </cell>
          <cell r="I530">
            <v>39279</v>
          </cell>
          <cell r="J530">
            <v>144.64608523778369</v>
          </cell>
          <cell r="K530">
            <v>150.48011750794927</v>
          </cell>
          <cell r="L530">
            <v>212.62</v>
          </cell>
          <cell r="N530">
            <v>128.69483599272368</v>
          </cell>
          <cell r="O530">
            <v>146.41379758364181</v>
          </cell>
          <cell r="P530">
            <v>170.34550481589562</v>
          </cell>
          <cell r="Q530">
            <v>158.62429125634142</v>
          </cell>
        </row>
        <row r="531">
          <cell r="B531">
            <v>23</v>
          </cell>
          <cell r="C531">
            <v>5</v>
          </cell>
          <cell r="D531">
            <v>2007</v>
          </cell>
          <cell r="E531">
            <v>39225</v>
          </cell>
          <cell r="F531">
            <v>39225</v>
          </cell>
          <cell r="G531">
            <v>2057.94</v>
          </cell>
          <cell r="H531">
            <v>14142.51</v>
          </cell>
          <cell r="I531">
            <v>39280</v>
          </cell>
          <cell r="J531">
            <v>144.7551119458102</v>
          </cell>
          <cell r="K531">
            <v>150.80342361159731</v>
          </cell>
          <cell r="L531">
            <v>209.9</v>
          </cell>
          <cell r="N531">
            <v>128.42903539301111</v>
          </cell>
          <cell r="O531">
            <v>148.46666378820859</v>
          </cell>
          <cell r="P531">
            <v>170.23964565037227</v>
          </cell>
          <cell r="Q531">
            <v>156.59504625484931</v>
          </cell>
        </row>
        <row r="532">
          <cell r="B532">
            <v>24</v>
          </cell>
          <cell r="C532">
            <v>5</v>
          </cell>
          <cell r="D532">
            <v>2007</v>
          </cell>
          <cell r="E532">
            <v>39226</v>
          </cell>
          <cell r="F532">
            <v>39226</v>
          </cell>
          <cell r="G532">
            <v>2046.95</v>
          </cell>
          <cell r="H532">
            <v>13946.27</v>
          </cell>
          <cell r="I532">
            <v>39281</v>
          </cell>
          <cell r="J532">
            <v>143.98207741599666</v>
          </cell>
          <cell r="K532">
            <v>148.71089096714172</v>
          </cell>
          <cell r="L532">
            <v>208.87</v>
          </cell>
          <cell r="N532">
            <v>129.0029985630155</v>
          </cell>
          <cell r="O532">
            <v>148.8952562365709</v>
          </cell>
          <cell r="P532">
            <v>173.21693468071624</v>
          </cell>
          <cell r="Q532">
            <v>155.82661891972546</v>
          </cell>
        </row>
        <row r="533">
          <cell r="B533">
            <v>25</v>
          </cell>
          <cell r="C533">
            <v>5</v>
          </cell>
          <cell r="D533">
            <v>2007</v>
          </cell>
          <cell r="E533">
            <v>39227</v>
          </cell>
          <cell r="F533">
            <v>39227</v>
          </cell>
          <cell r="G533">
            <v>2048.11</v>
          </cell>
          <cell r="H533">
            <v>14024.07</v>
          </cell>
          <cell r="I533">
            <v>39282</v>
          </cell>
          <cell r="J533">
            <v>144.06367159748746</v>
          </cell>
          <cell r="K533">
            <v>149.54048248639694</v>
          </cell>
          <cell r="L533">
            <v>204.49</v>
          </cell>
          <cell r="N533">
            <v>127.42646875597012</v>
          </cell>
          <cell r="O533">
            <v>148.45862131708728</v>
          </cell>
          <cell r="P533">
            <v>172.76494390160667</v>
          </cell>
          <cell r="Q533">
            <v>152.55893763055806</v>
          </cell>
        </row>
        <row r="534">
          <cell r="B534">
            <v>28</v>
          </cell>
          <cell r="C534">
            <v>5</v>
          </cell>
          <cell r="D534">
            <v>2007</v>
          </cell>
          <cell r="E534">
            <v>39230</v>
          </cell>
          <cell r="F534">
            <v>39230</v>
          </cell>
          <cell r="G534">
            <v>2055.19</v>
          </cell>
          <cell r="H534">
            <v>14073.74</v>
          </cell>
          <cell r="I534">
            <v>39283</v>
          </cell>
          <cell r="J534">
            <v>144.56167746382775</v>
          </cell>
          <cell r="K534">
            <v>150.07012015685203</v>
          </cell>
          <cell r="L534">
            <v>205.22</v>
          </cell>
          <cell r="N534">
            <v>128.04694703092423</v>
          </cell>
          <cell r="O534">
            <v>147.29256480793242</v>
          </cell>
          <cell r="P534">
            <v>171.85539080836008</v>
          </cell>
          <cell r="Q534">
            <v>153.10355117875264</v>
          </cell>
        </row>
        <row r="535">
          <cell r="B535">
            <v>29</v>
          </cell>
          <cell r="C535">
            <v>5</v>
          </cell>
          <cell r="D535">
            <v>2007</v>
          </cell>
          <cell r="E535">
            <v>39231</v>
          </cell>
          <cell r="F535">
            <v>39231</v>
          </cell>
          <cell r="G535">
            <v>2048.2600000000002</v>
          </cell>
          <cell r="H535">
            <v>13962.72</v>
          </cell>
          <cell r="I535">
            <v>39286</v>
          </cell>
          <cell r="J535">
            <v>144.07422256923198</v>
          </cell>
          <cell r="K535">
            <v>148.88629945675288</v>
          </cell>
          <cell r="L535">
            <v>198</v>
          </cell>
          <cell r="N535">
            <v>125.51104318429118</v>
          </cell>
          <cell r="O535">
            <v>143.21869687298829</v>
          </cell>
          <cell r="P535">
            <v>170.29814676816147</v>
          </cell>
          <cell r="Q535">
            <v>147.71709937332139</v>
          </cell>
        </row>
        <row r="536">
          <cell r="B536">
            <v>30</v>
          </cell>
          <cell r="C536">
            <v>5</v>
          </cell>
          <cell r="D536">
            <v>2007</v>
          </cell>
          <cell r="E536">
            <v>39232</v>
          </cell>
          <cell r="F536">
            <v>39232</v>
          </cell>
          <cell r="G536">
            <v>2056.13</v>
          </cell>
          <cell r="H536">
            <v>14081.71</v>
          </cell>
          <cell r="I536">
            <v>39287</v>
          </cell>
          <cell r="J536">
            <v>144.62779688675994</v>
          </cell>
          <cell r="K536">
            <v>150.15510530349039</v>
          </cell>
          <cell r="L536">
            <v>199.55</v>
          </cell>
          <cell r="N536">
            <v>126.096635130533</v>
          </cell>
          <cell r="O536">
            <v>143.59699842598457</v>
          </cell>
          <cell r="P536">
            <v>166.84100928357023</v>
          </cell>
          <cell r="Q536">
            <v>148.87347060578932</v>
          </cell>
        </row>
        <row r="537">
          <cell r="B537">
            <v>31</v>
          </cell>
          <cell r="C537">
            <v>5</v>
          </cell>
          <cell r="D537">
            <v>2007</v>
          </cell>
          <cell r="E537">
            <v>39233</v>
          </cell>
          <cell r="F537">
            <v>39233</v>
          </cell>
          <cell r="G537">
            <v>2041.76</v>
          </cell>
          <cell r="H537">
            <v>14056.78</v>
          </cell>
          <cell r="I537">
            <v>39288</v>
          </cell>
          <cell r="J537">
            <v>143.61701379363706</v>
          </cell>
          <cell r="K537">
            <v>149.88927347090643</v>
          </cell>
          <cell r="L537">
            <v>194.46</v>
          </cell>
          <cell r="N537">
            <v>123.15372411559002</v>
          </cell>
          <cell r="O537">
            <v>140.94277934909567</v>
          </cell>
          <cell r="P537">
            <v>164.43271326791424</v>
          </cell>
          <cell r="Q537">
            <v>145.07609668755597</v>
          </cell>
        </row>
        <row r="538">
          <cell r="B538">
            <v>1</v>
          </cell>
          <cell r="C538">
            <v>6</v>
          </cell>
          <cell r="D538">
            <v>2007</v>
          </cell>
          <cell r="E538">
            <v>39234</v>
          </cell>
          <cell r="F538">
            <v>39234</v>
          </cell>
          <cell r="G538">
            <v>2042.92</v>
          </cell>
          <cell r="H538">
            <v>14119.37</v>
          </cell>
          <cell r="I538">
            <v>39289</v>
          </cell>
          <cell r="J538">
            <v>143.69860797512783</v>
          </cell>
          <cell r="K538">
            <v>150.55667878183425</v>
          </cell>
          <cell r="L538">
            <v>191.92</v>
          </cell>
          <cell r="N538">
            <v>121.18430779709446</v>
          </cell>
          <cell r="O538">
            <v>139.96475377868788</v>
          </cell>
          <cell r="P538">
            <v>160.87250238531345</v>
          </cell>
          <cell r="Q538">
            <v>143.18113995822142</v>
          </cell>
        </row>
        <row r="539">
          <cell r="B539">
            <v>4</v>
          </cell>
          <cell r="C539">
            <v>6</v>
          </cell>
          <cell r="D539">
            <v>2007</v>
          </cell>
          <cell r="E539">
            <v>39237</v>
          </cell>
          <cell r="F539">
            <v>39237</v>
          </cell>
          <cell r="G539">
            <v>2030.08</v>
          </cell>
          <cell r="H539">
            <v>14146.74</v>
          </cell>
          <cell r="I539">
            <v>39290</v>
          </cell>
          <cell r="J539">
            <v>142.79544479379882</v>
          </cell>
          <cell r="K539">
            <v>150.84852865178306</v>
          </cell>
          <cell r="L539">
            <v>196.54</v>
          </cell>
          <cell r="N539">
            <v>122.42692560075088</v>
          </cell>
          <cell r="O539">
            <v>141.14760785410871</v>
          </cell>
          <cell r="P539">
            <v>160.73739266089549</v>
          </cell>
          <cell r="Q539">
            <v>146.62787227693227</v>
          </cell>
        </row>
        <row r="540">
          <cell r="B540">
            <v>5</v>
          </cell>
          <cell r="C540">
            <v>6</v>
          </cell>
          <cell r="D540">
            <v>2007</v>
          </cell>
          <cell r="E540">
            <v>39238</v>
          </cell>
          <cell r="F540">
            <v>39238</v>
          </cell>
          <cell r="G540">
            <v>2020.92</v>
          </cell>
          <cell r="H540">
            <v>14141.69</v>
          </cell>
          <cell r="I540">
            <v>39293</v>
          </cell>
          <cell r="J540">
            <v>142.15113211926817</v>
          </cell>
          <cell r="K540">
            <v>150.79467984494192</v>
          </cell>
          <cell r="L540">
            <v>193.41</v>
          </cell>
          <cell r="N540">
            <v>120.87863710742496</v>
          </cell>
          <cell r="O540">
            <v>141.1874129959875</v>
          </cell>
          <cell r="P540">
            <v>162.97157820694076</v>
          </cell>
          <cell r="Q540">
            <v>144.2927484333035</v>
          </cell>
        </row>
        <row r="541">
          <cell r="B541">
            <v>6</v>
          </cell>
          <cell r="C541">
            <v>6</v>
          </cell>
          <cell r="D541">
            <v>2007</v>
          </cell>
          <cell r="E541">
            <v>39239</v>
          </cell>
          <cell r="F541">
            <v>39239</v>
          </cell>
          <cell r="G541">
            <v>1995.27</v>
          </cell>
          <cell r="H541">
            <v>13941.59</v>
          </cell>
          <cell r="I541">
            <v>39294</v>
          </cell>
          <cell r="J541">
            <v>140.34691595095907</v>
          </cell>
          <cell r="K541">
            <v>148.66098751842557</v>
          </cell>
          <cell r="L541">
            <v>191.04</v>
          </cell>
          <cell r="N541">
            <v>121.75411783272834</v>
          </cell>
          <cell r="O541">
            <v>139.00993939075673</v>
          </cell>
          <cell r="P541">
            <v>164.93624074602855</v>
          </cell>
          <cell r="Q541">
            <v>142.52461951656221</v>
          </cell>
        </row>
        <row r="542">
          <cell r="B542">
            <v>7</v>
          </cell>
          <cell r="C542">
            <v>6</v>
          </cell>
          <cell r="D542">
            <v>2007</v>
          </cell>
          <cell r="E542">
            <v>39240</v>
          </cell>
          <cell r="F542">
            <v>39240</v>
          </cell>
          <cell r="G542">
            <v>1964.43</v>
          </cell>
          <cell r="H542">
            <v>13703.88</v>
          </cell>
          <cell r="I542">
            <v>39295</v>
          </cell>
          <cell r="J542">
            <v>138.17763616029035</v>
          </cell>
          <cell r="K542">
            <v>146.12625487006875</v>
          </cell>
          <cell r="L542">
            <v>192.8</v>
          </cell>
          <cell r="N542">
            <v>122.28488840527947</v>
          </cell>
          <cell r="O542">
            <v>140.6273923170229</v>
          </cell>
          <cell r="P542">
            <v>160.5660679587985</v>
          </cell>
          <cell r="Q542">
            <v>143.83766039988063</v>
          </cell>
        </row>
        <row r="543">
          <cell r="B543">
            <v>8</v>
          </cell>
          <cell r="C543">
            <v>6</v>
          </cell>
          <cell r="D543">
            <v>2007</v>
          </cell>
          <cell r="E543">
            <v>39241</v>
          </cell>
          <cell r="F543">
            <v>39241</v>
          </cell>
          <cell r="G543">
            <v>1982.81</v>
          </cell>
          <cell r="H543">
            <v>13798.5</v>
          </cell>
          <cell r="I543">
            <v>39296</v>
          </cell>
          <cell r="J543">
            <v>139.47048189804946</v>
          </cell>
          <cell r="K543">
            <v>147.13520023706016</v>
          </cell>
          <cell r="L543">
            <v>185.54</v>
          </cell>
          <cell r="N543">
            <v>119.03381482004467</v>
          </cell>
          <cell r="O543">
            <v>138.09879867511711</v>
          </cell>
          <cell r="P543">
            <v>161.08979225138768</v>
          </cell>
          <cell r="Q543">
            <v>138.42136675619219</v>
          </cell>
        </row>
        <row r="544">
          <cell r="B544">
            <v>11</v>
          </cell>
          <cell r="C544">
            <v>6</v>
          </cell>
          <cell r="D544">
            <v>2007</v>
          </cell>
          <cell r="E544">
            <v>39244</v>
          </cell>
          <cell r="F544">
            <v>39244</v>
          </cell>
          <cell r="G544">
            <v>1985.55</v>
          </cell>
          <cell r="H544">
            <v>13832.82</v>
          </cell>
          <cell r="I544">
            <v>39297</v>
          </cell>
          <cell r="J544">
            <v>139.66321298191562</v>
          </cell>
          <cell r="K544">
            <v>147.50115886097839</v>
          </cell>
          <cell r="L544">
            <v>195.26</v>
          </cell>
          <cell r="N544">
            <v>121.90861443131131</v>
          </cell>
          <cell r="O544">
            <v>138.09879867511711</v>
          </cell>
          <cell r="P544">
            <v>158.99977017418016</v>
          </cell>
          <cell r="Q544">
            <v>145.6729334527007</v>
          </cell>
        </row>
        <row r="545">
          <cell r="B545">
            <v>12</v>
          </cell>
          <cell r="C545">
            <v>6</v>
          </cell>
          <cell r="D545">
            <v>2007</v>
          </cell>
          <cell r="E545">
            <v>39245</v>
          </cell>
          <cell r="F545">
            <v>39245</v>
          </cell>
          <cell r="G545">
            <v>1973.62</v>
          </cell>
          <cell r="H545">
            <v>13724.33</v>
          </cell>
          <cell r="I545">
            <v>39301</v>
          </cell>
          <cell r="J545">
            <v>138.82405902916989</v>
          </cell>
          <cell r="K545">
            <v>146.3443158799501</v>
          </cell>
          <cell r="L545">
            <v>198.32</v>
          </cell>
          <cell r="N545">
            <v>122.65950112549942</v>
          </cell>
          <cell r="O545">
            <v>138.05125647241277</v>
          </cell>
          <cell r="P545">
            <v>158.47047434656341</v>
          </cell>
          <cell r="Q545">
            <v>147.95583407937929</v>
          </cell>
        </row>
        <row r="546">
          <cell r="B546">
            <v>13</v>
          </cell>
          <cell r="C546">
            <v>6</v>
          </cell>
          <cell r="D546">
            <v>2007</v>
          </cell>
          <cell r="E546">
            <v>39246</v>
          </cell>
          <cell r="F546">
            <v>39246</v>
          </cell>
          <cell r="G546">
            <v>1995.74</v>
          </cell>
          <cell r="H546">
            <v>13859.52</v>
          </cell>
          <cell r="I546">
            <v>39302</v>
          </cell>
          <cell r="J546">
            <v>140.37997566242518</v>
          </cell>
          <cell r="K546">
            <v>147.78586443378191</v>
          </cell>
          <cell r="L546">
            <v>202.26</v>
          </cell>
          <cell r="N546">
            <v>124.38554376988313</v>
          </cell>
          <cell r="O546">
            <v>140.06309589391782</v>
          </cell>
          <cell r="P546">
            <v>161.04104131989666</v>
          </cell>
          <cell r="Q546">
            <v>150.89525514771711</v>
          </cell>
        </row>
        <row r="547">
          <cell r="B547">
            <v>14</v>
          </cell>
          <cell r="C547">
            <v>6</v>
          </cell>
          <cell r="D547">
            <v>2007</v>
          </cell>
          <cell r="E547">
            <v>39247</v>
          </cell>
          <cell r="F547">
            <v>39247</v>
          </cell>
          <cell r="G547">
            <v>1992.79</v>
          </cell>
          <cell r="H547">
            <v>14001.99</v>
          </cell>
          <cell r="I547">
            <v>39303</v>
          </cell>
          <cell r="J547">
            <v>140.17247321811672</v>
          </cell>
          <cell r="K547">
            <v>149.30504057450545</v>
          </cell>
          <cell r="L547">
            <v>194.81</v>
          </cell>
          <cell r="N547">
            <v>120.69756044887075</v>
          </cell>
          <cell r="O547">
            <v>137.21076733852223</v>
          </cell>
          <cell r="P547">
            <v>157.34084561972884</v>
          </cell>
          <cell r="Q547">
            <v>145.33721277230677</v>
          </cell>
        </row>
        <row r="548">
          <cell r="B548">
            <v>15</v>
          </cell>
          <cell r="C548">
            <v>6</v>
          </cell>
          <cell r="D548">
            <v>2007</v>
          </cell>
          <cell r="E548">
            <v>39248</v>
          </cell>
          <cell r="F548">
            <v>39248</v>
          </cell>
          <cell r="G548">
            <v>2001.86</v>
          </cell>
          <cell r="H548">
            <v>14137.41</v>
          </cell>
          <cell r="I548">
            <v>39304</v>
          </cell>
          <cell r="J548">
            <v>140.81045530960066</v>
          </cell>
          <cell r="K548">
            <v>150.74904164825281</v>
          </cell>
          <cell r="L548">
            <v>190.93</v>
          </cell>
          <cell r="N548">
            <v>120.74324492694637</v>
          </cell>
          <cell r="O548">
            <v>137.0913519128859</v>
          </cell>
          <cell r="P548">
            <v>157.47804466978209</v>
          </cell>
          <cell r="Q548">
            <v>142.44255446135483</v>
          </cell>
        </row>
        <row r="549">
          <cell r="B549">
            <v>18</v>
          </cell>
          <cell r="C549">
            <v>6</v>
          </cell>
          <cell r="D549">
            <v>2007</v>
          </cell>
          <cell r="E549">
            <v>39251</v>
          </cell>
          <cell r="F549">
            <v>39251</v>
          </cell>
          <cell r="G549">
            <v>1999.23</v>
          </cell>
          <cell r="H549">
            <v>14176.42</v>
          </cell>
          <cell r="I549">
            <v>39307</v>
          </cell>
          <cell r="J549">
            <v>140.62546160501381</v>
          </cell>
          <cell r="K549">
            <v>151.16501035218786</v>
          </cell>
          <cell r="L549">
            <v>190.95</v>
          </cell>
          <cell r="N549">
            <v>120.68343979201104</v>
          </cell>
          <cell r="O549">
            <v>136.69604918675981</v>
          </cell>
          <cell r="P549">
            <v>153.72004429370347</v>
          </cell>
          <cell r="Q549">
            <v>142.45747538048343</v>
          </cell>
        </row>
        <row r="550">
          <cell r="B550">
            <v>19</v>
          </cell>
          <cell r="C550">
            <v>6</v>
          </cell>
          <cell r="D550">
            <v>2007</v>
          </cell>
          <cell r="E550">
            <v>39252</v>
          </cell>
          <cell r="F550">
            <v>39252</v>
          </cell>
          <cell r="G550">
            <v>1988.26</v>
          </cell>
          <cell r="H550">
            <v>14119.49</v>
          </cell>
          <cell r="I550">
            <v>39308</v>
          </cell>
          <cell r="J550">
            <v>139.8538338714329</v>
          </cell>
          <cell r="K550">
            <v>150.55795835744235</v>
          </cell>
          <cell r="L550">
            <v>184.15</v>
          </cell>
          <cell r="N550">
            <v>118.49224609813025</v>
          </cell>
          <cell r="O550">
            <v>134.81441635467414</v>
          </cell>
          <cell r="P550">
            <v>150.44676746502122</v>
          </cell>
          <cell r="Q550">
            <v>137.38436287675322</v>
          </cell>
        </row>
        <row r="551">
          <cell r="B551">
            <v>20</v>
          </cell>
          <cell r="C551">
            <v>6</v>
          </cell>
          <cell r="D551">
            <v>2007</v>
          </cell>
          <cell r="E551">
            <v>39253</v>
          </cell>
          <cell r="F551">
            <v>39253</v>
          </cell>
          <cell r="G551">
            <v>1982.49</v>
          </cell>
          <cell r="H551">
            <v>13978.16</v>
          </cell>
          <cell r="I551">
            <v>39309</v>
          </cell>
          <cell r="J551">
            <v>139.44797315832787</v>
          </cell>
          <cell r="K551">
            <v>149.0509381849958</v>
          </cell>
          <cell r="L551">
            <v>180.69</v>
          </cell>
          <cell r="N551">
            <v>116.84428237991212</v>
          </cell>
          <cell r="O551">
            <v>132.84085502356916</v>
          </cell>
          <cell r="P551">
            <v>146.55156803888931</v>
          </cell>
          <cell r="Q551">
            <v>134.80304386750223</v>
          </cell>
        </row>
        <row r="552">
          <cell r="B552">
            <v>21</v>
          </cell>
          <cell r="C552">
            <v>6</v>
          </cell>
          <cell r="D552">
            <v>2007</v>
          </cell>
          <cell r="E552">
            <v>39254</v>
          </cell>
          <cell r="F552">
            <v>39254</v>
          </cell>
          <cell r="G552">
            <v>1984.85</v>
          </cell>
          <cell r="H552">
            <v>14095.73</v>
          </cell>
          <cell r="I552">
            <v>39310</v>
          </cell>
          <cell r="J552">
            <v>139.61397511377461</v>
          </cell>
          <cell r="K552">
            <v>150.30460238703742</v>
          </cell>
          <cell r="L552">
            <v>185.82</v>
          </cell>
          <cell r="N552">
            <v>117.22387886137666</v>
          </cell>
          <cell r="O552">
            <v>130.80417556467688</v>
          </cell>
          <cell r="P552">
            <v>145.59465689790861</v>
          </cell>
          <cell r="Q552">
            <v>138.63025962399286</v>
          </cell>
        </row>
        <row r="553">
          <cell r="B553">
            <v>22</v>
          </cell>
          <cell r="C553">
            <v>6</v>
          </cell>
          <cell r="D553">
            <v>2007</v>
          </cell>
          <cell r="E553">
            <v>39255</v>
          </cell>
          <cell r="F553">
            <v>39255</v>
          </cell>
          <cell r="G553">
            <v>1979.1</v>
          </cell>
          <cell r="H553">
            <v>13986.03</v>
          </cell>
          <cell r="I553">
            <v>39311</v>
          </cell>
          <cell r="J553">
            <v>139.20952119690222</v>
          </cell>
          <cell r="K553">
            <v>149.1348570186274</v>
          </cell>
          <cell r="L553">
            <v>193.89</v>
          </cell>
          <cell r="N553">
            <v>120.1036622338879</v>
          </cell>
          <cell r="O553">
            <v>132.84920290498619</v>
          </cell>
          <cell r="P553">
            <v>147.95698774958737</v>
          </cell>
          <cell r="Q553">
            <v>144.65085049239033</v>
          </cell>
        </row>
        <row r="554">
          <cell r="B554">
            <v>25</v>
          </cell>
          <cell r="C554">
            <v>6</v>
          </cell>
          <cell r="D554">
            <v>2007</v>
          </cell>
          <cell r="E554">
            <v>39258</v>
          </cell>
          <cell r="F554">
            <v>39258</v>
          </cell>
          <cell r="G554">
            <v>1974.22</v>
          </cell>
          <cell r="H554">
            <v>13841.86</v>
          </cell>
          <cell r="I554">
            <v>39314</v>
          </cell>
          <cell r="J554">
            <v>138.86626291614789</v>
          </cell>
          <cell r="K554">
            <v>147.59755355678902</v>
          </cell>
          <cell r="L554">
            <v>190.17</v>
          </cell>
          <cell r="N554">
            <v>120.07126778579793</v>
          </cell>
          <cell r="O554">
            <v>133.46776055730197</v>
          </cell>
          <cell r="P554">
            <v>149.32271027321414</v>
          </cell>
          <cell r="Q554">
            <v>141.87555953446733</v>
          </cell>
        </row>
        <row r="555">
          <cell r="B555">
            <v>26</v>
          </cell>
          <cell r="C555">
            <v>6</v>
          </cell>
          <cell r="D555">
            <v>2007</v>
          </cell>
          <cell r="E555">
            <v>39259</v>
          </cell>
          <cell r="F555">
            <v>39259</v>
          </cell>
          <cell r="G555">
            <v>1968.13</v>
          </cell>
          <cell r="H555">
            <v>13663.88</v>
          </cell>
          <cell r="I555">
            <v>39315</v>
          </cell>
          <cell r="J555">
            <v>138.4378934633213</v>
          </cell>
          <cell r="K555">
            <v>145.69972966736685</v>
          </cell>
          <cell r="L555">
            <v>190.18</v>
          </cell>
          <cell r="N555">
            <v>120.20167620503193</v>
          </cell>
          <cell r="O555">
            <v>134.77461121279532</v>
          </cell>
          <cell r="P555">
            <v>149.41742636868241</v>
          </cell>
          <cell r="Q555">
            <v>141.88301999403166</v>
          </cell>
        </row>
        <row r="556">
          <cell r="B556">
            <v>27</v>
          </cell>
          <cell r="C556">
            <v>6</v>
          </cell>
          <cell r="D556">
            <v>2007</v>
          </cell>
          <cell r="E556">
            <v>39260</v>
          </cell>
          <cell r="F556">
            <v>39260</v>
          </cell>
          <cell r="G556">
            <v>1972.94</v>
          </cell>
          <cell r="H556">
            <v>13741.92</v>
          </cell>
          <cell r="I556">
            <v>39316</v>
          </cell>
          <cell r="J556">
            <v>138.77622795726151</v>
          </cell>
          <cell r="K556">
            <v>146.53188033783829</v>
          </cell>
          <cell r="L556">
            <v>192.33</v>
          </cell>
          <cell r="N556">
            <v>121.60958875663461</v>
          </cell>
          <cell r="O556">
            <v>137.05938563526456</v>
          </cell>
          <cell r="P556">
            <v>151.23513967141872</v>
          </cell>
          <cell r="Q556">
            <v>143.48701880035813</v>
          </cell>
        </row>
        <row r="557">
          <cell r="B557">
            <v>28</v>
          </cell>
          <cell r="C557">
            <v>6</v>
          </cell>
          <cell r="D557">
            <v>2007</v>
          </cell>
          <cell r="E557">
            <v>39261</v>
          </cell>
          <cell r="F557">
            <v>39261</v>
          </cell>
          <cell r="G557">
            <v>1971.91</v>
          </cell>
          <cell r="H557">
            <v>13715.67</v>
          </cell>
          <cell r="I557">
            <v>39317</v>
          </cell>
          <cell r="J557">
            <v>138.70377795128263</v>
          </cell>
          <cell r="K557">
            <v>146.25197317356515</v>
          </cell>
          <cell r="L557">
            <v>191.08</v>
          </cell>
          <cell r="N557">
            <v>121.47918033740063</v>
          </cell>
          <cell r="O557">
            <v>136.93691610667079</v>
          </cell>
          <cell r="P557">
            <v>149.55810762812791</v>
          </cell>
          <cell r="Q557">
            <v>142.55446135481949</v>
          </cell>
        </row>
        <row r="558">
          <cell r="B558">
            <v>29</v>
          </cell>
          <cell r="C558">
            <v>6</v>
          </cell>
          <cell r="D558">
            <v>2007</v>
          </cell>
          <cell r="E558">
            <v>39262</v>
          </cell>
          <cell r="F558">
            <v>39262</v>
          </cell>
          <cell r="G558">
            <v>1985.63</v>
          </cell>
          <cell r="H558">
            <v>13906.57</v>
          </cell>
          <cell r="I558">
            <v>39318</v>
          </cell>
          <cell r="J558">
            <v>139.66884016684605</v>
          </cell>
          <cell r="K558">
            <v>148.28756470346005</v>
          </cell>
          <cell r="L558">
            <v>193.23</v>
          </cell>
          <cell r="N558">
            <v>122.88044787401049</v>
          </cell>
          <cell r="O558">
            <v>137.64159946238667</v>
          </cell>
          <cell r="P558">
            <v>149.37285408846208</v>
          </cell>
          <cell r="Q558">
            <v>144.15846016114594</v>
          </cell>
        </row>
        <row r="559">
          <cell r="B559">
            <v>3</v>
          </cell>
          <cell r="C559">
            <v>7</v>
          </cell>
          <cell r="D559">
            <v>2007</v>
          </cell>
          <cell r="E559">
            <v>39266</v>
          </cell>
          <cell r="F559">
            <v>39266</v>
          </cell>
          <cell r="G559">
            <v>2005.45</v>
          </cell>
          <cell r="H559">
            <v>14064.74</v>
          </cell>
          <cell r="I559">
            <v>39321</v>
          </cell>
          <cell r="J559">
            <v>141.06297523335232</v>
          </cell>
          <cell r="K559">
            <v>149.9741519862441</v>
          </cell>
          <cell r="L559">
            <v>191.43</v>
          </cell>
          <cell r="N559">
            <v>121.83551926639034</v>
          </cell>
          <cell r="O559">
            <v>137.30666617138621</v>
          </cell>
          <cell r="P559">
            <v>149.08800936017886</v>
          </cell>
          <cell r="Q559">
            <v>142.81557743957029</v>
          </cell>
        </row>
        <row r="560">
          <cell r="B560">
            <v>4</v>
          </cell>
          <cell r="C560">
            <v>7</v>
          </cell>
          <cell r="D560">
            <v>2007</v>
          </cell>
          <cell r="E560">
            <v>39267</v>
          </cell>
          <cell r="F560">
            <v>39267</v>
          </cell>
          <cell r="G560">
            <v>1997.02</v>
          </cell>
          <cell r="H560">
            <v>14060.39</v>
          </cell>
          <cell r="I560">
            <v>39322</v>
          </cell>
          <cell r="J560">
            <v>140.47001062131156</v>
          </cell>
          <cell r="K560">
            <v>149.92776737045025</v>
          </cell>
          <cell r="L560">
            <v>182.76</v>
          </cell>
          <cell r="N560">
            <v>118.97567093885755</v>
          </cell>
          <cell r="O560">
            <v>135.0409289906851</v>
          </cell>
          <cell r="P560">
            <v>146.82735902275277</v>
          </cell>
          <cell r="Q560">
            <v>136.34735899731422</v>
          </cell>
        </row>
        <row r="561">
          <cell r="B561">
            <v>5</v>
          </cell>
          <cell r="C561">
            <v>7</v>
          </cell>
          <cell r="D561">
            <v>2007</v>
          </cell>
          <cell r="E561">
            <v>39268</v>
          </cell>
          <cell r="F561">
            <v>39268</v>
          </cell>
          <cell r="G561">
            <v>1989.04</v>
          </cell>
          <cell r="H561">
            <v>14079.41</v>
          </cell>
          <cell r="I561">
            <v>39323</v>
          </cell>
          <cell r="J561">
            <v>139.90869892450425</v>
          </cell>
          <cell r="K561">
            <v>150.13058010433505</v>
          </cell>
          <cell r="L561">
            <v>186.22</v>
          </cell>
          <cell r="N561">
            <v>121.58383932353746</v>
          </cell>
          <cell r="O561">
            <v>137.33405129457134</v>
          </cell>
          <cell r="P561">
            <v>150.44885679065655</v>
          </cell>
          <cell r="Q561">
            <v>138.92867800656521</v>
          </cell>
        </row>
        <row r="562">
          <cell r="B562">
            <v>6</v>
          </cell>
          <cell r="C562">
            <v>7</v>
          </cell>
          <cell r="D562">
            <v>2007</v>
          </cell>
          <cell r="E562">
            <v>39269</v>
          </cell>
          <cell r="F562">
            <v>39269</v>
          </cell>
          <cell r="G562">
            <v>1987.93</v>
          </cell>
          <cell r="H562">
            <v>14118.7</v>
          </cell>
          <cell r="I562">
            <v>39324</v>
          </cell>
          <cell r="J562">
            <v>139.830621733595</v>
          </cell>
          <cell r="K562">
            <v>150.54953448468899</v>
          </cell>
          <cell r="L562">
            <v>184.2</v>
          </cell>
          <cell r="N562">
            <v>121.07549567658712</v>
          </cell>
          <cell r="O562">
            <v>136.87094748278983</v>
          </cell>
          <cell r="P562">
            <v>149.25933406227585</v>
          </cell>
          <cell r="Q562">
            <v>137.42166517457474</v>
          </cell>
        </row>
        <row r="563">
          <cell r="B563">
            <v>9</v>
          </cell>
          <cell r="C563">
            <v>7</v>
          </cell>
          <cell r="D563">
            <v>2007</v>
          </cell>
          <cell r="E563">
            <v>39272</v>
          </cell>
          <cell r="F563">
            <v>39272</v>
          </cell>
          <cell r="G563">
            <v>1987.88</v>
          </cell>
          <cell r="H563">
            <v>14177.52</v>
          </cell>
          <cell r="I563">
            <v>39325</v>
          </cell>
          <cell r="J563">
            <v>139.82710474301351</v>
          </cell>
          <cell r="K563">
            <v>151.17673979526216</v>
          </cell>
          <cell r="L563">
            <v>187.83</v>
          </cell>
          <cell r="N563">
            <v>122.43357061574369</v>
          </cell>
          <cell r="O563">
            <v>139.06837456067595</v>
          </cell>
          <cell r="P563">
            <v>151.23792543893251</v>
          </cell>
          <cell r="Q563">
            <v>140.12981199641899</v>
          </cell>
        </row>
        <row r="564">
          <cell r="B564">
            <v>10</v>
          </cell>
          <cell r="C564">
            <v>7</v>
          </cell>
          <cell r="D564">
            <v>2007</v>
          </cell>
          <cell r="E564">
            <v>39273</v>
          </cell>
          <cell r="F564">
            <v>39273</v>
          </cell>
          <cell r="G564">
            <v>1982.37</v>
          </cell>
          <cell r="H564">
            <v>14131.93</v>
          </cell>
          <cell r="I564">
            <v>39329</v>
          </cell>
          <cell r="J564">
            <v>139.43953238093226</v>
          </cell>
          <cell r="K564">
            <v>150.69060769548267</v>
          </cell>
          <cell r="L564">
            <v>190.82</v>
          </cell>
          <cell r="N564">
            <v>123.71522788248291</v>
          </cell>
          <cell r="O564">
            <v>140.03296207807094</v>
          </cell>
          <cell r="P564">
            <v>152.95674399492992</v>
          </cell>
          <cell r="Q564">
            <v>142.36048940614742</v>
          </cell>
        </row>
        <row r="565">
          <cell r="B565">
            <v>11</v>
          </cell>
          <cell r="C565">
            <v>7</v>
          </cell>
          <cell r="D565">
            <v>2007</v>
          </cell>
          <cell r="E565">
            <v>39274</v>
          </cell>
          <cell r="F565">
            <v>39274</v>
          </cell>
          <cell r="G565">
            <v>1978.33</v>
          </cell>
          <cell r="H565">
            <v>14166.09</v>
          </cell>
          <cell r="I565">
            <v>39330</v>
          </cell>
          <cell r="J565">
            <v>139.15535954194712</v>
          </cell>
          <cell r="K565">
            <v>151.05486021859008</v>
          </cell>
          <cell r="L565">
            <v>187.04</v>
          </cell>
          <cell r="N565">
            <v>122.29236404714636</v>
          </cell>
          <cell r="O565">
            <v>139.30048638544227</v>
          </cell>
          <cell r="P565">
            <v>150.65430714479723</v>
          </cell>
          <cell r="Q565">
            <v>139.54043569083856</v>
          </cell>
        </row>
        <row r="566">
          <cell r="B566">
            <v>12</v>
          </cell>
          <cell r="C566">
            <v>7</v>
          </cell>
          <cell r="D566">
            <v>2007</v>
          </cell>
          <cell r="E566">
            <v>39275</v>
          </cell>
          <cell r="F566">
            <v>39275</v>
          </cell>
          <cell r="G566">
            <v>2004.42</v>
          </cell>
          <cell r="H566">
            <v>14356</v>
          </cell>
          <cell r="I566">
            <v>39331</v>
          </cell>
          <cell r="J566">
            <v>140.99052522737344</v>
          </cell>
          <cell r="K566">
            <v>153.07989524971813</v>
          </cell>
          <cell r="L566">
            <v>186.82</v>
          </cell>
          <cell r="N566">
            <v>122.81233647033415</v>
          </cell>
          <cell r="O566">
            <v>140.4448587635992</v>
          </cell>
          <cell r="P566">
            <v>151.28528348666666</v>
          </cell>
          <cell r="Q566">
            <v>139.37630558042375</v>
          </cell>
        </row>
        <row r="567">
          <cell r="B567">
            <v>13</v>
          </cell>
          <cell r="C567">
            <v>7</v>
          </cell>
          <cell r="D567">
            <v>2007</v>
          </cell>
          <cell r="E567">
            <v>39276</v>
          </cell>
          <cell r="F567">
            <v>39276</v>
          </cell>
          <cell r="G567">
            <v>2019.93</v>
          </cell>
          <cell r="H567">
            <v>14496.5</v>
          </cell>
          <cell r="I567">
            <v>39332</v>
          </cell>
          <cell r="J567">
            <v>142.08149570575449</v>
          </cell>
          <cell r="K567">
            <v>154.5780650242086</v>
          </cell>
          <cell r="L567">
            <v>182.53</v>
          </cell>
          <cell r="N567">
            <v>120.73576928507943</v>
          </cell>
          <cell r="O567">
            <v>138.97400277929071</v>
          </cell>
          <cell r="P567">
            <v>150.74414814711639</v>
          </cell>
          <cell r="Q567">
            <v>136.17576842733513</v>
          </cell>
        </row>
        <row r="568">
          <cell r="B568">
            <v>16</v>
          </cell>
          <cell r="C568">
            <v>7</v>
          </cell>
          <cell r="D568">
            <v>2007</v>
          </cell>
          <cell r="E568">
            <v>39279</v>
          </cell>
          <cell r="F568">
            <v>39279</v>
          </cell>
          <cell r="G568">
            <v>2008.45</v>
          </cell>
          <cell r="H568">
            <v>14338.25</v>
          </cell>
          <cell r="I568">
            <v>39335</v>
          </cell>
          <cell r="J568">
            <v>141.27399466824227</v>
          </cell>
          <cell r="K568">
            <v>152.89062469101916</v>
          </cell>
          <cell r="L568">
            <v>181.26</v>
          </cell>
          <cell r="N568">
            <v>120.58210331337061</v>
          </cell>
          <cell r="O568">
            <v>138.71216435240524</v>
          </cell>
          <cell r="P568">
            <v>150.11526113088235</v>
          </cell>
          <cell r="Q568">
            <v>135.22829006266787</v>
          </cell>
        </row>
        <row r="569">
          <cell r="B569">
            <v>17</v>
          </cell>
          <cell r="C569">
            <v>7</v>
          </cell>
          <cell r="D569">
            <v>2007</v>
          </cell>
          <cell r="E569">
            <v>39280</v>
          </cell>
          <cell r="F569">
            <v>39280</v>
          </cell>
          <cell r="G569">
            <v>2013.84</v>
          </cell>
          <cell r="H569">
            <v>14382.01</v>
          </cell>
          <cell r="I569">
            <v>39336</v>
          </cell>
          <cell r="J569">
            <v>141.65312625292788</v>
          </cell>
          <cell r="K569">
            <v>153.35724326277506</v>
          </cell>
          <cell r="L569">
            <v>184.19</v>
          </cell>
          <cell r="N569">
            <v>122.22591389721822</v>
          </cell>
          <cell r="O569">
            <v>139.51427359246384</v>
          </cell>
          <cell r="P569">
            <v>150.90572266291517</v>
          </cell>
          <cell r="Q569">
            <v>137.41420471501044</v>
          </cell>
        </row>
        <row r="570">
          <cell r="B570">
            <v>18</v>
          </cell>
          <cell r="C570">
            <v>7</v>
          </cell>
          <cell r="D570">
            <v>2007</v>
          </cell>
          <cell r="E570">
            <v>39281</v>
          </cell>
          <cell r="F570">
            <v>39281</v>
          </cell>
          <cell r="G570">
            <v>2022.8</v>
          </cell>
          <cell r="H570">
            <v>14583.66</v>
          </cell>
          <cell r="I570">
            <v>39337</v>
          </cell>
          <cell r="J570">
            <v>142.28337096513255</v>
          </cell>
          <cell r="K570">
            <v>155.50746344089609</v>
          </cell>
          <cell r="L570">
            <v>184.49</v>
          </cell>
          <cell r="N570">
            <v>122.23172828533693</v>
          </cell>
          <cell r="O570">
            <v>140.0481307894263</v>
          </cell>
          <cell r="P570">
            <v>152.03326206411444</v>
          </cell>
          <cell r="Q570">
            <v>137.63801850193974</v>
          </cell>
        </row>
        <row r="571">
          <cell r="B571">
            <v>19</v>
          </cell>
          <cell r="C571">
            <v>7</v>
          </cell>
          <cell r="D571">
            <v>2007</v>
          </cell>
          <cell r="E571">
            <v>39282</v>
          </cell>
          <cell r="F571">
            <v>39282</v>
          </cell>
          <cell r="G571">
            <v>2019.89</v>
          </cell>
          <cell r="H571">
            <v>14625.76</v>
          </cell>
          <cell r="I571">
            <v>39338</v>
          </cell>
          <cell r="J571">
            <v>142.07868211328929</v>
          </cell>
          <cell r="K571">
            <v>155.95638121673986</v>
          </cell>
          <cell r="L571">
            <v>188.75</v>
          </cell>
          <cell r="N571">
            <v>123.26087498234916</v>
          </cell>
          <cell r="O571">
            <v>140.92852686862756</v>
          </cell>
          <cell r="P571">
            <v>152.65100601029343</v>
          </cell>
          <cell r="Q571">
            <v>140.81617427633543</v>
          </cell>
        </row>
        <row r="572">
          <cell r="B572">
            <v>20</v>
          </cell>
          <cell r="C572">
            <v>7</v>
          </cell>
          <cell r="D572">
            <v>2007</v>
          </cell>
          <cell r="E572">
            <v>39283</v>
          </cell>
          <cell r="F572">
            <v>39283</v>
          </cell>
          <cell r="G572">
            <v>2016.66</v>
          </cell>
          <cell r="H572">
            <v>14582.87</v>
          </cell>
          <cell r="I572">
            <v>39339</v>
          </cell>
          <cell r="J572">
            <v>141.85148452172444</v>
          </cell>
          <cell r="K572">
            <v>155.49903956814273</v>
          </cell>
          <cell r="L572">
            <v>189.96</v>
          </cell>
          <cell r="N572">
            <v>123.28579378857224</v>
          </cell>
          <cell r="O572">
            <v>140.9612057702723</v>
          </cell>
          <cell r="P572">
            <v>153.87047573944719</v>
          </cell>
          <cell r="Q572">
            <v>141.71888988361684</v>
          </cell>
        </row>
        <row r="573">
          <cell r="B573">
            <v>23</v>
          </cell>
          <cell r="C573">
            <v>7</v>
          </cell>
          <cell r="D573">
            <v>2007</v>
          </cell>
          <cell r="E573">
            <v>39286</v>
          </cell>
          <cell r="F573">
            <v>39286</v>
          </cell>
          <cell r="G573">
            <v>2007</v>
          </cell>
          <cell r="H573">
            <v>14468.33</v>
          </cell>
          <cell r="I573">
            <v>39342</v>
          </cell>
          <cell r="J573">
            <v>141.1720019413788</v>
          </cell>
          <cell r="K573">
            <v>154.27768465020577</v>
          </cell>
          <cell r="L573">
            <v>188.48</v>
          </cell>
          <cell r="N573">
            <v>122.65451736425481</v>
          </cell>
          <cell r="O573">
            <v>140.58911422662283</v>
          </cell>
          <cell r="P573">
            <v>155.1895366572183</v>
          </cell>
          <cell r="Q573">
            <v>140.61474186809909</v>
          </cell>
        </row>
        <row r="574">
          <cell r="B574">
            <v>24</v>
          </cell>
          <cell r="C574">
            <v>7</v>
          </cell>
          <cell r="D574">
            <v>2007</v>
          </cell>
          <cell r="E574">
            <v>39287</v>
          </cell>
          <cell r="F574">
            <v>39287</v>
          </cell>
          <cell r="G574">
            <v>1968.12</v>
          </cell>
          <cell r="H574">
            <v>14068.16</v>
          </cell>
          <cell r="I574">
            <v>39343</v>
          </cell>
          <cell r="J574">
            <v>138.43719006520499</v>
          </cell>
          <cell r="K574">
            <v>150.01061989107512</v>
          </cell>
          <cell r="L574">
            <v>197.76</v>
          </cell>
          <cell r="N574">
            <v>126.23701107225622</v>
          </cell>
          <cell r="O574">
            <v>142.57977853428949</v>
          </cell>
          <cell r="P574">
            <v>155.51059636318053</v>
          </cell>
          <cell r="Q574">
            <v>147.53804834377797</v>
          </cell>
        </row>
        <row r="575">
          <cell r="B575">
            <v>25</v>
          </cell>
          <cell r="C575">
            <v>7</v>
          </cell>
          <cell r="D575">
            <v>2007</v>
          </cell>
          <cell r="E575">
            <v>39288</v>
          </cell>
          <cell r="F575">
            <v>39288</v>
          </cell>
          <cell r="G575">
            <v>1968.28</v>
          </cell>
          <cell r="H575">
            <v>14105.32</v>
          </cell>
          <cell r="I575">
            <v>39344</v>
          </cell>
          <cell r="J575">
            <v>138.4484444350658</v>
          </cell>
          <cell r="K575">
            <v>150.40686180438522</v>
          </cell>
          <cell r="L575">
            <v>199.9</v>
          </cell>
          <cell r="N575">
            <v>127.00534093080047</v>
          </cell>
          <cell r="O575">
            <v>141.91174441406304</v>
          </cell>
          <cell r="P575">
            <v>157.40004317939648</v>
          </cell>
          <cell r="Q575">
            <v>149.13458669054017</v>
          </cell>
        </row>
        <row r="576">
          <cell r="B576">
            <v>26</v>
          </cell>
          <cell r="C576">
            <v>7</v>
          </cell>
          <cell r="D576">
            <v>2007</v>
          </cell>
          <cell r="E576">
            <v>39289</v>
          </cell>
          <cell r="F576">
            <v>39289</v>
          </cell>
          <cell r="G576">
            <v>1930.82</v>
          </cell>
          <cell r="H576">
            <v>13844.6</v>
          </cell>
          <cell r="I576">
            <v>39345</v>
          </cell>
          <cell r="J576">
            <v>135.81351509140657</v>
          </cell>
          <cell r="K576">
            <v>147.6267705331741</v>
          </cell>
          <cell r="L576">
            <v>195.42</v>
          </cell>
          <cell r="N576">
            <v>126.15145650422373</v>
          </cell>
          <cell r="O576">
            <v>140.87996663160411</v>
          </cell>
          <cell r="P576">
            <v>153.6914901766873</v>
          </cell>
          <cell r="Q576">
            <v>145.79230080572961</v>
          </cell>
        </row>
        <row r="577">
          <cell r="B577">
            <v>27</v>
          </cell>
          <cell r="C577">
            <v>7</v>
          </cell>
          <cell r="D577">
            <v>2007</v>
          </cell>
          <cell r="E577">
            <v>39290</v>
          </cell>
          <cell r="F577">
            <v>39290</v>
          </cell>
          <cell r="G577">
            <v>1913.02</v>
          </cell>
          <cell r="H577">
            <v>13748.53</v>
          </cell>
          <cell r="I577">
            <v>39346</v>
          </cell>
          <cell r="J577">
            <v>134.56146644439286</v>
          </cell>
          <cell r="K577">
            <v>146.60236362758479</v>
          </cell>
          <cell r="L577">
            <v>196.49</v>
          </cell>
          <cell r="N577">
            <v>126.73289531609504</v>
          </cell>
          <cell r="O577">
            <v>141.91469671358854</v>
          </cell>
          <cell r="P577">
            <v>152.83277734056705</v>
          </cell>
          <cell r="Q577">
            <v>146.59056997911074</v>
          </cell>
        </row>
        <row r="578">
          <cell r="B578">
            <v>30</v>
          </cell>
          <cell r="C578">
            <v>7</v>
          </cell>
          <cell r="D578">
            <v>2007</v>
          </cell>
          <cell r="E578">
            <v>39293</v>
          </cell>
          <cell r="F578">
            <v>39293</v>
          </cell>
          <cell r="G578">
            <v>1910.91</v>
          </cell>
          <cell r="H578">
            <v>13864.72</v>
          </cell>
          <cell r="I578">
            <v>39349</v>
          </cell>
          <cell r="J578">
            <v>134.41304944185359</v>
          </cell>
          <cell r="K578">
            <v>147.84131271013317</v>
          </cell>
          <cell r="L578">
            <v>195.1</v>
          </cell>
          <cell r="N578">
            <v>126.06673256306533</v>
          </cell>
          <cell r="O578">
            <v>142.10008076310584</v>
          </cell>
          <cell r="P578">
            <v>153.95335232298191</v>
          </cell>
          <cell r="Q578">
            <v>145.55356609967174</v>
          </cell>
        </row>
        <row r="579">
          <cell r="B579">
            <v>31</v>
          </cell>
          <cell r="C579">
            <v>7</v>
          </cell>
          <cell r="D579">
            <v>2007</v>
          </cell>
          <cell r="E579">
            <v>39294</v>
          </cell>
          <cell r="F579">
            <v>39294</v>
          </cell>
          <cell r="G579">
            <v>1912.6</v>
          </cell>
          <cell r="H579">
            <v>13868.63</v>
          </cell>
          <cell r="I579">
            <v>39350</v>
          </cell>
          <cell r="J579">
            <v>134.53192372350827</v>
          </cell>
          <cell r="K579">
            <v>147.88300554869727</v>
          </cell>
          <cell r="L579">
            <v>193.93</v>
          </cell>
          <cell r="N579">
            <v>126.02353996561204</v>
          </cell>
          <cell r="O579">
            <v>142.50057546425961</v>
          </cell>
          <cell r="P579">
            <v>158.0769846852431</v>
          </cell>
          <cell r="Q579">
            <v>144.68069233064759</v>
          </cell>
        </row>
        <row r="580">
          <cell r="B580">
            <v>1</v>
          </cell>
          <cell r="C580">
            <v>8</v>
          </cell>
          <cell r="D580">
            <v>2007</v>
          </cell>
          <cell r="E580">
            <v>39295</v>
          </cell>
          <cell r="F580">
            <v>39295</v>
          </cell>
          <cell r="G580">
            <v>1889.8</v>
          </cell>
          <cell r="H580">
            <v>13654.74</v>
          </cell>
          <cell r="I580">
            <v>39351</v>
          </cell>
          <cell r="J580">
            <v>132.9281760183446</v>
          </cell>
          <cell r="K580">
            <v>145.60226865854946</v>
          </cell>
          <cell r="L580">
            <v>195.75</v>
          </cell>
          <cell r="N580">
            <v>126.70548462924968</v>
          </cell>
          <cell r="O580">
            <v>142.88081128246228</v>
          </cell>
          <cell r="P580">
            <v>157.80189014325811</v>
          </cell>
          <cell r="Q580">
            <v>146.03849597135184</v>
          </cell>
        </row>
        <row r="581">
          <cell r="B581">
            <v>2</v>
          </cell>
          <cell r="C581">
            <v>8</v>
          </cell>
          <cell r="D581">
            <v>2007</v>
          </cell>
          <cell r="E581">
            <v>39296</v>
          </cell>
          <cell r="F581">
            <v>39296</v>
          </cell>
          <cell r="G581">
            <v>1917.72</v>
          </cell>
          <cell r="H581">
            <v>13813.62</v>
          </cell>
          <cell r="I581">
            <v>39352</v>
          </cell>
          <cell r="J581">
            <v>134.89206355905378</v>
          </cell>
          <cell r="K581">
            <v>147.2964267636815</v>
          </cell>
          <cell r="L581">
            <v>198.72</v>
          </cell>
          <cell r="N581">
            <v>127.20053824621442</v>
          </cell>
          <cell r="O581">
            <v>143.84550060328917</v>
          </cell>
          <cell r="P581">
            <v>157.18762840647136</v>
          </cell>
          <cell r="Q581">
            <v>148.25425246195167</v>
          </cell>
        </row>
        <row r="582">
          <cell r="B582">
            <v>3</v>
          </cell>
          <cell r="C582">
            <v>8</v>
          </cell>
          <cell r="D582">
            <v>2007</v>
          </cell>
          <cell r="E582">
            <v>39297</v>
          </cell>
          <cell r="F582">
            <v>39297</v>
          </cell>
          <cell r="G582">
            <v>1887.9</v>
          </cell>
          <cell r="H582">
            <v>13565.24</v>
          </cell>
          <cell r="I582">
            <v>39353</v>
          </cell>
          <cell r="J582">
            <v>132.79453037624765</v>
          </cell>
          <cell r="K582">
            <v>144.64791851750391</v>
          </cell>
          <cell r="L582">
            <v>199.01</v>
          </cell>
          <cell r="N582">
            <v>126.81595800350524</v>
          </cell>
          <cell r="O582">
            <v>143.5315388192632</v>
          </cell>
          <cell r="P582">
            <v>156.82617507155942</v>
          </cell>
          <cell r="Q582">
            <v>148.47060578931664</v>
          </cell>
        </row>
        <row r="583">
          <cell r="B583">
            <v>7</v>
          </cell>
          <cell r="C583">
            <v>8</v>
          </cell>
          <cell r="D583">
            <v>2007</v>
          </cell>
          <cell r="E583">
            <v>39301</v>
          </cell>
          <cell r="F583">
            <v>39301</v>
          </cell>
          <cell r="G583">
            <v>1912.14</v>
          </cell>
          <cell r="H583">
            <v>13560.57</v>
          </cell>
          <cell r="I583">
            <v>39356</v>
          </cell>
          <cell r="J583">
            <v>134.49956741015848</v>
          </cell>
          <cell r="K583">
            <v>144.59812170008846</v>
          </cell>
          <cell r="L583">
            <v>203.61</v>
          </cell>
          <cell r="N583">
            <v>128.50129993105796</v>
          </cell>
          <cell r="O583">
            <v>144.56677791840724</v>
          </cell>
          <cell r="P583">
            <v>158.05191277761915</v>
          </cell>
          <cell r="Q583">
            <v>151.90241718889885</v>
          </cell>
        </row>
        <row r="584">
          <cell r="B584">
            <v>8</v>
          </cell>
          <cell r="C584">
            <v>8</v>
          </cell>
          <cell r="D584">
            <v>2007</v>
          </cell>
          <cell r="E584">
            <v>39302</v>
          </cell>
          <cell r="F584">
            <v>39302</v>
          </cell>
          <cell r="G584">
            <v>1949.38</v>
          </cell>
          <cell r="H584">
            <v>13758.19</v>
          </cell>
          <cell r="I584">
            <v>39357</v>
          </cell>
          <cell r="J584">
            <v>137.11902199525909</v>
          </cell>
          <cell r="K584">
            <v>146.70536946403729</v>
          </cell>
          <cell r="L584">
            <v>203.1</v>
          </cell>
          <cell r="N584">
            <v>128.4672442292198</v>
          </cell>
          <cell r="O584">
            <v>144.07964849669378</v>
          </cell>
          <cell r="P584">
            <v>158.70865746899091</v>
          </cell>
          <cell r="Q584">
            <v>151.52193375111906</v>
          </cell>
        </row>
        <row r="585">
          <cell r="B585">
            <v>9</v>
          </cell>
          <cell r="C585">
            <v>8</v>
          </cell>
          <cell r="D585">
            <v>2007</v>
          </cell>
          <cell r="E585">
            <v>39303</v>
          </cell>
          <cell r="F585">
            <v>39303</v>
          </cell>
          <cell r="G585">
            <v>1901.91</v>
          </cell>
          <cell r="H585">
            <v>13478.01</v>
          </cell>
          <cell r="I585">
            <v>39358</v>
          </cell>
          <cell r="J585">
            <v>133.77999113718374</v>
          </cell>
          <cell r="K585">
            <v>143.71777368171169</v>
          </cell>
          <cell r="L585">
            <v>201.19</v>
          </cell>
          <cell r="N585">
            <v>127.88248290985204</v>
          </cell>
          <cell r="O585">
            <v>142.73706483659825</v>
          </cell>
          <cell r="P585">
            <v>156.55108052957439</v>
          </cell>
          <cell r="Q585">
            <v>150.09698597433604</v>
          </cell>
        </row>
        <row r="586">
          <cell r="B586">
            <v>10</v>
          </cell>
          <cell r="C586">
            <v>8</v>
          </cell>
          <cell r="D586">
            <v>2007</v>
          </cell>
          <cell r="E586">
            <v>39304</v>
          </cell>
          <cell r="F586">
            <v>39304</v>
          </cell>
          <cell r="G586">
            <v>1893.94</v>
          </cell>
          <cell r="H586">
            <v>13466.28</v>
          </cell>
          <cell r="I586">
            <v>39359</v>
          </cell>
          <cell r="J586">
            <v>133.21938283849275</v>
          </cell>
          <cell r="K586">
            <v>143.59269516601938</v>
          </cell>
          <cell r="L586">
            <v>201.16</v>
          </cell>
          <cell r="N586">
            <v>128.15243664393518</v>
          </cell>
          <cell r="O586">
            <v>143.79846741774443</v>
          </cell>
          <cell r="P586">
            <v>158.72049698092448</v>
          </cell>
          <cell r="Q586">
            <v>150.07460459564311</v>
          </cell>
        </row>
        <row r="587">
          <cell r="B587">
            <v>13</v>
          </cell>
          <cell r="C587">
            <v>8</v>
          </cell>
          <cell r="D587">
            <v>2007</v>
          </cell>
          <cell r="E587">
            <v>39307</v>
          </cell>
          <cell r="F587">
            <v>39307</v>
          </cell>
          <cell r="G587">
            <v>1871.47</v>
          </cell>
          <cell r="H587">
            <v>13427.45</v>
          </cell>
          <cell r="I587">
            <v>39360</v>
          </cell>
          <cell r="J587">
            <v>131.63884727116698</v>
          </cell>
          <cell r="K587">
            <v>143.17864582549649</v>
          </cell>
          <cell r="L587">
            <v>203.85</v>
          </cell>
          <cell r="N587">
            <v>129.37761128323544</v>
          </cell>
          <cell r="O587">
            <v>144.90028596136091</v>
          </cell>
          <cell r="P587">
            <v>161.58705175259598</v>
          </cell>
          <cell r="Q587">
            <v>152.08146821844227</v>
          </cell>
        </row>
        <row r="588">
          <cell r="B588">
            <v>14</v>
          </cell>
          <cell r="C588">
            <v>8</v>
          </cell>
          <cell r="D588">
            <v>2007</v>
          </cell>
          <cell r="E588">
            <v>39308</v>
          </cell>
          <cell r="F588">
            <v>39308</v>
          </cell>
          <cell r="G588">
            <v>1842.64</v>
          </cell>
          <cell r="H588">
            <v>13242.62</v>
          </cell>
          <cell r="I588">
            <v>39364</v>
          </cell>
          <cell r="J588">
            <v>129.61095050187456</v>
          </cell>
          <cell r="K588">
            <v>141.20777949511159</v>
          </cell>
          <cell r="L588">
            <v>204.13</v>
          </cell>
          <cell r="N588">
            <v>128.96146721931038</v>
          </cell>
          <cell r="O588">
            <v>144.90028596136091</v>
          </cell>
          <cell r="P588">
            <v>162.08152548629059</v>
          </cell>
          <cell r="Q588">
            <v>152.29036108624291</v>
          </cell>
        </row>
        <row r="589">
          <cell r="B589">
            <v>15</v>
          </cell>
          <cell r="C589">
            <v>8</v>
          </cell>
          <cell r="D589">
            <v>2007</v>
          </cell>
          <cell r="E589">
            <v>39309</v>
          </cell>
          <cell r="F589">
            <v>39309</v>
          </cell>
          <cell r="G589">
            <v>1835.25</v>
          </cell>
          <cell r="H589">
            <v>13048.76</v>
          </cell>
          <cell r="I589">
            <v>39365</v>
          </cell>
          <cell r="J589">
            <v>129.09113929392896</v>
          </cell>
          <cell r="K589">
            <v>139.14062510021677</v>
          </cell>
          <cell r="L589">
            <v>208.34</v>
          </cell>
          <cell r="N589">
            <v>130.00556520005648</v>
          </cell>
          <cell r="O589">
            <v>145.19398886243579</v>
          </cell>
          <cell r="P589">
            <v>161.72634012828459</v>
          </cell>
          <cell r="Q589">
            <v>155.43121456281708</v>
          </cell>
        </row>
        <row r="590">
          <cell r="B590">
            <v>16</v>
          </cell>
          <cell r="C590">
            <v>8</v>
          </cell>
          <cell r="D590">
            <v>2007</v>
          </cell>
          <cell r="E590">
            <v>39310</v>
          </cell>
          <cell r="F590">
            <v>39310</v>
          </cell>
          <cell r="G590">
            <v>1847.25</v>
          </cell>
          <cell r="H590">
            <v>12848.7</v>
          </cell>
          <cell r="I590">
            <v>39366</v>
          </cell>
          <cell r="J590">
            <v>129.93521703348878</v>
          </cell>
          <cell r="K590">
            <v>137.00735929890314</v>
          </cell>
          <cell r="L590">
            <v>207.8</v>
          </cell>
          <cell r="N590">
            <v>129.78295719779717</v>
          </cell>
          <cell r="O590">
            <v>145.33651366711686</v>
          </cell>
          <cell r="P590">
            <v>161.95477306441393</v>
          </cell>
          <cell r="Q590">
            <v>155.02834974634439</v>
          </cell>
        </row>
        <row r="591">
          <cell r="B591">
            <v>17</v>
          </cell>
          <cell r="C591">
            <v>8</v>
          </cell>
          <cell r="D591">
            <v>2007</v>
          </cell>
          <cell r="E591">
            <v>39311</v>
          </cell>
          <cell r="F591">
            <v>39311</v>
          </cell>
          <cell r="G591">
            <v>1887.05</v>
          </cell>
          <cell r="H591">
            <v>13049.58</v>
          </cell>
          <cell r="I591">
            <v>39367</v>
          </cell>
          <cell r="J591">
            <v>132.73474153636215</v>
          </cell>
          <cell r="K591">
            <v>139.14936886687215</v>
          </cell>
          <cell r="L591">
            <v>207.35</v>
          </cell>
          <cell r="N591">
            <v>129.11347193727104</v>
          </cell>
          <cell r="O591">
            <v>144.86058262291405</v>
          </cell>
          <cell r="P591">
            <v>161.55989051933673</v>
          </cell>
          <cell r="Q591">
            <v>154.69262906595048</v>
          </cell>
        </row>
        <row r="592">
          <cell r="B592">
            <v>20</v>
          </cell>
          <cell r="C592">
            <v>8</v>
          </cell>
          <cell r="D592">
            <v>2007</v>
          </cell>
          <cell r="E592">
            <v>39314</v>
          </cell>
          <cell r="F592">
            <v>39314</v>
          </cell>
          <cell r="G592">
            <v>1886.48</v>
          </cell>
          <cell r="H592">
            <v>13110.34</v>
          </cell>
          <cell r="I592">
            <v>39370</v>
          </cell>
          <cell r="J592">
            <v>132.69464784373307</v>
          </cell>
          <cell r="K592">
            <v>139.79726064977635</v>
          </cell>
          <cell r="L592">
            <v>209.34</v>
          </cell>
          <cell r="N592">
            <v>129.72730519723234</v>
          </cell>
          <cell r="O592">
            <v>145.53676101769375</v>
          </cell>
          <cell r="P592">
            <v>160.49224511968353</v>
          </cell>
          <cell r="Q592">
            <v>156.17726051924799</v>
          </cell>
        </row>
        <row r="593">
          <cell r="B593">
            <v>21</v>
          </cell>
          <cell r="C593">
            <v>8</v>
          </cell>
          <cell r="D593">
            <v>2007</v>
          </cell>
          <cell r="E593">
            <v>39315</v>
          </cell>
          <cell r="F593">
            <v>39315</v>
          </cell>
          <cell r="G593">
            <v>1912.13</v>
          </cell>
          <cell r="H593">
            <v>13238.71</v>
          </cell>
          <cell r="I593">
            <v>39371</v>
          </cell>
          <cell r="J593">
            <v>134.49886401204219</v>
          </cell>
          <cell r="K593">
            <v>141.16608665654749</v>
          </cell>
          <cell r="L593">
            <v>204.6</v>
          </cell>
          <cell r="N593">
            <v>128.640014619033</v>
          </cell>
          <cell r="O593">
            <v>144.87931445438642</v>
          </cell>
          <cell r="P593">
            <v>159.80624986941717</v>
          </cell>
          <cell r="Q593">
            <v>152.64100268576547</v>
          </cell>
        </row>
        <row r="594">
          <cell r="B594">
            <v>22</v>
          </cell>
          <cell r="C594">
            <v>8</v>
          </cell>
          <cell r="D594">
            <v>2007</v>
          </cell>
          <cell r="E594">
            <v>39316</v>
          </cell>
          <cell r="F594">
            <v>39316</v>
          </cell>
          <cell r="G594">
            <v>1932.94</v>
          </cell>
          <cell r="H594">
            <v>13463.14</v>
          </cell>
          <cell r="I594">
            <v>39372</v>
          </cell>
          <cell r="J594">
            <v>135.96263549206216</v>
          </cell>
          <cell r="K594">
            <v>143.55921293760727</v>
          </cell>
          <cell r="L594">
            <v>206.44</v>
          </cell>
          <cell r="N594">
            <v>127.79443646119726</v>
          </cell>
          <cell r="O594">
            <v>144.08270259965124</v>
          </cell>
          <cell r="P594">
            <v>159.96225285018838</v>
          </cell>
          <cell r="Q594">
            <v>154.01372724559835</v>
          </cell>
        </row>
        <row r="595">
          <cell r="B595">
            <v>23</v>
          </cell>
          <cell r="C595">
            <v>8</v>
          </cell>
          <cell r="D595">
            <v>2007</v>
          </cell>
          <cell r="E595">
            <v>39317</v>
          </cell>
          <cell r="F595">
            <v>39317</v>
          </cell>
          <cell r="G595">
            <v>1941.6</v>
          </cell>
          <cell r="H595">
            <v>13451.11</v>
          </cell>
          <cell r="I595">
            <v>39373</v>
          </cell>
          <cell r="J595">
            <v>136.57177826077779</v>
          </cell>
          <cell r="K595">
            <v>143.43093548289468</v>
          </cell>
          <cell r="L595">
            <v>205.92</v>
          </cell>
          <cell r="N595">
            <v>128.01953634407889</v>
          </cell>
          <cell r="O595">
            <v>144.75939001159051</v>
          </cell>
          <cell r="P595">
            <v>159.43017125505793</v>
          </cell>
          <cell r="Q595">
            <v>153.62578334825426</v>
          </cell>
        </row>
        <row r="596">
          <cell r="B596">
            <v>24</v>
          </cell>
          <cell r="C596">
            <v>8</v>
          </cell>
          <cell r="D596">
            <v>2007</v>
          </cell>
          <cell r="E596">
            <v>39318</v>
          </cell>
          <cell r="F596">
            <v>39318</v>
          </cell>
          <cell r="G596">
            <v>1943.5</v>
          </cell>
          <cell r="H596">
            <v>13520.33</v>
          </cell>
          <cell r="I596">
            <v>39374</v>
          </cell>
          <cell r="J596">
            <v>136.7054239028748</v>
          </cell>
          <cell r="K596">
            <v>144.16903734617034</v>
          </cell>
          <cell r="L596">
            <v>209.02</v>
          </cell>
          <cell r="N596">
            <v>127.92318362668304</v>
          </cell>
          <cell r="O596">
            <v>145.90498403093045</v>
          </cell>
          <cell r="P596">
            <v>156.60261722857919</v>
          </cell>
          <cell r="Q596">
            <v>155.9385258131901</v>
          </cell>
        </row>
        <row r="597">
          <cell r="B597">
            <v>27</v>
          </cell>
          <cell r="C597">
            <v>8</v>
          </cell>
          <cell r="D597">
            <v>2007</v>
          </cell>
          <cell r="E597">
            <v>39321</v>
          </cell>
          <cell r="F597">
            <v>39321</v>
          </cell>
          <cell r="G597">
            <v>1942.52</v>
          </cell>
          <cell r="H597">
            <v>13487.43</v>
          </cell>
          <cell r="I597">
            <v>39377</v>
          </cell>
          <cell r="J597">
            <v>136.63649088747741</v>
          </cell>
          <cell r="K597">
            <v>143.81822036694803</v>
          </cell>
          <cell r="L597">
            <v>203.7</v>
          </cell>
          <cell r="N597">
            <v>124.64636060835113</v>
          </cell>
          <cell r="O597">
            <v>142.54170405075328</v>
          </cell>
          <cell r="P597">
            <v>155.97373021234512</v>
          </cell>
          <cell r="Q597">
            <v>151.9695613249776</v>
          </cell>
        </row>
        <row r="598">
          <cell r="B598">
            <v>28</v>
          </cell>
          <cell r="C598">
            <v>8</v>
          </cell>
          <cell r="D598">
            <v>2007</v>
          </cell>
          <cell r="E598">
            <v>39322</v>
          </cell>
          <cell r="F598">
            <v>39322</v>
          </cell>
          <cell r="G598">
            <v>1915.86</v>
          </cell>
          <cell r="H598">
            <v>13264.87</v>
          </cell>
          <cell r="I598">
            <v>39378</v>
          </cell>
          <cell r="J598">
            <v>134.761231509422</v>
          </cell>
          <cell r="K598">
            <v>141.44503413911457</v>
          </cell>
          <cell r="L598">
            <v>207.14</v>
          </cell>
          <cell r="N598">
            <v>125.11981792658918</v>
          </cell>
          <cell r="O598">
            <v>142.96866764420494</v>
          </cell>
          <cell r="P598">
            <v>157.09221586912466</v>
          </cell>
          <cell r="Q598">
            <v>154.53595941509997</v>
          </cell>
        </row>
        <row r="599">
          <cell r="B599">
            <v>29</v>
          </cell>
          <cell r="C599">
            <v>8</v>
          </cell>
          <cell r="D599">
            <v>2007</v>
          </cell>
          <cell r="E599">
            <v>39323</v>
          </cell>
          <cell r="F599">
            <v>39323</v>
          </cell>
          <cell r="G599">
            <v>1939.44</v>
          </cell>
          <cell r="H599">
            <v>13490.12</v>
          </cell>
          <cell r="I599">
            <v>39379</v>
          </cell>
          <cell r="J599">
            <v>136.41984426765706</v>
          </cell>
          <cell r="K599">
            <v>143.84690418682973</v>
          </cell>
          <cell r="L599">
            <v>214.25</v>
          </cell>
          <cell r="N599">
            <v>126.22122916164828</v>
          </cell>
          <cell r="O599">
            <v>143.41548290688007</v>
          </cell>
          <cell r="P599">
            <v>155.04189097898836</v>
          </cell>
          <cell r="Q599">
            <v>159.84034616532378</v>
          </cell>
        </row>
        <row r="600">
          <cell r="B600">
            <v>30</v>
          </cell>
          <cell r="C600">
            <v>8</v>
          </cell>
          <cell r="D600">
            <v>2007</v>
          </cell>
          <cell r="E600">
            <v>39324</v>
          </cell>
          <cell r="F600">
            <v>39324</v>
          </cell>
          <cell r="G600">
            <v>1932.16</v>
          </cell>
          <cell r="H600">
            <v>13444.63</v>
          </cell>
          <cell r="I600">
            <v>39380</v>
          </cell>
          <cell r="J600">
            <v>135.90777043899075</v>
          </cell>
          <cell r="K600">
            <v>143.36183840005694</v>
          </cell>
          <cell r="L600">
            <v>212.43</v>
          </cell>
          <cell r="N600">
            <v>125.91306659135651</v>
          </cell>
          <cell r="O600">
            <v>143.42586685693539</v>
          </cell>
          <cell r="P600">
            <v>156.77951346570373</v>
          </cell>
          <cell r="Q600">
            <v>158.48254252461953</v>
          </cell>
        </row>
        <row r="601">
          <cell r="B601">
            <v>31</v>
          </cell>
          <cell r="C601">
            <v>8</v>
          </cell>
          <cell r="D601">
            <v>2007</v>
          </cell>
          <cell r="E601">
            <v>39325</v>
          </cell>
          <cell r="F601">
            <v>39325</v>
          </cell>
          <cell r="G601">
            <v>1946.16</v>
          </cell>
          <cell r="H601">
            <v>13660.48</v>
          </cell>
          <cell r="I601">
            <v>39381</v>
          </cell>
          <cell r="J601">
            <v>136.89252780181053</v>
          </cell>
          <cell r="K601">
            <v>145.66347502513716</v>
          </cell>
          <cell r="L601">
            <v>212.75</v>
          </cell>
          <cell r="N601">
            <v>125.79013381398943</v>
          </cell>
          <cell r="O601">
            <v>143.79673675940188</v>
          </cell>
          <cell r="P601">
            <v>157.86665923795334</v>
          </cell>
          <cell r="Q601">
            <v>158.7212772306774</v>
          </cell>
        </row>
        <row r="602">
          <cell r="B602">
            <v>4</v>
          </cell>
          <cell r="C602">
            <v>9</v>
          </cell>
          <cell r="D602">
            <v>2007</v>
          </cell>
          <cell r="E602">
            <v>39329</v>
          </cell>
          <cell r="F602">
            <v>39329</v>
          </cell>
          <cell r="G602">
            <v>1953.96</v>
          </cell>
          <cell r="H602">
            <v>13755.23</v>
          </cell>
          <cell r="I602">
            <v>39384</v>
          </cell>
          <cell r="J602">
            <v>137.44117833252443</v>
          </cell>
          <cell r="K602">
            <v>146.67380659903733</v>
          </cell>
          <cell r="L602">
            <v>214.96</v>
          </cell>
          <cell r="N602">
            <v>127.52448272711415</v>
          </cell>
          <cell r="O602">
            <v>145.54256381331291</v>
          </cell>
          <cell r="P602">
            <v>156.88189042183484</v>
          </cell>
          <cell r="Q602">
            <v>160.37003879438976</v>
          </cell>
        </row>
        <row r="603">
          <cell r="B603">
            <v>5</v>
          </cell>
          <cell r="C603">
            <v>9</v>
          </cell>
          <cell r="D603">
            <v>2007</v>
          </cell>
          <cell r="E603">
            <v>39330</v>
          </cell>
          <cell r="F603">
            <v>39330</v>
          </cell>
          <cell r="G603">
            <v>1944.51</v>
          </cell>
          <cell r="H603">
            <v>13683.28</v>
          </cell>
          <cell r="I603">
            <v>39385</v>
          </cell>
          <cell r="J603">
            <v>136.77646711262105</v>
          </cell>
          <cell r="K603">
            <v>145.90659439067727</v>
          </cell>
          <cell r="L603">
            <v>213.99</v>
          </cell>
          <cell r="N603">
            <v>127.99794004535221</v>
          </cell>
          <cell r="O603">
            <v>146.8753743439446</v>
          </cell>
          <cell r="P603">
            <v>159.62517498102198</v>
          </cell>
          <cell r="Q603">
            <v>159.64637421665176</v>
          </cell>
        </row>
        <row r="604">
          <cell r="B604">
            <v>6</v>
          </cell>
          <cell r="C604">
            <v>9</v>
          </cell>
          <cell r="D604">
            <v>2007</v>
          </cell>
          <cell r="E604">
            <v>39331</v>
          </cell>
          <cell r="F604">
            <v>39331</v>
          </cell>
          <cell r="G604">
            <v>1939.06</v>
          </cell>
          <cell r="H604">
            <v>13795.69</v>
          </cell>
          <cell r="I604">
            <v>39386</v>
          </cell>
          <cell r="J604">
            <v>136.39311513923764</v>
          </cell>
          <cell r="K604">
            <v>147.10523684157036</v>
          </cell>
          <cell r="L604">
            <v>213.64</v>
          </cell>
          <cell r="N604">
            <v>127.17063567874673</v>
          </cell>
          <cell r="O604">
            <v>145.70188618425993</v>
          </cell>
          <cell r="P604">
            <v>165.70720190546498</v>
          </cell>
          <cell r="Q604">
            <v>159.38525813190091</v>
          </cell>
        </row>
        <row r="605">
          <cell r="B605">
            <v>7</v>
          </cell>
          <cell r="C605">
            <v>9</v>
          </cell>
          <cell r="D605">
            <v>2007</v>
          </cell>
          <cell r="E605">
            <v>39332</v>
          </cell>
          <cell r="F605">
            <v>39332</v>
          </cell>
          <cell r="G605">
            <v>1923.12</v>
          </cell>
          <cell r="H605">
            <v>13651.21</v>
          </cell>
          <cell r="I605">
            <v>39387</v>
          </cell>
          <cell r="J605">
            <v>135.27189854185568</v>
          </cell>
          <cell r="K605">
            <v>145.56462780941101</v>
          </cell>
          <cell r="L605">
            <v>217.38</v>
          </cell>
          <cell r="N605">
            <v>128.6956666195978</v>
          </cell>
          <cell r="O605">
            <v>148.88751917574535</v>
          </cell>
          <cell r="P605">
            <v>160.988111737135</v>
          </cell>
          <cell r="Q605">
            <v>162.17547000895257</v>
          </cell>
        </row>
        <row r="606">
          <cell r="B606">
            <v>10</v>
          </cell>
          <cell r="C606">
            <v>9</v>
          </cell>
          <cell r="D606">
            <v>2007</v>
          </cell>
          <cell r="E606">
            <v>39335</v>
          </cell>
          <cell r="F606">
            <v>39335</v>
          </cell>
          <cell r="G606">
            <v>1922.49</v>
          </cell>
          <cell r="H606">
            <v>13625.49</v>
          </cell>
          <cell r="I606">
            <v>39388</v>
          </cell>
          <cell r="J606">
            <v>135.22758446052882</v>
          </cell>
          <cell r="K606">
            <v>145.29037210407367</v>
          </cell>
          <cell r="L606">
            <v>207.6</v>
          </cell>
          <cell r="N606">
            <v>125.29508019702469</v>
          </cell>
          <cell r="O606">
            <v>146.31738973361828</v>
          </cell>
          <cell r="P606">
            <v>160.27565169548777</v>
          </cell>
          <cell r="Q606">
            <v>154.8791405550582</v>
          </cell>
        </row>
        <row r="607">
          <cell r="B607">
            <v>11</v>
          </cell>
          <cell r="C607">
            <v>9</v>
          </cell>
          <cell r="D607">
            <v>2007</v>
          </cell>
          <cell r="E607">
            <v>39336</v>
          </cell>
          <cell r="F607">
            <v>39336</v>
          </cell>
          <cell r="G607">
            <v>1922.19</v>
          </cell>
          <cell r="H607">
            <v>13704.28</v>
          </cell>
          <cell r="I607">
            <v>39391</v>
          </cell>
          <cell r="J607">
            <v>135.20648251703983</v>
          </cell>
          <cell r="K607">
            <v>146.13052012209579</v>
          </cell>
          <cell r="L607">
            <v>208.18</v>
          </cell>
          <cell r="N607">
            <v>125.39558604879102</v>
          </cell>
          <cell r="O607">
            <v>146.22922796157982</v>
          </cell>
          <cell r="P607">
            <v>159.21009562146992</v>
          </cell>
          <cell r="Q607">
            <v>155.31184720978814</v>
          </cell>
        </row>
        <row r="608">
          <cell r="B608">
            <v>12</v>
          </cell>
          <cell r="C608">
            <v>9</v>
          </cell>
          <cell r="D608">
            <v>2007</v>
          </cell>
          <cell r="E608">
            <v>39337</v>
          </cell>
          <cell r="F608">
            <v>39337</v>
          </cell>
          <cell r="G608">
            <v>1922.23</v>
          </cell>
          <cell r="H608">
            <v>13756.72</v>
          </cell>
          <cell r="I608">
            <v>39392</v>
          </cell>
          <cell r="J608">
            <v>135.209296109505</v>
          </cell>
          <cell r="K608">
            <v>146.68969466283798</v>
          </cell>
          <cell r="L608">
            <v>207.92</v>
          </cell>
          <cell r="N608">
            <v>124.7742771469628</v>
          </cell>
          <cell r="O608">
            <v>145.30780509931682</v>
          </cell>
          <cell r="P608">
            <v>156.61167097299895</v>
          </cell>
          <cell r="Q608">
            <v>155.1178752611161</v>
          </cell>
        </row>
        <row r="609">
          <cell r="B609">
            <v>13</v>
          </cell>
          <cell r="C609">
            <v>9</v>
          </cell>
          <cell r="D609">
            <v>2007</v>
          </cell>
          <cell r="E609">
            <v>39338</v>
          </cell>
          <cell r="F609">
            <v>39338</v>
          </cell>
          <cell r="G609">
            <v>1925.21</v>
          </cell>
          <cell r="H609">
            <v>13843.2</v>
          </cell>
          <cell r="I609">
            <v>39393</v>
          </cell>
          <cell r="J609">
            <v>135.41890874816235</v>
          </cell>
          <cell r="K609">
            <v>147.61184215107954</v>
          </cell>
          <cell r="L609">
            <v>213.15</v>
          </cell>
          <cell r="N609">
            <v>126.27771178908722</v>
          </cell>
          <cell r="O609">
            <v>146.29723265409908</v>
          </cell>
          <cell r="P609">
            <v>152.56325433360959</v>
          </cell>
          <cell r="Q609">
            <v>159.01969561324981</v>
          </cell>
        </row>
        <row r="610">
          <cell r="B610">
            <v>14</v>
          </cell>
          <cell r="C610">
            <v>9</v>
          </cell>
          <cell r="D610">
            <v>2007</v>
          </cell>
          <cell r="E610">
            <v>39339</v>
          </cell>
          <cell r="F610">
            <v>39339</v>
          </cell>
          <cell r="G610">
            <v>1927.27</v>
          </cell>
          <cell r="H610">
            <v>13846.41</v>
          </cell>
          <cell r="I610">
            <v>39394</v>
          </cell>
          <cell r="J610">
            <v>135.56380876012014</v>
          </cell>
          <cell r="K610">
            <v>147.64607079859638</v>
          </cell>
          <cell r="L610">
            <v>203.02</v>
          </cell>
          <cell r="N610">
            <v>122.56896279622229</v>
          </cell>
          <cell r="O610">
            <v>143.72791763942732</v>
          </cell>
          <cell r="P610">
            <v>152.95883332056525</v>
          </cell>
          <cell r="Q610">
            <v>151.46225007460461</v>
          </cell>
        </row>
        <row r="611">
          <cell r="B611">
            <v>17</v>
          </cell>
          <cell r="C611">
            <v>9</v>
          </cell>
          <cell r="D611">
            <v>2007</v>
          </cell>
          <cell r="E611">
            <v>39342</v>
          </cell>
          <cell r="F611">
            <v>39342</v>
          </cell>
          <cell r="G611">
            <v>1928.23</v>
          </cell>
          <cell r="H611">
            <v>13809.86</v>
          </cell>
          <cell r="I611">
            <v>39395</v>
          </cell>
          <cell r="J611">
            <v>135.63133497928493</v>
          </cell>
          <cell r="K611">
            <v>147.25633339462749</v>
          </cell>
          <cell r="L611">
            <v>205.03</v>
          </cell>
          <cell r="N611">
            <v>122.49835951192365</v>
          </cell>
          <cell r="O611">
            <v>143.83389501205087</v>
          </cell>
          <cell r="P611">
            <v>152.50684254145571</v>
          </cell>
          <cell r="Q611">
            <v>152.96180244703075</v>
          </cell>
        </row>
        <row r="612">
          <cell r="B612">
            <v>18</v>
          </cell>
          <cell r="C612">
            <v>9</v>
          </cell>
          <cell r="D612">
            <v>2007</v>
          </cell>
          <cell r="E612">
            <v>39343</v>
          </cell>
          <cell r="F612">
            <v>39343</v>
          </cell>
          <cell r="G612">
            <v>1954.3</v>
          </cell>
          <cell r="H612">
            <v>14005.4</v>
          </cell>
          <cell r="I612">
            <v>39398</v>
          </cell>
          <cell r="J612">
            <v>137.46509386847862</v>
          </cell>
          <cell r="K612">
            <v>149.34140184803582</v>
          </cell>
          <cell r="L612">
            <v>200.8</v>
          </cell>
          <cell r="N612">
            <v>120.74822868819098</v>
          </cell>
          <cell r="O612">
            <v>141.19952760438539</v>
          </cell>
          <cell r="P612">
            <v>152.03465494787133</v>
          </cell>
          <cell r="Q612">
            <v>149.80602805132798</v>
          </cell>
        </row>
        <row r="613">
          <cell r="B613">
            <v>19</v>
          </cell>
          <cell r="C613">
            <v>9</v>
          </cell>
          <cell r="D613">
            <v>2007</v>
          </cell>
          <cell r="E613">
            <v>39344</v>
          </cell>
          <cell r="F613">
            <v>39344</v>
          </cell>
          <cell r="G613">
            <v>1961.81</v>
          </cell>
          <cell r="H613">
            <v>13939.78</v>
          </cell>
          <cell r="I613">
            <v>39399</v>
          </cell>
          <cell r="J613">
            <v>137.99334585381979</v>
          </cell>
          <cell r="K613">
            <v>148.64168725300334</v>
          </cell>
          <cell r="L613">
            <v>203.52</v>
          </cell>
          <cell r="N613">
            <v>119.54215846699503</v>
          </cell>
          <cell r="O613">
            <v>138.50316190668363</v>
          </cell>
          <cell r="P613">
            <v>151.30269453362772</v>
          </cell>
          <cell r="Q613">
            <v>151.83527305282007</v>
          </cell>
        </row>
        <row r="614">
          <cell r="B614">
            <v>20</v>
          </cell>
          <cell r="C614">
            <v>9</v>
          </cell>
          <cell r="D614">
            <v>2007</v>
          </cell>
          <cell r="E614">
            <v>39345</v>
          </cell>
          <cell r="F614">
            <v>39345</v>
          </cell>
          <cell r="G614">
            <v>1933.13</v>
          </cell>
          <cell r="H614">
            <v>13838.43</v>
          </cell>
          <cell r="I614">
            <v>39400</v>
          </cell>
          <cell r="J614">
            <v>135.97600005627183</v>
          </cell>
          <cell r="K614">
            <v>147.56097902065736</v>
          </cell>
          <cell r="L614">
            <v>212.1</v>
          </cell>
          <cell r="N614">
            <v>123.01999318885962</v>
          </cell>
          <cell r="O614">
            <v>139.5230286876085</v>
          </cell>
          <cell r="P614">
            <v>152.65518466156408</v>
          </cell>
          <cell r="Q614">
            <v>158.23634735899731</v>
          </cell>
        </row>
        <row r="615">
          <cell r="B615">
            <v>21</v>
          </cell>
          <cell r="C615">
            <v>9</v>
          </cell>
          <cell r="D615">
            <v>2007</v>
          </cell>
          <cell r="E615">
            <v>39346</v>
          </cell>
          <cell r="F615">
            <v>39346</v>
          </cell>
          <cell r="G615">
            <v>1944.24</v>
          </cell>
          <cell r="H615">
            <v>13940.07</v>
          </cell>
          <cell r="I615">
            <v>39401</v>
          </cell>
          <cell r="J615">
            <v>136.75747536348098</v>
          </cell>
          <cell r="K615">
            <v>148.6447795607229</v>
          </cell>
          <cell r="L615">
            <v>210.89</v>
          </cell>
          <cell r="N615">
            <v>122.15032685167495</v>
          </cell>
          <cell r="O615">
            <v>140.22954450509891</v>
          </cell>
          <cell r="P615">
            <v>150.79916705551341</v>
          </cell>
          <cell r="Q615">
            <v>157.3336317517159</v>
          </cell>
        </row>
        <row r="616">
          <cell r="B616">
            <v>24</v>
          </cell>
          <cell r="C616">
            <v>9</v>
          </cell>
          <cell r="D616">
            <v>2007</v>
          </cell>
          <cell r="E616">
            <v>39349</v>
          </cell>
          <cell r="F616">
            <v>39349</v>
          </cell>
          <cell r="G616">
            <v>1947.32</v>
          </cell>
          <cell r="H616">
            <v>13958.28</v>
          </cell>
          <cell r="I616">
            <v>39402</v>
          </cell>
          <cell r="J616">
            <v>136.97412198330133</v>
          </cell>
          <cell r="K616">
            <v>148.83895515925298</v>
          </cell>
          <cell r="L616">
            <v>204.68</v>
          </cell>
          <cell r="N616">
            <v>120.536418835295</v>
          </cell>
          <cell r="O616">
            <v>137.68333886947184</v>
          </cell>
          <cell r="P616">
            <v>150.92661591926847</v>
          </cell>
          <cell r="Q616">
            <v>152.70068636227992</v>
          </cell>
        </row>
        <row r="617">
          <cell r="B617">
            <v>25</v>
          </cell>
          <cell r="C617">
            <v>9</v>
          </cell>
          <cell r="D617">
            <v>2007</v>
          </cell>
          <cell r="E617">
            <v>39350</v>
          </cell>
          <cell r="F617">
            <v>39350</v>
          </cell>
          <cell r="G617">
            <v>1966.63</v>
          </cell>
          <cell r="H617">
            <v>13997.62</v>
          </cell>
          <cell r="I617">
            <v>39405</v>
          </cell>
          <cell r="J617">
            <v>138.33238374587634</v>
          </cell>
          <cell r="K617">
            <v>149.25844269611031</v>
          </cell>
          <cell r="L617">
            <v>206.43</v>
          </cell>
          <cell r="N617">
            <v>121.16686463273831</v>
          </cell>
          <cell r="O617">
            <v>137.74370830459745</v>
          </cell>
          <cell r="P617">
            <v>150.40985604546373</v>
          </cell>
          <cell r="Q617">
            <v>154.00626678603405</v>
          </cell>
        </row>
        <row r="618">
          <cell r="B618">
            <v>26</v>
          </cell>
          <cell r="C618">
            <v>9</v>
          </cell>
          <cell r="D618">
            <v>2007</v>
          </cell>
          <cell r="E618">
            <v>39351</v>
          </cell>
          <cell r="F618">
            <v>39351</v>
          </cell>
          <cell r="G618">
            <v>1981.94</v>
          </cell>
          <cell r="H618">
            <v>14034.97</v>
          </cell>
          <cell r="I618">
            <v>39406</v>
          </cell>
          <cell r="J618">
            <v>139.40928626193138</v>
          </cell>
          <cell r="K618">
            <v>149.6567106041332</v>
          </cell>
          <cell r="L618">
            <v>202.35</v>
          </cell>
          <cell r="N618">
            <v>119.05125798440082</v>
          </cell>
          <cell r="O618">
            <v>135.88966420256077</v>
          </cell>
          <cell r="P618">
            <v>149.24819099222077</v>
          </cell>
          <cell r="Q618">
            <v>150.96239928379589</v>
          </cell>
        </row>
        <row r="619">
          <cell r="B619">
            <v>27</v>
          </cell>
          <cell r="C619">
            <v>9</v>
          </cell>
          <cell r="D619">
            <v>2007</v>
          </cell>
          <cell r="E619">
            <v>39352</v>
          </cell>
          <cell r="F619">
            <v>39352</v>
          </cell>
          <cell r="G619">
            <v>1993.08</v>
          </cell>
          <cell r="H619">
            <v>14129.73</v>
          </cell>
          <cell r="I619">
            <v>39407</v>
          </cell>
          <cell r="J619">
            <v>140.19287176348939</v>
          </cell>
          <cell r="K619">
            <v>150.66714880933404</v>
          </cell>
          <cell r="L619">
            <v>202.68</v>
          </cell>
          <cell r="N619">
            <v>119.58535106444835</v>
          </cell>
          <cell r="O619">
            <v>137.0250778787092</v>
          </cell>
          <cell r="P619">
            <v>148.98215019465553</v>
          </cell>
          <cell r="Q619">
            <v>151.20859444941809</v>
          </cell>
        </row>
        <row r="620">
          <cell r="B620">
            <v>28</v>
          </cell>
          <cell r="C620">
            <v>9</v>
          </cell>
          <cell r="D620">
            <v>2007</v>
          </cell>
          <cell r="E620">
            <v>39353</v>
          </cell>
          <cell r="F620">
            <v>39353</v>
          </cell>
          <cell r="G620">
            <v>1987.69</v>
          </cell>
          <cell r="H620">
            <v>14098.89</v>
          </cell>
          <cell r="I620">
            <v>39408</v>
          </cell>
          <cell r="J620">
            <v>139.81374017880378</v>
          </cell>
          <cell r="K620">
            <v>150.33829787805087</v>
          </cell>
          <cell r="L620">
            <v>197.24</v>
          </cell>
          <cell r="N620">
            <v>117.6807236421327</v>
          </cell>
          <cell r="O620">
            <v>135.2008621822236</v>
          </cell>
          <cell r="P620">
            <v>150.60068112015713</v>
          </cell>
          <cell r="Q620">
            <v>147.15010444643391</v>
          </cell>
        </row>
        <row r="621">
          <cell r="B621">
            <v>1</v>
          </cell>
          <cell r="C621">
            <v>10</v>
          </cell>
          <cell r="D621">
            <v>2007</v>
          </cell>
          <cell r="E621">
            <v>39356</v>
          </cell>
          <cell r="F621">
            <v>39356</v>
          </cell>
          <cell r="G621">
            <v>2005.71</v>
          </cell>
          <cell r="H621">
            <v>14200.58</v>
          </cell>
          <cell r="I621">
            <v>39409</v>
          </cell>
          <cell r="J621">
            <v>141.0812635843761</v>
          </cell>
          <cell r="K621">
            <v>151.42263157461983</v>
          </cell>
          <cell r="L621">
            <v>202.47</v>
          </cell>
          <cell r="N621">
            <v>119.66841375185852</v>
          </cell>
          <cell r="O621">
            <v>137.10071782862207</v>
          </cell>
          <cell r="P621">
            <v>150.30190755430505</v>
          </cell>
          <cell r="Q621">
            <v>151.0519247985676</v>
          </cell>
        </row>
        <row r="622">
          <cell r="B622">
            <v>2</v>
          </cell>
          <cell r="C622">
            <v>10</v>
          </cell>
          <cell r="D622">
            <v>2007</v>
          </cell>
          <cell r="E622">
            <v>39357</v>
          </cell>
          <cell r="F622">
            <v>39357</v>
          </cell>
          <cell r="G622">
            <v>2004.19</v>
          </cell>
          <cell r="H622">
            <v>14152.73</v>
          </cell>
          <cell r="I622">
            <v>39412</v>
          </cell>
          <cell r="J622">
            <v>140.97434707069854</v>
          </cell>
          <cell r="K622">
            <v>150.91240080088764</v>
          </cell>
          <cell r="L622">
            <v>194.22</v>
          </cell>
          <cell r="N622">
            <v>116.8874749773654</v>
          </cell>
          <cell r="O622">
            <v>135.61286067118377</v>
          </cell>
          <cell r="P622">
            <v>150.15565475983203</v>
          </cell>
          <cell r="Q622">
            <v>144.89704565801253</v>
          </cell>
        </row>
        <row r="623">
          <cell r="B623">
            <v>3</v>
          </cell>
          <cell r="C623">
            <v>10</v>
          </cell>
          <cell r="D623">
            <v>2007</v>
          </cell>
          <cell r="E623">
            <v>39358</v>
          </cell>
          <cell r="F623">
            <v>39358</v>
          </cell>
          <cell r="G623">
            <v>1987.96</v>
          </cell>
          <cell r="H623">
            <v>14020.85</v>
          </cell>
          <cell r="I623">
            <v>39413</v>
          </cell>
          <cell r="J623">
            <v>139.83273192794391</v>
          </cell>
          <cell r="K623">
            <v>149.50614720757943</v>
          </cell>
          <cell r="L623">
            <v>198.98</v>
          </cell>
          <cell r="N623">
            <v>118.63262203985347</v>
          </cell>
          <cell r="O623">
            <v>136.10222976839935</v>
          </cell>
          <cell r="P623">
            <v>149.42439078746682</v>
          </cell>
          <cell r="Q623">
            <v>148.44822441062368</v>
          </cell>
        </row>
        <row r="624">
          <cell r="B624">
            <v>4</v>
          </cell>
          <cell r="C624">
            <v>10</v>
          </cell>
          <cell r="D624">
            <v>2007</v>
          </cell>
          <cell r="E624">
            <v>39359</v>
          </cell>
          <cell r="F624">
            <v>39359</v>
          </cell>
          <cell r="G624">
            <v>2003.42</v>
          </cell>
          <cell r="H624">
            <v>14125.11</v>
          </cell>
          <cell r="I624">
            <v>39414</v>
          </cell>
          <cell r="J624">
            <v>140.92018541574345</v>
          </cell>
          <cell r="K624">
            <v>150.61788514842198</v>
          </cell>
          <cell r="L624">
            <v>209.75</v>
          </cell>
          <cell r="N624">
            <v>122.02074905931507</v>
          </cell>
          <cell r="O624">
            <v>138.77996543806063</v>
          </cell>
          <cell r="P624">
            <v>151.76304261527855</v>
          </cell>
          <cell r="Q624">
            <v>156.48313936138467</v>
          </cell>
        </row>
        <row r="625">
          <cell r="B625">
            <v>5</v>
          </cell>
          <cell r="C625">
            <v>10</v>
          </cell>
          <cell r="D625">
            <v>2007</v>
          </cell>
          <cell r="E625">
            <v>39360</v>
          </cell>
          <cell r="F625">
            <v>39360</v>
          </cell>
          <cell r="G625">
            <v>2012.14</v>
          </cell>
          <cell r="H625">
            <v>14233.34</v>
          </cell>
          <cell r="I625">
            <v>39415</v>
          </cell>
          <cell r="J625">
            <v>141.53354857315691</v>
          </cell>
          <cell r="K625">
            <v>151.77195571563269</v>
          </cell>
          <cell r="L625">
            <v>207.9</v>
          </cell>
          <cell r="N625">
            <v>122.07889294050219</v>
          </cell>
          <cell r="O625">
            <v>139.10308953095898</v>
          </cell>
          <cell r="P625">
            <v>152.99504829824428</v>
          </cell>
          <cell r="Q625">
            <v>155.1029543419875</v>
          </cell>
        </row>
        <row r="626">
          <cell r="B626">
            <v>9</v>
          </cell>
          <cell r="C626">
            <v>10</v>
          </cell>
          <cell r="D626">
            <v>2007</v>
          </cell>
          <cell r="E626">
            <v>39364</v>
          </cell>
          <cell r="F626">
            <v>39364</v>
          </cell>
          <cell r="G626">
            <v>2005.77</v>
          </cell>
          <cell r="H626">
            <v>14262.19</v>
          </cell>
          <cell r="I626">
            <v>39416</v>
          </cell>
          <cell r="J626">
            <v>141.08548397307393</v>
          </cell>
          <cell r="K626">
            <v>152.07958701808147</v>
          </cell>
          <cell r="L626">
            <v>211.46</v>
          </cell>
          <cell r="N626">
            <v>123.02746883072655</v>
          </cell>
          <cell r="O626">
            <v>139.35993958968064</v>
          </cell>
          <cell r="P626">
            <v>153.66084673403583</v>
          </cell>
          <cell r="Q626">
            <v>157.75887794688154</v>
          </cell>
        </row>
        <row r="627">
          <cell r="B627">
            <v>10</v>
          </cell>
          <cell r="C627">
            <v>10</v>
          </cell>
          <cell r="D627">
            <v>2007</v>
          </cell>
          <cell r="E627">
            <v>39365</v>
          </cell>
          <cell r="F627">
            <v>39365</v>
          </cell>
          <cell r="G627">
            <v>2001.59</v>
          </cell>
          <cell r="H627">
            <v>14276.19</v>
          </cell>
          <cell r="I627">
            <v>39419</v>
          </cell>
          <cell r="J627">
            <v>140.79146356046058</v>
          </cell>
          <cell r="K627">
            <v>152.22887083902711</v>
          </cell>
          <cell r="L627">
            <v>208.66</v>
          </cell>
          <cell r="N627">
            <v>122.3031621965097</v>
          </cell>
          <cell r="O627">
            <v>139.03467762471209</v>
          </cell>
          <cell r="P627">
            <v>152.9713692743772</v>
          </cell>
          <cell r="Q627">
            <v>155.66994926887497</v>
          </cell>
        </row>
        <row r="628">
          <cell r="B628">
            <v>11</v>
          </cell>
          <cell r="C628">
            <v>10</v>
          </cell>
          <cell r="D628">
            <v>2007</v>
          </cell>
          <cell r="E628">
            <v>39366</v>
          </cell>
          <cell r="F628">
            <v>39366</v>
          </cell>
          <cell r="G628">
            <v>1993.54</v>
          </cell>
          <cell r="H628">
            <v>14229.44</v>
          </cell>
          <cell r="I628">
            <v>39420</v>
          </cell>
          <cell r="J628">
            <v>140.22522807683919</v>
          </cell>
          <cell r="K628">
            <v>151.73036950836928</v>
          </cell>
          <cell r="L628">
            <v>206.89</v>
          </cell>
          <cell r="N628">
            <v>121.50326851674957</v>
          </cell>
          <cell r="O628">
            <v>138.24519201021096</v>
          </cell>
          <cell r="P628">
            <v>150.45233900004877</v>
          </cell>
          <cell r="Q628">
            <v>154.34944792599222</v>
          </cell>
        </row>
        <row r="629">
          <cell r="B629">
            <v>12</v>
          </cell>
          <cell r="C629">
            <v>10</v>
          </cell>
          <cell r="D629">
            <v>2007</v>
          </cell>
          <cell r="E629">
            <v>39367</v>
          </cell>
          <cell r="F629">
            <v>39367</v>
          </cell>
          <cell r="G629">
            <v>1998.68</v>
          </cell>
          <cell r="H629">
            <v>14295.86</v>
          </cell>
          <cell r="I629">
            <v>39421</v>
          </cell>
          <cell r="J629">
            <v>140.58677470861733</v>
          </cell>
          <cell r="K629">
            <v>152.4386146074558</v>
          </cell>
          <cell r="L629">
            <v>209.81</v>
          </cell>
          <cell r="N629">
            <v>123.34892143100397</v>
          </cell>
          <cell r="O629">
            <v>139.82233077743876</v>
          </cell>
          <cell r="P629">
            <v>155.70490364726612</v>
          </cell>
          <cell r="Q629">
            <v>156.52790211877053</v>
          </cell>
        </row>
        <row r="630">
          <cell r="B630">
            <v>15</v>
          </cell>
          <cell r="C630">
            <v>10</v>
          </cell>
          <cell r="D630">
            <v>2007</v>
          </cell>
          <cell r="E630">
            <v>39370</v>
          </cell>
          <cell r="F630">
            <v>39370</v>
          </cell>
          <cell r="G630">
            <v>1979.67</v>
          </cell>
          <cell r="H630">
            <v>14231.28</v>
          </cell>
          <cell r="I630">
            <v>39422</v>
          </cell>
          <cell r="J630">
            <v>139.2496148895313</v>
          </cell>
          <cell r="K630">
            <v>151.74998966769354</v>
          </cell>
          <cell r="L630">
            <v>215.15</v>
          </cell>
          <cell r="N630">
            <v>125.20371124087346</v>
          </cell>
          <cell r="O630">
            <v>140.99571713369147</v>
          </cell>
          <cell r="P630">
            <v>154.12676635071421</v>
          </cell>
          <cell r="Q630">
            <v>160.51178752611162</v>
          </cell>
        </row>
        <row r="631">
          <cell r="B631">
            <v>16</v>
          </cell>
          <cell r="C631">
            <v>10</v>
          </cell>
          <cell r="D631">
            <v>2007</v>
          </cell>
          <cell r="E631">
            <v>39371</v>
          </cell>
          <cell r="F631">
            <v>39371</v>
          </cell>
          <cell r="G631">
            <v>1955.14</v>
          </cell>
          <cell r="H631">
            <v>14153.03</v>
          </cell>
          <cell r="I631">
            <v>39423</v>
          </cell>
          <cell r="J631">
            <v>137.5241793102478</v>
          </cell>
          <cell r="K631">
            <v>150.91559973990792</v>
          </cell>
          <cell r="L631">
            <v>212.24</v>
          </cell>
          <cell r="N631">
            <v>124.98110323861418</v>
          </cell>
          <cell r="O631">
            <v>141.12979225352359</v>
          </cell>
          <cell r="P631">
            <v>155.87831767499844</v>
          </cell>
          <cell r="Q631">
            <v>158.34079379289764</v>
          </cell>
        </row>
        <row r="632">
          <cell r="B632">
            <v>17</v>
          </cell>
          <cell r="C632">
            <v>10</v>
          </cell>
          <cell r="D632">
            <v>2007</v>
          </cell>
          <cell r="E632">
            <v>39372</v>
          </cell>
          <cell r="F632">
            <v>39372</v>
          </cell>
          <cell r="G632">
            <v>1962.7</v>
          </cell>
          <cell r="H632">
            <v>14219.5</v>
          </cell>
          <cell r="I632">
            <v>39426</v>
          </cell>
          <cell r="J632">
            <v>138.05594828617049</v>
          </cell>
          <cell r="K632">
            <v>151.62437799549781</v>
          </cell>
          <cell r="L632">
            <v>216.56</v>
          </cell>
          <cell r="N632">
            <v>125.91971160634931</v>
          </cell>
          <cell r="O632">
            <v>141.91764901311407</v>
          </cell>
          <cell r="P632">
            <v>155.65475983201824</v>
          </cell>
          <cell r="Q632">
            <v>161.56371232467922</v>
          </cell>
        </row>
        <row r="633">
          <cell r="B633">
            <v>18</v>
          </cell>
          <cell r="C633">
            <v>10</v>
          </cell>
          <cell r="D633">
            <v>2007</v>
          </cell>
          <cell r="E633">
            <v>39373</v>
          </cell>
          <cell r="F633">
            <v>39373</v>
          </cell>
          <cell r="G633">
            <v>1957.83</v>
          </cell>
          <cell r="H633">
            <v>14332.03</v>
          </cell>
          <cell r="I633">
            <v>39427</v>
          </cell>
          <cell r="J633">
            <v>137.71339340353245</v>
          </cell>
          <cell r="K633">
            <v>152.82430002199899</v>
          </cell>
          <cell r="L633">
            <v>206.13</v>
          </cell>
          <cell r="N633">
            <v>122.73758005166499</v>
          </cell>
          <cell r="O633">
            <v>139.71207766067474</v>
          </cell>
          <cell r="P633">
            <v>152.65170245217189</v>
          </cell>
          <cell r="Q633">
            <v>153.78245299910475</v>
          </cell>
        </row>
        <row r="634">
          <cell r="B634">
            <v>19</v>
          </cell>
          <cell r="C634">
            <v>10</v>
          </cell>
          <cell r="D634">
            <v>2007</v>
          </cell>
          <cell r="E634">
            <v>39374</v>
          </cell>
          <cell r="F634">
            <v>39374</v>
          </cell>
          <cell r="G634">
            <v>1917.71</v>
          </cell>
          <cell r="H634">
            <v>14001.66</v>
          </cell>
          <cell r="I634">
            <v>39428</v>
          </cell>
          <cell r="J634">
            <v>134.89136016093747</v>
          </cell>
          <cell r="K634">
            <v>149.30152174158317</v>
          </cell>
          <cell r="L634">
            <v>209.15</v>
          </cell>
          <cell r="N634">
            <v>123.48016047711205</v>
          </cell>
          <cell r="O634">
            <v>140.58422766189091</v>
          </cell>
          <cell r="P634">
            <v>152.2414981857689</v>
          </cell>
          <cell r="Q634">
            <v>156.03551178752613</v>
          </cell>
        </row>
        <row r="635">
          <cell r="B635">
            <v>22</v>
          </cell>
          <cell r="C635">
            <v>10</v>
          </cell>
          <cell r="D635">
            <v>2007</v>
          </cell>
          <cell r="E635">
            <v>39377</v>
          </cell>
          <cell r="F635">
            <v>39377</v>
          </cell>
          <cell r="G635">
            <v>1937.15</v>
          </cell>
          <cell r="H635">
            <v>14043.6</v>
          </cell>
          <cell r="I635">
            <v>39429</v>
          </cell>
          <cell r="J635">
            <v>136.2587660990244</v>
          </cell>
          <cell r="K635">
            <v>149.74873341661615</v>
          </cell>
          <cell r="L635">
            <v>209.76</v>
          </cell>
          <cell r="N635">
            <v>123.63133456819861</v>
          </cell>
          <cell r="O635">
            <v>139.95172293940274</v>
          </cell>
          <cell r="P635">
            <v>152.22269425505095</v>
          </cell>
          <cell r="Q635">
            <v>156.49059982094897</v>
          </cell>
        </row>
        <row r="636">
          <cell r="B636">
            <v>23</v>
          </cell>
          <cell r="C636">
            <v>10</v>
          </cell>
          <cell r="D636">
            <v>2007</v>
          </cell>
          <cell r="E636">
            <v>39378</v>
          </cell>
          <cell r="F636">
            <v>39378</v>
          </cell>
          <cell r="G636">
            <v>1932.96</v>
          </cell>
          <cell r="H636">
            <v>14087.49</v>
          </cell>
          <cell r="I636">
            <v>39430</v>
          </cell>
          <cell r="J636">
            <v>135.96404228829476</v>
          </cell>
          <cell r="K636">
            <v>150.21673819528084</v>
          </cell>
          <cell r="L636">
            <v>205.29</v>
          </cell>
          <cell r="N636">
            <v>121.93187198378617</v>
          </cell>
          <cell r="O636">
            <v>139.20835427955913</v>
          </cell>
          <cell r="P636">
            <v>152.51102119272639</v>
          </cell>
          <cell r="Q636">
            <v>153.15577439570279</v>
          </cell>
        </row>
        <row r="637">
          <cell r="B637">
            <v>24</v>
          </cell>
          <cell r="C637">
            <v>10</v>
          </cell>
          <cell r="D637">
            <v>2007</v>
          </cell>
          <cell r="E637">
            <v>39379</v>
          </cell>
          <cell r="F637">
            <v>39379</v>
          </cell>
          <cell r="G637">
            <v>1913.96</v>
          </cell>
          <cell r="H637">
            <v>14088.51</v>
          </cell>
          <cell r="I637">
            <v>39433</v>
          </cell>
          <cell r="J637">
            <v>134.62758586732505</v>
          </cell>
          <cell r="K637">
            <v>150.22761458794974</v>
          </cell>
          <cell r="L637">
            <v>202.06</v>
          </cell>
          <cell r="N637">
            <v>120.10033972639151</v>
          </cell>
          <cell r="O637">
            <v>136.28537414241453</v>
          </cell>
          <cell r="P637">
            <v>148.84425470272379</v>
          </cell>
          <cell r="Q637">
            <v>150.74604595643092</v>
          </cell>
        </row>
        <row r="638">
          <cell r="B638">
            <v>25</v>
          </cell>
          <cell r="C638">
            <v>10</v>
          </cell>
          <cell r="D638">
            <v>2007</v>
          </cell>
          <cell r="E638">
            <v>39380</v>
          </cell>
          <cell r="F638">
            <v>39380</v>
          </cell>
          <cell r="G638">
            <v>1909.92</v>
          </cell>
          <cell r="H638">
            <v>14124.94</v>
          </cell>
          <cell r="I638">
            <v>39434</v>
          </cell>
          <cell r="J638">
            <v>134.34341302833991</v>
          </cell>
          <cell r="K638">
            <v>150.61607241631049</v>
          </cell>
          <cell r="L638">
            <v>203.58</v>
          </cell>
          <cell r="N638">
            <v>120.85454892807601</v>
          </cell>
          <cell r="O638">
            <v>135.98973697613323</v>
          </cell>
          <cell r="P638">
            <v>146.49306692110008</v>
          </cell>
          <cell r="Q638">
            <v>151.88003581020592</v>
          </cell>
        </row>
        <row r="639">
          <cell r="B639">
            <v>26</v>
          </cell>
          <cell r="C639">
            <v>10</v>
          </cell>
          <cell r="D639">
            <v>2007</v>
          </cell>
          <cell r="E639">
            <v>39381</v>
          </cell>
          <cell r="F639">
            <v>39381</v>
          </cell>
          <cell r="G639">
            <v>1946.32</v>
          </cell>
          <cell r="H639">
            <v>14296.43</v>
          </cell>
          <cell r="I639">
            <v>39435</v>
          </cell>
          <cell r="J639">
            <v>136.90378217167134</v>
          </cell>
          <cell r="K639">
            <v>152.4446925915943</v>
          </cell>
          <cell r="L639">
            <v>204.88</v>
          </cell>
          <cell r="N639">
            <v>120.69008480700383</v>
          </cell>
          <cell r="O639">
            <v>136.31296287246349</v>
          </cell>
          <cell r="P639">
            <v>146.71453543844498</v>
          </cell>
          <cell r="Q639">
            <v>152.84989555356609</v>
          </cell>
        </row>
        <row r="640">
          <cell r="B640">
            <v>29</v>
          </cell>
          <cell r="C640">
            <v>10</v>
          </cell>
          <cell r="D640">
            <v>2007</v>
          </cell>
          <cell r="E640">
            <v>39384</v>
          </cell>
          <cell r="F640">
            <v>39384</v>
          </cell>
          <cell r="G640">
            <v>1966.91</v>
          </cell>
          <cell r="H640">
            <v>14427.35</v>
          </cell>
          <cell r="I640">
            <v>39436</v>
          </cell>
          <cell r="J640">
            <v>138.35207889313273</v>
          </cell>
          <cell r="K640">
            <v>153.84070958003767</v>
          </cell>
          <cell r="L640">
            <v>205.23</v>
          </cell>
          <cell r="N640">
            <v>121.28149114136437</v>
          </cell>
          <cell r="O640">
            <v>136.48796297192544</v>
          </cell>
          <cell r="P640">
            <v>146.64767701811448</v>
          </cell>
          <cell r="Q640">
            <v>153.11101163831694</v>
          </cell>
        </row>
        <row r="641">
          <cell r="B641">
            <v>30</v>
          </cell>
          <cell r="C641">
            <v>10</v>
          </cell>
          <cell r="D641">
            <v>2007</v>
          </cell>
          <cell r="E641">
            <v>39385</v>
          </cell>
          <cell r="F641">
            <v>39385</v>
          </cell>
          <cell r="G641">
            <v>1984.15</v>
          </cell>
          <cell r="H641">
            <v>14312.08</v>
          </cell>
          <cell r="I641">
            <v>39437</v>
          </cell>
          <cell r="J641">
            <v>139.56473724563367</v>
          </cell>
          <cell r="K641">
            <v>152.61157057715141</v>
          </cell>
          <cell r="L641">
            <v>208.84</v>
          </cell>
          <cell r="N641">
            <v>123.30323695292837</v>
          </cell>
          <cell r="O641">
            <v>138.412862262575</v>
          </cell>
          <cell r="P641">
            <v>146.84546651159229</v>
          </cell>
          <cell r="Q641">
            <v>155.80423754103253</v>
          </cell>
        </row>
        <row r="642">
          <cell r="B642">
            <v>31</v>
          </cell>
          <cell r="C642">
            <v>10</v>
          </cell>
          <cell r="D642">
            <v>2007</v>
          </cell>
          <cell r="E642">
            <v>39386</v>
          </cell>
          <cell r="F642">
            <v>39386</v>
          </cell>
          <cell r="G642">
            <v>2019.51</v>
          </cell>
          <cell r="H642">
            <v>14625</v>
          </cell>
          <cell r="I642">
            <v>39440</v>
          </cell>
          <cell r="J642">
            <v>142.0519529848699</v>
          </cell>
          <cell r="K642">
            <v>155.9482772378885</v>
          </cell>
          <cell r="L642">
            <v>212.26</v>
          </cell>
          <cell r="N642">
            <v>124.29915857497653</v>
          </cell>
          <cell r="O642">
            <v>139.41817115273602</v>
          </cell>
          <cell r="P642">
            <v>147.37197657169523</v>
          </cell>
          <cell r="Q642">
            <v>158.35571471202627</v>
          </cell>
        </row>
        <row r="643">
          <cell r="B643">
            <v>1</v>
          </cell>
          <cell r="C643">
            <v>11</v>
          </cell>
          <cell r="D643">
            <v>2007</v>
          </cell>
          <cell r="E643">
            <v>39387</v>
          </cell>
          <cell r="F643">
            <v>39387</v>
          </cell>
          <cell r="G643">
            <v>1981.03</v>
          </cell>
          <cell r="H643">
            <v>14372.54</v>
          </cell>
          <cell r="I643">
            <v>39443</v>
          </cell>
          <cell r="J643">
            <v>139.34527703334808</v>
          </cell>
          <cell r="K643">
            <v>153.25626342103538</v>
          </cell>
          <cell r="L643">
            <v>211.02</v>
          </cell>
          <cell r="N643">
            <v>124.39966442674286</v>
          </cell>
          <cell r="O643">
            <v>139.41817115273602</v>
          </cell>
          <cell r="P643">
            <v>148.01688175113347</v>
          </cell>
          <cell r="Q643">
            <v>157.43061772605193</v>
          </cell>
        </row>
        <row r="644">
          <cell r="B644">
            <v>2</v>
          </cell>
          <cell r="C644">
            <v>11</v>
          </cell>
          <cell r="D644">
            <v>2007</v>
          </cell>
          <cell r="E644">
            <v>39388</v>
          </cell>
          <cell r="F644">
            <v>39388</v>
          </cell>
          <cell r="G644">
            <v>1958.09</v>
          </cell>
          <cell r="H644">
            <v>14363.88</v>
          </cell>
          <cell r="I644">
            <v>39444</v>
          </cell>
          <cell r="J644">
            <v>137.73168175455626</v>
          </cell>
          <cell r="K644">
            <v>153.1639207146504</v>
          </cell>
          <cell r="L644">
            <v>206.91</v>
          </cell>
          <cell r="N644">
            <v>122.63125981177994</v>
          </cell>
          <cell r="O644">
            <v>139.22199593943574</v>
          </cell>
          <cell r="P644">
            <v>148.03150703058077</v>
          </cell>
          <cell r="Q644">
            <v>154.36436884512085</v>
          </cell>
        </row>
        <row r="645">
          <cell r="B645">
            <v>5</v>
          </cell>
          <cell r="C645">
            <v>11</v>
          </cell>
          <cell r="D645">
            <v>2007</v>
          </cell>
          <cell r="E645">
            <v>39391</v>
          </cell>
          <cell r="F645">
            <v>39391</v>
          </cell>
          <cell r="G645">
            <v>1946.11</v>
          </cell>
          <cell r="H645">
            <v>14273.37</v>
          </cell>
          <cell r="I645">
            <v>39447</v>
          </cell>
          <cell r="J645">
            <v>136.88901081122904</v>
          </cell>
          <cell r="K645">
            <v>152.19880081223664</v>
          </cell>
          <cell r="L645">
            <v>206.33</v>
          </cell>
          <cell r="N645">
            <v>122.80735270908953</v>
          </cell>
          <cell r="O645">
            <v>140.7059845664613</v>
          </cell>
          <cell r="P645">
            <v>149.37912206536802</v>
          </cell>
          <cell r="Q645">
            <v>153.93166219039094</v>
          </cell>
        </row>
        <row r="646">
          <cell r="B646">
            <v>6</v>
          </cell>
          <cell r="C646">
            <v>11</v>
          </cell>
          <cell r="D646">
            <v>2007</v>
          </cell>
          <cell r="E646">
            <v>39392</v>
          </cell>
          <cell r="F646">
            <v>39392</v>
          </cell>
          <cell r="G646">
            <v>1945.29</v>
          </cell>
          <cell r="H646">
            <v>14370.56</v>
          </cell>
          <cell r="I646">
            <v>39449</v>
          </cell>
          <cell r="J646">
            <v>136.83133216569246</v>
          </cell>
          <cell r="K646">
            <v>153.23515042350161</v>
          </cell>
          <cell r="L646">
            <v>207.61</v>
          </cell>
          <cell r="N646">
            <v>121.96592768562434</v>
          </cell>
          <cell r="O646">
            <v>140.8252981886657</v>
          </cell>
          <cell r="P646">
            <v>148.61233955720229</v>
          </cell>
          <cell r="Q646">
            <v>154.88660101462253</v>
          </cell>
        </row>
        <row r="647">
          <cell r="B647">
            <v>7</v>
          </cell>
          <cell r="C647">
            <v>11</v>
          </cell>
          <cell r="D647">
            <v>2007</v>
          </cell>
          <cell r="E647">
            <v>39393</v>
          </cell>
          <cell r="F647">
            <v>39393</v>
          </cell>
          <cell r="G647">
            <v>1891.72</v>
          </cell>
          <cell r="H647">
            <v>14118.18</v>
          </cell>
          <cell r="I647">
            <v>39450</v>
          </cell>
          <cell r="J647">
            <v>133.06322845667421</v>
          </cell>
          <cell r="K647">
            <v>150.54398965705386</v>
          </cell>
          <cell r="L647">
            <v>202.47</v>
          </cell>
          <cell r="N647">
            <v>120.20499871252835</v>
          </cell>
          <cell r="O647">
            <v>141.77919634570964</v>
          </cell>
          <cell r="P647">
            <v>148.03011414682388</v>
          </cell>
          <cell r="Q647">
            <v>151.0519247985676</v>
          </cell>
        </row>
        <row r="648">
          <cell r="B648">
            <v>8</v>
          </cell>
          <cell r="C648">
            <v>11</v>
          </cell>
          <cell r="D648">
            <v>2007</v>
          </cell>
          <cell r="E648">
            <v>39394</v>
          </cell>
          <cell r="F648">
            <v>39394</v>
          </cell>
          <cell r="G648">
            <v>1896.36</v>
          </cell>
          <cell r="H648">
            <v>14128.59</v>
          </cell>
          <cell r="I648">
            <v>39451</v>
          </cell>
          <cell r="J648">
            <v>133.38960518263733</v>
          </cell>
          <cell r="K648">
            <v>150.65499284105707</v>
          </cell>
          <cell r="L648">
            <v>208.29</v>
          </cell>
          <cell r="N648">
            <v>120.20499871252835</v>
          </cell>
          <cell r="O648">
            <v>142.30287319948062</v>
          </cell>
          <cell r="P648">
            <v>143.40434719020524</v>
          </cell>
          <cell r="Q648">
            <v>155.39391226499552</v>
          </cell>
        </row>
        <row r="649">
          <cell r="B649">
            <v>9</v>
          </cell>
          <cell r="C649">
            <v>11</v>
          </cell>
          <cell r="D649">
            <v>2007</v>
          </cell>
          <cell r="E649">
            <v>39395</v>
          </cell>
          <cell r="F649">
            <v>39395</v>
          </cell>
          <cell r="G649">
            <v>1863.31</v>
          </cell>
          <cell r="H649">
            <v>13869.82</v>
          </cell>
          <cell r="I649">
            <v>39454</v>
          </cell>
          <cell r="J649">
            <v>131.06487440826632</v>
          </cell>
          <cell r="K649">
            <v>147.89569467347766</v>
          </cell>
          <cell r="L649">
            <v>200.82</v>
          </cell>
          <cell r="N649">
            <v>117.25378142884435</v>
          </cell>
          <cell r="O649">
            <v>140.27067309159258</v>
          </cell>
          <cell r="P649">
            <v>142.29143306845327</v>
          </cell>
          <cell r="Q649">
            <v>149.82094897045658</v>
          </cell>
        </row>
        <row r="650">
          <cell r="B650">
            <v>12</v>
          </cell>
          <cell r="C650">
            <v>11</v>
          </cell>
          <cell r="D650">
            <v>2007</v>
          </cell>
          <cell r="E650">
            <v>39398</v>
          </cell>
          <cell r="F650">
            <v>39398</v>
          </cell>
          <cell r="G650">
            <v>1871.28</v>
          </cell>
          <cell r="H650">
            <v>13604.96</v>
          </cell>
          <cell r="I650">
            <v>39455</v>
          </cell>
          <cell r="J650">
            <v>131.62548270695731</v>
          </cell>
          <cell r="K650">
            <v>145.07145804378692</v>
          </cell>
          <cell r="L650">
            <v>202.54</v>
          </cell>
          <cell r="N650">
            <v>117.63171665656071</v>
          </cell>
          <cell r="O650">
            <v>138.64477048047746</v>
          </cell>
          <cell r="P650">
            <v>140.84910193819778</v>
          </cell>
          <cell r="Q650">
            <v>151.10414801551778</v>
          </cell>
        </row>
        <row r="651">
          <cell r="B651">
            <v>13</v>
          </cell>
          <cell r="C651">
            <v>11</v>
          </cell>
          <cell r="D651">
            <v>2007</v>
          </cell>
          <cell r="E651">
            <v>39399</v>
          </cell>
          <cell r="F651">
            <v>39399</v>
          </cell>
          <cell r="G651">
            <v>1890.47</v>
          </cell>
          <cell r="H651">
            <v>13705.14</v>
          </cell>
          <cell r="I651">
            <v>39456</v>
          </cell>
          <cell r="J651">
            <v>132.97530369213669</v>
          </cell>
          <cell r="K651">
            <v>146.13969041395387</v>
          </cell>
          <cell r="L651">
            <v>195.67</v>
          </cell>
          <cell r="N651">
            <v>115.47291741076991</v>
          </cell>
          <cell r="O651">
            <v>137.8596624135487</v>
          </cell>
          <cell r="P651">
            <v>137.24849742664728</v>
          </cell>
          <cell r="Q651">
            <v>145.97881229483735</v>
          </cell>
        </row>
        <row r="652">
          <cell r="B652">
            <v>14</v>
          </cell>
          <cell r="C652">
            <v>11</v>
          </cell>
          <cell r="D652">
            <v>2007</v>
          </cell>
          <cell r="E652">
            <v>39400</v>
          </cell>
          <cell r="F652">
            <v>39400</v>
          </cell>
          <cell r="G652">
            <v>1890.42</v>
          </cell>
          <cell r="H652">
            <v>13774.54</v>
          </cell>
          <cell r="I652">
            <v>39457</v>
          </cell>
          <cell r="J652">
            <v>132.9717867015552</v>
          </cell>
          <cell r="K652">
            <v>146.87971164064172</v>
          </cell>
          <cell r="L652">
            <v>198.06</v>
          </cell>
          <cell r="N652">
            <v>117.04612471031888</v>
          </cell>
          <cell r="O652">
            <v>138.24844972003223</v>
          </cell>
          <cell r="P652">
            <v>136.98942104786647</v>
          </cell>
          <cell r="Q652">
            <v>147.76186213070724</v>
          </cell>
        </row>
        <row r="653">
          <cell r="B653">
            <v>15</v>
          </cell>
          <cell r="C653">
            <v>11</v>
          </cell>
          <cell r="D653">
            <v>2007</v>
          </cell>
          <cell r="E653">
            <v>39401</v>
          </cell>
          <cell r="F653">
            <v>39401</v>
          </cell>
          <cell r="G653">
            <v>1855.59</v>
          </cell>
          <cell r="H653">
            <v>13524.43</v>
          </cell>
          <cell r="I653">
            <v>39458</v>
          </cell>
          <cell r="J653">
            <v>130.52185106248285</v>
          </cell>
          <cell r="K653">
            <v>144.2127561794473</v>
          </cell>
          <cell r="L653">
            <v>201.01</v>
          </cell>
          <cell r="N653">
            <v>117.97642680931297</v>
          </cell>
          <cell r="O653">
            <v>138.88685904157143</v>
          </cell>
          <cell r="P653">
            <v>138.04522693558613</v>
          </cell>
          <cell r="Q653">
            <v>149.96269770217845</v>
          </cell>
        </row>
        <row r="654">
          <cell r="B654">
            <v>16</v>
          </cell>
          <cell r="C654">
            <v>11</v>
          </cell>
          <cell r="D654">
            <v>2007</v>
          </cell>
          <cell r="E654">
            <v>39402</v>
          </cell>
          <cell r="F654">
            <v>39402</v>
          </cell>
          <cell r="G654">
            <v>1848.5</v>
          </cell>
          <cell r="H654">
            <v>13530.36</v>
          </cell>
          <cell r="I654">
            <v>39461</v>
          </cell>
          <cell r="J654">
            <v>130.02314179802624</v>
          </cell>
          <cell r="K654">
            <v>144.27598854074785</v>
          </cell>
          <cell r="L654">
            <v>198</v>
          </cell>
          <cell r="N654">
            <v>116.37248631542224</v>
          </cell>
          <cell r="O654">
            <v>138.78424118220107</v>
          </cell>
          <cell r="P654">
            <v>137.39196445360653</v>
          </cell>
          <cell r="Q654">
            <v>147.71709937332139</v>
          </cell>
        </row>
        <row r="655">
          <cell r="B655">
            <v>19</v>
          </cell>
          <cell r="C655">
            <v>11</v>
          </cell>
          <cell r="D655">
            <v>2007</v>
          </cell>
          <cell r="E655">
            <v>39405</v>
          </cell>
          <cell r="F655">
            <v>39405</v>
          </cell>
          <cell r="G655">
            <v>1834.78</v>
          </cell>
          <cell r="H655">
            <v>13348.24</v>
          </cell>
          <cell r="I655">
            <v>39462</v>
          </cell>
          <cell r="J655">
            <v>129.05807958246288</v>
          </cell>
          <cell r="K655">
            <v>142.33401929284602</v>
          </cell>
          <cell r="L655">
            <v>200.85</v>
          </cell>
          <cell r="N655">
            <v>117.63753104467942</v>
          </cell>
          <cell r="O655">
            <v>139.45319153331482</v>
          </cell>
          <cell r="P655">
            <v>134.74478887364455</v>
          </cell>
          <cell r="Q655">
            <v>149.84333034914951</v>
          </cell>
        </row>
        <row r="656">
          <cell r="B656">
            <v>20</v>
          </cell>
          <cell r="C656">
            <v>11</v>
          </cell>
          <cell r="D656">
            <v>2007</v>
          </cell>
          <cell r="E656">
            <v>39406</v>
          </cell>
          <cell r="F656">
            <v>39406</v>
          </cell>
          <cell r="G656">
            <v>1830.59</v>
          </cell>
          <cell r="H656">
            <v>13459.77</v>
          </cell>
          <cell r="I656">
            <v>39463</v>
          </cell>
          <cell r="J656">
            <v>128.76335577173325</v>
          </cell>
          <cell r="K656">
            <v>143.52327818927964</v>
          </cell>
          <cell r="L656">
            <v>191.15</v>
          </cell>
          <cell r="N656">
            <v>114.70541817909977</v>
          </cell>
          <cell r="O656">
            <v>135.56939060575607</v>
          </cell>
          <cell r="P656">
            <v>132.73137540306575</v>
          </cell>
          <cell r="Q656">
            <v>142.60668457176965</v>
          </cell>
        </row>
        <row r="657">
          <cell r="B657">
            <v>21</v>
          </cell>
          <cell r="C657">
            <v>11</v>
          </cell>
          <cell r="D657">
            <v>2007</v>
          </cell>
          <cell r="E657">
            <v>39407</v>
          </cell>
          <cell r="F657">
            <v>39407</v>
          </cell>
          <cell r="G657">
            <v>1806.81</v>
          </cell>
          <cell r="H657">
            <v>13280.58</v>
          </cell>
          <cell r="I657">
            <v>39464</v>
          </cell>
          <cell r="J657">
            <v>127.0906750511722</v>
          </cell>
          <cell r="K657">
            <v>141.61255191247574</v>
          </cell>
          <cell r="L657">
            <v>191.24</v>
          </cell>
          <cell r="N657">
            <v>114.0616823516708</v>
          </cell>
          <cell r="O657">
            <v>133.10656198086741</v>
          </cell>
          <cell r="P657">
            <v>131.41440381092997</v>
          </cell>
          <cell r="Q657">
            <v>142.67382870784843</v>
          </cell>
        </row>
        <row r="658">
          <cell r="B658">
            <v>22</v>
          </cell>
          <cell r="C658">
            <v>11</v>
          </cell>
          <cell r="D658">
            <v>2007</v>
          </cell>
          <cell r="E658">
            <v>39408</v>
          </cell>
          <cell r="F658">
            <v>39408</v>
          </cell>
          <cell r="G658">
            <v>1828.68</v>
          </cell>
          <cell r="H658">
            <v>13381</v>
          </cell>
          <cell r="I658">
            <v>39465</v>
          </cell>
          <cell r="J658">
            <v>128.62900673151998</v>
          </cell>
          <cell r="K658">
            <v>142.68334343385888</v>
          </cell>
          <cell r="L658">
            <v>184.16</v>
          </cell>
          <cell r="N658">
            <v>110.74332798963378</v>
          </cell>
          <cell r="O658">
            <v>130.26390475150376</v>
          </cell>
          <cell r="P658">
            <v>128.97546435262245</v>
          </cell>
          <cell r="Q658">
            <v>137.39182333631751</v>
          </cell>
        </row>
        <row r="659">
          <cell r="B659">
            <v>23</v>
          </cell>
          <cell r="C659">
            <v>11</v>
          </cell>
          <cell r="D659">
            <v>2007</v>
          </cell>
          <cell r="E659">
            <v>39409</v>
          </cell>
          <cell r="F659">
            <v>39409</v>
          </cell>
          <cell r="G659">
            <v>1828.21</v>
          </cell>
          <cell r="H659">
            <v>13467.2</v>
          </cell>
          <cell r="I659">
            <v>39468</v>
          </cell>
          <cell r="J659">
            <v>128.59594702005387</v>
          </cell>
          <cell r="K659">
            <v>143.60250524568153</v>
          </cell>
          <cell r="L659">
            <v>182.23</v>
          </cell>
          <cell r="N659">
            <v>110.07384272910765</v>
          </cell>
          <cell r="O659">
            <v>129.66825287136888</v>
          </cell>
          <cell r="P659">
            <v>123.57037893402607</v>
          </cell>
          <cell r="Q659">
            <v>135.95195464040586</v>
          </cell>
        </row>
        <row r="660">
          <cell r="B660">
            <v>26</v>
          </cell>
          <cell r="C660">
            <v>11</v>
          </cell>
          <cell r="D660">
            <v>2007</v>
          </cell>
          <cell r="E660">
            <v>39412</v>
          </cell>
          <cell r="F660">
            <v>39412</v>
          </cell>
          <cell r="G660">
            <v>1814.27</v>
          </cell>
          <cell r="H660">
            <v>13321.05</v>
          </cell>
          <cell r="I660">
            <v>39469</v>
          </cell>
          <cell r="J660">
            <v>127.61541004593188</v>
          </cell>
          <cell r="K660">
            <v>142.04408878630937</v>
          </cell>
          <cell r="L660">
            <v>185.52</v>
          </cell>
          <cell r="N660">
            <v>108.85365185105198</v>
          </cell>
          <cell r="O660">
            <v>128.68849664261853</v>
          </cell>
          <cell r="P660">
            <v>126.27675207365571</v>
          </cell>
          <cell r="Q660">
            <v>138.40644583706359</v>
          </cell>
        </row>
        <row r="661">
          <cell r="B661">
            <v>27</v>
          </cell>
          <cell r="C661">
            <v>11</v>
          </cell>
          <cell r="D661">
            <v>2007</v>
          </cell>
          <cell r="E661">
            <v>39413</v>
          </cell>
          <cell r="F661">
            <v>39413</v>
          </cell>
          <cell r="G661">
            <v>1859.53</v>
          </cell>
          <cell r="H661">
            <v>13369.12</v>
          </cell>
          <cell r="I661">
            <v>39470</v>
          </cell>
          <cell r="J661">
            <v>130.79898992030499</v>
          </cell>
          <cell r="K661">
            <v>142.55666544865642</v>
          </cell>
          <cell r="L661">
            <v>193.02</v>
          </cell>
          <cell r="N661">
            <v>111.18771336727826</v>
          </cell>
          <cell r="O661">
            <v>128.85667591214215</v>
          </cell>
          <cell r="P661">
            <v>128.04850021241478</v>
          </cell>
          <cell r="Q661">
            <v>144.00179051029545</v>
          </cell>
        </row>
        <row r="662">
          <cell r="B662">
            <v>28</v>
          </cell>
          <cell r="C662">
            <v>11</v>
          </cell>
          <cell r="D662">
            <v>2007</v>
          </cell>
          <cell r="E662">
            <v>39414</v>
          </cell>
          <cell r="F662">
            <v>39414</v>
          </cell>
          <cell r="G662">
            <v>1917.42</v>
          </cell>
          <cell r="H662">
            <v>13632.15</v>
          </cell>
          <cell r="I662">
            <v>39471</v>
          </cell>
          <cell r="J662">
            <v>134.8709616155648</v>
          </cell>
          <cell r="K662">
            <v>145.36138855032354</v>
          </cell>
          <cell r="L662">
            <v>194.36</v>
          </cell>
          <cell r="N662">
            <v>112.30656776669352</v>
          </cell>
          <cell r="O662">
            <v>131.40043826540327</v>
          </cell>
          <cell r="P662">
            <v>128.89537353660151</v>
          </cell>
          <cell r="Q662">
            <v>145.00149209191289</v>
          </cell>
        </row>
        <row r="663">
          <cell r="B663">
            <v>29</v>
          </cell>
          <cell r="C663">
            <v>11</v>
          </cell>
          <cell r="D663">
            <v>2007</v>
          </cell>
          <cell r="E663">
            <v>39415</v>
          </cell>
          <cell r="F663">
            <v>39415</v>
          </cell>
          <cell r="G663">
            <v>1928.96</v>
          </cell>
          <cell r="H663">
            <v>13663.89</v>
          </cell>
          <cell r="I663">
            <v>39472</v>
          </cell>
          <cell r="J663">
            <v>135.68268304177479</v>
          </cell>
          <cell r="K663">
            <v>145.69983629866752</v>
          </cell>
          <cell r="L663">
            <v>188.93</v>
          </cell>
          <cell r="N663">
            <v>110.52404249487087</v>
          </cell>
          <cell r="O663">
            <v>131.27379479610096</v>
          </cell>
          <cell r="P663">
            <v>130.45331401867858</v>
          </cell>
          <cell r="Q663">
            <v>140.95046254849299</v>
          </cell>
        </row>
        <row r="664">
          <cell r="B664">
            <v>30</v>
          </cell>
          <cell r="C664">
            <v>11</v>
          </cell>
          <cell r="D664">
            <v>2007</v>
          </cell>
          <cell r="E664">
            <v>39416</v>
          </cell>
          <cell r="F664">
            <v>39416</v>
          </cell>
          <cell r="G664">
            <v>1953.73</v>
          </cell>
          <cell r="H664">
            <v>13689.12</v>
          </cell>
          <cell r="I664">
            <v>39475</v>
          </cell>
          <cell r="J664">
            <v>137.42500017584953</v>
          </cell>
          <cell r="K664">
            <v>145.96886707027176</v>
          </cell>
          <cell r="L664">
            <v>193.46</v>
          </cell>
          <cell r="N664">
            <v>112.46438687277288</v>
          </cell>
          <cell r="O664">
            <v>132.21109899374272</v>
          </cell>
          <cell r="P664">
            <v>127.41264877739629</v>
          </cell>
          <cell r="Q664">
            <v>144.33005073112506</v>
          </cell>
        </row>
        <row r="665">
          <cell r="B665">
            <v>3</v>
          </cell>
          <cell r="C665">
            <v>12</v>
          </cell>
          <cell r="D665">
            <v>2007</v>
          </cell>
          <cell r="E665">
            <v>39419</v>
          </cell>
          <cell r="F665">
            <v>39419</v>
          </cell>
          <cell r="G665">
            <v>1948.18</v>
          </cell>
          <cell r="H665">
            <v>13657.17</v>
          </cell>
          <cell r="I665">
            <v>39476</v>
          </cell>
          <cell r="J665">
            <v>137.03461422130312</v>
          </cell>
          <cell r="K665">
            <v>145.62818006461359</v>
          </cell>
          <cell r="L665">
            <v>194.39</v>
          </cell>
          <cell r="N665">
            <v>113.15629905889975</v>
          </cell>
          <cell r="O665">
            <v>132.81713482393295</v>
          </cell>
          <cell r="P665">
            <v>125.40480684184503</v>
          </cell>
          <cell r="Q665">
            <v>145.02387347060579</v>
          </cell>
        </row>
        <row r="666">
          <cell r="B666">
            <v>4</v>
          </cell>
          <cell r="C666">
            <v>12</v>
          </cell>
          <cell r="D666">
            <v>2007</v>
          </cell>
          <cell r="E666">
            <v>39420</v>
          </cell>
          <cell r="F666">
            <v>39420</v>
          </cell>
          <cell r="G666">
            <v>1924.53</v>
          </cell>
          <cell r="H666">
            <v>13579.62</v>
          </cell>
          <cell r="I666">
            <v>39477</v>
          </cell>
          <cell r="J666">
            <v>135.37107767625398</v>
          </cell>
          <cell r="K666">
            <v>144.80125432787528</v>
          </cell>
          <cell r="L666">
            <v>194.2</v>
          </cell>
          <cell r="N666">
            <v>112.61722221760762</v>
          </cell>
          <cell r="O666">
            <v>132.32623867523864</v>
          </cell>
          <cell r="P666">
            <v>123.97710099103681</v>
          </cell>
          <cell r="Q666">
            <v>144.8821247388839</v>
          </cell>
        </row>
        <row r="667">
          <cell r="B667">
            <v>5</v>
          </cell>
          <cell r="C667">
            <v>12</v>
          </cell>
          <cell r="D667">
            <v>2007</v>
          </cell>
          <cell r="E667">
            <v>39421</v>
          </cell>
          <cell r="F667">
            <v>39421</v>
          </cell>
          <cell r="G667">
            <v>1939.79</v>
          </cell>
          <cell r="H667">
            <v>13734.54</v>
          </cell>
          <cell r="I667">
            <v>39478</v>
          </cell>
          <cell r="J667">
            <v>136.44446320172753</v>
          </cell>
          <cell r="K667">
            <v>146.45318643793979</v>
          </cell>
          <cell r="L667">
            <v>198.63</v>
          </cell>
          <cell r="N667">
            <v>114.5060677293153</v>
          </cell>
          <cell r="O667">
            <v>133.9234327185537</v>
          </cell>
          <cell r="P667">
            <v>125.23835723289713</v>
          </cell>
          <cell r="Q667">
            <v>148.18710832587288</v>
          </cell>
        </row>
        <row r="668">
          <cell r="B668">
            <v>6</v>
          </cell>
          <cell r="C668">
            <v>12</v>
          </cell>
          <cell r="D668">
            <v>2007</v>
          </cell>
          <cell r="E668">
            <v>39422</v>
          </cell>
          <cell r="F668">
            <v>39422</v>
          </cell>
          <cell r="G668">
            <v>1924.47</v>
          </cell>
          <cell r="H668">
            <v>13849.8</v>
          </cell>
          <cell r="I668">
            <v>39479</v>
          </cell>
          <cell r="J668">
            <v>135.36685728755617</v>
          </cell>
          <cell r="K668">
            <v>147.68221880952535</v>
          </cell>
          <cell r="L668">
            <v>203.16</v>
          </cell>
          <cell r="N668">
            <v>115.90733526592518</v>
          </cell>
          <cell r="O668">
            <v>135.58557735143054</v>
          </cell>
          <cell r="P668">
            <v>129.42815157361042</v>
          </cell>
          <cell r="Q668">
            <v>151.56669650850495</v>
          </cell>
        </row>
        <row r="669">
          <cell r="B669">
            <v>7</v>
          </cell>
          <cell r="C669">
            <v>12</v>
          </cell>
          <cell r="D669">
            <v>2007</v>
          </cell>
          <cell r="E669">
            <v>39423</v>
          </cell>
          <cell r="F669">
            <v>39423</v>
          </cell>
          <cell r="G669">
            <v>1927.94</v>
          </cell>
          <cell r="H669">
            <v>13862.97</v>
          </cell>
          <cell r="I669">
            <v>39482</v>
          </cell>
          <cell r="J669">
            <v>135.61093643391223</v>
          </cell>
          <cell r="K669">
            <v>147.82265223251497</v>
          </cell>
          <cell r="L669">
            <v>199.87</v>
          </cell>
          <cell r="N669">
            <v>114.69462002973643</v>
          </cell>
          <cell r="O669">
            <v>134.97261888787008</v>
          </cell>
          <cell r="P669">
            <v>126.78515464491913</v>
          </cell>
          <cell r="Q669">
            <v>149.11220531184722</v>
          </cell>
        </row>
        <row r="670">
          <cell r="B670">
            <v>10</v>
          </cell>
          <cell r="C670">
            <v>12</v>
          </cell>
          <cell r="D670">
            <v>2007</v>
          </cell>
          <cell r="E670">
            <v>39426</v>
          </cell>
          <cell r="F670">
            <v>39426</v>
          </cell>
          <cell r="G670">
            <v>1943.69</v>
          </cell>
          <cell r="H670">
            <v>13940.36</v>
          </cell>
          <cell r="I670">
            <v>39483</v>
          </cell>
          <cell r="J670">
            <v>136.71878846708447</v>
          </cell>
          <cell r="K670">
            <v>148.64787186844251</v>
          </cell>
          <cell r="L670">
            <v>191.61</v>
          </cell>
          <cell r="N670">
            <v>111.02491049995432</v>
          </cell>
          <cell r="O670">
            <v>131.65168913536957</v>
          </cell>
          <cell r="P670">
            <v>123.33707090474766</v>
          </cell>
          <cell r="Q670">
            <v>142.94986571172785</v>
          </cell>
        </row>
        <row r="671">
          <cell r="B671">
            <v>11</v>
          </cell>
          <cell r="C671">
            <v>12</v>
          </cell>
          <cell r="D671">
            <v>2007</v>
          </cell>
          <cell r="E671">
            <v>39427</v>
          </cell>
          <cell r="F671">
            <v>39427</v>
          </cell>
          <cell r="G671">
            <v>1919.01</v>
          </cell>
          <cell r="H671">
            <v>13723.71</v>
          </cell>
          <cell r="I671">
            <v>39484</v>
          </cell>
          <cell r="J671">
            <v>134.98280191605647</v>
          </cell>
          <cell r="K671">
            <v>146.33770473930824</v>
          </cell>
          <cell r="L671">
            <v>190.79</v>
          </cell>
          <cell r="N671">
            <v>110.17850171524448</v>
          </cell>
          <cell r="O671">
            <v>130.99251191371971</v>
          </cell>
          <cell r="P671">
            <v>121.87732872753105</v>
          </cell>
          <cell r="Q671">
            <v>142.3381080274545</v>
          </cell>
        </row>
        <row r="672">
          <cell r="B672">
            <v>12</v>
          </cell>
          <cell r="C672">
            <v>12</v>
          </cell>
          <cell r="D672">
            <v>2007</v>
          </cell>
          <cell r="E672">
            <v>39428</v>
          </cell>
          <cell r="F672">
            <v>39428</v>
          </cell>
          <cell r="G672">
            <v>1916.94</v>
          </cell>
          <cell r="H672">
            <v>13809.38</v>
          </cell>
          <cell r="I672">
            <v>39485</v>
          </cell>
          <cell r="J672">
            <v>134.8371985059824</v>
          </cell>
          <cell r="K672">
            <v>147.25121509219505</v>
          </cell>
          <cell r="L672">
            <v>195.98</v>
          </cell>
          <cell r="N672">
            <v>111.04733742555506</v>
          </cell>
          <cell r="O672">
            <v>131.58470247716949</v>
          </cell>
          <cell r="P672">
            <v>122.43517867216391</v>
          </cell>
          <cell r="Q672">
            <v>146.21008654133095</v>
          </cell>
        </row>
        <row r="673">
          <cell r="B673">
            <v>13</v>
          </cell>
          <cell r="C673">
            <v>12</v>
          </cell>
          <cell r="D673">
            <v>2007</v>
          </cell>
          <cell r="E673">
            <v>39429</v>
          </cell>
          <cell r="F673">
            <v>39429</v>
          </cell>
          <cell r="G673">
            <v>1911.27</v>
          </cell>
          <cell r="H673">
            <v>13747.25</v>
          </cell>
          <cell r="I673">
            <v>39486</v>
          </cell>
          <cell r="J673">
            <v>134.43837177404038</v>
          </cell>
          <cell r="K673">
            <v>146.58871482109831</v>
          </cell>
          <cell r="L673">
            <v>193.81</v>
          </cell>
          <cell r="N673">
            <v>110.58052512230981</v>
          </cell>
          <cell r="O673">
            <v>132.23593903112999</v>
          </cell>
          <cell r="P673">
            <v>122.06606447658912</v>
          </cell>
          <cell r="Q673">
            <v>144.59116681587588</v>
          </cell>
        </row>
        <row r="674">
          <cell r="B674">
            <v>14</v>
          </cell>
          <cell r="C674">
            <v>12</v>
          </cell>
          <cell r="D674">
            <v>2007</v>
          </cell>
          <cell r="E674">
            <v>39430</v>
          </cell>
          <cell r="F674">
            <v>39430</v>
          </cell>
          <cell r="G674">
            <v>1899.7</v>
          </cell>
          <cell r="H674">
            <v>13674.23</v>
          </cell>
          <cell r="I674">
            <v>39489</v>
          </cell>
          <cell r="J674">
            <v>133.62454015348146</v>
          </cell>
          <cell r="K674">
            <v>145.81009306356597</v>
          </cell>
          <cell r="L674">
            <v>194.03</v>
          </cell>
          <cell r="N674">
            <v>111.23173659160568</v>
          </cell>
          <cell r="O674">
            <v>133.67727202018312</v>
          </cell>
          <cell r="P674">
            <v>122.08417196542865</v>
          </cell>
          <cell r="Q674">
            <v>144.75529692629067</v>
          </cell>
        </row>
        <row r="675">
          <cell r="B675">
            <v>17</v>
          </cell>
          <cell r="C675">
            <v>12</v>
          </cell>
          <cell r="D675">
            <v>2007</v>
          </cell>
          <cell r="E675">
            <v>39433</v>
          </cell>
          <cell r="F675">
            <v>39433</v>
          </cell>
          <cell r="G675">
            <v>1870.27</v>
          </cell>
          <cell r="H675">
            <v>13387.11</v>
          </cell>
          <cell r="I675">
            <v>39490</v>
          </cell>
          <cell r="J675">
            <v>131.55443949721101</v>
          </cell>
          <cell r="K675">
            <v>142.74849515857159</v>
          </cell>
          <cell r="L675">
            <v>196.16</v>
          </cell>
          <cell r="N675">
            <v>112.03993654010679</v>
          </cell>
          <cell r="O675">
            <v>133.23401987762503</v>
          </cell>
          <cell r="P675">
            <v>122.47069720796451</v>
          </cell>
          <cell r="Q675">
            <v>146.34437481348851</v>
          </cell>
        </row>
        <row r="676">
          <cell r="B676">
            <v>18</v>
          </cell>
          <cell r="C676">
            <v>12</v>
          </cell>
          <cell r="D676">
            <v>2007</v>
          </cell>
          <cell r="E676">
            <v>39434</v>
          </cell>
          <cell r="F676">
            <v>39434</v>
          </cell>
          <cell r="G676">
            <v>1858.08</v>
          </cell>
          <cell r="H676">
            <v>13358.07</v>
          </cell>
          <cell r="I676">
            <v>39491</v>
          </cell>
          <cell r="J676">
            <v>130.69699719344149</v>
          </cell>
          <cell r="K676">
            <v>142.43883786141001</v>
          </cell>
          <cell r="L676">
            <v>197.69</v>
          </cell>
          <cell r="N676">
            <v>113.56413685408377</v>
          </cell>
          <cell r="O676">
            <v>135.21837237251299</v>
          </cell>
          <cell r="P676">
            <v>122.64062902630461</v>
          </cell>
          <cell r="Q676">
            <v>147.48582512682782</v>
          </cell>
        </row>
        <row r="677">
          <cell r="B677">
            <v>19</v>
          </cell>
          <cell r="C677">
            <v>12</v>
          </cell>
          <cell r="D677">
            <v>2007</v>
          </cell>
          <cell r="E677">
            <v>39435</v>
          </cell>
          <cell r="F677">
            <v>39435</v>
          </cell>
          <cell r="G677">
            <v>1856.02</v>
          </cell>
          <cell r="H677">
            <v>13389.82</v>
          </cell>
          <cell r="I677">
            <v>39492</v>
          </cell>
          <cell r="J677">
            <v>130.55209718148376</v>
          </cell>
          <cell r="K677">
            <v>142.77739224105466</v>
          </cell>
          <cell r="L677">
            <v>193.65</v>
          </cell>
          <cell r="N677">
            <v>112.03993654010679</v>
          </cell>
          <cell r="O677">
            <v>134.46227828368001</v>
          </cell>
          <cell r="P677">
            <v>121.63078830256222</v>
          </cell>
          <cell r="Q677">
            <v>144.47179946284692</v>
          </cell>
        </row>
        <row r="678">
          <cell r="B678">
            <v>20</v>
          </cell>
          <cell r="C678">
            <v>12</v>
          </cell>
          <cell r="D678">
            <v>2007</v>
          </cell>
          <cell r="E678">
            <v>39436</v>
          </cell>
          <cell r="F678">
            <v>39436</v>
          </cell>
          <cell r="G678">
            <v>1835.99</v>
          </cell>
          <cell r="H678">
            <v>13407.01</v>
          </cell>
          <cell r="I678">
            <v>39493</v>
          </cell>
          <cell r="J678">
            <v>129.14319075453514</v>
          </cell>
          <cell r="K678">
            <v>142.9606914469158</v>
          </cell>
          <cell r="L678">
            <v>194.98</v>
          </cell>
          <cell r="N678">
            <v>112.13379737688032</v>
          </cell>
          <cell r="O678">
            <v>134.65295611165686</v>
          </cell>
          <cell r="P678">
            <v>123.77722217192364</v>
          </cell>
          <cell r="Q678">
            <v>145.46404058490003</v>
          </cell>
        </row>
        <row r="679">
          <cell r="B679">
            <v>21</v>
          </cell>
          <cell r="C679">
            <v>12</v>
          </cell>
          <cell r="D679">
            <v>2007</v>
          </cell>
          <cell r="E679">
            <v>39437</v>
          </cell>
          <cell r="F679">
            <v>39437</v>
          </cell>
          <cell r="G679">
            <v>1837.24</v>
          </cell>
          <cell r="H679">
            <v>13596.09</v>
          </cell>
          <cell r="I679">
            <v>39497</v>
          </cell>
          <cell r="J679">
            <v>129.23111551907263</v>
          </cell>
          <cell r="K679">
            <v>144.97687608008778</v>
          </cell>
          <cell r="L679">
            <v>192.07</v>
          </cell>
          <cell r="N679">
            <v>112.03329152511398</v>
          </cell>
          <cell r="O679">
            <v>136.9026083501154</v>
          </cell>
          <cell r="P679">
            <v>124.16305097258109</v>
          </cell>
          <cell r="Q679">
            <v>143.29304685168606</v>
          </cell>
        </row>
        <row r="680">
          <cell r="B680">
            <v>24</v>
          </cell>
          <cell r="C680">
            <v>12</v>
          </cell>
          <cell r="D680">
            <v>2007</v>
          </cell>
          <cell r="E680">
            <v>39440</v>
          </cell>
          <cell r="F680">
            <v>39440</v>
          </cell>
          <cell r="G680">
            <v>1854.92</v>
          </cell>
          <cell r="H680">
            <v>13694.84</v>
          </cell>
          <cell r="I680">
            <v>39498</v>
          </cell>
          <cell r="J680">
            <v>130.47472338869076</v>
          </cell>
          <cell r="K680">
            <v>146.02986017425812</v>
          </cell>
          <cell r="L680">
            <v>195.99</v>
          </cell>
          <cell r="N680">
            <v>112.9677467584786</v>
          </cell>
          <cell r="O680">
            <v>137.96085502487225</v>
          </cell>
          <cell r="P680">
            <v>122.89065166066567</v>
          </cell>
          <cell r="Q680">
            <v>146.21754700089525</v>
          </cell>
        </row>
        <row r="681">
          <cell r="B681">
            <v>27</v>
          </cell>
          <cell r="C681">
            <v>12</v>
          </cell>
          <cell r="D681">
            <v>2007</v>
          </cell>
          <cell r="E681">
            <v>39443</v>
          </cell>
          <cell r="F681">
            <v>39443</v>
          </cell>
          <cell r="G681">
            <v>1836.69</v>
          </cell>
          <cell r="H681">
            <v>13675.57</v>
          </cell>
          <cell r="I681">
            <v>39499</v>
          </cell>
          <cell r="J681">
            <v>129.19242862267615</v>
          </cell>
          <cell r="K681">
            <v>145.82438165785646</v>
          </cell>
          <cell r="L681">
            <v>192.66</v>
          </cell>
          <cell r="N681">
            <v>111.51414972880032</v>
          </cell>
          <cell r="O681">
            <v>137.53185536278224</v>
          </cell>
          <cell r="P681">
            <v>123.26742671690336</v>
          </cell>
          <cell r="Q681">
            <v>143.7332139659803</v>
          </cell>
        </row>
        <row r="682">
          <cell r="B682">
            <v>28</v>
          </cell>
          <cell r="C682">
            <v>12</v>
          </cell>
          <cell r="D682">
            <v>2007</v>
          </cell>
          <cell r="E682">
            <v>39444</v>
          </cell>
          <cell r="F682">
            <v>39444</v>
          </cell>
          <cell r="G682">
            <v>1850.46</v>
          </cell>
          <cell r="H682">
            <v>13821.34</v>
          </cell>
          <cell r="I682">
            <v>39500</v>
          </cell>
          <cell r="J682">
            <v>130.16100782882103</v>
          </cell>
          <cell r="K682">
            <v>147.37874612780294</v>
          </cell>
          <cell r="L682">
            <v>193.66</v>
          </cell>
          <cell r="N682">
            <v>112.3929529616001</v>
          </cell>
          <cell r="O682">
            <v>138.30942997574934</v>
          </cell>
          <cell r="P682">
            <v>123.46451976850273</v>
          </cell>
          <cell r="Q682">
            <v>144.47925992241122</v>
          </cell>
        </row>
        <row r="683">
          <cell r="B683">
            <v>31</v>
          </cell>
          <cell r="C683">
            <v>12</v>
          </cell>
          <cell r="D683">
            <v>2007</v>
          </cell>
          <cell r="E683">
            <v>39447</v>
          </cell>
          <cell r="F683">
            <v>39447</v>
          </cell>
          <cell r="G683">
            <v>1858.31</v>
          </cell>
          <cell r="H683">
            <v>13833.06</v>
          </cell>
          <cell r="I683">
            <v>39503</v>
          </cell>
          <cell r="J683">
            <v>130.71317535011639</v>
          </cell>
          <cell r="K683">
            <v>147.50371801219458</v>
          </cell>
          <cell r="L683">
            <v>197.13</v>
          </cell>
          <cell r="N683">
            <v>113.94539458929654</v>
          </cell>
          <cell r="O683">
            <v>139.44474184846587</v>
          </cell>
          <cell r="P683">
            <v>125.1116048110205</v>
          </cell>
          <cell r="Q683">
            <v>147.06803939122651</v>
          </cell>
        </row>
        <row r="684">
          <cell r="B684">
            <v>2</v>
          </cell>
          <cell r="C684">
            <v>1</v>
          </cell>
          <cell r="D684">
            <v>2008</v>
          </cell>
          <cell r="E684">
            <v>39449</v>
          </cell>
          <cell r="F684">
            <v>39449</v>
          </cell>
          <cell r="G684">
            <v>1830.51</v>
          </cell>
          <cell r="H684">
            <v>13926.76</v>
          </cell>
          <cell r="I684">
            <v>39504</v>
          </cell>
          <cell r="J684">
            <v>128.75772858680284</v>
          </cell>
          <cell r="K684">
            <v>148.50285329952385</v>
          </cell>
          <cell r="L684">
            <v>198.16</v>
          </cell>
          <cell r="N684">
            <v>114.73365949281921</v>
          </cell>
          <cell r="O684">
            <v>140.45829681661201</v>
          </cell>
          <cell r="P684">
            <v>127.10691079275979</v>
          </cell>
          <cell r="Q684">
            <v>147.83646672635035</v>
          </cell>
        </row>
        <row r="685">
          <cell r="B685">
            <v>3</v>
          </cell>
          <cell r="C685">
            <v>1</v>
          </cell>
          <cell r="D685">
            <v>2008</v>
          </cell>
          <cell r="E685">
            <v>39450</v>
          </cell>
          <cell r="F685">
            <v>39450</v>
          </cell>
          <cell r="G685">
            <v>1818.46</v>
          </cell>
          <cell r="H685">
            <v>13978.2</v>
          </cell>
          <cell r="I685">
            <v>39505</v>
          </cell>
          <cell r="J685">
            <v>127.91013385666152</v>
          </cell>
          <cell r="K685">
            <v>149.0513647101985</v>
          </cell>
          <cell r="L685">
            <v>199.68</v>
          </cell>
          <cell r="N685">
            <v>114.62816987980828</v>
          </cell>
          <cell r="O685">
            <v>140.26863702295427</v>
          </cell>
          <cell r="P685">
            <v>126.31157416757786</v>
          </cell>
          <cell r="Q685">
            <v>148.97045658012536</v>
          </cell>
        </row>
        <row r="686">
          <cell r="B686">
            <v>4</v>
          </cell>
          <cell r="C686">
            <v>1</v>
          </cell>
          <cell r="D686">
            <v>2008</v>
          </cell>
          <cell r="E686">
            <v>39451</v>
          </cell>
          <cell r="F686">
            <v>39451</v>
          </cell>
          <cell r="G686">
            <v>1795.02</v>
          </cell>
          <cell r="H686">
            <v>13778.58</v>
          </cell>
          <cell r="I686">
            <v>39506</v>
          </cell>
          <cell r="J686">
            <v>126.26136867205469</v>
          </cell>
          <cell r="K686">
            <v>146.92279068611461</v>
          </cell>
          <cell r="L686">
            <v>195.89</v>
          </cell>
          <cell r="N686">
            <v>113.60317631716657</v>
          </cell>
          <cell r="O686">
            <v>141.2409616011748</v>
          </cell>
          <cell r="P686">
            <v>125.82754706205994</v>
          </cell>
          <cell r="Q686">
            <v>146.14294240525217</v>
          </cell>
        </row>
        <row r="687">
          <cell r="B687">
            <v>7</v>
          </cell>
          <cell r="C687">
            <v>1</v>
          </cell>
          <cell r="D687">
            <v>2008</v>
          </cell>
          <cell r="E687">
            <v>39454</v>
          </cell>
          <cell r="F687">
            <v>39454</v>
          </cell>
          <cell r="G687">
            <v>1779.32</v>
          </cell>
          <cell r="H687">
            <v>13618.87</v>
          </cell>
          <cell r="I687">
            <v>39507</v>
          </cell>
          <cell r="J687">
            <v>125.15703362946394</v>
          </cell>
          <cell r="K687">
            <v>145.21978218302652</v>
          </cell>
          <cell r="L687">
            <v>187.28</v>
          </cell>
          <cell r="N687">
            <v>110.52570374861908</v>
          </cell>
          <cell r="O687">
            <v>138.27644566380889</v>
          </cell>
          <cell r="P687">
            <v>124.54539756384631</v>
          </cell>
          <cell r="Q687">
            <v>139.71948672038198</v>
          </cell>
        </row>
        <row r="688">
          <cell r="B688">
            <v>8</v>
          </cell>
          <cell r="C688">
            <v>1</v>
          </cell>
          <cell r="D688">
            <v>2008</v>
          </cell>
          <cell r="E688">
            <v>39455</v>
          </cell>
          <cell r="F688">
            <v>39455</v>
          </cell>
          <cell r="G688">
            <v>1758.25</v>
          </cell>
          <cell r="H688">
            <v>13541.75</v>
          </cell>
          <cell r="I688">
            <v>39510</v>
          </cell>
          <cell r="J688">
            <v>123.67497379842017</v>
          </cell>
          <cell r="K688">
            <v>144.39744159221721</v>
          </cell>
          <cell r="L688">
            <v>186.74</v>
          </cell>
          <cell r="N688">
            <v>110.58467825668031</v>
          </cell>
          <cell r="O688">
            <v>137.88643671614233</v>
          </cell>
          <cell r="P688">
            <v>120.07354426236358</v>
          </cell>
          <cell r="Q688">
            <v>139.31662190390929</v>
          </cell>
        </row>
        <row r="689">
          <cell r="B689">
            <v>9</v>
          </cell>
          <cell r="C689">
            <v>1</v>
          </cell>
          <cell r="D689">
            <v>2008</v>
          </cell>
          <cell r="E689">
            <v>39456</v>
          </cell>
          <cell r="F689">
            <v>39456</v>
          </cell>
          <cell r="G689">
            <v>1768.18</v>
          </cell>
          <cell r="H689">
            <v>13579.94</v>
          </cell>
          <cell r="I689">
            <v>39511</v>
          </cell>
          <cell r="J689">
            <v>124.37344812790592</v>
          </cell>
          <cell r="K689">
            <v>144.80466652949687</v>
          </cell>
          <cell r="L689">
            <v>187.11</v>
          </cell>
          <cell r="N689">
            <v>110.20342052146755</v>
          </cell>
          <cell r="O689">
            <v>137.19855092669241</v>
          </cell>
          <cell r="P689">
            <v>119.35760201132415</v>
          </cell>
          <cell r="Q689">
            <v>139.59265890778875</v>
          </cell>
        </row>
        <row r="690">
          <cell r="B690">
            <v>10</v>
          </cell>
          <cell r="C690">
            <v>1</v>
          </cell>
          <cell r="D690">
            <v>2008</v>
          </cell>
          <cell r="E690">
            <v>39457</v>
          </cell>
          <cell r="F690">
            <v>39457</v>
          </cell>
          <cell r="G690">
            <v>1795.36</v>
          </cell>
          <cell r="H690">
            <v>13642.65</v>
          </cell>
          <cell r="I690">
            <v>39512</v>
          </cell>
          <cell r="J690">
            <v>126.28528420800889</v>
          </cell>
          <cell r="K690">
            <v>145.47335141603278</v>
          </cell>
          <cell r="L690">
            <v>186.99</v>
          </cell>
          <cell r="N690">
            <v>110.78070619896836</v>
          </cell>
          <cell r="O690">
            <v>138.48646614384958</v>
          </cell>
          <cell r="P690">
            <v>120.76650393141442</v>
          </cell>
          <cell r="Q690">
            <v>139.50313339301704</v>
          </cell>
        </row>
        <row r="691">
          <cell r="B691">
            <v>11</v>
          </cell>
          <cell r="C691">
            <v>1</v>
          </cell>
          <cell r="D691">
            <v>2008</v>
          </cell>
          <cell r="E691">
            <v>39458</v>
          </cell>
          <cell r="F691">
            <v>39458</v>
          </cell>
          <cell r="G691">
            <v>1794</v>
          </cell>
          <cell r="H691">
            <v>13632.57</v>
          </cell>
          <cell r="I691">
            <v>39513</v>
          </cell>
          <cell r="J691">
            <v>126.18962206419211</v>
          </cell>
          <cell r="K691">
            <v>145.36586706495191</v>
          </cell>
          <cell r="L691">
            <v>181.02</v>
          </cell>
          <cell r="N691">
            <v>108.34198569660521</v>
          </cell>
          <cell r="O691">
            <v>136.01386438949712</v>
          </cell>
          <cell r="P691">
            <v>118.27950998349432</v>
          </cell>
          <cell r="Q691">
            <v>135.04923903312445</v>
          </cell>
        </row>
        <row r="692">
          <cell r="B692">
            <v>14</v>
          </cell>
          <cell r="C692">
            <v>1</v>
          </cell>
          <cell r="D692">
            <v>2008</v>
          </cell>
          <cell r="E692">
            <v>39461</v>
          </cell>
          <cell r="F692">
            <v>39461</v>
          </cell>
          <cell r="G692">
            <v>1774.74</v>
          </cell>
          <cell r="H692">
            <v>13698.28</v>
          </cell>
          <cell r="I692">
            <v>39514</v>
          </cell>
          <cell r="J692">
            <v>124.8348772921986</v>
          </cell>
          <cell r="K692">
            <v>146.06654134169051</v>
          </cell>
          <cell r="L692">
            <v>181.68</v>
          </cell>
          <cell r="N692">
            <v>107.43078801571544</v>
          </cell>
          <cell r="O692">
            <v>135.21246777346192</v>
          </cell>
          <cell r="P692">
            <v>117.15057769853819</v>
          </cell>
          <cell r="Q692">
            <v>135.54162936436887</v>
          </cell>
        </row>
        <row r="693">
          <cell r="B693">
            <v>15</v>
          </cell>
          <cell r="C693">
            <v>1</v>
          </cell>
          <cell r="D693">
            <v>2008</v>
          </cell>
          <cell r="E693">
            <v>39462</v>
          </cell>
          <cell r="F693">
            <v>39462</v>
          </cell>
          <cell r="G693">
            <v>1736.72</v>
          </cell>
          <cell r="H693">
            <v>13316.78</v>
          </cell>
          <cell r="I693">
            <v>39517</v>
          </cell>
          <cell r="J693">
            <v>122.1605576540266</v>
          </cell>
          <cell r="K693">
            <v>141.99855722092096</v>
          </cell>
          <cell r="L693">
            <v>175.43</v>
          </cell>
          <cell r="N693">
            <v>105.76953426751167</v>
          </cell>
          <cell r="O693">
            <v>132.39627943639618</v>
          </cell>
          <cell r="P693">
            <v>114.77362156741211</v>
          </cell>
          <cell r="Q693">
            <v>130.87884213667562</v>
          </cell>
        </row>
        <row r="694">
          <cell r="B694">
            <v>16</v>
          </cell>
          <cell r="C694">
            <v>1</v>
          </cell>
          <cell r="D694">
            <v>2008</v>
          </cell>
          <cell r="E694">
            <v>39463</v>
          </cell>
          <cell r="F694">
            <v>39463</v>
          </cell>
          <cell r="G694">
            <v>1736.3</v>
          </cell>
          <cell r="H694">
            <v>13074.86</v>
          </cell>
          <cell r="I694">
            <v>39518</v>
          </cell>
          <cell r="J694">
            <v>122.131014933142</v>
          </cell>
          <cell r="K694">
            <v>139.41893279497975</v>
          </cell>
          <cell r="L694">
            <v>189.89</v>
          </cell>
          <cell r="N694">
            <v>109.69673812826539</v>
          </cell>
          <cell r="O694">
            <v>135.85189512932027</v>
          </cell>
          <cell r="P694">
            <v>118.10052442073446</v>
          </cell>
          <cell r="Q694">
            <v>141.66666666666669</v>
          </cell>
        </row>
        <row r="695">
          <cell r="B695">
            <v>17</v>
          </cell>
          <cell r="C695">
            <v>1</v>
          </cell>
          <cell r="D695">
            <v>2008</v>
          </cell>
          <cell r="E695">
            <v>39464</v>
          </cell>
          <cell r="F695">
            <v>39464</v>
          </cell>
          <cell r="G695">
            <v>1712.81</v>
          </cell>
          <cell r="H695">
            <v>12795.63</v>
          </cell>
          <cell r="I695">
            <v>39519</v>
          </cell>
          <cell r="J695">
            <v>120.47873275795367</v>
          </cell>
          <cell r="K695">
            <v>136.44146698621836</v>
          </cell>
          <cell r="L695">
            <v>186.68</v>
          </cell>
          <cell r="N695">
            <v>108.70995340183237</v>
          </cell>
          <cell r="O695">
            <v>135.37158653754514</v>
          </cell>
          <cell r="P695">
            <v>118.11863190957399</v>
          </cell>
          <cell r="Q695">
            <v>139.27185914652344</v>
          </cell>
        </row>
        <row r="696">
          <cell r="B696">
            <v>18</v>
          </cell>
          <cell r="C696">
            <v>1</v>
          </cell>
          <cell r="D696">
            <v>2008</v>
          </cell>
          <cell r="E696">
            <v>39465</v>
          </cell>
          <cell r="F696">
            <v>39465</v>
          </cell>
          <cell r="G696">
            <v>1696.58</v>
          </cell>
          <cell r="H696">
            <v>12737.12</v>
          </cell>
          <cell r="I696">
            <v>39520</v>
          </cell>
          <cell r="J696">
            <v>119.33711761519901</v>
          </cell>
          <cell r="K696">
            <v>135.81756724596613</v>
          </cell>
          <cell r="L696">
            <v>187.75</v>
          </cell>
          <cell r="N696">
            <v>109.26730403435472</v>
          </cell>
          <cell r="O696">
            <v>136.85944369498341</v>
          </cell>
          <cell r="P696">
            <v>118.17782946924167</v>
          </cell>
          <cell r="Q696">
            <v>140.07012831990451</v>
          </cell>
        </row>
        <row r="697">
          <cell r="B697">
            <v>21</v>
          </cell>
          <cell r="C697">
            <v>1</v>
          </cell>
          <cell r="D697">
            <v>2008</v>
          </cell>
          <cell r="E697">
            <v>39468</v>
          </cell>
          <cell r="F697">
            <v>39468</v>
          </cell>
          <cell r="G697">
            <v>1634.54</v>
          </cell>
          <cell r="H697">
            <v>12132.13</v>
          </cell>
          <cell r="I697">
            <v>39521</v>
          </cell>
          <cell r="J697">
            <v>114.9732357016748</v>
          </cell>
          <cell r="K697">
            <v>129.36648018640028</v>
          </cell>
          <cell r="L697">
            <v>179.76</v>
          </cell>
          <cell r="N697">
            <v>106.99637016056019</v>
          </cell>
          <cell r="O697">
            <v>134.91845946209128</v>
          </cell>
          <cell r="P697">
            <v>115.38091888541442</v>
          </cell>
          <cell r="Q697">
            <v>134.10922112802149</v>
          </cell>
        </row>
        <row r="698">
          <cell r="B698">
            <v>22</v>
          </cell>
          <cell r="C698">
            <v>1</v>
          </cell>
          <cell r="D698">
            <v>2008</v>
          </cell>
          <cell r="E698">
            <v>39469</v>
          </cell>
          <cell r="F698">
            <v>39469</v>
          </cell>
          <cell r="G698">
            <v>1691.01</v>
          </cell>
          <cell r="H698">
            <v>12640.88</v>
          </cell>
          <cell r="I698">
            <v>39524</v>
          </cell>
          <cell r="J698">
            <v>118.94532486442</v>
          </cell>
          <cell r="K698">
            <v>134.79134760826531</v>
          </cell>
          <cell r="L698">
            <v>173.3</v>
          </cell>
          <cell r="N698">
            <v>106.03782674784658</v>
          </cell>
          <cell r="O698">
            <v>131.85733206783797</v>
          </cell>
          <cell r="P698">
            <v>110.67366822901796</v>
          </cell>
          <cell r="Q698">
            <v>129.28976424947777</v>
          </cell>
        </row>
        <row r="699">
          <cell r="B699">
            <v>23</v>
          </cell>
          <cell r="C699">
            <v>1</v>
          </cell>
          <cell r="D699">
            <v>2008</v>
          </cell>
          <cell r="E699">
            <v>39470</v>
          </cell>
          <cell r="F699">
            <v>39470</v>
          </cell>
          <cell r="G699">
            <v>1751.59</v>
          </cell>
          <cell r="H699">
            <v>12657.4</v>
          </cell>
          <cell r="I699">
            <v>39525</v>
          </cell>
          <cell r="J699">
            <v>123.20651065296447</v>
          </cell>
          <cell r="K699">
            <v>134.9675025169812</v>
          </cell>
          <cell r="L699">
            <v>188.31</v>
          </cell>
          <cell r="N699">
            <v>110.53484064423419</v>
          </cell>
          <cell r="O699">
            <v>133.73611440383002</v>
          </cell>
          <cell r="P699">
            <v>114.45813339647741</v>
          </cell>
          <cell r="Q699">
            <v>140.48791405550583</v>
          </cell>
        </row>
        <row r="700">
          <cell r="B700">
            <v>24</v>
          </cell>
          <cell r="C700">
            <v>1</v>
          </cell>
          <cell r="D700">
            <v>2008</v>
          </cell>
          <cell r="E700">
            <v>39471</v>
          </cell>
          <cell r="F700">
            <v>39471</v>
          </cell>
          <cell r="G700">
            <v>1742.79</v>
          </cell>
          <cell r="H700">
            <v>12907.27</v>
          </cell>
          <cell r="I700">
            <v>39526</v>
          </cell>
          <cell r="J700">
            <v>122.58752031062059</v>
          </cell>
          <cell r="K700">
            <v>137.6318988269594</v>
          </cell>
          <cell r="L700">
            <v>182.3</v>
          </cell>
          <cell r="N700">
            <v>107.8502545871369</v>
          </cell>
          <cell r="O700">
            <v>129.38585015123653</v>
          </cell>
          <cell r="P700">
            <v>110.67227534526107</v>
          </cell>
          <cell r="Q700">
            <v>136.00417785735604</v>
          </cell>
        </row>
        <row r="701">
          <cell r="B701">
            <v>25</v>
          </cell>
          <cell r="C701">
            <v>1</v>
          </cell>
          <cell r="D701">
            <v>2008</v>
          </cell>
          <cell r="E701">
            <v>39472</v>
          </cell>
          <cell r="F701">
            <v>39472</v>
          </cell>
          <cell r="G701">
            <v>1732.25</v>
          </cell>
          <cell r="H701">
            <v>12894.83</v>
          </cell>
          <cell r="I701">
            <v>39527</v>
          </cell>
          <cell r="J701">
            <v>121.84613869604057</v>
          </cell>
          <cell r="K701">
            <v>137.49924948891911</v>
          </cell>
          <cell r="L701">
            <v>193.69</v>
          </cell>
          <cell r="N701">
            <v>110.43267353871965</v>
          </cell>
          <cell r="O701">
            <v>130.0603996911056</v>
          </cell>
          <cell r="P701">
            <v>112.28244896822137</v>
          </cell>
          <cell r="Q701">
            <v>144.50164130110414</v>
          </cell>
        </row>
        <row r="702">
          <cell r="B702">
            <v>28</v>
          </cell>
          <cell r="C702">
            <v>1</v>
          </cell>
          <cell r="D702">
            <v>2008</v>
          </cell>
          <cell r="E702">
            <v>39475</v>
          </cell>
          <cell r="F702">
            <v>39475</v>
          </cell>
          <cell r="G702">
            <v>1747.24</v>
          </cell>
          <cell r="H702">
            <v>12986.9</v>
          </cell>
          <cell r="I702">
            <v>39531</v>
          </cell>
          <cell r="J702">
            <v>122.90053247237402</v>
          </cell>
          <cell r="K702">
            <v>138.48100387423824</v>
          </cell>
          <cell r="L702">
            <v>191.81</v>
          </cell>
          <cell r="N702">
            <v>112.12466048126521</v>
          </cell>
          <cell r="O702">
            <v>132.54521785728787</v>
          </cell>
          <cell r="P702">
            <v>118.07405962935364</v>
          </cell>
          <cell r="Q702">
            <v>143.09907490301404</v>
          </cell>
        </row>
        <row r="703">
          <cell r="B703">
            <v>29</v>
          </cell>
          <cell r="C703">
            <v>1</v>
          </cell>
          <cell r="D703">
            <v>2008</v>
          </cell>
          <cell r="E703">
            <v>39476</v>
          </cell>
          <cell r="F703">
            <v>39476</v>
          </cell>
          <cell r="G703">
            <v>1763.96</v>
          </cell>
          <cell r="H703">
            <v>13046.43</v>
          </cell>
          <cell r="I703">
            <v>39532</v>
          </cell>
          <cell r="J703">
            <v>124.07661412282738</v>
          </cell>
          <cell r="K703">
            <v>139.11578000715937</v>
          </cell>
          <cell r="L703">
            <v>194.04</v>
          </cell>
          <cell r="N703">
            <v>112.3829854391109</v>
          </cell>
          <cell r="O703">
            <v>135.62477167271783</v>
          </cell>
          <cell r="P703">
            <v>120.11463433319174</v>
          </cell>
          <cell r="Q703">
            <v>144.76275738585497</v>
          </cell>
        </row>
        <row r="704">
          <cell r="B704">
            <v>30</v>
          </cell>
          <cell r="C704">
            <v>1</v>
          </cell>
          <cell r="D704">
            <v>2008</v>
          </cell>
          <cell r="E704">
            <v>39477</v>
          </cell>
          <cell r="F704">
            <v>39477</v>
          </cell>
          <cell r="G704">
            <v>1747.24</v>
          </cell>
          <cell r="H704">
            <v>12998.21</v>
          </cell>
          <cell r="I704">
            <v>39533</v>
          </cell>
          <cell r="J704">
            <v>122.90053247237402</v>
          </cell>
          <cell r="K704">
            <v>138.6016038753022</v>
          </cell>
          <cell r="L704">
            <v>187.18</v>
          </cell>
          <cell r="N704">
            <v>111.39786196642606</v>
          </cell>
          <cell r="O704">
            <v>136.33373077257417</v>
          </cell>
          <cell r="P704">
            <v>121.91284726333164</v>
          </cell>
          <cell r="Q704">
            <v>139.6448821247389</v>
          </cell>
        </row>
        <row r="705">
          <cell r="B705">
            <v>31</v>
          </cell>
          <cell r="C705">
            <v>1</v>
          </cell>
          <cell r="D705">
            <v>2008</v>
          </cell>
          <cell r="E705">
            <v>39478</v>
          </cell>
          <cell r="F705">
            <v>39478</v>
          </cell>
          <cell r="G705">
            <v>1775.28</v>
          </cell>
          <cell r="H705">
            <v>13155.1</v>
          </cell>
          <cell r="I705">
            <v>39534</v>
          </cell>
          <cell r="J705">
            <v>124.8728607904788</v>
          </cell>
          <cell r="K705">
            <v>140.27454235159982</v>
          </cell>
          <cell r="L705">
            <v>184.28</v>
          </cell>
          <cell r="N705">
            <v>110.12118846093146</v>
          </cell>
          <cell r="O705">
            <v>136.47544114979991</v>
          </cell>
          <cell r="P705">
            <v>122.67405823646989</v>
          </cell>
          <cell r="Q705">
            <v>137.48134885108925</v>
          </cell>
        </row>
        <row r="706">
          <cell r="B706">
            <v>1</v>
          </cell>
          <cell r="C706">
            <v>2</v>
          </cell>
          <cell r="D706">
            <v>2008</v>
          </cell>
          <cell r="E706">
            <v>39479</v>
          </cell>
          <cell r="F706">
            <v>39479</v>
          </cell>
          <cell r="G706">
            <v>1806.08</v>
          </cell>
          <cell r="H706">
            <v>13318.37</v>
          </cell>
          <cell r="I706">
            <v>39535</v>
          </cell>
          <cell r="J706">
            <v>127.03932698868232</v>
          </cell>
          <cell r="K706">
            <v>142.01551159772836</v>
          </cell>
          <cell r="L706">
            <v>180</v>
          </cell>
          <cell r="N706">
            <v>109.24570773562807</v>
          </cell>
          <cell r="O706">
            <v>134.72452392429315</v>
          </cell>
          <cell r="P706">
            <v>120.01434670269593</v>
          </cell>
          <cell r="Q706">
            <v>134.2882721575649</v>
          </cell>
        </row>
        <row r="707">
          <cell r="B707">
            <v>4</v>
          </cell>
          <cell r="C707">
            <v>2</v>
          </cell>
          <cell r="D707">
            <v>2008</v>
          </cell>
          <cell r="E707">
            <v>39482</v>
          </cell>
          <cell r="F707">
            <v>39482</v>
          </cell>
          <cell r="G707">
            <v>1786.08</v>
          </cell>
          <cell r="H707">
            <v>13258.16</v>
          </cell>
          <cell r="I707">
            <v>39538</v>
          </cell>
          <cell r="J707">
            <v>125.63253075608263</v>
          </cell>
          <cell r="K707">
            <v>141.3734845363613</v>
          </cell>
          <cell r="L707">
            <v>182.52</v>
          </cell>
          <cell r="N707">
            <v>109.86701663745629</v>
          </cell>
          <cell r="O707">
            <v>135.90890505119268</v>
          </cell>
          <cell r="P707">
            <v>122.14545885073163</v>
          </cell>
          <cell r="Q707">
            <v>136.16830796777083</v>
          </cell>
        </row>
        <row r="708">
          <cell r="B708">
            <v>5</v>
          </cell>
          <cell r="C708">
            <v>2</v>
          </cell>
          <cell r="D708">
            <v>2008</v>
          </cell>
          <cell r="E708">
            <v>39483</v>
          </cell>
          <cell r="F708">
            <v>39483</v>
          </cell>
          <cell r="G708">
            <v>1750.91</v>
          </cell>
          <cell r="H708">
            <v>12931.95</v>
          </cell>
          <cell r="I708">
            <v>39539</v>
          </cell>
          <cell r="J708">
            <v>123.15867958105609</v>
          </cell>
          <cell r="K708">
            <v>137.8950648770265</v>
          </cell>
          <cell r="L708">
            <v>194.37</v>
          </cell>
          <cell r="N708">
            <v>113.81083303569204</v>
          </cell>
          <cell r="O708">
            <v>136.83114234091104</v>
          </cell>
          <cell r="P708">
            <v>126.89937111298377</v>
          </cell>
          <cell r="Q708">
            <v>145.00895255147719</v>
          </cell>
        </row>
        <row r="709">
          <cell r="B709">
            <v>6</v>
          </cell>
          <cell r="C709">
            <v>2</v>
          </cell>
          <cell r="D709">
            <v>2008</v>
          </cell>
          <cell r="E709">
            <v>39484</v>
          </cell>
          <cell r="F709">
            <v>39484</v>
          </cell>
          <cell r="G709">
            <v>1745.51</v>
          </cell>
          <cell r="H709">
            <v>12867.2</v>
          </cell>
          <cell r="I709">
            <v>39540</v>
          </cell>
          <cell r="J709">
            <v>122.77884459825417</v>
          </cell>
          <cell r="K709">
            <v>137.20462720515278</v>
          </cell>
          <cell r="L709">
            <v>190.5</v>
          </cell>
          <cell r="N709">
            <v>113.59071691405502</v>
          </cell>
          <cell r="O709">
            <v>137.57858313803126</v>
          </cell>
          <cell r="P709">
            <v>127.30957537938671</v>
          </cell>
          <cell r="Q709">
            <v>142.12175470008955</v>
          </cell>
        </row>
        <row r="710">
          <cell r="B710">
            <v>7</v>
          </cell>
          <cell r="C710">
            <v>2</v>
          </cell>
          <cell r="D710">
            <v>2008</v>
          </cell>
          <cell r="E710">
            <v>39485</v>
          </cell>
          <cell r="F710">
            <v>39485</v>
          </cell>
          <cell r="G710">
            <v>1753.28</v>
          </cell>
          <cell r="H710">
            <v>12925.37</v>
          </cell>
          <cell r="I710">
            <v>39541</v>
          </cell>
          <cell r="J710">
            <v>123.32538493461914</v>
          </cell>
          <cell r="K710">
            <v>137.82490148118202</v>
          </cell>
          <cell r="L710">
            <v>192.19</v>
          </cell>
          <cell r="N710">
            <v>113.73856849764516</v>
          </cell>
          <cell r="O710">
            <v>137.95678288759566</v>
          </cell>
          <cell r="P710">
            <v>127.39941638170586</v>
          </cell>
          <cell r="Q710">
            <v>143.38257236645777</v>
          </cell>
        </row>
        <row r="711">
          <cell r="B711">
            <v>8</v>
          </cell>
          <cell r="C711">
            <v>2</v>
          </cell>
          <cell r="D711">
            <v>2008</v>
          </cell>
          <cell r="E711">
            <v>39486</v>
          </cell>
          <cell r="F711">
            <v>39486</v>
          </cell>
          <cell r="G711">
            <v>1740.88</v>
          </cell>
          <cell r="H711">
            <v>12989.34</v>
          </cell>
          <cell r="I711">
            <v>39542</v>
          </cell>
          <cell r="J711">
            <v>122.45317127040734</v>
          </cell>
          <cell r="K711">
            <v>138.50702191160306</v>
          </cell>
          <cell r="L711">
            <v>187.93</v>
          </cell>
          <cell r="N711">
            <v>113.82910682692228</v>
          </cell>
          <cell r="O711">
            <v>139.14686500668245</v>
          </cell>
          <cell r="P711">
            <v>126.80047636624488</v>
          </cell>
          <cell r="Q711">
            <v>140.20441659206207</v>
          </cell>
        </row>
        <row r="712">
          <cell r="B712">
            <v>11</v>
          </cell>
          <cell r="C712">
            <v>2</v>
          </cell>
          <cell r="D712">
            <v>2008</v>
          </cell>
          <cell r="E712">
            <v>39489</v>
          </cell>
          <cell r="F712">
            <v>39489</v>
          </cell>
          <cell r="G712">
            <v>1739.63</v>
          </cell>
          <cell r="H712">
            <v>13130.92</v>
          </cell>
          <cell r="I712">
            <v>39545</v>
          </cell>
          <cell r="J712">
            <v>122.36524650586986</v>
          </cell>
          <cell r="K712">
            <v>140.01670786656649</v>
          </cell>
          <cell r="L712">
            <v>191.63</v>
          </cell>
          <cell r="N712">
            <v>114.00686097798007</v>
          </cell>
          <cell r="O712">
            <v>139.92891897065377</v>
          </cell>
          <cell r="P712">
            <v>128.75051362588536</v>
          </cell>
          <cell r="Q712">
            <v>142.96478663085645</v>
          </cell>
        </row>
        <row r="713">
          <cell r="B713">
            <v>12</v>
          </cell>
          <cell r="C713">
            <v>2</v>
          </cell>
          <cell r="D713">
            <v>2008</v>
          </cell>
          <cell r="E713">
            <v>39490</v>
          </cell>
          <cell r="F713">
            <v>39490</v>
          </cell>
          <cell r="G713">
            <v>1741.67</v>
          </cell>
          <cell r="H713">
            <v>13087.38</v>
          </cell>
          <cell r="I713">
            <v>39546</v>
          </cell>
          <cell r="J713">
            <v>122.50873972159502</v>
          </cell>
          <cell r="K713">
            <v>139.55243518342547</v>
          </cell>
          <cell r="L713">
            <v>189.91</v>
          </cell>
          <cell r="N713">
            <v>113.42542216610876</v>
          </cell>
          <cell r="O713">
            <v>139.75096657166631</v>
          </cell>
          <cell r="P713">
            <v>127.11875030469332</v>
          </cell>
          <cell r="Q713">
            <v>141.68158758579528</v>
          </cell>
        </row>
        <row r="714">
          <cell r="B714">
            <v>13</v>
          </cell>
          <cell r="C714">
            <v>2</v>
          </cell>
          <cell r="D714">
            <v>2008</v>
          </cell>
          <cell r="E714">
            <v>39491</v>
          </cell>
          <cell r="F714">
            <v>39491</v>
          </cell>
          <cell r="G714">
            <v>1751.26</v>
          </cell>
          <cell r="H714">
            <v>13282.3</v>
          </cell>
          <cell r="I714">
            <v>39547</v>
          </cell>
          <cell r="J714">
            <v>123.18329851512657</v>
          </cell>
          <cell r="K714">
            <v>141.6308924961919</v>
          </cell>
          <cell r="L714">
            <v>186.9</v>
          </cell>
          <cell r="N714">
            <v>112.50757947022618</v>
          </cell>
          <cell r="O714">
            <v>139.9853180719347</v>
          </cell>
          <cell r="P714">
            <v>125.51205889112525</v>
          </cell>
          <cell r="Q714">
            <v>139.43598925693823</v>
          </cell>
        </row>
        <row r="715">
          <cell r="B715">
            <v>14</v>
          </cell>
          <cell r="C715">
            <v>2</v>
          </cell>
          <cell r="D715">
            <v>2008</v>
          </cell>
          <cell r="E715">
            <v>39492</v>
          </cell>
          <cell r="F715">
            <v>39492</v>
          </cell>
          <cell r="G715">
            <v>1730.22</v>
          </cell>
          <cell r="H715">
            <v>13208.03</v>
          </cell>
          <cell r="I715">
            <v>39548</v>
          </cell>
          <cell r="J715">
            <v>121.70334887843171</v>
          </cell>
          <cell r="K715">
            <v>140.83894182607511</v>
          </cell>
          <cell r="L715">
            <v>187.5</v>
          </cell>
          <cell r="N715">
            <v>113.01093935593191</v>
          </cell>
          <cell r="O715">
            <v>141.60429804967961</v>
          </cell>
          <cell r="P715">
            <v>127.74485155341362</v>
          </cell>
          <cell r="Q715">
            <v>139.88361683079677</v>
          </cell>
        </row>
        <row r="716">
          <cell r="B716">
            <v>15</v>
          </cell>
          <cell r="C716">
            <v>2</v>
          </cell>
          <cell r="D716">
            <v>2008</v>
          </cell>
          <cell r="E716">
            <v>39493</v>
          </cell>
          <cell r="F716">
            <v>39493</v>
          </cell>
          <cell r="G716">
            <v>1726.91</v>
          </cell>
          <cell r="H716">
            <v>13226.76</v>
          </cell>
          <cell r="I716">
            <v>39549</v>
          </cell>
          <cell r="J716">
            <v>121.47052410193646</v>
          </cell>
          <cell r="K716">
            <v>141.0386622522403</v>
          </cell>
          <cell r="L716">
            <v>184.22</v>
          </cell>
          <cell r="N716">
            <v>110.70844166092148</v>
          </cell>
          <cell r="O716">
            <v>139.29794129964438</v>
          </cell>
          <cell r="P716">
            <v>126.83738778580236</v>
          </cell>
          <cell r="Q716">
            <v>137.43658609370337</v>
          </cell>
        </row>
        <row r="717">
          <cell r="B717">
            <v>19</v>
          </cell>
          <cell r="C717">
            <v>2</v>
          </cell>
          <cell r="D717">
            <v>2008</v>
          </cell>
          <cell r="E717">
            <v>39497</v>
          </cell>
          <cell r="F717">
            <v>39497</v>
          </cell>
          <cell r="G717">
            <v>1736.39</v>
          </cell>
          <cell r="H717">
            <v>13447.74</v>
          </cell>
          <cell r="I717">
            <v>39552</v>
          </cell>
          <cell r="J717">
            <v>122.13734551618872</v>
          </cell>
          <cell r="K717">
            <v>143.39500073456705</v>
          </cell>
          <cell r="L717">
            <v>180.1</v>
          </cell>
          <cell r="N717">
            <v>110.33382894070154</v>
          </cell>
          <cell r="O717">
            <v>139.86366297079624</v>
          </cell>
          <cell r="P717">
            <v>124.76965184870497</v>
          </cell>
          <cell r="Q717">
            <v>134.36287675320798</v>
          </cell>
        </row>
        <row r="718">
          <cell r="B718">
            <v>20</v>
          </cell>
          <cell r="C718">
            <v>2</v>
          </cell>
          <cell r="D718">
            <v>2008</v>
          </cell>
          <cell r="E718">
            <v>39498</v>
          </cell>
          <cell r="F718">
            <v>39498</v>
          </cell>
          <cell r="G718">
            <v>1747.17</v>
          </cell>
          <cell r="H718">
            <v>13551.69</v>
          </cell>
          <cell r="I718">
            <v>39553</v>
          </cell>
          <cell r="J718">
            <v>122.89560868555994</v>
          </cell>
          <cell r="K718">
            <v>144.50343310508865</v>
          </cell>
          <cell r="L718">
            <v>179.07</v>
          </cell>
          <cell r="N718">
            <v>110.8413419607778</v>
          </cell>
          <cell r="O718">
            <v>141.00742452836172</v>
          </cell>
          <cell r="P718">
            <v>125.05867522825883</v>
          </cell>
          <cell r="Q718">
            <v>133.59444941808417</v>
          </cell>
        </row>
        <row r="719">
          <cell r="B719">
            <v>21</v>
          </cell>
          <cell r="C719">
            <v>2</v>
          </cell>
          <cell r="D719">
            <v>2008</v>
          </cell>
          <cell r="E719">
            <v>39499</v>
          </cell>
          <cell r="F719">
            <v>39499</v>
          </cell>
          <cell r="G719">
            <v>1735.99</v>
          </cell>
          <cell r="H719">
            <v>13509.55</v>
          </cell>
          <cell r="I719">
            <v>39554</v>
          </cell>
          <cell r="J719">
            <v>122.10920959153671</v>
          </cell>
          <cell r="K719">
            <v>144.05408880404215</v>
          </cell>
          <cell r="L719">
            <v>183.83</v>
          </cell>
          <cell r="N719">
            <v>113.3564801355583</v>
          </cell>
          <cell r="O719">
            <v>143.53754522174617</v>
          </cell>
          <cell r="P719">
            <v>128.95526753814761</v>
          </cell>
          <cell r="Q719">
            <v>137.14562817069535</v>
          </cell>
        </row>
        <row r="720">
          <cell r="B720">
            <v>22</v>
          </cell>
          <cell r="C720">
            <v>2</v>
          </cell>
          <cell r="D720">
            <v>2008</v>
          </cell>
          <cell r="E720">
            <v>39500</v>
          </cell>
          <cell r="F720">
            <v>39500</v>
          </cell>
          <cell r="G720">
            <v>1753.38</v>
          </cell>
          <cell r="H720">
            <v>13585.93</v>
          </cell>
          <cell r="I720">
            <v>39555</v>
          </cell>
          <cell r="J720">
            <v>123.33241891578214</v>
          </cell>
          <cell r="K720">
            <v>144.86853867860148</v>
          </cell>
          <cell r="L720">
            <v>183.39</v>
          </cell>
          <cell r="N720">
            <v>113.42708341985694</v>
          </cell>
          <cell r="O720">
            <v>143.70063431967409</v>
          </cell>
          <cell r="P720">
            <v>128.76444246345423</v>
          </cell>
          <cell r="Q720">
            <v>136.81736794986571</v>
          </cell>
        </row>
        <row r="721">
          <cell r="B721">
            <v>25</v>
          </cell>
          <cell r="C721">
            <v>2</v>
          </cell>
          <cell r="D721">
            <v>2008</v>
          </cell>
          <cell r="E721">
            <v>39503</v>
          </cell>
          <cell r="F721">
            <v>39503</v>
          </cell>
          <cell r="G721">
            <v>1749.57</v>
          </cell>
          <cell r="H721">
            <v>13697.45</v>
          </cell>
          <cell r="I721">
            <v>39556</v>
          </cell>
          <cell r="J721">
            <v>123.0644242334719</v>
          </cell>
          <cell r="K721">
            <v>146.05769094373443</v>
          </cell>
          <cell r="L721">
            <v>181.81</v>
          </cell>
          <cell r="N721">
            <v>115.48454618700733</v>
          </cell>
          <cell r="O721">
            <v>144.93815683803331</v>
          </cell>
          <cell r="P721">
            <v>128.24280749650038</v>
          </cell>
          <cell r="Q721">
            <v>135.63861533870488</v>
          </cell>
        </row>
        <row r="722">
          <cell r="B722">
            <v>26</v>
          </cell>
          <cell r="C722">
            <v>2</v>
          </cell>
          <cell r="D722">
            <v>2008</v>
          </cell>
          <cell r="E722">
            <v>39504</v>
          </cell>
          <cell r="F722">
            <v>39504</v>
          </cell>
          <cell r="G722">
            <v>1772.36</v>
          </cell>
          <cell r="H722">
            <v>13797.01</v>
          </cell>
          <cell r="I722">
            <v>39559</v>
          </cell>
          <cell r="J722">
            <v>124.66746854051924</v>
          </cell>
          <cell r="K722">
            <v>147.11931217325952</v>
          </cell>
          <cell r="L722">
            <v>179.04</v>
          </cell>
          <cell r="N722">
            <v>115.30513078220133</v>
          </cell>
          <cell r="O722">
            <v>145.79432370043878</v>
          </cell>
          <cell r="P722">
            <v>128.27275449727344</v>
          </cell>
          <cell r="Q722">
            <v>133.57206803939124</v>
          </cell>
        </row>
        <row r="723">
          <cell r="B723">
            <v>27</v>
          </cell>
          <cell r="C723">
            <v>2</v>
          </cell>
          <cell r="D723">
            <v>2008</v>
          </cell>
          <cell r="E723">
            <v>39505</v>
          </cell>
          <cell r="F723">
            <v>39505</v>
          </cell>
          <cell r="G723">
            <v>1764.25</v>
          </cell>
          <cell r="H723">
            <v>13778.38</v>
          </cell>
          <cell r="I723">
            <v>39560</v>
          </cell>
          <cell r="J723">
            <v>124.09701266820005</v>
          </cell>
          <cell r="K723">
            <v>146.92065806010109</v>
          </cell>
          <cell r="L723">
            <v>175.63</v>
          </cell>
          <cell r="N723">
            <v>114.28927411517471</v>
          </cell>
          <cell r="O723">
            <v>145.23623728668053</v>
          </cell>
          <cell r="P723">
            <v>127.34439747330887</v>
          </cell>
          <cell r="Q723">
            <v>131.0280513279618</v>
          </cell>
        </row>
        <row r="724">
          <cell r="B724">
            <v>28</v>
          </cell>
          <cell r="C724">
            <v>2</v>
          </cell>
          <cell r="D724">
            <v>2008</v>
          </cell>
          <cell r="E724">
            <v>39506</v>
          </cell>
          <cell r="F724">
            <v>39506</v>
          </cell>
          <cell r="G724">
            <v>1750.08</v>
          </cell>
          <cell r="H724">
            <v>13873.89</v>
          </cell>
          <cell r="I724">
            <v>39561</v>
          </cell>
          <cell r="J724">
            <v>123.10029753740319</v>
          </cell>
          <cell r="K724">
            <v>147.93909361285259</v>
          </cell>
          <cell r="L724">
            <v>176.97</v>
          </cell>
          <cell r="N724">
            <v>114.62069423794136</v>
          </cell>
          <cell r="O724">
            <v>143.23539263582234</v>
          </cell>
          <cell r="P724">
            <v>126.02672943929466</v>
          </cell>
          <cell r="Q724">
            <v>132.02775290957925</v>
          </cell>
        </row>
        <row r="725">
          <cell r="B725">
            <v>29</v>
          </cell>
          <cell r="C725">
            <v>2</v>
          </cell>
          <cell r="D725">
            <v>2008</v>
          </cell>
          <cell r="E725">
            <v>39507</v>
          </cell>
          <cell r="F725">
            <v>39507</v>
          </cell>
          <cell r="G725">
            <v>1714.92</v>
          </cell>
          <cell r="H725">
            <v>13582.69</v>
          </cell>
          <cell r="I725">
            <v>39562</v>
          </cell>
          <cell r="J725">
            <v>120.62714976049294</v>
          </cell>
          <cell r="K725">
            <v>144.83399013718264</v>
          </cell>
          <cell r="L725">
            <v>184.03</v>
          </cell>
          <cell r="N725">
            <v>115.35912152901793</v>
          </cell>
          <cell r="O725">
            <v>142.18203252579744</v>
          </cell>
          <cell r="P725">
            <v>129.13425310090747</v>
          </cell>
          <cell r="Q725">
            <v>137.29483736198151</v>
          </cell>
        </row>
        <row r="726">
          <cell r="B726">
            <v>3</v>
          </cell>
          <cell r="C726">
            <v>3</v>
          </cell>
          <cell r="D726">
            <v>2008</v>
          </cell>
          <cell r="E726">
            <v>39510</v>
          </cell>
          <cell r="F726">
            <v>39510</v>
          </cell>
          <cell r="G726">
            <v>1674.51</v>
          </cell>
          <cell r="H726">
            <v>13544.38</v>
          </cell>
          <cell r="I726">
            <v>39563</v>
          </cell>
          <cell r="J726">
            <v>117.78471797252526</v>
          </cell>
          <cell r="K726">
            <v>144.42548562429485</v>
          </cell>
          <cell r="L726">
            <v>186.94</v>
          </cell>
          <cell r="N726">
            <v>116.10834696945784</v>
          </cell>
          <cell r="O726">
            <v>143.58223692835691</v>
          </cell>
          <cell r="P726">
            <v>128.46915110699436</v>
          </cell>
          <cell r="Q726">
            <v>139.46583109519548</v>
          </cell>
        </row>
        <row r="727">
          <cell r="B727">
            <v>4</v>
          </cell>
          <cell r="C727">
            <v>3</v>
          </cell>
          <cell r="D727">
            <v>2008</v>
          </cell>
          <cell r="E727">
            <v>39511</v>
          </cell>
          <cell r="F727">
            <v>39511</v>
          </cell>
          <cell r="G727">
            <v>1663.1</v>
          </cell>
          <cell r="H727">
            <v>13476.81</v>
          </cell>
          <cell r="I727">
            <v>39566</v>
          </cell>
          <cell r="J727">
            <v>116.98214072182714</v>
          </cell>
          <cell r="K727">
            <v>143.70497792563063</v>
          </cell>
          <cell r="L727">
            <v>187.64</v>
          </cell>
          <cell r="N727">
            <v>115.98624481896485</v>
          </cell>
          <cell r="O727">
            <v>143.398787144046</v>
          </cell>
          <cell r="P727">
            <v>131.26954390021382</v>
          </cell>
          <cell r="Q727">
            <v>139.9880632646971</v>
          </cell>
        </row>
        <row r="728">
          <cell r="B728">
            <v>5</v>
          </cell>
          <cell r="C728">
            <v>3</v>
          </cell>
          <cell r="D728">
            <v>2008</v>
          </cell>
          <cell r="E728">
            <v>39512</v>
          </cell>
          <cell r="F728">
            <v>39512</v>
          </cell>
          <cell r="G728">
            <v>1659.74</v>
          </cell>
          <cell r="H728">
            <v>13603.32</v>
          </cell>
          <cell r="I728">
            <v>39567</v>
          </cell>
          <cell r="J728">
            <v>116.74579895475038</v>
          </cell>
          <cell r="K728">
            <v>145.05397051047615</v>
          </cell>
          <cell r="L728">
            <v>187.22</v>
          </cell>
          <cell r="N728">
            <v>115.53521442632754</v>
          </cell>
          <cell r="O728">
            <v>140.74935282845709</v>
          </cell>
          <cell r="P728">
            <v>130.15941554597563</v>
          </cell>
          <cell r="Q728">
            <v>139.67472396299613</v>
          </cell>
        </row>
        <row r="729">
          <cell r="B729">
            <v>6</v>
          </cell>
          <cell r="C729">
            <v>3</v>
          </cell>
          <cell r="D729">
            <v>2008</v>
          </cell>
          <cell r="E729">
            <v>39513</v>
          </cell>
          <cell r="F729">
            <v>39513</v>
          </cell>
          <cell r="G729">
            <v>1606.17</v>
          </cell>
          <cell r="H729">
            <v>13360.44</v>
          </cell>
          <cell r="I729">
            <v>39568</v>
          </cell>
          <cell r="J729">
            <v>112.97769524573214</v>
          </cell>
          <cell r="K729">
            <v>142.4641094796701</v>
          </cell>
          <cell r="L729">
            <v>185.12</v>
          </cell>
          <cell r="N729">
            <v>115.09082904868302</v>
          </cell>
          <cell r="O729">
            <v>141.88385027371831</v>
          </cell>
          <cell r="P729">
            <v>129.16211077604518</v>
          </cell>
          <cell r="Q729">
            <v>138.10802745449121</v>
          </cell>
        </row>
        <row r="730">
          <cell r="B730">
            <v>7</v>
          </cell>
          <cell r="C730">
            <v>3</v>
          </cell>
          <cell r="D730">
            <v>2008</v>
          </cell>
          <cell r="E730">
            <v>39514</v>
          </cell>
          <cell r="F730">
            <v>39514</v>
          </cell>
          <cell r="G730">
            <v>1614.71</v>
          </cell>
          <cell r="H730">
            <v>13281.72</v>
          </cell>
          <cell r="I730">
            <v>39569</v>
          </cell>
          <cell r="J730">
            <v>113.57839723705219</v>
          </cell>
          <cell r="K730">
            <v>141.62470788075271</v>
          </cell>
          <cell r="L730">
            <v>193.11</v>
          </cell>
          <cell r="N730">
            <v>117.063567874675</v>
          </cell>
          <cell r="O730">
            <v>143.19477306648824</v>
          </cell>
          <cell r="P730">
            <v>131.02300347524499</v>
          </cell>
          <cell r="Q730">
            <v>144.06893464637423</v>
          </cell>
        </row>
        <row r="731">
          <cell r="B731">
            <v>10</v>
          </cell>
          <cell r="C731">
            <v>3</v>
          </cell>
          <cell r="D731">
            <v>2008</v>
          </cell>
          <cell r="E731">
            <v>39517</v>
          </cell>
          <cell r="F731">
            <v>39517</v>
          </cell>
          <cell r="G731">
            <v>1579.03</v>
          </cell>
          <cell r="H731">
            <v>13005.09</v>
          </cell>
          <cell r="I731">
            <v>39570</v>
          </cell>
          <cell r="J731">
            <v>111.06867275809435</v>
          </cell>
          <cell r="K731">
            <v>138.67496621016696</v>
          </cell>
          <cell r="L731">
            <v>193.87</v>
          </cell>
          <cell r="N731">
            <v>117.44233372926547</v>
          </cell>
          <cell r="O731">
            <v>145.3781512707701</v>
          </cell>
          <cell r="P731">
            <v>130.98191340441684</v>
          </cell>
          <cell r="Q731">
            <v>144.63592957326173</v>
          </cell>
        </row>
        <row r="732">
          <cell r="B732">
            <v>11</v>
          </cell>
          <cell r="C732">
            <v>3</v>
          </cell>
          <cell r="D732">
            <v>2008</v>
          </cell>
          <cell r="E732">
            <v>39518</v>
          </cell>
          <cell r="F732">
            <v>39518</v>
          </cell>
          <cell r="G732">
            <v>1615.01</v>
          </cell>
          <cell r="H732">
            <v>13344.53</v>
          </cell>
          <cell r="I732">
            <v>39573</v>
          </cell>
          <cell r="J732">
            <v>113.5994991805412</v>
          </cell>
          <cell r="K732">
            <v>142.29445908029541</v>
          </cell>
          <cell r="L732">
            <v>191.7</v>
          </cell>
          <cell r="N732">
            <v>116.90990190296615</v>
          </cell>
          <cell r="O732">
            <v>145.31768003221256</v>
          </cell>
          <cell r="P732">
            <v>128.37025636025547</v>
          </cell>
          <cell r="Q732">
            <v>143.01700984780663</v>
          </cell>
        </row>
        <row r="733">
          <cell r="B733">
            <v>12</v>
          </cell>
          <cell r="C733">
            <v>3</v>
          </cell>
          <cell r="D733">
            <v>2008</v>
          </cell>
          <cell r="E733">
            <v>39519</v>
          </cell>
          <cell r="F733">
            <v>39519</v>
          </cell>
          <cell r="G733">
            <v>1620.05</v>
          </cell>
          <cell r="H733">
            <v>13297.35</v>
          </cell>
          <cell r="I733">
            <v>39574</v>
          </cell>
          <cell r="J733">
            <v>113.95401183115629</v>
          </cell>
          <cell r="K733">
            <v>141.79137260370851</v>
          </cell>
          <cell r="L733">
            <v>193.54</v>
          </cell>
          <cell r="N733">
            <v>117.80448704637389</v>
          </cell>
          <cell r="O733">
            <v>146.74252086529546</v>
          </cell>
          <cell r="P733">
            <v>127.91896202302438</v>
          </cell>
          <cell r="Q733">
            <v>144.38973440763951</v>
          </cell>
        </row>
        <row r="734">
          <cell r="B734">
            <v>13</v>
          </cell>
          <cell r="C734">
            <v>3</v>
          </cell>
          <cell r="D734">
            <v>2008</v>
          </cell>
          <cell r="E734">
            <v>39520</v>
          </cell>
          <cell r="F734">
            <v>39520</v>
          </cell>
          <cell r="G734">
            <v>1616.16</v>
          </cell>
          <cell r="H734">
            <v>13443.5</v>
          </cell>
          <cell r="I734">
            <v>39575</v>
          </cell>
          <cell r="J734">
            <v>113.68038996391567</v>
          </cell>
          <cell r="K734">
            <v>143.34978906308064</v>
          </cell>
          <cell r="L734">
            <v>187.89</v>
          </cell>
          <cell r="N734">
            <v>115.67060660680615</v>
          </cell>
          <cell r="O734">
            <v>146.30710758699485</v>
          </cell>
          <cell r="P734">
            <v>126.81092299442152</v>
          </cell>
          <cell r="Q734">
            <v>140.17457475380485</v>
          </cell>
        </row>
        <row r="735">
          <cell r="B735">
            <v>14</v>
          </cell>
          <cell r="C735">
            <v>3</v>
          </cell>
          <cell r="D735">
            <v>2008</v>
          </cell>
          <cell r="E735">
            <v>39521</v>
          </cell>
          <cell r="F735">
            <v>39521</v>
          </cell>
          <cell r="G735">
            <v>1572.33</v>
          </cell>
          <cell r="H735">
            <v>13252.84</v>
          </cell>
          <cell r="I735">
            <v>39576</v>
          </cell>
          <cell r="J735">
            <v>110.59739602017345</v>
          </cell>
          <cell r="K735">
            <v>141.31675668440192</v>
          </cell>
          <cell r="L735">
            <v>186</v>
          </cell>
          <cell r="N735">
            <v>116.09505693947222</v>
          </cell>
          <cell r="O735">
            <v>148.71435153805788</v>
          </cell>
          <cell r="P735">
            <v>126.29973465564433</v>
          </cell>
          <cell r="Q735">
            <v>138.76454789615039</v>
          </cell>
        </row>
        <row r="736">
          <cell r="B736">
            <v>17</v>
          </cell>
          <cell r="C736">
            <v>3</v>
          </cell>
          <cell r="D736">
            <v>2008</v>
          </cell>
          <cell r="E736">
            <v>39524</v>
          </cell>
          <cell r="F736">
            <v>39524</v>
          </cell>
          <cell r="G736">
            <v>1533.44</v>
          </cell>
          <cell r="H736">
            <v>12952.15</v>
          </cell>
          <cell r="I736">
            <v>39577</v>
          </cell>
          <cell r="J736">
            <v>107.86188074588337</v>
          </cell>
          <cell r="K736">
            <v>138.11046010439094</v>
          </cell>
          <cell r="L736">
            <v>185.43</v>
          </cell>
          <cell r="N736">
            <v>115.31426767781643</v>
          </cell>
          <cell r="O736">
            <v>147.83069774903532</v>
          </cell>
          <cell r="P736">
            <v>125.17010592880973</v>
          </cell>
          <cell r="Q736">
            <v>138.33930170098478</v>
          </cell>
        </row>
        <row r="737">
          <cell r="B737">
            <v>18</v>
          </cell>
          <cell r="C737">
            <v>3</v>
          </cell>
          <cell r="D737">
            <v>2008</v>
          </cell>
          <cell r="E737">
            <v>39525</v>
          </cell>
          <cell r="F737">
            <v>39525</v>
          </cell>
          <cell r="G737">
            <v>1591.76</v>
          </cell>
          <cell r="H737">
            <v>13136.7</v>
          </cell>
          <cell r="I737">
            <v>39580</v>
          </cell>
          <cell r="J737">
            <v>111.96409856014404</v>
          </cell>
          <cell r="K737">
            <v>140.07834075835692</v>
          </cell>
          <cell r="L737">
            <v>191.12</v>
          </cell>
          <cell r="N737">
            <v>116.58512679519232</v>
          </cell>
          <cell r="O737">
            <v>149.30562587062042</v>
          </cell>
          <cell r="P737">
            <v>124.77452694185406</v>
          </cell>
          <cell r="Q737">
            <v>142.58430319307672</v>
          </cell>
        </row>
        <row r="738">
          <cell r="B738">
            <v>19</v>
          </cell>
          <cell r="C738">
            <v>3</v>
          </cell>
          <cell r="D738">
            <v>2008</v>
          </cell>
          <cell r="E738">
            <v>39526</v>
          </cell>
          <cell r="F738">
            <v>39526</v>
          </cell>
          <cell r="G738">
            <v>1579.96</v>
          </cell>
          <cell r="H738">
            <v>12709.38</v>
          </cell>
          <cell r="I738">
            <v>39581</v>
          </cell>
          <cell r="J738">
            <v>111.13408878291024</v>
          </cell>
          <cell r="K738">
            <v>135.52177201789232</v>
          </cell>
          <cell r="L738">
            <v>187.87</v>
          </cell>
          <cell r="N738">
            <v>116.54027294399081</v>
          </cell>
          <cell r="O738">
            <v>148.80302232725589</v>
          </cell>
          <cell r="P738">
            <v>124.14912213501223</v>
          </cell>
          <cell r="Q738">
            <v>140.15965383467625</v>
          </cell>
        </row>
        <row r="739">
          <cell r="B739">
            <v>20</v>
          </cell>
          <cell r="C739">
            <v>3</v>
          </cell>
          <cell r="D739">
            <v>2008</v>
          </cell>
          <cell r="E739">
            <v>39527</v>
          </cell>
          <cell r="F739">
            <v>39527</v>
          </cell>
          <cell r="G739">
            <v>1612.75</v>
          </cell>
          <cell r="H739">
            <v>12775.64</v>
          </cell>
          <cell r="I739">
            <v>39582</v>
          </cell>
          <cell r="J739">
            <v>113.44053120625743</v>
          </cell>
          <cell r="K739">
            <v>136.22831101616805</v>
          </cell>
          <cell r="L739">
            <v>190.97</v>
          </cell>
          <cell r="N739">
            <v>117.00708524723609</v>
          </cell>
          <cell r="O739">
            <v>148.9008554253262</v>
          </cell>
          <cell r="P739">
            <v>123.42064393016084</v>
          </cell>
          <cell r="Q739">
            <v>142.47239629961206</v>
          </cell>
        </row>
        <row r="740">
          <cell r="B740">
            <v>24</v>
          </cell>
          <cell r="C740">
            <v>3</v>
          </cell>
          <cell r="D740">
            <v>2008</v>
          </cell>
          <cell r="E740">
            <v>39531</v>
          </cell>
          <cell r="F740">
            <v>39531</v>
          </cell>
          <cell r="G740">
            <v>1662.21</v>
          </cell>
          <cell r="H740">
            <v>13019.72</v>
          </cell>
          <cell r="I740">
            <v>39583</v>
          </cell>
          <cell r="J740">
            <v>116.91953828947645</v>
          </cell>
          <cell r="K740">
            <v>138.83096780305516</v>
          </cell>
          <cell r="L740">
            <v>194.42</v>
          </cell>
          <cell r="N740">
            <v>118.24554991652198</v>
          </cell>
          <cell r="O740">
            <v>150.95473966421213</v>
          </cell>
          <cell r="P740">
            <v>124.47436049224511</v>
          </cell>
          <cell r="Q740">
            <v>145.04625484929872</v>
          </cell>
        </row>
        <row r="741">
          <cell r="B741">
            <v>25</v>
          </cell>
          <cell r="C741">
            <v>3</v>
          </cell>
          <cell r="D741">
            <v>2008</v>
          </cell>
          <cell r="E741">
            <v>39532</v>
          </cell>
          <cell r="F741">
            <v>39532</v>
          </cell>
          <cell r="G741">
            <v>1681.85</v>
          </cell>
          <cell r="H741">
            <v>13322.22</v>
          </cell>
          <cell r="I741">
            <v>39584</v>
          </cell>
          <cell r="J741">
            <v>118.30101218988935</v>
          </cell>
          <cell r="K741">
            <v>142.0565646484884</v>
          </cell>
          <cell r="L741">
            <v>191.94</v>
          </cell>
          <cell r="N741">
            <v>118.39340150011213</v>
          </cell>
          <cell r="O741">
            <v>152.54429845013357</v>
          </cell>
          <cell r="P741">
            <v>124.01958394562183</v>
          </cell>
          <cell r="Q741">
            <v>143.19606087735005</v>
          </cell>
        </row>
        <row r="742">
          <cell r="B742">
            <v>26</v>
          </cell>
          <cell r="C742">
            <v>3</v>
          </cell>
          <cell r="D742">
            <v>2008</v>
          </cell>
          <cell r="E742">
            <v>39533</v>
          </cell>
          <cell r="F742">
            <v>39533</v>
          </cell>
          <cell r="G742">
            <v>1657.89</v>
          </cell>
          <cell r="H742">
            <v>13391.86</v>
          </cell>
          <cell r="I742">
            <v>39588</v>
          </cell>
          <cell r="J742">
            <v>116.61567030323492</v>
          </cell>
          <cell r="K742">
            <v>142.79914502639247</v>
          </cell>
          <cell r="L742">
            <v>191.18</v>
          </cell>
          <cell r="N742">
            <v>118.49972173999717</v>
          </cell>
          <cell r="O742">
            <v>152.54429845013357</v>
          </cell>
          <cell r="P742">
            <v>122.70121946972917</v>
          </cell>
          <cell r="Q742">
            <v>142.62906595046258</v>
          </cell>
        </row>
        <row r="743">
          <cell r="B743">
            <v>27</v>
          </cell>
          <cell r="C743">
            <v>3</v>
          </cell>
          <cell r="D743">
            <v>2008</v>
          </cell>
          <cell r="E743">
            <v>39534</v>
          </cell>
          <cell r="F743">
            <v>39534</v>
          </cell>
          <cell r="G743">
            <v>1674.55</v>
          </cell>
          <cell r="H743">
            <v>13405.78</v>
          </cell>
          <cell r="I743">
            <v>39589</v>
          </cell>
          <cell r="J743">
            <v>117.78753156499047</v>
          </cell>
          <cell r="K743">
            <v>142.94757579693274</v>
          </cell>
          <cell r="L743">
            <v>187.3</v>
          </cell>
          <cell r="N743">
            <v>117.40080238556038</v>
          </cell>
          <cell r="O743">
            <v>153.18708531924514</v>
          </cell>
          <cell r="P743">
            <v>123.52928886319793</v>
          </cell>
          <cell r="Q743">
            <v>139.73440763951061</v>
          </cell>
        </row>
        <row r="744">
          <cell r="B744">
            <v>28</v>
          </cell>
          <cell r="C744">
            <v>3</v>
          </cell>
          <cell r="D744">
            <v>2008</v>
          </cell>
          <cell r="E744">
            <v>39535</v>
          </cell>
          <cell r="F744">
            <v>39535</v>
          </cell>
          <cell r="G744">
            <v>1630.41</v>
          </cell>
          <cell r="H744">
            <v>13233.79</v>
          </cell>
          <cell r="I744">
            <v>39590</v>
          </cell>
          <cell r="J744">
            <v>114.68273227964296</v>
          </cell>
          <cell r="K744">
            <v>141.11362405661515</v>
          </cell>
          <cell r="L744">
            <v>183.27</v>
          </cell>
          <cell r="N744">
            <v>115.51611000822319</v>
          </cell>
          <cell r="O744">
            <v>150.57104252932436</v>
          </cell>
          <cell r="P744">
            <v>123.98127964230747</v>
          </cell>
          <cell r="Q744">
            <v>136.727842435094</v>
          </cell>
        </row>
        <row r="745">
          <cell r="B745">
            <v>31</v>
          </cell>
          <cell r="C745">
            <v>3</v>
          </cell>
          <cell r="D745">
            <v>2008</v>
          </cell>
          <cell r="E745">
            <v>39538</v>
          </cell>
          <cell r="F745">
            <v>39538</v>
          </cell>
          <cell r="G745">
            <v>1682.98</v>
          </cell>
          <cell r="H745">
            <v>13350.13</v>
          </cell>
          <cell r="I745">
            <v>39591</v>
          </cell>
          <cell r="J745">
            <v>118.38049617703123</v>
          </cell>
          <cell r="K745">
            <v>142.35417260867368</v>
          </cell>
          <cell r="L745">
            <v>185.48</v>
          </cell>
          <cell r="N745">
            <v>115.81845819039627</v>
          </cell>
          <cell r="O745">
            <v>150.59130141227547</v>
          </cell>
          <cell r="P745">
            <v>125.05171080947439</v>
          </cell>
          <cell r="Q745">
            <v>138.37660399880633</v>
          </cell>
        </row>
        <row r="746">
          <cell r="B746">
            <v>1</v>
          </cell>
          <cell r="C746">
            <v>4</v>
          </cell>
          <cell r="D746">
            <v>2008</v>
          </cell>
          <cell r="E746">
            <v>39539</v>
          </cell>
          <cell r="F746">
            <v>39539</v>
          </cell>
          <cell r="G746">
            <v>1726.31</v>
          </cell>
          <cell r="H746">
            <v>13440.72</v>
          </cell>
          <cell r="I746">
            <v>39594</v>
          </cell>
          <cell r="J746">
            <v>121.42832021495846</v>
          </cell>
          <cell r="K746">
            <v>143.32014556149284</v>
          </cell>
          <cell r="L746">
            <v>182.76</v>
          </cell>
          <cell r="N746">
            <v>114.28844348830063</v>
          </cell>
          <cell r="O746">
            <v>149.88885773206169</v>
          </cell>
          <cell r="P746">
            <v>125.65413303432764</v>
          </cell>
          <cell r="Q746">
            <v>136.34735899731422</v>
          </cell>
        </row>
        <row r="747">
          <cell r="B747">
            <v>2</v>
          </cell>
          <cell r="C747">
            <v>4</v>
          </cell>
          <cell r="D747">
            <v>2008</v>
          </cell>
          <cell r="E747">
            <v>39540</v>
          </cell>
          <cell r="F747">
            <v>39540</v>
          </cell>
          <cell r="G747">
            <v>1713.17</v>
          </cell>
          <cell r="H747">
            <v>13514.14</v>
          </cell>
          <cell r="I747">
            <v>39595</v>
          </cell>
          <cell r="J747">
            <v>120.50405509014045</v>
          </cell>
          <cell r="K747">
            <v>144.10303257105221</v>
          </cell>
          <cell r="L747">
            <v>184.87</v>
          </cell>
          <cell r="N747">
            <v>115.07089400370458</v>
          </cell>
          <cell r="O747">
            <v>147.84026727163533</v>
          </cell>
          <cell r="P747">
            <v>125.96474611211323</v>
          </cell>
          <cell r="Q747">
            <v>137.92151596538349</v>
          </cell>
        </row>
        <row r="748">
          <cell r="B748">
            <v>3</v>
          </cell>
          <cell r="C748">
            <v>4</v>
          </cell>
          <cell r="D748">
            <v>2008</v>
          </cell>
          <cell r="E748">
            <v>39541</v>
          </cell>
          <cell r="F748">
            <v>39541</v>
          </cell>
          <cell r="G748">
            <v>1716.64</v>
          </cell>
          <cell r="H748">
            <v>13551.29</v>
          </cell>
          <cell r="I748">
            <v>39596</v>
          </cell>
          <cell r="J748">
            <v>120.74813423649651</v>
          </cell>
          <cell r="K748">
            <v>144.49916785306164</v>
          </cell>
          <cell r="L748">
            <v>184.77</v>
          </cell>
          <cell r="N748">
            <v>115.5269081575865</v>
          </cell>
          <cell r="O748">
            <v>149.53519260958882</v>
          </cell>
          <cell r="P748">
            <v>123.86149163921525</v>
          </cell>
          <cell r="Q748">
            <v>137.84691136974038</v>
          </cell>
        </row>
        <row r="749">
          <cell r="B749">
            <v>4</v>
          </cell>
          <cell r="C749">
            <v>4</v>
          </cell>
          <cell r="D749">
            <v>2008</v>
          </cell>
          <cell r="E749">
            <v>39542</v>
          </cell>
          <cell r="F749">
            <v>39542</v>
          </cell>
          <cell r="G749">
            <v>1704.39</v>
          </cell>
          <cell r="H749">
            <v>13668.19</v>
          </cell>
          <cell r="I749">
            <v>39597</v>
          </cell>
          <cell r="J749">
            <v>119.88647154402921</v>
          </cell>
          <cell r="K749">
            <v>145.74568775795797</v>
          </cell>
          <cell r="L749">
            <v>187.6</v>
          </cell>
          <cell r="N749">
            <v>116.14323329817012</v>
          </cell>
          <cell r="O749">
            <v>148.40059336089573</v>
          </cell>
          <cell r="P749">
            <v>126.21059009520361</v>
          </cell>
          <cell r="Q749">
            <v>139.95822142643988</v>
          </cell>
        </row>
        <row r="750">
          <cell r="B750">
            <v>7</v>
          </cell>
          <cell r="C750">
            <v>4</v>
          </cell>
          <cell r="D750">
            <v>2008</v>
          </cell>
          <cell r="E750">
            <v>39545</v>
          </cell>
          <cell r="F750">
            <v>39545</v>
          </cell>
          <cell r="G750">
            <v>1712.47</v>
          </cell>
          <cell r="H750">
            <v>13745.01</v>
          </cell>
          <cell r="I750">
            <v>39598</v>
          </cell>
          <cell r="J750">
            <v>120.45481722199946</v>
          </cell>
          <cell r="K750">
            <v>146.56482940974701</v>
          </cell>
          <cell r="L750">
            <v>187.28</v>
          </cell>
          <cell r="N750">
            <v>116.31932619547973</v>
          </cell>
          <cell r="O750">
            <v>149.801001370319</v>
          </cell>
          <cell r="P750">
            <v>125.43196807510431</v>
          </cell>
          <cell r="Q750">
            <v>139.71948672038198</v>
          </cell>
        </row>
        <row r="751">
          <cell r="B751">
            <v>8</v>
          </cell>
          <cell r="C751">
            <v>4</v>
          </cell>
          <cell r="D751">
            <v>2008</v>
          </cell>
          <cell r="E751">
            <v>39546</v>
          </cell>
          <cell r="F751">
            <v>39546</v>
          </cell>
          <cell r="G751">
            <v>1700.52</v>
          </cell>
          <cell r="H751">
            <v>13727.53</v>
          </cell>
          <cell r="I751">
            <v>39601</v>
          </cell>
          <cell r="J751">
            <v>119.61425647302116</v>
          </cell>
          <cell r="K751">
            <v>146.37843789616628</v>
          </cell>
          <cell r="L751">
            <v>182.93</v>
          </cell>
          <cell r="N751">
            <v>115.09747406367585</v>
          </cell>
          <cell r="O751">
            <v>150.81343650071409</v>
          </cell>
          <cell r="P751">
            <v>125.59075682338931</v>
          </cell>
          <cell r="Q751">
            <v>136.47418680990751</v>
          </cell>
        </row>
        <row r="752">
          <cell r="B752">
            <v>9</v>
          </cell>
          <cell r="C752">
            <v>4</v>
          </cell>
          <cell r="D752">
            <v>2008</v>
          </cell>
          <cell r="E752">
            <v>39547</v>
          </cell>
          <cell r="F752">
            <v>39547</v>
          </cell>
          <cell r="G752">
            <v>1679.82</v>
          </cell>
          <cell r="H752">
            <v>13750.55</v>
          </cell>
          <cell r="I752">
            <v>39602</v>
          </cell>
          <cell r="J752">
            <v>118.15822237228049</v>
          </cell>
          <cell r="K752">
            <v>146.62390315032121</v>
          </cell>
          <cell r="L752">
            <v>183.22</v>
          </cell>
          <cell r="N752">
            <v>114.43131131064615</v>
          </cell>
          <cell r="O752">
            <v>149.94230453381707</v>
          </cell>
          <cell r="P752">
            <v>126.37077172724551</v>
          </cell>
          <cell r="Q752">
            <v>136.69054013727248</v>
          </cell>
        </row>
        <row r="753">
          <cell r="B753">
            <v>10</v>
          </cell>
          <cell r="C753">
            <v>4</v>
          </cell>
          <cell r="D753">
            <v>2008</v>
          </cell>
          <cell r="E753">
            <v>39548</v>
          </cell>
          <cell r="F753">
            <v>39548</v>
          </cell>
          <cell r="G753">
            <v>1698.81</v>
          </cell>
          <cell r="H753">
            <v>13909.58</v>
          </cell>
          <cell r="I753">
            <v>39603</v>
          </cell>
          <cell r="J753">
            <v>119.49397539513389</v>
          </cell>
          <cell r="K753">
            <v>148.31966072496337</v>
          </cell>
          <cell r="L753">
            <v>181.56</v>
          </cell>
          <cell r="N753">
            <v>114.39393310131156</v>
          </cell>
          <cell r="O753">
            <v>149.55392444106118</v>
          </cell>
          <cell r="P753">
            <v>126.94742560259633</v>
          </cell>
          <cell r="Q753">
            <v>135.45210384959714</v>
          </cell>
        </row>
        <row r="754">
          <cell r="B754">
            <v>11</v>
          </cell>
          <cell r="C754">
            <v>4</v>
          </cell>
          <cell r="D754">
            <v>2008</v>
          </cell>
          <cell r="E754">
            <v>39549</v>
          </cell>
          <cell r="F754">
            <v>39549</v>
          </cell>
          <cell r="G754">
            <v>1670.53</v>
          </cell>
          <cell r="H754">
            <v>13683.03</v>
          </cell>
          <cell r="I754">
            <v>39604</v>
          </cell>
          <cell r="J754">
            <v>117.50476552223792</v>
          </cell>
          <cell r="K754">
            <v>145.90392860816038</v>
          </cell>
          <cell r="L754">
            <v>186.77</v>
          </cell>
          <cell r="N754">
            <v>116.62416625827512</v>
          </cell>
          <cell r="O754">
            <v>152.53116580741653</v>
          </cell>
          <cell r="P754">
            <v>128.20659251882137</v>
          </cell>
          <cell r="Q754">
            <v>139.33900328260222</v>
          </cell>
        </row>
        <row r="755">
          <cell r="B755">
            <v>14</v>
          </cell>
          <cell r="C755">
            <v>4</v>
          </cell>
          <cell r="D755">
            <v>2008</v>
          </cell>
          <cell r="E755">
            <v>39552</v>
          </cell>
          <cell r="F755">
            <v>39552</v>
          </cell>
          <cell r="G755">
            <v>1653.16</v>
          </cell>
          <cell r="H755">
            <v>13738.6</v>
          </cell>
          <cell r="I755">
            <v>39605</v>
          </cell>
          <cell r="J755">
            <v>116.28296299422509</v>
          </cell>
          <cell r="K755">
            <v>146.49647874601405</v>
          </cell>
          <cell r="L755">
            <v>178.68</v>
          </cell>
          <cell r="N755">
            <v>113.02173750529525</v>
          </cell>
          <cell r="O755">
            <v>152.39515642237802</v>
          </cell>
          <cell r="P755">
            <v>126.30669907442875</v>
          </cell>
          <cell r="Q755">
            <v>133.30349149507612</v>
          </cell>
        </row>
        <row r="756">
          <cell r="B756">
            <v>15</v>
          </cell>
          <cell r="C756">
            <v>4</v>
          </cell>
          <cell r="D756">
            <v>2008</v>
          </cell>
          <cell r="E756">
            <v>39553</v>
          </cell>
          <cell r="F756">
            <v>39553</v>
          </cell>
          <cell r="G756">
            <v>1650.15</v>
          </cell>
          <cell r="H756">
            <v>13850.95</v>
          </cell>
          <cell r="I756">
            <v>39608</v>
          </cell>
          <cell r="J756">
            <v>116.07124016121885</v>
          </cell>
          <cell r="K756">
            <v>147.69448140910305</v>
          </cell>
          <cell r="L756">
            <v>177.2</v>
          </cell>
          <cell r="N756">
            <v>113.11144520769825</v>
          </cell>
          <cell r="O756">
            <v>152.30567120572471</v>
          </cell>
          <cell r="P756">
            <v>125.20562446461032</v>
          </cell>
          <cell r="Q756">
            <v>132.19934347955837</v>
          </cell>
        </row>
        <row r="757">
          <cell r="B757">
            <v>16</v>
          </cell>
          <cell r="C757">
            <v>4</v>
          </cell>
          <cell r="D757">
            <v>2008</v>
          </cell>
          <cell r="E757">
            <v>39554</v>
          </cell>
          <cell r="F757">
            <v>39554</v>
          </cell>
          <cell r="G757">
            <v>1669.88</v>
          </cell>
          <cell r="H757">
            <v>14099.48</v>
          </cell>
          <cell r="I757">
            <v>39609</v>
          </cell>
          <cell r="J757">
            <v>117.45904464467844</v>
          </cell>
          <cell r="K757">
            <v>150.34458912479073</v>
          </cell>
          <cell r="L757">
            <v>179.59</v>
          </cell>
          <cell r="N757">
            <v>112.83567708549643</v>
          </cell>
          <cell r="O757">
            <v>150.01957333864061</v>
          </cell>
          <cell r="P757">
            <v>125.03778197190556</v>
          </cell>
          <cell r="Q757">
            <v>133.98239331542825</v>
          </cell>
        </row>
        <row r="758">
          <cell r="B758">
            <v>17</v>
          </cell>
          <cell r="C758">
            <v>4</v>
          </cell>
          <cell r="D758">
            <v>2008</v>
          </cell>
          <cell r="E758">
            <v>39555</v>
          </cell>
          <cell r="F758">
            <v>39555</v>
          </cell>
          <cell r="G758">
            <v>1684.39</v>
          </cell>
          <cell r="H758">
            <v>14115.5</v>
          </cell>
          <cell r="I758">
            <v>39610</v>
          </cell>
          <cell r="J758">
            <v>118.47967531142952</v>
          </cell>
          <cell r="K758">
            <v>150.51541246847285</v>
          </cell>
          <cell r="L758">
            <v>174.6</v>
          </cell>
          <cell r="N758">
            <v>110.92938840943259</v>
          </cell>
          <cell r="O758">
            <v>149.81922418463179</v>
          </cell>
          <cell r="P758">
            <v>123.74588228739371</v>
          </cell>
          <cell r="Q758">
            <v>130.25962399283796</v>
          </cell>
        </row>
        <row r="759">
          <cell r="B759">
            <v>18</v>
          </cell>
          <cell r="C759">
            <v>4</v>
          </cell>
          <cell r="D759">
            <v>2008</v>
          </cell>
          <cell r="E759">
            <v>39556</v>
          </cell>
          <cell r="F759">
            <v>39556</v>
          </cell>
          <cell r="G759">
            <v>1720.43</v>
          </cell>
          <cell r="H759">
            <v>14237.06</v>
          </cell>
          <cell r="I759">
            <v>39611</v>
          </cell>
          <cell r="J759">
            <v>121.01472212257416</v>
          </cell>
          <cell r="K759">
            <v>151.81162255948396</v>
          </cell>
          <cell r="L759">
            <v>178.08</v>
          </cell>
          <cell r="N759">
            <v>111.29320298028922</v>
          </cell>
          <cell r="O759">
            <v>148.65937768482377</v>
          </cell>
          <cell r="P759">
            <v>123.97292233976613</v>
          </cell>
          <cell r="Q759">
            <v>132.85586392121755</v>
          </cell>
        </row>
        <row r="760">
          <cell r="B760">
            <v>21</v>
          </cell>
          <cell r="C760">
            <v>4</v>
          </cell>
          <cell r="D760">
            <v>2008</v>
          </cell>
          <cell r="E760">
            <v>39559</v>
          </cell>
          <cell r="F760">
            <v>39559</v>
          </cell>
          <cell r="G760">
            <v>1721.09</v>
          </cell>
          <cell r="H760">
            <v>14237.06</v>
          </cell>
          <cell r="I760">
            <v>39612</v>
          </cell>
          <cell r="J760">
            <v>121.06114639824995</v>
          </cell>
          <cell r="K760">
            <v>151.81162255948396</v>
          </cell>
          <cell r="L760">
            <v>183.07</v>
          </cell>
          <cell r="N760">
            <v>112.9677467584786</v>
          </cell>
          <cell r="O760">
            <v>150.44979464191354</v>
          </cell>
          <cell r="P760">
            <v>126.2475015147611</v>
          </cell>
          <cell r="Q760">
            <v>136.57863324380781</v>
          </cell>
        </row>
      </sheetData>
      <sheetData sheetId="1"/>
      <sheetData sheetId="2">
        <row r="1">
          <cell r="G1" t="str">
            <v>Price Performance</v>
          </cell>
          <cell r="O1" t="str">
            <v>Relative Performance</v>
          </cell>
        </row>
        <row r="2">
          <cell r="G2" t="str">
            <v>S&amp;P/TSX Composite Index</v>
          </cell>
          <cell r="I2" t="str">
            <v>CI Financial Income Fund</v>
          </cell>
          <cell r="J2" t="str">
            <v>IGM Financial Inc.</v>
          </cell>
          <cell r="L2" t="str">
            <v>DundeeWealth Inc.</v>
          </cell>
          <cell r="M2" t="str">
            <v>AGF Management Ltd.</v>
          </cell>
          <cell r="O2" t="str">
            <v>S&amp;P/TSX Composite Index</v>
          </cell>
          <cell r="P2" t="str">
            <v>CI Financial Income Fund</v>
          </cell>
          <cell r="Q2" t="str">
            <v>IGM Financial Inc.</v>
          </cell>
          <cell r="R2" t="str">
            <v>DundeeWealth Inc.</v>
          </cell>
          <cell r="S2" t="str">
            <v>AGF Management Ltd.</v>
          </cell>
        </row>
        <row r="3">
          <cell r="A3" t="str">
            <v>Ticker Inputs</v>
          </cell>
          <cell r="B3" t="str">
            <v>Day</v>
          </cell>
          <cell r="C3" t="str">
            <v>Month</v>
          </cell>
          <cell r="D3" t="str">
            <v>Year</v>
          </cell>
          <cell r="E3" t="str">
            <v>Date</v>
          </cell>
          <cell r="F3" t="str">
            <v>Pricing Date</v>
          </cell>
          <cell r="G3" t="str">
            <v>Day Close Price</v>
          </cell>
          <cell r="H3" t="str">
            <v>(Bloomberg Data)</v>
          </cell>
          <cell r="I3" t="str">
            <v>Day Close Price</v>
          </cell>
          <cell r="J3" t="str">
            <v>Day Close Price</v>
          </cell>
          <cell r="K3" t="str">
            <v>(Bloomberg Data)</v>
          </cell>
          <cell r="L3" t="str">
            <v>Day Close Price</v>
          </cell>
          <cell r="M3" t="str">
            <v>Day Close Price</v>
          </cell>
          <cell r="O3">
            <v>0.4766627885005652</v>
          </cell>
          <cell r="P3">
            <v>0.43180531975099035</v>
          </cell>
          <cell r="Q3" t="e">
            <v>#VALUE!</v>
          </cell>
          <cell r="R3">
            <v>1.176165803108808</v>
          </cell>
          <cell r="S3" t="e">
            <v>#VALUE!</v>
          </cell>
        </row>
        <row r="4">
          <cell r="A4" t="str">
            <v>IQ2671800</v>
          </cell>
          <cell r="B4">
            <v>4</v>
          </cell>
          <cell r="C4">
            <v>1</v>
          </cell>
          <cell r="D4">
            <v>2005</v>
          </cell>
          <cell r="E4">
            <v>38356</v>
          </cell>
          <cell r="F4" t="str">
            <v>1/4/2005</v>
          </cell>
          <cell r="G4">
            <v>9142.9804700000004</v>
          </cell>
          <cell r="H4" t="e">
            <v>#NAME?</v>
          </cell>
          <cell r="I4">
            <v>17.8</v>
          </cell>
          <cell r="J4" t="str">
            <v>#NA</v>
          </cell>
          <cell r="K4" t="e">
            <v>#NAME?</v>
          </cell>
          <cell r="L4">
            <v>9.65</v>
          </cell>
          <cell r="M4" t="str">
            <v>#NA</v>
          </cell>
        </row>
        <row r="5">
          <cell r="A5" t="str">
            <v>TSX:CIX.UN</v>
          </cell>
          <cell r="B5">
            <v>5</v>
          </cell>
          <cell r="C5">
            <v>1</v>
          </cell>
          <cell r="D5">
            <v>2005</v>
          </cell>
          <cell r="E5">
            <v>38357</v>
          </cell>
          <cell r="F5" t="str">
            <v>1/5/2005</v>
          </cell>
          <cell r="G5">
            <v>9021.0507799999996</v>
          </cell>
          <cell r="H5">
            <v>38357</v>
          </cell>
          <cell r="I5">
            <v>17.670000000000002</v>
          </cell>
          <cell r="J5" t="str">
            <v>#NA</v>
          </cell>
          <cell r="K5">
            <v>38357</v>
          </cell>
          <cell r="L5">
            <v>9.65</v>
          </cell>
          <cell r="M5" t="str">
            <v>#NA</v>
          </cell>
          <cell r="O5">
            <v>100</v>
          </cell>
          <cell r="P5">
            <v>100</v>
          </cell>
          <cell r="Q5" t="e">
            <v>#VALUE!</v>
          </cell>
          <cell r="R5">
            <v>100</v>
          </cell>
          <cell r="S5" t="e">
            <v>#VALUE!</v>
          </cell>
        </row>
        <row r="6">
          <cell r="A6" t="str">
            <v>TSX:IGM</v>
          </cell>
          <cell r="B6">
            <v>6</v>
          </cell>
          <cell r="C6">
            <v>1</v>
          </cell>
          <cell r="D6">
            <v>2005</v>
          </cell>
          <cell r="E6">
            <v>38358</v>
          </cell>
          <cell r="F6" t="str">
            <v>1/6/2005</v>
          </cell>
          <cell r="G6">
            <v>9064.2617200000004</v>
          </cell>
          <cell r="H6">
            <v>38358</v>
          </cell>
          <cell r="I6">
            <v>17.34</v>
          </cell>
          <cell r="J6" t="str">
            <v>#NA</v>
          </cell>
          <cell r="K6">
            <v>38358</v>
          </cell>
          <cell r="L6">
            <v>9.6</v>
          </cell>
          <cell r="M6" t="str">
            <v>#NA</v>
          </cell>
          <cell r="O6">
            <v>100.47900118349628</v>
          </cell>
          <cell r="P6">
            <v>98.132427843803043</v>
          </cell>
          <cell r="Q6" t="e">
            <v>#VALUE!</v>
          </cell>
          <cell r="R6">
            <v>99.481865284974091</v>
          </cell>
          <cell r="S6" t="e">
            <v>#VALUE!</v>
          </cell>
        </row>
        <row r="7">
          <cell r="A7" t="str">
            <v>TSX:DW</v>
          </cell>
          <cell r="B7">
            <v>7</v>
          </cell>
          <cell r="C7">
            <v>1</v>
          </cell>
          <cell r="D7">
            <v>2005</v>
          </cell>
          <cell r="E7">
            <v>38359</v>
          </cell>
          <cell r="F7" t="str">
            <v>1/7/2005</v>
          </cell>
          <cell r="G7">
            <v>9006.21875</v>
          </cell>
          <cell r="H7">
            <v>38359</v>
          </cell>
          <cell r="I7">
            <v>17.350000000000001</v>
          </cell>
          <cell r="J7" t="str">
            <v>#NA</v>
          </cell>
          <cell r="K7">
            <v>38359</v>
          </cell>
          <cell r="L7">
            <v>9.65</v>
          </cell>
          <cell r="M7" t="str">
            <v>#NA</v>
          </cell>
          <cell r="O7">
            <v>99.835584231131008</v>
          </cell>
          <cell r="P7">
            <v>98.189020939445385</v>
          </cell>
          <cell r="Q7" t="e">
            <v>#VALUE!</v>
          </cell>
          <cell r="R7">
            <v>100</v>
          </cell>
          <cell r="S7" t="e">
            <v>#VALUE!</v>
          </cell>
        </row>
        <row r="8">
          <cell r="A8" t="str">
            <v>TSX:AGF.B</v>
          </cell>
          <cell r="B8">
            <v>10</v>
          </cell>
          <cell r="C8">
            <v>1</v>
          </cell>
          <cell r="D8">
            <v>2005</v>
          </cell>
          <cell r="E8">
            <v>38362</v>
          </cell>
          <cell r="F8" t="str">
            <v>1/10/2005</v>
          </cell>
          <cell r="G8">
            <v>9026.8281200000001</v>
          </cell>
          <cell r="H8">
            <v>38362</v>
          </cell>
          <cell r="I8">
            <v>17.489999999999998</v>
          </cell>
          <cell r="J8" t="str">
            <v>#NA</v>
          </cell>
          <cell r="K8">
            <v>38362</v>
          </cell>
          <cell r="L8">
            <v>9.5</v>
          </cell>
          <cell r="M8" t="str">
            <v>#NA</v>
          </cell>
          <cell r="O8">
            <v>100.06404287195467</v>
          </cell>
          <cell r="P8">
            <v>98.981324278438009</v>
          </cell>
          <cell r="Q8" t="e">
            <v>#VALUE!</v>
          </cell>
          <cell r="R8">
            <v>98.445595854922274</v>
          </cell>
          <cell r="S8" t="e">
            <v>#VALUE!</v>
          </cell>
        </row>
        <row r="9">
          <cell r="A9" t="str">
            <v>CIX-U CN Equity</v>
          </cell>
          <cell r="B9">
            <v>11</v>
          </cell>
          <cell r="C9">
            <v>1</v>
          </cell>
          <cell r="D9">
            <v>2005</v>
          </cell>
          <cell r="E9">
            <v>38363</v>
          </cell>
          <cell r="F9" t="str">
            <v>1/11/2005</v>
          </cell>
          <cell r="G9">
            <v>9020.6914099999995</v>
          </cell>
          <cell r="H9">
            <v>38363</v>
          </cell>
          <cell r="I9">
            <v>17.11</v>
          </cell>
          <cell r="J9" t="str">
            <v>#NA</v>
          </cell>
          <cell r="K9">
            <v>38363</v>
          </cell>
          <cell r="L9">
            <v>9.66</v>
          </cell>
          <cell r="M9" t="str">
            <v>#NA</v>
          </cell>
          <cell r="O9">
            <v>99.996016317735439</v>
          </cell>
          <cell r="P9">
            <v>96.830786644029416</v>
          </cell>
          <cell r="Q9" t="e">
            <v>#VALUE!</v>
          </cell>
          <cell r="R9">
            <v>100.10362694300518</v>
          </cell>
          <cell r="S9" t="e">
            <v>#VALUE!</v>
          </cell>
        </row>
        <row r="10">
          <cell r="A10" t="str">
            <v>DW CN Equity</v>
          </cell>
          <cell r="B10">
            <v>12</v>
          </cell>
          <cell r="C10">
            <v>1</v>
          </cell>
          <cell r="D10">
            <v>2005</v>
          </cell>
          <cell r="E10">
            <v>38364</v>
          </cell>
          <cell r="F10" t="str">
            <v>1/12/2005</v>
          </cell>
          <cell r="G10">
            <v>9022.7109400000008</v>
          </cell>
          <cell r="H10">
            <v>38364</v>
          </cell>
          <cell r="I10">
            <v>17.5</v>
          </cell>
          <cell r="J10" t="str">
            <v>#NA</v>
          </cell>
          <cell r="K10">
            <v>38364</v>
          </cell>
          <cell r="L10">
            <v>9.7200000000000006</v>
          </cell>
          <cell r="M10" t="str">
            <v>#NA</v>
          </cell>
          <cell r="O10">
            <v>100.0184031776396</v>
          </cell>
          <cell r="P10">
            <v>99.037917374080351</v>
          </cell>
          <cell r="Q10" t="e">
            <v>#VALUE!</v>
          </cell>
          <cell r="R10">
            <v>100.72538860103629</v>
          </cell>
          <cell r="S10" t="e">
            <v>#VALUE!</v>
          </cell>
        </row>
        <row r="11">
          <cell r="B11">
            <v>13</v>
          </cell>
          <cell r="C11">
            <v>1</v>
          </cell>
          <cell r="D11">
            <v>2005</v>
          </cell>
          <cell r="E11">
            <v>38365</v>
          </cell>
          <cell r="F11" t="str">
            <v>1/13/2005</v>
          </cell>
          <cell r="G11">
            <v>9009.1406200000001</v>
          </cell>
          <cell r="H11">
            <v>38365</v>
          </cell>
          <cell r="I11">
            <v>17.28</v>
          </cell>
          <cell r="J11" t="str">
            <v>#NA</v>
          </cell>
          <cell r="K11">
            <v>38365</v>
          </cell>
          <cell r="L11">
            <v>9.77</v>
          </cell>
          <cell r="M11" t="str">
            <v>#NA</v>
          </cell>
          <cell r="O11">
            <v>99.867973695188539</v>
          </cell>
          <cell r="P11">
            <v>97.792869269949065</v>
          </cell>
          <cell r="Q11" t="e">
            <v>#VALUE!</v>
          </cell>
          <cell r="R11">
            <v>101.24352331606217</v>
          </cell>
          <cell r="S11" t="e">
            <v>#VALUE!</v>
          </cell>
        </row>
        <row r="12">
          <cell r="A12" t="str">
            <v>Start Date</v>
          </cell>
          <cell r="B12">
            <v>14</v>
          </cell>
          <cell r="C12">
            <v>1</v>
          </cell>
          <cell r="D12">
            <v>2005</v>
          </cell>
          <cell r="E12">
            <v>38366</v>
          </cell>
          <cell r="F12" t="str">
            <v>1/14/2005</v>
          </cell>
          <cell r="G12">
            <v>9057.1601599999995</v>
          </cell>
          <cell r="H12">
            <v>38366</v>
          </cell>
          <cell r="I12">
            <v>17.07</v>
          </cell>
          <cell r="J12" t="str">
            <v>#NA</v>
          </cell>
          <cell r="K12">
            <v>38366</v>
          </cell>
          <cell r="L12">
            <v>9.75</v>
          </cell>
          <cell r="M12" t="str">
            <v>#NA</v>
          </cell>
          <cell r="O12">
            <v>100.40027909032565</v>
          </cell>
          <cell r="P12">
            <v>96.604414261460093</v>
          </cell>
          <cell r="Q12" t="e">
            <v>#VALUE!</v>
          </cell>
          <cell r="R12">
            <v>101.03626943005182</v>
          </cell>
          <cell r="S12" t="e">
            <v>#VALUE!</v>
          </cell>
        </row>
        <row r="13">
          <cell r="A13">
            <v>38356</v>
          </cell>
          <cell r="B13">
            <v>17</v>
          </cell>
          <cell r="C13">
            <v>1</v>
          </cell>
          <cell r="D13">
            <v>2005</v>
          </cell>
          <cell r="E13">
            <v>38369</v>
          </cell>
          <cell r="F13" t="str">
            <v>1/17/2005</v>
          </cell>
          <cell r="G13">
            <v>9063.8398400000005</v>
          </cell>
          <cell r="H13">
            <v>38369</v>
          </cell>
          <cell r="I13">
            <v>17.149999999999999</v>
          </cell>
          <cell r="J13" t="str">
            <v>#NA</v>
          </cell>
          <cell r="K13">
            <v>38369</v>
          </cell>
          <cell r="L13">
            <v>9.8800000000000008</v>
          </cell>
          <cell r="M13" t="str">
            <v>#NA</v>
          </cell>
          <cell r="O13">
            <v>100.47432456643372</v>
          </cell>
          <cell r="P13">
            <v>97.05715902659874</v>
          </cell>
          <cell r="Q13" t="e">
            <v>#VALUE!</v>
          </cell>
          <cell r="R13">
            <v>102.38341968911917</v>
          </cell>
          <cell r="S13" t="e">
            <v>#VALUE!</v>
          </cell>
        </row>
        <row r="14">
          <cell r="B14">
            <v>18</v>
          </cell>
          <cell r="C14">
            <v>1</v>
          </cell>
          <cell r="D14">
            <v>2005</v>
          </cell>
          <cell r="E14">
            <v>38370</v>
          </cell>
          <cell r="F14" t="str">
            <v>1/18/2005</v>
          </cell>
          <cell r="G14">
            <v>9134.7695299999996</v>
          </cell>
          <cell r="H14">
            <v>38370</v>
          </cell>
          <cell r="I14">
            <v>17.350000000000001</v>
          </cell>
          <cell r="J14" t="str">
            <v>#NA</v>
          </cell>
          <cell r="K14">
            <v>38370</v>
          </cell>
          <cell r="L14">
            <v>9.77</v>
          </cell>
          <cell r="M14" t="str">
            <v>#NA</v>
          </cell>
          <cell r="O14">
            <v>101.2605931700564</v>
          </cell>
          <cell r="P14">
            <v>98.189020939445385</v>
          </cell>
          <cell r="Q14" t="e">
            <v>#VALUE!</v>
          </cell>
          <cell r="R14">
            <v>101.24352331606217</v>
          </cell>
          <cell r="S14" t="e">
            <v>#VALUE!</v>
          </cell>
        </row>
        <row r="15">
          <cell r="A15" t="str">
            <v>End Date</v>
          </cell>
          <cell r="B15">
            <v>19</v>
          </cell>
          <cell r="C15">
            <v>1</v>
          </cell>
          <cell r="D15">
            <v>2005</v>
          </cell>
          <cell r="E15">
            <v>38371</v>
          </cell>
          <cell r="F15" t="str">
            <v>1/19/2005</v>
          </cell>
          <cell r="G15">
            <v>9120.3515599999992</v>
          </cell>
          <cell r="H15">
            <v>38371</v>
          </cell>
          <cell r="I15">
            <v>17.48</v>
          </cell>
          <cell r="J15" t="str">
            <v>#NA</v>
          </cell>
          <cell r="K15">
            <v>38371</v>
          </cell>
          <cell r="L15">
            <v>10</v>
          </cell>
          <cell r="M15" t="str">
            <v>#NA</v>
          </cell>
          <cell r="O15">
            <v>101.10076733211781</v>
          </cell>
          <cell r="P15">
            <v>98.924731182795682</v>
          </cell>
          <cell r="Q15" t="e">
            <v>#VALUE!</v>
          </cell>
          <cell r="R15">
            <v>103.62694300518133</v>
          </cell>
          <cell r="S15" t="e">
            <v>#VALUE!</v>
          </cell>
        </row>
        <row r="16">
          <cell r="A16">
            <v>39455</v>
          </cell>
          <cell r="B16">
            <v>20</v>
          </cell>
          <cell r="C16">
            <v>1</v>
          </cell>
          <cell r="D16">
            <v>2005</v>
          </cell>
          <cell r="E16">
            <v>38372</v>
          </cell>
          <cell r="F16" t="str">
            <v>1/20/2005</v>
          </cell>
          <cell r="G16">
            <v>9088.9804700000004</v>
          </cell>
          <cell r="H16">
            <v>38372</v>
          </cell>
          <cell r="I16">
            <v>17.25</v>
          </cell>
          <cell r="J16" t="str">
            <v>#NA</v>
          </cell>
          <cell r="K16">
            <v>38372</v>
          </cell>
          <cell r="L16">
            <v>9.98</v>
          </cell>
          <cell r="M16" t="str">
            <v>#NA</v>
          </cell>
          <cell r="O16">
            <v>100.75301305420655</v>
          </cell>
          <cell r="P16">
            <v>97.623089983022055</v>
          </cell>
          <cell r="Q16" t="e">
            <v>#VALUE!</v>
          </cell>
          <cell r="R16">
            <v>103.41968911917098</v>
          </cell>
          <cell r="S16" t="e">
            <v>#VALUE!</v>
          </cell>
        </row>
        <row r="17">
          <cell r="B17">
            <v>21</v>
          </cell>
          <cell r="C17">
            <v>1</v>
          </cell>
          <cell r="D17">
            <v>2005</v>
          </cell>
          <cell r="E17">
            <v>38373</v>
          </cell>
          <cell r="F17" t="str">
            <v>1/21/2005</v>
          </cell>
          <cell r="G17">
            <v>9086.8281200000001</v>
          </cell>
          <cell r="H17">
            <v>38373</v>
          </cell>
          <cell r="I17">
            <v>17.399999999999999</v>
          </cell>
          <cell r="J17" t="str">
            <v>#NA</v>
          </cell>
          <cell r="K17">
            <v>38373</v>
          </cell>
          <cell r="L17">
            <v>10</v>
          </cell>
          <cell r="M17" t="str">
            <v>#NA</v>
          </cell>
          <cell r="O17">
            <v>100.72915386027792</v>
          </cell>
          <cell r="P17">
            <v>98.471986417657035</v>
          </cell>
          <cell r="Q17" t="e">
            <v>#VALUE!</v>
          </cell>
          <cell r="R17">
            <v>103.62694300518133</v>
          </cell>
          <cell r="S17" t="e">
            <v>#VALUE!</v>
          </cell>
        </row>
        <row r="18">
          <cell r="B18">
            <v>24</v>
          </cell>
          <cell r="C18">
            <v>1</v>
          </cell>
          <cell r="D18">
            <v>2005</v>
          </cell>
          <cell r="E18">
            <v>38376</v>
          </cell>
          <cell r="F18" t="str">
            <v>1/24/2005</v>
          </cell>
          <cell r="G18">
            <v>9078.1992200000004</v>
          </cell>
          <cell r="H18">
            <v>38376</v>
          </cell>
          <cell r="I18">
            <v>17.399999999999999</v>
          </cell>
          <cell r="J18" t="str">
            <v>#NA</v>
          </cell>
          <cell r="K18">
            <v>38376</v>
          </cell>
          <cell r="L18">
            <v>9.9499999999999993</v>
          </cell>
          <cell r="M18" t="str">
            <v>#NA</v>
          </cell>
          <cell r="O18">
            <v>100.63350092349222</v>
          </cell>
          <cell r="P18">
            <v>98.471986417657035</v>
          </cell>
          <cell r="Q18" t="e">
            <v>#VALUE!</v>
          </cell>
          <cell r="R18">
            <v>103.10880829015542</v>
          </cell>
          <cell r="S18" t="e">
            <v>#VALUE!</v>
          </cell>
        </row>
        <row r="19">
          <cell r="B19">
            <v>25</v>
          </cell>
          <cell r="C19">
            <v>1</v>
          </cell>
          <cell r="D19">
            <v>2005</v>
          </cell>
          <cell r="E19">
            <v>38377</v>
          </cell>
          <cell r="F19" t="str">
            <v>1/25/2005</v>
          </cell>
          <cell r="G19">
            <v>9125.1015599999992</v>
          </cell>
          <cell r="H19">
            <v>38377</v>
          </cell>
          <cell r="I19">
            <v>17.2</v>
          </cell>
          <cell r="J19" t="str">
            <v>#NA</v>
          </cell>
          <cell r="K19">
            <v>38377</v>
          </cell>
          <cell r="L19">
            <v>9.9</v>
          </cell>
          <cell r="M19" t="str">
            <v>#NA</v>
          </cell>
          <cell r="O19">
            <v>101.15342195202675</v>
          </cell>
          <cell r="P19">
            <v>97.340124504810404</v>
          </cell>
          <cell r="Q19" t="e">
            <v>#VALUE!</v>
          </cell>
          <cell r="R19">
            <v>102.59067357512954</v>
          </cell>
          <cell r="S19" t="e">
            <v>#VALUE!</v>
          </cell>
        </row>
        <row r="20">
          <cell r="B20">
            <v>26</v>
          </cell>
          <cell r="C20">
            <v>1</v>
          </cell>
          <cell r="D20">
            <v>2005</v>
          </cell>
          <cell r="E20">
            <v>38378</v>
          </cell>
          <cell r="F20" t="str">
            <v>1/26/2005</v>
          </cell>
          <cell r="G20">
            <v>9162.3593700000001</v>
          </cell>
          <cell r="H20">
            <v>38378</v>
          </cell>
          <cell r="I20">
            <v>17.2</v>
          </cell>
          <cell r="J20" t="str">
            <v>#NA</v>
          </cell>
          <cell r="K20">
            <v>38378</v>
          </cell>
          <cell r="L20">
            <v>9.9499999999999993</v>
          </cell>
          <cell r="M20" t="str">
            <v>#NA</v>
          </cell>
          <cell r="O20">
            <v>101.5664315992244</v>
          </cell>
          <cell r="P20">
            <v>97.340124504810404</v>
          </cell>
          <cell r="Q20" t="e">
            <v>#VALUE!</v>
          </cell>
          <cell r="R20">
            <v>103.10880829015542</v>
          </cell>
          <cell r="S20" t="e">
            <v>#VALUE!</v>
          </cell>
        </row>
        <row r="21">
          <cell r="B21">
            <v>27</v>
          </cell>
          <cell r="C21">
            <v>1</v>
          </cell>
          <cell r="D21">
            <v>2005</v>
          </cell>
          <cell r="E21">
            <v>38379</v>
          </cell>
          <cell r="F21" t="str">
            <v>1/27/2005</v>
          </cell>
          <cell r="G21">
            <v>9174.4101599999995</v>
          </cell>
          <cell r="H21">
            <v>38379</v>
          </cell>
          <cell r="I21">
            <v>17.3</v>
          </cell>
          <cell r="J21" t="str">
            <v>#NA</v>
          </cell>
          <cell r="K21">
            <v>38379</v>
          </cell>
          <cell r="L21">
            <v>9.92</v>
          </cell>
          <cell r="M21" t="str">
            <v>#NA</v>
          </cell>
          <cell r="O21">
            <v>101.70001681334067</v>
          </cell>
          <cell r="P21">
            <v>97.90605546123372</v>
          </cell>
          <cell r="Q21" t="e">
            <v>#VALUE!</v>
          </cell>
          <cell r="R21">
            <v>102.79792746113989</v>
          </cell>
          <cell r="S21" t="e">
            <v>#VALUE!</v>
          </cell>
        </row>
        <row r="22">
          <cell r="B22">
            <v>28</v>
          </cell>
          <cell r="C22">
            <v>1</v>
          </cell>
          <cell r="D22">
            <v>2005</v>
          </cell>
          <cell r="E22">
            <v>38380</v>
          </cell>
          <cell r="F22" t="str">
            <v>1/28/2005</v>
          </cell>
          <cell r="G22">
            <v>9141.78125</v>
          </cell>
          <cell r="H22">
            <v>38380</v>
          </cell>
          <cell r="I22">
            <v>17.399999999999999</v>
          </cell>
          <cell r="J22" t="str">
            <v>#NA</v>
          </cell>
          <cell r="K22">
            <v>38380</v>
          </cell>
          <cell r="L22">
            <v>9.9700000000000006</v>
          </cell>
          <cell r="M22" t="str">
            <v>#NA</v>
          </cell>
          <cell r="O22">
            <v>101.33831937037382</v>
          </cell>
          <cell r="P22">
            <v>98.471986417657035</v>
          </cell>
          <cell r="Q22" t="e">
            <v>#VALUE!</v>
          </cell>
          <cell r="R22">
            <v>103.3160621761658</v>
          </cell>
          <cell r="S22" t="e">
            <v>#VALUE!</v>
          </cell>
        </row>
        <row r="23">
          <cell r="B23">
            <v>31</v>
          </cell>
          <cell r="C23">
            <v>1</v>
          </cell>
          <cell r="D23">
            <v>2005</v>
          </cell>
          <cell r="E23">
            <v>38383</v>
          </cell>
          <cell r="F23" t="str">
            <v>1/31/2005</v>
          </cell>
          <cell r="G23">
            <v>9204.0507799999996</v>
          </cell>
          <cell r="H23">
            <v>38383</v>
          </cell>
          <cell r="I23">
            <v>17.420000000000002</v>
          </cell>
          <cell r="J23" t="str">
            <v>#NA</v>
          </cell>
          <cell r="K23">
            <v>38383</v>
          </cell>
          <cell r="L23">
            <v>9.8699999999999992</v>
          </cell>
          <cell r="M23" t="str">
            <v>#NA</v>
          </cell>
          <cell r="O23">
            <v>102.0285885143859</v>
          </cell>
          <cell r="P23">
            <v>98.585172608941704</v>
          </cell>
          <cell r="Q23" t="e">
            <v>#VALUE!</v>
          </cell>
          <cell r="R23">
            <v>102.27979274611398</v>
          </cell>
          <cell r="S23" t="e">
            <v>#VALUE!</v>
          </cell>
        </row>
        <row r="24">
          <cell r="B24">
            <v>1</v>
          </cell>
          <cell r="C24">
            <v>2</v>
          </cell>
          <cell r="D24">
            <v>2005</v>
          </cell>
          <cell r="E24">
            <v>38384</v>
          </cell>
          <cell r="F24" t="str">
            <v>2/1/2005</v>
          </cell>
          <cell r="G24">
            <v>9270.1289099999995</v>
          </cell>
          <cell r="H24">
            <v>38384</v>
          </cell>
          <cell r="I24">
            <v>17.2</v>
          </cell>
          <cell r="J24" t="str">
            <v>#NA</v>
          </cell>
          <cell r="K24">
            <v>38384</v>
          </cell>
          <cell r="L24">
            <v>9.9499999999999993</v>
          </cell>
          <cell r="M24" t="str">
            <v>#NA</v>
          </cell>
          <cell r="O24">
            <v>102.76107668690011</v>
          </cell>
          <cell r="P24">
            <v>97.340124504810404</v>
          </cell>
          <cell r="Q24" t="e">
            <v>#VALUE!</v>
          </cell>
          <cell r="R24">
            <v>103.10880829015542</v>
          </cell>
          <cell r="S24" t="e">
            <v>#VALUE!</v>
          </cell>
        </row>
        <row r="25">
          <cell r="B25">
            <v>2</v>
          </cell>
          <cell r="C25">
            <v>2</v>
          </cell>
          <cell r="D25">
            <v>2005</v>
          </cell>
          <cell r="E25">
            <v>38385</v>
          </cell>
          <cell r="F25" t="str">
            <v>2/2/2005</v>
          </cell>
          <cell r="G25">
            <v>9303.9414099999995</v>
          </cell>
          <cell r="H25">
            <v>38385</v>
          </cell>
          <cell r="I25">
            <v>17.190000000000001</v>
          </cell>
          <cell r="J25" t="str">
            <v>#NA</v>
          </cell>
          <cell r="K25">
            <v>38385</v>
          </cell>
          <cell r="L25">
            <v>9.92</v>
          </cell>
          <cell r="M25" t="str">
            <v>#NA</v>
          </cell>
          <cell r="O25">
            <v>103.13589444177811</v>
          </cell>
          <cell r="P25">
            <v>97.283531409168077</v>
          </cell>
          <cell r="Q25" t="e">
            <v>#VALUE!</v>
          </cell>
          <cell r="R25">
            <v>102.79792746113989</v>
          </cell>
          <cell r="S25" t="e">
            <v>#VALUE!</v>
          </cell>
        </row>
        <row r="26">
          <cell r="B26">
            <v>3</v>
          </cell>
          <cell r="C26">
            <v>2</v>
          </cell>
          <cell r="D26">
            <v>2005</v>
          </cell>
          <cell r="E26">
            <v>38386</v>
          </cell>
          <cell r="F26" t="str">
            <v>2/3/2005</v>
          </cell>
          <cell r="G26">
            <v>9303.7109400000008</v>
          </cell>
          <cell r="H26">
            <v>38386</v>
          </cell>
          <cell r="I26">
            <v>17.16</v>
          </cell>
          <cell r="J26" t="str">
            <v>#NA</v>
          </cell>
          <cell r="K26">
            <v>38386</v>
          </cell>
          <cell r="L26">
            <v>10.029999999999999</v>
          </cell>
          <cell r="M26" t="str">
            <v>#NA</v>
          </cell>
          <cell r="O26">
            <v>103.13333963962012</v>
          </cell>
          <cell r="P26">
            <v>97.113752122241081</v>
          </cell>
          <cell r="Q26" t="e">
            <v>#VALUE!</v>
          </cell>
          <cell r="R26">
            <v>103.93782383419688</v>
          </cell>
          <cell r="S26" t="e">
            <v>#VALUE!</v>
          </cell>
        </row>
        <row r="27">
          <cell r="B27">
            <v>4</v>
          </cell>
          <cell r="C27">
            <v>2</v>
          </cell>
          <cell r="D27">
            <v>2005</v>
          </cell>
          <cell r="E27">
            <v>38387</v>
          </cell>
          <cell r="F27" t="str">
            <v>2/4/2005</v>
          </cell>
          <cell r="G27">
            <v>9358.28125</v>
          </cell>
          <cell r="H27">
            <v>38387</v>
          </cell>
          <cell r="I27">
            <v>17.3</v>
          </cell>
          <cell r="J27" t="str">
            <v>#NA</v>
          </cell>
          <cell r="K27">
            <v>38387</v>
          </cell>
          <cell r="L27">
            <v>10.08</v>
          </cell>
          <cell r="M27" t="str">
            <v>#NA</v>
          </cell>
          <cell r="O27">
            <v>103.73826151990689</v>
          </cell>
          <cell r="P27">
            <v>97.90605546123372</v>
          </cell>
          <cell r="Q27" t="e">
            <v>#VALUE!</v>
          </cell>
          <cell r="R27">
            <v>104.4559585492228</v>
          </cell>
          <cell r="S27" t="e">
            <v>#VALUE!</v>
          </cell>
        </row>
        <row r="28">
          <cell r="B28">
            <v>7</v>
          </cell>
          <cell r="C28">
            <v>2</v>
          </cell>
          <cell r="D28">
            <v>2005</v>
          </cell>
          <cell r="E28">
            <v>38390</v>
          </cell>
          <cell r="F28" t="str">
            <v>2/7/2005</v>
          </cell>
          <cell r="G28">
            <v>9371.8906200000001</v>
          </cell>
          <cell r="H28">
            <v>38390</v>
          </cell>
          <cell r="I28">
            <v>17.399999999999999</v>
          </cell>
          <cell r="J28" t="str">
            <v>#NA</v>
          </cell>
          <cell r="K28">
            <v>38390</v>
          </cell>
          <cell r="L28">
            <v>10.15</v>
          </cell>
          <cell r="M28" t="str">
            <v>#NA</v>
          </cell>
          <cell r="O28">
            <v>103.88912387875951</v>
          </cell>
          <cell r="P28">
            <v>98.471986417657035</v>
          </cell>
          <cell r="Q28" t="e">
            <v>#VALUE!</v>
          </cell>
          <cell r="R28">
            <v>105.18134715025906</v>
          </cell>
          <cell r="S28" t="e">
            <v>#VALUE!</v>
          </cell>
        </row>
        <row r="29">
          <cell r="B29">
            <v>8</v>
          </cell>
          <cell r="C29">
            <v>2</v>
          </cell>
          <cell r="D29">
            <v>2005</v>
          </cell>
          <cell r="E29">
            <v>38391</v>
          </cell>
          <cell r="F29" t="str">
            <v>2/8/2005</v>
          </cell>
          <cell r="G29">
            <v>9392.6796900000008</v>
          </cell>
          <cell r="H29">
            <v>38391</v>
          </cell>
          <cell r="I29">
            <v>17.48</v>
          </cell>
          <cell r="J29" t="str">
            <v>#NA</v>
          </cell>
          <cell r="K29">
            <v>38391</v>
          </cell>
          <cell r="L29">
            <v>10.25</v>
          </cell>
          <cell r="M29" t="str">
            <v>#NA</v>
          </cell>
          <cell r="O29">
            <v>104.1195745269932</v>
          </cell>
          <cell r="P29">
            <v>98.924731182795682</v>
          </cell>
          <cell r="Q29" t="e">
            <v>#VALUE!</v>
          </cell>
          <cell r="R29">
            <v>106.21761658031087</v>
          </cell>
          <cell r="S29" t="e">
            <v>#VALUE!</v>
          </cell>
        </row>
        <row r="30">
          <cell r="B30">
            <v>9</v>
          </cell>
          <cell r="C30">
            <v>2</v>
          </cell>
          <cell r="D30">
            <v>2005</v>
          </cell>
          <cell r="E30">
            <v>38392</v>
          </cell>
          <cell r="F30" t="str">
            <v>2/9/2005</v>
          </cell>
          <cell r="G30">
            <v>9402.6289099999995</v>
          </cell>
          <cell r="H30">
            <v>38392</v>
          </cell>
          <cell r="I30">
            <v>17.2</v>
          </cell>
          <cell r="J30" t="str">
            <v>#NA</v>
          </cell>
          <cell r="K30">
            <v>38392</v>
          </cell>
          <cell r="L30">
            <v>10.220000000000001</v>
          </cell>
          <cell r="M30" t="str">
            <v>#NA</v>
          </cell>
          <cell r="O30">
            <v>104.22986345278061</v>
          </cell>
          <cell r="P30">
            <v>97.340124504810404</v>
          </cell>
          <cell r="Q30" t="e">
            <v>#VALUE!</v>
          </cell>
          <cell r="R30">
            <v>105.90673575129534</v>
          </cell>
          <cell r="S30" t="e">
            <v>#VALUE!</v>
          </cell>
        </row>
        <row r="31">
          <cell r="B31">
            <v>10</v>
          </cell>
          <cell r="C31">
            <v>2</v>
          </cell>
          <cell r="D31">
            <v>2005</v>
          </cell>
          <cell r="E31">
            <v>38393</v>
          </cell>
          <cell r="F31" t="str">
            <v>2/10/2005</v>
          </cell>
          <cell r="G31">
            <v>9496.3593700000001</v>
          </cell>
          <cell r="H31">
            <v>38393</v>
          </cell>
          <cell r="I31">
            <v>17.420000000000002</v>
          </cell>
          <cell r="J31" t="str">
            <v>#NA</v>
          </cell>
          <cell r="K31">
            <v>38393</v>
          </cell>
          <cell r="L31">
            <v>10.3</v>
          </cell>
          <cell r="M31" t="str">
            <v>#NA</v>
          </cell>
          <cell r="O31">
            <v>105.26888276755714</v>
          </cell>
          <cell r="P31">
            <v>98.585172608941704</v>
          </cell>
          <cell r="Q31" t="e">
            <v>#VALUE!</v>
          </cell>
          <cell r="R31">
            <v>106.73575129533678</v>
          </cell>
          <cell r="S31" t="e">
            <v>#VALUE!</v>
          </cell>
        </row>
        <row r="32">
          <cell r="B32">
            <v>11</v>
          </cell>
          <cell r="C32">
            <v>2</v>
          </cell>
          <cell r="D32">
            <v>2005</v>
          </cell>
          <cell r="E32">
            <v>38394</v>
          </cell>
          <cell r="F32" t="str">
            <v>2/11/2005</v>
          </cell>
          <cell r="G32">
            <v>9558.5</v>
          </cell>
          <cell r="H32">
            <v>38394</v>
          </cell>
          <cell r="I32">
            <v>17.260000000000002</v>
          </cell>
          <cell r="J32" t="str">
            <v>#NA</v>
          </cell>
          <cell r="K32">
            <v>38394</v>
          </cell>
          <cell r="L32">
            <v>10.7</v>
          </cell>
          <cell r="M32" t="str">
            <v>#NA</v>
          </cell>
          <cell r="O32">
            <v>105.95772303146265</v>
          </cell>
          <cell r="P32">
            <v>97.679683078664397</v>
          </cell>
          <cell r="Q32" t="e">
            <v>#VALUE!</v>
          </cell>
          <cell r="R32">
            <v>110.88082901554404</v>
          </cell>
          <cell r="S32" t="e">
            <v>#VALUE!</v>
          </cell>
        </row>
        <row r="33">
          <cell r="B33">
            <v>14</v>
          </cell>
          <cell r="C33">
            <v>2</v>
          </cell>
          <cell r="D33">
            <v>2005</v>
          </cell>
          <cell r="E33">
            <v>38397</v>
          </cell>
          <cell r="F33" t="str">
            <v>2/14/2005</v>
          </cell>
          <cell r="G33">
            <v>9585.21875</v>
          </cell>
          <cell r="H33">
            <v>38397</v>
          </cell>
          <cell r="I33">
            <v>17.3</v>
          </cell>
          <cell r="J33" t="str">
            <v>#NA</v>
          </cell>
          <cell r="K33">
            <v>38397</v>
          </cell>
          <cell r="L33">
            <v>10.8</v>
          </cell>
          <cell r="M33" t="str">
            <v>#NA</v>
          </cell>
          <cell r="O33">
            <v>106.25390526845034</v>
          </cell>
          <cell r="P33">
            <v>97.90605546123372</v>
          </cell>
          <cell r="Q33" t="e">
            <v>#VALUE!</v>
          </cell>
          <cell r="R33">
            <v>111.91709844559585</v>
          </cell>
          <cell r="S33" t="e">
            <v>#VALUE!</v>
          </cell>
        </row>
        <row r="34">
          <cell r="B34">
            <v>15</v>
          </cell>
          <cell r="C34">
            <v>2</v>
          </cell>
          <cell r="D34">
            <v>2005</v>
          </cell>
          <cell r="E34">
            <v>38398</v>
          </cell>
          <cell r="F34" t="str">
            <v>2/15/2005</v>
          </cell>
          <cell r="G34">
            <v>9570.03125</v>
          </cell>
          <cell r="H34">
            <v>38398</v>
          </cell>
          <cell r="I34">
            <v>17.190000000000001</v>
          </cell>
          <cell r="J34" t="str">
            <v>#NA</v>
          </cell>
          <cell r="K34">
            <v>38398</v>
          </cell>
          <cell r="L34">
            <v>10.8</v>
          </cell>
          <cell r="M34" t="str">
            <v>#NA</v>
          </cell>
          <cell r="O34">
            <v>106.08554904953102</v>
          </cell>
          <cell r="P34">
            <v>97.283531409168077</v>
          </cell>
          <cell r="Q34" t="e">
            <v>#VALUE!</v>
          </cell>
          <cell r="R34">
            <v>111.91709844559585</v>
          </cell>
          <cell r="S34" t="e">
            <v>#VALUE!</v>
          </cell>
        </row>
        <row r="35">
          <cell r="B35">
            <v>16</v>
          </cell>
          <cell r="C35">
            <v>2</v>
          </cell>
          <cell r="D35">
            <v>2005</v>
          </cell>
          <cell r="E35">
            <v>38399</v>
          </cell>
          <cell r="F35" t="str">
            <v>2/16/2005</v>
          </cell>
          <cell r="G35">
            <v>9639.5898400000005</v>
          </cell>
          <cell r="H35">
            <v>38399</v>
          </cell>
          <cell r="I35">
            <v>17.149999999999999</v>
          </cell>
          <cell r="J35" t="str">
            <v>#NA</v>
          </cell>
          <cell r="K35">
            <v>38399</v>
          </cell>
          <cell r="L35">
            <v>10.8</v>
          </cell>
          <cell r="M35" t="str">
            <v>#NA</v>
          </cell>
          <cell r="O35">
            <v>106.85661875855222</v>
          </cell>
          <cell r="P35">
            <v>97.05715902659874</v>
          </cell>
          <cell r="Q35" t="e">
            <v>#VALUE!</v>
          </cell>
          <cell r="R35">
            <v>111.91709844559585</v>
          </cell>
          <cell r="S35" t="e">
            <v>#VALUE!</v>
          </cell>
        </row>
        <row r="36">
          <cell r="B36">
            <v>17</v>
          </cell>
          <cell r="C36">
            <v>2</v>
          </cell>
          <cell r="D36">
            <v>2005</v>
          </cell>
          <cell r="E36">
            <v>38400</v>
          </cell>
          <cell r="F36" t="str">
            <v>2/17/2005</v>
          </cell>
          <cell r="G36">
            <v>9619.2617200000004</v>
          </cell>
          <cell r="H36">
            <v>38400</v>
          </cell>
          <cell r="I36">
            <v>17.3</v>
          </cell>
          <cell r="J36" t="str">
            <v>#NA</v>
          </cell>
          <cell r="K36">
            <v>38400</v>
          </cell>
          <cell r="L36">
            <v>10.8</v>
          </cell>
          <cell r="M36" t="str">
            <v>#NA</v>
          </cell>
          <cell r="O36">
            <v>106.63127782548631</v>
          </cell>
          <cell r="P36">
            <v>97.90605546123372</v>
          </cell>
          <cell r="Q36" t="e">
            <v>#VALUE!</v>
          </cell>
          <cell r="R36">
            <v>111.91709844559585</v>
          </cell>
          <cell r="S36" t="e">
            <v>#VALUE!</v>
          </cell>
        </row>
        <row r="37">
          <cell r="B37">
            <v>18</v>
          </cell>
          <cell r="C37">
            <v>2</v>
          </cell>
          <cell r="D37">
            <v>2005</v>
          </cell>
          <cell r="E37">
            <v>38401</v>
          </cell>
          <cell r="F37" t="str">
            <v>2/18/2005</v>
          </cell>
          <cell r="G37">
            <v>9658.75</v>
          </cell>
          <cell r="H37">
            <v>38401</v>
          </cell>
          <cell r="I37">
            <v>17.32</v>
          </cell>
          <cell r="J37" t="str">
            <v>#NA</v>
          </cell>
          <cell r="K37">
            <v>38401</v>
          </cell>
          <cell r="L37">
            <v>10.8</v>
          </cell>
          <cell r="M37" t="str">
            <v>#NA</v>
          </cell>
          <cell r="O37">
            <v>107.06901264111941</v>
          </cell>
          <cell r="P37">
            <v>98.019241652518389</v>
          </cell>
          <cell r="Q37" t="e">
            <v>#VALUE!</v>
          </cell>
          <cell r="R37">
            <v>111.91709844559585</v>
          </cell>
          <cell r="S37" t="e">
            <v>#VALUE!</v>
          </cell>
        </row>
        <row r="38">
          <cell r="B38">
            <v>21</v>
          </cell>
          <cell r="C38">
            <v>2</v>
          </cell>
          <cell r="D38">
            <v>2005</v>
          </cell>
          <cell r="E38">
            <v>38404</v>
          </cell>
          <cell r="F38" t="str">
            <v>2/21/2005</v>
          </cell>
          <cell r="G38">
            <v>9682.3085900000005</v>
          </cell>
          <cell r="H38">
            <v>38404</v>
          </cell>
          <cell r="I38">
            <v>17.37</v>
          </cell>
          <cell r="J38" t="str">
            <v>#NA</v>
          </cell>
          <cell r="K38">
            <v>38404</v>
          </cell>
          <cell r="L38">
            <v>10.75</v>
          </cell>
          <cell r="M38" t="str">
            <v>#NA</v>
          </cell>
          <cell r="O38">
            <v>107.33016392575945</v>
          </cell>
          <cell r="P38">
            <v>98.302207130730039</v>
          </cell>
          <cell r="Q38" t="e">
            <v>#VALUE!</v>
          </cell>
          <cell r="R38">
            <v>111.39896373056995</v>
          </cell>
          <cell r="S38" t="e">
            <v>#VALUE!</v>
          </cell>
        </row>
        <row r="39">
          <cell r="B39">
            <v>22</v>
          </cell>
          <cell r="C39">
            <v>2</v>
          </cell>
          <cell r="D39">
            <v>2005</v>
          </cell>
          <cell r="E39">
            <v>38405</v>
          </cell>
          <cell r="F39" t="str">
            <v>2/22/2005</v>
          </cell>
          <cell r="G39">
            <v>9640.46875</v>
          </cell>
          <cell r="H39">
            <v>38405</v>
          </cell>
          <cell r="I39">
            <v>17.2</v>
          </cell>
          <cell r="J39" t="str">
            <v>#NA</v>
          </cell>
          <cell r="K39">
            <v>38405</v>
          </cell>
          <cell r="L39">
            <v>10.6</v>
          </cell>
          <cell r="M39" t="str">
            <v>#NA</v>
          </cell>
          <cell r="O39">
            <v>106.86636163686467</v>
          </cell>
          <cell r="P39">
            <v>97.340124504810404</v>
          </cell>
          <cell r="Q39" t="e">
            <v>#VALUE!</v>
          </cell>
          <cell r="R39">
            <v>109.84455958549222</v>
          </cell>
          <cell r="S39" t="e">
            <v>#VALUE!</v>
          </cell>
        </row>
        <row r="40">
          <cell r="B40">
            <v>23</v>
          </cell>
          <cell r="C40">
            <v>2</v>
          </cell>
          <cell r="D40">
            <v>2005</v>
          </cell>
          <cell r="E40">
            <v>38406</v>
          </cell>
          <cell r="F40" t="str">
            <v>2/23/2005</v>
          </cell>
          <cell r="G40">
            <v>9675.6914099999995</v>
          </cell>
          <cell r="H40">
            <v>38406</v>
          </cell>
          <cell r="I40">
            <v>17.16</v>
          </cell>
          <cell r="J40" t="str">
            <v>#NA</v>
          </cell>
          <cell r="K40">
            <v>38406</v>
          </cell>
          <cell r="L40">
            <v>10.45</v>
          </cell>
          <cell r="M40" t="str">
            <v>#NA</v>
          </cell>
          <cell r="O40">
            <v>107.25681127359753</v>
          </cell>
          <cell r="P40">
            <v>97.113752122241081</v>
          </cell>
          <cell r="Q40" t="e">
            <v>#VALUE!</v>
          </cell>
          <cell r="R40">
            <v>108.29015544041449</v>
          </cell>
          <cell r="S40" t="e">
            <v>#VALUE!</v>
          </cell>
        </row>
        <row r="41">
          <cell r="B41">
            <v>24</v>
          </cell>
          <cell r="C41">
            <v>2</v>
          </cell>
          <cell r="D41">
            <v>2005</v>
          </cell>
          <cell r="E41">
            <v>38407</v>
          </cell>
          <cell r="F41" t="str">
            <v>2/24/2005</v>
          </cell>
          <cell r="G41">
            <v>9657.7382799999996</v>
          </cell>
          <cell r="H41">
            <v>38407</v>
          </cell>
          <cell r="I41">
            <v>17.21</v>
          </cell>
          <cell r="J41" t="str">
            <v>#NA</v>
          </cell>
          <cell r="K41">
            <v>38407</v>
          </cell>
          <cell r="L41">
            <v>10.6</v>
          </cell>
          <cell r="M41" t="str">
            <v>#NA</v>
          </cell>
          <cell r="O41">
            <v>107.05779753963429</v>
          </cell>
          <cell r="P41">
            <v>97.396717600452746</v>
          </cell>
          <cell r="Q41" t="e">
            <v>#VALUE!</v>
          </cell>
          <cell r="R41">
            <v>109.84455958549222</v>
          </cell>
          <cell r="S41" t="e">
            <v>#VALUE!</v>
          </cell>
        </row>
        <row r="42">
          <cell r="B42">
            <v>25</v>
          </cell>
          <cell r="C42">
            <v>2</v>
          </cell>
          <cell r="D42">
            <v>2005</v>
          </cell>
          <cell r="E42">
            <v>38408</v>
          </cell>
          <cell r="F42" t="str">
            <v>2/25/2005</v>
          </cell>
          <cell r="G42">
            <v>9741.3710900000005</v>
          </cell>
          <cell r="H42">
            <v>38408</v>
          </cell>
          <cell r="I42">
            <v>17.3</v>
          </cell>
          <cell r="J42" t="str">
            <v>#NA</v>
          </cell>
          <cell r="K42">
            <v>38408</v>
          </cell>
          <cell r="L42">
            <v>10.69</v>
          </cell>
          <cell r="M42" t="str">
            <v>#NA</v>
          </cell>
          <cell r="O42">
            <v>107.98488255489013</v>
          </cell>
          <cell r="P42">
            <v>97.90605546123372</v>
          </cell>
          <cell r="Q42" t="e">
            <v>#VALUE!</v>
          </cell>
          <cell r="R42">
            <v>110.77720207253886</v>
          </cell>
          <cell r="S42" t="e">
            <v>#VALUE!</v>
          </cell>
        </row>
        <row r="43">
          <cell r="B43">
            <v>28</v>
          </cell>
          <cell r="C43">
            <v>2</v>
          </cell>
          <cell r="D43">
            <v>2005</v>
          </cell>
          <cell r="E43">
            <v>38411</v>
          </cell>
          <cell r="F43" t="str">
            <v>2/28/2005</v>
          </cell>
          <cell r="G43">
            <v>9668.3203099999992</v>
          </cell>
          <cell r="H43">
            <v>38411</v>
          </cell>
          <cell r="I43">
            <v>17.2</v>
          </cell>
          <cell r="J43" t="str">
            <v>#NA</v>
          </cell>
          <cell r="K43">
            <v>38411</v>
          </cell>
          <cell r="L43">
            <v>10.64</v>
          </cell>
          <cell r="M43" t="str">
            <v>#NA</v>
          </cell>
          <cell r="O43">
            <v>107.17510128016372</v>
          </cell>
          <cell r="P43">
            <v>97.340124504810404</v>
          </cell>
          <cell r="Q43" t="e">
            <v>#VALUE!</v>
          </cell>
          <cell r="R43">
            <v>110.25906735751296</v>
          </cell>
          <cell r="S43" t="e">
            <v>#VALUE!</v>
          </cell>
        </row>
        <row r="44">
          <cell r="B44">
            <v>1</v>
          </cell>
          <cell r="C44">
            <v>3</v>
          </cell>
          <cell r="D44">
            <v>2005</v>
          </cell>
          <cell r="E44">
            <v>38412</v>
          </cell>
          <cell r="F44" t="str">
            <v>3/1/2005</v>
          </cell>
          <cell r="G44">
            <v>9728.03125</v>
          </cell>
          <cell r="H44">
            <v>38412</v>
          </cell>
          <cell r="I44">
            <v>17.66</v>
          </cell>
          <cell r="J44" t="str">
            <v>#NA</v>
          </cell>
          <cell r="K44">
            <v>38412</v>
          </cell>
          <cell r="L44">
            <v>10.38</v>
          </cell>
          <cell r="M44" t="str">
            <v>#NA</v>
          </cell>
          <cell r="O44">
            <v>107.83700798544891</v>
          </cell>
          <cell r="P44">
            <v>99.943406904357659</v>
          </cell>
          <cell r="Q44" t="e">
            <v>#VALUE!</v>
          </cell>
          <cell r="R44">
            <v>107.56476683937824</v>
          </cell>
          <cell r="S44" t="e">
            <v>#VALUE!</v>
          </cell>
        </row>
        <row r="45">
          <cell r="B45">
            <v>2</v>
          </cell>
          <cell r="C45">
            <v>3</v>
          </cell>
          <cell r="D45">
            <v>2005</v>
          </cell>
          <cell r="E45">
            <v>38413</v>
          </cell>
          <cell r="F45" t="str">
            <v>3/2/2005</v>
          </cell>
          <cell r="G45">
            <v>9800.0703099999992</v>
          </cell>
          <cell r="H45">
            <v>38413</v>
          </cell>
          <cell r="I45">
            <v>17.600000000000001</v>
          </cell>
          <cell r="J45" t="str">
            <v>#NA</v>
          </cell>
          <cell r="K45">
            <v>38413</v>
          </cell>
          <cell r="L45">
            <v>10.62</v>
          </cell>
          <cell r="M45" t="str">
            <v>#NA</v>
          </cell>
          <cell r="O45">
            <v>108.63557415869019</v>
          </cell>
          <cell r="P45">
            <v>99.603848330503681</v>
          </cell>
          <cell r="Q45" t="e">
            <v>#VALUE!</v>
          </cell>
          <cell r="R45">
            <v>110.05181347150257</v>
          </cell>
          <cell r="S45" t="e">
            <v>#VALUE!</v>
          </cell>
        </row>
        <row r="46">
          <cell r="B46">
            <v>3</v>
          </cell>
          <cell r="C46">
            <v>3</v>
          </cell>
          <cell r="D46">
            <v>2005</v>
          </cell>
          <cell r="E46">
            <v>38414</v>
          </cell>
          <cell r="F46" t="str">
            <v>3/3/2005</v>
          </cell>
          <cell r="G46">
            <v>9859.53125</v>
          </cell>
          <cell r="H46">
            <v>38414</v>
          </cell>
          <cell r="I46">
            <v>17.93</v>
          </cell>
          <cell r="J46" t="str">
            <v>#NA</v>
          </cell>
          <cell r="K46">
            <v>38414</v>
          </cell>
          <cell r="L46">
            <v>10.59</v>
          </cell>
          <cell r="M46" t="str">
            <v>#NA</v>
          </cell>
          <cell r="O46">
            <v>109.2947095681907</v>
          </cell>
          <cell r="P46">
            <v>101.47142048670061</v>
          </cell>
          <cell r="Q46" t="e">
            <v>#VALUE!</v>
          </cell>
          <cell r="R46">
            <v>109.74093264248704</v>
          </cell>
          <cell r="S46" t="e">
            <v>#VALUE!</v>
          </cell>
        </row>
        <row r="47">
          <cell r="B47">
            <v>4</v>
          </cell>
          <cell r="C47">
            <v>3</v>
          </cell>
          <cell r="D47">
            <v>2005</v>
          </cell>
          <cell r="E47">
            <v>38415</v>
          </cell>
          <cell r="F47" t="str">
            <v>3/4/2005</v>
          </cell>
          <cell r="G47">
            <v>9927.1992200000004</v>
          </cell>
          <cell r="H47">
            <v>38415</v>
          </cell>
          <cell r="I47">
            <v>17.850000000000001</v>
          </cell>
          <cell r="J47" t="str">
            <v>#NA</v>
          </cell>
          <cell r="K47">
            <v>38415</v>
          </cell>
          <cell r="L47">
            <v>10.58</v>
          </cell>
          <cell r="M47" t="str">
            <v>#NA</v>
          </cell>
          <cell r="O47">
            <v>110.04482140826615</v>
          </cell>
          <cell r="P47">
            <v>101.01867572156196</v>
          </cell>
          <cell r="Q47" t="e">
            <v>#VALUE!</v>
          </cell>
          <cell r="R47">
            <v>109.63730569948187</v>
          </cell>
          <cell r="S47" t="e">
            <v>#VALUE!</v>
          </cell>
        </row>
        <row r="48">
          <cell r="B48">
            <v>7</v>
          </cell>
          <cell r="C48">
            <v>3</v>
          </cell>
          <cell r="D48">
            <v>2005</v>
          </cell>
          <cell r="E48">
            <v>38418</v>
          </cell>
          <cell r="F48" t="str">
            <v>3/7/2005</v>
          </cell>
          <cell r="G48">
            <v>9886.0898400000005</v>
          </cell>
          <cell r="H48">
            <v>38418</v>
          </cell>
          <cell r="I48">
            <v>17.75</v>
          </cell>
          <cell r="J48" t="str">
            <v>#NA</v>
          </cell>
          <cell r="K48">
            <v>38418</v>
          </cell>
          <cell r="L48">
            <v>10.58</v>
          </cell>
          <cell r="M48" t="str">
            <v>#NA</v>
          </cell>
          <cell r="O48">
            <v>109.58911640224689</v>
          </cell>
          <cell r="P48">
            <v>100.45274476513863</v>
          </cell>
          <cell r="Q48" t="e">
            <v>#VALUE!</v>
          </cell>
          <cell r="R48">
            <v>109.63730569948187</v>
          </cell>
          <cell r="S48" t="e">
            <v>#VALUE!</v>
          </cell>
        </row>
        <row r="49">
          <cell r="B49">
            <v>8</v>
          </cell>
          <cell r="C49">
            <v>3</v>
          </cell>
          <cell r="D49">
            <v>2005</v>
          </cell>
          <cell r="E49">
            <v>38419</v>
          </cell>
          <cell r="F49" t="str">
            <v>3/8/2005</v>
          </cell>
          <cell r="G49">
            <v>9903.3398400000005</v>
          </cell>
          <cell r="H49">
            <v>38419</v>
          </cell>
          <cell r="I49">
            <v>17.920000000000002</v>
          </cell>
          <cell r="J49" t="str">
            <v>#NA</v>
          </cell>
          <cell r="K49">
            <v>38419</v>
          </cell>
          <cell r="L49">
            <v>10.69</v>
          </cell>
          <cell r="M49" t="str">
            <v>#NA</v>
          </cell>
          <cell r="O49">
            <v>109.78033581138982</v>
          </cell>
          <cell r="P49">
            <v>101.4148273910583</v>
          </cell>
          <cell r="Q49" t="e">
            <v>#VALUE!</v>
          </cell>
          <cell r="R49">
            <v>110.77720207253886</v>
          </cell>
          <cell r="S49" t="e">
            <v>#VALUE!</v>
          </cell>
        </row>
        <row r="50">
          <cell r="B50">
            <v>9</v>
          </cell>
          <cell r="C50">
            <v>3</v>
          </cell>
          <cell r="D50">
            <v>2005</v>
          </cell>
          <cell r="E50">
            <v>38420</v>
          </cell>
          <cell r="F50" t="str">
            <v>3/9/2005</v>
          </cell>
          <cell r="G50">
            <v>9795.1406200000001</v>
          </cell>
          <cell r="H50">
            <v>38420</v>
          </cell>
          <cell r="I50">
            <v>17.690000000000001</v>
          </cell>
          <cell r="J50" t="str">
            <v>#NA</v>
          </cell>
          <cell r="K50">
            <v>38420</v>
          </cell>
          <cell r="L50">
            <v>10.6</v>
          </cell>
          <cell r="M50" t="str">
            <v>#NA</v>
          </cell>
          <cell r="O50">
            <v>108.58092764222307</v>
          </cell>
          <cell r="P50">
            <v>100.11318619128467</v>
          </cell>
          <cell r="Q50" t="e">
            <v>#VALUE!</v>
          </cell>
          <cell r="R50">
            <v>109.84455958549222</v>
          </cell>
          <cell r="S50" t="e">
            <v>#VALUE!</v>
          </cell>
        </row>
        <row r="51">
          <cell r="B51">
            <v>10</v>
          </cell>
          <cell r="C51">
            <v>3</v>
          </cell>
          <cell r="D51">
            <v>2005</v>
          </cell>
          <cell r="E51">
            <v>38421</v>
          </cell>
          <cell r="F51" t="str">
            <v>3/10/2005</v>
          </cell>
          <cell r="G51">
            <v>9675.5703099999992</v>
          </cell>
          <cell r="H51">
            <v>38421</v>
          </cell>
          <cell r="I51">
            <v>17.690000000000001</v>
          </cell>
          <cell r="J51" t="str">
            <v>#NA</v>
          </cell>
          <cell r="K51">
            <v>38421</v>
          </cell>
          <cell r="L51">
            <v>10.54</v>
          </cell>
          <cell r="M51" t="str">
            <v>#NA</v>
          </cell>
          <cell r="O51">
            <v>107.25546885791945</v>
          </cell>
          <cell r="P51">
            <v>100.11318619128467</v>
          </cell>
          <cell r="Q51" t="e">
            <v>#VALUE!</v>
          </cell>
          <cell r="R51">
            <v>109.22279792746113</v>
          </cell>
          <cell r="S51" t="e">
            <v>#VALUE!</v>
          </cell>
        </row>
        <row r="52">
          <cell r="B52">
            <v>11</v>
          </cell>
          <cell r="C52">
            <v>3</v>
          </cell>
          <cell r="D52">
            <v>2005</v>
          </cell>
          <cell r="E52">
            <v>38422</v>
          </cell>
          <cell r="F52" t="str">
            <v>3/11/2005</v>
          </cell>
          <cell r="G52">
            <v>9691.4414099999995</v>
          </cell>
          <cell r="H52">
            <v>38422</v>
          </cell>
          <cell r="I52">
            <v>17.66</v>
          </cell>
          <cell r="J52" t="str">
            <v>#NA</v>
          </cell>
          <cell r="K52">
            <v>38422</v>
          </cell>
          <cell r="L52">
            <v>10.5</v>
          </cell>
          <cell r="M52" t="str">
            <v>#NA</v>
          </cell>
          <cell r="O52">
            <v>107.43140290803241</v>
          </cell>
          <cell r="P52">
            <v>99.943406904357659</v>
          </cell>
          <cell r="Q52" t="e">
            <v>#VALUE!</v>
          </cell>
          <cell r="R52">
            <v>108.8082901554404</v>
          </cell>
          <cell r="S52" t="e">
            <v>#VALUE!</v>
          </cell>
        </row>
        <row r="53">
          <cell r="B53">
            <v>14</v>
          </cell>
          <cell r="C53">
            <v>3</v>
          </cell>
          <cell r="D53">
            <v>2005</v>
          </cell>
          <cell r="E53">
            <v>38425</v>
          </cell>
          <cell r="F53" t="str">
            <v>3/14/2005</v>
          </cell>
          <cell r="G53">
            <v>9715.3593700000001</v>
          </cell>
          <cell r="H53">
            <v>38425</v>
          </cell>
          <cell r="I53">
            <v>17.8</v>
          </cell>
          <cell r="J53" t="str">
            <v>#NA</v>
          </cell>
          <cell r="K53">
            <v>38425</v>
          </cell>
          <cell r="L53">
            <v>10.35</v>
          </cell>
          <cell r="M53" t="str">
            <v>#NA</v>
          </cell>
          <cell r="O53">
            <v>107.69653787493701</v>
          </cell>
          <cell r="P53">
            <v>100.73571024335031</v>
          </cell>
          <cell r="Q53" t="e">
            <v>#VALUE!</v>
          </cell>
          <cell r="R53">
            <v>107.25388601036268</v>
          </cell>
          <cell r="S53" t="e">
            <v>#VALUE!</v>
          </cell>
        </row>
        <row r="54">
          <cell r="B54">
            <v>15</v>
          </cell>
          <cell r="C54">
            <v>3</v>
          </cell>
          <cell r="D54">
            <v>2005</v>
          </cell>
          <cell r="E54">
            <v>38426</v>
          </cell>
          <cell r="F54" t="str">
            <v>3/15/2005</v>
          </cell>
          <cell r="G54">
            <v>9709.2695299999996</v>
          </cell>
          <cell r="H54">
            <v>38426</v>
          </cell>
          <cell r="I54">
            <v>17.73</v>
          </cell>
          <cell r="J54" t="str">
            <v>#NA</v>
          </cell>
          <cell r="K54">
            <v>38426</v>
          </cell>
          <cell r="L54">
            <v>10.210000000000001</v>
          </cell>
          <cell r="M54" t="str">
            <v>#NA</v>
          </cell>
          <cell r="O54">
            <v>107.62903088325149</v>
          </cell>
          <cell r="P54">
            <v>100.33955857385399</v>
          </cell>
          <cell r="Q54" t="e">
            <v>#VALUE!</v>
          </cell>
          <cell r="R54">
            <v>105.80310880829016</v>
          </cell>
          <cell r="S54" t="e">
            <v>#VALUE!</v>
          </cell>
        </row>
        <row r="55">
          <cell r="B55">
            <v>16</v>
          </cell>
          <cell r="C55">
            <v>3</v>
          </cell>
          <cell r="D55">
            <v>2005</v>
          </cell>
          <cell r="E55">
            <v>38427</v>
          </cell>
          <cell r="F55" t="str">
            <v>3/16/2005</v>
          </cell>
          <cell r="G55">
            <v>9712.5507799999996</v>
          </cell>
          <cell r="H55">
            <v>38427</v>
          </cell>
          <cell r="I55">
            <v>17.649999999999999</v>
          </cell>
          <cell r="J55" t="str">
            <v>#NA</v>
          </cell>
          <cell r="K55">
            <v>38427</v>
          </cell>
          <cell r="L55">
            <v>10.199999999999999</v>
          </cell>
          <cell r="M55" t="str">
            <v>#NA</v>
          </cell>
          <cell r="O55">
            <v>107.66540414042542</v>
          </cell>
          <cell r="P55">
            <v>99.886813808715331</v>
          </cell>
          <cell r="Q55" t="e">
            <v>#VALUE!</v>
          </cell>
          <cell r="R55">
            <v>105.69948186528497</v>
          </cell>
          <cell r="S55" t="e">
            <v>#VALUE!</v>
          </cell>
        </row>
        <row r="56">
          <cell r="B56">
            <v>17</v>
          </cell>
          <cell r="C56">
            <v>3</v>
          </cell>
          <cell r="D56">
            <v>2005</v>
          </cell>
          <cell r="E56">
            <v>38428</v>
          </cell>
          <cell r="F56" t="str">
            <v>3/17/2005</v>
          </cell>
          <cell r="G56">
            <v>9778.1992200000004</v>
          </cell>
          <cell r="H56">
            <v>38428</v>
          </cell>
          <cell r="I56">
            <v>17.8</v>
          </cell>
          <cell r="J56" t="str">
            <v>#NA</v>
          </cell>
          <cell r="K56">
            <v>38428</v>
          </cell>
          <cell r="L56">
            <v>10.210000000000001</v>
          </cell>
          <cell r="M56" t="str">
            <v>#NA</v>
          </cell>
          <cell r="O56">
            <v>108.39312912059675</v>
          </cell>
          <cell r="P56">
            <v>100.73571024335031</v>
          </cell>
          <cell r="Q56" t="e">
            <v>#VALUE!</v>
          </cell>
          <cell r="R56">
            <v>105.80310880829016</v>
          </cell>
          <cell r="S56" t="e">
            <v>#VALUE!</v>
          </cell>
        </row>
        <row r="57">
          <cell r="B57">
            <v>18</v>
          </cell>
          <cell r="C57">
            <v>3</v>
          </cell>
          <cell r="D57">
            <v>2005</v>
          </cell>
          <cell r="E57">
            <v>38429</v>
          </cell>
          <cell r="F57" t="str">
            <v>3/18/2005</v>
          </cell>
          <cell r="G57">
            <v>9754.6914099999995</v>
          </cell>
          <cell r="H57">
            <v>38429</v>
          </cell>
          <cell r="I57">
            <v>17.600000000000001</v>
          </cell>
          <cell r="J57" t="str">
            <v>#NA</v>
          </cell>
          <cell r="K57">
            <v>38429</v>
          </cell>
          <cell r="L57">
            <v>10.25</v>
          </cell>
          <cell r="M57" t="str">
            <v>#NA</v>
          </cell>
          <cell r="O57">
            <v>108.1325407415565</v>
          </cell>
          <cell r="P57">
            <v>99.603848330503681</v>
          </cell>
          <cell r="Q57" t="e">
            <v>#VALUE!</v>
          </cell>
          <cell r="R57">
            <v>106.21761658031087</v>
          </cell>
          <cell r="S57" t="e">
            <v>#VALUE!</v>
          </cell>
        </row>
        <row r="58">
          <cell r="B58">
            <v>21</v>
          </cell>
          <cell r="C58">
            <v>3</v>
          </cell>
          <cell r="D58">
            <v>2005</v>
          </cell>
          <cell r="E58">
            <v>38432</v>
          </cell>
          <cell r="F58" t="str">
            <v>3/21/2005</v>
          </cell>
          <cell r="G58">
            <v>9693.5507799999996</v>
          </cell>
          <cell r="H58">
            <v>38432</v>
          </cell>
          <cell r="I58">
            <v>17.5</v>
          </cell>
          <cell r="J58" t="str">
            <v>#NA</v>
          </cell>
          <cell r="K58">
            <v>38432</v>
          </cell>
          <cell r="L58">
            <v>10.25</v>
          </cell>
          <cell r="M58" t="str">
            <v>#NA</v>
          </cell>
          <cell r="O58">
            <v>107.45478566078972</v>
          </cell>
          <cell r="P58">
            <v>99.037917374080351</v>
          </cell>
          <cell r="Q58" t="e">
            <v>#VALUE!</v>
          </cell>
          <cell r="R58">
            <v>106.21761658031087</v>
          </cell>
          <cell r="S58" t="e">
            <v>#VALUE!</v>
          </cell>
        </row>
        <row r="59">
          <cell r="B59">
            <v>22</v>
          </cell>
          <cell r="C59">
            <v>3</v>
          </cell>
          <cell r="D59">
            <v>2005</v>
          </cell>
          <cell r="E59">
            <v>38433</v>
          </cell>
          <cell r="F59" t="str">
            <v>3/22/2005</v>
          </cell>
          <cell r="G59">
            <v>9647.21875</v>
          </cell>
          <cell r="H59">
            <v>38433</v>
          </cell>
          <cell r="I59">
            <v>17.399999999999999</v>
          </cell>
          <cell r="J59" t="str">
            <v>#NA</v>
          </cell>
          <cell r="K59">
            <v>38433</v>
          </cell>
          <cell r="L59">
            <v>10.130000000000001</v>
          </cell>
          <cell r="M59" t="str">
            <v>#NA</v>
          </cell>
          <cell r="O59">
            <v>106.94118662305104</v>
          </cell>
          <cell r="P59">
            <v>98.471986417657035</v>
          </cell>
          <cell r="Q59" t="e">
            <v>#VALUE!</v>
          </cell>
          <cell r="R59">
            <v>104.97409326424871</v>
          </cell>
          <cell r="S59" t="e">
            <v>#VALUE!</v>
          </cell>
        </row>
        <row r="60">
          <cell r="B60">
            <v>23</v>
          </cell>
          <cell r="C60">
            <v>3</v>
          </cell>
          <cell r="D60">
            <v>2005</v>
          </cell>
          <cell r="E60">
            <v>38434</v>
          </cell>
          <cell r="F60" t="str">
            <v>3/23/2005</v>
          </cell>
          <cell r="G60">
            <v>9549.6718700000001</v>
          </cell>
          <cell r="H60">
            <v>38434</v>
          </cell>
          <cell r="I60">
            <v>17.25</v>
          </cell>
          <cell r="J60" t="str">
            <v>#NA</v>
          </cell>
          <cell r="K60">
            <v>38434</v>
          </cell>
          <cell r="L60">
            <v>10</v>
          </cell>
          <cell r="M60" t="str">
            <v>#NA</v>
          </cell>
          <cell r="O60">
            <v>105.8598615936402</v>
          </cell>
          <cell r="P60">
            <v>97.623089983022055</v>
          </cell>
          <cell r="Q60" t="e">
            <v>#VALUE!</v>
          </cell>
          <cell r="R60">
            <v>103.62694300518133</v>
          </cell>
          <cell r="S60" t="e">
            <v>#VALUE!</v>
          </cell>
        </row>
        <row r="61">
          <cell r="B61">
            <v>24</v>
          </cell>
          <cell r="C61">
            <v>3</v>
          </cell>
          <cell r="D61">
            <v>2005</v>
          </cell>
          <cell r="E61">
            <v>38435</v>
          </cell>
          <cell r="F61" t="str">
            <v>3/24/2005</v>
          </cell>
          <cell r="G61">
            <v>9533.1015599999992</v>
          </cell>
          <cell r="H61">
            <v>38435</v>
          </cell>
          <cell r="I61">
            <v>17.350000000000001</v>
          </cell>
          <cell r="J61" t="str">
            <v>#NA</v>
          </cell>
          <cell r="K61">
            <v>38435</v>
          </cell>
          <cell r="L61">
            <v>10</v>
          </cell>
          <cell r="M61" t="str">
            <v>#NA</v>
          </cell>
          <cell r="O61">
            <v>105.67617667262483</v>
          </cell>
          <cell r="P61">
            <v>98.189020939445385</v>
          </cell>
          <cell r="Q61" t="e">
            <v>#VALUE!</v>
          </cell>
          <cell r="R61">
            <v>103.62694300518133</v>
          </cell>
          <cell r="S61" t="e">
            <v>#VALUE!</v>
          </cell>
        </row>
        <row r="62">
          <cell r="B62">
            <v>28</v>
          </cell>
          <cell r="C62">
            <v>3</v>
          </cell>
          <cell r="D62">
            <v>2005</v>
          </cell>
          <cell r="E62">
            <v>38439</v>
          </cell>
          <cell r="F62" t="str">
            <v>3/28/2005</v>
          </cell>
          <cell r="G62">
            <v>9482.3710900000005</v>
          </cell>
          <cell r="H62">
            <v>38439</v>
          </cell>
          <cell r="I62">
            <v>17.260000000000002</v>
          </cell>
          <cell r="J62" t="str">
            <v>#NA</v>
          </cell>
          <cell r="K62">
            <v>38439</v>
          </cell>
          <cell r="L62">
            <v>9.98</v>
          </cell>
          <cell r="M62" t="str">
            <v>#NA</v>
          </cell>
          <cell r="O62">
            <v>105.11382012196147</v>
          </cell>
          <cell r="P62">
            <v>97.679683078664397</v>
          </cell>
          <cell r="Q62" t="e">
            <v>#VALUE!</v>
          </cell>
          <cell r="R62">
            <v>103.41968911917098</v>
          </cell>
          <cell r="S62" t="e">
            <v>#VALUE!</v>
          </cell>
        </row>
        <row r="63">
          <cell r="B63">
            <v>29</v>
          </cell>
          <cell r="C63">
            <v>3</v>
          </cell>
          <cell r="D63">
            <v>2005</v>
          </cell>
          <cell r="E63">
            <v>38440</v>
          </cell>
          <cell r="F63" t="str">
            <v>3/29/2005</v>
          </cell>
          <cell r="G63">
            <v>9395.4218700000001</v>
          </cell>
          <cell r="H63">
            <v>38440</v>
          </cell>
          <cell r="I63">
            <v>17.3</v>
          </cell>
          <cell r="J63" t="str">
            <v>#NA</v>
          </cell>
          <cell r="K63">
            <v>38440</v>
          </cell>
          <cell r="L63">
            <v>9.94</v>
          </cell>
          <cell r="M63" t="str">
            <v>#NA</v>
          </cell>
          <cell r="O63">
            <v>104.14997209449253</v>
          </cell>
          <cell r="P63">
            <v>97.90605546123372</v>
          </cell>
          <cell r="Q63" t="e">
            <v>#VALUE!</v>
          </cell>
          <cell r="R63">
            <v>103.00518134715024</v>
          </cell>
          <cell r="S63" t="e">
            <v>#VALUE!</v>
          </cell>
        </row>
        <row r="64">
          <cell r="B64">
            <v>30</v>
          </cell>
          <cell r="C64">
            <v>3</v>
          </cell>
          <cell r="D64">
            <v>2005</v>
          </cell>
          <cell r="E64">
            <v>38441</v>
          </cell>
          <cell r="F64" t="str">
            <v>3/30/2005</v>
          </cell>
          <cell r="G64">
            <v>9484.2617200000004</v>
          </cell>
          <cell r="H64">
            <v>38441</v>
          </cell>
          <cell r="I64">
            <v>17.309999999999999</v>
          </cell>
          <cell r="J64" t="str">
            <v>#NA</v>
          </cell>
          <cell r="K64">
            <v>38441</v>
          </cell>
          <cell r="L64">
            <v>9.93</v>
          </cell>
          <cell r="M64" t="str">
            <v>#NA</v>
          </cell>
          <cell r="O64">
            <v>105.13477810175903</v>
          </cell>
          <cell r="P64">
            <v>97.962648556876047</v>
          </cell>
          <cell r="Q64" t="e">
            <v>#VALUE!</v>
          </cell>
          <cell r="R64">
            <v>102.90155440414507</v>
          </cell>
          <cell r="S64" t="e">
            <v>#VALUE!</v>
          </cell>
        </row>
        <row r="65">
          <cell r="B65">
            <v>31</v>
          </cell>
          <cell r="C65">
            <v>3</v>
          </cell>
          <cell r="D65">
            <v>2005</v>
          </cell>
          <cell r="E65">
            <v>38442</v>
          </cell>
          <cell r="F65" t="str">
            <v>3/31/2005</v>
          </cell>
          <cell r="G65">
            <v>9612.3789099999995</v>
          </cell>
          <cell r="H65">
            <v>38442</v>
          </cell>
          <cell r="I65">
            <v>17.260000000000002</v>
          </cell>
          <cell r="J65" t="str">
            <v>#NA</v>
          </cell>
          <cell r="K65">
            <v>38442</v>
          </cell>
          <cell r="L65">
            <v>9.9</v>
          </cell>
          <cell r="M65" t="str">
            <v>#NA</v>
          </cell>
          <cell r="O65">
            <v>106.5549806161273</v>
          </cell>
          <cell r="P65">
            <v>97.679683078664397</v>
          </cell>
          <cell r="Q65" t="e">
            <v>#VALUE!</v>
          </cell>
          <cell r="R65">
            <v>102.59067357512954</v>
          </cell>
          <cell r="S65" t="e">
            <v>#VALUE!</v>
          </cell>
        </row>
        <row r="66">
          <cell r="B66">
            <v>1</v>
          </cell>
          <cell r="C66">
            <v>4</v>
          </cell>
          <cell r="D66">
            <v>2005</v>
          </cell>
          <cell r="E66">
            <v>38443</v>
          </cell>
          <cell r="F66" t="str">
            <v>4/1/2005</v>
          </cell>
          <cell r="G66">
            <v>9638.6289099999995</v>
          </cell>
          <cell r="H66">
            <v>38443</v>
          </cell>
          <cell r="I66">
            <v>17.399999999999999</v>
          </cell>
          <cell r="J66" t="str">
            <v>#NA</v>
          </cell>
          <cell r="K66">
            <v>38443</v>
          </cell>
          <cell r="L66">
            <v>9.91</v>
          </cell>
          <cell r="M66" t="str">
            <v>#NA</v>
          </cell>
          <cell r="O66">
            <v>106.84596667351872</v>
          </cell>
          <cell r="P66">
            <v>98.471986417657035</v>
          </cell>
          <cell r="Q66" t="e">
            <v>#VALUE!</v>
          </cell>
          <cell r="R66">
            <v>102.69430051813471</v>
          </cell>
          <cell r="S66" t="e">
            <v>#VALUE!</v>
          </cell>
        </row>
        <row r="67">
          <cell r="B67">
            <v>4</v>
          </cell>
          <cell r="C67">
            <v>4</v>
          </cell>
          <cell r="D67">
            <v>2005</v>
          </cell>
          <cell r="E67">
            <v>38446</v>
          </cell>
          <cell r="F67" t="str">
            <v>4/4/2005</v>
          </cell>
          <cell r="G67">
            <v>9630.8984400000008</v>
          </cell>
          <cell r="H67">
            <v>38446</v>
          </cell>
          <cell r="I67">
            <v>17.32</v>
          </cell>
          <cell r="J67" t="str">
            <v>#NA</v>
          </cell>
          <cell r="K67">
            <v>38446</v>
          </cell>
          <cell r="L67">
            <v>9.94</v>
          </cell>
          <cell r="M67" t="str">
            <v>#NA</v>
          </cell>
          <cell r="O67">
            <v>106.76027299782034</v>
          </cell>
          <cell r="P67">
            <v>98.019241652518389</v>
          </cell>
          <cell r="Q67" t="e">
            <v>#VALUE!</v>
          </cell>
          <cell r="R67">
            <v>103.00518134715024</v>
          </cell>
          <cell r="S67" t="e">
            <v>#VALUE!</v>
          </cell>
        </row>
        <row r="68">
          <cell r="B68">
            <v>5</v>
          </cell>
          <cell r="C68">
            <v>4</v>
          </cell>
          <cell r="D68">
            <v>2005</v>
          </cell>
          <cell r="E68">
            <v>38447</v>
          </cell>
          <cell r="F68" t="str">
            <v>4/5/2005</v>
          </cell>
          <cell r="G68">
            <v>9619.0703099999992</v>
          </cell>
          <cell r="H68">
            <v>38447</v>
          </cell>
          <cell r="I68">
            <v>17.399999999999999</v>
          </cell>
          <cell r="J68" t="str">
            <v>#NA</v>
          </cell>
          <cell r="K68">
            <v>38447</v>
          </cell>
          <cell r="L68">
            <v>9.89</v>
          </cell>
          <cell r="M68" t="str">
            <v>#NA</v>
          </cell>
          <cell r="O68">
            <v>106.62915601058171</v>
          </cell>
          <cell r="P68">
            <v>98.471986417657035</v>
          </cell>
          <cell r="Q68" t="e">
            <v>#VALUE!</v>
          </cell>
          <cell r="R68">
            <v>102.48704663212436</v>
          </cell>
          <cell r="S68" t="e">
            <v>#VALUE!</v>
          </cell>
        </row>
        <row r="69">
          <cell r="B69">
            <v>6</v>
          </cell>
          <cell r="C69">
            <v>4</v>
          </cell>
          <cell r="D69">
            <v>2005</v>
          </cell>
          <cell r="E69">
            <v>38448</v>
          </cell>
          <cell r="F69" t="str">
            <v>4/6/2005</v>
          </cell>
          <cell r="G69">
            <v>9673.0117200000004</v>
          </cell>
          <cell r="H69">
            <v>38448</v>
          </cell>
          <cell r="I69">
            <v>17.28</v>
          </cell>
          <cell r="J69" t="str">
            <v>#NA</v>
          </cell>
          <cell r="K69">
            <v>38448</v>
          </cell>
          <cell r="L69">
            <v>9.9</v>
          </cell>
          <cell r="M69" t="str">
            <v>#NA</v>
          </cell>
          <cell r="O69">
            <v>107.22710641919258</v>
          </cell>
          <cell r="P69">
            <v>97.792869269949065</v>
          </cell>
          <cell r="Q69" t="e">
            <v>#VALUE!</v>
          </cell>
          <cell r="R69">
            <v>102.59067357512954</v>
          </cell>
          <cell r="S69" t="e">
            <v>#VALUE!</v>
          </cell>
        </row>
        <row r="70">
          <cell r="B70">
            <v>7</v>
          </cell>
          <cell r="C70">
            <v>4</v>
          </cell>
          <cell r="D70">
            <v>2005</v>
          </cell>
          <cell r="E70">
            <v>38449</v>
          </cell>
          <cell r="F70" t="str">
            <v>4/7/2005</v>
          </cell>
          <cell r="G70">
            <v>9625.3515599999992</v>
          </cell>
          <cell r="H70">
            <v>38449</v>
          </cell>
          <cell r="I70">
            <v>17.2</v>
          </cell>
          <cell r="J70" t="str">
            <v>#NA</v>
          </cell>
          <cell r="K70">
            <v>38449</v>
          </cell>
          <cell r="L70">
            <v>9.92</v>
          </cell>
          <cell r="M70" t="str">
            <v>#NA</v>
          </cell>
          <cell r="O70">
            <v>106.69878481717181</v>
          </cell>
          <cell r="P70">
            <v>97.340124504810404</v>
          </cell>
          <cell r="Q70" t="e">
            <v>#VALUE!</v>
          </cell>
          <cell r="R70">
            <v>102.79792746113989</v>
          </cell>
          <cell r="S70" t="e">
            <v>#VALUE!</v>
          </cell>
        </row>
        <row r="71">
          <cell r="B71">
            <v>8</v>
          </cell>
          <cell r="C71">
            <v>4</v>
          </cell>
          <cell r="D71">
            <v>2005</v>
          </cell>
          <cell r="E71">
            <v>38450</v>
          </cell>
          <cell r="F71" t="str">
            <v>4/8/2005</v>
          </cell>
          <cell r="G71">
            <v>9623.71875</v>
          </cell>
          <cell r="H71">
            <v>38450</v>
          </cell>
          <cell r="I71">
            <v>17.18</v>
          </cell>
          <cell r="J71" t="str">
            <v>#NA</v>
          </cell>
          <cell r="K71">
            <v>38450</v>
          </cell>
          <cell r="L71">
            <v>9.9</v>
          </cell>
          <cell r="M71" t="str">
            <v>#NA</v>
          </cell>
          <cell r="O71">
            <v>106.68068481929109</v>
          </cell>
          <cell r="P71">
            <v>97.226938313525736</v>
          </cell>
          <cell r="Q71" t="e">
            <v>#VALUE!</v>
          </cell>
          <cell r="R71">
            <v>102.59067357512954</v>
          </cell>
          <cell r="S71" t="e">
            <v>#VALUE!</v>
          </cell>
        </row>
        <row r="72">
          <cell r="B72">
            <v>11</v>
          </cell>
          <cell r="C72">
            <v>4</v>
          </cell>
          <cell r="D72">
            <v>2005</v>
          </cell>
          <cell r="E72">
            <v>38453</v>
          </cell>
          <cell r="F72" t="str">
            <v>4/11/2005</v>
          </cell>
          <cell r="G72">
            <v>9643.71875</v>
          </cell>
          <cell r="H72">
            <v>38453</v>
          </cell>
          <cell r="I72">
            <v>17.14</v>
          </cell>
          <cell r="J72" t="str">
            <v>#NA</v>
          </cell>
          <cell r="K72">
            <v>38453</v>
          </cell>
          <cell r="L72">
            <v>9.9499999999999993</v>
          </cell>
          <cell r="M72" t="str">
            <v>#NA</v>
          </cell>
          <cell r="O72">
            <v>106.9023884820655</v>
          </cell>
          <cell r="P72">
            <v>97.000565930956412</v>
          </cell>
          <cell r="Q72" t="e">
            <v>#VALUE!</v>
          </cell>
          <cell r="R72">
            <v>103.10880829015542</v>
          </cell>
          <cell r="S72" t="e">
            <v>#VALUE!</v>
          </cell>
        </row>
        <row r="73">
          <cell r="B73">
            <v>12</v>
          </cell>
          <cell r="C73">
            <v>4</v>
          </cell>
          <cell r="D73">
            <v>2005</v>
          </cell>
          <cell r="E73">
            <v>38454</v>
          </cell>
          <cell r="F73" t="str">
            <v>4/12/2005</v>
          </cell>
          <cell r="G73">
            <v>9629.0195299999996</v>
          </cell>
          <cell r="H73">
            <v>38454</v>
          </cell>
          <cell r="I73">
            <v>17.239999999999998</v>
          </cell>
          <cell r="J73" t="str">
            <v>#NA</v>
          </cell>
          <cell r="K73">
            <v>38454</v>
          </cell>
          <cell r="L73">
            <v>9.91</v>
          </cell>
          <cell r="M73" t="str">
            <v>#NA</v>
          </cell>
          <cell r="O73">
            <v>106.73944493636915</v>
          </cell>
          <cell r="P73">
            <v>97.566496887379714</v>
          </cell>
          <cell r="Q73" t="e">
            <v>#VALUE!</v>
          </cell>
          <cell r="R73">
            <v>102.69430051813471</v>
          </cell>
          <cell r="S73" t="e">
            <v>#VALUE!</v>
          </cell>
        </row>
        <row r="74">
          <cell r="B74">
            <v>13</v>
          </cell>
          <cell r="C74">
            <v>4</v>
          </cell>
          <cell r="D74">
            <v>2005</v>
          </cell>
          <cell r="E74">
            <v>38455</v>
          </cell>
          <cell r="F74" t="str">
            <v>4/13/2005</v>
          </cell>
          <cell r="G74">
            <v>9492.1210900000005</v>
          </cell>
          <cell r="H74">
            <v>38455</v>
          </cell>
          <cell r="I74">
            <v>17</v>
          </cell>
          <cell r="J74" t="str">
            <v>#NA</v>
          </cell>
          <cell r="K74">
            <v>38455</v>
          </cell>
          <cell r="L74">
            <v>9.9499999999999993</v>
          </cell>
          <cell r="M74" t="str">
            <v>#NA</v>
          </cell>
          <cell r="O74">
            <v>105.22190065756398</v>
          </cell>
          <cell r="P74">
            <v>96.208262591963774</v>
          </cell>
          <cell r="Q74" t="e">
            <v>#VALUE!</v>
          </cell>
          <cell r="R74">
            <v>103.10880829015542</v>
          </cell>
          <cell r="S74" t="e">
            <v>#VALUE!</v>
          </cell>
        </row>
        <row r="75">
          <cell r="B75">
            <v>14</v>
          </cell>
          <cell r="C75">
            <v>4</v>
          </cell>
          <cell r="D75">
            <v>2005</v>
          </cell>
          <cell r="E75">
            <v>38456</v>
          </cell>
          <cell r="F75" t="str">
            <v>4/14/2005</v>
          </cell>
          <cell r="G75">
            <v>9409.6093700000001</v>
          </cell>
          <cell r="H75">
            <v>38456</v>
          </cell>
          <cell r="I75">
            <v>16.75</v>
          </cell>
          <cell r="J75" t="str">
            <v>#NA</v>
          </cell>
          <cell r="K75">
            <v>38456</v>
          </cell>
          <cell r="L75">
            <v>9.85</v>
          </cell>
          <cell r="M75" t="str">
            <v>#NA</v>
          </cell>
          <cell r="O75">
            <v>104.30724313027314</v>
          </cell>
          <cell r="P75">
            <v>94.793435200905492</v>
          </cell>
          <cell r="Q75" t="e">
            <v>#VALUE!</v>
          </cell>
          <cell r="R75">
            <v>102.07253886010361</v>
          </cell>
          <cell r="S75" t="e">
            <v>#VALUE!</v>
          </cell>
        </row>
        <row r="76">
          <cell r="B76">
            <v>15</v>
          </cell>
          <cell r="C76">
            <v>4</v>
          </cell>
          <cell r="D76">
            <v>2005</v>
          </cell>
          <cell r="E76">
            <v>38457</v>
          </cell>
          <cell r="F76" t="str">
            <v>4/15/2005</v>
          </cell>
          <cell r="G76">
            <v>9277.1210900000005</v>
          </cell>
          <cell r="H76">
            <v>38457</v>
          </cell>
          <cell r="I76">
            <v>16.61</v>
          </cell>
          <cell r="J76" t="str">
            <v>#NA</v>
          </cell>
          <cell r="K76">
            <v>38457</v>
          </cell>
          <cell r="L76">
            <v>9.85</v>
          </cell>
          <cell r="M76" t="str">
            <v>#NA</v>
          </cell>
          <cell r="O76">
            <v>102.83858628273902</v>
          </cell>
          <cell r="P76">
            <v>94.001131861912839</v>
          </cell>
          <cell r="Q76" t="e">
            <v>#VALUE!</v>
          </cell>
          <cell r="R76">
            <v>102.07253886010361</v>
          </cell>
          <cell r="S76" t="e">
            <v>#VALUE!</v>
          </cell>
        </row>
        <row r="77">
          <cell r="B77">
            <v>18</v>
          </cell>
          <cell r="C77">
            <v>4</v>
          </cell>
          <cell r="D77">
            <v>2005</v>
          </cell>
          <cell r="E77">
            <v>38460</v>
          </cell>
          <cell r="F77" t="str">
            <v>4/18/2005</v>
          </cell>
          <cell r="G77">
            <v>9330.9882799999996</v>
          </cell>
          <cell r="H77">
            <v>38460</v>
          </cell>
          <cell r="I77">
            <v>16.93</v>
          </cell>
          <cell r="J77" t="str">
            <v>#NA</v>
          </cell>
          <cell r="K77">
            <v>38460</v>
          </cell>
          <cell r="L77">
            <v>9.67</v>
          </cell>
          <cell r="M77" t="str">
            <v>#NA</v>
          </cell>
          <cell r="O77">
            <v>103.43571394905729</v>
          </cell>
          <cell r="P77">
            <v>95.812110922467454</v>
          </cell>
          <cell r="Q77" t="e">
            <v>#VALUE!</v>
          </cell>
          <cell r="R77">
            <v>100.20725388601035</v>
          </cell>
          <cell r="S77" t="e">
            <v>#VALUE!</v>
          </cell>
        </row>
        <row r="78">
          <cell r="B78">
            <v>19</v>
          </cell>
          <cell r="C78">
            <v>4</v>
          </cell>
          <cell r="D78">
            <v>2005</v>
          </cell>
          <cell r="E78">
            <v>38461</v>
          </cell>
          <cell r="F78" t="str">
            <v>4/19/2005</v>
          </cell>
          <cell r="G78">
            <v>9415.6992200000004</v>
          </cell>
          <cell r="H78">
            <v>38461</v>
          </cell>
          <cell r="I78">
            <v>17.2</v>
          </cell>
          <cell r="J78" t="str">
            <v>#NA</v>
          </cell>
          <cell r="K78">
            <v>38461</v>
          </cell>
          <cell r="L78">
            <v>9.52</v>
          </cell>
          <cell r="M78" t="str">
            <v>#NA</v>
          </cell>
          <cell r="O78">
            <v>104.37475023281047</v>
          </cell>
          <cell r="P78">
            <v>97.340124504810404</v>
          </cell>
          <cell r="Q78" t="e">
            <v>#VALUE!</v>
          </cell>
          <cell r="R78">
            <v>98.652849740932638</v>
          </cell>
          <cell r="S78" t="e">
            <v>#VALUE!</v>
          </cell>
        </row>
        <row r="79">
          <cell r="B79">
            <v>20</v>
          </cell>
          <cell r="C79">
            <v>4</v>
          </cell>
          <cell r="D79">
            <v>2005</v>
          </cell>
          <cell r="E79">
            <v>38462</v>
          </cell>
          <cell r="F79" t="str">
            <v>4/20/2005</v>
          </cell>
          <cell r="G79">
            <v>9378.1093700000001</v>
          </cell>
          <cell r="H79">
            <v>38462</v>
          </cell>
          <cell r="I79">
            <v>17.04</v>
          </cell>
          <cell r="J79" t="str">
            <v>#NA</v>
          </cell>
          <cell r="K79">
            <v>38462</v>
          </cell>
          <cell r="L79">
            <v>9.3800000000000008</v>
          </cell>
          <cell r="M79" t="str">
            <v>#NA</v>
          </cell>
          <cell r="O79">
            <v>103.95805986140343</v>
          </cell>
          <cell r="P79">
            <v>96.434634974533097</v>
          </cell>
          <cell r="Q79" t="e">
            <v>#VALUE!</v>
          </cell>
          <cell r="R79">
            <v>97.202072538860108</v>
          </cell>
          <cell r="S79" t="e">
            <v>#VALUE!</v>
          </cell>
        </row>
        <row r="80">
          <cell r="B80">
            <v>21</v>
          </cell>
          <cell r="C80">
            <v>4</v>
          </cell>
          <cell r="D80">
            <v>2005</v>
          </cell>
          <cell r="E80">
            <v>38463</v>
          </cell>
          <cell r="F80" t="str">
            <v>4/21/2005</v>
          </cell>
          <cell r="G80">
            <v>9405.78125</v>
          </cell>
          <cell r="H80">
            <v>38463</v>
          </cell>
          <cell r="I80">
            <v>16.98</v>
          </cell>
          <cell r="J80" t="str">
            <v>#NA</v>
          </cell>
          <cell r="K80">
            <v>38463</v>
          </cell>
          <cell r="L80">
            <v>9.24</v>
          </cell>
          <cell r="M80" t="str">
            <v>#NA</v>
          </cell>
          <cell r="O80">
            <v>104.26480771899614</v>
          </cell>
          <cell r="P80">
            <v>96.095076400679119</v>
          </cell>
          <cell r="Q80" t="e">
            <v>#VALUE!</v>
          </cell>
          <cell r="R80">
            <v>95.751295336787564</v>
          </cell>
          <cell r="S80" t="e">
            <v>#VALUE!</v>
          </cell>
        </row>
        <row r="81">
          <cell r="B81">
            <v>22</v>
          </cell>
          <cell r="C81">
            <v>4</v>
          </cell>
          <cell r="D81">
            <v>2005</v>
          </cell>
          <cell r="E81">
            <v>38464</v>
          </cell>
          <cell r="F81" t="str">
            <v>4/22/2005</v>
          </cell>
          <cell r="G81">
            <v>9367.4882799999996</v>
          </cell>
          <cell r="H81">
            <v>38464</v>
          </cell>
          <cell r="I81">
            <v>16.88</v>
          </cell>
          <cell r="J81" t="str">
            <v>#NA</v>
          </cell>
          <cell r="K81">
            <v>38464</v>
          </cell>
          <cell r="L81">
            <v>9.4499999999999993</v>
          </cell>
          <cell r="M81" t="str">
            <v>#NA</v>
          </cell>
          <cell r="O81">
            <v>103.84032313362059</v>
          </cell>
          <cell r="P81">
            <v>95.529145444255775</v>
          </cell>
          <cell r="Q81" t="e">
            <v>#VALUE!</v>
          </cell>
          <cell r="R81">
            <v>97.927461139896366</v>
          </cell>
          <cell r="S81" t="e">
            <v>#VALUE!</v>
          </cell>
        </row>
        <row r="82">
          <cell r="B82">
            <v>25</v>
          </cell>
          <cell r="C82">
            <v>4</v>
          </cell>
          <cell r="D82">
            <v>2005</v>
          </cell>
          <cell r="E82">
            <v>38467</v>
          </cell>
          <cell r="F82" t="str">
            <v>4/25/2005</v>
          </cell>
          <cell r="G82">
            <v>9416.1289099999995</v>
          </cell>
          <cell r="H82">
            <v>38467</v>
          </cell>
          <cell r="I82">
            <v>16.72</v>
          </cell>
          <cell r="J82" t="str">
            <v>#NA</v>
          </cell>
          <cell r="K82">
            <v>38467</v>
          </cell>
          <cell r="L82">
            <v>9.4600000000000009</v>
          </cell>
          <cell r="M82" t="str">
            <v>#NA</v>
          </cell>
          <cell r="O82">
            <v>104.37951342515335</v>
          </cell>
          <cell r="P82">
            <v>94.623655913978482</v>
          </cell>
          <cell r="Q82" t="e">
            <v>#VALUE!</v>
          </cell>
          <cell r="R82">
            <v>98.031088082901562</v>
          </cell>
          <cell r="S82" t="e">
            <v>#VALUE!</v>
          </cell>
        </row>
        <row r="83">
          <cell r="B83">
            <v>26</v>
          </cell>
          <cell r="C83">
            <v>4</v>
          </cell>
          <cell r="D83">
            <v>2005</v>
          </cell>
          <cell r="E83">
            <v>38468</v>
          </cell>
          <cell r="F83" t="str">
            <v>4/26/2005</v>
          </cell>
          <cell r="G83">
            <v>9427.6484400000008</v>
          </cell>
          <cell r="H83">
            <v>38468</v>
          </cell>
          <cell r="I83">
            <v>16.73</v>
          </cell>
          <cell r="J83" t="str">
            <v>#NA</v>
          </cell>
          <cell r="K83">
            <v>38468</v>
          </cell>
          <cell r="L83">
            <v>9.5</v>
          </cell>
          <cell r="M83" t="str">
            <v>#NA</v>
          </cell>
          <cell r="O83">
            <v>104.50720952487534</v>
          </cell>
          <cell r="P83">
            <v>94.680249009620823</v>
          </cell>
          <cell r="Q83" t="e">
            <v>#VALUE!</v>
          </cell>
          <cell r="R83">
            <v>98.445595854922274</v>
          </cell>
          <cell r="S83" t="e">
            <v>#VALUE!</v>
          </cell>
        </row>
        <row r="84">
          <cell r="B84">
            <v>27</v>
          </cell>
          <cell r="C84">
            <v>4</v>
          </cell>
          <cell r="D84">
            <v>2005</v>
          </cell>
          <cell r="E84">
            <v>38469</v>
          </cell>
          <cell r="F84" t="str">
            <v>4/27/2005</v>
          </cell>
          <cell r="G84">
            <v>9323.5195299999996</v>
          </cell>
          <cell r="H84">
            <v>38469</v>
          </cell>
          <cell r="I84">
            <v>16.5</v>
          </cell>
          <cell r="J84" t="str">
            <v>#NA</v>
          </cell>
          <cell r="K84">
            <v>38469</v>
          </cell>
          <cell r="L84">
            <v>9.5500000000000007</v>
          </cell>
          <cell r="M84" t="str">
            <v>#NA</v>
          </cell>
          <cell r="O84">
            <v>103.35292148748995</v>
          </cell>
          <cell r="P84">
            <v>93.378607809847196</v>
          </cell>
          <cell r="Q84" t="e">
            <v>#VALUE!</v>
          </cell>
          <cell r="R84">
            <v>98.963730569948197</v>
          </cell>
          <cell r="S84" t="e">
            <v>#VALUE!</v>
          </cell>
        </row>
        <row r="85">
          <cell r="B85">
            <v>28</v>
          </cell>
          <cell r="C85">
            <v>4</v>
          </cell>
          <cell r="D85">
            <v>2005</v>
          </cell>
          <cell r="E85">
            <v>38470</v>
          </cell>
          <cell r="F85" t="str">
            <v>4/28/2005</v>
          </cell>
          <cell r="G85">
            <v>9275.1015599999992</v>
          </cell>
          <cell r="H85">
            <v>38470</v>
          </cell>
          <cell r="I85">
            <v>16.64</v>
          </cell>
          <cell r="J85" t="str">
            <v>#NA</v>
          </cell>
          <cell r="K85">
            <v>38470</v>
          </cell>
          <cell r="L85">
            <v>9.4</v>
          </cell>
          <cell r="M85" t="str">
            <v>#NA</v>
          </cell>
          <cell r="O85">
            <v>102.81619942283487</v>
          </cell>
          <cell r="P85">
            <v>94.170911148839835</v>
          </cell>
          <cell r="Q85" t="e">
            <v>#VALUE!</v>
          </cell>
          <cell r="R85">
            <v>97.409326424870471</v>
          </cell>
          <cell r="S85" t="e">
            <v>#VALUE!</v>
          </cell>
        </row>
        <row r="86">
          <cell r="B86">
            <v>29</v>
          </cell>
          <cell r="C86">
            <v>4</v>
          </cell>
          <cell r="D86">
            <v>2005</v>
          </cell>
          <cell r="E86">
            <v>38471</v>
          </cell>
          <cell r="F86" t="str">
            <v>4/29/2005</v>
          </cell>
          <cell r="G86">
            <v>9369.3007799999996</v>
          </cell>
          <cell r="H86">
            <v>38471</v>
          </cell>
          <cell r="I86">
            <v>16.850000000000001</v>
          </cell>
          <cell r="J86" t="str">
            <v>#NA</v>
          </cell>
          <cell r="K86">
            <v>38471</v>
          </cell>
          <cell r="L86">
            <v>9.5</v>
          </cell>
          <cell r="M86" t="str">
            <v>#NA</v>
          </cell>
          <cell r="O86">
            <v>103.86041502805952</v>
          </cell>
          <cell r="P86">
            <v>95.359366157328807</v>
          </cell>
          <cell r="Q86" t="e">
            <v>#VALUE!</v>
          </cell>
          <cell r="R86">
            <v>98.445595854922274</v>
          </cell>
          <cell r="S86" t="e">
            <v>#VALUE!</v>
          </cell>
        </row>
        <row r="87">
          <cell r="B87">
            <v>2</v>
          </cell>
          <cell r="C87">
            <v>5</v>
          </cell>
          <cell r="D87">
            <v>2005</v>
          </cell>
          <cell r="E87">
            <v>38474</v>
          </cell>
          <cell r="F87" t="str">
            <v>5/2/2005</v>
          </cell>
          <cell r="G87">
            <v>9430.2109400000008</v>
          </cell>
          <cell r="H87">
            <v>38474</v>
          </cell>
          <cell r="I87">
            <v>17.149999999999999</v>
          </cell>
          <cell r="J87" t="str">
            <v>#NA</v>
          </cell>
          <cell r="K87">
            <v>38474</v>
          </cell>
          <cell r="L87">
            <v>9.49</v>
          </cell>
          <cell r="M87" t="str">
            <v>#NA</v>
          </cell>
          <cell r="O87">
            <v>104.5356153066683</v>
          </cell>
          <cell r="P87">
            <v>97.05715902659874</v>
          </cell>
          <cell r="Q87" t="e">
            <v>#VALUE!</v>
          </cell>
          <cell r="R87">
            <v>98.341968911917093</v>
          </cell>
          <cell r="S87" t="e">
            <v>#VALUE!</v>
          </cell>
        </row>
        <row r="88">
          <cell r="B88">
            <v>3</v>
          </cell>
          <cell r="C88">
            <v>5</v>
          </cell>
          <cell r="D88">
            <v>2005</v>
          </cell>
          <cell r="E88">
            <v>38475</v>
          </cell>
          <cell r="F88" t="str">
            <v>5/3/2005</v>
          </cell>
          <cell r="G88">
            <v>9370.96875</v>
          </cell>
          <cell r="H88">
            <v>38475</v>
          </cell>
          <cell r="I88">
            <v>17.170000000000002</v>
          </cell>
          <cell r="J88" t="str">
            <v>#NA</v>
          </cell>
          <cell r="K88">
            <v>38475</v>
          </cell>
          <cell r="L88">
            <v>9.41</v>
          </cell>
          <cell r="M88" t="str">
            <v>#NA</v>
          </cell>
          <cell r="O88">
            <v>103.87890478097941</v>
          </cell>
          <cell r="P88">
            <v>97.170345217883408</v>
          </cell>
          <cell r="Q88" t="e">
            <v>#VALUE!</v>
          </cell>
          <cell r="R88">
            <v>97.512953367875639</v>
          </cell>
          <cell r="S88" t="e">
            <v>#VALUE!</v>
          </cell>
        </row>
        <row r="89">
          <cell r="B89">
            <v>4</v>
          </cell>
          <cell r="C89">
            <v>5</v>
          </cell>
          <cell r="D89">
            <v>2005</v>
          </cell>
          <cell r="E89">
            <v>38476</v>
          </cell>
          <cell r="F89" t="str">
            <v>5/4/2005</v>
          </cell>
          <cell r="G89">
            <v>9473.2890599999992</v>
          </cell>
          <cell r="H89">
            <v>38476</v>
          </cell>
          <cell r="I89">
            <v>17.05</v>
          </cell>
          <cell r="J89" t="str">
            <v>#NA</v>
          </cell>
          <cell r="K89">
            <v>38476</v>
          </cell>
          <cell r="L89">
            <v>9.4499999999999993</v>
          </cell>
          <cell r="M89" t="str">
            <v>#NA</v>
          </cell>
          <cell r="O89">
            <v>105.01314415614009</v>
          </cell>
          <cell r="P89">
            <v>96.491228070175438</v>
          </cell>
          <cell r="Q89" t="e">
            <v>#VALUE!</v>
          </cell>
          <cell r="R89">
            <v>97.927461139896366</v>
          </cell>
          <cell r="S89" t="e">
            <v>#VALUE!</v>
          </cell>
        </row>
        <row r="90">
          <cell r="B90">
            <v>5</v>
          </cell>
          <cell r="C90">
            <v>5</v>
          </cell>
          <cell r="D90">
            <v>2005</v>
          </cell>
          <cell r="E90">
            <v>38477</v>
          </cell>
          <cell r="F90" t="str">
            <v>5/5/2005</v>
          </cell>
          <cell r="G90">
            <v>9476.2695299999996</v>
          </cell>
          <cell r="H90">
            <v>38477</v>
          </cell>
          <cell r="I90">
            <v>17.03</v>
          </cell>
          <cell r="J90" t="str">
            <v>#NA</v>
          </cell>
          <cell r="K90">
            <v>38477</v>
          </cell>
          <cell r="L90">
            <v>9.25</v>
          </cell>
          <cell r="M90" t="str">
            <v>#NA</v>
          </cell>
          <cell r="O90">
            <v>105.04618321192956</v>
          </cell>
          <cell r="P90">
            <v>96.37804187889077</v>
          </cell>
          <cell r="Q90" t="e">
            <v>#VALUE!</v>
          </cell>
          <cell r="R90">
            <v>95.854922279792746</v>
          </cell>
          <cell r="S90" t="e">
            <v>#VALUE!</v>
          </cell>
        </row>
        <row r="91">
          <cell r="B91">
            <v>6</v>
          </cell>
          <cell r="C91">
            <v>5</v>
          </cell>
          <cell r="D91">
            <v>2005</v>
          </cell>
          <cell r="E91">
            <v>38478</v>
          </cell>
          <cell r="F91" t="str">
            <v>5/6/2005</v>
          </cell>
          <cell r="G91">
            <v>9522.7382799999996</v>
          </cell>
          <cell r="H91">
            <v>38478</v>
          </cell>
          <cell r="I91">
            <v>17.05</v>
          </cell>
          <cell r="J91" t="str">
            <v>#NA</v>
          </cell>
          <cell r="K91">
            <v>38478</v>
          </cell>
          <cell r="L91">
            <v>9.25</v>
          </cell>
          <cell r="M91" t="str">
            <v>#NA</v>
          </cell>
          <cell r="O91">
            <v>105.561297815907</v>
          </cell>
          <cell r="P91">
            <v>96.491228070175438</v>
          </cell>
          <cell r="Q91" t="e">
            <v>#VALUE!</v>
          </cell>
          <cell r="R91">
            <v>95.854922279792746</v>
          </cell>
          <cell r="S91" t="e">
            <v>#VALUE!</v>
          </cell>
        </row>
        <row r="92">
          <cell r="B92">
            <v>9</v>
          </cell>
          <cell r="C92">
            <v>5</v>
          </cell>
          <cell r="D92">
            <v>2005</v>
          </cell>
          <cell r="E92">
            <v>38481</v>
          </cell>
          <cell r="F92" t="str">
            <v>5/9/2005</v>
          </cell>
          <cell r="G92">
            <v>9561.1992200000004</v>
          </cell>
          <cell r="H92">
            <v>38481</v>
          </cell>
          <cell r="I92">
            <v>17.05</v>
          </cell>
          <cell r="J92" t="str">
            <v>#NA</v>
          </cell>
          <cell r="K92">
            <v>38481</v>
          </cell>
          <cell r="L92">
            <v>9.2799999999999994</v>
          </cell>
          <cell r="M92" t="str">
            <v>#NA</v>
          </cell>
          <cell r="O92">
            <v>105.98764437949436</v>
          </cell>
          <cell r="P92">
            <v>96.491228070175438</v>
          </cell>
          <cell r="Q92" t="e">
            <v>#VALUE!</v>
          </cell>
          <cell r="R92">
            <v>96.165803108808277</v>
          </cell>
          <cell r="S92" t="e">
            <v>#VALUE!</v>
          </cell>
        </row>
        <row r="93">
          <cell r="B93">
            <v>10</v>
          </cell>
          <cell r="C93">
            <v>5</v>
          </cell>
          <cell r="D93">
            <v>2005</v>
          </cell>
          <cell r="E93">
            <v>38482</v>
          </cell>
          <cell r="F93" t="str">
            <v>5/10/2005</v>
          </cell>
          <cell r="G93">
            <v>9493.5898400000005</v>
          </cell>
          <cell r="H93">
            <v>38482</v>
          </cell>
          <cell r="I93">
            <v>17.100000000000001</v>
          </cell>
          <cell r="J93" t="str">
            <v>#NA</v>
          </cell>
          <cell r="K93">
            <v>38482</v>
          </cell>
          <cell r="L93">
            <v>9.25</v>
          </cell>
          <cell r="M93" t="str">
            <v>#NA</v>
          </cell>
          <cell r="O93">
            <v>105.23818202029898</v>
          </cell>
          <cell r="P93">
            <v>96.774193548387103</v>
          </cell>
          <cell r="Q93" t="e">
            <v>#VALUE!</v>
          </cell>
          <cell r="R93">
            <v>95.854922279792746</v>
          </cell>
          <cell r="S93" t="e">
            <v>#VALUE!</v>
          </cell>
        </row>
        <row r="94">
          <cell r="B94">
            <v>11</v>
          </cell>
          <cell r="C94">
            <v>5</v>
          </cell>
          <cell r="D94">
            <v>2005</v>
          </cell>
          <cell r="E94">
            <v>38483</v>
          </cell>
          <cell r="F94" t="str">
            <v>5/11/2005</v>
          </cell>
          <cell r="G94">
            <v>9446.4218700000001</v>
          </cell>
          <cell r="H94">
            <v>38483</v>
          </cell>
          <cell r="I94">
            <v>16.579999999999998</v>
          </cell>
          <cell r="J94" t="str">
            <v>#NA</v>
          </cell>
          <cell r="K94">
            <v>38483</v>
          </cell>
          <cell r="L94">
            <v>9.43</v>
          </cell>
          <cell r="M94" t="str">
            <v>#NA</v>
          </cell>
          <cell r="O94">
            <v>104.71531643456728</v>
          </cell>
          <cell r="P94">
            <v>93.831352574985843</v>
          </cell>
          <cell r="Q94" t="e">
            <v>#VALUE!</v>
          </cell>
          <cell r="R94">
            <v>97.720207253886002</v>
          </cell>
          <cell r="S94" t="e">
            <v>#VALUE!</v>
          </cell>
        </row>
        <row r="95">
          <cell r="B95">
            <v>12</v>
          </cell>
          <cell r="C95">
            <v>5</v>
          </cell>
          <cell r="D95">
            <v>2005</v>
          </cell>
          <cell r="E95">
            <v>38484</v>
          </cell>
          <cell r="F95" t="str">
            <v>5/12/2005</v>
          </cell>
          <cell r="G95">
            <v>9331.7109400000008</v>
          </cell>
          <cell r="H95">
            <v>38484</v>
          </cell>
          <cell r="I95">
            <v>16.489999999999998</v>
          </cell>
          <cell r="J95" t="str">
            <v>#NA</v>
          </cell>
          <cell r="K95">
            <v>38484</v>
          </cell>
          <cell r="L95">
            <v>9.41</v>
          </cell>
          <cell r="M95" t="str">
            <v>#NA</v>
          </cell>
          <cell r="O95">
            <v>103.44372476750432</v>
          </cell>
          <cell r="P95">
            <v>93.322014714204855</v>
          </cell>
          <cell r="Q95" t="e">
            <v>#VALUE!</v>
          </cell>
          <cell r="R95">
            <v>97.512953367875639</v>
          </cell>
          <cell r="S95" t="e">
            <v>#VALUE!</v>
          </cell>
        </row>
        <row r="96">
          <cell r="B96">
            <v>13</v>
          </cell>
          <cell r="C96">
            <v>5</v>
          </cell>
          <cell r="D96">
            <v>2005</v>
          </cell>
          <cell r="E96">
            <v>38485</v>
          </cell>
          <cell r="F96" t="str">
            <v>5/13/2005</v>
          </cell>
          <cell r="G96">
            <v>9278.4492200000004</v>
          </cell>
          <cell r="H96">
            <v>38485</v>
          </cell>
          <cell r="I96">
            <v>16.57</v>
          </cell>
          <cell r="J96" t="str">
            <v>#NA</v>
          </cell>
          <cell r="K96">
            <v>38485</v>
          </cell>
          <cell r="L96">
            <v>9.3699999999999992</v>
          </cell>
          <cell r="M96" t="str">
            <v>#NA</v>
          </cell>
          <cell r="O96">
            <v>102.85330884702104</v>
          </cell>
          <cell r="P96">
            <v>93.774759479343516</v>
          </cell>
          <cell r="Q96" t="e">
            <v>#VALUE!</v>
          </cell>
          <cell r="R96">
            <v>97.098445595854912</v>
          </cell>
          <cell r="S96" t="e">
            <v>#VALUE!</v>
          </cell>
        </row>
        <row r="97">
          <cell r="B97">
            <v>16</v>
          </cell>
          <cell r="C97">
            <v>5</v>
          </cell>
          <cell r="D97">
            <v>2005</v>
          </cell>
          <cell r="E97">
            <v>38488</v>
          </cell>
          <cell r="F97" t="str">
            <v>5/16/2005</v>
          </cell>
          <cell r="G97">
            <v>9323.28125</v>
          </cell>
          <cell r="H97">
            <v>38488</v>
          </cell>
          <cell r="I97">
            <v>16.75</v>
          </cell>
          <cell r="J97" t="str">
            <v>#NA</v>
          </cell>
          <cell r="K97">
            <v>38488</v>
          </cell>
          <cell r="L97">
            <v>9.32</v>
          </cell>
          <cell r="M97" t="str">
            <v>#NA</v>
          </cell>
          <cell r="O97">
            <v>103.35028011005167</v>
          </cell>
          <cell r="P97">
            <v>94.793435200905492</v>
          </cell>
          <cell r="Q97" t="e">
            <v>#VALUE!</v>
          </cell>
          <cell r="R97">
            <v>96.580310880829018</v>
          </cell>
          <cell r="S97" t="e">
            <v>#VALUE!</v>
          </cell>
        </row>
        <row r="98">
          <cell r="B98">
            <v>17</v>
          </cell>
          <cell r="C98">
            <v>5</v>
          </cell>
          <cell r="D98">
            <v>2005</v>
          </cell>
          <cell r="E98">
            <v>38489</v>
          </cell>
          <cell r="F98" t="str">
            <v>5/17/2005</v>
          </cell>
          <cell r="G98">
            <v>9371.3984400000008</v>
          </cell>
          <cell r="H98">
            <v>38489</v>
          </cell>
          <cell r="I98">
            <v>16.75</v>
          </cell>
          <cell r="J98" t="str">
            <v>#NA</v>
          </cell>
          <cell r="K98">
            <v>38489</v>
          </cell>
          <cell r="L98">
            <v>9.23</v>
          </cell>
          <cell r="M98" t="str">
            <v>#NA</v>
          </cell>
          <cell r="O98">
            <v>103.88366797332229</v>
          </cell>
          <cell r="P98">
            <v>94.793435200905492</v>
          </cell>
          <cell r="Q98" t="e">
            <v>#VALUE!</v>
          </cell>
          <cell r="R98">
            <v>95.647668393782382</v>
          </cell>
          <cell r="S98" t="e">
            <v>#VALUE!</v>
          </cell>
        </row>
        <row r="99">
          <cell r="B99">
            <v>18</v>
          </cell>
          <cell r="C99">
            <v>5</v>
          </cell>
          <cell r="D99">
            <v>2005</v>
          </cell>
          <cell r="E99">
            <v>38490</v>
          </cell>
          <cell r="F99" t="str">
            <v>5/18/2005</v>
          </cell>
          <cell r="G99">
            <v>9407.8398400000005</v>
          </cell>
          <cell r="H99">
            <v>38490</v>
          </cell>
          <cell r="I99">
            <v>17</v>
          </cell>
          <cell r="J99" t="str">
            <v>#NA</v>
          </cell>
          <cell r="K99">
            <v>38490</v>
          </cell>
          <cell r="L99">
            <v>9.18</v>
          </cell>
          <cell r="M99" t="str">
            <v>#NA</v>
          </cell>
          <cell r="O99">
            <v>104.28762756615369</v>
          </cell>
          <cell r="P99">
            <v>96.208262591963774</v>
          </cell>
          <cell r="Q99" t="e">
            <v>#VALUE!</v>
          </cell>
          <cell r="R99">
            <v>95.129533678756474</v>
          </cell>
          <cell r="S99" t="e">
            <v>#VALUE!</v>
          </cell>
        </row>
        <row r="100">
          <cell r="B100">
            <v>19</v>
          </cell>
          <cell r="C100">
            <v>5</v>
          </cell>
          <cell r="D100">
            <v>2005</v>
          </cell>
          <cell r="E100">
            <v>38491</v>
          </cell>
          <cell r="F100" t="str">
            <v>5/19/2005</v>
          </cell>
          <cell r="G100">
            <v>9469.78125</v>
          </cell>
          <cell r="H100">
            <v>38491</v>
          </cell>
          <cell r="I100">
            <v>17.07</v>
          </cell>
          <cell r="J100" t="str">
            <v>#NA</v>
          </cell>
          <cell r="K100">
            <v>38491</v>
          </cell>
          <cell r="L100">
            <v>9.0500000000000007</v>
          </cell>
          <cell r="M100" t="str">
            <v>#NA</v>
          </cell>
          <cell r="O100">
            <v>104.97425943987426</v>
          </cell>
          <cell r="P100">
            <v>96.604414261460093</v>
          </cell>
          <cell r="Q100" t="e">
            <v>#VALUE!</v>
          </cell>
          <cell r="R100">
            <v>93.782383419689126</v>
          </cell>
          <cell r="S100" t="e">
            <v>#VALUE!</v>
          </cell>
        </row>
        <row r="101">
          <cell r="B101">
            <v>20</v>
          </cell>
          <cell r="C101">
            <v>5</v>
          </cell>
          <cell r="D101">
            <v>2005</v>
          </cell>
          <cell r="E101">
            <v>38492</v>
          </cell>
          <cell r="F101" t="str">
            <v>5/20/2005</v>
          </cell>
          <cell r="G101">
            <v>9452.1914099999995</v>
          </cell>
          <cell r="H101">
            <v>38492</v>
          </cell>
          <cell r="I101">
            <v>17</v>
          </cell>
          <cell r="J101" t="str">
            <v>#NA</v>
          </cell>
          <cell r="K101">
            <v>38492</v>
          </cell>
          <cell r="L101">
            <v>8.8000000000000007</v>
          </cell>
          <cell r="M101" t="str">
            <v>#NA</v>
          </cell>
          <cell r="O101">
            <v>104.77927284209345</v>
          </cell>
          <cell r="P101">
            <v>96.208262591963774</v>
          </cell>
          <cell r="Q101" t="e">
            <v>#VALUE!</v>
          </cell>
          <cell r="R101">
            <v>91.191709844559583</v>
          </cell>
          <cell r="S101" t="e">
            <v>#VALUE!</v>
          </cell>
        </row>
        <row r="102">
          <cell r="B102">
            <v>24</v>
          </cell>
          <cell r="C102">
            <v>5</v>
          </cell>
          <cell r="D102">
            <v>2005</v>
          </cell>
          <cell r="E102">
            <v>38496</v>
          </cell>
          <cell r="F102" t="str">
            <v>5/24/2005</v>
          </cell>
          <cell r="G102">
            <v>9518.3515599999992</v>
          </cell>
          <cell r="H102">
            <v>38496</v>
          </cell>
          <cell r="I102">
            <v>16.97</v>
          </cell>
          <cell r="J102" t="str">
            <v>#NA</v>
          </cell>
          <cell r="K102">
            <v>38496</v>
          </cell>
          <cell r="L102">
            <v>8.7100000000000009</v>
          </cell>
          <cell r="M102" t="str">
            <v>#NA</v>
          </cell>
          <cell r="O102">
            <v>105.51267022132869</v>
          </cell>
          <cell r="P102">
            <v>96.038483305036777</v>
          </cell>
          <cell r="Q102" t="e">
            <v>#VALUE!</v>
          </cell>
          <cell r="R102">
            <v>90.259067357512961</v>
          </cell>
          <cell r="S102" t="e">
            <v>#VALUE!</v>
          </cell>
        </row>
        <row r="103">
          <cell r="B103">
            <v>25</v>
          </cell>
          <cell r="C103">
            <v>5</v>
          </cell>
          <cell r="D103">
            <v>2005</v>
          </cell>
          <cell r="E103">
            <v>38497</v>
          </cell>
          <cell r="F103" t="str">
            <v>5/25/2005</v>
          </cell>
          <cell r="G103">
            <v>9509.5195299999996</v>
          </cell>
          <cell r="H103">
            <v>38497</v>
          </cell>
          <cell r="I103">
            <v>17</v>
          </cell>
          <cell r="J103" t="str">
            <v>#NA</v>
          </cell>
          <cell r="K103">
            <v>38497</v>
          </cell>
          <cell r="L103">
            <v>9.1</v>
          </cell>
          <cell r="M103" t="str">
            <v>#NA</v>
          </cell>
          <cell r="O103">
            <v>105.41476555129201</v>
          </cell>
          <cell r="P103">
            <v>96.208262591963774</v>
          </cell>
          <cell r="Q103" t="e">
            <v>#VALUE!</v>
          </cell>
          <cell r="R103">
            <v>94.30051813471502</v>
          </cell>
          <cell r="S103" t="e">
            <v>#VALUE!</v>
          </cell>
        </row>
        <row r="104">
          <cell r="B104">
            <v>26</v>
          </cell>
          <cell r="C104">
            <v>5</v>
          </cell>
          <cell r="D104">
            <v>2005</v>
          </cell>
          <cell r="E104">
            <v>38498</v>
          </cell>
          <cell r="F104" t="str">
            <v>5/26/2005</v>
          </cell>
          <cell r="G104">
            <v>9579.0507799999996</v>
          </cell>
          <cell r="H104">
            <v>38498</v>
          </cell>
          <cell r="I104">
            <v>17.07</v>
          </cell>
          <cell r="J104" t="str">
            <v>#NA</v>
          </cell>
          <cell r="K104">
            <v>38498</v>
          </cell>
          <cell r="L104">
            <v>9.06</v>
          </cell>
          <cell r="M104" t="str">
            <v>#NA</v>
          </cell>
          <cell r="O104">
            <v>106.18553219140621</v>
          </cell>
          <cell r="P104">
            <v>96.604414261460093</v>
          </cell>
          <cell r="Q104" t="e">
            <v>#VALUE!</v>
          </cell>
          <cell r="R104">
            <v>93.886010362694307</v>
          </cell>
          <cell r="S104" t="e">
            <v>#VALUE!</v>
          </cell>
        </row>
        <row r="105">
          <cell r="B105">
            <v>27</v>
          </cell>
          <cell r="C105">
            <v>5</v>
          </cell>
          <cell r="D105">
            <v>2005</v>
          </cell>
          <cell r="E105">
            <v>38499</v>
          </cell>
          <cell r="F105" t="str">
            <v>5/27/2005</v>
          </cell>
          <cell r="G105">
            <v>9619.3593700000001</v>
          </cell>
          <cell r="H105">
            <v>38499</v>
          </cell>
          <cell r="I105">
            <v>17.14</v>
          </cell>
          <cell r="J105" t="str">
            <v>#NA</v>
          </cell>
          <cell r="K105">
            <v>38499</v>
          </cell>
          <cell r="L105">
            <v>9.3800000000000008</v>
          </cell>
          <cell r="M105" t="str">
            <v>#NA</v>
          </cell>
          <cell r="O105">
            <v>106.63236029361983</v>
          </cell>
          <cell r="P105">
            <v>97.000565930956412</v>
          </cell>
          <cell r="Q105" t="e">
            <v>#VALUE!</v>
          </cell>
          <cell r="R105">
            <v>97.202072538860108</v>
          </cell>
          <cell r="S105" t="e">
            <v>#VALUE!</v>
          </cell>
        </row>
        <row r="106">
          <cell r="B106">
            <v>30</v>
          </cell>
          <cell r="C106">
            <v>5</v>
          </cell>
          <cell r="D106">
            <v>2005</v>
          </cell>
          <cell r="E106">
            <v>38502</v>
          </cell>
          <cell r="F106" t="str">
            <v>5/30/2005</v>
          </cell>
          <cell r="G106">
            <v>9673.1992200000004</v>
          </cell>
          <cell r="H106">
            <v>38502</v>
          </cell>
          <cell r="I106">
            <v>17.25</v>
          </cell>
          <cell r="J106" t="str">
            <v>#NA</v>
          </cell>
          <cell r="K106">
            <v>38502</v>
          </cell>
          <cell r="L106">
            <v>9.36</v>
          </cell>
          <cell r="M106" t="str">
            <v>#NA</v>
          </cell>
          <cell r="O106">
            <v>107.22918489103108</v>
          </cell>
          <cell r="P106">
            <v>97.623089983022055</v>
          </cell>
          <cell r="Q106" t="e">
            <v>#VALUE!</v>
          </cell>
          <cell r="R106">
            <v>96.99481865284973</v>
          </cell>
          <cell r="S106" t="e">
            <v>#VALUE!</v>
          </cell>
        </row>
        <row r="107">
          <cell r="B107">
            <v>31</v>
          </cell>
          <cell r="C107">
            <v>5</v>
          </cell>
          <cell r="D107">
            <v>2005</v>
          </cell>
          <cell r="E107">
            <v>38503</v>
          </cell>
          <cell r="F107" t="str">
            <v>5/31/2005</v>
          </cell>
          <cell r="G107">
            <v>9607.3007799999996</v>
          </cell>
          <cell r="H107">
            <v>38503</v>
          </cell>
          <cell r="I107">
            <v>17.3</v>
          </cell>
          <cell r="J107" t="str">
            <v>#NA</v>
          </cell>
          <cell r="K107">
            <v>38503</v>
          </cell>
          <cell r="L107">
            <v>9.3000000000000007</v>
          </cell>
          <cell r="M107" t="str">
            <v>#NA</v>
          </cell>
          <cell r="O107">
            <v>106.49868861507505</v>
          </cell>
          <cell r="P107">
            <v>97.90605546123372</v>
          </cell>
          <cell r="Q107" t="e">
            <v>#VALUE!</v>
          </cell>
          <cell r="R107">
            <v>96.373056994818668</v>
          </cell>
          <cell r="S107" t="e">
            <v>#VALUE!</v>
          </cell>
        </row>
        <row r="108">
          <cell r="B108">
            <v>1</v>
          </cell>
          <cell r="C108">
            <v>6</v>
          </cell>
          <cell r="D108">
            <v>2005</v>
          </cell>
          <cell r="E108">
            <v>38504</v>
          </cell>
          <cell r="F108" t="str">
            <v>6/1/2005</v>
          </cell>
          <cell r="G108">
            <v>9654.1601599999995</v>
          </cell>
          <cell r="H108">
            <v>38504</v>
          </cell>
          <cell r="I108">
            <v>17.2</v>
          </cell>
          <cell r="J108" t="str">
            <v>#NA</v>
          </cell>
          <cell r="K108">
            <v>38504</v>
          </cell>
          <cell r="L108">
            <v>9.25</v>
          </cell>
          <cell r="M108" t="str">
            <v>#NA</v>
          </cell>
          <cell r="O108">
            <v>107.01813342414196</v>
          </cell>
          <cell r="P108">
            <v>97.340124504810404</v>
          </cell>
          <cell r="Q108" t="e">
            <v>#VALUE!</v>
          </cell>
          <cell r="R108">
            <v>95.854922279792746</v>
          </cell>
          <cell r="S108" t="e">
            <v>#VALUE!</v>
          </cell>
        </row>
        <row r="109">
          <cell r="B109">
            <v>2</v>
          </cell>
          <cell r="C109">
            <v>6</v>
          </cell>
          <cell r="D109">
            <v>2005</v>
          </cell>
          <cell r="E109">
            <v>38505</v>
          </cell>
          <cell r="F109" t="str">
            <v>6/2/2005</v>
          </cell>
          <cell r="G109">
            <v>9626.6406200000001</v>
          </cell>
          <cell r="H109">
            <v>38505</v>
          </cell>
          <cell r="I109">
            <v>17.2</v>
          </cell>
          <cell r="J109" t="str">
            <v>#NA</v>
          </cell>
          <cell r="K109">
            <v>38505</v>
          </cell>
          <cell r="L109">
            <v>9.26</v>
          </cell>
          <cell r="M109" t="str">
            <v>#NA</v>
          </cell>
          <cell r="O109">
            <v>106.71307428334862</v>
          </cell>
          <cell r="P109">
            <v>97.340124504810404</v>
          </cell>
          <cell r="Q109" t="e">
            <v>#VALUE!</v>
          </cell>
          <cell r="R109">
            <v>95.958549222797913</v>
          </cell>
          <cell r="S109" t="e">
            <v>#VALUE!</v>
          </cell>
        </row>
        <row r="110">
          <cell r="B110">
            <v>3</v>
          </cell>
          <cell r="C110">
            <v>6</v>
          </cell>
          <cell r="D110">
            <v>2005</v>
          </cell>
          <cell r="E110">
            <v>38506</v>
          </cell>
          <cell r="F110" t="str">
            <v>6/3/2005</v>
          </cell>
          <cell r="G110">
            <v>9671.1718700000001</v>
          </cell>
          <cell r="H110">
            <v>38506</v>
          </cell>
          <cell r="I110">
            <v>17.2</v>
          </cell>
          <cell r="J110" t="str">
            <v>#NA</v>
          </cell>
          <cell r="K110">
            <v>38506</v>
          </cell>
          <cell r="L110">
            <v>9.25</v>
          </cell>
          <cell r="M110" t="str">
            <v>#NA</v>
          </cell>
          <cell r="O110">
            <v>107.20671134499477</v>
          </cell>
          <cell r="P110">
            <v>97.340124504810404</v>
          </cell>
          <cell r="Q110" t="e">
            <v>#VALUE!</v>
          </cell>
          <cell r="R110">
            <v>95.854922279792746</v>
          </cell>
          <cell r="S110" t="e">
            <v>#VALUE!</v>
          </cell>
        </row>
        <row r="111">
          <cell r="B111">
            <v>6</v>
          </cell>
          <cell r="C111">
            <v>6</v>
          </cell>
          <cell r="D111">
            <v>2005</v>
          </cell>
          <cell r="E111">
            <v>38509</v>
          </cell>
          <cell r="F111" t="str">
            <v>6/6/2005</v>
          </cell>
          <cell r="G111">
            <v>9653.96875</v>
          </cell>
          <cell r="H111">
            <v>38509</v>
          </cell>
          <cell r="I111">
            <v>17.27</v>
          </cell>
          <cell r="J111" t="str">
            <v>#NA</v>
          </cell>
          <cell r="K111">
            <v>38509</v>
          </cell>
          <cell r="L111">
            <v>9.25</v>
          </cell>
          <cell r="M111" t="str">
            <v>#NA</v>
          </cell>
          <cell r="O111">
            <v>107.0160116092374</v>
          </cell>
          <cell r="P111">
            <v>97.736276174306724</v>
          </cell>
          <cell r="Q111" t="e">
            <v>#VALUE!</v>
          </cell>
          <cell r="R111">
            <v>95.854922279792746</v>
          </cell>
          <cell r="S111" t="e">
            <v>#VALUE!</v>
          </cell>
        </row>
        <row r="112">
          <cell r="B112">
            <v>7</v>
          </cell>
          <cell r="C112">
            <v>6</v>
          </cell>
          <cell r="D112">
            <v>2005</v>
          </cell>
          <cell r="E112">
            <v>38510</v>
          </cell>
          <cell r="F112" t="str">
            <v>6/7/2005</v>
          </cell>
          <cell r="G112">
            <v>9656.1601599999995</v>
          </cell>
          <cell r="H112">
            <v>38510</v>
          </cell>
          <cell r="I112">
            <v>17.420000000000002</v>
          </cell>
          <cell r="J112" t="str">
            <v>#NA</v>
          </cell>
          <cell r="K112">
            <v>38510</v>
          </cell>
          <cell r="L112">
            <v>9.25</v>
          </cell>
          <cell r="M112" t="str">
            <v>#NA</v>
          </cell>
          <cell r="O112">
            <v>107.04030379041942</v>
          </cell>
          <cell r="P112">
            <v>98.585172608941704</v>
          </cell>
          <cell r="Q112" t="e">
            <v>#VALUE!</v>
          </cell>
          <cell r="R112">
            <v>95.854922279792746</v>
          </cell>
          <cell r="S112" t="e">
            <v>#VALUE!</v>
          </cell>
        </row>
        <row r="113">
          <cell r="B113">
            <v>8</v>
          </cell>
          <cell r="C113">
            <v>6</v>
          </cell>
          <cell r="D113">
            <v>2005</v>
          </cell>
          <cell r="E113">
            <v>38511</v>
          </cell>
          <cell r="F113" t="str">
            <v>6/8/2005</v>
          </cell>
          <cell r="G113">
            <v>9707.8789099999995</v>
          </cell>
          <cell r="H113">
            <v>38511</v>
          </cell>
          <cell r="I113">
            <v>17.3</v>
          </cell>
          <cell r="J113" t="str">
            <v>#NA</v>
          </cell>
          <cell r="K113">
            <v>38511</v>
          </cell>
          <cell r="L113">
            <v>9.25</v>
          </cell>
          <cell r="M113" t="str">
            <v>#NA</v>
          </cell>
          <cell r="O113">
            <v>107.61361560587513</v>
          </cell>
          <cell r="P113">
            <v>97.90605546123372</v>
          </cell>
          <cell r="Q113" t="e">
            <v>#VALUE!</v>
          </cell>
          <cell r="R113">
            <v>95.854922279792746</v>
          </cell>
          <cell r="S113" t="e">
            <v>#VALUE!</v>
          </cell>
        </row>
        <row r="114">
          <cell r="B114">
            <v>9</v>
          </cell>
          <cell r="C114">
            <v>6</v>
          </cell>
          <cell r="D114">
            <v>2005</v>
          </cell>
          <cell r="E114">
            <v>38512</v>
          </cell>
          <cell r="F114" t="str">
            <v>6/9/2005</v>
          </cell>
          <cell r="G114">
            <v>9763.4414099999995</v>
          </cell>
          <cell r="H114">
            <v>38512</v>
          </cell>
          <cell r="I114">
            <v>17.559999999999999</v>
          </cell>
          <cell r="J114" t="str">
            <v>#NA</v>
          </cell>
          <cell r="K114">
            <v>38512</v>
          </cell>
          <cell r="L114">
            <v>9.25</v>
          </cell>
          <cell r="M114" t="str">
            <v>#NA</v>
          </cell>
          <cell r="O114">
            <v>108.2295360940203</v>
          </cell>
          <cell r="P114">
            <v>99.377475947934329</v>
          </cell>
          <cell r="Q114" t="e">
            <v>#VALUE!</v>
          </cell>
          <cell r="R114">
            <v>95.854922279792746</v>
          </cell>
          <cell r="S114" t="e">
            <v>#VALUE!</v>
          </cell>
        </row>
        <row r="115">
          <cell r="B115">
            <v>10</v>
          </cell>
          <cell r="C115">
            <v>6</v>
          </cell>
          <cell r="D115">
            <v>2005</v>
          </cell>
          <cell r="E115">
            <v>38513</v>
          </cell>
          <cell r="F115" t="str">
            <v>6/10/2005</v>
          </cell>
          <cell r="G115">
            <v>9790.0898400000005</v>
          </cell>
          <cell r="H115">
            <v>38513</v>
          </cell>
          <cell r="I115">
            <v>17.600000000000001</v>
          </cell>
          <cell r="J115" t="str">
            <v>#NA</v>
          </cell>
          <cell r="K115">
            <v>38513</v>
          </cell>
          <cell r="L115">
            <v>9.25</v>
          </cell>
          <cell r="M115" t="str">
            <v>#NA</v>
          </cell>
          <cell r="O115">
            <v>108.52493882092969</v>
          </cell>
          <cell r="P115">
            <v>99.603848330503681</v>
          </cell>
          <cell r="Q115" t="e">
            <v>#VALUE!</v>
          </cell>
          <cell r="R115">
            <v>95.854922279792746</v>
          </cell>
          <cell r="S115" t="e">
            <v>#VALUE!</v>
          </cell>
        </row>
        <row r="116">
          <cell r="B116">
            <v>13</v>
          </cell>
          <cell r="C116">
            <v>6</v>
          </cell>
          <cell r="D116">
            <v>2005</v>
          </cell>
          <cell r="E116">
            <v>38516</v>
          </cell>
          <cell r="F116" t="str">
            <v>6/13/2005</v>
          </cell>
          <cell r="G116">
            <v>9839.9414099999995</v>
          </cell>
          <cell r="H116">
            <v>38516</v>
          </cell>
          <cell r="I116">
            <v>17.46</v>
          </cell>
          <cell r="J116" t="str">
            <v>#NA</v>
          </cell>
          <cell r="K116">
            <v>38516</v>
          </cell>
          <cell r="L116">
            <v>9.1999999999999993</v>
          </cell>
          <cell r="M116" t="str">
            <v>#NA</v>
          </cell>
          <cell r="O116">
            <v>109.07755260413244</v>
          </cell>
          <cell r="P116">
            <v>98.811544991511042</v>
          </cell>
          <cell r="Q116" t="e">
            <v>#VALUE!</v>
          </cell>
          <cell r="R116">
            <v>95.336787564766837</v>
          </cell>
          <cell r="S116" t="e">
            <v>#VALUE!</v>
          </cell>
        </row>
        <row r="117">
          <cell r="B117">
            <v>14</v>
          </cell>
          <cell r="C117">
            <v>6</v>
          </cell>
          <cell r="D117">
            <v>2005</v>
          </cell>
          <cell r="E117">
            <v>38517</v>
          </cell>
          <cell r="F117" t="str">
            <v>6/14/2005</v>
          </cell>
          <cell r="G117">
            <v>9822.8515599999992</v>
          </cell>
          <cell r="H117">
            <v>38517</v>
          </cell>
          <cell r="I117">
            <v>17.68</v>
          </cell>
          <cell r="J117" t="str">
            <v>#NA</v>
          </cell>
          <cell r="K117">
            <v>38517</v>
          </cell>
          <cell r="L117">
            <v>9.16</v>
          </cell>
          <cell r="M117" t="str">
            <v>#NA</v>
          </cell>
          <cell r="O117">
            <v>108.88810848706918</v>
          </cell>
          <cell r="P117">
            <v>100.05659309564233</v>
          </cell>
          <cell r="Q117" t="e">
            <v>#VALUE!</v>
          </cell>
          <cell r="R117">
            <v>94.92227979274611</v>
          </cell>
          <cell r="S117" t="e">
            <v>#VALUE!</v>
          </cell>
        </row>
        <row r="118">
          <cell r="B118">
            <v>15</v>
          </cell>
          <cell r="C118">
            <v>6</v>
          </cell>
          <cell r="D118">
            <v>2005</v>
          </cell>
          <cell r="E118">
            <v>38518</v>
          </cell>
          <cell r="F118" t="str">
            <v>6/15/2005</v>
          </cell>
          <cell r="G118">
            <v>9866.5703099999992</v>
          </cell>
          <cell r="H118">
            <v>38518</v>
          </cell>
          <cell r="I118">
            <v>17.45</v>
          </cell>
          <cell r="J118" t="str">
            <v>#NA</v>
          </cell>
          <cell r="K118">
            <v>38518</v>
          </cell>
          <cell r="L118">
            <v>9.15</v>
          </cell>
          <cell r="M118" t="str">
            <v>#NA</v>
          </cell>
          <cell r="O118">
            <v>109.37273883741511</v>
          </cell>
          <cell r="P118">
            <v>98.754951895868686</v>
          </cell>
          <cell r="Q118" t="e">
            <v>#VALUE!</v>
          </cell>
          <cell r="R118">
            <v>94.818652849740943</v>
          </cell>
          <cell r="S118" t="e">
            <v>#VALUE!</v>
          </cell>
        </row>
        <row r="119">
          <cell r="B119">
            <v>16</v>
          </cell>
          <cell r="C119">
            <v>6</v>
          </cell>
          <cell r="D119">
            <v>2005</v>
          </cell>
          <cell r="E119">
            <v>38519</v>
          </cell>
          <cell r="F119" t="str">
            <v>6/16/2005</v>
          </cell>
          <cell r="G119">
            <v>9968.7109400000008</v>
          </cell>
          <cell r="H119">
            <v>38519</v>
          </cell>
          <cell r="I119">
            <v>17.55</v>
          </cell>
          <cell r="J119" t="str">
            <v>#NA</v>
          </cell>
          <cell r="K119">
            <v>38519</v>
          </cell>
          <cell r="L119">
            <v>9.25</v>
          </cell>
          <cell r="M119" t="str">
            <v>#NA</v>
          </cell>
          <cell r="O119">
            <v>110.50498642686945</v>
          </cell>
          <cell r="P119">
            <v>99.320882852292016</v>
          </cell>
          <cell r="Q119" t="e">
            <v>#VALUE!</v>
          </cell>
          <cell r="R119">
            <v>95.854922279792746</v>
          </cell>
          <cell r="S119" t="e">
            <v>#VALUE!</v>
          </cell>
        </row>
        <row r="120">
          <cell r="B120">
            <v>17</v>
          </cell>
          <cell r="C120">
            <v>6</v>
          </cell>
          <cell r="D120">
            <v>2005</v>
          </cell>
          <cell r="E120">
            <v>38520</v>
          </cell>
          <cell r="F120" t="str">
            <v>6/17/2005</v>
          </cell>
          <cell r="G120">
            <v>9947.5703099999992</v>
          </cell>
          <cell r="H120">
            <v>38520</v>
          </cell>
          <cell r="I120">
            <v>17.2</v>
          </cell>
          <cell r="J120" t="str">
            <v>#NA</v>
          </cell>
          <cell r="K120">
            <v>38520</v>
          </cell>
          <cell r="L120">
            <v>9.23</v>
          </cell>
          <cell r="M120" t="str">
            <v>#NA</v>
          </cell>
          <cell r="O120">
            <v>110.2706386716515</v>
          </cell>
          <cell r="P120">
            <v>97.340124504810404</v>
          </cell>
          <cell r="Q120" t="e">
            <v>#VALUE!</v>
          </cell>
          <cell r="R120">
            <v>95.647668393782382</v>
          </cell>
          <cell r="S120" t="e">
            <v>#VALUE!</v>
          </cell>
        </row>
        <row r="121">
          <cell r="B121">
            <v>20</v>
          </cell>
          <cell r="C121">
            <v>6</v>
          </cell>
          <cell r="D121">
            <v>2005</v>
          </cell>
          <cell r="E121">
            <v>38523</v>
          </cell>
          <cell r="F121" t="str">
            <v>6/20/2005</v>
          </cell>
          <cell r="G121">
            <v>9998.1093700000001</v>
          </cell>
          <cell r="H121">
            <v>38523</v>
          </cell>
          <cell r="I121">
            <v>17.43</v>
          </cell>
          <cell r="J121" t="str">
            <v>#NA</v>
          </cell>
          <cell r="K121">
            <v>38523</v>
          </cell>
          <cell r="L121">
            <v>9.15</v>
          </cell>
          <cell r="M121" t="str">
            <v>#NA</v>
          </cell>
          <cell r="O121">
            <v>110.83087340741031</v>
          </cell>
          <cell r="P121">
            <v>98.641765704584031</v>
          </cell>
          <cell r="Q121" t="e">
            <v>#VALUE!</v>
          </cell>
          <cell r="R121">
            <v>94.818652849740943</v>
          </cell>
          <cell r="S121" t="e">
            <v>#VALUE!</v>
          </cell>
        </row>
        <row r="122">
          <cell r="B122">
            <v>21</v>
          </cell>
          <cell r="C122">
            <v>6</v>
          </cell>
          <cell r="D122">
            <v>2005</v>
          </cell>
          <cell r="E122">
            <v>38524</v>
          </cell>
          <cell r="F122" t="str">
            <v>6/21/2005</v>
          </cell>
          <cell r="G122">
            <v>9939.1992200000004</v>
          </cell>
          <cell r="H122">
            <v>38524</v>
          </cell>
          <cell r="I122">
            <v>17.649999999999999</v>
          </cell>
          <cell r="J122" t="str">
            <v>#NA</v>
          </cell>
          <cell r="K122">
            <v>38524</v>
          </cell>
          <cell r="L122">
            <v>9.1999999999999993</v>
          </cell>
          <cell r="M122" t="str">
            <v>#NA</v>
          </cell>
          <cell r="O122">
            <v>110.17784360593082</v>
          </cell>
          <cell r="P122">
            <v>99.886813808715331</v>
          </cell>
          <cell r="Q122" t="e">
            <v>#VALUE!</v>
          </cell>
          <cell r="R122">
            <v>95.336787564766837</v>
          </cell>
          <cell r="S122" t="e">
            <v>#VALUE!</v>
          </cell>
        </row>
        <row r="123">
          <cell r="B123">
            <v>22</v>
          </cell>
          <cell r="C123">
            <v>6</v>
          </cell>
          <cell r="D123">
            <v>2005</v>
          </cell>
          <cell r="E123">
            <v>38525</v>
          </cell>
          <cell r="F123" t="str">
            <v>6/22/2005</v>
          </cell>
          <cell r="G123">
            <v>10051.48828</v>
          </cell>
          <cell r="H123">
            <v>38525</v>
          </cell>
          <cell r="I123">
            <v>17.71</v>
          </cell>
          <cell r="J123" t="str">
            <v>#NA</v>
          </cell>
          <cell r="K123">
            <v>38525</v>
          </cell>
          <cell r="L123">
            <v>9.26</v>
          </cell>
          <cell r="M123" t="str">
            <v>#NA</v>
          </cell>
          <cell r="O123">
            <v>111.4225884005056</v>
          </cell>
          <cell r="P123">
            <v>100.22637238256932</v>
          </cell>
          <cell r="Q123" t="e">
            <v>#VALUE!</v>
          </cell>
          <cell r="R123">
            <v>95.958549222797913</v>
          </cell>
          <cell r="S123" t="e">
            <v>#VALUE!</v>
          </cell>
        </row>
        <row r="124">
          <cell r="B124">
            <v>23</v>
          </cell>
          <cell r="C124">
            <v>6</v>
          </cell>
          <cell r="D124">
            <v>2005</v>
          </cell>
          <cell r="E124">
            <v>38526</v>
          </cell>
          <cell r="F124" t="str">
            <v>6/23/2005</v>
          </cell>
          <cell r="G124">
            <v>9998.3789099999995</v>
          </cell>
          <cell r="H124">
            <v>38526</v>
          </cell>
          <cell r="I124">
            <v>17.75</v>
          </cell>
          <cell r="J124" t="str">
            <v>#NA</v>
          </cell>
          <cell r="K124">
            <v>38526</v>
          </cell>
          <cell r="L124">
            <v>9.33</v>
          </cell>
          <cell r="M124" t="str">
            <v>#NA</v>
          </cell>
          <cell r="O124">
            <v>110.83386130767352</v>
          </cell>
          <cell r="P124">
            <v>100.45274476513863</v>
          </cell>
          <cell r="Q124" t="e">
            <v>#VALUE!</v>
          </cell>
          <cell r="R124">
            <v>96.683937823834199</v>
          </cell>
          <cell r="S124" t="e">
            <v>#VALUE!</v>
          </cell>
        </row>
        <row r="125">
          <cell r="B125">
            <v>24</v>
          </cell>
          <cell r="C125">
            <v>6</v>
          </cell>
          <cell r="D125">
            <v>2005</v>
          </cell>
          <cell r="E125">
            <v>38527</v>
          </cell>
          <cell r="F125" t="str">
            <v>6/24/2005</v>
          </cell>
          <cell r="G125">
            <v>9996.1718700000001</v>
          </cell>
          <cell r="H125">
            <v>38527</v>
          </cell>
          <cell r="I125">
            <v>17.75</v>
          </cell>
          <cell r="J125" t="str">
            <v>#NA</v>
          </cell>
          <cell r="K125">
            <v>38527</v>
          </cell>
          <cell r="L125">
            <v>9.3000000000000007</v>
          </cell>
          <cell r="M125" t="str">
            <v>#NA</v>
          </cell>
          <cell r="O125">
            <v>110.80939586507905</v>
          </cell>
          <cell r="P125">
            <v>100.45274476513863</v>
          </cell>
          <cell r="Q125" t="e">
            <v>#VALUE!</v>
          </cell>
          <cell r="R125">
            <v>96.373056994818668</v>
          </cell>
          <cell r="S125" t="e">
            <v>#VALUE!</v>
          </cell>
        </row>
        <row r="126">
          <cell r="B126">
            <v>27</v>
          </cell>
          <cell r="C126">
            <v>6</v>
          </cell>
          <cell r="D126">
            <v>2005</v>
          </cell>
          <cell r="E126">
            <v>38530</v>
          </cell>
          <cell r="F126" t="str">
            <v>6/27/2005</v>
          </cell>
          <cell r="G126">
            <v>9998.0898400000005</v>
          </cell>
          <cell r="H126">
            <v>38530</v>
          </cell>
          <cell r="I126">
            <v>17.940000000000001</v>
          </cell>
          <cell r="J126" t="str">
            <v>#NA</v>
          </cell>
          <cell r="K126">
            <v>38530</v>
          </cell>
          <cell r="L126">
            <v>9.27</v>
          </cell>
          <cell r="M126" t="str">
            <v>#NA</v>
          </cell>
          <cell r="O126">
            <v>110.83065691378363</v>
          </cell>
          <cell r="P126">
            <v>101.52801358234296</v>
          </cell>
          <cell r="Q126" t="e">
            <v>#VALUE!</v>
          </cell>
          <cell r="R126">
            <v>96.062176165803109</v>
          </cell>
          <cell r="S126" t="e">
            <v>#VALUE!</v>
          </cell>
        </row>
        <row r="127">
          <cell r="B127">
            <v>28</v>
          </cell>
          <cell r="C127">
            <v>6</v>
          </cell>
          <cell r="D127">
            <v>2005</v>
          </cell>
          <cell r="E127">
            <v>38531</v>
          </cell>
          <cell r="F127" t="str">
            <v>6/28/2005</v>
          </cell>
          <cell r="G127">
            <v>10041.03125</v>
          </cell>
          <cell r="H127">
            <v>38531</v>
          </cell>
          <cell r="I127">
            <v>17.87</v>
          </cell>
          <cell r="J127" t="str">
            <v>#NA</v>
          </cell>
          <cell r="K127">
            <v>38531</v>
          </cell>
          <cell r="L127">
            <v>9.25</v>
          </cell>
          <cell r="M127" t="str">
            <v>#NA</v>
          </cell>
          <cell r="O127">
            <v>111.30667030786852</v>
          </cell>
          <cell r="P127">
            <v>101.13186191284662</v>
          </cell>
          <cell r="Q127" t="e">
            <v>#VALUE!</v>
          </cell>
          <cell r="R127">
            <v>95.854922279792746</v>
          </cell>
          <cell r="S127" t="e">
            <v>#VALUE!</v>
          </cell>
        </row>
        <row r="128">
          <cell r="B128">
            <v>29</v>
          </cell>
          <cell r="C128">
            <v>6</v>
          </cell>
          <cell r="D128">
            <v>2005</v>
          </cell>
          <cell r="E128">
            <v>38532</v>
          </cell>
          <cell r="F128" t="str">
            <v>6/29/2005</v>
          </cell>
          <cell r="G128">
            <v>10029.32812</v>
          </cell>
          <cell r="H128">
            <v>38532</v>
          </cell>
          <cell r="I128">
            <v>17.97</v>
          </cell>
          <cell r="J128" t="str">
            <v>#NA</v>
          </cell>
          <cell r="K128">
            <v>38532</v>
          </cell>
          <cell r="L128">
            <v>9.3000000000000007</v>
          </cell>
          <cell r="M128" t="str">
            <v>#NA</v>
          </cell>
          <cell r="O128">
            <v>111.17693896852225</v>
          </cell>
          <cell r="P128">
            <v>101.69779286926995</v>
          </cell>
          <cell r="Q128" t="e">
            <v>#VALUE!</v>
          </cell>
          <cell r="R128">
            <v>96.373056994818668</v>
          </cell>
          <cell r="S128" t="e">
            <v>#VALUE!</v>
          </cell>
        </row>
        <row r="129">
          <cell r="B129">
            <v>30</v>
          </cell>
          <cell r="C129">
            <v>6</v>
          </cell>
          <cell r="D129">
            <v>2005</v>
          </cell>
          <cell r="E129">
            <v>38533</v>
          </cell>
          <cell r="F129" t="str">
            <v>6/30/2005</v>
          </cell>
          <cell r="G129">
            <v>9902.7695299999996</v>
          </cell>
          <cell r="H129">
            <v>38533</v>
          </cell>
          <cell r="I129">
            <v>17.649999999999999</v>
          </cell>
          <cell r="J129" t="str">
            <v>#NA</v>
          </cell>
          <cell r="K129">
            <v>38533</v>
          </cell>
          <cell r="L129">
            <v>9.3000000000000007</v>
          </cell>
          <cell r="M129" t="str">
            <v>#NA</v>
          </cell>
          <cell r="O129">
            <v>109.77401382059398</v>
          </cell>
          <cell r="P129">
            <v>99.886813808715331</v>
          </cell>
          <cell r="Q129" t="e">
            <v>#VALUE!</v>
          </cell>
          <cell r="R129">
            <v>96.373056994818668</v>
          </cell>
          <cell r="S129" t="e">
            <v>#VALUE!</v>
          </cell>
        </row>
        <row r="130">
          <cell r="B130">
            <v>4</v>
          </cell>
          <cell r="C130">
            <v>7</v>
          </cell>
          <cell r="D130">
            <v>2005</v>
          </cell>
          <cell r="E130">
            <v>38537</v>
          </cell>
          <cell r="F130" t="str">
            <v>7/4/2005</v>
          </cell>
          <cell r="G130">
            <v>9941.7890599999992</v>
          </cell>
          <cell r="H130">
            <v>38537</v>
          </cell>
          <cell r="I130">
            <v>18</v>
          </cell>
          <cell r="J130" t="str">
            <v>#NA</v>
          </cell>
          <cell r="K130">
            <v>38537</v>
          </cell>
          <cell r="L130">
            <v>9.3000000000000007</v>
          </cell>
          <cell r="M130" t="str">
            <v>#NA</v>
          </cell>
          <cell r="O130">
            <v>110.20655245663077</v>
          </cell>
          <cell r="P130">
            <v>101.86757215619693</v>
          </cell>
          <cell r="Q130" t="e">
            <v>#VALUE!</v>
          </cell>
          <cell r="R130">
            <v>96.373056994818668</v>
          </cell>
          <cell r="S130" t="e">
            <v>#VALUE!</v>
          </cell>
        </row>
        <row r="131">
          <cell r="B131">
            <v>5</v>
          </cell>
          <cell r="C131">
            <v>7</v>
          </cell>
          <cell r="D131">
            <v>2005</v>
          </cell>
          <cell r="E131">
            <v>38538</v>
          </cell>
          <cell r="F131" t="str">
            <v>7/5/2005</v>
          </cell>
          <cell r="G131">
            <v>10075.128909999999</v>
          </cell>
          <cell r="H131">
            <v>38538</v>
          </cell>
          <cell r="I131">
            <v>18.23</v>
          </cell>
          <cell r="J131" t="str">
            <v>#NA</v>
          </cell>
          <cell r="K131">
            <v>38538</v>
          </cell>
          <cell r="L131">
            <v>9.3000000000000007</v>
          </cell>
          <cell r="M131" t="str">
            <v>#NA</v>
          </cell>
          <cell r="O131">
            <v>111.68464911357034</v>
          </cell>
          <cell r="P131">
            <v>103.16921335597056</v>
          </cell>
          <cell r="Q131" t="e">
            <v>#VALUE!</v>
          </cell>
          <cell r="R131">
            <v>96.373056994818668</v>
          </cell>
          <cell r="S131" t="e">
            <v>#VALUE!</v>
          </cell>
        </row>
        <row r="132">
          <cell r="B132">
            <v>6</v>
          </cell>
          <cell r="C132">
            <v>7</v>
          </cell>
          <cell r="D132">
            <v>2005</v>
          </cell>
          <cell r="E132">
            <v>38539</v>
          </cell>
          <cell r="F132" t="str">
            <v>7/6/2005</v>
          </cell>
          <cell r="G132">
            <v>10111.89062</v>
          </cell>
          <cell r="H132">
            <v>38539</v>
          </cell>
          <cell r="I132">
            <v>18</v>
          </cell>
          <cell r="J132" t="str">
            <v>#NA</v>
          </cell>
          <cell r="K132">
            <v>38539</v>
          </cell>
          <cell r="L132">
            <v>9.5</v>
          </cell>
          <cell r="M132" t="str">
            <v>#NA</v>
          </cell>
          <cell r="O132">
            <v>112.09215940141289</v>
          </cell>
          <cell r="P132">
            <v>101.86757215619693</v>
          </cell>
          <cell r="Q132" t="e">
            <v>#VALUE!</v>
          </cell>
          <cell r="R132">
            <v>98.445595854922274</v>
          </cell>
          <cell r="S132" t="e">
            <v>#VALUE!</v>
          </cell>
        </row>
        <row r="133">
          <cell r="B133">
            <v>7</v>
          </cell>
          <cell r="C133">
            <v>7</v>
          </cell>
          <cell r="D133">
            <v>2005</v>
          </cell>
          <cell r="E133">
            <v>38540</v>
          </cell>
          <cell r="F133" t="str">
            <v>7/7/2005</v>
          </cell>
          <cell r="G133">
            <v>10121</v>
          </cell>
          <cell r="H133">
            <v>38540</v>
          </cell>
          <cell r="I133">
            <v>18.5</v>
          </cell>
          <cell r="J133">
            <v>37.86</v>
          </cell>
          <cell r="K133">
            <v>38540</v>
          </cell>
          <cell r="L133">
            <v>9.51</v>
          </cell>
          <cell r="M133">
            <v>17.149999999999999</v>
          </cell>
          <cell r="O133">
            <v>112.19313854699308</v>
          </cell>
          <cell r="P133">
            <v>104.69722693831352</v>
          </cell>
          <cell r="Q133" t="e">
            <v>#VALUE!</v>
          </cell>
          <cell r="R133">
            <v>98.549222797927456</v>
          </cell>
          <cell r="S133" t="e">
            <v>#VALUE!</v>
          </cell>
        </row>
        <row r="134">
          <cell r="B134">
            <v>8</v>
          </cell>
          <cell r="C134">
            <v>7</v>
          </cell>
          <cell r="D134">
            <v>2005</v>
          </cell>
          <cell r="E134">
            <v>38541</v>
          </cell>
          <cell r="F134" t="str">
            <v>7/8/2005</v>
          </cell>
          <cell r="G134">
            <v>10177.85937</v>
          </cell>
          <cell r="H134">
            <v>38541</v>
          </cell>
          <cell r="I134">
            <v>18.8</v>
          </cell>
          <cell r="J134">
            <v>38.15</v>
          </cell>
          <cell r="K134">
            <v>38541</v>
          </cell>
          <cell r="L134">
            <v>9.65</v>
          </cell>
          <cell r="M134">
            <v>17.2</v>
          </cell>
          <cell r="O134">
            <v>112.82343507659537</v>
          </cell>
          <cell r="P134">
            <v>106.39501980758348</v>
          </cell>
          <cell r="Q134" t="e">
            <v>#VALUE!</v>
          </cell>
          <cell r="R134">
            <v>100</v>
          </cell>
          <cell r="S134" t="e">
            <v>#VALUE!</v>
          </cell>
        </row>
        <row r="135">
          <cell r="B135">
            <v>11</v>
          </cell>
          <cell r="C135">
            <v>7</v>
          </cell>
          <cell r="D135">
            <v>2005</v>
          </cell>
          <cell r="E135">
            <v>38544</v>
          </cell>
          <cell r="F135" t="str">
            <v>7/11/2005</v>
          </cell>
          <cell r="G135">
            <v>10217.71875</v>
          </cell>
          <cell r="H135">
            <v>38544</v>
          </cell>
          <cell r="I135">
            <v>18.91</v>
          </cell>
          <cell r="J135">
            <v>38.33</v>
          </cell>
          <cell r="K135">
            <v>38544</v>
          </cell>
          <cell r="L135">
            <v>9.7200000000000006</v>
          </cell>
          <cell r="M135">
            <v>17.25</v>
          </cell>
          <cell r="O135">
            <v>113.26528360369123</v>
          </cell>
          <cell r="P135">
            <v>107.01754385964912</v>
          </cell>
          <cell r="Q135" t="e">
            <v>#VALUE!</v>
          </cell>
          <cell r="R135">
            <v>100.72538860103629</v>
          </cell>
          <cell r="S135" t="e">
            <v>#VALUE!</v>
          </cell>
        </row>
        <row r="136">
          <cell r="B136">
            <v>12</v>
          </cell>
          <cell r="C136">
            <v>7</v>
          </cell>
          <cell r="D136">
            <v>2005</v>
          </cell>
          <cell r="E136">
            <v>38545</v>
          </cell>
          <cell r="F136" t="str">
            <v>7/12/2005</v>
          </cell>
          <cell r="G136">
            <v>10207.92187</v>
          </cell>
          <cell r="H136">
            <v>38545</v>
          </cell>
          <cell r="I136">
            <v>18.75</v>
          </cell>
          <cell r="J136">
            <v>38.33</v>
          </cell>
          <cell r="K136">
            <v>38545</v>
          </cell>
          <cell r="L136">
            <v>9.85</v>
          </cell>
          <cell r="M136">
            <v>17.3</v>
          </cell>
          <cell r="O136">
            <v>113.15668339470318</v>
          </cell>
          <cell r="P136">
            <v>106.1120543293718</v>
          </cell>
          <cell r="Q136" t="e">
            <v>#VALUE!</v>
          </cell>
          <cell r="R136">
            <v>102.07253886010361</v>
          </cell>
          <cell r="S136" t="e">
            <v>#VALUE!</v>
          </cell>
        </row>
        <row r="137">
          <cell r="B137">
            <v>13</v>
          </cell>
          <cell r="C137">
            <v>7</v>
          </cell>
          <cell r="D137">
            <v>2005</v>
          </cell>
          <cell r="E137">
            <v>38546</v>
          </cell>
          <cell r="F137" t="str">
            <v>7/13/2005</v>
          </cell>
          <cell r="G137">
            <v>10203.57812</v>
          </cell>
          <cell r="H137">
            <v>38546</v>
          </cell>
          <cell r="I137">
            <v>19.18</v>
          </cell>
          <cell r="J137">
            <v>39</v>
          </cell>
          <cell r="K137">
            <v>38546</v>
          </cell>
          <cell r="L137">
            <v>9.9</v>
          </cell>
          <cell r="M137">
            <v>17.39</v>
          </cell>
          <cell r="O137">
            <v>113.10853213044435</v>
          </cell>
          <cell r="P137">
            <v>108.54555744199206</v>
          </cell>
          <cell r="Q137" t="e">
            <v>#VALUE!</v>
          </cell>
          <cell r="R137">
            <v>102.59067357512954</v>
          </cell>
          <cell r="S137" t="e">
            <v>#VALUE!</v>
          </cell>
        </row>
        <row r="138">
          <cell r="B138">
            <v>14</v>
          </cell>
          <cell r="C138">
            <v>7</v>
          </cell>
          <cell r="D138">
            <v>2005</v>
          </cell>
          <cell r="E138">
            <v>38547</v>
          </cell>
          <cell r="F138" t="str">
            <v>7/14/2005</v>
          </cell>
          <cell r="G138">
            <v>10124.89062</v>
          </cell>
          <cell r="H138">
            <v>38547</v>
          </cell>
          <cell r="I138">
            <v>19.3</v>
          </cell>
          <cell r="J138">
            <v>38.9</v>
          </cell>
          <cell r="K138">
            <v>38547</v>
          </cell>
          <cell r="L138">
            <v>10.130000000000001</v>
          </cell>
          <cell r="M138">
            <v>17.440000000000001</v>
          </cell>
          <cell r="O138">
            <v>112.23626678221625</v>
          </cell>
          <cell r="P138">
            <v>109.22467458970004</v>
          </cell>
          <cell r="Q138" t="e">
            <v>#VALUE!</v>
          </cell>
          <cell r="R138">
            <v>104.97409326424871</v>
          </cell>
          <cell r="S138" t="e">
            <v>#VALUE!</v>
          </cell>
        </row>
        <row r="139">
          <cell r="B139">
            <v>15</v>
          </cell>
          <cell r="C139">
            <v>7</v>
          </cell>
          <cell r="D139">
            <v>2005</v>
          </cell>
          <cell r="E139">
            <v>38548</v>
          </cell>
          <cell r="F139" t="str">
            <v>7/15/2005</v>
          </cell>
          <cell r="G139">
            <v>10148.94922</v>
          </cell>
          <cell r="H139">
            <v>38548</v>
          </cell>
          <cell r="I139">
            <v>19.350000000000001</v>
          </cell>
          <cell r="J139">
            <v>38.85</v>
          </cell>
          <cell r="K139">
            <v>38548</v>
          </cell>
          <cell r="L139">
            <v>10.1</v>
          </cell>
          <cell r="M139">
            <v>17.5</v>
          </cell>
          <cell r="O139">
            <v>112.50296076927748</v>
          </cell>
          <cell r="P139">
            <v>109.50764006791172</v>
          </cell>
          <cell r="Q139" t="e">
            <v>#VALUE!</v>
          </cell>
          <cell r="R139">
            <v>104.66321243523315</v>
          </cell>
          <cell r="S139" t="e">
            <v>#VALUE!</v>
          </cell>
        </row>
        <row r="140">
          <cell r="B140">
            <v>18</v>
          </cell>
          <cell r="C140">
            <v>7</v>
          </cell>
          <cell r="D140">
            <v>2005</v>
          </cell>
          <cell r="E140">
            <v>38551</v>
          </cell>
          <cell r="F140" t="str">
            <v>7/18/2005</v>
          </cell>
          <cell r="G140">
            <v>10163.03125</v>
          </cell>
          <cell r="H140">
            <v>38551</v>
          </cell>
          <cell r="I140">
            <v>19.600000000000001</v>
          </cell>
          <cell r="J140">
            <v>39</v>
          </cell>
          <cell r="K140">
            <v>38551</v>
          </cell>
          <cell r="L140">
            <v>10</v>
          </cell>
          <cell r="M140">
            <v>17.489999999999998</v>
          </cell>
          <cell r="O140">
            <v>112.65906265079244</v>
          </cell>
          <cell r="P140">
            <v>110.92246745897</v>
          </cell>
          <cell r="Q140" t="e">
            <v>#VALUE!</v>
          </cell>
          <cell r="R140">
            <v>103.62694300518133</v>
          </cell>
          <cell r="S140" t="e">
            <v>#VALUE!</v>
          </cell>
        </row>
        <row r="141">
          <cell r="B141">
            <v>19</v>
          </cell>
          <cell r="C141">
            <v>7</v>
          </cell>
          <cell r="D141">
            <v>2005</v>
          </cell>
          <cell r="E141">
            <v>38552</v>
          </cell>
          <cell r="F141" t="str">
            <v>7/19/2005</v>
          </cell>
          <cell r="G141">
            <v>10263.23828</v>
          </cell>
          <cell r="H141">
            <v>38552</v>
          </cell>
          <cell r="I141">
            <v>19.8</v>
          </cell>
          <cell r="J141">
            <v>39.11</v>
          </cell>
          <cell r="K141">
            <v>38552</v>
          </cell>
          <cell r="L141">
            <v>10.050000000000001</v>
          </cell>
          <cell r="M141">
            <v>17.41</v>
          </cell>
          <cell r="O141">
            <v>113.76987593012973</v>
          </cell>
          <cell r="P141">
            <v>112.05432937181664</v>
          </cell>
          <cell r="Q141" t="e">
            <v>#VALUE!</v>
          </cell>
          <cell r="R141">
            <v>104.14507772020724</v>
          </cell>
          <cell r="S141" t="e">
            <v>#VALUE!</v>
          </cell>
        </row>
        <row r="142">
          <cell r="B142">
            <v>20</v>
          </cell>
          <cell r="C142">
            <v>7</v>
          </cell>
          <cell r="D142">
            <v>2005</v>
          </cell>
          <cell r="E142">
            <v>38553</v>
          </cell>
          <cell r="F142" t="str">
            <v>7/20/2005</v>
          </cell>
          <cell r="G142">
            <v>10329.64062</v>
          </cell>
          <cell r="H142">
            <v>38553</v>
          </cell>
          <cell r="I142">
            <v>19.87</v>
          </cell>
          <cell r="J142">
            <v>39.9</v>
          </cell>
          <cell r="K142">
            <v>38553</v>
          </cell>
          <cell r="L142">
            <v>10.1</v>
          </cell>
          <cell r="M142">
            <v>17.53</v>
          </cell>
          <cell r="O142">
            <v>114.50595802986933</v>
          </cell>
          <cell r="P142">
            <v>112.45048104131294</v>
          </cell>
          <cell r="Q142" t="e">
            <v>#VALUE!</v>
          </cell>
          <cell r="R142">
            <v>104.66321243523315</v>
          </cell>
          <cell r="S142" t="e">
            <v>#VALUE!</v>
          </cell>
        </row>
        <row r="143">
          <cell r="B143">
            <v>21</v>
          </cell>
          <cell r="C143">
            <v>7</v>
          </cell>
          <cell r="D143">
            <v>2005</v>
          </cell>
          <cell r="E143">
            <v>38554</v>
          </cell>
          <cell r="F143" t="str">
            <v>7/21/2005</v>
          </cell>
          <cell r="G143">
            <v>10317.679690000001</v>
          </cell>
          <cell r="H143">
            <v>38554</v>
          </cell>
          <cell r="I143">
            <v>19.7</v>
          </cell>
          <cell r="J143">
            <v>39.33</v>
          </cell>
          <cell r="K143">
            <v>38554</v>
          </cell>
          <cell r="L143">
            <v>10.07</v>
          </cell>
          <cell r="M143">
            <v>17.64</v>
          </cell>
          <cell r="O143">
            <v>114.37336893030994</v>
          </cell>
          <cell r="P143">
            <v>111.48839841539331</v>
          </cell>
          <cell r="Q143" t="e">
            <v>#VALUE!</v>
          </cell>
          <cell r="R143">
            <v>104.35233160621762</v>
          </cell>
          <cell r="S143" t="e">
            <v>#VALUE!</v>
          </cell>
        </row>
        <row r="144">
          <cell r="B144">
            <v>22</v>
          </cell>
          <cell r="C144">
            <v>7</v>
          </cell>
          <cell r="D144">
            <v>2005</v>
          </cell>
          <cell r="E144">
            <v>38555</v>
          </cell>
          <cell r="F144" t="str">
            <v>7/22/2005</v>
          </cell>
          <cell r="G144">
            <v>10374.789059999999</v>
          </cell>
          <cell r="H144">
            <v>38555</v>
          </cell>
          <cell r="I144">
            <v>19.760000000000002</v>
          </cell>
          <cell r="J144">
            <v>39.97</v>
          </cell>
          <cell r="K144">
            <v>38555</v>
          </cell>
          <cell r="L144">
            <v>10.1</v>
          </cell>
          <cell r="M144">
            <v>17.940000000000001</v>
          </cell>
          <cell r="O144">
            <v>115.00643675569688</v>
          </cell>
          <cell r="P144">
            <v>111.8279569892473</v>
          </cell>
          <cell r="Q144" t="e">
            <v>#VALUE!</v>
          </cell>
          <cell r="R144">
            <v>104.66321243523315</v>
          </cell>
          <cell r="S144" t="e">
            <v>#VALUE!</v>
          </cell>
        </row>
        <row r="145">
          <cell r="B145">
            <v>25</v>
          </cell>
          <cell r="C145">
            <v>7</v>
          </cell>
          <cell r="D145">
            <v>2005</v>
          </cell>
          <cell r="E145">
            <v>38558</v>
          </cell>
          <cell r="F145" t="str">
            <v>7/25/2005</v>
          </cell>
          <cell r="G145">
            <v>10362.55078</v>
          </cell>
          <cell r="H145">
            <v>38558</v>
          </cell>
          <cell r="I145">
            <v>19.399999999999999</v>
          </cell>
          <cell r="J145">
            <v>39.979999999999997</v>
          </cell>
          <cell r="K145">
            <v>38558</v>
          </cell>
          <cell r="L145">
            <v>10.1</v>
          </cell>
          <cell r="M145">
            <v>17.63</v>
          </cell>
          <cell r="O145">
            <v>114.87077318059393</v>
          </cell>
          <cell r="P145">
            <v>109.79060554612334</v>
          </cell>
          <cell r="Q145" t="e">
            <v>#VALUE!</v>
          </cell>
          <cell r="R145">
            <v>104.66321243523315</v>
          </cell>
          <cell r="S145" t="e">
            <v>#VALUE!</v>
          </cell>
        </row>
        <row r="146">
          <cell r="B146">
            <v>26</v>
          </cell>
          <cell r="C146">
            <v>7</v>
          </cell>
          <cell r="D146">
            <v>2005</v>
          </cell>
          <cell r="E146">
            <v>38559</v>
          </cell>
          <cell r="F146" t="str">
            <v>7/26/2005</v>
          </cell>
          <cell r="G146">
            <v>10367.89062</v>
          </cell>
          <cell r="H146">
            <v>38559</v>
          </cell>
          <cell r="I146">
            <v>19.670000000000002</v>
          </cell>
          <cell r="J146">
            <v>39.950000000000003</v>
          </cell>
          <cell r="K146">
            <v>38559</v>
          </cell>
          <cell r="L146">
            <v>10.1</v>
          </cell>
          <cell r="M146">
            <v>17.55</v>
          </cell>
          <cell r="O146">
            <v>114.9299662849254</v>
          </cell>
          <cell r="P146">
            <v>111.31861912846632</v>
          </cell>
          <cell r="Q146" t="e">
            <v>#VALUE!</v>
          </cell>
          <cell r="R146">
            <v>104.66321243523315</v>
          </cell>
          <cell r="S146" t="e">
            <v>#VALUE!</v>
          </cell>
        </row>
        <row r="147">
          <cell r="B147">
            <v>27</v>
          </cell>
          <cell r="C147">
            <v>7</v>
          </cell>
          <cell r="D147">
            <v>2005</v>
          </cell>
          <cell r="E147">
            <v>38560</v>
          </cell>
          <cell r="F147" t="str">
            <v>7/27/2005</v>
          </cell>
          <cell r="G147">
            <v>10500.67187</v>
          </cell>
          <cell r="H147">
            <v>38560</v>
          </cell>
          <cell r="I147">
            <v>19.98</v>
          </cell>
          <cell r="J147">
            <v>40.1</v>
          </cell>
          <cell r="K147">
            <v>38560</v>
          </cell>
          <cell r="L147">
            <v>9.91</v>
          </cell>
          <cell r="M147">
            <v>18</v>
          </cell>
          <cell r="O147">
            <v>116.40187075856367</v>
          </cell>
          <cell r="P147">
            <v>113.07300509337861</v>
          </cell>
          <cell r="Q147" t="e">
            <v>#VALUE!</v>
          </cell>
          <cell r="R147">
            <v>102.69430051813471</v>
          </cell>
          <cell r="S147" t="e">
            <v>#VALUE!</v>
          </cell>
        </row>
        <row r="148">
          <cell r="B148">
            <v>28</v>
          </cell>
          <cell r="C148">
            <v>7</v>
          </cell>
          <cell r="D148">
            <v>2005</v>
          </cell>
          <cell r="E148">
            <v>38561</v>
          </cell>
          <cell r="F148" t="str">
            <v>7/28/2005</v>
          </cell>
          <cell r="G148">
            <v>10516.23047</v>
          </cell>
          <cell r="H148">
            <v>38561</v>
          </cell>
          <cell r="I148">
            <v>20.12</v>
          </cell>
          <cell r="J148">
            <v>40</v>
          </cell>
          <cell r="K148">
            <v>38561</v>
          </cell>
          <cell r="L148">
            <v>10</v>
          </cell>
          <cell r="M148">
            <v>17.95</v>
          </cell>
          <cell r="O148">
            <v>116.57434068894578</v>
          </cell>
          <cell r="P148">
            <v>113.86530843237124</v>
          </cell>
          <cell r="Q148" t="e">
            <v>#VALUE!</v>
          </cell>
          <cell r="R148">
            <v>103.62694300518133</v>
          </cell>
          <cell r="S148" t="e">
            <v>#VALUE!</v>
          </cell>
        </row>
        <row r="149">
          <cell r="B149">
            <v>29</v>
          </cell>
          <cell r="C149">
            <v>7</v>
          </cell>
          <cell r="D149">
            <v>2005</v>
          </cell>
          <cell r="E149">
            <v>38562</v>
          </cell>
          <cell r="F149" t="str">
            <v>7/29/2005</v>
          </cell>
          <cell r="G149">
            <v>10422.929690000001</v>
          </cell>
          <cell r="H149">
            <v>38562</v>
          </cell>
          <cell r="I149">
            <v>19.84</v>
          </cell>
          <cell r="J149">
            <v>39.909999999999997</v>
          </cell>
          <cell r="K149">
            <v>38562</v>
          </cell>
          <cell r="L149">
            <v>10</v>
          </cell>
          <cell r="M149">
            <v>18.2</v>
          </cell>
          <cell r="O149">
            <v>115.54008445566029</v>
          </cell>
          <cell r="P149">
            <v>112.28070175438596</v>
          </cell>
          <cell r="Q149" t="e">
            <v>#VALUE!</v>
          </cell>
          <cell r="R149">
            <v>103.62694300518133</v>
          </cell>
          <cell r="S149" t="e">
            <v>#VALUE!</v>
          </cell>
        </row>
        <row r="150">
          <cell r="B150">
            <v>2</v>
          </cell>
          <cell r="C150">
            <v>8</v>
          </cell>
          <cell r="D150">
            <v>2005</v>
          </cell>
          <cell r="E150">
            <v>38566</v>
          </cell>
          <cell r="F150" t="str">
            <v>8/2/2005</v>
          </cell>
          <cell r="G150">
            <v>10621.21875</v>
          </cell>
          <cell r="H150">
            <v>38566</v>
          </cell>
          <cell r="I150">
            <v>20.149999999999999</v>
          </cell>
          <cell r="J150">
            <v>40.289990000000003</v>
          </cell>
          <cell r="K150">
            <v>38566</v>
          </cell>
          <cell r="L150">
            <v>9.8000000000000007</v>
          </cell>
          <cell r="M150">
            <v>18.3</v>
          </cell>
          <cell r="O150">
            <v>117.73815500016507</v>
          </cell>
          <cell r="P150">
            <v>114.03508771929822</v>
          </cell>
          <cell r="Q150" t="e">
            <v>#VALUE!</v>
          </cell>
          <cell r="R150">
            <v>101.55440414507773</v>
          </cell>
          <cell r="S150" t="e">
            <v>#VALUE!</v>
          </cell>
        </row>
        <row r="151">
          <cell r="B151">
            <v>3</v>
          </cell>
          <cell r="C151">
            <v>8</v>
          </cell>
          <cell r="D151">
            <v>2005</v>
          </cell>
          <cell r="E151">
            <v>38567</v>
          </cell>
          <cell r="F151" t="str">
            <v>8/3/2005</v>
          </cell>
          <cell r="G151">
            <v>10598.789059999999</v>
          </cell>
          <cell r="H151">
            <v>38567</v>
          </cell>
          <cell r="I151">
            <v>20.9</v>
          </cell>
          <cell r="J151">
            <v>40.4</v>
          </cell>
          <cell r="K151">
            <v>38567</v>
          </cell>
          <cell r="L151">
            <v>9.65</v>
          </cell>
          <cell r="M151">
            <v>18.3</v>
          </cell>
          <cell r="O151">
            <v>117.48951777877032</v>
          </cell>
          <cell r="P151">
            <v>118.27956989247311</v>
          </cell>
          <cell r="Q151" t="e">
            <v>#VALUE!</v>
          </cell>
          <cell r="R151">
            <v>100</v>
          </cell>
          <cell r="S151" t="e">
            <v>#VALUE!</v>
          </cell>
        </row>
        <row r="152">
          <cell r="B152">
            <v>4</v>
          </cell>
          <cell r="C152">
            <v>8</v>
          </cell>
          <cell r="D152">
            <v>2005</v>
          </cell>
          <cell r="E152">
            <v>38568</v>
          </cell>
          <cell r="F152" t="str">
            <v>8/4/2005</v>
          </cell>
          <cell r="G152">
            <v>10626.710940000001</v>
          </cell>
          <cell r="H152">
            <v>38568</v>
          </cell>
          <cell r="I152">
            <v>20.05</v>
          </cell>
          <cell r="J152">
            <v>40.89</v>
          </cell>
          <cell r="K152">
            <v>38568</v>
          </cell>
          <cell r="L152">
            <v>9.9499999999999993</v>
          </cell>
          <cell r="M152">
            <v>18.25</v>
          </cell>
          <cell r="O152">
            <v>117.79903693214773</v>
          </cell>
          <cell r="P152">
            <v>113.46915676287492</v>
          </cell>
          <cell r="Q152" t="e">
            <v>#VALUE!</v>
          </cell>
          <cell r="R152">
            <v>103.10880829015542</v>
          </cell>
          <cell r="S152" t="e">
            <v>#VALUE!</v>
          </cell>
        </row>
        <row r="153">
          <cell r="B153">
            <v>5</v>
          </cell>
          <cell r="C153">
            <v>8</v>
          </cell>
          <cell r="D153">
            <v>2005</v>
          </cell>
          <cell r="E153">
            <v>38569</v>
          </cell>
          <cell r="F153" t="str">
            <v>8/5/2005</v>
          </cell>
          <cell r="G153">
            <v>10550.51172</v>
          </cell>
          <cell r="H153">
            <v>38569</v>
          </cell>
          <cell r="I153">
            <v>19.899999999999999</v>
          </cell>
          <cell r="J153">
            <v>41</v>
          </cell>
          <cell r="K153">
            <v>38569</v>
          </cell>
          <cell r="L153">
            <v>9.86</v>
          </cell>
          <cell r="M153">
            <v>18.3</v>
          </cell>
          <cell r="O153">
            <v>116.95435462342006</v>
          </cell>
          <cell r="P153">
            <v>112.62026032823994</v>
          </cell>
          <cell r="Q153" t="e">
            <v>#VALUE!</v>
          </cell>
          <cell r="R153">
            <v>102.1761658031088</v>
          </cell>
          <cell r="S153" t="e">
            <v>#VALUE!</v>
          </cell>
        </row>
        <row r="154">
          <cell r="B154">
            <v>8</v>
          </cell>
          <cell r="C154">
            <v>8</v>
          </cell>
          <cell r="D154">
            <v>2005</v>
          </cell>
          <cell r="E154">
            <v>38572</v>
          </cell>
          <cell r="F154" t="str">
            <v>8/8/2005</v>
          </cell>
          <cell r="G154">
            <v>10614.351559999999</v>
          </cell>
          <cell r="H154">
            <v>38572</v>
          </cell>
          <cell r="I154">
            <v>19.920000000000002</v>
          </cell>
          <cell r="J154">
            <v>41.15</v>
          </cell>
          <cell r="K154">
            <v>38572</v>
          </cell>
          <cell r="L154">
            <v>9.99</v>
          </cell>
          <cell r="M154">
            <v>18.149999999999999</v>
          </cell>
          <cell r="O154">
            <v>117.66203094136667</v>
          </cell>
          <cell r="P154">
            <v>112.73344651952462</v>
          </cell>
          <cell r="Q154" t="e">
            <v>#VALUE!</v>
          </cell>
          <cell r="R154">
            <v>103.52331606217618</v>
          </cell>
          <cell r="S154" t="e">
            <v>#VALUE!</v>
          </cell>
        </row>
        <row r="155">
          <cell r="B155">
            <v>9</v>
          </cell>
          <cell r="C155">
            <v>8</v>
          </cell>
          <cell r="D155">
            <v>2005</v>
          </cell>
          <cell r="E155">
            <v>38573</v>
          </cell>
          <cell r="F155" t="str">
            <v>8/9/2005</v>
          </cell>
          <cell r="G155">
            <v>10585.929690000001</v>
          </cell>
          <cell r="H155">
            <v>38573</v>
          </cell>
          <cell r="I155">
            <v>19.88</v>
          </cell>
          <cell r="J155">
            <v>41.15</v>
          </cell>
          <cell r="K155">
            <v>38573</v>
          </cell>
          <cell r="L155">
            <v>10</v>
          </cell>
          <cell r="M155">
            <v>18</v>
          </cell>
          <cell r="O155">
            <v>117.34696930727178</v>
          </cell>
          <cell r="P155">
            <v>112.50707413695527</v>
          </cell>
          <cell r="Q155" t="e">
            <v>#VALUE!</v>
          </cell>
          <cell r="R155">
            <v>103.62694300518133</v>
          </cell>
          <cell r="S155" t="e">
            <v>#VALUE!</v>
          </cell>
        </row>
        <row r="156">
          <cell r="B156">
            <v>10</v>
          </cell>
          <cell r="C156">
            <v>8</v>
          </cell>
          <cell r="D156">
            <v>2005</v>
          </cell>
          <cell r="E156">
            <v>38574</v>
          </cell>
          <cell r="F156" t="str">
            <v>8/10/2005</v>
          </cell>
          <cell r="G156">
            <v>10671.441409999999</v>
          </cell>
          <cell r="H156">
            <v>38574</v>
          </cell>
          <cell r="I156">
            <v>19.649999999999999</v>
          </cell>
          <cell r="J156">
            <v>41.02</v>
          </cell>
          <cell r="K156">
            <v>38574</v>
          </cell>
          <cell r="L156">
            <v>10</v>
          </cell>
          <cell r="M156">
            <v>17.98</v>
          </cell>
          <cell r="O156">
            <v>118.29488238397879</v>
          </cell>
          <cell r="P156">
            <v>111.20543293718164</v>
          </cell>
          <cell r="Q156" t="e">
            <v>#VALUE!</v>
          </cell>
          <cell r="R156">
            <v>103.62694300518133</v>
          </cell>
          <cell r="S156" t="e">
            <v>#VALUE!</v>
          </cell>
        </row>
        <row r="157">
          <cell r="B157">
            <v>11</v>
          </cell>
          <cell r="C157">
            <v>8</v>
          </cell>
          <cell r="D157">
            <v>2005</v>
          </cell>
          <cell r="E157">
            <v>38575</v>
          </cell>
          <cell r="F157" t="str">
            <v>8/11/2005</v>
          </cell>
          <cell r="G157">
            <v>10699.89062</v>
          </cell>
          <cell r="H157">
            <v>38575</v>
          </cell>
          <cell r="I157">
            <v>19.8</v>
          </cell>
          <cell r="J157">
            <v>41.16</v>
          </cell>
          <cell r="K157">
            <v>38575</v>
          </cell>
          <cell r="L157">
            <v>9.81</v>
          </cell>
          <cell r="M157">
            <v>17.95</v>
          </cell>
          <cell r="O157">
            <v>118.61024708698071</v>
          </cell>
          <cell r="P157">
            <v>112.05432937181664</v>
          </cell>
          <cell r="Q157" t="e">
            <v>#VALUE!</v>
          </cell>
          <cell r="R157">
            <v>101.65803108808291</v>
          </cell>
          <cell r="S157" t="e">
            <v>#VALUE!</v>
          </cell>
        </row>
        <row r="158">
          <cell r="B158">
            <v>12</v>
          </cell>
          <cell r="C158">
            <v>8</v>
          </cell>
          <cell r="D158">
            <v>2005</v>
          </cell>
          <cell r="E158">
            <v>38576</v>
          </cell>
          <cell r="F158" t="str">
            <v>8/12/2005</v>
          </cell>
          <cell r="G158">
            <v>10683.101559999999</v>
          </cell>
          <cell r="H158">
            <v>38576</v>
          </cell>
          <cell r="I158">
            <v>19.75</v>
          </cell>
          <cell r="J158">
            <v>41.3</v>
          </cell>
          <cell r="K158">
            <v>38576</v>
          </cell>
          <cell r="L158">
            <v>9.75</v>
          </cell>
          <cell r="M158">
            <v>17.88</v>
          </cell>
          <cell r="O158">
            <v>118.42413728215374</v>
          </cell>
          <cell r="P158">
            <v>111.77136389360498</v>
          </cell>
          <cell r="Q158" t="e">
            <v>#VALUE!</v>
          </cell>
          <cell r="R158">
            <v>101.03626943005182</v>
          </cell>
          <cell r="S158" t="e">
            <v>#VALUE!</v>
          </cell>
        </row>
        <row r="159">
          <cell r="B159">
            <v>15</v>
          </cell>
          <cell r="C159">
            <v>8</v>
          </cell>
          <cell r="D159">
            <v>2005</v>
          </cell>
          <cell r="E159">
            <v>38579</v>
          </cell>
          <cell r="F159" t="str">
            <v>8/15/2005</v>
          </cell>
          <cell r="G159">
            <v>10650.679690000001</v>
          </cell>
          <cell r="H159">
            <v>38579</v>
          </cell>
          <cell r="I159">
            <v>19.920000000000002</v>
          </cell>
          <cell r="J159">
            <v>41</v>
          </cell>
          <cell r="K159">
            <v>38579</v>
          </cell>
          <cell r="L159">
            <v>9.65</v>
          </cell>
          <cell r="M159">
            <v>17.98</v>
          </cell>
          <cell r="O159">
            <v>118.06473491550395</v>
          </cell>
          <cell r="P159">
            <v>112.73344651952462</v>
          </cell>
          <cell r="Q159" t="e">
            <v>#VALUE!</v>
          </cell>
          <cell r="R159">
            <v>100</v>
          </cell>
          <cell r="S159" t="e">
            <v>#VALUE!</v>
          </cell>
        </row>
        <row r="160">
          <cell r="B160">
            <v>16</v>
          </cell>
          <cell r="C160">
            <v>8</v>
          </cell>
          <cell r="D160">
            <v>2005</v>
          </cell>
          <cell r="E160">
            <v>38580</v>
          </cell>
          <cell r="F160" t="str">
            <v>8/16/2005</v>
          </cell>
          <cell r="G160">
            <v>10534.82812</v>
          </cell>
          <cell r="H160">
            <v>38580</v>
          </cell>
          <cell r="I160">
            <v>19.940000000000001</v>
          </cell>
          <cell r="J160">
            <v>40.94</v>
          </cell>
          <cell r="K160">
            <v>38580</v>
          </cell>
          <cell r="L160">
            <v>9.76</v>
          </cell>
          <cell r="M160">
            <v>17.649999999999999</v>
          </cell>
          <cell r="O160">
            <v>116.7804990451456</v>
          </cell>
          <cell r="P160">
            <v>112.84663271080927</v>
          </cell>
          <cell r="Q160" t="e">
            <v>#VALUE!</v>
          </cell>
          <cell r="R160">
            <v>101.13989637305698</v>
          </cell>
          <cell r="S160" t="e">
            <v>#VALUE!</v>
          </cell>
        </row>
        <row r="161">
          <cell r="B161">
            <v>17</v>
          </cell>
          <cell r="C161">
            <v>8</v>
          </cell>
          <cell r="D161">
            <v>2005</v>
          </cell>
          <cell r="E161">
            <v>38581</v>
          </cell>
          <cell r="F161" t="str">
            <v>8/17/2005</v>
          </cell>
          <cell r="G161">
            <v>10500.71875</v>
          </cell>
          <cell r="H161">
            <v>38581</v>
          </cell>
          <cell r="I161">
            <v>19.68</v>
          </cell>
          <cell r="J161">
            <v>41.38</v>
          </cell>
          <cell r="K161">
            <v>38581</v>
          </cell>
          <cell r="L161">
            <v>9.73</v>
          </cell>
          <cell r="M161">
            <v>17.8</v>
          </cell>
          <cell r="O161">
            <v>116.40239043194921</v>
          </cell>
          <cell r="P161">
            <v>111.37521222410865</v>
          </cell>
          <cell r="Q161" t="e">
            <v>#VALUE!</v>
          </cell>
          <cell r="R161">
            <v>100.82901554404144</v>
          </cell>
          <cell r="S161" t="e">
            <v>#VALUE!</v>
          </cell>
        </row>
        <row r="162">
          <cell r="B162">
            <v>18</v>
          </cell>
          <cell r="C162">
            <v>8</v>
          </cell>
          <cell r="D162">
            <v>2005</v>
          </cell>
          <cell r="E162">
            <v>38582</v>
          </cell>
          <cell r="F162" t="str">
            <v>8/18/2005</v>
          </cell>
          <cell r="G162">
            <v>10391.30078</v>
          </cell>
          <cell r="H162">
            <v>38582</v>
          </cell>
          <cell r="I162">
            <v>19.899999999999999</v>
          </cell>
          <cell r="J162">
            <v>40.54</v>
          </cell>
          <cell r="K162">
            <v>38582</v>
          </cell>
          <cell r="L162">
            <v>9.65</v>
          </cell>
          <cell r="M162">
            <v>18.12</v>
          </cell>
          <cell r="O162">
            <v>115.18947219583215</v>
          </cell>
          <cell r="P162">
            <v>112.62026032823994</v>
          </cell>
          <cell r="Q162" t="e">
            <v>#VALUE!</v>
          </cell>
          <cell r="R162">
            <v>100</v>
          </cell>
          <cell r="S162" t="e">
            <v>#VALUE!</v>
          </cell>
        </row>
        <row r="163">
          <cell r="B163">
            <v>19</v>
          </cell>
          <cell r="C163">
            <v>8</v>
          </cell>
          <cell r="D163">
            <v>2005</v>
          </cell>
          <cell r="E163">
            <v>38583</v>
          </cell>
          <cell r="F163" t="str">
            <v>8/19/2005</v>
          </cell>
          <cell r="G163">
            <v>10502.10937</v>
          </cell>
          <cell r="H163">
            <v>38583</v>
          </cell>
          <cell r="I163">
            <v>20.329999999999998</v>
          </cell>
          <cell r="J163">
            <v>40.76</v>
          </cell>
          <cell r="K163">
            <v>38583</v>
          </cell>
          <cell r="L163">
            <v>9.6300000000000008</v>
          </cell>
          <cell r="M163">
            <v>18.100000000000001</v>
          </cell>
          <cell r="O163">
            <v>116.41780570932558</v>
          </cell>
          <cell r="P163">
            <v>115.05376344086019</v>
          </cell>
          <cell r="Q163" t="e">
            <v>#VALUE!</v>
          </cell>
          <cell r="R163">
            <v>99.792746113989637</v>
          </cell>
          <cell r="S163" t="e">
            <v>#VALUE!</v>
          </cell>
        </row>
        <row r="164">
          <cell r="B164">
            <v>22</v>
          </cell>
          <cell r="C164">
            <v>8</v>
          </cell>
          <cell r="D164">
            <v>2005</v>
          </cell>
          <cell r="E164">
            <v>38586</v>
          </cell>
          <cell r="F164" t="str">
            <v>8/22/2005</v>
          </cell>
          <cell r="G164">
            <v>10525.48828</v>
          </cell>
          <cell r="H164">
            <v>38586</v>
          </cell>
          <cell r="I164">
            <v>20.260000000000002</v>
          </cell>
          <cell r="J164">
            <v>40.5</v>
          </cell>
          <cell r="K164">
            <v>38586</v>
          </cell>
          <cell r="L164">
            <v>9.6999999999999993</v>
          </cell>
          <cell r="M164">
            <v>18.11</v>
          </cell>
          <cell r="O164">
            <v>116.67696520825925</v>
          </cell>
          <cell r="P164">
            <v>114.65761177136389</v>
          </cell>
          <cell r="Q164" t="e">
            <v>#VALUE!</v>
          </cell>
          <cell r="R164">
            <v>100.51813471502588</v>
          </cell>
          <cell r="S164" t="e">
            <v>#VALUE!</v>
          </cell>
        </row>
        <row r="165">
          <cell r="B165">
            <v>23</v>
          </cell>
          <cell r="C165">
            <v>8</v>
          </cell>
          <cell r="D165">
            <v>2005</v>
          </cell>
          <cell r="E165">
            <v>38587</v>
          </cell>
          <cell r="F165" t="str">
            <v>8/23/2005</v>
          </cell>
          <cell r="G165">
            <v>10480.03125</v>
          </cell>
          <cell r="H165">
            <v>38587</v>
          </cell>
          <cell r="I165">
            <v>20.350000000000001</v>
          </cell>
          <cell r="J165">
            <v>40.65</v>
          </cell>
          <cell r="K165">
            <v>38587</v>
          </cell>
          <cell r="L165">
            <v>9.67</v>
          </cell>
          <cell r="M165">
            <v>18.14</v>
          </cell>
          <cell r="O165">
            <v>116.17306570576693</v>
          </cell>
          <cell r="P165">
            <v>115.16694963214486</v>
          </cell>
          <cell r="Q165" t="e">
            <v>#VALUE!</v>
          </cell>
          <cell r="R165">
            <v>100.20725388601035</v>
          </cell>
          <cell r="S165" t="e">
            <v>#VALUE!</v>
          </cell>
        </row>
        <row r="166">
          <cell r="B166">
            <v>24</v>
          </cell>
          <cell r="C166">
            <v>8</v>
          </cell>
          <cell r="D166">
            <v>2005</v>
          </cell>
          <cell r="E166">
            <v>38588</v>
          </cell>
          <cell r="F166" t="str">
            <v>8/24/2005</v>
          </cell>
          <cell r="G166">
            <v>10509.71875</v>
          </cell>
          <cell r="H166">
            <v>38588</v>
          </cell>
          <cell r="I166">
            <v>20.25</v>
          </cell>
          <cell r="J166">
            <v>40.81</v>
          </cell>
          <cell r="K166">
            <v>38588</v>
          </cell>
          <cell r="L166">
            <v>9.67</v>
          </cell>
          <cell r="M166">
            <v>18.14</v>
          </cell>
          <cell r="O166">
            <v>116.5021570801977</v>
          </cell>
          <cell r="P166">
            <v>114.60101867572155</v>
          </cell>
          <cell r="Q166" t="e">
            <v>#VALUE!</v>
          </cell>
          <cell r="R166">
            <v>100.20725388601035</v>
          </cell>
          <cell r="S166" t="e">
            <v>#VALUE!</v>
          </cell>
        </row>
        <row r="167">
          <cell r="B167">
            <v>25</v>
          </cell>
          <cell r="C167">
            <v>8</v>
          </cell>
          <cell r="D167">
            <v>2005</v>
          </cell>
          <cell r="E167">
            <v>38589</v>
          </cell>
          <cell r="F167" t="str">
            <v>8/25/2005</v>
          </cell>
          <cell r="G167">
            <v>10538.929690000001</v>
          </cell>
          <cell r="H167">
            <v>38589</v>
          </cell>
          <cell r="I167">
            <v>20.25</v>
          </cell>
          <cell r="J167">
            <v>40.93</v>
          </cell>
          <cell r="K167">
            <v>38589</v>
          </cell>
          <cell r="L167">
            <v>9.6999999999999993</v>
          </cell>
          <cell r="M167">
            <v>18.100000000000001</v>
          </cell>
          <cell r="O167">
            <v>116.8259656997519</v>
          </cell>
          <cell r="P167">
            <v>114.60101867572155</v>
          </cell>
          <cell r="Q167" t="e">
            <v>#VALUE!</v>
          </cell>
          <cell r="R167">
            <v>100.51813471502588</v>
          </cell>
          <cell r="S167" t="e">
            <v>#VALUE!</v>
          </cell>
        </row>
        <row r="168">
          <cell r="B168">
            <v>26</v>
          </cell>
          <cell r="C168">
            <v>8</v>
          </cell>
          <cell r="D168">
            <v>2005</v>
          </cell>
          <cell r="E168">
            <v>38590</v>
          </cell>
          <cell r="F168" t="str">
            <v>8/26/2005</v>
          </cell>
          <cell r="G168">
            <v>10484.070309999999</v>
          </cell>
          <cell r="H168">
            <v>38590</v>
          </cell>
          <cell r="I168">
            <v>20.100000000000001</v>
          </cell>
          <cell r="J168">
            <v>40.92</v>
          </cell>
          <cell r="K168">
            <v>38590</v>
          </cell>
          <cell r="L168">
            <v>9.6999999999999993</v>
          </cell>
          <cell r="M168">
            <v>18.149999999999999</v>
          </cell>
          <cell r="O168">
            <v>116.21783942557519</v>
          </cell>
          <cell r="P168">
            <v>113.7521222410866</v>
          </cell>
          <cell r="Q168" t="e">
            <v>#VALUE!</v>
          </cell>
          <cell r="R168">
            <v>100.51813471502588</v>
          </cell>
          <cell r="S168" t="e">
            <v>#VALUE!</v>
          </cell>
        </row>
        <row r="169">
          <cell r="B169">
            <v>29</v>
          </cell>
          <cell r="C169">
            <v>8</v>
          </cell>
          <cell r="D169">
            <v>2005</v>
          </cell>
          <cell r="E169">
            <v>38593</v>
          </cell>
          <cell r="F169" t="str">
            <v>8/29/2005</v>
          </cell>
          <cell r="G169">
            <v>10558.398440000001</v>
          </cell>
          <cell r="H169">
            <v>38593</v>
          </cell>
          <cell r="I169">
            <v>20.25</v>
          </cell>
          <cell r="J169">
            <v>40.65</v>
          </cell>
          <cell r="K169">
            <v>38593</v>
          </cell>
          <cell r="L169">
            <v>9.6999999999999993</v>
          </cell>
          <cell r="M169">
            <v>18.13</v>
          </cell>
          <cell r="O169">
            <v>117.04178035898387</v>
          </cell>
          <cell r="P169">
            <v>114.60101867572155</v>
          </cell>
          <cell r="Q169" t="e">
            <v>#VALUE!</v>
          </cell>
          <cell r="R169">
            <v>100.51813471502588</v>
          </cell>
          <cell r="S169" t="e">
            <v>#VALUE!</v>
          </cell>
        </row>
        <row r="170">
          <cell r="B170">
            <v>30</v>
          </cell>
          <cell r="C170">
            <v>8</v>
          </cell>
          <cell r="D170">
            <v>2005</v>
          </cell>
          <cell r="E170">
            <v>38594</v>
          </cell>
          <cell r="F170" t="str">
            <v>8/30/2005</v>
          </cell>
          <cell r="G170">
            <v>10573.058590000001</v>
          </cell>
          <cell r="H170">
            <v>38594</v>
          </cell>
          <cell r="I170">
            <v>20.3</v>
          </cell>
          <cell r="J170">
            <v>41.18</v>
          </cell>
          <cell r="K170">
            <v>38594</v>
          </cell>
          <cell r="L170">
            <v>9.77</v>
          </cell>
          <cell r="M170">
            <v>17.97</v>
          </cell>
          <cell r="O170">
            <v>117.20429080657499</v>
          </cell>
          <cell r="P170">
            <v>114.88398415393321</v>
          </cell>
          <cell r="Q170" t="e">
            <v>#VALUE!</v>
          </cell>
          <cell r="R170">
            <v>101.24352331606217</v>
          </cell>
          <cell r="S170" t="e">
            <v>#VALUE!</v>
          </cell>
        </row>
        <row r="171">
          <cell r="B171">
            <v>31</v>
          </cell>
          <cell r="C171">
            <v>8</v>
          </cell>
          <cell r="D171">
            <v>2005</v>
          </cell>
          <cell r="E171">
            <v>38595</v>
          </cell>
          <cell r="F171" t="str">
            <v>8/31/2005</v>
          </cell>
          <cell r="G171">
            <v>10668.941409999999</v>
          </cell>
          <cell r="H171">
            <v>38595</v>
          </cell>
          <cell r="I171">
            <v>20.309999999999999</v>
          </cell>
          <cell r="J171">
            <v>41.65</v>
          </cell>
          <cell r="K171">
            <v>38595</v>
          </cell>
          <cell r="L171">
            <v>9.7899999999999991</v>
          </cell>
          <cell r="M171">
            <v>17.91</v>
          </cell>
          <cell r="O171">
            <v>118.26716942613199</v>
          </cell>
          <cell r="P171">
            <v>114.94057724957554</v>
          </cell>
          <cell r="Q171" t="e">
            <v>#VALUE!</v>
          </cell>
          <cell r="R171">
            <v>101.45077720207252</v>
          </cell>
          <cell r="S171" t="e">
            <v>#VALUE!</v>
          </cell>
        </row>
        <row r="172">
          <cell r="B172">
            <v>1</v>
          </cell>
          <cell r="C172">
            <v>9</v>
          </cell>
          <cell r="D172">
            <v>2005</v>
          </cell>
          <cell r="E172">
            <v>38596</v>
          </cell>
          <cell r="F172" t="str">
            <v>9/1/2005</v>
          </cell>
          <cell r="G172">
            <v>10813.30078</v>
          </cell>
          <cell r="H172">
            <v>38596</v>
          </cell>
          <cell r="I172">
            <v>20.6</v>
          </cell>
          <cell r="J172">
            <v>42.35</v>
          </cell>
          <cell r="K172">
            <v>38596</v>
          </cell>
          <cell r="L172">
            <v>9.7899999999999991</v>
          </cell>
          <cell r="M172">
            <v>18.100000000000001</v>
          </cell>
          <cell r="O172">
            <v>119.86741948037233</v>
          </cell>
          <cell r="P172">
            <v>116.58177702320316</v>
          </cell>
          <cell r="Q172" t="e">
            <v>#VALUE!</v>
          </cell>
          <cell r="R172">
            <v>101.45077720207252</v>
          </cell>
          <cell r="S172" t="e">
            <v>#VALUE!</v>
          </cell>
        </row>
        <row r="173">
          <cell r="B173">
            <v>2</v>
          </cell>
          <cell r="C173">
            <v>9</v>
          </cell>
          <cell r="D173">
            <v>2005</v>
          </cell>
          <cell r="E173">
            <v>38597</v>
          </cell>
          <cell r="F173" t="str">
            <v>9/2/2005</v>
          </cell>
          <cell r="G173">
            <v>10771.878909999999</v>
          </cell>
          <cell r="H173">
            <v>38597</v>
          </cell>
          <cell r="I173">
            <v>20.8</v>
          </cell>
          <cell r="J173">
            <v>42.25</v>
          </cell>
          <cell r="K173">
            <v>38597</v>
          </cell>
          <cell r="L173">
            <v>9.8800000000000008</v>
          </cell>
          <cell r="M173">
            <v>18.2</v>
          </cell>
          <cell r="O173">
            <v>119.40825046547405</v>
          </cell>
          <cell r="P173">
            <v>117.7136389360498</v>
          </cell>
          <cell r="Q173" t="e">
            <v>#VALUE!</v>
          </cell>
          <cell r="R173">
            <v>102.38341968911917</v>
          </cell>
          <cell r="S173" t="e">
            <v>#VALUE!</v>
          </cell>
        </row>
        <row r="174">
          <cell r="B174">
            <v>6</v>
          </cell>
          <cell r="C174">
            <v>9</v>
          </cell>
          <cell r="D174">
            <v>2005</v>
          </cell>
          <cell r="E174">
            <v>38601</v>
          </cell>
          <cell r="F174" t="str">
            <v>9/6/2005</v>
          </cell>
          <cell r="G174">
            <v>10798.121090000001</v>
          </cell>
          <cell r="H174">
            <v>38601</v>
          </cell>
          <cell r="I174">
            <v>21.2</v>
          </cell>
          <cell r="J174">
            <v>42.45</v>
          </cell>
          <cell r="K174">
            <v>38601</v>
          </cell>
          <cell r="L174">
            <v>9.83</v>
          </cell>
          <cell r="M174">
            <v>18.41</v>
          </cell>
          <cell r="O174">
            <v>119.69914983673333</v>
          </cell>
          <cell r="P174">
            <v>119.97736276174305</v>
          </cell>
          <cell r="Q174" t="e">
            <v>#VALUE!</v>
          </cell>
          <cell r="R174">
            <v>101.86528497409326</v>
          </cell>
          <cell r="S174" t="e">
            <v>#VALUE!</v>
          </cell>
        </row>
        <row r="175">
          <cell r="B175">
            <v>7</v>
          </cell>
          <cell r="C175">
            <v>9</v>
          </cell>
          <cell r="D175">
            <v>2005</v>
          </cell>
          <cell r="E175">
            <v>38602</v>
          </cell>
          <cell r="F175" t="str">
            <v>9/7/2005</v>
          </cell>
          <cell r="G175">
            <v>10810.05078</v>
          </cell>
          <cell r="H175">
            <v>38602</v>
          </cell>
          <cell r="I175">
            <v>21.5</v>
          </cell>
          <cell r="J175">
            <v>42.26</v>
          </cell>
          <cell r="K175">
            <v>38602</v>
          </cell>
          <cell r="L175">
            <v>9.85</v>
          </cell>
          <cell r="M175">
            <v>19.13</v>
          </cell>
          <cell r="O175">
            <v>119.83139263517148</v>
          </cell>
          <cell r="P175">
            <v>121.67515563101301</v>
          </cell>
          <cell r="Q175" t="e">
            <v>#VALUE!</v>
          </cell>
          <cell r="R175">
            <v>102.07253886010361</v>
          </cell>
          <cell r="S175" t="e">
            <v>#VALUE!</v>
          </cell>
        </row>
        <row r="176">
          <cell r="B176">
            <v>8</v>
          </cell>
          <cell r="C176">
            <v>9</v>
          </cell>
          <cell r="D176">
            <v>2005</v>
          </cell>
          <cell r="E176">
            <v>38603</v>
          </cell>
          <cell r="F176" t="str">
            <v>9/8/2005</v>
          </cell>
          <cell r="G176">
            <v>10777.23047</v>
          </cell>
          <cell r="H176">
            <v>38603</v>
          </cell>
          <cell r="I176">
            <v>24.1</v>
          </cell>
          <cell r="J176">
            <v>43</v>
          </cell>
          <cell r="K176">
            <v>38603</v>
          </cell>
          <cell r="L176">
            <v>10.25</v>
          </cell>
          <cell r="M176">
            <v>21.35</v>
          </cell>
          <cell r="O176">
            <v>119.46757348815191</v>
          </cell>
          <cell r="P176">
            <v>136.38936049801924</v>
          </cell>
          <cell r="Q176" t="e">
            <v>#VALUE!</v>
          </cell>
          <cell r="R176">
            <v>106.21761658031087</v>
          </cell>
          <cell r="S176" t="e">
            <v>#VALUE!</v>
          </cell>
        </row>
        <row r="177">
          <cell r="B177">
            <v>9</v>
          </cell>
          <cell r="C177">
            <v>9</v>
          </cell>
          <cell r="D177">
            <v>2005</v>
          </cell>
          <cell r="E177">
            <v>38604</v>
          </cell>
          <cell r="F177" t="str">
            <v>9/9/2005</v>
          </cell>
          <cell r="G177">
            <v>10898.19922</v>
          </cell>
          <cell r="H177">
            <v>38604</v>
          </cell>
          <cell r="I177">
            <v>25.49</v>
          </cell>
          <cell r="J177">
            <v>43</v>
          </cell>
          <cell r="K177">
            <v>38604</v>
          </cell>
          <cell r="L177">
            <v>10</v>
          </cell>
          <cell r="M177">
            <v>21.4</v>
          </cell>
          <cell r="O177">
            <v>120.80853423596405</v>
          </cell>
          <cell r="P177">
            <v>144.25580079230332</v>
          </cell>
          <cell r="Q177" t="e">
            <v>#VALUE!</v>
          </cell>
          <cell r="R177">
            <v>103.62694300518133</v>
          </cell>
          <cell r="S177" t="e">
            <v>#VALUE!</v>
          </cell>
        </row>
        <row r="178">
          <cell r="B178">
            <v>12</v>
          </cell>
          <cell r="C178">
            <v>9</v>
          </cell>
          <cell r="D178">
            <v>2005</v>
          </cell>
          <cell r="E178">
            <v>38607</v>
          </cell>
          <cell r="F178" t="str">
            <v>9/12/2005</v>
          </cell>
          <cell r="G178">
            <v>10885.160159999999</v>
          </cell>
          <cell r="H178">
            <v>38607</v>
          </cell>
          <cell r="I178">
            <v>26.3</v>
          </cell>
          <cell r="J178">
            <v>43.1</v>
          </cell>
          <cell r="K178">
            <v>38607</v>
          </cell>
          <cell r="L178">
            <v>9.75</v>
          </cell>
          <cell r="M178">
            <v>21.35</v>
          </cell>
          <cell r="O178">
            <v>120.66399386790725</v>
          </cell>
          <cell r="P178">
            <v>148.83984153933218</v>
          </cell>
          <cell r="Q178" t="e">
            <v>#VALUE!</v>
          </cell>
          <cell r="R178">
            <v>101.03626943005182</v>
          </cell>
          <cell r="S178" t="e">
            <v>#VALUE!</v>
          </cell>
        </row>
        <row r="179">
          <cell r="B179">
            <v>13</v>
          </cell>
          <cell r="C179">
            <v>9</v>
          </cell>
          <cell r="D179">
            <v>2005</v>
          </cell>
          <cell r="E179">
            <v>38608</v>
          </cell>
          <cell r="F179" t="str">
            <v>9/13/2005</v>
          </cell>
          <cell r="G179">
            <v>10825.19922</v>
          </cell>
          <cell r="H179">
            <v>38608</v>
          </cell>
          <cell r="I179">
            <v>25.7</v>
          </cell>
          <cell r="J179">
            <v>43.05</v>
          </cell>
          <cell r="K179">
            <v>38608</v>
          </cell>
          <cell r="L179">
            <v>10.25</v>
          </cell>
          <cell r="M179">
            <v>21.4</v>
          </cell>
          <cell r="O179">
            <v>119.99931586683743</v>
          </cell>
          <cell r="P179">
            <v>145.44425580079229</v>
          </cell>
          <cell r="Q179" t="e">
            <v>#VALUE!</v>
          </cell>
          <cell r="R179">
            <v>106.21761658031087</v>
          </cell>
          <cell r="S179" t="e">
            <v>#VALUE!</v>
          </cell>
        </row>
        <row r="180">
          <cell r="B180">
            <v>14</v>
          </cell>
          <cell r="C180">
            <v>9</v>
          </cell>
          <cell r="D180">
            <v>2005</v>
          </cell>
          <cell r="E180">
            <v>38609</v>
          </cell>
          <cell r="F180" t="str">
            <v>9/14/2005</v>
          </cell>
          <cell r="G180">
            <v>10932.410159999999</v>
          </cell>
          <cell r="H180">
            <v>38609</v>
          </cell>
          <cell r="I180">
            <v>25.5</v>
          </cell>
          <cell r="J180">
            <v>43.91</v>
          </cell>
          <cell r="K180">
            <v>38609</v>
          </cell>
          <cell r="L180">
            <v>9.9499999999999993</v>
          </cell>
          <cell r="M180">
            <v>22.04</v>
          </cell>
          <cell r="O180">
            <v>121.18776877121182</v>
          </cell>
          <cell r="P180">
            <v>144.31239388794566</v>
          </cell>
          <cell r="Q180" t="e">
            <v>#VALUE!</v>
          </cell>
          <cell r="R180">
            <v>103.10880829015542</v>
          </cell>
          <cell r="S180" t="e">
            <v>#VALUE!</v>
          </cell>
        </row>
        <row r="181">
          <cell r="B181">
            <v>15</v>
          </cell>
          <cell r="C181">
            <v>9</v>
          </cell>
          <cell r="D181">
            <v>2005</v>
          </cell>
          <cell r="E181">
            <v>38610</v>
          </cell>
          <cell r="F181" t="str">
            <v>9/15/2005</v>
          </cell>
          <cell r="G181">
            <v>10966.320309999999</v>
          </cell>
          <cell r="H181">
            <v>38610</v>
          </cell>
          <cell r="I181">
            <v>25.61</v>
          </cell>
          <cell r="J181">
            <v>44.34</v>
          </cell>
          <cell r="K181">
            <v>38610</v>
          </cell>
          <cell r="L181">
            <v>10.199999999999999</v>
          </cell>
          <cell r="M181">
            <v>22.95</v>
          </cell>
          <cell r="O181">
            <v>121.56366899422331</v>
          </cell>
          <cell r="P181">
            <v>144.9349179400113</v>
          </cell>
          <cell r="Q181" t="e">
            <v>#VALUE!</v>
          </cell>
          <cell r="R181">
            <v>105.69948186528497</v>
          </cell>
          <cell r="S181" t="e">
            <v>#VALUE!</v>
          </cell>
        </row>
        <row r="182">
          <cell r="B182">
            <v>16</v>
          </cell>
          <cell r="C182">
            <v>9</v>
          </cell>
          <cell r="D182">
            <v>2005</v>
          </cell>
          <cell r="E182">
            <v>38611</v>
          </cell>
          <cell r="F182" t="str">
            <v>9/16/2005</v>
          </cell>
          <cell r="G182">
            <v>10990.589840000001</v>
          </cell>
          <cell r="H182">
            <v>38611</v>
          </cell>
          <cell r="I182">
            <v>25.95</v>
          </cell>
          <cell r="J182">
            <v>44.3</v>
          </cell>
          <cell r="K182">
            <v>38611</v>
          </cell>
          <cell r="L182">
            <v>10.25</v>
          </cell>
          <cell r="M182">
            <v>23.38</v>
          </cell>
          <cell r="O182">
            <v>121.83270117896402</v>
          </cell>
          <cell r="P182">
            <v>146.85908319185057</v>
          </cell>
          <cell r="Q182" t="e">
            <v>#VALUE!</v>
          </cell>
          <cell r="R182">
            <v>106.21761658031087</v>
          </cell>
          <cell r="S182" t="e">
            <v>#VALUE!</v>
          </cell>
        </row>
        <row r="183">
          <cell r="B183">
            <v>19</v>
          </cell>
          <cell r="C183">
            <v>9</v>
          </cell>
          <cell r="D183">
            <v>2005</v>
          </cell>
          <cell r="E183">
            <v>38614</v>
          </cell>
          <cell r="F183" t="str">
            <v>9/19/2005</v>
          </cell>
          <cell r="G183">
            <v>11024.73047</v>
          </cell>
          <cell r="H183">
            <v>38614</v>
          </cell>
          <cell r="I183">
            <v>25.7</v>
          </cell>
          <cell r="J183">
            <v>44.11</v>
          </cell>
          <cell r="K183">
            <v>38614</v>
          </cell>
          <cell r="L183">
            <v>10.25</v>
          </cell>
          <cell r="M183">
            <v>22.5</v>
          </cell>
          <cell r="O183">
            <v>122.21115631498532</v>
          </cell>
          <cell r="P183">
            <v>145.44425580079229</v>
          </cell>
          <cell r="Q183" t="e">
            <v>#VALUE!</v>
          </cell>
          <cell r="R183">
            <v>106.21761658031087</v>
          </cell>
          <cell r="S183" t="e">
            <v>#VALUE!</v>
          </cell>
        </row>
        <row r="184">
          <cell r="B184">
            <v>20</v>
          </cell>
          <cell r="C184">
            <v>9</v>
          </cell>
          <cell r="D184">
            <v>2005</v>
          </cell>
          <cell r="E184">
            <v>38615</v>
          </cell>
          <cell r="F184" t="str">
            <v>9/20/2005</v>
          </cell>
          <cell r="G184">
            <v>10903.51953</v>
          </cell>
          <cell r="H184">
            <v>38615</v>
          </cell>
          <cell r="I184">
            <v>22.85</v>
          </cell>
          <cell r="J184">
            <v>43.55</v>
          </cell>
          <cell r="K184">
            <v>38615</v>
          </cell>
          <cell r="L184">
            <v>9.9</v>
          </cell>
          <cell r="M184">
            <v>20.51</v>
          </cell>
          <cell r="O184">
            <v>120.86751084666881</v>
          </cell>
          <cell r="P184">
            <v>129.31522354272778</v>
          </cell>
          <cell r="Q184" t="e">
            <v>#VALUE!</v>
          </cell>
          <cell r="R184">
            <v>102.59067357512954</v>
          </cell>
          <cell r="S184" t="e">
            <v>#VALUE!</v>
          </cell>
        </row>
        <row r="185">
          <cell r="B185">
            <v>21</v>
          </cell>
          <cell r="C185">
            <v>9</v>
          </cell>
          <cell r="D185">
            <v>2005</v>
          </cell>
          <cell r="E185">
            <v>38616</v>
          </cell>
          <cell r="F185" t="str">
            <v>9/21/2005</v>
          </cell>
          <cell r="G185">
            <v>10957.14062</v>
          </cell>
          <cell r="H185">
            <v>38616</v>
          </cell>
          <cell r="I185">
            <v>22.8</v>
          </cell>
          <cell r="J185">
            <v>43</v>
          </cell>
          <cell r="K185">
            <v>38616</v>
          </cell>
          <cell r="L185">
            <v>9.74</v>
          </cell>
          <cell r="M185">
            <v>20.6</v>
          </cell>
          <cell r="O185">
            <v>121.46191044941664</v>
          </cell>
          <cell r="P185">
            <v>129.03225806451613</v>
          </cell>
          <cell r="Q185" t="e">
            <v>#VALUE!</v>
          </cell>
          <cell r="R185">
            <v>100.93264248704664</v>
          </cell>
          <cell r="S185" t="e">
            <v>#VALUE!</v>
          </cell>
        </row>
        <row r="186">
          <cell r="B186">
            <v>22</v>
          </cell>
          <cell r="C186">
            <v>9</v>
          </cell>
          <cell r="D186">
            <v>2005</v>
          </cell>
          <cell r="E186">
            <v>38617</v>
          </cell>
          <cell r="F186" t="str">
            <v>9/22/2005</v>
          </cell>
          <cell r="G186">
            <v>10870.75</v>
          </cell>
          <cell r="H186">
            <v>38617</v>
          </cell>
          <cell r="I186">
            <v>22.65</v>
          </cell>
          <cell r="J186">
            <v>42.65</v>
          </cell>
          <cell r="K186">
            <v>38617</v>
          </cell>
          <cell r="L186">
            <v>9.66</v>
          </cell>
          <cell r="M186">
            <v>19.75</v>
          </cell>
          <cell r="O186">
            <v>120.504254605249</v>
          </cell>
          <cell r="P186">
            <v>128.18336162988112</v>
          </cell>
          <cell r="Q186" t="e">
            <v>#VALUE!</v>
          </cell>
          <cell r="R186">
            <v>100.10362694300518</v>
          </cell>
          <cell r="S186" t="e">
            <v>#VALUE!</v>
          </cell>
        </row>
        <row r="187">
          <cell r="B187">
            <v>23</v>
          </cell>
          <cell r="C187">
            <v>9</v>
          </cell>
          <cell r="D187">
            <v>2005</v>
          </cell>
          <cell r="E187">
            <v>38618</v>
          </cell>
          <cell r="F187" t="str">
            <v>9/23/2005</v>
          </cell>
          <cell r="G187">
            <v>10904.308590000001</v>
          </cell>
          <cell r="H187">
            <v>38618</v>
          </cell>
          <cell r="I187">
            <v>22.5</v>
          </cell>
          <cell r="J187">
            <v>42.5</v>
          </cell>
          <cell r="K187">
            <v>38618</v>
          </cell>
          <cell r="L187">
            <v>9.74</v>
          </cell>
          <cell r="M187">
            <v>19.8</v>
          </cell>
          <cell r="O187">
            <v>120.87625772127623</v>
          </cell>
          <cell r="P187">
            <v>127.33446519524617</v>
          </cell>
          <cell r="Q187" t="e">
            <v>#VALUE!</v>
          </cell>
          <cell r="R187">
            <v>100.93264248704664</v>
          </cell>
          <cell r="S187" t="e">
            <v>#VALUE!</v>
          </cell>
        </row>
        <row r="188">
          <cell r="B188">
            <v>26</v>
          </cell>
          <cell r="C188">
            <v>9</v>
          </cell>
          <cell r="D188">
            <v>2005</v>
          </cell>
          <cell r="E188">
            <v>38621</v>
          </cell>
          <cell r="F188" t="str">
            <v>9/26/2005</v>
          </cell>
          <cell r="G188">
            <v>11005.46875</v>
          </cell>
          <cell r="H188">
            <v>38621</v>
          </cell>
          <cell r="I188">
            <v>22.6</v>
          </cell>
          <cell r="J188">
            <v>42.74</v>
          </cell>
          <cell r="K188">
            <v>38621</v>
          </cell>
          <cell r="L188">
            <v>9.6999999999999993</v>
          </cell>
          <cell r="M188">
            <v>20.05</v>
          </cell>
          <cell r="O188">
            <v>121.99763662121855</v>
          </cell>
          <cell r="P188">
            <v>127.90039615166948</v>
          </cell>
          <cell r="Q188" t="e">
            <v>#VALUE!</v>
          </cell>
          <cell r="R188">
            <v>100.51813471502588</v>
          </cell>
          <cell r="S188" t="e">
            <v>#VALUE!</v>
          </cell>
        </row>
        <row r="189">
          <cell r="B189">
            <v>27</v>
          </cell>
          <cell r="C189">
            <v>9</v>
          </cell>
          <cell r="D189">
            <v>2005</v>
          </cell>
          <cell r="E189">
            <v>38622</v>
          </cell>
          <cell r="F189" t="str">
            <v>9/27/2005</v>
          </cell>
          <cell r="G189">
            <v>11067.17187</v>
          </cell>
          <cell r="H189">
            <v>38622</v>
          </cell>
          <cell r="I189">
            <v>22.4</v>
          </cell>
          <cell r="J189">
            <v>42.4</v>
          </cell>
          <cell r="K189">
            <v>38622</v>
          </cell>
          <cell r="L189">
            <v>9.5</v>
          </cell>
          <cell r="M189">
            <v>19.95</v>
          </cell>
          <cell r="O189">
            <v>122.68162700664899</v>
          </cell>
          <cell r="P189">
            <v>126.76853423882284</v>
          </cell>
          <cell r="Q189" t="e">
            <v>#VALUE!</v>
          </cell>
          <cell r="R189">
            <v>98.445595854922274</v>
          </cell>
          <cell r="S189" t="e">
            <v>#VALUE!</v>
          </cell>
        </row>
        <row r="190">
          <cell r="B190">
            <v>28</v>
          </cell>
          <cell r="C190">
            <v>9</v>
          </cell>
          <cell r="D190">
            <v>2005</v>
          </cell>
          <cell r="E190">
            <v>38623</v>
          </cell>
          <cell r="F190" t="str">
            <v>9/28/2005</v>
          </cell>
          <cell r="G190">
            <v>11042.26172</v>
          </cell>
          <cell r="H190">
            <v>38623</v>
          </cell>
          <cell r="I190">
            <v>22</v>
          </cell>
          <cell r="J190">
            <v>42.48</v>
          </cell>
          <cell r="K190">
            <v>38623</v>
          </cell>
          <cell r="L190">
            <v>9.6</v>
          </cell>
          <cell r="M190">
            <v>20.04</v>
          </cell>
          <cell r="O190">
            <v>122.405493431886</v>
          </cell>
          <cell r="P190">
            <v>124.50481041312959</v>
          </cell>
          <cell r="Q190" t="e">
            <v>#VALUE!</v>
          </cell>
          <cell r="R190">
            <v>99.481865284974091</v>
          </cell>
          <cell r="S190" t="e">
            <v>#VALUE!</v>
          </cell>
        </row>
        <row r="191">
          <cell r="B191">
            <v>29</v>
          </cell>
          <cell r="C191">
            <v>9</v>
          </cell>
          <cell r="D191">
            <v>2005</v>
          </cell>
          <cell r="E191">
            <v>38624</v>
          </cell>
          <cell r="F191" t="str">
            <v>9/29/2005</v>
          </cell>
          <cell r="G191">
            <v>11018.5</v>
          </cell>
          <cell r="H191">
            <v>38624</v>
          </cell>
          <cell r="I191">
            <v>22.05</v>
          </cell>
          <cell r="J191">
            <v>42.59</v>
          </cell>
          <cell r="K191">
            <v>38624</v>
          </cell>
          <cell r="L191">
            <v>9.6</v>
          </cell>
          <cell r="M191">
            <v>19.95</v>
          </cell>
          <cell r="O191">
            <v>122.14209041399499</v>
          </cell>
          <cell r="P191">
            <v>124.78777589134124</v>
          </cell>
          <cell r="Q191" t="e">
            <v>#VALUE!</v>
          </cell>
          <cell r="R191">
            <v>99.481865284974091</v>
          </cell>
          <cell r="S191" t="e">
            <v>#VALUE!</v>
          </cell>
        </row>
        <row r="192">
          <cell r="B192">
            <v>30</v>
          </cell>
          <cell r="C192">
            <v>9</v>
          </cell>
          <cell r="D192">
            <v>2005</v>
          </cell>
          <cell r="E192">
            <v>38625</v>
          </cell>
          <cell r="F192" t="str">
            <v>9/30/2005</v>
          </cell>
          <cell r="G192">
            <v>11011.82812</v>
          </cell>
          <cell r="H192">
            <v>38625</v>
          </cell>
          <cell r="I192">
            <v>21.61</v>
          </cell>
          <cell r="J192">
            <v>42.75</v>
          </cell>
          <cell r="K192">
            <v>38625</v>
          </cell>
          <cell r="L192">
            <v>9.6999999999999993</v>
          </cell>
          <cell r="M192">
            <v>19.61</v>
          </cell>
          <cell r="O192">
            <v>122.06813140231543</v>
          </cell>
          <cell r="P192">
            <v>122.29767968307866</v>
          </cell>
          <cell r="Q192" t="e">
            <v>#VALUE!</v>
          </cell>
          <cell r="R192">
            <v>100.51813471502588</v>
          </cell>
          <cell r="S192" t="e">
            <v>#VALUE!</v>
          </cell>
        </row>
        <row r="193">
          <cell r="B193">
            <v>3</v>
          </cell>
          <cell r="C193">
            <v>10</v>
          </cell>
          <cell r="D193">
            <v>2005</v>
          </cell>
          <cell r="E193">
            <v>38628</v>
          </cell>
          <cell r="F193" t="str">
            <v>10/3/2005</v>
          </cell>
          <cell r="G193">
            <v>11081.191409999999</v>
          </cell>
          <cell r="H193">
            <v>38628</v>
          </cell>
          <cell r="I193">
            <v>21.77</v>
          </cell>
          <cell r="J193">
            <v>42.98</v>
          </cell>
          <cell r="K193">
            <v>38628</v>
          </cell>
          <cell r="L193">
            <v>9.5</v>
          </cell>
          <cell r="M193">
            <v>19.8</v>
          </cell>
          <cell r="O193">
            <v>122.83703617506963</v>
          </cell>
          <cell r="P193">
            <v>123.20316921335595</v>
          </cell>
          <cell r="Q193" t="e">
            <v>#VALUE!</v>
          </cell>
          <cell r="R193">
            <v>98.445595854922274</v>
          </cell>
          <cell r="S193" t="e">
            <v>#VALUE!</v>
          </cell>
        </row>
        <row r="194">
          <cell r="B194">
            <v>4</v>
          </cell>
          <cell r="C194">
            <v>10</v>
          </cell>
          <cell r="D194">
            <v>2005</v>
          </cell>
          <cell r="E194">
            <v>38629</v>
          </cell>
          <cell r="F194" t="str">
            <v>10/4/2005</v>
          </cell>
          <cell r="G194">
            <v>10960.621090000001</v>
          </cell>
          <cell r="H194">
            <v>38629</v>
          </cell>
          <cell r="I194">
            <v>21.15</v>
          </cell>
          <cell r="J194">
            <v>41.75</v>
          </cell>
          <cell r="K194">
            <v>38629</v>
          </cell>
          <cell r="L194">
            <v>9.4</v>
          </cell>
          <cell r="M194">
            <v>19.75</v>
          </cell>
          <cell r="O194">
            <v>121.50049209677547</v>
          </cell>
          <cell r="P194">
            <v>119.6943972835314</v>
          </cell>
          <cell r="Q194" t="e">
            <v>#VALUE!</v>
          </cell>
          <cell r="R194">
            <v>97.409326424870471</v>
          </cell>
          <cell r="S194" t="e">
            <v>#VALUE!</v>
          </cell>
        </row>
        <row r="195">
          <cell r="B195">
            <v>5</v>
          </cell>
          <cell r="C195">
            <v>10</v>
          </cell>
          <cell r="D195">
            <v>2005</v>
          </cell>
          <cell r="E195">
            <v>38630</v>
          </cell>
          <cell r="F195" t="str">
            <v>10/5/2005</v>
          </cell>
          <cell r="G195">
            <v>10748.05078</v>
          </cell>
          <cell r="H195">
            <v>38630</v>
          </cell>
          <cell r="I195">
            <v>21.09</v>
          </cell>
          <cell r="J195">
            <v>41.4</v>
          </cell>
          <cell r="K195">
            <v>38630</v>
          </cell>
          <cell r="L195">
            <v>9.35</v>
          </cell>
          <cell r="M195">
            <v>19.25</v>
          </cell>
          <cell r="O195">
            <v>119.14411128057081</v>
          </cell>
          <cell r="P195">
            <v>119.35483870967741</v>
          </cell>
          <cell r="Q195" t="e">
            <v>#VALUE!</v>
          </cell>
          <cell r="R195">
            <v>96.891191709844549</v>
          </cell>
          <cell r="S195" t="e">
            <v>#VALUE!</v>
          </cell>
        </row>
        <row r="196">
          <cell r="B196">
            <v>6</v>
          </cell>
          <cell r="C196">
            <v>10</v>
          </cell>
          <cell r="D196">
            <v>2005</v>
          </cell>
          <cell r="E196">
            <v>38631</v>
          </cell>
          <cell r="F196" t="str">
            <v>10/6/2005</v>
          </cell>
          <cell r="G196">
            <v>10562.23047</v>
          </cell>
          <cell r="H196">
            <v>38631</v>
          </cell>
          <cell r="I196">
            <v>20.93</v>
          </cell>
          <cell r="J196">
            <v>41.05</v>
          </cell>
          <cell r="K196">
            <v>38631</v>
          </cell>
          <cell r="L196">
            <v>9.15</v>
          </cell>
          <cell r="M196">
            <v>19</v>
          </cell>
          <cell r="O196">
            <v>117.08425911332694</v>
          </cell>
          <cell r="P196">
            <v>118.44934917940012</v>
          </cell>
          <cell r="Q196" t="e">
            <v>#VALUE!</v>
          </cell>
          <cell r="R196">
            <v>94.818652849740943</v>
          </cell>
          <cell r="S196" t="e">
            <v>#VALUE!</v>
          </cell>
        </row>
        <row r="197">
          <cell r="B197">
            <v>7</v>
          </cell>
          <cell r="C197">
            <v>10</v>
          </cell>
          <cell r="D197">
            <v>2005</v>
          </cell>
          <cell r="E197">
            <v>38632</v>
          </cell>
          <cell r="F197" t="str">
            <v>10/7/2005</v>
          </cell>
          <cell r="G197">
            <v>10612.148440000001</v>
          </cell>
          <cell r="H197">
            <v>38632</v>
          </cell>
          <cell r="I197">
            <v>20.75</v>
          </cell>
          <cell r="J197">
            <v>40.200000000000003</v>
          </cell>
          <cell r="K197">
            <v>38632</v>
          </cell>
          <cell r="L197">
            <v>9.1999999999999993</v>
          </cell>
          <cell r="M197">
            <v>18.89</v>
          </cell>
          <cell r="O197">
            <v>117.63760895269012</v>
          </cell>
          <cell r="P197">
            <v>117.43067345783813</v>
          </cell>
          <cell r="Q197" t="e">
            <v>#VALUE!</v>
          </cell>
          <cell r="R197">
            <v>95.336787564766837</v>
          </cell>
          <cell r="S197" t="e">
            <v>#VALUE!</v>
          </cell>
        </row>
        <row r="198">
          <cell r="B198">
            <v>11</v>
          </cell>
          <cell r="C198">
            <v>10</v>
          </cell>
          <cell r="D198">
            <v>2005</v>
          </cell>
          <cell r="E198">
            <v>38636</v>
          </cell>
          <cell r="F198" t="str">
            <v>10/11/2005</v>
          </cell>
          <cell r="G198">
            <v>10620.5</v>
          </cell>
          <cell r="H198">
            <v>38636</v>
          </cell>
          <cell r="I198">
            <v>21</v>
          </cell>
          <cell r="J198">
            <v>39.81</v>
          </cell>
          <cell r="K198">
            <v>38636</v>
          </cell>
          <cell r="L198">
            <v>9.15</v>
          </cell>
          <cell r="M198">
            <v>19.14</v>
          </cell>
          <cell r="O198">
            <v>117.73018752478413</v>
          </cell>
          <cell r="P198">
            <v>118.84550084889642</v>
          </cell>
          <cell r="Q198" t="e">
            <v>#VALUE!</v>
          </cell>
          <cell r="R198">
            <v>94.818652849740943</v>
          </cell>
          <cell r="S198" t="e">
            <v>#VALUE!</v>
          </cell>
        </row>
        <row r="199">
          <cell r="B199">
            <v>12</v>
          </cell>
          <cell r="C199">
            <v>10</v>
          </cell>
          <cell r="D199">
            <v>2005</v>
          </cell>
          <cell r="E199">
            <v>38637</v>
          </cell>
          <cell r="F199" t="str">
            <v>10/12/2005</v>
          </cell>
          <cell r="G199">
            <v>10493.10937</v>
          </cell>
          <cell r="H199">
            <v>38637</v>
          </cell>
          <cell r="I199">
            <v>20.95</v>
          </cell>
          <cell r="J199">
            <v>39.85</v>
          </cell>
          <cell r="K199">
            <v>38637</v>
          </cell>
          <cell r="L199">
            <v>9.1</v>
          </cell>
          <cell r="M199">
            <v>19.170000000000002</v>
          </cell>
          <cell r="O199">
            <v>116.31803906107709</v>
          </cell>
          <cell r="P199">
            <v>118.56253537068476</v>
          </cell>
          <cell r="Q199" t="e">
            <v>#VALUE!</v>
          </cell>
          <cell r="R199">
            <v>94.30051813471502</v>
          </cell>
          <cell r="S199" t="e">
            <v>#VALUE!</v>
          </cell>
        </row>
        <row r="200">
          <cell r="B200">
            <v>13</v>
          </cell>
          <cell r="C200">
            <v>10</v>
          </cell>
          <cell r="D200">
            <v>2005</v>
          </cell>
          <cell r="E200">
            <v>38638</v>
          </cell>
          <cell r="F200" t="str">
            <v>10/13/2005</v>
          </cell>
          <cell r="G200">
            <v>10429.710940000001</v>
          </cell>
          <cell r="H200">
            <v>38638</v>
          </cell>
          <cell r="I200">
            <v>20.58</v>
          </cell>
          <cell r="J200">
            <v>39.869999999999997</v>
          </cell>
          <cell r="K200">
            <v>38638</v>
          </cell>
          <cell r="L200">
            <v>9</v>
          </cell>
          <cell r="M200">
            <v>19.079999999999998</v>
          </cell>
          <cell r="O200">
            <v>115.61525585381973</v>
          </cell>
          <cell r="P200">
            <v>116.46859083191849</v>
          </cell>
          <cell r="Q200" t="e">
            <v>#VALUE!</v>
          </cell>
          <cell r="R200">
            <v>93.264248704663217</v>
          </cell>
          <cell r="S200" t="e">
            <v>#VALUE!</v>
          </cell>
        </row>
        <row r="201">
          <cell r="B201">
            <v>14</v>
          </cell>
          <cell r="C201">
            <v>10</v>
          </cell>
          <cell r="D201">
            <v>2005</v>
          </cell>
          <cell r="E201">
            <v>38639</v>
          </cell>
          <cell r="F201" t="str">
            <v>10/14/2005</v>
          </cell>
          <cell r="G201">
            <v>10488.76953</v>
          </cell>
          <cell r="H201">
            <v>38639</v>
          </cell>
          <cell r="I201">
            <v>20.91</v>
          </cell>
          <cell r="J201">
            <v>39.83</v>
          </cell>
          <cell r="K201">
            <v>38639</v>
          </cell>
          <cell r="L201">
            <v>8.9499999999999993</v>
          </cell>
          <cell r="M201">
            <v>19.420000000000002</v>
          </cell>
          <cell r="O201">
            <v>116.26993113988435</v>
          </cell>
          <cell r="P201">
            <v>118.33616298811545</v>
          </cell>
          <cell r="Q201" t="e">
            <v>#VALUE!</v>
          </cell>
          <cell r="R201">
            <v>92.746113989637294</v>
          </cell>
          <cell r="S201" t="e">
            <v>#VALUE!</v>
          </cell>
        </row>
        <row r="202">
          <cell r="B202">
            <v>17</v>
          </cell>
          <cell r="C202">
            <v>10</v>
          </cell>
          <cell r="D202">
            <v>2005</v>
          </cell>
          <cell r="E202">
            <v>38642</v>
          </cell>
          <cell r="F202" t="str">
            <v>10/17/2005</v>
          </cell>
          <cell r="G202">
            <v>10553.441409999999</v>
          </cell>
          <cell r="H202">
            <v>38642</v>
          </cell>
          <cell r="I202">
            <v>21.31</v>
          </cell>
          <cell r="J202">
            <v>40.32</v>
          </cell>
          <cell r="K202">
            <v>38642</v>
          </cell>
          <cell r="L202">
            <v>9</v>
          </cell>
          <cell r="M202">
            <v>19.100000000000001</v>
          </cell>
          <cell r="O202">
            <v>116.98683077360971</v>
          </cell>
          <cell r="P202">
            <v>120.59988681380869</v>
          </cell>
          <cell r="Q202" t="e">
            <v>#VALUE!</v>
          </cell>
          <cell r="R202">
            <v>93.264248704663217</v>
          </cell>
          <cell r="S202" t="e">
            <v>#VALUE!</v>
          </cell>
        </row>
        <row r="203">
          <cell r="B203">
            <v>18</v>
          </cell>
          <cell r="C203">
            <v>10</v>
          </cell>
          <cell r="D203">
            <v>2005</v>
          </cell>
          <cell r="E203">
            <v>38643</v>
          </cell>
          <cell r="F203" t="str">
            <v>10/18/2005</v>
          </cell>
          <cell r="G203">
            <v>10345.089840000001</v>
          </cell>
          <cell r="H203">
            <v>38643</v>
          </cell>
          <cell r="I203">
            <v>21.42</v>
          </cell>
          <cell r="J203">
            <v>40.799999999999997</v>
          </cell>
          <cell r="K203">
            <v>38643</v>
          </cell>
          <cell r="L203">
            <v>8.9</v>
          </cell>
          <cell r="M203">
            <v>18.940000000000001</v>
          </cell>
          <cell r="O203">
            <v>114.67721546291973</v>
          </cell>
          <cell r="P203">
            <v>121.22241086587435</v>
          </cell>
          <cell r="Q203" t="e">
            <v>#VALUE!</v>
          </cell>
          <cell r="R203">
            <v>92.2279792746114</v>
          </cell>
          <cell r="S203" t="e">
            <v>#VALUE!</v>
          </cell>
        </row>
        <row r="204">
          <cell r="B204">
            <v>19</v>
          </cell>
          <cell r="C204">
            <v>10</v>
          </cell>
          <cell r="D204">
            <v>2005</v>
          </cell>
          <cell r="E204">
            <v>38644</v>
          </cell>
          <cell r="F204" t="str">
            <v>10/19/2005</v>
          </cell>
          <cell r="G204">
            <v>10425.78125</v>
          </cell>
          <cell r="H204">
            <v>38644</v>
          </cell>
          <cell r="I204">
            <v>21.21</v>
          </cell>
          <cell r="J204">
            <v>40.659999999999997</v>
          </cell>
          <cell r="K204">
            <v>38644</v>
          </cell>
          <cell r="L204">
            <v>8.6999999999999993</v>
          </cell>
          <cell r="M204">
            <v>19</v>
          </cell>
          <cell r="O204">
            <v>115.57169452049135</v>
          </cell>
          <cell r="P204">
            <v>120.03395585738539</v>
          </cell>
          <cell r="Q204" t="e">
            <v>#VALUE!</v>
          </cell>
          <cell r="R204">
            <v>90.155440414507765</v>
          </cell>
          <cell r="S204" t="e">
            <v>#VALUE!</v>
          </cell>
        </row>
        <row r="205">
          <cell r="B205">
            <v>20</v>
          </cell>
          <cell r="C205">
            <v>10</v>
          </cell>
          <cell r="D205">
            <v>2005</v>
          </cell>
          <cell r="E205">
            <v>38645</v>
          </cell>
          <cell r="F205" t="str">
            <v>10/20/2005</v>
          </cell>
          <cell r="G205">
            <v>10190.73047</v>
          </cell>
          <cell r="H205">
            <v>38645</v>
          </cell>
          <cell r="I205">
            <v>20.66</v>
          </cell>
          <cell r="J205">
            <v>40.200000000000003</v>
          </cell>
          <cell r="K205">
            <v>38645</v>
          </cell>
          <cell r="L205">
            <v>8.56</v>
          </cell>
          <cell r="M205">
            <v>18.5</v>
          </cell>
          <cell r="O205">
            <v>112.96611357729216</v>
          </cell>
          <cell r="P205">
            <v>116.92133559705715</v>
          </cell>
          <cell r="Q205" t="e">
            <v>#VALUE!</v>
          </cell>
          <cell r="R205">
            <v>88.704663212435236</v>
          </cell>
          <cell r="S205" t="e">
            <v>#VALUE!</v>
          </cell>
        </row>
        <row r="206">
          <cell r="B206">
            <v>21</v>
          </cell>
          <cell r="C206">
            <v>10</v>
          </cell>
          <cell r="D206">
            <v>2005</v>
          </cell>
          <cell r="E206">
            <v>38646</v>
          </cell>
          <cell r="F206" t="str">
            <v>10/21/2005</v>
          </cell>
          <cell r="G206">
            <v>10290.871090000001</v>
          </cell>
          <cell r="H206">
            <v>38646</v>
          </cell>
          <cell r="I206">
            <v>20.9</v>
          </cell>
          <cell r="J206">
            <v>40.4</v>
          </cell>
          <cell r="K206">
            <v>38646</v>
          </cell>
          <cell r="L206">
            <v>8.5500000000000007</v>
          </cell>
          <cell r="M206">
            <v>18.75</v>
          </cell>
          <cell r="O206">
            <v>114.07619068961721</v>
          </cell>
          <cell r="P206">
            <v>118.27956989247311</v>
          </cell>
          <cell r="Q206" t="e">
            <v>#VALUE!</v>
          </cell>
          <cell r="R206">
            <v>88.601036269430054</v>
          </cell>
          <cell r="S206" t="e">
            <v>#VALUE!</v>
          </cell>
        </row>
        <row r="207">
          <cell r="B207">
            <v>24</v>
          </cell>
          <cell r="C207">
            <v>10</v>
          </cell>
          <cell r="D207">
            <v>2005</v>
          </cell>
          <cell r="E207">
            <v>38649</v>
          </cell>
          <cell r="F207" t="str">
            <v>10/24/2005</v>
          </cell>
          <cell r="G207">
            <v>10360.789059999999</v>
          </cell>
          <cell r="H207">
            <v>38649</v>
          </cell>
          <cell r="I207">
            <v>20.82</v>
          </cell>
          <cell r="J207">
            <v>40.5</v>
          </cell>
          <cell r="K207">
            <v>38649</v>
          </cell>
          <cell r="L207">
            <v>8.5500000000000007</v>
          </cell>
          <cell r="M207">
            <v>18.75</v>
          </cell>
          <cell r="O207">
            <v>114.85124419175479</v>
          </cell>
          <cell r="P207">
            <v>117.82682512733444</v>
          </cell>
          <cell r="Q207" t="e">
            <v>#VALUE!</v>
          </cell>
          <cell r="R207">
            <v>88.601036269430054</v>
          </cell>
          <cell r="S207" t="e">
            <v>#VALUE!</v>
          </cell>
        </row>
        <row r="208">
          <cell r="B208">
            <v>25</v>
          </cell>
          <cell r="C208">
            <v>10</v>
          </cell>
          <cell r="D208">
            <v>2005</v>
          </cell>
          <cell r="E208">
            <v>38650</v>
          </cell>
          <cell r="F208" t="str">
            <v>10/25/2005</v>
          </cell>
          <cell r="G208">
            <v>10363.73828</v>
          </cell>
          <cell r="H208">
            <v>38650</v>
          </cell>
          <cell r="I208">
            <v>21.67</v>
          </cell>
          <cell r="J208">
            <v>40.74</v>
          </cell>
          <cell r="K208">
            <v>38650</v>
          </cell>
          <cell r="L208">
            <v>8.6300000000000008</v>
          </cell>
          <cell r="M208">
            <v>19.059999999999999</v>
          </cell>
          <cell r="O208">
            <v>114.88393683557116</v>
          </cell>
          <cell r="P208">
            <v>122.63723825693265</v>
          </cell>
          <cell r="Q208" t="e">
            <v>#VALUE!</v>
          </cell>
          <cell r="R208">
            <v>89.430051813471508</v>
          </cell>
          <cell r="S208" t="e">
            <v>#VALUE!</v>
          </cell>
        </row>
        <row r="209">
          <cell r="B209">
            <v>26</v>
          </cell>
          <cell r="C209">
            <v>10</v>
          </cell>
          <cell r="D209">
            <v>2005</v>
          </cell>
          <cell r="E209">
            <v>38651</v>
          </cell>
          <cell r="F209" t="str">
            <v>10/26/2005</v>
          </cell>
          <cell r="G209">
            <v>10283.660159999999</v>
          </cell>
          <cell r="H209">
            <v>38651</v>
          </cell>
          <cell r="I209">
            <v>22.24</v>
          </cell>
          <cell r="J209">
            <v>41.38</v>
          </cell>
          <cell r="K209">
            <v>38651</v>
          </cell>
          <cell r="L209">
            <v>8.75</v>
          </cell>
          <cell r="M209">
            <v>18.8</v>
          </cell>
          <cell r="O209">
            <v>113.9962562099667</v>
          </cell>
          <cell r="P209">
            <v>125.86304470854554</v>
          </cell>
          <cell r="Q209" t="e">
            <v>#VALUE!</v>
          </cell>
          <cell r="R209">
            <v>90.673575129533674</v>
          </cell>
          <cell r="S209" t="e">
            <v>#VALUE!</v>
          </cell>
        </row>
        <row r="210">
          <cell r="B210">
            <v>27</v>
          </cell>
          <cell r="C210">
            <v>10</v>
          </cell>
          <cell r="D210">
            <v>2005</v>
          </cell>
          <cell r="E210">
            <v>38652</v>
          </cell>
          <cell r="F210" t="str">
            <v>10/27/2005</v>
          </cell>
          <cell r="G210">
            <v>10245.44922</v>
          </cell>
          <cell r="H210">
            <v>38652</v>
          </cell>
          <cell r="I210">
            <v>21.78</v>
          </cell>
          <cell r="J210">
            <v>40.56</v>
          </cell>
          <cell r="K210">
            <v>38652</v>
          </cell>
          <cell r="L210">
            <v>8.8000000000000007</v>
          </cell>
          <cell r="M210">
            <v>18.899999999999999</v>
          </cell>
          <cell r="O210">
            <v>113.57268094216404</v>
          </cell>
          <cell r="P210">
            <v>123.25976230899829</v>
          </cell>
          <cell r="Q210" t="e">
            <v>#VALUE!</v>
          </cell>
          <cell r="R210">
            <v>91.191709844559583</v>
          </cell>
          <cell r="S210" t="e">
            <v>#VALUE!</v>
          </cell>
        </row>
        <row r="211">
          <cell r="B211">
            <v>28</v>
          </cell>
          <cell r="C211">
            <v>10</v>
          </cell>
          <cell r="D211">
            <v>2005</v>
          </cell>
          <cell r="E211">
            <v>38653</v>
          </cell>
          <cell r="F211" t="str">
            <v>10/28/2005</v>
          </cell>
          <cell r="G211">
            <v>10312.30078</v>
          </cell>
          <cell r="H211">
            <v>38653</v>
          </cell>
          <cell r="I211">
            <v>21.32</v>
          </cell>
          <cell r="J211">
            <v>40.79</v>
          </cell>
          <cell r="K211">
            <v>38653</v>
          </cell>
          <cell r="L211">
            <v>8.9</v>
          </cell>
          <cell r="M211">
            <v>18.68</v>
          </cell>
          <cell r="O211">
            <v>114.31374272787322</v>
          </cell>
          <cell r="P211">
            <v>120.65647990945104</v>
          </cell>
          <cell r="Q211" t="e">
            <v>#VALUE!</v>
          </cell>
          <cell r="R211">
            <v>92.2279792746114</v>
          </cell>
          <cell r="S211" t="e">
            <v>#VALUE!</v>
          </cell>
        </row>
        <row r="212">
          <cell r="B212">
            <v>31</v>
          </cell>
          <cell r="C212">
            <v>10</v>
          </cell>
          <cell r="D212">
            <v>2005</v>
          </cell>
          <cell r="E212">
            <v>38656</v>
          </cell>
          <cell r="F212" t="str">
            <v>10/31/2005</v>
          </cell>
          <cell r="G212">
            <v>10383.320309999999</v>
          </cell>
          <cell r="H212">
            <v>38656</v>
          </cell>
          <cell r="I212">
            <v>21.5</v>
          </cell>
          <cell r="J212">
            <v>40.700000000000003</v>
          </cell>
          <cell r="K212">
            <v>38656</v>
          </cell>
          <cell r="L212">
            <v>8.9</v>
          </cell>
          <cell r="M212">
            <v>19.5</v>
          </cell>
          <cell r="O212">
            <v>115.10100722434909</v>
          </cell>
          <cell r="P212">
            <v>121.67515563101301</v>
          </cell>
          <cell r="Q212" t="e">
            <v>#VALUE!</v>
          </cell>
          <cell r="R212">
            <v>92.2279792746114</v>
          </cell>
          <cell r="S212" t="e">
            <v>#VALUE!</v>
          </cell>
        </row>
        <row r="213">
          <cell r="B213">
            <v>1</v>
          </cell>
          <cell r="C213">
            <v>11</v>
          </cell>
          <cell r="D213">
            <v>2005</v>
          </cell>
          <cell r="E213">
            <v>38657</v>
          </cell>
          <cell r="F213" t="str">
            <v>11/1/2005</v>
          </cell>
          <cell r="G213">
            <v>10390.75</v>
          </cell>
          <cell r="H213">
            <v>38657</v>
          </cell>
          <cell r="I213">
            <v>22.29</v>
          </cell>
          <cell r="J213">
            <v>41.07</v>
          </cell>
          <cell r="K213">
            <v>38657</v>
          </cell>
          <cell r="L213">
            <v>9</v>
          </cell>
          <cell r="M213">
            <v>19.11</v>
          </cell>
          <cell r="O213">
            <v>115.18336669866302</v>
          </cell>
          <cell r="P213">
            <v>126.1460101867572</v>
          </cell>
          <cell r="Q213" t="e">
            <v>#VALUE!</v>
          </cell>
          <cell r="R213">
            <v>93.264248704663217</v>
          </cell>
          <cell r="S213" t="e">
            <v>#VALUE!</v>
          </cell>
        </row>
        <row r="214">
          <cell r="B214">
            <v>2</v>
          </cell>
          <cell r="C214">
            <v>11</v>
          </cell>
          <cell r="D214">
            <v>2005</v>
          </cell>
          <cell r="E214">
            <v>38658</v>
          </cell>
          <cell r="F214" t="str">
            <v>11/2/2005</v>
          </cell>
          <cell r="G214">
            <v>10585.648440000001</v>
          </cell>
          <cell r="H214">
            <v>38658</v>
          </cell>
          <cell r="I214">
            <v>22.65</v>
          </cell>
          <cell r="J214">
            <v>42.4</v>
          </cell>
          <cell r="K214">
            <v>38658</v>
          </cell>
          <cell r="L214">
            <v>9</v>
          </cell>
          <cell r="M214">
            <v>19.5</v>
          </cell>
          <cell r="O214">
            <v>117.34385159951401</v>
          </cell>
          <cell r="P214">
            <v>128.18336162988112</v>
          </cell>
          <cell r="Q214" t="e">
            <v>#VALUE!</v>
          </cell>
          <cell r="R214">
            <v>93.264248704663217</v>
          </cell>
          <cell r="S214" t="e">
            <v>#VALUE!</v>
          </cell>
        </row>
        <row r="215">
          <cell r="B215">
            <v>3</v>
          </cell>
          <cell r="C215">
            <v>11</v>
          </cell>
          <cell r="D215">
            <v>2005</v>
          </cell>
          <cell r="E215">
            <v>38659</v>
          </cell>
          <cell r="F215" t="str">
            <v>11/3/2005</v>
          </cell>
          <cell r="G215">
            <v>10672.57812</v>
          </cell>
          <cell r="H215">
            <v>38659</v>
          </cell>
          <cell r="I215">
            <v>22.75</v>
          </cell>
          <cell r="J215">
            <v>42.8</v>
          </cell>
          <cell r="K215">
            <v>38659</v>
          </cell>
          <cell r="L215">
            <v>8.85</v>
          </cell>
          <cell r="M215">
            <v>19.600000000000001</v>
          </cell>
          <cell r="O215">
            <v>118.3074830225044</v>
          </cell>
          <cell r="P215">
            <v>128.74929258630445</v>
          </cell>
          <cell r="Q215" t="e">
            <v>#VALUE!</v>
          </cell>
          <cell r="R215">
            <v>91.709844559585491</v>
          </cell>
          <cell r="S215" t="e">
            <v>#VALUE!</v>
          </cell>
        </row>
        <row r="216">
          <cell r="B216">
            <v>4</v>
          </cell>
          <cell r="C216">
            <v>11</v>
          </cell>
          <cell r="D216">
            <v>2005</v>
          </cell>
          <cell r="E216">
            <v>38660</v>
          </cell>
          <cell r="F216" t="str">
            <v>11/4/2005</v>
          </cell>
          <cell r="G216">
            <v>10678.648440000001</v>
          </cell>
          <cell r="H216">
            <v>38660</v>
          </cell>
          <cell r="I216">
            <v>22.75</v>
          </cell>
          <cell r="J216">
            <v>42.1</v>
          </cell>
          <cell r="K216">
            <v>38660</v>
          </cell>
          <cell r="L216">
            <v>8.9</v>
          </cell>
          <cell r="M216">
            <v>19.45</v>
          </cell>
          <cell r="O216">
            <v>118.37477363141504</v>
          </cell>
          <cell r="P216">
            <v>128.74929258630445</v>
          </cell>
          <cell r="Q216" t="e">
            <v>#VALUE!</v>
          </cell>
          <cell r="R216">
            <v>92.2279792746114</v>
          </cell>
          <cell r="S216" t="e">
            <v>#VALUE!</v>
          </cell>
        </row>
        <row r="217">
          <cell r="B217">
            <v>7</v>
          </cell>
          <cell r="C217">
            <v>11</v>
          </cell>
          <cell r="D217">
            <v>2005</v>
          </cell>
          <cell r="E217">
            <v>38663</v>
          </cell>
          <cell r="F217" t="str">
            <v>11/7/2005</v>
          </cell>
          <cell r="G217">
            <v>10681.179690000001</v>
          </cell>
          <cell r="H217">
            <v>38663</v>
          </cell>
          <cell r="I217">
            <v>22.5</v>
          </cell>
          <cell r="J217">
            <v>42.4</v>
          </cell>
          <cell r="K217">
            <v>38663</v>
          </cell>
          <cell r="L217">
            <v>9.1999999999999993</v>
          </cell>
          <cell r="M217">
            <v>19.850000000000001</v>
          </cell>
          <cell r="O217">
            <v>118.40283300123492</v>
          </cell>
          <cell r="P217">
            <v>127.33446519524617</v>
          </cell>
          <cell r="Q217" t="e">
            <v>#VALUE!</v>
          </cell>
          <cell r="R217">
            <v>95.336787564766837</v>
          </cell>
          <cell r="S217" t="e">
            <v>#VALUE!</v>
          </cell>
        </row>
        <row r="218">
          <cell r="B218">
            <v>8</v>
          </cell>
          <cell r="C218">
            <v>11</v>
          </cell>
          <cell r="D218">
            <v>2005</v>
          </cell>
          <cell r="E218">
            <v>38664</v>
          </cell>
          <cell r="F218" t="str">
            <v>11/8/2005</v>
          </cell>
          <cell r="G218">
            <v>10616.21875</v>
          </cell>
          <cell r="H218">
            <v>38664</v>
          </cell>
          <cell r="I218">
            <v>22.16</v>
          </cell>
          <cell r="J218">
            <v>41.82</v>
          </cell>
          <cell r="K218">
            <v>38664</v>
          </cell>
          <cell r="L218">
            <v>9</v>
          </cell>
          <cell r="M218">
            <v>19.97</v>
          </cell>
          <cell r="O218">
            <v>117.68272908447146</v>
          </cell>
          <cell r="P218">
            <v>125.41029994340688</v>
          </cell>
          <cell r="Q218" t="e">
            <v>#VALUE!</v>
          </cell>
          <cell r="R218">
            <v>93.264248704663217</v>
          </cell>
          <cell r="S218" t="e">
            <v>#VALUE!</v>
          </cell>
        </row>
        <row r="219">
          <cell r="B219">
            <v>9</v>
          </cell>
          <cell r="C219">
            <v>11</v>
          </cell>
          <cell r="D219">
            <v>2005</v>
          </cell>
          <cell r="E219">
            <v>38665</v>
          </cell>
          <cell r="F219" t="str">
            <v>11/9/2005</v>
          </cell>
          <cell r="G219">
            <v>10656.539059999999</v>
          </cell>
          <cell r="H219">
            <v>38665</v>
          </cell>
          <cell r="I219">
            <v>22.5</v>
          </cell>
          <cell r="J219">
            <v>42</v>
          </cell>
          <cell r="K219">
            <v>38665</v>
          </cell>
          <cell r="L219">
            <v>9.01</v>
          </cell>
          <cell r="M219">
            <v>20.149999999999999</v>
          </cell>
          <cell r="O219">
            <v>118.12968710503146</v>
          </cell>
          <cell r="P219">
            <v>127.33446519524617</v>
          </cell>
          <cell r="Q219" t="e">
            <v>#VALUE!</v>
          </cell>
          <cell r="R219">
            <v>93.367875647668384</v>
          </cell>
          <cell r="S219" t="e">
            <v>#VALUE!</v>
          </cell>
        </row>
        <row r="220">
          <cell r="B220">
            <v>10</v>
          </cell>
          <cell r="C220">
            <v>11</v>
          </cell>
          <cell r="D220">
            <v>2005</v>
          </cell>
          <cell r="E220">
            <v>38666</v>
          </cell>
          <cell r="F220" t="str">
            <v>11/10/2005</v>
          </cell>
          <cell r="G220">
            <v>10565.26172</v>
          </cell>
          <cell r="H220">
            <v>38666</v>
          </cell>
          <cell r="I220">
            <v>22.5</v>
          </cell>
          <cell r="J220">
            <v>42.75</v>
          </cell>
          <cell r="K220">
            <v>38666</v>
          </cell>
          <cell r="L220">
            <v>9.06</v>
          </cell>
          <cell r="M220">
            <v>20.5</v>
          </cell>
          <cell r="O220">
            <v>117.11786107471617</v>
          </cell>
          <cell r="P220">
            <v>127.33446519524617</v>
          </cell>
          <cell r="Q220" t="e">
            <v>#VALUE!</v>
          </cell>
          <cell r="R220">
            <v>93.886010362694307</v>
          </cell>
          <cell r="S220" t="e">
            <v>#VALUE!</v>
          </cell>
        </row>
        <row r="221">
          <cell r="B221">
            <v>11</v>
          </cell>
          <cell r="C221">
            <v>11</v>
          </cell>
          <cell r="D221">
            <v>2005</v>
          </cell>
          <cell r="E221">
            <v>38667</v>
          </cell>
          <cell r="F221" t="str">
            <v>11/11/2005</v>
          </cell>
          <cell r="G221">
            <v>10669.398440000001</v>
          </cell>
          <cell r="H221">
            <v>38667</v>
          </cell>
          <cell r="I221">
            <v>22.31</v>
          </cell>
          <cell r="J221">
            <v>43.15</v>
          </cell>
          <cell r="K221">
            <v>38667</v>
          </cell>
          <cell r="L221">
            <v>9.01</v>
          </cell>
          <cell r="M221">
            <v>20.8</v>
          </cell>
          <cell r="O221">
            <v>118.27223568738188</v>
          </cell>
          <cell r="P221">
            <v>126.25919637804186</v>
          </cell>
          <cell r="Q221" t="e">
            <v>#VALUE!</v>
          </cell>
          <cell r="R221">
            <v>93.367875647668384</v>
          </cell>
          <cell r="S221" t="e">
            <v>#VALUE!</v>
          </cell>
        </row>
        <row r="222">
          <cell r="B222">
            <v>14</v>
          </cell>
          <cell r="C222">
            <v>11</v>
          </cell>
          <cell r="D222">
            <v>2005</v>
          </cell>
          <cell r="E222">
            <v>38670</v>
          </cell>
          <cell r="F222" t="str">
            <v>11/14/2005</v>
          </cell>
          <cell r="G222">
            <v>10684.71875</v>
          </cell>
          <cell r="H222">
            <v>38670</v>
          </cell>
          <cell r="I222">
            <v>22.84</v>
          </cell>
          <cell r="J222">
            <v>43.2</v>
          </cell>
          <cell r="K222">
            <v>38670</v>
          </cell>
          <cell r="L222">
            <v>9.01</v>
          </cell>
          <cell r="M222">
            <v>20.75</v>
          </cell>
          <cell r="O222">
            <v>118.44206412947385</v>
          </cell>
          <cell r="P222">
            <v>129.25863044708544</v>
          </cell>
          <cell r="Q222" t="e">
            <v>#VALUE!</v>
          </cell>
          <cell r="R222">
            <v>93.367875647668384</v>
          </cell>
          <cell r="S222" t="e">
            <v>#VALUE!</v>
          </cell>
        </row>
        <row r="223">
          <cell r="B223">
            <v>15</v>
          </cell>
          <cell r="C223">
            <v>11</v>
          </cell>
          <cell r="D223">
            <v>2005</v>
          </cell>
          <cell r="E223">
            <v>38671</v>
          </cell>
          <cell r="F223" t="str">
            <v>11/15/2005</v>
          </cell>
          <cell r="G223">
            <v>10628.898440000001</v>
          </cell>
          <cell r="H223">
            <v>38671</v>
          </cell>
          <cell r="I223">
            <v>22.27</v>
          </cell>
          <cell r="J223">
            <v>42.6</v>
          </cell>
          <cell r="K223">
            <v>38671</v>
          </cell>
          <cell r="L223">
            <v>9.08</v>
          </cell>
          <cell r="M223">
            <v>20.25</v>
          </cell>
          <cell r="O223">
            <v>117.82328577026368</v>
          </cell>
          <cell r="P223">
            <v>126.03282399547253</v>
          </cell>
          <cell r="Q223" t="e">
            <v>#VALUE!</v>
          </cell>
          <cell r="R223">
            <v>94.093264248704656</v>
          </cell>
          <cell r="S223" t="e">
            <v>#VALUE!</v>
          </cell>
        </row>
        <row r="224">
          <cell r="B224">
            <v>16</v>
          </cell>
          <cell r="C224">
            <v>11</v>
          </cell>
          <cell r="D224">
            <v>2005</v>
          </cell>
          <cell r="E224">
            <v>38672</v>
          </cell>
          <cell r="F224" t="str">
            <v>11/16/2005</v>
          </cell>
          <cell r="G224">
            <v>10727.039059999999</v>
          </cell>
          <cell r="H224">
            <v>38672</v>
          </cell>
          <cell r="I224">
            <v>22.12</v>
          </cell>
          <cell r="J224">
            <v>42.53</v>
          </cell>
          <cell r="K224">
            <v>38672</v>
          </cell>
          <cell r="L224">
            <v>9</v>
          </cell>
          <cell r="M224">
            <v>20.95</v>
          </cell>
          <cell r="O224">
            <v>118.91119251631127</v>
          </cell>
          <cell r="P224">
            <v>125.18392756083759</v>
          </cell>
          <cell r="Q224" t="e">
            <v>#VALUE!</v>
          </cell>
          <cell r="R224">
            <v>93.264248704663217</v>
          </cell>
          <cell r="S224" t="e">
            <v>#VALUE!</v>
          </cell>
        </row>
        <row r="225">
          <cell r="B225">
            <v>17</v>
          </cell>
          <cell r="C225">
            <v>11</v>
          </cell>
          <cell r="D225">
            <v>2005</v>
          </cell>
          <cell r="E225">
            <v>38673</v>
          </cell>
          <cell r="F225" t="str">
            <v>11/17/2005</v>
          </cell>
          <cell r="G225">
            <v>10733.07812</v>
          </cell>
          <cell r="H225">
            <v>38673</v>
          </cell>
          <cell r="I225">
            <v>21.99</v>
          </cell>
          <cell r="J225">
            <v>42.5</v>
          </cell>
          <cell r="K225">
            <v>38673</v>
          </cell>
          <cell r="L225">
            <v>9</v>
          </cell>
          <cell r="M225">
            <v>20.69</v>
          </cell>
          <cell r="O225">
            <v>118.978136602397</v>
          </cell>
          <cell r="P225">
            <v>124.44821731748725</v>
          </cell>
          <cell r="Q225" t="e">
            <v>#VALUE!</v>
          </cell>
          <cell r="R225">
            <v>93.264248704663217</v>
          </cell>
          <cell r="S225" t="e">
            <v>#VALUE!</v>
          </cell>
        </row>
        <row r="226">
          <cell r="B226">
            <v>18</v>
          </cell>
          <cell r="C226">
            <v>11</v>
          </cell>
          <cell r="D226">
            <v>2005</v>
          </cell>
          <cell r="E226">
            <v>38674</v>
          </cell>
          <cell r="F226" t="str">
            <v>11/18/2005</v>
          </cell>
          <cell r="G226">
            <v>10722.101559999999</v>
          </cell>
          <cell r="H226">
            <v>38674</v>
          </cell>
          <cell r="I226">
            <v>22</v>
          </cell>
          <cell r="J226">
            <v>42.26</v>
          </cell>
          <cell r="K226">
            <v>38674</v>
          </cell>
          <cell r="L226">
            <v>9.14</v>
          </cell>
          <cell r="M226">
            <v>20.71</v>
          </cell>
          <cell r="O226">
            <v>118.85645942456384</v>
          </cell>
          <cell r="P226">
            <v>124.50481041312959</v>
          </cell>
          <cell r="Q226" t="e">
            <v>#VALUE!</v>
          </cell>
          <cell r="R226">
            <v>94.715025906735747</v>
          </cell>
          <cell r="S226" t="e">
            <v>#VALUE!</v>
          </cell>
        </row>
        <row r="227">
          <cell r="B227">
            <v>21</v>
          </cell>
          <cell r="C227">
            <v>11</v>
          </cell>
          <cell r="D227">
            <v>2005</v>
          </cell>
          <cell r="E227">
            <v>38677</v>
          </cell>
          <cell r="F227" t="str">
            <v>11/21/2005</v>
          </cell>
          <cell r="G227">
            <v>10817.339840000001</v>
          </cell>
          <cell r="H227">
            <v>38677</v>
          </cell>
          <cell r="I227">
            <v>21.97</v>
          </cell>
          <cell r="J227">
            <v>41.65</v>
          </cell>
          <cell r="K227">
            <v>38677</v>
          </cell>
          <cell r="L227">
            <v>9.01</v>
          </cell>
          <cell r="M227">
            <v>20.59</v>
          </cell>
          <cell r="O227">
            <v>119.91219320018062</v>
          </cell>
          <cell r="P227">
            <v>124.33503112620259</v>
          </cell>
          <cell r="Q227" t="e">
            <v>#VALUE!</v>
          </cell>
          <cell r="R227">
            <v>93.367875647668384</v>
          </cell>
          <cell r="S227" t="e">
            <v>#VALUE!</v>
          </cell>
        </row>
        <row r="228">
          <cell r="B228">
            <v>22</v>
          </cell>
          <cell r="C228">
            <v>11</v>
          </cell>
          <cell r="D228">
            <v>2005</v>
          </cell>
          <cell r="E228">
            <v>38678</v>
          </cell>
          <cell r="F228" t="str">
            <v>11/22/2005</v>
          </cell>
          <cell r="G228">
            <v>10892.75</v>
          </cell>
          <cell r="H228">
            <v>38678</v>
          </cell>
          <cell r="I228">
            <v>22.45</v>
          </cell>
          <cell r="J228">
            <v>41.73</v>
          </cell>
          <cell r="K228">
            <v>38678</v>
          </cell>
          <cell r="L228">
            <v>9</v>
          </cell>
          <cell r="M228">
            <v>20.79</v>
          </cell>
          <cell r="O228">
            <v>120.74812863430084</v>
          </cell>
          <cell r="P228">
            <v>127.05149971703452</v>
          </cell>
          <cell r="Q228" t="e">
            <v>#VALUE!</v>
          </cell>
          <cell r="R228">
            <v>93.264248704663217</v>
          </cell>
          <cell r="S228" t="e">
            <v>#VALUE!</v>
          </cell>
        </row>
        <row r="229">
          <cell r="B229">
            <v>23</v>
          </cell>
          <cell r="C229">
            <v>11</v>
          </cell>
          <cell r="D229">
            <v>2005</v>
          </cell>
          <cell r="E229">
            <v>38679</v>
          </cell>
          <cell r="F229" t="str">
            <v>11/23/2005</v>
          </cell>
          <cell r="G229">
            <v>10919.80078</v>
          </cell>
          <cell r="H229">
            <v>38679</v>
          </cell>
          <cell r="I229">
            <v>23.38</v>
          </cell>
          <cell r="J229">
            <v>41.98</v>
          </cell>
          <cell r="K229">
            <v>38679</v>
          </cell>
          <cell r="L229">
            <v>9</v>
          </cell>
          <cell r="M229">
            <v>21.6</v>
          </cell>
          <cell r="O229">
            <v>121.04799148464609</v>
          </cell>
          <cell r="P229">
            <v>132.31465761177134</v>
          </cell>
          <cell r="Q229" t="e">
            <v>#VALUE!</v>
          </cell>
          <cell r="R229">
            <v>93.264248704663217</v>
          </cell>
          <cell r="S229" t="e">
            <v>#VALUE!</v>
          </cell>
        </row>
        <row r="230">
          <cell r="B230">
            <v>24</v>
          </cell>
          <cell r="C230">
            <v>11</v>
          </cell>
          <cell r="D230">
            <v>2005</v>
          </cell>
          <cell r="E230">
            <v>38680</v>
          </cell>
          <cell r="F230" t="str">
            <v>11/24/2005</v>
          </cell>
          <cell r="G230">
            <v>11081.820309999999</v>
          </cell>
          <cell r="H230">
            <v>38680</v>
          </cell>
          <cell r="I230">
            <v>25.3</v>
          </cell>
          <cell r="J230">
            <v>42.85</v>
          </cell>
          <cell r="K230">
            <v>38680</v>
          </cell>
          <cell r="L230">
            <v>9</v>
          </cell>
          <cell r="M230">
            <v>21.55</v>
          </cell>
          <cell r="O230">
            <v>122.84400764674555</v>
          </cell>
          <cell r="P230">
            <v>143.18053197509903</v>
          </cell>
          <cell r="Q230" t="e">
            <v>#VALUE!</v>
          </cell>
          <cell r="R230">
            <v>93.264248704663217</v>
          </cell>
          <cell r="S230" t="e">
            <v>#VALUE!</v>
          </cell>
        </row>
        <row r="231">
          <cell r="B231">
            <v>25</v>
          </cell>
          <cell r="C231">
            <v>11</v>
          </cell>
          <cell r="D231">
            <v>2005</v>
          </cell>
          <cell r="E231">
            <v>38681</v>
          </cell>
          <cell r="F231" t="str">
            <v>11/25/2005</v>
          </cell>
          <cell r="G231">
            <v>11002.570309999999</v>
          </cell>
          <cell r="H231">
            <v>38681</v>
          </cell>
          <cell r="I231">
            <v>24.71</v>
          </cell>
          <cell r="J231">
            <v>43.04</v>
          </cell>
          <cell r="K231">
            <v>38681</v>
          </cell>
          <cell r="L231">
            <v>9.1</v>
          </cell>
          <cell r="M231">
            <v>21.22</v>
          </cell>
          <cell r="O231">
            <v>121.96550688300194</v>
          </cell>
          <cell r="P231">
            <v>139.84153933220148</v>
          </cell>
          <cell r="Q231" t="e">
            <v>#VALUE!</v>
          </cell>
          <cell r="R231">
            <v>94.30051813471502</v>
          </cell>
          <cell r="S231" t="e">
            <v>#VALUE!</v>
          </cell>
        </row>
        <row r="232">
          <cell r="B232">
            <v>28</v>
          </cell>
          <cell r="C232">
            <v>11</v>
          </cell>
          <cell r="D232">
            <v>2005</v>
          </cell>
          <cell r="E232">
            <v>38684</v>
          </cell>
          <cell r="F232" t="str">
            <v>11/28/2005</v>
          </cell>
          <cell r="G232">
            <v>10939.210940000001</v>
          </cell>
          <cell r="H232">
            <v>38684</v>
          </cell>
          <cell r="I232">
            <v>24</v>
          </cell>
          <cell r="J232">
            <v>42.99</v>
          </cell>
          <cell r="K232">
            <v>38684</v>
          </cell>
          <cell r="L232">
            <v>8.9</v>
          </cell>
          <cell r="M232">
            <v>21.13</v>
          </cell>
          <cell r="O232">
            <v>121.26315666299799</v>
          </cell>
          <cell r="P232">
            <v>135.82342954159591</v>
          </cell>
          <cell r="Q232" t="e">
            <v>#VALUE!</v>
          </cell>
          <cell r="R232">
            <v>92.2279792746114</v>
          </cell>
          <cell r="S232" t="e">
            <v>#VALUE!</v>
          </cell>
        </row>
        <row r="233">
          <cell r="B233">
            <v>29</v>
          </cell>
          <cell r="C233">
            <v>11</v>
          </cell>
          <cell r="D233">
            <v>2005</v>
          </cell>
          <cell r="E233">
            <v>38685</v>
          </cell>
          <cell r="F233" t="str">
            <v>11/29/2005</v>
          </cell>
          <cell r="G233">
            <v>10942.628909999999</v>
          </cell>
          <cell r="H233">
            <v>38685</v>
          </cell>
          <cell r="I233">
            <v>24.35</v>
          </cell>
          <cell r="J233">
            <v>42.91</v>
          </cell>
          <cell r="K233">
            <v>38685</v>
          </cell>
          <cell r="L233">
            <v>9</v>
          </cell>
          <cell r="M233">
            <v>21.63</v>
          </cell>
          <cell r="O233">
            <v>121.30104548641063</v>
          </cell>
          <cell r="P233">
            <v>137.80418788907753</v>
          </cell>
          <cell r="Q233" t="e">
            <v>#VALUE!</v>
          </cell>
          <cell r="R233">
            <v>93.264248704663217</v>
          </cell>
          <cell r="S233" t="e">
            <v>#VALUE!</v>
          </cell>
        </row>
        <row r="234">
          <cell r="B234">
            <v>30</v>
          </cell>
          <cell r="C234">
            <v>11</v>
          </cell>
          <cell r="D234">
            <v>2005</v>
          </cell>
          <cell r="E234">
            <v>38686</v>
          </cell>
          <cell r="F234" t="str">
            <v>11/30/2005</v>
          </cell>
          <cell r="G234">
            <v>10824.14062</v>
          </cell>
          <cell r="H234">
            <v>38686</v>
          </cell>
          <cell r="I234">
            <v>24.1</v>
          </cell>
          <cell r="J234">
            <v>43.99</v>
          </cell>
          <cell r="K234">
            <v>38686</v>
          </cell>
          <cell r="L234">
            <v>9.1</v>
          </cell>
          <cell r="M234">
            <v>22</v>
          </cell>
          <cell r="O234">
            <v>119.98758109196676</v>
          </cell>
          <cell r="P234">
            <v>136.38936049801924</v>
          </cell>
          <cell r="Q234" t="e">
            <v>#VALUE!</v>
          </cell>
          <cell r="R234">
            <v>94.30051813471502</v>
          </cell>
          <cell r="S234" t="e">
            <v>#VALUE!</v>
          </cell>
        </row>
        <row r="235">
          <cell r="B235">
            <v>1</v>
          </cell>
          <cell r="C235">
            <v>12</v>
          </cell>
          <cell r="D235">
            <v>2005</v>
          </cell>
          <cell r="E235">
            <v>38687</v>
          </cell>
          <cell r="F235" t="str">
            <v>12/1/2005</v>
          </cell>
          <cell r="G235">
            <v>10999.64062</v>
          </cell>
          <cell r="H235">
            <v>38687</v>
          </cell>
          <cell r="I235">
            <v>23.87</v>
          </cell>
          <cell r="J235">
            <v>44.29</v>
          </cell>
          <cell r="K235">
            <v>38687</v>
          </cell>
          <cell r="L235">
            <v>9.1</v>
          </cell>
          <cell r="M235">
            <v>22</v>
          </cell>
          <cell r="O235">
            <v>121.93303073281227</v>
          </cell>
          <cell r="P235">
            <v>135.08771929824562</v>
          </cell>
          <cell r="Q235" t="e">
            <v>#VALUE!</v>
          </cell>
          <cell r="R235">
            <v>94.30051813471502</v>
          </cell>
          <cell r="S235" t="e">
            <v>#VALUE!</v>
          </cell>
        </row>
        <row r="236">
          <cell r="B236">
            <v>2</v>
          </cell>
          <cell r="C236">
            <v>12</v>
          </cell>
          <cell r="D236">
            <v>2005</v>
          </cell>
          <cell r="E236">
            <v>38688</v>
          </cell>
          <cell r="F236" t="str">
            <v>12/2/2005</v>
          </cell>
          <cell r="G236">
            <v>11005.23828</v>
          </cell>
          <cell r="H236">
            <v>38688</v>
          </cell>
          <cell r="I236">
            <v>23.24</v>
          </cell>
          <cell r="J236">
            <v>43.9</v>
          </cell>
          <cell r="K236">
            <v>38688</v>
          </cell>
          <cell r="L236">
            <v>9.0500000000000007</v>
          </cell>
          <cell r="M236">
            <v>21.37</v>
          </cell>
          <cell r="O236">
            <v>121.99508181906056</v>
          </cell>
          <cell r="P236">
            <v>131.5223542727787</v>
          </cell>
          <cell r="Q236" t="e">
            <v>#VALUE!</v>
          </cell>
          <cell r="R236">
            <v>93.782383419689126</v>
          </cell>
          <cell r="S236" t="e">
            <v>#VALUE!</v>
          </cell>
        </row>
        <row r="237">
          <cell r="B237">
            <v>5</v>
          </cell>
          <cell r="C237">
            <v>12</v>
          </cell>
          <cell r="D237">
            <v>2005</v>
          </cell>
          <cell r="E237">
            <v>38691</v>
          </cell>
          <cell r="F237" t="str">
            <v>12/5/2005</v>
          </cell>
          <cell r="G237">
            <v>11008.78125</v>
          </cell>
          <cell r="H237">
            <v>38691</v>
          </cell>
          <cell r="I237">
            <v>23.15</v>
          </cell>
          <cell r="J237">
            <v>43.76</v>
          </cell>
          <cell r="K237">
            <v>38691</v>
          </cell>
          <cell r="L237">
            <v>9.49</v>
          </cell>
          <cell r="M237">
            <v>21.88</v>
          </cell>
          <cell r="O237">
            <v>122.03435629036554</v>
          </cell>
          <cell r="P237">
            <v>131.01301641199771</v>
          </cell>
          <cell r="Q237" t="e">
            <v>#VALUE!</v>
          </cell>
          <cell r="R237">
            <v>98.341968911917093</v>
          </cell>
          <cell r="S237" t="e">
            <v>#VALUE!</v>
          </cell>
        </row>
        <row r="238">
          <cell r="B238">
            <v>6</v>
          </cell>
          <cell r="C238">
            <v>12</v>
          </cell>
          <cell r="D238">
            <v>2005</v>
          </cell>
          <cell r="E238">
            <v>38692</v>
          </cell>
          <cell r="F238" t="str">
            <v>12/6/2005</v>
          </cell>
          <cell r="G238">
            <v>11096.820309999999</v>
          </cell>
          <cell r="H238">
            <v>38692</v>
          </cell>
          <cell r="I238">
            <v>24.01</v>
          </cell>
          <cell r="J238">
            <v>44.2</v>
          </cell>
          <cell r="K238">
            <v>38692</v>
          </cell>
          <cell r="L238">
            <v>9.48</v>
          </cell>
          <cell r="M238">
            <v>21.9</v>
          </cell>
          <cell r="O238">
            <v>123.01028539382636</v>
          </cell>
          <cell r="P238">
            <v>135.88002263723826</v>
          </cell>
          <cell r="Q238" t="e">
            <v>#VALUE!</v>
          </cell>
          <cell r="R238">
            <v>98.238341968911911</v>
          </cell>
          <cell r="S238" t="e">
            <v>#VALUE!</v>
          </cell>
        </row>
        <row r="239">
          <cell r="B239">
            <v>7</v>
          </cell>
          <cell r="C239">
            <v>12</v>
          </cell>
          <cell r="D239">
            <v>2005</v>
          </cell>
          <cell r="E239">
            <v>38693</v>
          </cell>
          <cell r="F239" t="str">
            <v>12/7/2005</v>
          </cell>
          <cell r="G239">
            <v>11131.429690000001</v>
          </cell>
          <cell r="H239">
            <v>38693</v>
          </cell>
          <cell r="I239">
            <v>24.25</v>
          </cell>
          <cell r="J239">
            <v>44.7</v>
          </cell>
          <cell r="K239">
            <v>38693</v>
          </cell>
          <cell r="L239">
            <v>9.5</v>
          </cell>
          <cell r="M239">
            <v>21.61</v>
          </cell>
          <cell r="O239">
            <v>123.39393670944396</v>
          </cell>
          <cell r="P239">
            <v>137.23825693265422</v>
          </cell>
          <cell r="Q239" t="e">
            <v>#VALUE!</v>
          </cell>
          <cell r="R239">
            <v>98.445595854922274</v>
          </cell>
          <cell r="S239" t="e">
            <v>#VALUE!</v>
          </cell>
        </row>
        <row r="240">
          <cell r="B240">
            <v>8</v>
          </cell>
          <cell r="C240">
            <v>12</v>
          </cell>
          <cell r="D240">
            <v>2005</v>
          </cell>
          <cell r="E240">
            <v>38694</v>
          </cell>
          <cell r="F240" t="str">
            <v>12/8/2005</v>
          </cell>
          <cell r="G240">
            <v>11167.191409999999</v>
          </cell>
          <cell r="H240">
            <v>38694</v>
          </cell>
          <cell r="I240">
            <v>24.49</v>
          </cell>
          <cell r="J240">
            <v>43</v>
          </cell>
          <cell r="K240">
            <v>38694</v>
          </cell>
          <cell r="L240">
            <v>9.36</v>
          </cell>
          <cell r="M240">
            <v>21.2</v>
          </cell>
          <cell r="O240">
            <v>123.79036192499962</v>
          </cell>
          <cell r="P240">
            <v>138.59649122807016</v>
          </cell>
          <cell r="Q240" t="e">
            <v>#VALUE!</v>
          </cell>
          <cell r="R240">
            <v>96.99481865284973</v>
          </cell>
          <cell r="S240" t="e">
            <v>#VALUE!</v>
          </cell>
        </row>
        <row r="241">
          <cell r="B241">
            <v>9</v>
          </cell>
          <cell r="C241">
            <v>12</v>
          </cell>
          <cell r="D241">
            <v>2005</v>
          </cell>
          <cell r="E241">
            <v>38695</v>
          </cell>
          <cell r="F241" t="str">
            <v>12/9/2005</v>
          </cell>
          <cell r="G241">
            <v>11132.01172</v>
          </cell>
          <cell r="H241">
            <v>38695</v>
          </cell>
          <cell r="I241">
            <v>25.4</v>
          </cell>
          <cell r="J241">
            <v>44.49</v>
          </cell>
          <cell r="K241">
            <v>38695</v>
          </cell>
          <cell r="L241">
            <v>9.58</v>
          </cell>
          <cell r="M241">
            <v>21.61</v>
          </cell>
          <cell r="O241">
            <v>123.40038861858619</v>
          </cell>
          <cell r="P241">
            <v>143.74646293152233</v>
          </cell>
          <cell r="Q241" t="e">
            <v>#VALUE!</v>
          </cell>
          <cell r="R241">
            <v>99.274611398963728</v>
          </cell>
          <cell r="S241" t="e">
            <v>#VALUE!</v>
          </cell>
        </row>
        <row r="242">
          <cell r="B242">
            <v>12</v>
          </cell>
          <cell r="C242">
            <v>12</v>
          </cell>
          <cell r="D242">
            <v>2005</v>
          </cell>
          <cell r="E242">
            <v>38698</v>
          </cell>
          <cell r="F242" t="str">
            <v>12/12/2005</v>
          </cell>
          <cell r="G242">
            <v>11099.26172</v>
          </cell>
          <cell r="H242">
            <v>38698</v>
          </cell>
          <cell r="I242">
            <v>25</v>
          </cell>
          <cell r="J242">
            <v>43.1</v>
          </cell>
          <cell r="K242">
            <v>38698</v>
          </cell>
          <cell r="L242">
            <v>9.68</v>
          </cell>
          <cell r="M242">
            <v>21.73</v>
          </cell>
          <cell r="O242">
            <v>123.0373488707931</v>
          </cell>
          <cell r="P242">
            <v>141.48273910582907</v>
          </cell>
          <cell r="Q242" t="e">
            <v>#VALUE!</v>
          </cell>
          <cell r="R242">
            <v>100.31088082901553</v>
          </cell>
          <cell r="S242" t="e">
            <v>#VALUE!</v>
          </cell>
        </row>
        <row r="243">
          <cell r="B243">
            <v>13</v>
          </cell>
          <cell r="C243">
            <v>12</v>
          </cell>
          <cell r="D243">
            <v>2005</v>
          </cell>
          <cell r="E243">
            <v>38699</v>
          </cell>
          <cell r="F243" t="str">
            <v>12/13/2005</v>
          </cell>
          <cell r="G243">
            <v>11137.441409999999</v>
          </cell>
          <cell r="H243">
            <v>38699</v>
          </cell>
          <cell r="I243">
            <v>24.8</v>
          </cell>
          <cell r="J243">
            <v>44.15</v>
          </cell>
          <cell r="K243">
            <v>38699</v>
          </cell>
          <cell r="L243">
            <v>9.69</v>
          </cell>
          <cell r="M243">
            <v>21.95</v>
          </cell>
          <cell r="O243">
            <v>123.46057772662266</v>
          </cell>
          <cell r="P243">
            <v>140.35087719298244</v>
          </cell>
          <cell r="Q243" t="e">
            <v>#VALUE!</v>
          </cell>
          <cell r="R243">
            <v>100.41450777202073</v>
          </cell>
          <cell r="S243" t="e">
            <v>#VALUE!</v>
          </cell>
        </row>
        <row r="244">
          <cell r="B244">
            <v>14</v>
          </cell>
          <cell r="C244">
            <v>12</v>
          </cell>
          <cell r="D244">
            <v>2005</v>
          </cell>
          <cell r="E244">
            <v>38700</v>
          </cell>
          <cell r="F244" t="str">
            <v>12/14/2005</v>
          </cell>
          <cell r="G244">
            <v>11095.808590000001</v>
          </cell>
          <cell r="H244">
            <v>38700</v>
          </cell>
          <cell r="I244">
            <v>24.41</v>
          </cell>
          <cell r="J244">
            <v>44.4</v>
          </cell>
          <cell r="K244">
            <v>38700</v>
          </cell>
          <cell r="L244">
            <v>9.6</v>
          </cell>
          <cell r="M244">
            <v>21.95</v>
          </cell>
          <cell r="O244">
            <v>122.99907029234127</v>
          </cell>
          <cell r="P244">
            <v>138.14374646293152</v>
          </cell>
          <cell r="Q244" t="e">
            <v>#VALUE!</v>
          </cell>
          <cell r="R244">
            <v>99.481865284974091</v>
          </cell>
          <cell r="S244" t="e">
            <v>#VALUE!</v>
          </cell>
        </row>
        <row r="245">
          <cell r="B245">
            <v>15</v>
          </cell>
          <cell r="C245">
            <v>12</v>
          </cell>
          <cell r="D245">
            <v>2005</v>
          </cell>
          <cell r="E245">
            <v>38701</v>
          </cell>
          <cell r="F245" t="str">
            <v>12/15/2005</v>
          </cell>
          <cell r="G245">
            <v>11092.808590000001</v>
          </cell>
          <cell r="H245">
            <v>38701</v>
          </cell>
          <cell r="I245">
            <v>24.84</v>
          </cell>
          <cell r="J245">
            <v>44.34</v>
          </cell>
          <cell r="K245">
            <v>38701</v>
          </cell>
          <cell r="L245">
            <v>9.5500000000000007</v>
          </cell>
          <cell r="M245">
            <v>22</v>
          </cell>
          <cell r="O245">
            <v>122.96581474292512</v>
          </cell>
          <cell r="P245">
            <v>140.57724957555178</v>
          </cell>
          <cell r="Q245" t="e">
            <v>#VALUE!</v>
          </cell>
          <cell r="R245">
            <v>98.963730569948197</v>
          </cell>
          <cell r="S245" t="e">
            <v>#VALUE!</v>
          </cell>
        </row>
        <row r="246">
          <cell r="B246">
            <v>16</v>
          </cell>
          <cell r="C246">
            <v>12</v>
          </cell>
          <cell r="D246">
            <v>2005</v>
          </cell>
          <cell r="E246">
            <v>38702</v>
          </cell>
          <cell r="F246" t="str">
            <v>12/16/2005</v>
          </cell>
          <cell r="G246">
            <v>11136.57812</v>
          </cell>
          <cell r="H246">
            <v>38702</v>
          </cell>
          <cell r="I246">
            <v>25</v>
          </cell>
          <cell r="J246">
            <v>44.39</v>
          </cell>
          <cell r="K246">
            <v>38702</v>
          </cell>
          <cell r="L246">
            <v>9.6999999999999993</v>
          </cell>
          <cell r="M246">
            <v>21.8</v>
          </cell>
          <cell r="O246">
            <v>123.45100799887085</v>
          </cell>
          <cell r="P246">
            <v>141.48273910582907</v>
          </cell>
          <cell r="Q246" t="e">
            <v>#VALUE!</v>
          </cell>
          <cell r="R246">
            <v>100.51813471502588</v>
          </cell>
          <cell r="S246" t="e">
            <v>#VALUE!</v>
          </cell>
        </row>
        <row r="247">
          <cell r="B247">
            <v>19</v>
          </cell>
          <cell r="C247">
            <v>12</v>
          </cell>
          <cell r="D247">
            <v>2005</v>
          </cell>
          <cell r="E247">
            <v>38705</v>
          </cell>
          <cell r="F247" t="str">
            <v>12/19/2005</v>
          </cell>
          <cell r="G247">
            <v>11154.28125</v>
          </cell>
          <cell r="H247">
            <v>38705</v>
          </cell>
          <cell r="I247">
            <v>24.99</v>
          </cell>
          <cell r="J247">
            <v>44.5</v>
          </cell>
          <cell r="K247">
            <v>38705</v>
          </cell>
          <cell r="L247">
            <v>9.9</v>
          </cell>
          <cell r="M247">
            <v>22</v>
          </cell>
          <cell r="O247">
            <v>123.64725043704942</v>
          </cell>
          <cell r="P247">
            <v>141.42614601018673</v>
          </cell>
          <cell r="Q247" t="e">
            <v>#VALUE!</v>
          </cell>
          <cell r="R247">
            <v>102.59067357512954</v>
          </cell>
          <cell r="S247" t="e">
            <v>#VALUE!</v>
          </cell>
        </row>
        <row r="248">
          <cell r="B248">
            <v>20</v>
          </cell>
          <cell r="C248">
            <v>12</v>
          </cell>
          <cell r="D248">
            <v>2005</v>
          </cell>
          <cell r="E248">
            <v>38706</v>
          </cell>
          <cell r="F248" t="str">
            <v>12/20/2005</v>
          </cell>
          <cell r="G248">
            <v>11180.628909999999</v>
          </cell>
          <cell r="H248">
            <v>38706</v>
          </cell>
          <cell r="I248">
            <v>24.79</v>
          </cell>
          <cell r="J248">
            <v>44.7</v>
          </cell>
          <cell r="K248">
            <v>38706</v>
          </cell>
          <cell r="L248">
            <v>10</v>
          </cell>
          <cell r="M248">
            <v>21.89</v>
          </cell>
          <cell r="O248">
            <v>123.93931907342616</v>
          </cell>
          <cell r="P248">
            <v>140.2942840973401</v>
          </cell>
          <cell r="Q248" t="e">
            <v>#VALUE!</v>
          </cell>
          <cell r="R248">
            <v>103.62694300518133</v>
          </cell>
          <cell r="S248" t="e">
            <v>#VALUE!</v>
          </cell>
        </row>
        <row r="249">
          <cell r="B249">
            <v>21</v>
          </cell>
          <cell r="C249">
            <v>12</v>
          </cell>
          <cell r="D249">
            <v>2005</v>
          </cell>
          <cell r="E249">
            <v>38707</v>
          </cell>
          <cell r="F249" t="str">
            <v>12/21/2005</v>
          </cell>
          <cell r="G249">
            <v>11247.25</v>
          </cell>
          <cell r="H249">
            <v>38707</v>
          </cell>
          <cell r="I249">
            <v>25</v>
          </cell>
          <cell r="J249">
            <v>45.4</v>
          </cell>
          <cell r="K249">
            <v>38707</v>
          </cell>
          <cell r="L249">
            <v>10.1</v>
          </cell>
          <cell r="M249">
            <v>21.98</v>
          </cell>
          <cell r="O249">
            <v>124.67782605697737</v>
          </cell>
          <cell r="P249">
            <v>141.48273910582907</v>
          </cell>
          <cell r="Q249" t="e">
            <v>#VALUE!</v>
          </cell>
          <cell r="R249">
            <v>104.66321243523315</v>
          </cell>
          <cell r="S249" t="e">
            <v>#VALUE!</v>
          </cell>
        </row>
        <row r="250">
          <cell r="B250">
            <v>22</v>
          </cell>
          <cell r="C250">
            <v>12</v>
          </cell>
          <cell r="D250">
            <v>2005</v>
          </cell>
          <cell r="E250">
            <v>38708</v>
          </cell>
          <cell r="F250" t="str">
            <v>12/22/2005</v>
          </cell>
          <cell r="G250">
            <v>11255.39062</v>
          </cell>
          <cell r="H250">
            <v>38708</v>
          </cell>
          <cell r="I250">
            <v>24.96</v>
          </cell>
          <cell r="J250">
            <v>45.25</v>
          </cell>
          <cell r="K250">
            <v>38708</v>
          </cell>
          <cell r="L250">
            <v>10.050000000000001</v>
          </cell>
          <cell r="M250">
            <v>21.8</v>
          </cell>
          <cell r="O250">
            <v>124.76806632054011</v>
          </cell>
          <cell r="P250">
            <v>141.25636672325976</v>
          </cell>
          <cell r="Q250" t="e">
            <v>#VALUE!</v>
          </cell>
          <cell r="R250">
            <v>104.14507772020724</v>
          </cell>
          <cell r="S250" t="e">
            <v>#VALUE!</v>
          </cell>
        </row>
        <row r="251">
          <cell r="B251">
            <v>23</v>
          </cell>
          <cell r="C251">
            <v>12</v>
          </cell>
          <cell r="D251">
            <v>2005</v>
          </cell>
          <cell r="E251">
            <v>38709</v>
          </cell>
          <cell r="F251" t="str">
            <v>12/23/2005</v>
          </cell>
          <cell r="G251">
            <v>11245.371090000001</v>
          </cell>
          <cell r="H251">
            <v>38709</v>
          </cell>
          <cell r="I251">
            <v>24.65</v>
          </cell>
          <cell r="J251">
            <v>45.65</v>
          </cell>
          <cell r="K251">
            <v>38709</v>
          </cell>
          <cell r="L251">
            <v>10.01</v>
          </cell>
          <cell r="M251">
            <v>22.23</v>
          </cell>
          <cell r="O251">
            <v>124.65699799552621</v>
          </cell>
          <cell r="P251">
            <v>139.50198075834746</v>
          </cell>
          <cell r="Q251" t="e">
            <v>#VALUE!</v>
          </cell>
          <cell r="R251">
            <v>103.73056994818653</v>
          </cell>
          <cell r="S251" t="e">
            <v>#VALUE!</v>
          </cell>
        </row>
        <row r="252">
          <cell r="B252">
            <v>28</v>
          </cell>
          <cell r="C252">
            <v>12</v>
          </cell>
          <cell r="D252">
            <v>2005</v>
          </cell>
          <cell r="E252">
            <v>38714</v>
          </cell>
          <cell r="F252" t="str">
            <v>12/28/2005</v>
          </cell>
          <cell r="G252">
            <v>11261.19922</v>
          </cell>
          <cell r="H252">
            <v>38714</v>
          </cell>
          <cell r="I252">
            <v>24.57</v>
          </cell>
          <cell r="J252">
            <v>45.3</v>
          </cell>
          <cell r="K252">
            <v>38714</v>
          </cell>
          <cell r="L252">
            <v>10.09</v>
          </cell>
          <cell r="M252">
            <v>22.2</v>
          </cell>
          <cell r="O252">
            <v>124.8324557153197</v>
          </cell>
          <cell r="P252">
            <v>139.04923599320881</v>
          </cell>
          <cell r="Q252" t="e">
            <v>#VALUE!</v>
          </cell>
          <cell r="R252">
            <v>104.55958549222797</v>
          </cell>
          <cell r="S252" t="e">
            <v>#VALUE!</v>
          </cell>
        </row>
        <row r="253">
          <cell r="B253">
            <v>29</v>
          </cell>
          <cell r="C253">
            <v>12</v>
          </cell>
          <cell r="D253">
            <v>2005</v>
          </cell>
          <cell r="E253">
            <v>38715</v>
          </cell>
          <cell r="F253" t="str">
            <v>12/29/2005</v>
          </cell>
          <cell r="G253">
            <v>11296.289059999999</v>
          </cell>
          <cell r="H253">
            <v>38715</v>
          </cell>
          <cell r="I253">
            <v>25</v>
          </cell>
          <cell r="J253">
            <v>45.68</v>
          </cell>
          <cell r="K253">
            <v>38715</v>
          </cell>
          <cell r="L253">
            <v>10.09</v>
          </cell>
          <cell r="M253">
            <v>22.35</v>
          </cell>
          <cell r="O253">
            <v>125.22143301802808</v>
          </cell>
          <cell r="P253">
            <v>141.48273910582907</v>
          </cell>
          <cell r="Q253" t="e">
            <v>#VALUE!</v>
          </cell>
          <cell r="R253">
            <v>104.55958549222797</v>
          </cell>
          <cell r="S253" t="e">
            <v>#VALUE!</v>
          </cell>
        </row>
        <row r="254">
          <cell r="B254">
            <v>30</v>
          </cell>
          <cell r="C254">
            <v>12</v>
          </cell>
          <cell r="D254">
            <v>2005</v>
          </cell>
          <cell r="E254">
            <v>38716</v>
          </cell>
          <cell r="F254" t="str">
            <v>12/30/2005</v>
          </cell>
          <cell r="G254">
            <v>11272.26172</v>
          </cell>
          <cell r="H254">
            <v>38716</v>
          </cell>
          <cell r="I254">
            <v>25</v>
          </cell>
          <cell r="J254">
            <v>46.12</v>
          </cell>
          <cell r="K254">
            <v>38716</v>
          </cell>
          <cell r="L254">
            <v>10.09</v>
          </cell>
          <cell r="M254">
            <v>22.3</v>
          </cell>
          <cell r="O254">
            <v>124.95508555379178</v>
          </cell>
          <cell r="P254">
            <v>141.48273910582907</v>
          </cell>
          <cell r="Q254" t="e">
            <v>#VALUE!</v>
          </cell>
          <cell r="R254">
            <v>104.55958549222797</v>
          </cell>
          <cell r="S254" t="e">
            <v>#VALUE!</v>
          </cell>
        </row>
        <row r="255">
          <cell r="B255">
            <v>3</v>
          </cell>
          <cell r="C255">
            <v>1</v>
          </cell>
          <cell r="D255">
            <v>2006</v>
          </cell>
          <cell r="E255">
            <v>38720</v>
          </cell>
          <cell r="F255" t="str">
            <v>1/3/2006</v>
          </cell>
          <cell r="G255">
            <v>11441.57812</v>
          </cell>
          <cell r="H255">
            <v>38720</v>
          </cell>
          <cell r="I255">
            <v>24.93</v>
          </cell>
          <cell r="J255">
            <v>46</v>
          </cell>
          <cell r="K255">
            <v>38720</v>
          </cell>
          <cell r="L255">
            <v>9.9499999999999993</v>
          </cell>
          <cell r="M255">
            <v>22.51</v>
          </cell>
          <cell r="O255">
            <v>126.83198885618067</v>
          </cell>
          <cell r="P255">
            <v>141.08658743633276</v>
          </cell>
          <cell r="Q255" t="e">
            <v>#VALUE!</v>
          </cell>
          <cell r="R255">
            <v>103.10880829015542</v>
          </cell>
          <cell r="S255" t="e">
            <v>#VALUE!</v>
          </cell>
        </row>
        <row r="256">
          <cell r="B256">
            <v>4</v>
          </cell>
          <cell r="C256">
            <v>1</v>
          </cell>
          <cell r="D256">
            <v>2006</v>
          </cell>
          <cell r="E256">
            <v>38721</v>
          </cell>
          <cell r="F256" t="str">
            <v>1/4/2006</v>
          </cell>
          <cell r="G256">
            <v>11501.48047</v>
          </cell>
          <cell r="H256">
            <v>38721</v>
          </cell>
          <cell r="I256">
            <v>25.25</v>
          </cell>
          <cell r="J256">
            <v>46.27</v>
          </cell>
          <cell r="K256">
            <v>38721</v>
          </cell>
          <cell r="L256">
            <v>10</v>
          </cell>
          <cell r="M256">
            <v>22.3</v>
          </cell>
          <cell r="O256">
            <v>127.49601737637045</v>
          </cell>
          <cell r="P256">
            <v>142.89756649688735</v>
          </cell>
          <cell r="Q256" t="e">
            <v>#VALUE!</v>
          </cell>
          <cell r="R256">
            <v>103.62694300518133</v>
          </cell>
          <cell r="S256" t="e">
            <v>#VALUE!</v>
          </cell>
        </row>
        <row r="257">
          <cell r="B257">
            <v>5</v>
          </cell>
          <cell r="C257">
            <v>1</v>
          </cell>
          <cell r="D257">
            <v>2006</v>
          </cell>
          <cell r="E257">
            <v>38722</v>
          </cell>
          <cell r="F257" t="str">
            <v>1/5/2006</v>
          </cell>
          <cell r="G257">
            <v>11507.679690000001</v>
          </cell>
          <cell r="H257">
            <v>38722</v>
          </cell>
          <cell r="I257">
            <v>26.12</v>
          </cell>
          <cell r="J257">
            <v>47.11</v>
          </cell>
          <cell r="K257">
            <v>38722</v>
          </cell>
          <cell r="L257">
            <v>10.050000000000001</v>
          </cell>
          <cell r="M257">
            <v>22.2</v>
          </cell>
          <cell r="O257">
            <v>127.56473686538767</v>
          </cell>
          <cell r="P257">
            <v>147.82116581777024</v>
          </cell>
          <cell r="Q257" t="e">
            <v>#VALUE!</v>
          </cell>
          <cell r="R257">
            <v>104.14507772020724</v>
          </cell>
          <cell r="S257" t="e">
            <v>#VALUE!</v>
          </cell>
        </row>
        <row r="258">
          <cell r="B258">
            <v>6</v>
          </cell>
          <cell r="C258">
            <v>1</v>
          </cell>
          <cell r="D258">
            <v>2006</v>
          </cell>
          <cell r="E258">
            <v>38723</v>
          </cell>
          <cell r="F258" t="str">
            <v>1/6/2006</v>
          </cell>
          <cell r="G258">
            <v>11620.460940000001</v>
          </cell>
          <cell r="H258">
            <v>38723</v>
          </cell>
          <cell r="I258">
            <v>26.64</v>
          </cell>
          <cell r="J258">
            <v>46.7</v>
          </cell>
          <cell r="K258">
            <v>38723</v>
          </cell>
          <cell r="L258">
            <v>10.3</v>
          </cell>
          <cell r="M258">
            <v>21.75</v>
          </cell>
          <cell r="O258">
            <v>128.81493767625153</v>
          </cell>
          <cell r="P258">
            <v>150.76400679117145</v>
          </cell>
          <cell r="Q258" t="e">
            <v>#VALUE!</v>
          </cell>
          <cell r="R258">
            <v>106.73575129533678</v>
          </cell>
          <cell r="S258" t="e">
            <v>#VALUE!</v>
          </cell>
        </row>
        <row r="259">
          <cell r="B259">
            <v>9</v>
          </cell>
          <cell r="C259">
            <v>1</v>
          </cell>
          <cell r="D259">
            <v>2006</v>
          </cell>
          <cell r="E259">
            <v>38726</v>
          </cell>
          <cell r="F259" t="str">
            <v>1/9/2006</v>
          </cell>
          <cell r="G259">
            <v>11565.210940000001</v>
          </cell>
          <cell r="H259">
            <v>38726</v>
          </cell>
          <cell r="I259">
            <v>25.8</v>
          </cell>
          <cell r="J259">
            <v>45.65</v>
          </cell>
          <cell r="K259">
            <v>38726</v>
          </cell>
          <cell r="L259">
            <v>10.45</v>
          </cell>
          <cell r="M259">
            <v>22.05</v>
          </cell>
          <cell r="O259">
            <v>128.20248130783719</v>
          </cell>
          <cell r="P259">
            <v>146.01018675721559</v>
          </cell>
          <cell r="Q259" t="e">
            <v>#VALUE!</v>
          </cell>
          <cell r="R259">
            <v>108.29015544041449</v>
          </cell>
          <cell r="S259" t="e">
            <v>#VALUE!</v>
          </cell>
        </row>
        <row r="260">
          <cell r="B260">
            <v>10</v>
          </cell>
          <cell r="C260">
            <v>1</v>
          </cell>
          <cell r="D260">
            <v>2006</v>
          </cell>
          <cell r="E260">
            <v>38727</v>
          </cell>
          <cell r="F260" t="str">
            <v>1/10/2006</v>
          </cell>
          <cell r="G260">
            <v>11597.60937</v>
          </cell>
          <cell r="H260">
            <v>38727</v>
          </cell>
          <cell r="I260">
            <v>26.7</v>
          </cell>
          <cell r="J260">
            <v>45.79</v>
          </cell>
          <cell r="K260">
            <v>38727</v>
          </cell>
          <cell r="L260">
            <v>10.48</v>
          </cell>
          <cell r="M260">
            <v>22.49</v>
          </cell>
          <cell r="O260">
            <v>128.5616238377942</v>
          </cell>
          <cell r="P260">
            <v>151.10356536502545</v>
          </cell>
          <cell r="Q260" t="e">
            <v>#VALUE!</v>
          </cell>
          <cell r="R260">
            <v>108.60103626943005</v>
          </cell>
          <cell r="S260" t="e">
            <v>#VALUE!</v>
          </cell>
        </row>
        <row r="261">
          <cell r="B261">
            <v>11</v>
          </cell>
          <cell r="C261">
            <v>1</v>
          </cell>
          <cell r="D261">
            <v>2006</v>
          </cell>
          <cell r="E261">
            <v>38728</v>
          </cell>
          <cell r="F261" t="str">
            <v>1/11/2006</v>
          </cell>
          <cell r="G261">
            <v>11621.03125</v>
          </cell>
          <cell r="H261">
            <v>38728</v>
          </cell>
          <cell r="I261">
            <v>27.01</v>
          </cell>
          <cell r="J261">
            <v>47.63</v>
          </cell>
          <cell r="K261">
            <v>38728</v>
          </cell>
          <cell r="L261">
            <v>10.4</v>
          </cell>
          <cell r="M261">
            <v>23.02</v>
          </cell>
          <cell r="O261">
            <v>128.82125966704737</v>
          </cell>
          <cell r="P261">
            <v>152.85795132993775</v>
          </cell>
          <cell r="Q261" t="e">
            <v>#VALUE!</v>
          </cell>
          <cell r="R261">
            <v>107.7720207253886</v>
          </cell>
          <cell r="S261" t="e">
            <v>#VALUE!</v>
          </cell>
        </row>
        <row r="262">
          <cell r="B262">
            <v>12</v>
          </cell>
          <cell r="C262">
            <v>1</v>
          </cell>
          <cell r="D262">
            <v>2006</v>
          </cell>
          <cell r="E262">
            <v>38729</v>
          </cell>
          <cell r="F262" t="str">
            <v>1/12/2006</v>
          </cell>
          <cell r="G262">
            <v>11595.179690000001</v>
          </cell>
          <cell r="H262">
            <v>38729</v>
          </cell>
          <cell r="I262">
            <v>27.14</v>
          </cell>
          <cell r="J262">
            <v>47.93</v>
          </cell>
          <cell r="K262">
            <v>38729</v>
          </cell>
          <cell r="L262">
            <v>10.5</v>
          </cell>
          <cell r="M262">
            <v>23.4</v>
          </cell>
          <cell r="O262">
            <v>128.53469039002573</v>
          </cell>
          <cell r="P262">
            <v>153.59366157328805</v>
          </cell>
          <cell r="Q262" t="e">
            <v>#VALUE!</v>
          </cell>
          <cell r="R262">
            <v>108.8082901554404</v>
          </cell>
          <cell r="S262" t="e">
            <v>#VALUE!</v>
          </cell>
        </row>
        <row r="263">
          <cell r="B263">
            <v>13</v>
          </cell>
          <cell r="C263">
            <v>1</v>
          </cell>
          <cell r="D263">
            <v>2006</v>
          </cell>
          <cell r="E263">
            <v>38730</v>
          </cell>
          <cell r="F263" t="str">
            <v>1/13/2006</v>
          </cell>
          <cell r="G263">
            <v>11604.820309999999</v>
          </cell>
          <cell r="H263">
            <v>38730</v>
          </cell>
          <cell r="I263">
            <v>27.05</v>
          </cell>
          <cell r="J263">
            <v>47.7</v>
          </cell>
          <cell r="K263">
            <v>38730</v>
          </cell>
          <cell r="L263">
            <v>10.55</v>
          </cell>
          <cell r="M263">
            <v>23.7</v>
          </cell>
          <cell r="O263">
            <v>128.64155842829652</v>
          </cell>
          <cell r="P263">
            <v>153.08432371250706</v>
          </cell>
          <cell r="Q263" t="e">
            <v>#VALUE!</v>
          </cell>
          <cell r="R263">
            <v>109.32642487046633</v>
          </cell>
          <cell r="S263" t="e">
            <v>#VALUE!</v>
          </cell>
        </row>
        <row r="264">
          <cell r="B264">
            <v>16</v>
          </cell>
          <cell r="C264">
            <v>1</v>
          </cell>
          <cell r="D264">
            <v>2006</v>
          </cell>
          <cell r="E264">
            <v>38733</v>
          </cell>
          <cell r="F264" t="str">
            <v>1/16/2006</v>
          </cell>
          <cell r="G264">
            <v>11720.96875</v>
          </cell>
          <cell r="H264">
            <v>38733</v>
          </cell>
          <cell r="I264">
            <v>27</v>
          </cell>
          <cell r="J264">
            <v>48.44</v>
          </cell>
          <cell r="K264">
            <v>38733</v>
          </cell>
          <cell r="L264">
            <v>10.55</v>
          </cell>
          <cell r="M264">
            <v>23.7</v>
          </cell>
          <cell r="O264">
            <v>129.92908515697326</v>
          </cell>
          <cell r="P264">
            <v>152.80135823429538</v>
          </cell>
          <cell r="Q264" t="e">
            <v>#VALUE!</v>
          </cell>
          <cell r="R264">
            <v>109.32642487046633</v>
          </cell>
          <cell r="S264" t="e">
            <v>#VALUE!</v>
          </cell>
        </row>
        <row r="265">
          <cell r="B265">
            <v>17</v>
          </cell>
          <cell r="C265">
            <v>1</v>
          </cell>
          <cell r="D265">
            <v>2006</v>
          </cell>
          <cell r="E265">
            <v>38734</v>
          </cell>
          <cell r="F265" t="str">
            <v>1/17/2006</v>
          </cell>
          <cell r="G265">
            <v>11689.60937</v>
          </cell>
          <cell r="H265">
            <v>38734</v>
          </cell>
          <cell r="I265">
            <v>26.75</v>
          </cell>
          <cell r="J265">
            <v>47.8</v>
          </cell>
          <cell r="K265">
            <v>38734</v>
          </cell>
          <cell r="L265">
            <v>10.6</v>
          </cell>
          <cell r="M265">
            <v>24.01</v>
          </cell>
          <cell r="O265">
            <v>129.58146068655651</v>
          </cell>
          <cell r="P265">
            <v>151.38653084323713</v>
          </cell>
          <cell r="Q265" t="e">
            <v>#VALUE!</v>
          </cell>
          <cell r="R265">
            <v>109.84455958549222</v>
          </cell>
          <cell r="S265" t="e">
            <v>#VALUE!</v>
          </cell>
        </row>
        <row r="266">
          <cell r="B266">
            <v>18</v>
          </cell>
          <cell r="C266">
            <v>1</v>
          </cell>
          <cell r="D266">
            <v>2006</v>
          </cell>
          <cell r="E266">
            <v>38735</v>
          </cell>
          <cell r="F266" t="str">
            <v>1/18/2006</v>
          </cell>
          <cell r="G266">
            <v>11554.48828</v>
          </cell>
          <cell r="H266">
            <v>38735</v>
          </cell>
          <cell r="I266">
            <v>26.6</v>
          </cell>
          <cell r="J266">
            <v>46.59</v>
          </cell>
          <cell r="K266">
            <v>38735</v>
          </cell>
          <cell r="L266">
            <v>10.5</v>
          </cell>
          <cell r="M266">
            <v>23.65</v>
          </cell>
          <cell r="O266">
            <v>128.08361865800296</v>
          </cell>
          <cell r="P266">
            <v>150.53763440860214</v>
          </cell>
          <cell r="Q266" t="e">
            <v>#VALUE!</v>
          </cell>
          <cell r="R266">
            <v>108.8082901554404</v>
          </cell>
          <cell r="S266" t="e">
            <v>#VALUE!</v>
          </cell>
        </row>
        <row r="267">
          <cell r="B267">
            <v>19</v>
          </cell>
          <cell r="C267">
            <v>1</v>
          </cell>
          <cell r="D267">
            <v>2006</v>
          </cell>
          <cell r="E267">
            <v>38736</v>
          </cell>
          <cell r="F267" t="str">
            <v>1/19/2006</v>
          </cell>
          <cell r="G267">
            <v>11692.96875</v>
          </cell>
          <cell r="H267">
            <v>38736</v>
          </cell>
          <cell r="I267">
            <v>26.03</v>
          </cell>
          <cell r="J267">
            <v>47.08</v>
          </cell>
          <cell r="K267">
            <v>38736</v>
          </cell>
          <cell r="L267">
            <v>10.6</v>
          </cell>
          <cell r="M267">
            <v>23.8</v>
          </cell>
          <cell r="O267">
            <v>129.6187000290891</v>
          </cell>
          <cell r="P267">
            <v>147.31182795698925</v>
          </cell>
          <cell r="Q267" t="e">
            <v>#VALUE!</v>
          </cell>
          <cell r="R267">
            <v>109.84455958549222</v>
          </cell>
          <cell r="S267" t="e">
            <v>#VALUE!</v>
          </cell>
        </row>
        <row r="268">
          <cell r="B268">
            <v>20</v>
          </cell>
          <cell r="C268">
            <v>1</v>
          </cell>
          <cell r="D268">
            <v>2006</v>
          </cell>
          <cell r="E268">
            <v>38737</v>
          </cell>
          <cell r="F268" t="str">
            <v>1/20/2006</v>
          </cell>
          <cell r="G268">
            <v>11605.67187</v>
          </cell>
          <cell r="H268">
            <v>38737</v>
          </cell>
          <cell r="I268">
            <v>26</v>
          </cell>
          <cell r="J268">
            <v>47.05</v>
          </cell>
          <cell r="K268">
            <v>38737</v>
          </cell>
          <cell r="L268">
            <v>10.6</v>
          </cell>
          <cell r="M268">
            <v>23.4</v>
          </cell>
          <cell r="O268">
            <v>128.65099812685014</v>
          </cell>
          <cell r="P268">
            <v>147.14204867006225</v>
          </cell>
          <cell r="Q268" t="e">
            <v>#VALUE!</v>
          </cell>
          <cell r="R268">
            <v>109.84455958549222</v>
          </cell>
          <cell r="S268" t="e">
            <v>#VALUE!</v>
          </cell>
        </row>
        <row r="269">
          <cell r="B269">
            <v>23</v>
          </cell>
          <cell r="C269">
            <v>1</v>
          </cell>
          <cell r="D269">
            <v>2006</v>
          </cell>
          <cell r="E269">
            <v>38740</v>
          </cell>
          <cell r="F269" t="str">
            <v>1/23/2006</v>
          </cell>
          <cell r="G269">
            <v>11733.371090000001</v>
          </cell>
          <cell r="H269">
            <v>38740</v>
          </cell>
          <cell r="I269">
            <v>26.69</v>
          </cell>
          <cell r="J269">
            <v>47.35</v>
          </cell>
          <cell r="K269">
            <v>38740</v>
          </cell>
          <cell r="L269">
            <v>10.75</v>
          </cell>
          <cell r="M269">
            <v>23.8</v>
          </cell>
          <cell r="O269">
            <v>130.06656736722195</v>
          </cell>
          <cell r="P269">
            <v>151.04697226938313</v>
          </cell>
          <cell r="Q269" t="e">
            <v>#VALUE!</v>
          </cell>
          <cell r="R269">
            <v>111.39896373056995</v>
          </cell>
          <cell r="S269" t="e">
            <v>#VALUE!</v>
          </cell>
        </row>
        <row r="270">
          <cell r="B270">
            <v>24</v>
          </cell>
          <cell r="C270">
            <v>1</v>
          </cell>
          <cell r="D270">
            <v>2006</v>
          </cell>
          <cell r="E270">
            <v>38741</v>
          </cell>
          <cell r="F270" t="str">
            <v>1/24/2006</v>
          </cell>
          <cell r="G270">
            <v>11692.351559999999</v>
          </cell>
          <cell r="H270">
            <v>38741</v>
          </cell>
          <cell r="I270">
            <v>26.6</v>
          </cell>
          <cell r="J270">
            <v>47.35</v>
          </cell>
          <cell r="K270">
            <v>38741</v>
          </cell>
          <cell r="L270">
            <v>10.76</v>
          </cell>
          <cell r="M270">
            <v>24.1</v>
          </cell>
          <cell r="O270">
            <v>129.61185836490768</v>
          </cell>
          <cell r="P270">
            <v>150.53763440860214</v>
          </cell>
          <cell r="Q270" t="e">
            <v>#VALUE!</v>
          </cell>
          <cell r="R270">
            <v>111.50259067357513</v>
          </cell>
          <cell r="S270" t="e">
            <v>#VALUE!</v>
          </cell>
        </row>
        <row r="271">
          <cell r="B271">
            <v>25</v>
          </cell>
          <cell r="C271">
            <v>1</v>
          </cell>
          <cell r="D271">
            <v>2006</v>
          </cell>
          <cell r="E271">
            <v>38742</v>
          </cell>
          <cell r="F271" t="str">
            <v>1/25/2006</v>
          </cell>
          <cell r="G271">
            <v>11675.160159999999</v>
          </cell>
          <cell r="H271">
            <v>38742</v>
          </cell>
          <cell r="I271">
            <v>26.88</v>
          </cell>
          <cell r="J271">
            <v>48.31</v>
          </cell>
          <cell r="K271">
            <v>38742</v>
          </cell>
          <cell r="L271">
            <v>10.85</v>
          </cell>
          <cell r="M271">
            <v>24.05</v>
          </cell>
          <cell r="O271">
            <v>129.42128854749669</v>
          </cell>
          <cell r="P271">
            <v>152.12224108658739</v>
          </cell>
          <cell r="Q271" t="e">
            <v>#VALUE!</v>
          </cell>
          <cell r="R271">
            <v>112.43523316062176</v>
          </cell>
          <cell r="S271" t="e">
            <v>#VALUE!</v>
          </cell>
        </row>
        <row r="272">
          <cell r="B272">
            <v>26</v>
          </cell>
          <cell r="C272">
            <v>1</v>
          </cell>
          <cell r="D272">
            <v>2006</v>
          </cell>
          <cell r="E272">
            <v>38743</v>
          </cell>
          <cell r="F272" t="str">
            <v>1/26/2006</v>
          </cell>
          <cell r="G272">
            <v>11737.429690000001</v>
          </cell>
          <cell r="H272">
            <v>38743</v>
          </cell>
          <cell r="I272">
            <v>26.3</v>
          </cell>
          <cell r="J272">
            <v>47.9</v>
          </cell>
          <cell r="K272">
            <v>38743</v>
          </cell>
          <cell r="L272">
            <v>10.85</v>
          </cell>
          <cell r="M272">
            <v>23</v>
          </cell>
          <cell r="O272">
            <v>130.11155769150878</v>
          </cell>
          <cell r="P272">
            <v>148.83984153933218</v>
          </cell>
          <cell r="Q272" t="e">
            <v>#VALUE!</v>
          </cell>
          <cell r="R272">
            <v>112.43523316062176</v>
          </cell>
          <cell r="S272" t="e">
            <v>#VALUE!</v>
          </cell>
        </row>
        <row r="273">
          <cell r="B273">
            <v>27</v>
          </cell>
          <cell r="C273">
            <v>1</v>
          </cell>
          <cell r="D273">
            <v>2006</v>
          </cell>
          <cell r="E273">
            <v>38744</v>
          </cell>
          <cell r="F273" t="str">
            <v>1/27/2006</v>
          </cell>
          <cell r="G273">
            <v>11856.808590000001</v>
          </cell>
          <cell r="H273">
            <v>38744</v>
          </cell>
          <cell r="I273">
            <v>26.59</v>
          </cell>
          <cell r="J273">
            <v>48</v>
          </cell>
          <cell r="K273">
            <v>38744</v>
          </cell>
          <cell r="L273">
            <v>10.71</v>
          </cell>
          <cell r="M273">
            <v>22.92</v>
          </cell>
          <cell r="O273">
            <v>131.43489466090779</v>
          </cell>
          <cell r="P273">
            <v>150.4810413129598</v>
          </cell>
          <cell r="Q273" t="e">
            <v>#VALUE!</v>
          </cell>
          <cell r="R273">
            <v>110.98445595854922</v>
          </cell>
          <cell r="S273" t="e">
            <v>#VALUE!</v>
          </cell>
        </row>
        <row r="274">
          <cell r="B274">
            <v>30</v>
          </cell>
          <cell r="C274">
            <v>1</v>
          </cell>
          <cell r="D274">
            <v>2006</v>
          </cell>
          <cell r="E274">
            <v>38747</v>
          </cell>
          <cell r="F274" t="str">
            <v>1/30/2006</v>
          </cell>
          <cell r="G274">
            <v>11947.46875</v>
          </cell>
          <cell r="H274">
            <v>38747</v>
          </cell>
          <cell r="I274">
            <v>26.52</v>
          </cell>
          <cell r="J274">
            <v>48.15</v>
          </cell>
          <cell r="K274">
            <v>38747</v>
          </cell>
          <cell r="L274">
            <v>10.76</v>
          </cell>
          <cell r="M274">
            <v>23.13</v>
          </cell>
          <cell r="O274">
            <v>132.43987913789351</v>
          </cell>
          <cell r="P274">
            <v>150.08488964346347</v>
          </cell>
          <cell r="Q274" t="e">
            <v>#VALUE!</v>
          </cell>
          <cell r="R274">
            <v>111.50259067357513</v>
          </cell>
          <cell r="S274" t="e">
            <v>#VALUE!</v>
          </cell>
        </row>
        <row r="275">
          <cell r="B275">
            <v>31</v>
          </cell>
          <cell r="C275">
            <v>1</v>
          </cell>
          <cell r="D275">
            <v>2006</v>
          </cell>
          <cell r="E275">
            <v>38748</v>
          </cell>
          <cell r="F275" t="str">
            <v>1/31/2006</v>
          </cell>
          <cell r="G275">
            <v>11945.64062</v>
          </cell>
          <cell r="H275">
            <v>38748</v>
          </cell>
          <cell r="I275">
            <v>26.85</v>
          </cell>
          <cell r="J275">
            <v>47.6</v>
          </cell>
          <cell r="K275">
            <v>38748</v>
          </cell>
          <cell r="L275">
            <v>10.82</v>
          </cell>
          <cell r="M275">
            <v>23</v>
          </cell>
          <cell r="O275">
            <v>132.41961398204214</v>
          </cell>
          <cell r="P275">
            <v>151.95246179966045</v>
          </cell>
          <cell r="Q275" t="e">
            <v>#VALUE!</v>
          </cell>
          <cell r="R275">
            <v>112.12435233160622</v>
          </cell>
          <cell r="S275" t="e">
            <v>#VALUE!</v>
          </cell>
        </row>
        <row r="276">
          <cell r="B276">
            <v>1</v>
          </cell>
          <cell r="C276">
            <v>2</v>
          </cell>
          <cell r="D276">
            <v>2006</v>
          </cell>
          <cell r="E276">
            <v>38749</v>
          </cell>
          <cell r="F276" t="str">
            <v>2/1/2006</v>
          </cell>
          <cell r="G276">
            <v>11952.14062</v>
          </cell>
          <cell r="H276">
            <v>38749</v>
          </cell>
          <cell r="I276">
            <v>26.6</v>
          </cell>
          <cell r="J276">
            <v>47.76</v>
          </cell>
          <cell r="K276">
            <v>38749</v>
          </cell>
          <cell r="L276">
            <v>10.71</v>
          </cell>
          <cell r="M276">
            <v>23</v>
          </cell>
          <cell r="O276">
            <v>132.49166767244384</v>
          </cell>
          <cell r="P276">
            <v>150.53763440860214</v>
          </cell>
          <cell r="Q276" t="e">
            <v>#VALUE!</v>
          </cell>
          <cell r="R276">
            <v>110.98445595854922</v>
          </cell>
          <cell r="S276" t="e">
            <v>#VALUE!</v>
          </cell>
        </row>
        <row r="277">
          <cell r="B277">
            <v>2</v>
          </cell>
          <cell r="C277">
            <v>2</v>
          </cell>
          <cell r="D277">
            <v>2006</v>
          </cell>
          <cell r="E277">
            <v>38750</v>
          </cell>
          <cell r="F277" t="str">
            <v>2/2/2006</v>
          </cell>
          <cell r="G277">
            <v>11929.910159999999</v>
          </cell>
          <cell r="H277">
            <v>38750</v>
          </cell>
          <cell r="I277">
            <v>26.7</v>
          </cell>
          <cell r="J277">
            <v>46.8</v>
          </cell>
          <cell r="K277">
            <v>38750</v>
          </cell>
          <cell r="L277">
            <v>11.22</v>
          </cell>
          <cell r="M277">
            <v>22.91</v>
          </cell>
          <cell r="O277">
            <v>132.2452389520858</v>
          </cell>
          <cell r="P277">
            <v>151.10356536502545</v>
          </cell>
          <cell r="Q277" t="e">
            <v>#VALUE!</v>
          </cell>
          <cell r="R277">
            <v>116.26943005181347</v>
          </cell>
          <cell r="S277" t="e">
            <v>#VALUE!</v>
          </cell>
        </row>
        <row r="278">
          <cell r="B278">
            <v>3</v>
          </cell>
          <cell r="C278">
            <v>2</v>
          </cell>
          <cell r="D278">
            <v>2006</v>
          </cell>
          <cell r="E278">
            <v>38751</v>
          </cell>
          <cell r="F278" t="str">
            <v>2/3/2006</v>
          </cell>
          <cell r="G278">
            <v>11937.621090000001</v>
          </cell>
          <cell r="H278">
            <v>38751</v>
          </cell>
          <cell r="I278">
            <v>27.05</v>
          </cell>
          <cell r="J278">
            <v>46.74</v>
          </cell>
          <cell r="K278">
            <v>38751</v>
          </cell>
          <cell r="L278">
            <v>11.05</v>
          </cell>
          <cell r="M278">
            <v>22.55</v>
          </cell>
          <cell r="O278">
            <v>132.33071602330565</v>
          </cell>
          <cell r="P278">
            <v>153.08432371250706</v>
          </cell>
          <cell r="Q278" t="e">
            <v>#VALUE!</v>
          </cell>
          <cell r="R278">
            <v>114.5077720207254</v>
          </cell>
          <cell r="S278" t="e">
            <v>#VALUE!</v>
          </cell>
        </row>
        <row r="279">
          <cell r="B279">
            <v>6</v>
          </cell>
          <cell r="C279">
            <v>2</v>
          </cell>
          <cell r="D279">
            <v>2006</v>
          </cell>
          <cell r="E279">
            <v>38754</v>
          </cell>
          <cell r="F279" t="str">
            <v>2/6/2006</v>
          </cell>
          <cell r="G279">
            <v>12080.53125</v>
          </cell>
          <cell r="H279">
            <v>38754</v>
          </cell>
          <cell r="I279">
            <v>27</v>
          </cell>
          <cell r="J279">
            <v>46.54</v>
          </cell>
          <cell r="K279">
            <v>38754</v>
          </cell>
          <cell r="L279">
            <v>11.04</v>
          </cell>
          <cell r="M279">
            <v>22.44</v>
          </cell>
          <cell r="O279">
            <v>133.91490131928956</v>
          </cell>
          <cell r="P279">
            <v>152.80135823429538</v>
          </cell>
          <cell r="Q279" t="e">
            <v>#VALUE!</v>
          </cell>
          <cell r="R279">
            <v>114.40414507772019</v>
          </cell>
          <cell r="S279" t="e">
            <v>#VALUE!</v>
          </cell>
        </row>
        <row r="280">
          <cell r="B280">
            <v>7</v>
          </cell>
          <cell r="C280">
            <v>2</v>
          </cell>
          <cell r="D280">
            <v>2006</v>
          </cell>
          <cell r="E280">
            <v>38755</v>
          </cell>
          <cell r="F280" t="str">
            <v>2/7/2006</v>
          </cell>
          <cell r="G280">
            <v>11817.30078</v>
          </cell>
          <cell r="H280">
            <v>38755</v>
          </cell>
          <cell r="I280">
            <v>26.91</v>
          </cell>
          <cell r="J280">
            <v>45.84</v>
          </cell>
          <cell r="K280">
            <v>38755</v>
          </cell>
          <cell r="L280">
            <v>10.95</v>
          </cell>
          <cell r="M280">
            <v>21.78</v>
          </cell>
          <cell r="O280">
            <v>130.99694335164799</v>
          </cell>
          <cell r="P280">
            <v>152.29202037351442</v>
          </cell>
          <cell r="Q280" t="e">
            <v>#VALUE!</v>
          </cell>
          <cell r="R280">
            <v>113.47150259067355</v>
          </cell>
          <cell r="S280" t="e">
            <v>#VALUE!</v>
          </cell>
        </row>
        <row r="281">
          <cell r="B281">
            <v>8</v>
          </cell>
          <cell r="C281">
            <v>2</v>
          </cell>
          <cell r="D281">
            <v>2006</v>
          </cell>
          <cell r="E281">
            <v>38756</v>
          </cell>
          <cell r="F281" t="str">
            <v>2/8/2006</v>
          </cell>
          <cell r="G281">
            <v>11735.121090000001</v>
          </cell>
          <cell r="H281">
            <v>38756</v>
          </cell>
          <cell r="I281">
            <v>26.95</v>
          </cell>
          <cell r="J281">
            <v>45.94</v>
          </cell>
          <cell r="K281">
            <v>38756</v>
          </cell>
          <cell r="L281">
            <v>10.75</v>
          </cell>
          <cell r="M281">
            <v>21.52</v>
          </cell>
          <cell r="O281">
            <v>130.08596643771472</v>
          </cell>
          <cell r="P281">
            <v>152.51839275608376</v>
          </cell>
          <cell r="Q281" t="e">
            <v>#VALUE!</v>
          </cell>
          <cell r="R281">
            <v>111.39896373056995</v>
          </cell>
          <cell r="S281" t="e">
            <v>#VALUE!</v>
          </cell>
        </row>
        <row r="282">
          <cell r="B282">
            <v>9</v>
          </cell>
          <cell r="C282">
            <v>2</v>
          </cell>
          <cell r="D282">
            <v>2006</v>
          </cell>
          <cell r="E282">
            <v>38757</v>
          </cell>
          <cell r="F282" t="str">
            <v>2/9/2006</v>
          </cell>
          <cell r="G282">
            <v>11709.30078</v>
          </cell>
          <cell r="H282">
            <v>38757</v>
          </cell>
          <cell r="I282">
            <v>27.06</v>
          </cell>
          <cell r="J282">
            <v>46.09</v>
          </cell>
          <cell r="K282">
            <v>38757</v>
          </cell>
          <cell r="L282">
            <v>10.85</v>
          </cell>
          <cell r="M282">
            <v>21.54</v>
          </cell>
          <cell r="O282">
            <v>129.79974357266616</v>
          </cell>
          <cell r="P282">
            <v>153.1409168081494</v>
          </cell>
          <cell r="Q282" t="e">
            <v>#VALUE!</v>
          </cell>
          <cell r="R282">
            <v>112.43523316062176</v>
          </cell>
          <cell r="S282" t="e">
            <v>#VALUE!</v>
          </cell>
        </row>
        <row r="283">
          <cell r="B283">
            <v>10</v>
          </cell>
          <cell r="C283">
            <v>2</v>
          </cell>
          <cell r="D283">
            <v>2006</v>
          </cell>
          <cell r="E283">
            <v>38758</v>
          </cell>
          <cell r="F283" t="str">
            <v>2/10/2006</v>
          </cell>
          <cell r="G283">
            <v>11651.691409999999</v>
          </cell>
          <cell r="H283">
            <v>38758</v>
          </cell>
          <cell r="I283">
            <v>27.05</v>
          </cell>
          <cell r="J283">
            <v>45.05</v>
          </cell>
          <cell r="K283">
            <v>38758</v>
          </cell>
          <cell r="L283">
            <v>10.7</v>
          </cell>
          <cell r="M283">
            <v>21.93</v>
          </cell>
          <cell r="O283">
            <v>129.16113315570982</v>
          </cell>
          <cell r="P283">
            <v>153.08432371250706</v>
          </cell>
          <cell r="Q283" t="e">
            <v>#VALUE!</v>
          </cell>
          <cell r="R283">
            <v>110.88082901554404</v>
          </cell>
          <cell r="S283" t="e">
            <v>#VALUE!</v>
          </cell>
        </row>
        <row r="284">
          <cell r="B284">
            <v>13</v>
          </cell>
          <cell r="C284">
            <v>2</v>
          </cell>
          <cell r="D284">
            <v>2006</v>
          </cell>
          <cell r="E284">
            <v>38761</v>
          </cell>
          <cell r="F284" t="str">
            <v>2/13/2006</v>
          </cell>
          <cell r="G284">
            <v>11519.48828</v>
          </cell>
          <cell r="H284">
            <v>38761</v>
          </cell>
          <cell r="I284">
            <v>26.35</v>
          </cell>
          <cell r="J284">
            <v>45</v>
          </cell>
          <cell r="K284">
            <v>38761</v>
          </cell>
          <cell r="L284">
            <v>10.6</v>
          </cell>
          <cell r="M284">
            <v>21.85</v>
          </cell>
          <cell r="O284">
            <v>127.69563724814772</v>
          </cell>
          <cell r="P284">
            <v>149.12280701754386</v>
          </cell>
          <cell r="Q284" t="e">
            <v>#VALUE!</v>
          </cell>
          <cell r="R284">
            <v>109.84455958549222</v>
          </cell>
          <cell r="S284" t="e">
            <v>#VALUE!</v>
          </cell>
        </row>
        <row r="285">
          <cell r="B285">
            <v>14</v>
          </cell>
          <cell r="C285">
            <v>2</v>
          </cell>
          <cell r="D285">
            <v>2006</v>
          </cell>
          <cell r="E285">
            <v>38762</v>
          </cell>
          <cell r="F285" t="str">
            <v>2/14/2006</v>
          </cell>
          <cell r="G285">
            <v>11616.39062</v>
          </cell>
          <cell r="H285">
            <v>38762</v>
          </cell>
          <cell r="I285">
            <v>26.79</v>
          </cell>
          <cell r="J285">
            <v>46.3</v>
          </cell>
          <cell r="K285">
            <v>38762</v>
          </cell>
          <cell r="L285">
            <v>10.51</v>
          </cell>
          <cell r="M285">
            <v>21.81</v>
          </cell>
          <cell r="O285">
            <v>128.7698174336183</v>
          </cell>
          <cell r="P285">
            <v>151.61290322580643</v>
          </cell>
          <cell r="Q285" t="e">
            <v>#VALUE!</v>
          </cell>
          <cell r="R285">
            <v>108.91191709844558</v>
          </cell>
          <cell r="S285" t="e">
            <v>#VALUE!</v>
          </cell>
        </row>
        <row r="286">
          <cell r="B286">
            <v>15</v>
          </cell>
          <cell r="C286">
            <v>2</v>
          </cell>
          <cell r="D286">
            <v>2006</v>
          </cell>
          <cell r="E286">
            <v>38763</v>
          </cell>
          <cell r="F286" t="str">
            <v>2/15/2006</v>
          </cell>
          <cell r="G286">
            <v>11557.25</v>
          </cell>
          <cell r="H286">
            <v>38763</v>
          </cell>
          <cell r="I286">
            <v>26.4</v>
          </cell>
          <cell r="J286">
            <v>45.82</v>
          </cell>
          <cell r="K286">
            <v>38763</v>
          </cell>
          <cell r="L286">
            <v>10.58</v>
          </cell>
          <cell r="M286">
            <v>21.88</v>
          </cell>
          <cell r="O286">
            <v>128.11423282998084</v>
          </cell>
          <cell r="P286">
            <v>149.40577249575549</v>
          </cell>
          <cell r="Q286" t="e">
            <v>#VALUE!</v>
          </cell>
          <cell r="R286">
            <v>109.63730569948187</v>
          </cell>
          <cell r="S286" t="e">
            <v>#VALUE!</v>
          </cell>
        </row>
        <row r="287">
          <cell r="B287">
            <v>16</v>
          </cell>
          <cell r="C287">
            <v>2</v>
          </cell>
          <cell r="D287">
            <v>2006</v>
          </cell>
          <cell r="E287">
            <v>38764</v>
          </cell>
          <cell r="F287" t="str">
            <v>2/16/2006</v>
          </cell>
          <cell r="G287">
            <v>11704.308590000001</v>
          </cell>
          <cell r="H287">
            <v>38764</v>
          </cell>
          <cell r="I287">
            <v>26.75</v>
          </cell>
          <cell r="J287">
            <v>46.24</v>
          </cell>
          <cell r="K287">
            <v>38764</v>
          </cell>
          <cell r="L287">
            <v>10.7</v>
          </cell>
          <cell r="M287">
            <v>22.08</v>
          </cell>
          <cell r="O287">
            <v>129.74440423225289</v>
          </cell>
          <cell r="P287">
            <v>151.38653084323713</v>
          </cell>
          <cell r="Q287" t="e">
            <v>#VALUE!</v>
          </cell>
          <cell r="R287">
            <v>110.88082901554404</v>
          </cell>
          <cell r="S287" t="e">
            <v>#VALUE!</v>
          </cell>
        </row>
        <row r="288">
          <cell r="B288">
            <v>17</v>
          </cell>
          <cell r="C288">
            <v>2</v>
          </cell>
          <cell r="D288">
            <v>2006</v>
          </cell>
          <cell r="E288">
            <v>38765</v>
          </cell>
          <cell r="F288" t="str">
            <v>2/17/2006</v>
          </cell>
          <cell r="G288">
            <v>11758.039059999999</v>
          </cell>
          <cell r="H288">
            <v>38765</v>
          </cell>
          <cell r="I288">
            <v>26.6</v>
          </cell>
          <cell r="J288">
            <v>46.1</v>
          </cell>
          <cell r="K288">
            <v>38765</v>
          </cell>
          <cell r="L288">
            <v>10.5</v>
          </cell>
          <cell r="M288">
            <v>22.09</v>
          </cell>
          <cell r="O288">
            <v>130.3400163323324</v>
          </cell>
          <cell r="P288">
            <v>150.53763440860214</v>
          </cell>
          <cell r="Q288" t="e">
            <v>#VALUE!</v>
          </cell>
          <cell r="R288">
            <v>108.8082901554404</v>
          </cell>
          <cell r="S288" t="e">
            <v>#VALUE!</v>
          </cell>
        </row>
        <row r="289">
          <cell r="B289">
            <v>20</v>
          </cell>
          <cell r="C289">
            <v>2</v>
          </cell>
          <cell r="D289">
            <v>2006</v>
          </cell>
          <cell r="E289">
            <v>38768</v>
          </cell>
          <cell r="F289" t="str">
            <v>2/20/2006</v>
          </cell>
          <cell r="G289">
            <v>11865.76172</v>
          </cell>
          <cell r="H289">
            <v>38768</v>
          </cell>
          <cell r="I289">
            <v>26.57</v>
          </cell>
          <cell r="J289">
            <v>46.9</v>
          </cell>
          <cell r="K289">
            <v>38768</v>
          </cell>
          <cell r="L289">
            <v>10.5</v>
          </cell>
          <cell r="M289">
            <v>21.85</v>
          </cell>
          <cell r="O289">
            <v>131.53414174662257</v>
          </cell>
          <cell r="P289">
            <v>150.36785512167515</v>
          </cell>
          <cell r="Q289" t="e">
            <v>#VALUE!</v>
          </cell>
          <cell r="R289">
            <v>108.8082901554404</v>
          </cell>
          <cell r="S289" t="e">
            <v>#VALUE!</v>
          </cell>
        </row>
        <row r="290">
          <cell r="B290">
            <v>21</v>
          </cell>
          <cell r="C290">
            <v>2</v>
          </cell>
          <cell r="D290">
            <v>2006</v>
          </cell>
          <cell r="E290">
            <v>38769</v>
          </cell>
          <cell r="F290" t="str">
            <v>2/21/2006</v>
          </cell>
          <cell r="G290">
            <v>11826.441409999999</v>
          </cell>
          <cell r="H290">
            <v>38769</v>
          </cell>
          <cell r="I290">
            <v>26.67</v>
          </cell>
          <cell r="J290">
            <v>46.5</v>
          </cell>
          <cell r="K290">
            <v>38769</v>
          </cell>
          <cell r="L290">
            <v>10.55</v>
          </cell>
          <cell r="M290">
            <v>21.42</v>
          </cell>
          <cell r="O290">
            <v>131.09826890920129</v>
          </cell>
          <cell r="P290">
            <v>150.93378607809848</v>
          </cell>
          <cell r="Q290" t="e">
            <v>#VALUE!</v>
          </cell>
          <cell r="R290">
            <v>109.32642487046633</v>
          </cell>
          <cell r="S290" t="e">
            <v>#VALUE!</v>
          </cell>
        </row>
        <row r="291">
          <cell r="B291">
            <v>22</v>
          </cell>
          <cell r="C291">
            <v>2</v>
          </cell>
          <cell r="D291">
            <v>2006</v>
          </cell>
          <cell r="E291">
            <v>38770</v>
          </cell>
          <cell r="F291" t="str">
            <v>2/22/2006</v>
          </cell>
          <cell r="G291">
            <v>11800.19922</v>
          </cell>
          <cell r="H291">
            <v>38770</v>
          </cell>
          <cell r="I291">
            <v>26.75</v>
          </cell>
          <cell r="J291">
            <v>46.75</v>
          </cell>
          <cell r="K291">
            <v>38770</v>
          </cell>
          <cell r="L291">
            <v>10.5</v>
          </cell>
          <cell r="M291">
            <v>21.75</v>
          </cell>
          <cell r="O291">
            <v>130.80736942709018</v>
          </cell>
          <cell r="P291">
            <v>151.38653084323713</v>
          </cell>
          <cell r="Q291" t="e">
            <v>#VALUE!</v>
          </cell>
          <cell r="R291">
            <v>108.8082901554404</v>
          </cell>
          <cell r="S291" t="e">
            <v>#VALUE!</v>
          </cell>
        </row>
        <row r="292">
          <cell r="B292">
            <v>23</v>
          </cell>
          <cell r="C292">
            <v>2</v>
          </cell>
          <cell r="D292">
            <v>2006</v>
          </cell>
          <cell r="E292">
            <v>38771</v>
          </cell>
          <cell r="F292" t="str">
            <v>2/23/2006</v>
          </cell>
          <cell r="G292">
            <v>11738.55078</v>
          </cell>
          <cell r="H292">
            <v>38771</v>
          </cell>
          <cell r="I292">
            <v>26.77</v>
          </cell>
          <cell r="J292">
            <v>46.89</v>
          </cell>
          <cell r="K292">
            <v>38771</v>
          </cell>
          <cell r="L292">
            <v>10.6</v>
          </cell>
          <cell r="M292">
            <v>21.75</v>
          </cell>
          <cell r="O292">
            <v>130.12398517947375</v>
          </cell>
          <cell r="P292">
            <v>151.49971703452175</v>
          </cell>
          <cell r="Q292" t="e">
            <v>#VALUE!</v>
          </cell>
          <cell r="R292">
            <v>109.84455958549222</v>
          </cell>
          <cell r="S292" t="e">
            <v>#VALUE!</v>
          </cell>
        </row>
        <row r="293">
          <cell r="B293">
            <v>24</v>
          </cell>
          <cell r="C293">
            <v>2</v>
          </cell>
          <cell r="D293">
            <v>2006</v>
          </cell>
          <cell r="E293">
            <v>38772</v>
          </cell>
          <cell r="F293" t="str">
            <v>2/24/2006</v>
          </cell>
          <cell r="G293">
            <v>11810.55078</v>
          </cell>
          <cell r="H293">
            <v>38772</v>
          </cell>
          <cell r="I293">
            <v>26.95</v>
          </cell>
          <cell r="J293">
            <v>46.41</v>
          </cell>
          <cell r="K293">
            <v>38772</v>
          </cell>
          <cell r="L293">
            <v>10.71</v>
          </cell>
          <cell r="M293">
            <v>21.41</v>
          </cell>
          <cell r="O293">
            <v>130.92211836546164</v>
          </cell>
          <cell r="P293">
            <v>152.51839275608376</v>
          </cell>
          <cell r="Q293" t="e">
            <v>#VALUE!</v>
          </cell>
          <cell r="R293">
            <v>110.98445595854922</v>
          </cell>
          <cell r="S293" t="e">
            <v>#VALUE!</v>
          </cell>
        </row>
        <row r="294">
          <cell r="B294">
            <v>27</v>
          </cell>
          <cell r="C294">
            <v>2</v>
          </cell>
          <cell r="D294">
            <v>2006</v>
          </cell>
          <cell r="E294">
            <v>38775</v>
          </cell>
          <cell r="F294" t="str">
            <v>2/27/2006</v>
          </cell>
          <cell r="G294">
            <v>11706.46875</v>
          </cell>
          <cell r="H294">
            <v>38775</v>
          </cell>
          <cell r="I294">
            <v>27.3</v>
          </cell>
          <cell r="J294">
            <v>46.36</v>
          </cell>
          <cell r="K294">
            <v>38775</v>
          </cell>
          <cell r="L294">
            <v>10.89</v>
          </cell>
          <cell r="M294">
            <v>21.5</v>
          </cell>
          <cell r="O294">
            <v>129.76835000146181</v>
          </cell>
          <cell r="P294">
            <v>154.49915110356537</v>
          </cell>
          <cell r="Q294" t="e">
            <v>#VALUE!</v>
          </cell>
          <cell r="R294">
            <v>112.84974093264249</v>
          </cell>
          <cell r="S294" t="e">
            <v>#VALUE!</v>
          </cell>
        </row>
        <row r="295">
          <cell r="B295">
            <v>28</v>
          </cell>
          <cell r="C295">
            <v>2</v>
          </cell>
          <cell r="D295">
            <v>2006</v>
          </cell>
          <cell r="E295">
            <v>38776</v>
          </cell>
          <cell r="F295" t="str">
            <v>2/28/2006</v>
          </cell>
          <cell r="G295">
            <v>11688.339840000001</v>
          </cell>
          <cell r="H295">
            <v>38776</v>
          </cell>
          <cell r="I295">
            <v>28</v>
          </cell>
          <cell r="J295">
            <v>46.3</v>
          </cell>
          <cell r="K295">
            <v>38776</v>
          </cell>
          <cell r="L295">
            <v>10.91</v>
          </cell>
          <cell r="M295">
            <v>21.65</v>
          </cell>
          <cell r="O295">
            <v>129.56738771400643</v>
          </cell>
          <cell r="P295">
            <v>158.46066779852856</v>
          </cell>
          <cell r="Q295" t="e">
            <v>#VALUE!</v>
          </cell>
          <cell r="R295">
            <v>113.05699481865285</v>
          </cell>
          <cell r="S295" t="e">
            <v>#VALUE!</v>
          </cell>
        </row>
        <row r="296">
          <cell r="B296">
            <v>1</v>
          </cell>
          <cell r="C296">
            <v>3</v>
          </cell>
          <cell r="D296">
            <v>2006</v>
          </cell>
          <cell r="E296">
            <v>38777</v>
          </cell>
          <cell r="F296" t="str">
            <v>3/1/2006</v>
          </cell>
          <cell r="G296">
            <v>11794.57812</v>
          </cell>
          <cell r="H296">
            <v>38777</v>
          </cell>
          <cell r="I296">
            <v>27.94</v>
          </cell>
          <cell r="J296">
            <v>46.7</v>
          </cell>
          <cell r="K296">
            <v>38777</v>
          </cell>
          <cell r="L296">
            <v>10.82</v>
          </cell>
          <cell r="M296">
            <v>22</v>
          </cell>
          <cell r="O296">
            <v>130.74505850414911</v>
          </cell>
          <cell r="P296">
            <v>158.12110922467457</v>
          </cell>
          <cell r="Q296" t="e">
            <v>#VALUE!</v>
          </cell>
          <cell r="R296">
            <v>112.12435233160622</v>
          </cell>
          <cell r="S296" t="e">
            <v>#VALUE!</v>
          </cell>
        </row>
        <row r="297">
          <cell r="B297">
            <v>2</v>
          </cell>
          <cell r="C297">
            <v>3</v>
          </cell>
          <cell r="D297">
            <v>2006</v>
          </cell>
          <cell r="E297">
            <v>38778</v>
          </cell>
          <cell r="F297" t="str">
            <v>3/2/2006</v>
          </cell>
          <cell r="G297">
            <v>11906.910159999999</v>
          </cell>
          <cell r="H297">
            <v>38778</v>
          </cell>
          <cell r="I297">
            <v>28.72</v>
          </cell>
          <cell r="J297">
            <v>46.78</v>
          </cell>
          <cell r="K297">
            <v>38778</v>
          </cell>
          <cell r="L297">
            <v>11.05</v>
          </cell>
          <cell r="M297">
            <v>23.4</v>
          </cell>
          <cell r="O297">
            <v>131.99027973989524</v>
          </cell>
          <cell r="P297">
            <v>162.53537068477644</v>
          </cell>
          <cell r="Q297" t="e">
            <v>#VALUE!</v>
          </cell>
          <cell r="R297">
            <v>114.5077720207254</v>
          </cell>
          <cell r="S297" t="e">
            <v>#VALUE!</v>
          </cell>
        </row>
        <row r="298">
          <cell r="B298">
            <v>3</v>
          </cell>
          <cell r="C298">
            <v>3</v>
          </cell>
          <cell r="D298">
            <v>2006</v>
          </cell>
          <cell r="E298">
            <v>38779</v>
          </cell>
          <cell r="F298" t="str">
            <v>3/3/2006</v>
          </cell>
          <cell r="G298">
            <v>11978.679690000001</v>
          </cell>
          <cell r="H298">
            <v>38779</v>
          </cell>
          <cell r="I298">
            <v>29.23</v>
          </cell>
          <cell r="J298">
            <v>47.1</v>
          </cell>
          <cell r="K298">
            <v>38779</v>
          </cell>
          <cell r="L298">
            <v>10.96</v>
          </cell>
          <cell r="M298">
            <v>23.82</v>
          </cell>
          <cell r="O298">
            <v>132.78585812372518</v>
          </cell>
          <cell r="P298">
            <v>165.42161856253537</v>
          </cell>
          <cell r="Q298" t="e">
            <v>#VALUE!</v>
          </cell>
          <cell r="R298">
            <v>113.57512953367876</v>
          </cell>
          <cell r="S298" t="e">
            <v>#VALUE!</v>
          </cell>
        </row>
        <row r="299">
          <cell r="B299">
            <v>6</v>
          </cell>
          <cell r="C299">
            <v>3</v>
          </cell>
          <cell r="D299">
            <v>2006</v>
          </cell>
          <cell r="E299">
            <v>38782</v>
          </cell>
          <cell r="F299" t="str">
            <v>3/6/2006</v>
          </cell>
          <cell r="G299">
            <v>11883.308590000001</v>
          </cell>
          <cell r="H299">
            <v>38782</v>
          </cell>
          <cell r="I299">
            <v>29.19</v>
          </cell>
          <cell r="J299">
            <v>47.1</v>
          </cell>
          <cell r="K299">
            <v>38782</v>
          </cell>
          <cell r="L299">
            <v>10.95</v>
          </cell>
          <cell r="M299">
            <v>23.71</v>
          </cell>
          <cell r="O299">
            <v>131.72865201408391</v>
          </cell>
          <cell r="P299">
            <v>165.19524617996603</v>
          </cell>
          <cell r="Q299" t="e">
            <v>#VALUE!</v>
          </cell>
          <cell r="R299">
            <v>113.47150259067355</v>
          </cell>
          <cell r="S299" t="e">
            <v>#VALUE!</v>
          </cell>
        </row>
        <row r="300">
          <cell r="B300">
            <v>7</v>
          </cell>
          <cell r="C300">
            <v>3</v>
          </cell>
          <cell r="D300">
            <v>2006</v>
          </cell>
          <cell r="E300">
            <v>38783</v>
          </cell>
          <cell r="F300" t="str">
            <v>3/7/2006</v>
          </cell>
          <cell r="G300">
            <v>11816.460940000001</v>
          </cell>
          <cell r="H300">
            <v>38783</v>
          </cell>
          <cell r="I300">
            <v>29.05</v>
          </cell>
          <cell r="J300">
            <v>46.77</v>
          </cell>
          <cell r="K300">
            <v>38783</v>
          </cell>
          <cell r="L300">
            <v>11.01</v>
          </cell>
          <cell r="M300">
            <v>23.72</v>
          </cell>
          <cell r="O300">
            <v>130.9876335714408</v>
          </cell>
          <cell r="P300">
            <v>164.4029428409734</v>
          </cell>
          <cell r="Q300" t="e">
            <v>#VALUE!</v>
          </cell>
          <cell r="R300">
            <v>114.09326424870466</v>
          </cell>
          <cell r="S300" t="e">
            <v>#VALUE!</v>
          </cell>
        </row>
        <row r="301">
          <cell r="B301">
            <v>8</v>
          </cell>
          <cell r="C301">
            <v>3</v>
          </cell>
          <cell r="D301">
            <v>2006</v>
          </cell>
          <cell r="E301">
            <v>38784</v>
          </cell>
          <cell r="F301" t="str">
            <v>3/8/2006</v>
          </cell>
          <cell r="G301">
            <v>11737.070309999999</v>
          </cell>
          <cell r="H301">
            <v>38784</v>
          </cell>
          <cell r="I301">
            <v>29.02</v>
          </cell>
          <cell r="J301">
            <v>46.3</v>
          </cell>
          <cell r="K301">
            <v>38784</v>
          </cell>
          <cell r="L301">
            <v>10.8</v>
          </cell>
          <cell r="M301">
            <v>23.62</v>
          </cell>
          <cell r="O301">
            <v>130.10757389839236</v>
          </cell>
          <cell r="P301">
            <v>164.23316355404637</v>
          </cell>
          <cell r="Q301" t="e">
            <v>#VALUE!</v>
          </cell>
          <cell r="R301">
            <v>111.91709844559585</v>
          </cell>
          <cell r="S301" t="e">
            <v>#VALUE!</v>
          </cell>
        </row>
        <row r="302">
          <cell r="B302">
            <v>9</v>
          </cell>
          <cell r="C302">
            <v>3</v>
          </cell>
          <cell r="D302">
            <v>2006</v>
          </cell>
          <cell r="E302">
            <v>38785</v>
          </cell>
          <cell r="F302" t="str">
            <v>3/9/2006</v>
          </cell>
          <cell r="G302">
            <v>11765.32812</v>
          </cell>
          <cell r="H302">
            <v>38785</v>
          </cell>
          <cell r="I302">
            <v>28.56</v>
          </cell>
          <cell r="J302">
            <v>46.26</v>
          </cell>
          <cell r="K302">
            <v>38785</v>
          </cell>
          <cell r="L302">
            <v>10.8</v>
          </cell>
          <cell r="M302">
            <v>23.6</v>
          </cell>
          <cell r="O302">
            <v>130.42081689734152</v>
          </cell>
          <cell r="P302">
            <v>161.62988115449912</v>
          </cell>
          <cell r="Q302" t="e">
            <v>#VALUE!</v>
          </cell>
          <cell r="R302">
            <v>111.91709844559585</v>
          </cell>
          <cell r="S302" t="e">
            <v>#VALUE!</v>
          </cell>
        </row>
        <row r="303">
          <cell r="B303">
            <v>10</v>
          </cell>
          <cell r="C303">
            <v>3</v>
          </cell>
          <cell r="D303">
            <v>2006</v>
          </cell>
          <cell r="E303">
            <v>38786</v>
          </cell>
          <cell r="F303" t="str">
            <v>3/10/2006</v>
          </cell>
          <cell r="G303">
            <v>11833.60937</v>
          </cell>
          <cell r="H303">
            <v>38786</v>
          </cell>
          <cell r="I303">
            <v>28.4</v>
          </cell>
          <cell r="J303">
            <v>47.05</v>
          </cell>
          <cell r="K303">
            <v>38786</v>
          </cell>
          <cell r="L303">
            <v>11</v>
          </cell>
          <cell r="M303">
            <v>23.89</v>
          </cell>
          <cell r="O303">
            <v>131.17772705853233</v>
          </cell>
          <cell r="P303">
            <v>160.72439162422182</v>
          </cell>
          <cell r="Q303" t="e">
            <v>#VALUE!</v>
          </cell>
          <cell r="R303">
            <v>113.98963730569949</v>
          </cell>
          <cell r="S303" t="e">
            <v>#VALUE!</v>
          </cell>
        </row>
        <row r="304">
          <cell r="B304">
            <v>13</v>
          </cell>
          <cell r="C304">
            <v>3</v>
          </cell>
          <cell r="D304">
            <v>2006</v>
          </cell>
          <cell r="E304">
            <v>38789</v>
          </cell>
          <cell r="F304" t="str">
            <v>3/13/2006</v>
          </cell>
          <cell r="G304">
            <v>11906.648440000001</v>
          </cell>
          <cell r="H304">
            <v>38789</v>
          </cell>
          <cell r="I304">
            <v>28.47</v>
          </cell>
          <cell r="J304">
            <v>47.34</v>
          </cell>
          <cell r="K304">
            <v>38789</v>
          </cell>
          <cell r="L304">
            <v>10.85</v>
          </cell>
          <cell r="M304">
            <v>24</v>
          </cell>
          <cell r="O304">
            <v>131.98737852576417</v>
          </cell>
          <cell r="P304">
            <v>161.12054329371816</v>
          </cell>
          <cell r="Q304" t="e">
            <v>#VALUE!</v>
          </cell>
          <cell r="R304">
            <v>112.43523316062176</v>
          </cell>
          <cell r="S304" t="e">
            <v>#VALUE!</v>
          </cell>
        </row>
        <row r="305">
          <cell r="B305">
            <v>14</v>
          </cell>
          <cell r="C305">
            <v>3</v>
          </cell>
          <cell r="D305">
            <v>2006</v>
          </cell>
          <cell r="E305">
            <v>38790</v>
          </cell>
          <cell r="F305" t="str">
            <v>3/14/2006</v>
          </cell>
          <cell r="G305">
            <v>11973.25</v>
          </cell>
          <cell r="H305">
            <v>38790</v>
          </cell>
          <cell r="I305">
            <v>28.7</v>
          </cell>
          <cell r="J305">
            <v>46.93</v>
          </cell>
          <cell r="K305">
            <v>38790</v>
          </cell>
          <cell r="L305">
            <v>11</v>
          </cell>
          <cell r="M305">
            <v>23.9</v>
          </cell>
          <cell r="O305">
            <v>132.72566901568868</v>
          </cell>
          <cell r="P305">
            <v>162.42218449349178</v>
          </cell>
          <cell r="Q305" t="e">
            <v>#VALUE!</v>
          </cell>
          <cell r="R305">
            <v>113.98963730569949</v>
          </cell>
          <cell r="S305" t="e">
            <v>#VALUE!</v>
          </cell>
        </row>
        <row r="306">
          <cell r="B306">
            <v>15</v>
          </cell>
          <cell r="C306">
            <v>3</v>
          </cell>
          <cell r="D306">
            <v>2006</v>
          </cell>
          <cell r="E306">
            <v>38791</v>
          </cell>
          <cell r="F306" t="str">
            <v>3/15/2006</v>
          </cell>
          <cell r="G306">
            <v>12055.628909999999</v>
          </cell>
          <cell r="H306">
            <v>38791</v>
          </cell>
          <cell r="I306">
            <v>28.79</v>
          </cell>
          <cell r="J306">
            <v>47</v>
          </cell>
          <cell r="K306">
            <v>38791</v>
          </cell>
          <cell r="L306">
            <v>11</v>
          </cell>
          <cell r="M306">
            <v>23.98</v>
          </cell>
          <cell r="O306">
            <v>133.63885431980685</v>
          </cell>
          <cell r="P306">
            <v>162.93152235427274</v>
          </cell>
          <cell r="Q306" t="e">
            <v>#VALUE!</v>
          </cell>
          <cell r="R306">
            <v>113.98963730569949</v>
          </cell>
          <cell r="S306" t="e">
            <v>#VALUE!</v>
          </cell>
        </row>
        <row r="307">
          <cell r="B307">
            <v>16</v>
          </cell>
          <cell r="C307">
            <v>3</v>
          </cell>
          <cell r="D307">
            <v>2006</v>
          </cell>
          <cell r="E307">
            <v>38792</v>
          </cell>
          <cell r="F307" t="str">
            <v>3/16/2006</v>
          </cell>
          <cell r="G307">
            <v>12085.648440000001</v>
          </cell>
          <cell r="H307">
            <v>38792</v>
          </cell>
          <cell r="I307">
            <v>29</v>
          </cell>
          <cell r="J307">
            <v>47.08</v>
          </cell>
          <cell r="K307">
            <v>38792</v>
          </cell>
          <cell r="L307">
            <v>11.04</v>
          </cell>
          <cell r="M307">
            <v>23.87</v>
          </cell>
          <cell r="O307">
            <v>133.97162630759522</v>
          </cell>
          <cell r="P307">
            <v>164.11997736276174</v>
          </cell>
          <cell r="Q307" t="e">
            <v>#VALUE!</v>
          </cell>
          <cell r="R307">
            <v>114.40414507772019</v>
          </cell>
          <cell r="S307" t="e">
            <v>#VALUE!</v>
          </cell>
        </row>
        <row r="308">
          <cell r="B308">
            <v>17</v>
          </cell>
          <cell r="C308">
            <v>3</v>
          </cell>
          <cell r="D308">
            <v>2006</v>
          </cell>
          <cell r="E308">
            <v>38793</v>
          </cell>
          <cell r="F308" t="str">
            <v>3/17/2006</v>
          </cell>
          <cell r="G308">
            <v>12000.73047</v>
          </cell>
          <cell r="H308">
            <v>38793</v>
          </cell>
          <cell r="I308">
            <v>29.1</v>
          </cell>
          <cell r="J308">
            <v>46.94</v>
          </cell>
          <cell r="K308">
            <v>38793</v>
          </cell>
          <cell r="L308">
            <v>10.95</v>
          </cell>
          <cell r="M308">
            <v>23.75</v>
          </cell>
          <cell r="O308">
            <v>133.03029505837679</v>
          </cell>
          <cell r="P308">
            <v>164.68590831918505</v>
          </cell>
          <cell r="Q308" t="e">
            <v>#VALUE!</v>
          </cell>
          <cell r="R308">
            <v>113.47150259067355</v>
          </cell>
          <cell r="S308" t="e">
            <v>#VALUE!</v>
          </cell>
        </row>
        <row r="309">
          <cell r="B309">
            <v>20</v>
          </cell>
          <cell r="C309">
            <v>3</v>
          </cell>
          <cell r="D309">
            <v>2006</v>
          </cell>
          <cell r="E309">
            <v>38796</v>
          </cell>
          <cell r="F309" t="str">
            <v>3/20/2006</v>
          </cell>
          <cell r="G309">
            <v>11929.320309999999</v>
          </cell>
          <cell r="H309">
            <v>38796</v>
          </cell>
          <cell r="I309">
            <v>29.24</v>
          </cell>
          <cell r="J309">
            <v>47.16</v>
          </cell>
          <cell r="K309">
            <v>38796</v>
          </cell>
          <cell r="L309">
            <v>11.23</v>
          </cell>
          <cell r="M309">
            <v>24</v>
          </cell>
          <cell r="O309">
            <v>132.23870035681142</v>
          </cell>
          <cell r="P309">
            <v>165.47821165817768</v>
          </cell>
          <cell r="Q309" t="e">
            <v>#VALUE!</v>
          </cell>
          <cell r="R309">
            <v>116.37305699481865</v>
          </cell>
          <cell r="S309" t="e">
            <v>#VALUE!</v>
          </cell>
        </row>
        <row r="310">
          <cell r="B310">
            <v>21</v>
          </cell>
          <cell r="C310">
            <v>3</v>
          </cell>
          <cell r="D310">
            <v>2006</v>
          </cell>
          <cell r="E310">
            <v>38797</v>
          </cell>
          <cell r="F310" t="str">
            <v>3/21/2006</v>
          </cell>
          <cell r="G310">
            <v>11947.60937</v>
          </cell>
          <cell r="H310">
            <v>38797</v>
          </cell>
          <cell r="I310">
            <v>29.17</v>
          </cell>
          <cell r="J310">
            <v>47.11</v>
          </cell>
          <cell r="K310">
            <v>38797</v>
          </cell>
          <cell r="L310">
            <v>11</v>
          </cell>
          <cell r="M310">
            <v>23.86</v>
          </cell>
          <cell r="O310">
            <v>132.44143793634649</v>
          </cell>
          <cell r="P310">
            <v>165.08205998868138</v>
          </cell>
          <cell r="Q310" t="e">
            <v>#VALUE!</v>
          </cell>
          <cell r="R310">
            <v>113.98963730569949</v>
          </cell>
          <cell r="S310" t="e">
            <v>#VALUE!</v>
          </cell>
        </row>
        <row r="311">
          <cell r="B311">
            <v>22</v>
          </cell>
          <cell r="C311">
            <v>3</v>
          </cell>
          <cell r="D311">
            <v>2006</v>
          </cell>
          <cell r="E311">
            <v>38798</v>
          </cell>
          <cell r="F311" t="str">
            <v>3/22/2006</v>
          </cell>
          <cell r="G311">
            <v>11970.648440000001</v>
          </cell>
          <cell r="H311">
            <v>38798</v>
          </cell>
          <cell r="I311">
            <v>29.32</v>
          </cell>
          <cell r="J311">
            <v>47.36</v>
          </cell>
          <cell r="K311">
            <v>38798</v>
          </cell>
          <cell r="L311">
            <v>11</v>
          </cell>
          <cell r="M311">
            <v>23.75</v>
          </cell>
          <cell r="O311">
            <v>132.69683024664229</v>
          </cell>
          <cell r="P311">
            <v>165.93095642331633</v>
          </cell>
          <cell r="Q311" t="e">
            <v>#VALUE!</v>
          </cell>
          <cell r="R311">
            <v>113.98963730569949</v>
          </cell>
          <cell r="S311" t="e">
            <v>#VALUE!</v>
          </cell>
        </row>
        <row r="312">
          <cell r="B312">
            <v>23</v>
          </cell>
          <cell r="C312">
            <v>3</v>
          </cell>
          <cell r="D312">
            <v>2006</v>
          </cell>
          <cell r="E312">
            <v>38799</v>
          </cell>
          <cell r="F312" t="str">
            <v>3/23/2006</v>
          </cell>
          <cell r="G312">
            <v>12017.910159999999</v>
          </cell>
          <cell r="H312">
            <v>38799</v>
          </cell>
          <cell r="I312">
            <v>29.64</v>
          </cell>
          <cell r="J312">
            <v>47.44</v>
          </cell>
          <cell r="K312">
            <v>38799</v>
          </cell>
          <cell r="L312">
            <v>11</v>
          </cell>
          <cell r="M312">
            <v>24.2</v>
          </cell>
          <cell r="O312">
            <v>133.22073506829324</v>
          </cell>
          <cell r="P312">
            <v>167.74193548387095</v>
          </cell>
          <cell r="Q312" t="e">
            <v>#VALUE!</v>
          </cell>
          <cell r="R312">
            <v>113.98963730569949</v>
          </cell>
          <cell r="S312" t="e">
            <v>#VALUE!</v>
          </cell>
        </row>
        <row r="313">
          <cell r="B313">
            <v>24</v>
          </cell>
          <cell r="C313">
            <v>3</v>
          </cell>
          <cell r="D313">
            <v>2006</v>
          </cell>
          <cell r="E313">
            <v>38800</v>
          </cell>
          <cell r="F313" t="str">
            <v>3/24/2006</v>
          </cell>
          <cell r="G313">
            <v>12111.14062</v>
          </cell>
          <cell r="H313">
            <v>38800</v>
          </cell>
          <cell r="I313">
            <v>31.39</v>
          </cell>
          <cell r="J313">
            <v>46.85</v>
          </cell>
          <cell r="K313">
            <v>38800</v>
          </cell>
          <cell r="L313">
            <v>11.61</v>
          </cell>
          <cell r="M313">
            <v>24.7</v>
          </cell>
          <cell r="O313">
            <v>134.25421179150041</v>
          </cell>
          <cell r="P313">
            <v>177.64572722127897</v>
          </cell>
          <cell r="Q313" t="e">
            <v>#VALUE!</v>
          </cell>
          <cell r="R313">
            <v>120.31088082901553</v>
          </cell>
          <cell r="S313" t="e">
            <v>#VALUE!</v>
          </cell>
        </row>
        <row r="314">
          <cell r="B314">
            <v>27</v>
          </cell>
          <cell r="C314">
            <v>3</v>
          </cell>
          <cell r="D314">
            <v>2006</v>
          </cell>
          <cell r="E314">
            <v>38803</v>
          </cell>
          <cell r="F314" t="str">
            <v>3/27/2006</v>
          </cell>
          <cell r="G314">
            <v>12078.51953</v>
          </cell>
          <cell r="H314">
            <v>38803</v>
          </cell>
          <cell r="I314">
            <v>31.57</v>
          </cell>
          <cell r="J314">
            <v>47.98</v>
          </cell>
          <cell r="K314">
            <v>38803</v>
          </cell>
          <cell r="L314">
            <v>11.52</v>
          </cell>
          <cell r="M314">
            <v>25.3</v>
          </cell>
          <cell r="O314">
            <v>133.89260103466572</v>
          </cell>
          <cell r="P314">
            <v>178.66440294284095</v>
          </cell>
          <cell r="Q314" t="e">
            <v>#VALUE!</v>
          </cell>
          <cell r="R314">
            <v>119.3782383419689</v>
          </cell>
          <cell r="S314" t="e">
            <v>#VALUE!</v>
          </cell>
        </row>
        <row r="315">
          <cell r="B315">
            <v>28</v>
          </cell>
          <cell r="C315">
            <v>3</v>
          </cell>
          <cell r="D315">
            <v>2006</v>
          </cell>
          <cell r="E315">
            <v>38804</v>
          </cell>
          <cell r="F315" t="str">
            <v>3/28/2006</v>
          </cell>
          <cell r="G315">
            <v>12048.789059999999</v>
          </cell>
          <cell r="H315">
            <v>38804</v>
          </cell>
          <cell r="I315">
            <v>32.409999999999997</v>
          </cell>
          <cell r="J315">
            <v>49.91</v>
          </cell>
          <cell r="K315">
            <v>38804</v>
          </cell>
          <cell r="L315">
            <v>11.74</v>
          </cell>
          <cell r="M315">
            <v>25.6</v>
          </cell>
          <cell r="O315">
            <v>133.56303332991547</v>
          </cell>
          <cell r="P315">
            <v>183.41822297679678</v>
          </cell>
          <cell r="Q315" t="e">
            <v>#VALUE!</v>
          </cell>
          <cell r="R315">
            <v>121.65803108808291</v>
          </cell>
          <cell r="S315" t="e">
            <v>#VALUE!</v>
          </cell>
        </row>
        <row r="316">
          <cell r="B316">
            <v>29</v>
          </cell>
          <cell r="C316">
            <v>3</v>
          </cell>
          <cell r="D316">
            <v>2006</v>
          </cell>
          <cell r="E316">
            <v>38805</v>
          </cell>
          <cell r="F316" t="str">
            <v>3/29/2006</v>
          </cell>
          <cell r="G316">
            <v>12190.57812</v>
          </cell>
          <cell r="H316">
            <v>38805</v>
          </cell>
          <cell r="I316">
            <v>32.5</v>
          </cell>
          <cell r="J316">
            <v>48.55</v>
          </cell>
          <cell r="K316">
            <v>38805</v>
          </cell>
          <cell r="L316">
            <v>11.7</v>
          </cell>
          <cell r="M316">
            <v>25.43</v>
          </cell>
          <cell r="O316">
            <v>135.13479102708254</v>
          </cell>
          <cell r="P316">
            <v>183.9275608375778</v>
          </cell>
          <cell r="Q316" t="e">
            <v>#VALUE!</v>
          </cell>
          <cell r="R316">
            <v>121.24352331606217</v>
          </cell>
          <cell r="S316" t="e">
            <v>#VALUE!</v>
          </cell>
        </row>
        <row r="317">
          <cell r="B317">
            <v>30</v>
          </cell>
          <cell r="C317">
            <v>3</v>
          </cell>
          <cell r="D317">
            <v>2006</v>
          </cell>
          <cell r="E317">
            <v>38806</v>
          </cell>
          <cell r="F317" t="str">
            <v>3/30/2006</v>
          </cell>
          <cell r="G317">
            <v>12206.94922</v>
          </cell>
          <cell r="H317">
            <v>38806</v>
          </cell>
          <cell r="I317">
            <v>32.15</v>
          </cell>
          <cell r="J317">
            <v>49.58</v>
          </cell>
          <cell r="K317">
            <v>38806</v>
          </cell>
          <cell r="L317">
            <v>11.52</v>
          </cell>
          <cell r="M317">
            <v>25.2</v>
          </cell>
          <cell r="O317">
            <v>135.31626766876488</v>
          </cell>
          <cell r="P317">
            <v>181.94680249009619</v>
          </cell>
          <cell r="Q317" t="e">
            <v>#VALUE!</v>
          </cell>
          <cell r="R317">
            <v>119.3782383419689</v>
          </cell>
          <cell r="S317" t="e">
            <v>#VALUE!</v>
          </cell>
        </row>
        <row r="318">
          <cell r="B318">
            <v>31</v>
          </cell>
          <cell r="C318">
            <v>3</v>
          </cell>
          <cell r="D318">
            <v>2006</v>
          </cell>
          <cell r="E318">
            <v>38807</v>
          </cell>
          <cell r="F318" t="str">
            <v>3/31/2006</v>
          </cell>
          <cell r="G318">
            <v>12110.60937</v>
          </cell>
          <cell r="H318">
            <v>38807</v>
          </cell>
          <cell r="I318">
            <v>32</v>
          </cell>
          <cell r="J318">
            <v>48.35</v>
          </cell>
          <cell r="K318">
            <v>38807</v>
          </cell>
          <cell r="L318">
            <v>11.54</v>
          </cell>
          <cell r="M318">
            <v>24.61</v>
          </cell>
          <cell r="O318">
            <v>134.24832278795799</v>
          </cell>
          <cell r="P318">
            <v>181.09790605546121</v>
          </cell>
          <cell r="Q318" t="e">
            <v>#VALUE!</v>
          </cell>
          <cell r="R318">
            <v>119.58549222797924</v>
          </cell>
          <cell r="S318" t="e">
            <v>#VALUE!</v>
          </cell>
        </row>
        <row r="319">
          <cell r="B319">
            <v>3</v>
          </cell>
          <cell r="C319">
            <v>4</v>
          </cell>
          <cell r="D319">
            <v>2006</v>
          </cell>
          <cell r="E319">
            <v>38810</v>
          </cell>
          <cell r="F319" t="str">
            <v>4/3/2006</v>
          </cell>
          <cell r="G319">
            <v>12210.85937</v>
          </cell>
          <cell r="H319">
            <v>38810</v>
          </cell>
          <cell r="I319">
            <v>31.95</v>
          </cell>
          <cell r="J319">
            <v>49.15</v>
          </cell>
          <cell r="K319">
            <v>38810</v>
          </cell>
          <cell r="L319">
            <v>11.5</v>
          </cell>
          <cell r="M319">
            <v>24.79</v>
          </cell>
          <cell r="O319">
            <v>135.35961239761474</v>
          </cell>
          <cell r="P319">
            <v>180.81494057724956</v>
          </cell>
          <cell r="Q319" t="e">
            <v>#VALUE!</v>
          </cell>
          <cell r="R319">
            <v>119.17098445595855</v>
          </cell>
          <cell r="S319" t="e">
            <v>#VALUE!</v>
          </cell>
        </row>
        <row r="320">
          <cell r="B320">
            <v>4</v>
          </cell>
          <cell r="C320">
            <v>4</v>
          </cell>
          <cell r="D320">
            <v>2006</v>
          </cell>
          <cell r="E320">
            <v>38811</v>
          </cell>
          <cell r="F320" t="str">
            <v>4/4/2006</v>
          </cell>
          <cell r="G320">
            <v>12174.101559999999</v>
          </cell>
          <cell r="H320">
            <v>38811</v>
          </cell>
          <cell r="I320">
            <v>31.94</v>
          </cell>
          <cell r="J320">
            <v>48.5</v>
          </cell>
          <cell r="K320">
            <v>38811</v>
          </cell>
          <cell r="L320">
            <v>11.6</v>
          </cell>
          <cell r="M320">
            <v>25</v>
          </cell>
          <cell r="O320">
            <v>134.95214534198644</v>
          </cell>
          <cell r="P320">
            <v>180.75834748160725</v>
          </cell>
          <cell r="Q320" t="e">
            <v>#VALUE!</v>
          </cell>
          <cell r="R320">
            <v>120.20725388601035</v>
          </cell>
          <cell r="S320" t="e">
            <v>#VALUE!</v>
          </cell>
        </row>
        <row r="321">
          <cell r="B321">
            <v>5</v>
          </cell>
          <cell r="C321">
            <v>4</v>
          </cell>
          <cell r="D321">
            <v>2006</v>
          </cell>
          <cell r="E321">
            <v>38812</v>
          </cell>
          <cell r="F321" t="str">
            <v>4/5/2006</v>
          </cell>
          <cell r="G321">
            <v>12299.121090000001</v>
          </cell>
          <cell r="H321">
            <v>38812</v>
          </cell>
          <cell r="I321">
            <v>31.9</v>
          </cell>
          <cell r="J321">
            <v>48.5</v>
          </cell>
          <cell r="K321">
            <v>38812</v>
          </cell>
          <cell r="L321">
            <v>11.99</v>
          </cell>
          <cell r="M321">
            <v>24.71</v>
          </cell>
          <cell r="O321">
            <v>136.33800972795322</v>
          </cell>
          <cell r="P321">
            <v>180.53197509903788</v>
          </cell>
          <cell r="Q321" t="e">
            <v>#VALUE!</v>
          </cell>
          <cell r="R321">
            <v>124.24870466321242</v>
          </cell>
          <cell r="S321" t="e">
            <v>#VALUE!</v>
          </cell>
        </row>
        <row r="322">
          <cell r="B322">
            <v>6</v>
          </cell>
          <cell r="C322">
            <v>4</v>
          </cell>
          <cell r="D322">
            <v>2006</v>
          </cell>
          <cell r="E322">
            <v>38813</v>
          </cell>
          <cell r="F322" t="str">
            <v>4/6/2006</v>
          </cell>
          <cell r="G322">
            <v>12342.01953</v>
          </cell>
          <cell r="H322">
            <v>38813</v>
          </cell>
          <cell r="I322">
            <v>32.5</v>
          </cell>
          <cell r="J322">
            <v>49.47</v>
          </cell>
          <cell r="K322">
            <v>38813</v>
          </cell>
          <cell r="L322">
            <v>12.42</v>
          </cell>
          <cell r="M322">
            <v>24.9</v>
          </cell>
          <cell r="O322">
            <v>136.81354679171864</v>
          </cell>
          <cell r="P322">
            <v>183.9275608375778</v>
          </cell>
          <cell r="Q322" t="e">
            <v>#VALUE!</v>
          </cell>
          <cell r="R322">
            <v>128.70466321243524</v>
          </cell>
          <cell r="S322" t="e">
            <v>#VALUE!</v>
          </cell>
        </row>
        <row r="323">
          <cell r="B323">
            <v>7</v>
          </cell>
          <cell r="C323">
            <v>4</v>
          </cell>
          <cell r="D323">
            <v>2006</v>
          </cell>
          <cell r="E323">
            <v>38814</v>
          </cell>
          <cell r="F323" t="str">
            <v>4/7/2006</v>
          </cell>
          <cell r="G323">
            <v>12241.210940000001</v>
          </cell>
          <cell r="H323">
            <v>38814</v>
          </cell>
          <cell r="I323">
            <v>32.69</v>
          </cell>
          <cell r="J323">
            <v>49.37</v>
          </cell>
          <cell r="K323">
            <v>38814</v>
          </cell>
          <cell r="L323">
            <v>12.5</v>
          </cell>
          <cell r="M323">
            <v>25.19</v>
          </cell>
          <cell r="O323">
            <v>135.69606510961245</v>
          </cell>
          <cell r="P323">
            <v>185.00282965478206</v>
          </cell>
          <cell r="Q323" t="e">
            <v>#VALUE!</v>
          </cell>
          <cell r="R323">
            <v>129.53367875647669</v>
          </cell>
          <cell r="S323" t="e">
            <v>#VALUE!</v>
          </cell>
        </row>
        <row r="324">
          <cell r="B324">
            <v>10</v>
          </cell>
          <cell r="C324">
            <v>4</v>
          </cell>
          <cell r="D324">
            <v>2006</v>
          </cell>
          <cell r="E324">
            <v>38817</v>
          </cell>
          <cell r="F324" t="str">
            <v>4/10/2006</v>
          </cell>
          <cell r="G324">
            <v>12289.69922</v>
          </cell>
          <cell r="H324">
            <v>38817</v>
          </cell>
          <cell r="I324">
            <v>32.770000000000003</v>
          </cell>
          <cell r="J324">
            <v>49.12</v>
          </cell>
          <cell r="K324">
            <v>38817</v>
          </cell>
          <cell r="L324">
            <v>12.2</v>
          </cell>
          <cell r="M324">
            <v>24.8</v>
          </cell>
          <cell r="O324">
            <v>136.23356657349402</v>
          </cell>
          <cell r="P324">
            <v>185.45557441992077</v>
          </cell>
          <cell r="Q324" t="e">
            <v>#VALUE!</v>
          </cell>
          <cell r="R324">
            <v>126.42487046632122</v>
          </cell>
          <cell r="S324" t="e">
            <v>#VALUE!</v>
          </cell>
        </row>
        <row r="325">
          <cell r="B325">
            <v>11</v>
          </cell>
          <cell r="C325">
            <v>4</v>
          </cell>
          <cell r="D325">
            <v>2006</v>
          </cell>
          <cell r="E325">
            <v>38818</v>
          </cell>
          <cell r="F325" t="str">
            <v>4/11/2006</v>
          </cell>
          <cell r="G325">
            <v>12177.30078</v>
          </cell>
          <cell r="H325">
            <v>38818</v>
          </cell>
          <cell r="I325">
            <v>33.01</v>
          </cell>
          <cell r="J325">
            <v>49.5</v>
          </cell>
          <cell r="K325">
            <v>38818</v>
          </cell>
          <cell r="L325">
            <v>12.07</v>
          </cell>
          <cell r="M325">
            <v>24.96</v>
          </cell>
          <cell r="O325">
            <v>134.98760928158748</v>
          </cell>
          <cell r="P325">
            <v>186.81380871533671</v>
          </cell>
          <cell r="Q325" t="e">
            <v>#VALUE!</v>
          </cell>
          <cell r="R325">
            <v>125.07772020725389</v>
          </cell>
          <cell r="S325" t="e">
            <v>#VALUE!</v>
          </cell>
        </row>
        <row r="326">
          <cell r="B326">
            <v>12</v>
          </cell>
          <cell r="C326">
            <v>4</v>
          </cell>
          <cell r="D326">
            <v>2006</v>
          </cell>
          <cell r="E326">
            <v>38819</v>
          </cell>
          <cell r="F326" t="str">
            <v>4/12/2006</v>
          </cell>
          <cell r="G326">
            <v>12167.69922</v>
          </cell>
          <cell r="H326">
            <v>38819</v>
          </cell>
          <cell r="I326">
            <v>32.630000000000003</v>
          </cell>
          <cell r="J326">
            <v>49.86</v>
          </cell>
          <cell r="K326">
            <v>38819</v>
          </cell>
          <cell r="L326">
            <v>12.1</v>
          </cell>
          <cell r="M326">
            <v>25</v>
          </cell>
          <cell r="O326">
            <v>134.88117423057005</v>
          </cell>
          <cell r="P326">
            <v>184.66327108092813</v>
          </cell>
          <cell r="Q326" t="e">
            <v>#VALUE!</v>
          </cell>
          <cell r="R326">
            <v>125.38860103626943</v>
          </cell>
          <cell r="S326" t="e">
            <v>#VALUE!</v>
          </cell>
        </row>
        <row r="327">
          <cell r="B327">
            <v>13</v>
          </cell>
          <cell r="C327">
            <v>4</v>
          </cell>
          <cell r="D327">
            <v>2006</v>
          </cell>
          <cell r="E327">
            <v>38820</v>
          </cell>
          <cell r="F327" t="str">
            <v>4/13/2006</v>
          </cell>
          <cell r="G327">
            <v>12248.589840000001</v>
          </cell>
          <cell r="H327">
            <v>38820</v>
          </cell>
          <cell r="I327">
            <v>32.53</v>
          </cell>
          <cell r="J327">
            <v>50.84</v>
          </cell>
          <cell r="K327">
            <v>38820</v>
          </cell>
          <cell r="L327">
            <v>12.24</v>
          </cell>
          <cell r="M327">
            <v>25.15</v>
          </cell>
          <cell r="O327">
            <v>135.77786156747476</v>
          </cell>
          <cell r="P327">
            <v>184.0973401245048</v>
          </cell>
          <cell r="Q327" t="e">
            <v>#VALUE!</v>
          </cell>
          <cell r="R327">
            <v>126.83937823834196</v>
          </cell>
          <cell r="S327" t="e">
            <v>#VALUE!</v>
          </cell>
        </row>
        <row r="328">
          <cell r="B328">
            <v>17</v>
          </cell>
          <cell r="C328">
            <v>4</v>
          </cell>
          <cell r="D328">
            <v>2006</v>
          </cell>
          <cell r="E328">
            <v>38824</v>
          </cell>
          <cell r="F328" t="str">
            <v>4/17/2006</v>
          </cell>
          <cell r="G328">
            <v>12309.01953</v>
          </cell>
          <cell r="H328">
            <v>38824</v>
          </cell>
          <cell r="I328">
            <v>32.450000000000003</v>
          </cell>
          <cell r="J328">
            <v>50.72</v>
          </cell>
          <cell r="K328">
            <v>38824</v>
          </cell>
          <cell r="L328">
            <v>12.03</v>
          </cell>
          <cell r="M328">
            <v>24.9</v>
          </cell>
          <cell r="O328">
            <v>136.44773574814087</v>
          </cell>
          <cell r="P328">
            <v>183.64459535936615</v>
          </cell>
          <cell r="Q328" t="e">
            <v>#VALUE!</v>
          </cell>
          <cell r="R328">
            <v>124.66321243523315</v>
          </cell>
          <cell r="S328" t="e">
            <v>#VALUE!</v>
          </cell>
        </row>
        <row r="329">
          <cell r="B329">
            <v>18</v>
          </cell>
          <cell r="C329">
            <v>4</v>
          </cell>
          <cell r="D329">
            <v>2006</v>
          </cell>
          <cell r="E329">
            <v>38825</v>
          </cell>
          <cell r="F329" t="str">
            <v>4/18/2006</v>
          </cell>
          <cell r="G329">
            <v>12446.789059999999</v>
          </cell>
          <cell r="H329">
            <v>38825</v>
          </cell>
          <cell r="I329">
            <v>32.53</v>
          </cell>
          <cell r="J329">
            <v>51.24</v>
          </cell>
          <cell r="K329">
            <v>38825</v>
          </cell>
          <cell r="L329">
            <v>12.08</v>
          </cell>
          <cell r="M329">
            <v>24.7</v>
          </cell>
          <cell r="O329">
            <v>137.97493621912636</v>
          </cell>
          <cell r="P329">
            <v>184.0973401245048</v>
          </cell>
          <cell r="Q329" t="e">
            <v>#VALUE!</v>
          </cell>
          <cell r="R329">
            <v>125.18134715025906</v>
          </cell>
          <cell r="S329" t="e">
            <v>#VALUE!</v>
          </cell>
        </row>
        <row r="330">
          <cell r="B330">
            <v>19</v>
          </cell>
          <cell r="C330">
            <v>4</v>
          </cell>
          <cell r="D330">
            <v>2006</v>
          </cell>
          <cell r="E330">
            <v>38826</v>
          </cell>
          <cell r="F330" t="str">
            <v>4/19/2006</v>
          </cell>
          <cell r="G330">
            <v>12487.320309999999</v>
          </cell>
          <cell r="H330">
            <v>38826</v>
          </cell>
          <cell r="I330">
            <v>32.6</v>
          </cell>
          <cell r="J330">
            <v>51.19</v>
          </cell>
          <cell r="K330">
            <v>38826</v>
          </cell>
          <cell r="L330">
            <v>12.1</v>
          </cell>
          <cell r="M330">
            <v>24.8</v>
          </cell>
          <cell r="O330">
            <v>138.42423254821762</v>
          </cell>
          <cell r="P330">
            <v>184.49349179400113</v>
          </cell>
          <cell r="Q330" t="e">
            <v>#VALUE!</v>
          </cell>
          <cell r="R330">
            <v>125.38860103626943</v>
          </cell>
          <cell r="S330" t="e">
            <v>#VALUE!</v>
          </cell>
        </row>
        <row r="331">
          <cell r="B331">
            <v>20</v>
          </cell>
          <cell r="C331">
            <v>4</v>
          </cell>
          <cell r="D331">
            <v>2006</v>
          </cell>
          <cell r="E331">
            <v>38827</v>
          </cell>
          <cell r="F331" t="str">
            <v>4/20/2006</v>
          </cell>
          <cell r="G331">
            <v>12313.660159999999</v>
          </cell>
          <cell r="H331">
            <v>38827</v>
          </cell>
          <cell r="I331">
            <v>32.25</v>
          </cell>
          <cell r="J331">
            <v>52.05</v>
          </cell>
          <cell r="K331">
            <v>38827</v>
          </cell>
          <cell r="L331">
            <v>11.95</v>
          </cell>
          <cell r="M331">
            <v>24.8</v>
          </cell>
          <cell r="O331">
            <v>136.49917798156989</v>
          </cell>
          <cell r="P331">
            <v>182.51273344651949</v>
          </cell>
          <cell r="Q331" t="e">
            <v>#VALUE!</v>
          </cell>
          <cell r="R331">
            <v>123.83419689119171</v>
          </cell>
          <cell r="S331" t="e">
            <v>#VALUE!</v>
          </cell>
        </row>
        <row r="332">
          <cell r="B332">
            <v>21</v>
          </cell>
          <cell r="C332">
            <v>4</v>
          </cell>
          <cell r="D332">
            <v>2006</v>
          </cell>
          <cell r="E332">
            <v>38828</v>
          </cell>
          <cell r="F332" t="str">
            <v>4/21/2006</v>
          </cell>
          <cell r="G332">
            <v>12437.21875</v>
          </cell>
          <cell r="H332">
            <v>38828</v>
          </cell>
          <cell r="I332">
            <v>32.4</v>
          </cell>
          <cell r="J332">
            <v>53.65</v>
          </cell>
          <cell r="K332">
            <v>38828</v>
          </cell>
          <cell r="L332">
            <v>12.09</v>
          </cell>
          <cell r="M332">
            <v>25.05</v>
          </cell>
          <cell r="O332">
            <v>137.86884758008202</v>
          </cell>
          <cell r="P332">
            <v>183.36162988115447</v>
          </cell>
          <cell r="Q332" t="e">
            <v>#VALUE!</v>
          </cell>
          <cell r="R332">
            <v>125.28497409326424</v>
          </cell>
          <cell r="S332" t="e">
            <v>#VALUE!</v>
          </cell>
        </row>
        <row r="333">
          <cell r="B333">
            <v>24</v>
          </cell>
          <cell r="C333">
            <v>4</v>
          </cell>
          <cell r="D333">
            <v>2006</v>
          </cell>
          <cell r="E333">
            <v>38831</v>
          </cell>
          <cell r="F333" t="str">
            <v>4/24/2006</v>
          </cell>
          <cell r="G333">
            <v>12342.23047</v>
          </cell>
          <cell r="H333">
            <v>38831</v>
          </cell>
          <cell r="I333">
            <v>32.24</v>
          </cell>
          <cell r="J333">
            <v>52</v>
          </cell>
          <cell r="K333">
            <v>38831</v>
          </cell>
          <cell r="L333">
            <v>12</v>
          </cell>
          <cell r="M333">
            <v>25</v>
          </cell>
          <cell r="O333">
            <v>136.81588510024994</v>
          </cell>
          <cell r="P333">
            <v>182.45614035087718</v>
          </cell>
          <cell r="Q333" t="e">
            <v>#VALUE!</v>
          </cell>
          <cell r="R333">
            <v>124.35233160621762</v>
          </cell>
          <cell r="S333" t="e">
            <v>#VALUE!</v>
          </cell>
        </row>
        <row r="334">
          <cell r="B334">
            <v>25</v>
          </cell>
          <cell r="C334">
            <v>4</v>
          </cell>
          <cell r="D334">
            <v>2006</v>
          </cell>
          <cell r="E334">
            <v>38832</v>
          </cell>
          <cell r="F334" t="str">
            <v>4/25/2006</v>
          </cell>
          <cell r="G334">
            <v>12329.789059999999</v>
          </cell>
          <cell r="H334">
            <v>38832</v>
          </cell>
          <cell r="I334">
            <v>32.35</v>
          </cell>
          <cell r="J334">
            <v>53.06</v>
          </cell>
          <cell r="K334">
            <v>38832</v>
          </cell>
          <cell r="L334">
            <v>11.94</v>
          </cell>
          <cell r="M334">
            <v>25.08</v>
          </cell>
          <cell r="O334">
            <v>136.677969791896</v>
          </cell>
          <cell r="P334">
            <v>183.07866440294282</v>
          </cell>
          <cell r="Q334" t="e">
            <v>#VALUE!</v>
          </cell>
          <cell r="R334">
            <v>123.73056994818651</v>
          </cell>
          <cell r="S334" t="e">
            <v>#VALUE!</v>
          </cell>
        </row>
        <row r="335">
          <cell r="B335">
            <v>26</v>
          </cell>
          <cell r="C335">
            <v>4</v>
          </cell>
          <cell r="D335">
            <v>2006</v>
          </cell>
          <cell r="E335">
            <v>38833</v>
          </cell>
          <cell r="F335" t="str">
            <v>4/26/2006</v>
          </cell>
          <cell r="G335">
            <v>12321.73047</v>
          </cell>
          <cell r="H335">
            <v>38833</v>
          </cell>
          <cell r="I335">
            <v>32.4</v>
          </cell>
          <cell r="J335">
            <v>52.93</v>
          </cell>
          <cell r="K335">
            <v>38833</v>
          </cell>
          <cell r="L335">
            <v>11.88</v>
          </cell>
          <cell r="M335">
            <v>25.09</v>
          </cell>
          <cell r="O335">
            <v>136.58863884590616</v>
          </cell>
          <cell r="P335">
            <v>183.36162988115447</v>
          </cell>
          <cell r="Q335" t="e">
            <v>#VALUE!</v>
          </cell>
          <cell r="R335">
            <v>123.10880829015545</v>
          </cell>
          <cell r="S335" t="e">
            <v>#VALUE!</v>
          </cell>
        </row>
        <row r="336">
          <cell r="B336">
            <v>27</v>
          </cell>
          <cell r="C336">
            <v>4</v>
          </cell>
          <cell r="D336">
            <v>2006</v>
          </cell>
          <cell r="E336">
            <v>38834</v>
          </cell>
          <cell r="F336" t="str">
            <v>4/27/2006</v>
          </cell>
          <cell r="G336">
            <v>12187.691409999999</v>
          </cell>
          <cell r="H336">
            <v>38834</v>
          </cell>
          <cell r="I336">
            <v>32.18</v>
          </cell>
          <cell r="J336">
            <v>52.72</v>
          </cell>
          <cell r="K336">
            <v>38834</v>
          </cell>
          <cell r="L336">
            <v>12.09</v>
          </cell>
          <cell r="M336">
            <v>25</v>
          </cell>
          <cell r="O336">
            <v>135.10279131806416</v>
          </cell>
          <cell r="P336">
            <v>182.11658177702319</v>
          </cell>
          <cell r="Q336" t="e">
            <v>#VALUE!</v>
          </cell>
          <cell r="R336">
            <v>125.28497409326424</v>
          </cell>
          <cell r="S336" t="e">
            <v>#VALUE!</v>
          </cell>
        </row>
        <row r="337">
          <cell r="B337">
            <v>28</v>
          </cell>
          <cell r="C337">
            <v>4</v>
          </cell>
          <cell r="D337">
            <v>2006</v>
          </cell>
          <cell r="E337">
            <v>38835</v>
          </cell>
          <cell r="F337" t="str">
            <v>4/28/2006</v>
          </cell>
          <cell r="G337">
            <v>12204.17187</v>
          </cell>
          <cell r="H337">
            <v>38835</v>
          </cell>
          <cell r="I337">
            <v>32.130000000000003</v>
          </cell>
          <cell r="J337">
            <v>52.85</v>
          </cell>
          <cell r="K337">
            <v>38835</v>
          </cell>
          <cell r="L337">
            <v>12.25</v>
          </cell>
          <cell r="M337">
            <v>24.7</v>
          </cell>
          <cell r="O337">
            <v>135.28548023537454</v>
          </cell>
          <cell r="P337">
            <v>181.83361629881153</v>
          </cell>
          <cell r="Q337" t="e">
            <v>#VALUE!</v>
          </cell>
          <cell r="R337">
            <v>126.94300518134713</v>
          </cell>
          <cell r="S337" t="e">
            <v>#VALUE!</v>
          </cell>
        </row>
        <row r="338">
          <cell r="B338">
            <v>1</v>
          </cell>
          <cell r="C338">
            <v>5</v>
          </cell>
          <cell r="D338">
            <v>2006</v>
          </cell>
          <cell r="E338">
            <v>38838</v>
          </cell>
          <cell r="F338" t="str">
            <v>5/1/2006</v>
          </cell>
          <cell r="G338">
            <v>12234.558590000001</v>
          </cell>
          <cell r="H338">
            <v>38838</v>
          </cell>
          <cell r="I338">
            <v>32.049999999999997</v>
          </cell>
          <cell r="J338">
            <v>52.75</v>
          </cell>
          <cell r="K338">
            <v>38838</v>
          </cell>
          <cell r="L338">
            <v>12.1</v>
          </cell>
          <cell r="M338">
            <v>24.99</v>
          </cell>
          <cell r="O338">
            <v>135.62232259155957</v>
          </cell>
          <cell r="P338">
            <v>181.38087153367286</v>
          </cell>
          <cell r="Q338" t="e">
            <v>#VALUE!</v>
          </cell>
          <cell r="R338">
            <v>125.38860103626943</v>
          </cell>
          <cell r="S338" t="e">
            <v>#VALUE!</v>
          </cell>
        </row>
        <row r="339">
          <cell r="B339">
            <v>2</v>
          </cell>
          <cell r="C339">
            <v>5</v>
          </cell>
          <cell r="D339">
            <v>2006</v>
          </cell>
          <cell r="E339">
            <v>38839</v>
          </cell>
          <cell r="F339" t="str">
            <v>5/2/2006</v>
          </cell>
          <cell r="G339">
            <v>12274.460940000001</v>
          </cell>
          <cell r="H339">
            <v>38839</v>
          </cell>
          <cell r="I339">
            <v>31.73</v>
          </cell>
          <cell r="J339">
            <v>52.74</v>
          </cell>
          <cell r="K339">
            <v>38839</v>
          </cell>
          <cell r="L339">
            <v>12.3</v>
          </cell>
          <cell r="M339">
            <v>24.45</v>
          </cell>
          <cell r="O339">
            <v>136.06464744897491</v>
          </cell>
          <cell r="P339">
            <v>179.56989247311827</v>
          </cell>
          <cell r="Q339" t="e">
            <v>#VALUE!</v>
          </cell>
          <cell r="R339">
            <v>127.46113989637307</v>
          </cell>
          <cell r="S339" t="e">
            <v>#VALUE!</v>
          </cell>
        </row>
        <row r="340">
          <cell r="B340">
            <v>3</v>
          </cell>
          <cell r="C340">
            <v>5</v>
          </cell>
          <cell r="D340">
            <v>2006</v>
          </cell>
          <cell r="E340">
            <v>38840</v>
          </cell>
          <cell r="F340" t="str">
            <v>5/3/2006</v>
          </cell>
          <cell r="G340">
            <v>12196.148440000001</v>
          </cell>
          <cell r="H340">
            <v>38840</v>
          </cell>
          <cell r="I340">
            <v>31.93</v>
          </cell>
          <cell r="J340">
            <v>51.95</v>
          </cell>
          <cell r="K340">
            <v>38840</v>
          </cell>
          <cell r="L340">
            <v>12.25</v>
          </cell>
          <cell r="M340">
            <v>24.1</v>
          </cell>
          <cell r="O340">
            <v>135.19653904442384</v>
          </cell>
          <cell r="P340">
            <v>180.7017543859649</v>
          </cell>
          <cell r="Q340" t="e">
            <v>#VALUE!</v>
          </cell>
          <cell r="R340">
            <v>126.94300518134713</v>
          </cell>
          <cell r="S340" t="e">
            <v>#VALUE!</v>
          </cell>
        </row>
        <row r="341">
          <cell r="B341">
            <v>4</v>
          </cell>
          <cell r="C341">
            <v>5</v>
          </cell>
          <cell r="D341">
            <v>2006</v>
          </cell>
          <cell r="E341">
            <v>38841</v>
          </cell>
          <cell r="F341" t="str">
            <v>5/4/2006</v>
          </cell>
          <cell r="G341">
            <v>12125.871090000001</v>
          </cell>
          <cell r="H341">
            <v>38841</v>
          </cell>
          <cell r="I341">
            <v>31.75</v>
          </cell>
          <cell r="J341">
            <v>52.6</v>
          </cell>
          <cell r="K341">
            <v>38841</v>
          </cell>
          <cell r="L341">
            <v>12.1</v>
          </cell>
          <cell r="M341">
            <v>24</v>
          </cell>
          <cell r="O341">
            <v>134.41750174916987</v>
          </cell>
          <cell r="P341">
            <v>179.68307866440293</v>
          </cell>
          <cell r="Q341" t="e">
            <v>#VALUE!</v>
          </cell>
          <cell r="R341">
            <v>125.38860103626943</v>
          </cell>
          <cell r="S341" t="e">
            <v>#VALUE!</v>
          </cell>
        </row>
        <row r="342">
          <cell r="B342">
            <v>5</v>
          </cell>
          <cell r="C342">
            <v>5</v>
          </cell>
          <cell r="D342">
            <v>2006</v>
          </cell>
          <cell r="E342">
            <v>38842</v>
          </cell>
          <cell r="F342" t="str">
            <v>5/5/2006</v>
          </cell>
          <cell r="G342">
            <v>12270.10937</v>
          </cell>
          <cell r="H342">
            <v>38842</v>
          </cell>
          <cell r="I342">
            <v>32.130000000000003</v>
          </cell>
          <cell r="J342">
            <v>52.25</v>
          </cell>
          <cell r="K342">
            <v>38842</v>
          </cell>
          <cell r="L342">
            <v>12.18</v>
          </cell>
          <cell r="M342">
            <v>23.9</v>
          </cell>
          <cell r="O342">
            <v>136.01640949858393</v>
          </cell>
          <cell r="P342">
            <v>181.83361629881153</v>
          </cell>
          <cell r="Q342" t="e">
            <v>#VALUE!</v>
          </cell>
          <cell r="R342">
            <v>126.21761658031087</v>
          </cell>
          <cell r="S342" t="e">
            <v>#VALUE!</v>
          </cell>
        </row>
        <row r="343">
          <cell r="B343">
            <v>8</v>
          </cell>
          <cell r="C343">
            <v>5</v>
          </cell>
          <cell r="D343">
            <v>2006</v>
          </cell>
          <cell r="E343">
            <v>38845</v>
          </cell>
          <cell r="F343" t="str">
            <v>5/8/2006</v>
          </cell>
          <cell r="G343">
            <v>12294.19922</v>
          </cell>
          <cell r="H343">
            <v>38845</v>
          </cell>
          <cell r="I343">
            <v>31.8</v>
          </cell>
          <cell r="J343">
            <v>52.28</v>
          </cell>
          <cell r="K343">
            <v>38845</v>
          </cell>
          <cell r="L343">
            <v>12.15</v>
          </cell>
          <cell r="M343">
            <v>24.08</v>
          </cell>
          <cell r="O343">
            <v>136.28344989761825</v>
          </cell>
          <cell r="P343">
            <v>179.96604414261458</v>
          </cell>
          <cell r="Q343" t="e">
            <v>#VALUE!</v>
          </cell>
          <cell r="R343">
            <v>125.90673575129534</v>
          </cell>
          <cell r="S343" t="e">
            <v>#VALUE!</v>
          </cell>
        </row>
        <row r="344">
          <cell r="B344">
            <v>9</v>
          </cell>
          <cell r="C344">
            <v>5</v>
          </cell>
          <cell r="D344">
            <v>2006</v>
          </cell>
          <cell r="E344">
            <v>38846</v>
          </cell>
          <cell r="F344" t="str">
            <v>5/9/2006</v>
          </cell>
          <cell r="G344">
            <v>12328.210940000001</v>
          </cell>
          <cell r="H344">
            <v>38846</v>
          </cell>
          <cell r="I344">
            <v>31.61</v>
          </cell>
          <cell r="J344">
            <v>51.74</v>
          </cell>
          <cell r="K344">
            <v>38846</v>
          </cell>
          <cell r="L344">
            <v>12.07</v>
          </cell>
          <cell r="M344">
            <v>23.5</v>
          </cell>
          <cell r="O344">
            <v>136.66047604268115</v>
          </cell>
          <cell r="P344">
            <v>178.89077532541029</v>
          </cell>
          <cell r="Q344" t="e">
            <v>#VALUE!</v>
          </cell>
          <cell r="R344">
            <v>125.07772020725389</v>
          </cell>
          <cell r="S344" t="e">
            <v>#VALUE!</v>
          </cell>
        </row>
        <row r="345">
          <cell r="B345">
            <v>10</v>
          </cell>
          <cell r="C345">
            <v>5</v>
          </cell>
          <cell r="D345">
            <v>2006</v>
          </cell>
          <cell r="E345">
            <v>38847</v>
          </cell>
          <cell r="F345" t="str">
            <v>5/10/2006</v>
          </cell>
          <cell r="G345">
            <v>12316.308590000001</v>
          </cell>
          <cell r="H345">
            <v>38847</v>
          </cell>
          <cell r="I345">
            <v>31.4</v>
          </cell>
          <cell r="J345">
            <v>51.15</v>
          </cell>
          <cell r="K345">
            <v>38847</v>
          </cell>
          <cell r="L345">
            <v>12.15</v>
          </cell>
          <cell r="M345">
            <v>23.25</v>
          </cell>
          <cell r="O345">
            <v>136.52853631315</v>
          </cell>
          <cell r="P345">
            <v>177.70232031692132</v>
          </cell>
          <cell r="Q345" t="e">
            <v>#VALUE!</v>
          </cell>
          <cell r="R345">
            <v>125.90673575129534</v>
          </cell>
          <cell r="S345" t="e">
            <v>#VALUE!</v>
          </cell>
        </row>
        <row r="346">
          <cell r="B346">
            <v>11</v>
          </cell>
          <cell r="C346">
            <v>5</v>
          </cell>
          <cell r="D346">
            <v>2006</v>
          </cell>
          <cell r="E346">
            <v>38848</v>
          </cell>
          <cell r="F346" t="str">
            <v>5/11/2006</v>
          </cell>
          <cell r="G346">
            <v>12165.429690000001</v>
          </cell>
          <cell r="H346">
            <v>38848</v>
          </cell>
          <cell r="I346">
            <v>30.88</v>
          </cell>
          <cell r="J346">
            <v>50.13</v>
          </cell>
          <cell r="K346">
            <v>38848</v>
          </cell>
          <cell r="L346">
            <v>12.01</v>
          </cell>
          <cell r="M346">
            <v>22.6</v>
          </cell>
          <cell r="O346">
            <v>134.85601607488127</v>
          </cell>
          <cell r="P346">
            <v>174.75947934352007</v>
          </cell>
          <cell r="Q346" t="e">
            <v>#VALUE!</v>
          </cell>
          <cell r="R346">
            <v>124.4559585492228</v>
          </cell>
          <cell r="S346" t="e">
            <v>#VALUE!</v>
          </cell>
        </row>
        <row r="347">
          <cell r="B347">
            <v>12</v>
          </cell>
          <cell r="C347">
            <v>5</v>
          </cell>
          <cell r="D347">
            <v>2006</v>
          </cell>
          <cell r="E347">
            <v>38849</v>
          </cell>
          <cell r="F347" t="str">
            <v>5/12/2006</v>
          </cell>
          <cell r="G347">
            <v>12038.070309999999</v>
          </cell>
          <cell r="H347">
            <v>38849</v>
          </cell>
          <cell r="I347">
            <v>30.51</v>
          </cell>
          <cell r="J347">
            <v>49.65</v>
          </cell>
          <cell r="K347">
            <v>38849</v>
          </cell>
          <cell r="L347">
            <v>12.19</v>
          </cell>
          <cell r="M347">
            <v>22.44</v>
          </cell>
          <cell r="O347">
            <v>133.44421402314731</v>
          </cell>
          <cell r="P347">
            <v>172.6655348047538</v>
          </cell>
          <cell r="Q347" t="e">
            <v>#VALUE!</v>
          </cell>
          <cell r="R347">
            <v>126.32124352331606</v>
          </cell>
          <cell r="S347" t="e">
            <v>#VALUE!</v>
          </cell>
        </row>
        <row r="348">
          <cell r="B348">
            <v>15</v>
          </cell>
          <cell r="C348">
            <v>5</v>
          </cell>
          <cell r="D348">
            <v>2006</v>
          </cell>
          <cell r="E348">
            <v>38852</v>
          </cell>
          <cell r="F348" t="str">
            <v>5/15/2006</v>
          </cell>
          <cell r="G348">
            <v>11831.73047</v>
          </cell>
          <cell r="H348">
            <v>38852</v>
          </cell>
          <cell r="I348">
            <v>30.07</v>
          </cell>
          <cell r="J348">
            <v>49.09</v>
          </cell>
          <cell r="K348">
            <v>38852</v>
          </cell>
          <cell r="L348">
            <v>12.11</v>
          </cell>
          <cell r="M348">
            <v>22.27</v>
          </cell>
          <cell r="O348">
            <v>131.15689910793299</v>
          </cell>
          <cell r="P348">
            <v>170.17543859649123</v>
          </cell>
          <cell r="Q348" t="e">
            <v>#VALUE!</v>
          </cell>
          <cell r="R348">
            <v>125.49222797927459</v>
          </cell>
          <cell r="S348" t="e">
            <v>#VALUE!</v>
          </cell>
        </row>
        <row r="349">
          <cell r="B349">
            <v>16</v>
          </cell>
          <cell r="C349">
            <v>5</v>
          </cell>
          <cell r="D349">
            <v>2006</v>
          </cell>
          <cell r="E349">
            <v>38853</v>
          </cell>
          <cell r="F349" t="str">
            <v>5/16/2006</v>
          </cell>
          <cell r="G349">
            <v>11829.42187</v>
          </cell>
          <cell r="H349">
            <v>38853</v>
          </cell>
          <cell r="I349">
            <v>30.33</v>
          </cell>
          <cell r="J349">
            <v>48.9</v>
          </cell>
          <cell r="K349">
            <v>38853</v>
          </cell>
          <cell r="L349">
            <v>12.15</v>
          </cell>
          <cell r="M349">
            <v>22.55</v>
          </cell>
          <cell r="O349">
            <v>131.13130785413892</v>
          </cell>
          <cell r="P349">
            <v>171.64685908319183</v>
          </cell>
          <cell r="Q349" t="e">
            <v>#VALUE!</v>
          </cell>
          <cell r="R349">
            <v>125.90673575129534</v>
          </cell>
          <cell r="S349" t="e">
            <v>#VALUE!</v>
          </cell>
        </row>
        <row r="350">
          <cell r="B350">
            <v>17</v>
          </cell>
          <cell r="C350">
            <v>5</v>
          </cell>
          <cell r="D350">
            <v>2006</v>
          </cell>
          <cell r="E350">
            <v>38854</v>
          </cell>
          <cell r="F350" t="str">
            <v>5/17/2006</v>
          </cell>
          <cell r="G350">
            <v>11640.60937</v>
          </cell>
          <cell r="H350">
            <v>38854</v>
          </cell>
          <cell r="I350">
            <v>29.53</v>
          </cell>
          <cell r="J350">
            <v>47.29</v>
          </cell>
          <cell r="K350">
            <v>38854</v>
          </cell>
          <cell r="L350">
            <v>12.15</v>
          </cell>
          <cell r="M350">
            <v>22.12</v>
          </cell>
          <cell r="O350">
            <v>129.0382867127592</v>
          </cell>
          <cell r="P350">
            <v>167.1194114318053</v>
          </cell>
          <cell r="Q350" t="e">
            <v>#VALUE!</v>
          </cell>
          <cell r="R350">
            <v>125.90673575129534</v>
          </cell>
          <cell r="S350" t="e">
            <v>#VALUE!</v>
          </cell>
        </row>
        <row r="351">
          <cell r="B351">
            <v>18</v>
          </cell>
          <cell r="C351">
            <v>5</v>
          </cell>
          <cell r="D351">
            <v>2006</v>
          </cell>
          <cell r="E351">
            <v>38855</v>
          </cell>
          <cell r="F351" t="str">
            <v>5/18/2006</v>
          </cell>
          <cell r="G351">
            <v>11539.94922</v>
          </cell>
          <cell r="H351">
            <v>38855</v>
          </cell>
          <cell r="I351">
            <v>30.05</v>
          </cell>
          <cell r="J351">
            <v>47.25</v>
          </cell>
          <cell r="K351">
            <v>38855</v>
          </cell>
          <cell r="L351">
            <v>12</v>
          </cell>
          <cell r="M351">
            <v>22.06</v>
          </cell>
          <cell r="O351">
            <v>127.9224505152381</v>
          </cell>
          <cell r="P351">
            <v>170.06225240520655</v>
          </cell>
          <cell r="Q351" t="e">
            <v>#VALUE!</v>
          </cell>
          <cell r="R351">
            <v>124.35233160621762</v>
          </cell>
          <cell r="S351" t="e">
            <v>#VALUE!</v>
          </cell>
        </row>
        <row r="352">
          <cell r="B352">
            <v>19</v>
          </cell>
          <cell r="C352">
            <v>5</v>
          </cell>
          <cell r="D352">
            <v>2006</v>
          </cell>
          <cell r="E352">
            <v>38856</v>
          </cell>
          <cell r="F352" t="str">
            <v>5/19/2006</v>
          </cell>
          <cell r="G352">
            <v>11545.76953</v>
          </cell>
          <cell r="H352">
            <v>38856</v>
          </cell>
          <cell r="I352">
            <v>30.75</v>
          </cell>
          <cell r="J352">
            <v>47</v>
          </cell>
          <cell r="K352">
            <v>38856</v>
          </cell>
          <cell r="L352">
            <v>11.65</v>
          </cell>
          <cell r="M352">
            <v>21.9</v>
          </cell>
          <cell r="O352">
            <v>127.98696971751222</v>
          </cell>
          <cell r="P352">
            <v>174.02376910016977</v>
          </cell>
          <cell r="Q352" t="e">
            <v>#VALUE!</v>
          </cell>
          <cell r="R352">
            <v>120.72538860103627</v>
          </cell>
          <cell r="S352" t="e">
            <v>#VALUE!</v>
          </cell>
        </row>
        <row r="353">
          <cell r="B353">
            <v>23</v>
          </cell>
          <cell r="C353">
            <v>5</v>
          </cell>
          <cell r="D353">
            <v>2006</v>
          </cell>
          <cell r="E353">
            <v>38860</v>
          </cell>
          <cell r="F353" t="str">
            <v>5/23/2006</v>
          </cell>
          <cell r="G353">
            <v>11539.929690000001</v>
          </cell>
          <cell r="H353">
            <v>38860</v>
          </cell>
          <cell r="I353">
            <v>31.08</v>
          </cell>
          <cell r="J353">
            <v>47.35</v>
          </cell>
          <cell r="K353">
            <v>38860</v>
          </cell>
          <cell r="L353">
            <v>11.55</v>
          </cell>
          <cell r="M353">
            <v>21.8</v>
          </cell>
          <cell r="O353">
            <v>127.9222340216114</v>
          </cell>
          <cell r="P353">
            <v>175.8913412563667</v>
          </cell>
          <cell r="Q353" t="e">
            <v>#VALUE!</v>
          </cell>
          <cell r="R353">
            <v>119.68911917098445</v>
          </cell>
          <cell r="S353" t="e">
            <v>#VALUE!</v>
          </cell>
        </row>
        <row r="354">
          <cell r="B354">
            <v>24</v>
          </cell>
          <cell r="C354">
            <v>5</v>
          </cell>
          <cell r="D354">
            <v>2006</v>
          </cell>
          <cell r="E354">
            <v>38861</v>
          </cell>
          <cell r="F354" t="str">
            <v>5/24/2006</v>
          </cell>
          <cell r="G354">
            <v>11423.910159999999</v>
          </cell>
          <cell r="H354">
            <v>38861</v>
          </cell>
          <cell r="I354">
            <v>30.97</v>
          </cell>
          <cell r="J354">
            <v>46.91</v>
          </cell>
          <cell r="K354">
            <v>38861</v>
          </cell>
          <cell r="L354">
            <v>11.38</v>
          </cell>
          <cell r="M354">
            <v>21.59</v>
          </cell>
          <cell r="O354">
            <v>126.63613628389308</v>
          </cell>
          <cell r="P354">
            <v>175.26881720430106</v>
          </cell>
          <cell r="Q354" t="e">
            <v>#VALUE!</v>
          </cell>
          <cell r="R354">
            <v>117.92746113989638</v>
          </cell>
          <cell r="S354" t="e">
            <v>#VALUE!</v>
          </cell>
        </row>
        <row r="355">
          <cell r="B355">
            <v>25</v>
          </cell>
          <cell r="C355">
            <v>5</v>
          </cell>
          <cell r="D355">
            <v>2006</v>
          </cell>
          <cell r="E355">
            <v>38862</v>
          </cell>
          <cell r="F355" t="str">
            <v>5/25/2006</v>
          </cell>
          <cell r="G355">
            <v>11653</v>
          </cell>
          <cell r="H355">
            <v>38862</v>
          </cell>
          <cell r="I355">
            <v>30.78</v>
          </cell>
          <cell r="J355">
            <v>46.85</v>
          </cell>
          <cell r="K355">
            <v>38862</v>
          </cell>
          <cell r="L355">
            <v>11.59</v>
          </cell>
          <cell r="M355">
            <v>21.67</v>
          </cell>
          <cell r="O355">
            <v>129.17563911551332</v>
          </cell>
          <cell r="P355">
            <v>174.19354838709677</v>
          </cell>
          <cell r="Q355" t="e">
            <v>#VALUE!</v>
          </cell>
          <cell r="R355">
            <v>120.10362694300518</v>
          </cell>
          <cell r="S355" t="e">
            <v>#VALUE!</v>
          </cell>
        </row>
        <row r="356">
          <cell r="B356">
            <v>26</v>
          </cell>
          <cell r="C356">
            <v>5</v>
          </cell>
          <cell r="D356">
            <v>2006</v>
          </cell>
          <cell r="E356">
            <v>38863</v>
          </cell>
          <cell r="F356" t="str">
            <v>5/26/2006</v>
          </cell>
          <cell r="G356">
            <v>11762.75</v>
          </cell>
          <cell r="H356">
            <v>38863</v>
          </cell>
          <cell r="I356">
            <v>30.94</v>
          </cell>
          <cell r="J356">
            <v>47.78</v>
          </cell>
          <cell r="K356">
            <v>38863</v>
          </cell>
          <cell r="L356">
            <v>11.6</v>
          </cell>
          <cell r="M356">
            <v>21.85</v>
          </cell>
          <cell r="O356">
            <v>130.39223796498794</v>
          </cell>
          <cell r="P356">
            <v>175.09903791737406</v>
          </cell>
          <cell r="Q356" t="e">
            <v>#VALUE!</v>
          </cell>
          <cell r="R356">
            <v>120.20725388601035</v>
          </cell>
          <cell r="S356" t="e">
            <v>#VALUE!</v>
          </cell>
        </row>
        <row r="357">
          <cell r="B357">
            <v>29</v>
          </cell>
          <cell r="C357">
            <v>5</v>
          </cell>
          <cell r="D357">
            <v>2006</v>
          </cell>
          <cell r="E357">
            <v>38866</v>
          </cell>
          <cell r="F357" t="str">
            <v>5/29/2006</v>
          </cell>
          <cell r="G357">
            <v>11845.48047</v>
          </cell>
          <cell r="H357">
            <v>38866</v>
          </cell>
          <cell r="I357">
            <v>31.11</v>
          </cell>
          <cell r="J357">
            <v>47.43</v>
          </cell>
          <cell r="K357">
            <v>38866</v>
          </cell>
          <cell r="L357">
            <v>11.6</v>
          </cell>
          <cell r="M357">
            <v>21.92</v>
          </cell>
          <cell r="O357">
            <v>131.3093203760904</v>
          </cell>
          <cell r="P357">
            <v>176.0611205432937</v>
          </cell>
          <cell r="Q357" t="e">
            <v>#VALUE!</v>
          </cell>
          <cell r="R357">
            <v>120.20725388601035</v>
          </cell>
          <cell r="S357" t="e">
            <v>#VALUE!</v>
          </cell>
        </row>
        <row r="358">
          <cell r="B358">
            <v>30</v>
          </cell>
          <cell r="C358">
            <v>5</v>
          </cell>
          <cell r="D358">
            <v>2006</v>
          </cell>
          <cell r="E358">
            <v>38867</v>
          </cell>
          <cell r="F358" t="str">
            <v>5/30/2006</v>
          </cell>
          <cell r="G358">
            <v>11705.410159999999</v>
          </cell>
          <cell r="H358">
            <v>38867</v>
          </cell>
          <cell r="I358">
            <v>31.22</v>
          </cell>
          <cell r="J358">
            <v>46.89</v>
          </cell>
          <cell r="K358">
            <v>38867</v>
          </cell>
          <cell r="L358">
            <v>11.67</v>
          </cell>
          <cell r="M358">
            <v>21.45</v>
          </cell>
          <cell r="O358">
            <v>129.75661533744298</v>
          </cell>
          <cell r="P358">
            <v>176.68364459535934</v>
          </cell>
          <cell r="Q358" t="e">
            <v>#VALUE!</v>
          </cell>
          <cell r="R358">
            <v>120.93264248704662</v>
          </cell>
          <cell r="S358" t="e">
            <v>#VALUE!</v>
          </cell>
        </row>
        <row r="359">
          <cell r="B359">
            <v>31</v>
          </cell>
          <cell r="C359">
            <v>5</v>
          </cell>
          <cell r="D359">
            <v>2006</v>
          </cell>
          <cell r="E359">
            <v>38868</v>
          </cell>
          <cell r="F359" t="str">
            <v>5/31/2006</v>
          </cell>
          <cell r="G359">
            <v>11744.51953</v>
          </cell>
          <cell r="H359">
            <v>38868</v>
          </cell>
          <cell r="I359">
            <v>31.03</v>
          </cell>
          <cell r="J359">
            <v>45.75</v>
          </cell>
          <cell r="K359">
            <v>38868</v>
          </cell>
          <cell r="L359">
            <v>11.7</v>
          </cell>
          <cell r="M359">
            <v>21.39</v>
          </cell>
          <cell r="O359">
            <v>130.19014986633297</v>
          </cell>
          <cell r="P359">
            <v>175.60837577815505</v>
          </cell>
          <cell r="Q359" t="e">
            <v>#VALUE!</v>
          </cell>
          <cell r="R359">
            <v>121.24352331606217</v>
          </cell>
          <cell r="S359" t="e">
            <v>#VALUE!</v>
          </cell>
        </row>
        <row r="360">
          <cell r="B360">
            <v>1</v>
          </cell>
          <cell r="C360">
            <v>6</v>
          </cell>
          <cell r="D360">
            <v>2006</v>
          </cell>
          <cell r="E360">
            <v>38869</v>
          </cell>
          <cell r="F360" t="str">
            <v>6/1/2006</v>
          </cell>
          <cell r="G360">
            <v>11846.96875</v>
          </cell>
          <cell r="H360">
            <v>38869</v>
          </cell>
          <cell r="I360">
            <v>30.83</v>
          </cell>
          <cell r="J360">
            <v>45.87</v>
          </cell>
          <cell r="K360">
            <v>38869</v>
          </cell>
          <cell r="L360">
            <v>11.95</v>
          </cell>
          <cell r="M360">
            <v>21.32</v>
          </cell>
          <cell r="O360">
            <v>131.32581823245209</v>
          </cell>
          <cell r="P360">
            <v>174.47651386530839</v>
          </cell>
          <cell r="Q360" t="e">
            <v>#VALUE!</v>
          </cell>
          <cell r="R360">
            <v>123.83419689119171</v>
          </cell>
          <cell r="S360" t="e">
            <v>#VALUE!</v>
          </cell>
        </row>
        <row r="361">
          <cell r="B361">
            <v>2</v>
          </cell>
          <cell r="C361">
            <v>6</v>
          </cell>
          <cell r="D361">
            <v>2006</v>
          </cell>
          <cell r="E361">
            <v>38870</v>
          </cell>
          <cell r="F361" t="str">
            <v>6/2/2006</v>
          </cell>
          <cell r="G361">
            <v>11898.691409999999</v>
          </cell>
          <cell r="H361">
            <v>38870</v>
          </cell>
          <cell r="I361">
            <v>31.39</v>
          </cell>
          <cell r="J361">
            <v>46.55</v>
          </cell>
          <cell r="K361">
            <v>38870</v>
          </cell>
          <cell r="L361">
            <v>11.65</v>
          </cell>
          <cell r="M361">
            <v>21.5</v>
          </cell>
          <cell r="O361">
            <v>131.89917339097386</v>
          </cell>
          <cell r="P361">
            <v>177.64572722127897</v>
          </cell>
          <cell r="Q361" t="e">
            <v>#VALUE!</v>
          </cell>
          <cell r="R361">
            <v>120.72538860103627</v>
          </cell>
          <cell r="S361" t="e">
            <v>#VALUE!</v>
          </cell>
        </row>
        <row r="362">
          <cell r="B362">
            <v>5</v>
          </cell>
          <cell r="C362">
            <v>6</v>
          </cell>
          <cell r="D362">
            <v>2006</v>
          </cell>
          <cell r="E362">
            <v>38873</v>
          </cell>
          <cell r="F362" t="str">
            <v>6/5/2006</v>
          </cell>
          <cell r="G362">
            <v>11699.48828</v>
          </cell>
          <cell r="H362">
            <v>38873</v>
          </cell>
          <cell r="I362">
            <v>31.32</v>
          </cell>
          <cell r="J362">
            <v>45.81</v>
          </cell>
          <cell r="K362">
            <v>38873</v>
          </cell>
          <cell r="L362">
            <v>11.77</v>
          </cell>
          <cell r="M362">
            <v>21.1</v>
          </cell>
          <cell r="O362">
            <v>129.69097021311745</v>
          </cell>
          <cell r="P362">
            <v>177.24957555178267</v>
          </cell>
          <cell r="Q362" t="e">
            <v>#VALUE!</v>
          </cell>
          <cell r="R362">
            <v>121.96891191709844</v>
          </cell>
          <cell r="S362" t="e">
            <v>#VALUE!</v>
          </cell>
        </row>
        <row r="363">
          <cell r="B363">
            <v>6</v>
          </cell>
          <cell r="C363">
            <v>6</v>
          </cell>
          <cell r="D363">
            <v>2006</v>
          </cell>
          <cell r="E363">
            <v>38874</v>
          </cell>
          <cell r="F363" t="str">
            <v>6/6/2006</v>
          </cell>
          <cell r="G363">
            <v>11666.14062</v>
          </cell>
          <cell r="H363">
            <v>38874</v>
          </cell>
          <cell r="I363">
            <v>31.2</v>
          </cell>
          <cell r="J363">
            <v>45.75</v>
          </cell>
          <cell r="K363">
            <v>38874</v>
          </cell>
          <cell r="L363">
            <v>11.55</v>
          </cell>
          <cell r="M363">
            <v>21.06</v>
          </cell>
          <cell r="O363">
            <v>129.32130529476967</v>
          </cell>
          <cell r="P363">
            <v>176.57045840407469</v>
          </cell>
          <cell r="Q363" t="e">
            <v>#VALUE!</v>
          </cell>
          <cell r="R363">
            <v>119.68911917098445</v>
          </cell>
          <cell r="S363" t="e">
            <v>#VALUE!</v>
          </cell>
        </row>
        <row r="364">
          <cell r="B364">
            <v>7</v>
          </cell>
          <cell r="C364">
            <v>6</v>
          </cell>
          <cell r="D364">
            <v>2006</v>
          </cell>
          <cell r="E364">
            <v>38875</v>
          </cell>
          <cell r="F364" t="str">
            <v>6/7/2006</v>
          </cell>
          <cell r="G364">
            <v>11475.42187</v>
          </cell>
          <cell r="H364">
            <v>38875</v>
          </cell>
          <cell r="I364">
            <v>31.02</v>
          </cell>
          <cell r="J364">
            <v>45.4</v>
          </cell>
          <cell r="K364">
            <v>38875</v>
          </cell>
          <cell r="L364">
            <v>11.56</v>
          </cell>
          <cell r="M364">
            <v>20.7</v>
          </cell>
          <cell r="O364">
            <v>127.20715302303176</v>
          </cell>
          <cell r="P364">
            <v>175.55178268251274</v>
          </cell>
          <cell r="Q364" t="e">
            <v>#VALUE!</v>
          </cell>
          <cell r="R364">
            <v>119.79274611398965</v>
          </cell>
          <cell r="S364" t="e">
            <v>#VALUE!</v>
          </cell>
        </row>
        <row r="365">
          <cell r="B365">
            <v>8</v>
          </cell>
          <cell r="C365">
            <v>6</v>
          </cell>
          <cell r="D365">
            <v>2006</v>
          </cell>
          <cell r="E365">
            <v>38876</v>
          </cell>
          <cell r="F365" t="str">
            <v>6/8/2006</v>
          </cell>
          <cell r="G365">
            <v>11415.51953</v>
          </cell>
          <cell r="H365">
            <v>38876</v>
          </cell>
          <cell r="I365">
            <v>30.63</v>
          </cell>
          <cell r="J365">
            <v>44.6</v>
          </cell>
          <cell r="K365">
            <v>38876</v>
          </cell>
          <cell r="L365">
            <v>11.3</v>
          </cell>
          <cell r="M365">
            <v>20.65</v>
          </cell>
          <cell r="O365">
            <v>126.54312461369383</v>
          </cell>
          <cell r="P365">
            <v>173.34465195246179</v>
          </cell>
          <cell r="Q365" t="e">
            <v>#VALUE!</v>
          </cell>
          <cell r="R365">
            <v>117.09844559585491</v>
          </cell>
          <cell r="S365" t="e">
            <v>#VALUE!</v>
          </cell>
        </row>
        <row r="366">
          <cell r="B366">
            <v>9</v>
          </cell>
          <cell r="C366">
            <v>6</v>
          </cell>
          <cell r="D366">
            <v>2006</v>
          </cell>
          <cell r="E366">
            <v>38877</v>
          </cell>
          <cell r="F366" t="str">
            <v>6/9/2006</v>
          </cell>
          <cell r="G366">
            <v>11390.69922</v>
          </cell>
          <cell r="H366">
            <v>38877</v>
          </cell>
          <cell r="I366">
            <v>30.41</v>
          </cell>
          <cell r="J366">
            <v>44.41</v>
          </cell>
          <cell r="K366">
            <v>38877</v>
          </cell>
          <cell r="L366">
            <v>11.35</v>
          </cell>
          <cell r="M366">
            <v>20.6</v>
          </cell>
          <cell r="O366">
            <v>126.26798693178402</v>
          </cell>
          <cell r="P366">
            <v>172.0996038483305</v>
          </cell>
          <cell r="Q366" t="e">
            <v>#VALUE!</v>
          </cell>
          <cell r="R366">
            <v>117.61658031088082</v>
          </cell>
          <cell r="S366" t="e">
            <v>#VALUE!</v>
          </cell>
        </row>
        <row r="367">
          <cell r="B367">
            <v>12</v>
          </cell>
          <cell r="C367">
            <v>6</v>
          </cell>
          <cell r="D367">
            <v>2006</v>
          </cell>
          <cell r="E367">
            <v>38880</v>
          </cell>
          <cell r="F367" t="str">
            <v>6/12/2006</v>
          </cell>
          <cell r="G367">
            <v>11197.57812</v>
          </cell>
          <cell r="H367">
            <v>38880</v>
          </cell>
          <cell r="I367">
            <v>29.75</v>
          </cell>
          <cell r="J367">
            <v>43.8</v>
          </cell>
          <cell r="K367">
            <v>38880</v>
          </cell>
          <cell r="L367">
            <v>11.31</v>
          </cell>
          <cell r="M367">
            <v>20.2</v>
          </cell>
          <cell r="O367">
            <v>124.1272041703328</v>
          </cell>
          <cell r="P367">
            <v>168.36445953593659</v>
          </cell>
          <cell r="Q367" t="e">
            <v>#VALUE!</v>
          </cell>
          <cell r="R367">
            <v>117.20207253886011</v>
          </cell>
          <cell r="S367" t="e">
            <v>#VALUE!</v>
          </cell>
        </row>
        <row r="368">
          <cell r="B368">
            <v>13</v>
          </cell>
          <cell r="C368">
            <v>6</v>
          </cell>
          <cell r="D368">
            <v>2006</v>
          </cell>
          <cell r="E368">
            <v>38881</v>
          </cell>
          <cell r="F368" t="str">
            <v>6/13/2006</v>
          </cell>
          <cell r="G368">
            <v>10904.339840000001</v>
          </cell>
          <cell r="H368">
            <v>38881</v>
          </cell>
          <cell r="I368">
            <v>28.56</v>
          </cell>
          <cell r="J368">
            <v>42.95</v>
          </cell>
          <cell r="K368">
            <v>38881</v>
          </cell>
          <cell r="L368">
            <v>10.92</v>
          </cell>
          <cell r="M368">
            <v>19.399999999999999</v>
          </cell>
          <cell r="O368">
            <v>120.87660413324932</v>
          </cell>
          <cell r="P368">
            <v>161.62988115449912</v>
          </cell>
          <cell r="Q368" t="e">
            <v>#VALUE!</v>
          </cell>
          <cell r="R368">
            <v>113.16062176165802</v>
          </cell>
          <cell r="S368" t="e">
            <v>#VALUE!</v>
          </cell>
        </row>
        <row r="369">
          <cell r="B369">
            <v>14</v>
          </cell>
          <cell r="C369">
            <v>6</v>
          </cell>
          <cell r="D369">
            <v>2006</v>
          </cell>
          <cell r="E369">
            <v>38882</v>
          </cell>
          <cell r="F369" t="str">
            <v>6/14/2006</v>
          </cell>
          <cell r="G369">
            <v>10960.679690000001</v>
          </cell>
          <cell r="H369">
            <v>38882</v>
          </cell>
          <cell r="I369">
            <v>28.39</v>
          </cell>
          <cell r="J369">
            <v>43.04</v>
          </cell>
          <cell r="K369">
            <v>38882</v>
          </cell>
          <cell r="L369">
            <v>10.7</v>
          </cell>
          <cell r="M369">
            <v>19.100000000000001</v>
          </cell>
          <cell r="O369">
            <v>121.50114168850739</v>
          </cell>
          <cell r="P369">
            <v>160.66779852857951</v>
          </cell>
          <cell r="Q369" t="e">
            <v>#VALUE!</v>
          </cell>
          <cell r="R369">
            <v>110.88082901554404</v>
          </cell>
          <cell r="S369" t="e">
            <v>#VALUE!</v>
          </cell>
        </row>
        <row r="370">
          <cell r="B370">
            <v>15</v>
          </cell>
          <cell r="C370">
            <v>6</v>
          </cell>
          <cell r="D370">
            <v>2006</v>
          </cell>
          <cell r="E370">
            <v>38883</v>
          </cell>
          <cell r="F370" t="str">
            <v>6/15/2006</v>
          </cell>
          <cell r="G370">
            <v>11213.160159999999</v>
          </cell>
          <cell r="H370">
            <v>38883</v>
          </cell>
          <cell r="I370">
            <v>29.27</v>
          </cell>
          <cell r="J370">
            <v>43.9</v>
          </cell>
          <cell r="K370">
            <v>38883</v>
          </cell>
          <cell r="L370">
            <v>10.97</v>
          </cell>
          <cell r="M370">
            <v>20.149999999999999</v>
          </cell>
          <cell r="O370">
            <v>124.29993393740769</v>
          </cell>
          <cell r="P370">
            <v>165.64799094510468</v>
          </cell>
          <cell r="Q370" t="e">
            <v>#VALUE!</v>
          </cell>
          <cell r="R370">
            <v>113.67875647668396</v>
          </cell>
          <cell r="S370" t="e">
            <v>#VALUE!</v>
          </cell>
        </row>
        <row r="371">
          <cell r="B371">
            <v>16</v>
          </cell>
          <cell r="C371">
            <v>6</v>
          </cell>
          <cell r="D371">
            <v>2006</v>
          </cell>
          <cell r="E371">
            <v>38884</v>
          </cell>
          <cell r="F371" t="str">
            <v>6/16/2006</v>
          </cell>
          <cell r="G371">
            <v>11207.94922</v>
          </cell>
          <cell r="H371">
            <v>38884</v>
          </cell>
          <cell r="I371">
            <v>29.32</v>
          </cell>
          <cell r="J371">
            <v>45</v>
          </cell>
          <cell r="K371">
            <v>38884</v>
          </cell>
          <cell r="L371">
            <v>10.89</v>
          </cell>
          <cell r="M371">
            <v>19.5</v>
          </cell>
          <cell r="O371">
            <v>124.2421697131828</v>
          </cell>
          <cell r="P371">
            <v>165.93095642331633</v>
          </cell>
          <cell r="Q371" t="e">
            <v>#VALUE!</v>
          </cell>
          <cell r="R371">
            <v>112.84974093264249</v>
          </cell>
          <cell r="S371" t="e">
            <v>#VALUE!</v>
          </cell>
        </row>
        <row r="372">
          <cell r="B372">
            <v>19</v>
          </cell>
          <cell r="C372">
            <v>6</v>
          </cell>
          <cell r="D372">
            <v>2006</v>
          </cell>
          <cell r="E372">
            <v>38887</v>
          </cell>
          <cell r="F372" t="str">
            <v>6/19/2006</v>
          </cell>
          <cell r="G372">
            <v>11007.57812</v>
          </cell>
          <cell r="H372">
            <v>38887</v>
          </cell>
          <cell r="I372">
            <v>28.6</v>
          </cell>
          <cell r="J372">
            <v>43.95</v>
          </cell>
          <cell r="K372">
            <v>38887</v>
          </cell>
          <cell r="L372">
            <v>10.75</v>
          </cell>
          <cell r="M372">
            <v>19.32</v>
          </cell>
          <cell r="O372">
            <v>122.02101937397588</v>
          </cell>
          <cell r="P372">
            <v>161.85625353706848</v>
          </cell>
          <cell r="Q372" t="e">
            <v>#VALUE!</v>
          </cell>
          <cell r="R372">
            <v>111.39896373056995</v>
          </cell>
          <cell r="S372" t="e">
            <v>#VALUE!</v>
          </cell>
        </row>
        <row r="373">
          <cell r="B373">
            <v>20</v>
          </cell>
          <cell r="C373">
            <v>6</v>
          </cell>
          <cell r="D373">
            <v>2006</v>
          </cell>
          <cell r="E373">
            <v>38888</v>
          </cell>
          <cell r="F373" t="str">
            <v>6/20/2006</v>
          </cell>
          <cell r="G373">
            <v>10995.48047</v>
          </cell>
          <cell r="H373">
            <v>38888</v>
          </cell>
          <cell r="I373">
            <v>28.75</v>
          </cell>
          <cell r="J373">
            <v>42.91</v>
          </cell>
          <cell r="K373">
            <v>38888</v>
          </cell>
          <cell r="L373">
            <v>10.88</v>
          </cell>
          <cell r="M373">
            <v>19.3</v>
          </cell>
          <cell r="O373">
            <v>121.88691470817771</v>
          </cell>
          <cell r="P373">
            <v>162.70514997170343</v>
          </cell>
          <cell r="Q373" t="e">
            <v>#VALUE!</v>
          </cell>
          <cell r="R373">
            <v>112.74611398963732</v>
          </cell>
          <cell r="S373" t="e">
            <v>#VALUE!</v>
          </cell>
        </row>
        <row r="374">
          <cell r="B374">
            <v>21</v>
          </cell>
          <cell r="C374">
            <v>6</v>
          </cell>
          <cell r="D374">
            <v>2006</v>
          </cell>
          <cell r="E374">
            <v>38889</v>
          </cell>
          <cell r="F374" t="str">
            <v>6/21/2006</v>
          </cell>
          <cell r="G374">
            <v>11112.82812</v>
          </cell>
          <cell r="H374">
            <v>38889</v>
          </cell>
          <cell r="I374">
            <v>28.84</v>
          </cell>
          <cell r="J374">
            <v>42.8</v>
          </cell>
          <cell r="K374">
            <v>38889</v>
          </cell>
          <cell r="L374">
            <v>10.72</v>
          </cell>
          <cell r="M374">
            <v>19.149999999999999</v>
          </cell>
          <cell r="O374">
            <v>123.18773489932622</v>
          </cell>
          <cell r="P374">
            <v>163.21448783248442</v>
          </cell>
          <cell r="Q374" t="e">
            <v>#VALUE!</v>
          </cell>
          <cell r="R374">
            <v>111.0880829015544</v>
          </cell>
          <cell r="S374" t="e">
            <v>#VALUE!</v>
          </cell>
        </row>
        <row r="375">
          <cell r="B375">
            <v>22</v>
          </cell>
          <cell r="C375">
            <v>6</v>
          </cell>
          <cell r="D375">
            <v>2006</v>
          </cell>
          <cell r="E375">
            <v>38890</v>
          </cell>
          <cell r="F375" t="str">
            <v>6/22/2006</v>
          </cell>
          <cell r="G375">
            <v>11130.210940000001</v>
          </cell>
          <cell r="H375">
            <v>38890</v>
          </cell>
          <cell r="I375">
            <v>29.25</v>
          </cell>
          <cell r="J375">
            <v>42.62</v>
          </cell>
          <cell r="K375">
            <v>38890</v>
          </cell>
          <cell r="L375">
            <v>10.78</v>
          </cell>
          <cell r="M375">
            <v>19.11</v>
          </cell>
          <cell r="O375">
            <v>123.38042664249365</v>
          </cell>
          <cell r="P375">
            <v>165.53480475382</v>
          </cell>
          <cell r="Q375" t="e">
            <v>#VALUE!</v>
          </cell>
          <cell r="R375">
            <v>111.70984455958548</v>
          </cell>
          <cell r="S375" t="e">
            <v>#VALUE!</v>
          </cell>
        </row>
        <row r="376">
          <cell r="B376">
            <v>23</v>
          </cell>
          <cell r="C376">
            <v>6</v>
          </cell>
          <cell r="D376">
            <v>2006</v>
          </cell>
          <cell r="E376">
            <v>38891</v>
          </cell>
          <cell r="F376" t="str">
            <v>6/23/2006</v>
          </cell>
          <cell r="G376">
            <v>11249.01953</v>
          </cell>
          <cell r="H376">
            <v>38891</v>
          </cell>
          <cell r="I376">
            <v>30.29</v>
          </cell>
          <cell r="J376">
            <v>42.5</v>
          </cell>
          <cell r="K376">
            <v>38891</v>
          </cell>
          <cell r="L376">
            <v>10.81</v>
          </cell>
          <cell r="M376">
            <v>19.16</v>
          </cell>
          <cell r="O376">
            <v>124.69744162109684</v>
          </cell>
          <cell r="P376">
            <v>171.42048670062252</v>
          </cell>
          <cell r="Q376" t="e">
            <v>#VALUE!</v>
          </cell>
          <cell r="R376">
            <v>112.02072538860104</v>
          </cell>
          <cell r="S376" t="e">
            <v>#VALUE!</v>
          </cell>
        </row>
        <row r="377">
          <cell r="B377">
            <v>26</v>
          </cell>
          <cell r="C377">
            <v>6</v>
          </cell>
          <cell r="D377">
            <v>2006</v>
          </cell>
          <cell r="E377">
            <v>38894</v>
          </cell>
          <cell r="F377" t="str">
            <v>6/26/2006</v>
          </cell>
          <cell r="G377">
            <v>11372.19922</v>
          </cell>
          <cell r="H377">
            <v>38894</v>
          </cell>
          <cell r="I377">
            <v>30.6</v>
          </cell>
          <cell r="J377">
            <v>43.25</v>
          </cell>
          <cell r="K377">
            <v>38894</v>
          </cell>
          <cell r="L377">
            <v>10.85</v>
          </cell>
          <cell r="M377">
            <v>19.399999999999999</v>
          </cell>
          <cell r="O377">
            <v>126.06291104371769</v>
          </cell>
          <cell r="P377">
            <v>173.17487266553479</v>
          </cell>
          <cell r="Q377" t="e">
            <v>#VALUE!</v>
          </cell>
          <cell r="R377">
            <v>112.43523316062176</v>
          </cell>
          <cell r="S377" t="e">
            <v>#VALUE!</v>
          </cell>
        </row>
        <row r="378">
          <cell r="B378">
            <v>27</v>
          </cell>
          <cell r="C378">
            <v>6</v>
          </cell>
          <cell r="D378">
            <v>2006</v>
          </cell>
          <cell r="E378">
            <v>38895</v>
          </cell>
          <cell r="F378" t="str">
            <v>6/27/2006</v>
          </cell>
          <cell r="G378">
            <v>11293.23828</v>
          </cell>
          <cell r="H378">
            <v>38895</v>
          </cell>
          <cell r="I378">
            <v>30.24</v>
          </cell>
          <cell r="J378">
            <v>43.6</v>
          </cell>
          <cell r="K378">
            <v>38895</v>
          </cell>
          <cell r="L378">
            <v>10.95</v>
          </cell>
          <cell r="M378">
            <v>19.55</v>
          </cell>
          <cell r="O378">
            <v>125.18761456301213</v>
          </cell>
          <cell r="P378">
            <v>171.13752122241084</v>
          </cell>
          <cell r="Q378" t="e">
            <v>#VALUE!</v>
          </cell>
          <cell r="R378">
            <v>113.47150259067355</v>
          </cell>
          <cell r="S378" t="e">
            <v>#VALUE!</v>
          </cell>
        </row>
        <row r="379">
          <cell r="B379">
            <v>28</v>
          </cell>
          <cell r="C379">
            <v>6</v>
          </cell>
          <cell r="D379">
            <v>2006</v>
          </cell>
          <cell r="E379">
            <v>38896</v>
          </cell>
          <cell r="F379" t="str">
            <v>6/28/2006</v>
          </cell>
          <cell r="G379">
            <v>11332.320309999999</v>
          </cell>
          <cell r="H379">
            <v>38896</v>
          </cell>
          <cell r="I379">
            <v>30</v>
          </cell>
          <cell r="J379">
            <v>43.92</v>
          </cell>
          <cell r="K379">
            <v>38896</v>
          </cell>
          <cell r="L379">
            <v>10.87</v>
          </cell>
          <cell r="M379">
            <v>20</v>
          </cell>
          <cell r="O379">
            <v>125.6208460229951</v>
          </cell>
          <cell r="P379">
            <v>169.7792869269949</v>
          </cell>
          <cell r="Q379" t="e">
            <v>#VALUE!</v>
          </cell>
          <cell r="R379">
            <v>112.64248704663211</v>
          </cell>
          <cell r="S379" t="e">
            <v>#VALUE!</v>
          </cell>
        </row>
        <row r="380">
          <cell r="B380">
            <v>29</v>
          </cell>
          <cell r="C380">
            <v>6</v>
          </cell>
          <cell r="D380">
            <v>2006</v>
          </cell>
          <cell r="E380">
            <v>38897</v>
          </cell>
          <cell r="F380" t="str">
            <v>6/29/2006</v>
          </cell>
          <cell r="G380">
            <v>11520.910159999999</v>
          </cell>
          <cell r="H380">
            <v>38897</v>
          </cell>
          <cell r="I380">
            <v>30.27</v>
          </cell>
          <cell r="J380">
            <v>44.78</v>
          </cell>
          <cell r="K380">
            <v>38897</v>
          </cell>
          <cell r="L380">
            <v>10.95</v>
          </cell>
          <cell r="M380">
            <v>20.36</v>
          </cell>
          <cell r="O380">
            <v>127.71139904834901</v>
          </cell>
          <cell r="P380">
            <v>171.30730050933784</v>
          </cell>
          <cell r="Q380" t="e">
            <v>#VALUE!</v>
          </cell>
          <cell r="R380">
            <v>113.47150259067355</v>
          </cell>
          <cell r="S380" t="e">
            <v>#VALUE!</v>
          </cell>
        </row>
        <row r="381">
          <cell r="B381">
            <v>30</v>
          </cell>
          <cell r="C381">
            <v>6</v>
          </cell>
          <cell r="D381">
            <v>2006</v>
          </cell>
          <cell r="E381">
            <v>38898</v>
          </cell>
          <cell r="F381" t="str">
            <v>6/30/2006</v>
          </cell>
          <cell r="G381">
            <v>11612.871090000001</v>
          </cell>
          <cell r="H381">
            <v>38898</v>
          </cell>
          <cell r="I381">
            <v>29.54</v>
          </cell>
          <cell r="J381">
            <v>44.51</v>
          </cell>
          <cell r="K381">
            <v>38898</v>
          </cell>
          <cell r="L381">
            <v>10.85</v>
          </cell>
          <cell r="M381">
            <v>20.51</v>
          </cell>
          <cell r="O381">
            <v>128.73080279900609</v>
          </cell>
          <cell r="P381">
            <v>167.17600452744762</v>
          </cell>
          <cell r="Q381" t="e">
            <v>#VALUE!</v>
          </cell>
          <cell r="R381">
            <v>112.43523316062176</v>
          </cell>
          <cell r="S381" t="e">
            <v>#VALUE!</v>
          </cell>
        </row>
        <row r="382">
          <cell r="B382">
            <v>4</v>
          </cell>
          <cell r="C382">
            <v>7</v>
          </cell>
          <cell r="D382">
            <v>2006</v>
          </cell>
          <cell r="E382">
            <v>38902</v>
          </cell>
          <cell r="F382" t="str">
            <v>7/4/2006</v>
          </cell>
          <cell r="G382">
            <v>11733.191409999999</v>
          </cell>
          <cell r="H382">
            <v>38902</v>
          </cell>
          <cell r="I382">
            <v>29</v>
          </cell>
          <cell r="J382">
            <v>46.21</v>
          </cell>
          <cell r="K382">
            <v>38902</v>
          </cell>
          <cell r="L382">
            <v>10.9</v>
          </cell>
          <cell r="M382">
            <v>20.98</v>
          </cell>
          <cell r="O382">
            <v>130.06457558151556</v>
          </cell>
          <cell r="P382">
            <v>164.11997736276174</v>
          </cell>
          <cell r="Q382" t="e">
            <v>#VALUE!</v>
          </cell>
          <cell r="R382">
            <v>112.95336787564767</v>
          </cell>
          <cell r="S382" t="e">
            <v>#VALUE!</v>
          </cell>
        </row>
        <row r="383">
          <cell r="B383">
            <v>5</v>
          </cell>
          <cell r="C383">
            <v>7</v>
          </cell>
          <cell r="D383">
            <v>2006</v>
          </cell>
          <cell r="E383">
            <v>38903</v>
          </cell>
          <cell r="F383" t="str">
            <v>7/5/2006</v>
          </cell>
          <cell r="G383">
            <v>11626.441409999999</v>
          </cell>
          <cell r="H383">
            <v>38903</v>
          </cell>
          <cell r="I383">
            <v>29.03</v>
          </cell>
          <cell r="J383">
            <v>45.41</v>
          </cell>
          <cell r="K383">
            <v>38903</v>
          </cell>
          <cell r="L383">
            <v>10.9</v>
          </cell>
          <cell r="M383">
            <v>20.77</v>
          </cell>
          <cell r="O383">
            <v>128.88123228145713</v>
          </cell>
          <cell r="P383">
            <v>164.28975664968871</v>
          </cell>
          <cell r="Q383" t="e">
            <v>#VALUE!</v>
          </cell>
          <cell r="R383">
            <v>112.95336787564767</v>
          </cell>
          <cell r="S383" t="e">
            <v>#VALUE!</v>
          </cell>
        </row>
        <row r="384">
          <cell r="B384">
            <v>6</v>
          </cell>
          <cell r="C384">
            <v>7</v>
          </cell>
          <cell r="D384">
            <v>2006</v>
          </cell>
          <cell r="E384">
            <v>38904</v>
          </cell>
          <cell r="F384" t="str">
            <v>7/6/2006</v>
          </cell>
          <cell r="G384">
            <v>11602.01172</v>
          </cell>
          <cell r="H384">
            <v>38904</v>
          </cell>
          <cell r="I384">
            <v>29</v>
          </cell>
          <cell r="J384">
            <v>44.6</v>
          </cell>
          <cell r="K384">
            <v>38904</v>
          </cell>
          <cell r="L384">
            <v>10.74</v>
          </cell>
          <cell r="M384">
            <v>21.03</v>
          </cell>
          <cell r="O384">
            <v>128.61042469378498</v>
          </cell>
          <cell r="P384">
            <v>164.11997736276174</v>
          </cell>
          <cell r="Q384" t="e">
            <v>#VALUE!</v>
          </cell>
          <cell r="R384">
            <v>111.29533678756476</v>
          </cell>
          <cell r="S384" t="e">
            <v>#VALUE!</v>
          </cell>
        </row>
        <row r="385">
          <cell r="B385">
            <v>7</v>
          </cell>
          <cell r="C385">
            <v>7</v>
          </cell>
          <cell r="D385">
            <v>2006</v>
          </cell>
          <cell r="E385">
            <v>38905</v>
          </cell>
          <cell r="F385" t="str">
            <v>7/7/2006</v>
          </cell>
          <cell r="G385">
            <v>11631.910159999999</v>
          </cell>
          <cell r="H385">
            <v>38905</v>
          </cell>
          <cell r="I385">
            <v>28.75</v>
          </cell>
          <cell r="J385">
            <v>44.8</v>
          </cell>
          <cell r="K385">
            <v>38905</v>
          </cell>
          <cell r="L385">
            <v>10.75</v>
          </cell>
          <cell r="M385">
            <v>20.6</v>
          </cell>
          <cell r="O385">
            <v>128.94185437674702</v>
          </cell>
          <cell r="P385">
            <v>162.70514997170343</v>
          </cell>
          <cell r="Q385" t="e">
            <v>#VALUE!</v>
          </cell>
          <cell r="R385">
            <v>111.39896373056995</v>
          </cell>
          <cell r="S385" t="e">
            <v>#VALUE!</v>
          </cell>
        </row>
        <row r="386">
          <cell r="B386">
            <v>10</v>
          </cell>
          <cell r="C386">
            <v>7</v>
          </cell>
          <cell r="D386">
            <v>2006</v>
          </cell>
          <cell r="E386">
            <v>38908</v>
          </cell>
          <cell r="F386" t="str">
            <v>7/10/2006</v>
          </cell>
          <cell r="G386">
            <v>11654.73047</v>
          </cell>
          <cell r="H386">
            <v>38908</v>
          </cell>
          <cell r="I386">
            <v>28.96</v>
          </cell>
          <cell r="J386">
            <v>44.6</v>
          </cell>
          <cell r="K386">
            <v>38908</v>
          </cell>
          <cell r="L386">
            <v>10.69</v>
          </cell>
          <cell r="M386">
            <v>20.85</v>
          </cell>
          <cell r="O386">
            <v>129.19482169237938</v>
          </cell>
          <cell r="P386">
            <v>163.89360498019241</v>
          </cell>
          <cell r="Q386" t="e">
            <v>#VALUE!</v>
          </cell>
          <cell r="R386">
            <v>110.77720207253886</v>
          </cell>
          <cell r="S386" t="e">
            <v>#VALUE!</v>
          </cell>
        </row>
        <row r="387">
          <cell r="B387">
            <v>11</v>
          </cell>
          <cell r="C387">
            <v>7</v>
          </cell>
          <cell r="D387">
            <v>2006</v>
          </cell>
          <cell r="E387">
            <v>38909</v>
          </cell>
          <cell r="F387" t="str">
            <v>7/11/2006</v>
          </cell>
          <cell r="G387">
            <v>11792.98047</v>
          </cell>
          <cell r="H387">
            <v>38909</v>
          </cell>
          <cell r="I387">
            <v>29.22</v>
          </cell>
          <cell r="J387">
            <v>45.21</v>
          </cell>
          <cell r="K387">
            <v>38909</v>
          </cell>
          <cell r="L387">
            <v>10.7</v>
          </cell>
          <cell r="M387">
            <v>20.89</v>
          </cell>
          <cell r="O387">
            <v>130.72734826130755</v>
          </cell>
          <cell r="P387">
            <v>165.36502546689303</v>
          </cell>
          <cell r="Q387" t="e">
            <v>#VALUE!</v>
          </cell>
          <cell r="R387">
            <v>110.88082901554404</v>
          </cell>
          <cell r="S387" t="e">
            <v>#VALUE!</v>
          </cell>
        </row>
        <row r="388">
          <cell r="B388">
            <v>12</v>
          </cell>
          <cell r="C388">
            <v>7</v>
          </cell>
          <cell r="D388">
            <v>2006</v>
          </cell>
          <cell r="E388">
            <v>38910</v>
          </cell>
          <cell r="F388" t="str">
            <v>7/12/2006</v>
          </cell>
          <cell r="G388">
            <v>11771.070309999999</v>
          </cell>
          <cell r="H388">
            <v>38910</v>
          </cell>
          <cell r="I388">
            <v>29.75</v>
          </cell>
          <cell r="J388">
            <v>44.56</v>
          </cell>
          <cell r="K388">
            <v>38910</v>
          </cell>
          <cell r="L388">
            <v>10.85</v>
          </cell>
          <cell r="M388">
            <v>20.57</v>
          </cell>
          <cell r="O388">
            <v>130.48447012510886</v>
          </cell>
          <cell r="P388">
            <v>168.36445953593659</v>
          </cell>
          <cell r="Q388" t="e">
            <v>#VALUE!</v>
          </cell>
          <cell r="R388">
            <v>112.43523316062176</v>
          </cell>
          <cell r="S388" t="e">
            <v>#VALUE!</v>
          </cell>
        </row>
        <row r="389">
          <cell r="B389">
            <v>13</v>
          </cell>
          <cell r="C389">
            <v>7</v>
          </cell>
          <cell r="D389">
            <v>2006</v>
          </cell>
          <cell r="E389">
            <v>38911</v>
          </cell>
          <cell r="F389" t="str">
            <v>7/13/2006</v>
          </cell>
          <cell r="G389">
            <v>11601.941409999999</v>
          </cell>
          <cell r="H389">
            <v>38911</v>
          </cell>
          <cell r="I389">
            <v>29.5</v>
          </cell>
          <cell r="J389">
            <v>44.85</v>
          </cell>
          <cell r="K389">
            <v>38911</v>
          </cell>
          <cell r="L389">
            <v>10.87</v>
          </cell>
          <cell r="M389">
            <v>19.899999999999999</v>
          </cell>
          <cell r="O389">
            <v>128.60964529455848</v>
          </cell>
          <cell r="P389">
            <v>166.94963214487831</v>
          </cell>
          <cell r="Q389" t="e">
            <v>#VALUE!</v>
          </cell>
          <cell r="R389">
            <v>112.64248704663211</v>
          </cell>
          <cell r="S389" t="e">
            <v>#VALUE!</v>
          </cell>
        </row>
        <row r="390">
          <cell r="B390">
            <v>14</v>
          </cell>
          <cell r="C390">
            <v>7</v>
          </cell>
          <cell r="D390">
            <v>2006</v>
          </cell>
          <cell r="E390">
            <v>38912</v>
          </cell>
          <cell r="F390" t="str">
            <v>7/14/2006</v>
          </cell>
          <cell r="G390">
            <v>11630.01172</v>
          </cell>
          <cell r="H390">
            <v>38912</v>
          </cell>
          <cell r="I390">
            <v>29.2</v>
          </cell>
          <cell r="J390">
            <v>44.32</v>
          </cell>
          <cell r="K390">
            <v>38912</v>
          </cell>
          <cell r="L390">
            <v>10.65</v>
          </cell>
          <cell r="M390">
            <v>20.04</v>
          </cell>
          <cell r="O390">
            <v>128.92080982166914</v>
          </cell>
          <cell r="P390">
            <v>165.25183927560835</v>
          </cell>
          <cell r="Q390" t="e">
            <v>#VALUE!</v>
          </cell>
          <cell r="R390">
            <v>110.36269430051813</v>
          </cell>
          <cell r="S390" t="e">
            <v>#VALUE!</v>
          </cell>
        </row>
        <row r="391">
          <cell r="B391">
            <v>17</v>
          </cell>
          <cell r="C391">
            <v>7</v>
          </cell>
          <cell r="D391">
            <v>2006</v>
          </cell>
          <cell r="E391">
            <v>38915</v>
          </cell>
          <cell r="F391" t="str">
            <v>7/17/2006</v>
          </cell>
          <cell r="G391">
            <v>11480.621090000001</v>
          </cell>
          <cell r="H391">
            <v>38915</v>
          </cell>
          <cell r="I391">
            <v>28.83</v>
          </cell>
          <cell r="J391">
            <v>44.28</v>
          </cell>
          <cell r="K391">
            <v>38915</v>
          </cell>
          <cell r="L391">
            <v>10.5</v>
          </cell>
          <cell r="M391">
            <v>19.510000000000002</v>
          </cell>
          <cell r="O391">
            <v>127.26478732891027</v>
          </cell>
          <cell r="P391">
            <v>163.15789473684208</v>
          </cell>
          <cell r="Q391" t="e">
            <v>#VALUE!</v>
          </cell>
          <cell r="R391">
            <v>108.8082901554404</v>
          </cell>
          <cell r="S391" t="e">
            <v>#VALUE!</v>
          </cell>
        </row>
        <row r="392">
          <cell r="B392">
            <v>18</v>
          </cell>
          <cell r="C392">
            <v>7</v>
          </cell>
          <cell r="D392">
            <v>2006</v>
          </cell>
          <cell r="E392">
            <v>38916</v>
          </cell>
          <cell r="F392" t="str">
            <v>7/18/2006</v>
          </cell>
          <cell r="G392">
            <v>11471.691409999999</v>
          </cell>
          <cell r="H392">
            <v>38916</v>
          </cell>
          <cell r="I392">
            <v>28.55</v>
          </cell>
          <cell r="J392">
            <v>43.77</v>
          </cell>
          <cell r="K392">
            <v>38916</v>
          </cell>
          <cell r="L392">
            <v>10.5</v>
          </cell>
          <cell r="M392">
            <v>19.45</v>
          </cell>
          <cell r="O392">
            <v>127.16580019074009</v>
          </cell>
          <cell r="P392">
            <v>161.5732880588568</v>
          </cell>
          <cell r="Q392" t="e">
            <v>#VALUE!</v>
          </cell>
          <cell r="R392">
            <v>108.8082901554404</v>
          </cell>
          <cell r="S392" t="e">
            <v>#VALUE!</v>
          </cell>
        </row>
        <row r="393">
          <cell r="B393">
            <v>19</v>
          </cell>
          <cell r="C393">
            <v>7</v>
          </cell>
          <cell r="D393">
            <v>2006</v>
          </cell>
          <cell r="E393">
            <v>38917</v>
          </cell>
          <cell r="F393" t="str">
            <v>7/19/2006</v>
          </cell>
          <cell r="G393">
            <v>11619.57812</v>
          </cell>
          <cell r="H393">
            <v>38917</v>
          </cell>
          <cell r="I393">
            <v>28.84</v>
          </cell>
          <cell r="J393">
            <v>44.29</v>
          </cell>
          <cell r="K393">
            <v>38917</v>
          </cell>
          <cell r="L393">
            <v>10.55</v>
          </cell>
          <cell r="M393">
            <v>19.91</v>
          </cell>
          <cell r="O393">
            <v>128.805151454873</v>
          </cell>
          <cell r="P393">
            <v>163.21448783248442</v>
          </cell>
          <cell r="Q393" t="e">
            <v>#VALUE!</v>
          </cell>
          <cell r="R393">
            <v>109.32642487046633</v>
          </cell>
          <cell r="S393" t="e">
            <v>#VALUE!</v>
          </cell>
        </row>
        <row r="394">
          <cell r="B394">
            <v>20</v>
          </cell>
          <cell r="C394">
            <v>7</v>
          </cell>
          <cell r="D394">
            <v>2006</v>
          </cell>
          <cell r="E394">
            <v>38918</v>
          </cell>
          <cell r="F394" t="str">
            <v>7/20/2006</v>
          </cell>
          <cell r="G394">
            <v>11465.5</v>
          </cell>
          <cell r="H394">
            <v>38918</v>
          </cell>
          <cell r="I394">
            <v>28.5</v>
          </cell>
          <cell r="J394">
            <v>44.11</v>
          </cell>
          <cell r="K394">
            <v>38918</v>
          </cell>
          <cell r="L394">
            <v>10.57</v>
          </cell>
          <cell r="M394">
            <v>20</v>
          </cell>
          <cell r="O394">
            <v>127.09716727700318</v>
          </cell>
          <cell r="P394">
            <v>161.29032258064515</v>
          </cell>
          <cell r="Q394" t="e">
            <v>#VALUE!</v>
          </cell>
          <cell r="R394">
            <v>109.53367875647669</v>
          </cell>
          <cell r="S394" t="e">
            <v>#VALUE!</v>
          </cell>
        </row>
        <row r="395">
          <cell r="B395">
            <v>21</v>
          </cell>
          <cell r="C395">
            <v>7</v>
          </cell>
          <cell r="D395">
            <v>2006</v>
          </cell>
          <cell r="E395">
            <v>38919</v>
          </cell>
          <cell r="F395" t="str">
            <v>7/21/2006</v>
          </cell>
          <cell r="G395">
            <v>11418.32812</v>
          </cell>
          <cell r="H395">
            <v>38919</v>
          </cell>
          <cell r="I395">
            <v>28.81</v>
          </cell>
          <cell r="J395">
            <v>44.76</v>
          </cell>
          <cell r="K395">
            <v>38919</v>
          </cell>
          <cell r="L395">
            <v>10.75</v>
          </cell>
          <cell r="M395">
            <v>19.61</v>
          </cell>
          <cell r="O395">
            <v>126.57425834820542</v>
          </cell>
          <cell r="P395">
            <v>163.04470854555743</v>
          </cell>
          <cell r="Q395" t="e">
            <v>#VALUE!</v>
          </cell>
          <cell r="R395">
            <v>111.39896373056995</v>
          </cell>
          <cell r="S395" t="e">
            <v>#VALUE!</v>
          </cell>
        </row>
        <row r="396">
          <cell r="B396">
            <v>24</v>
          </cell>
          <cell r="C396">
            <v>7</v>
          </cell>
          <cell r="D396">
            <v>2006</v>
          </cell>
          <cell r="E396">
            <v>38922</v>
          </cell>
          <cell r="F396" t="str">
            <v>7/24/2006</v>
          </cell>
          <cell r="G396">
            <v>11625.160159999999</v>
          </cell>
          <cell r="H396">
            <v>38922</v>
          </cell>
          <cell r="I396">
            <v>29</v>
          </cell>
          <cell r="J396">
            <v>45.49</v>
          </cell>
          <cell r="K396">
            <v>38922</v>
          </cell>
          <cell r="L396">
            <v>10.8</v>
          </cell>
          <cell r="M396">
            <v>20</v>
          </cell>
          <cell r="O396">
            <v>128.86702939056065</v>
          </cell>
          <cell r="P396">
            <v>164.11997736276174</v>
          </cell>
          <cell r="Q396" t="e">
            <v>#VALUE!</v>
          </cell>
          <cell r="R396">
            <v>111.91709844559585</v>
          </cell>
          <cell r="S396" t="e">
            <v>#VALUE!</v>
          </cell>
        </row>
        <row r="397">
          <cell r="B397">
            <v>25</v>
          </cell>
          <cell r="C397">
            <v>7</v>
          </cell>
          <cell r="D397">
            <v>2006</v>
          </cell>
          <cell r="E397">
            <v>38923</v>
          </cell>
          <cell r="F397" t="str">
            <v>7/25/2006</v>
          </cell>
          <cell r="G397">
            <v>11754.601559999999</v>
          </cell>
          <cell r="H397">
            <v>38923</v>
          </cell>
          <cell r="I397">
            <v>29.22</v>
          </cell>
          <cell r="J397">
            <v>46.12</v>
          </cell>
          <cell r="K397">
            <v>38923</v>
          </cell>
          <cell r="L397">
            <v>11.1</v>
          </cell>
          <cell r="M397">
            <v>19.850000000000001</v>
          </cell>
          <cell r="O397">
            <v>130.30191101529306</v>
          </cell>
          <cell r="P397">
            <v>165.36502546689303</v>
          </cell>
          <cell r="Q397" t="e">
            <v>#VALUE!</v>
          </cell>
          <cell r="R397">
            <v>115.02590673575128</v>
          </cell>
          <cell r="S397" t="e">
            <v>#VALUE!</v>
          </cell>
        </row>
        <row r="398">
          <cell r="B398">
            <v>26</v>
          </cell>
          <cell r="C398">
            <v>7</v>
          </cell>
          <cell r="D398">
            <v>2006</v>
          </cell>
          <cell r="E398">
            <v>38924</v>
          </cell>
          <cell r="F398" t="str">
            <v>7/26/2006</v>
          </cell>
          <cell r="G398">
            <v>11879.55078</v>
          </cell>
          <cell r="H398">
            <v>38924</v>
          </cell>
          <cell r="I398">
            <v>29.01</v>
          </cell>
          <cell r="J398">
            <v>46.48</v>
          </cell>
          <cell r="K398">
            <v>38924</v>
          </cell>
          <cell r="L398">
            <v>11.19</v>
          </cell>
          <cell r="M398">
            <v>20.14</v>
          </cell>
          <cell r="O398">
            <v>131.68699600203337</v>
          </cell>
          <cell r="P398">
            <v>164.17657045840406</v>
          </cell>
          <cell r="Q398" t="e">
            <v>#VALUE!</v>
          </cell>
          <cell r="R398">
            <v>115.95854922279791</v>
          </cell>
          <cell r="S398" t="e">
            <v>#VALUE!</v>
          </cell>
        </row>
        <row r="399">
          <cell r="B399">
            <v>27</v>
          </cell>
          <cell r="C399">
            <v>7</v>
          </cell>
          <cell r="D399">
            <v>2006</v>
          </cell>
          <cell r="E399">
            <v>38925</v>
          </cell>
          <cell r="F399" t="str">
            <v>7/27/2006</v>
          </cell>
          <cell r="G399">
            <v>11758.910159999999</v>
          </cell>
          <cell r="H399">
            <v>38925</v>
          </cell>
          <cell r="I399">
            <v>28.85</v>
          </cell>
          <cell r="J399">
            <v>46.5</v>
          </cell>
          <cell r="K399">
            <v>38925</v>
          </cell>
          <cell r="L399">
            <v>11.14</v>
          </cell>
          <cell r="M399">
            <v>19.62</v>
          </cell>
          <cell r="O399">
            <v>130.34967263536456</v>
          </cell>
          <cell r="P399">
            <v>163.27108092812676</v>
          </cell>
          <cell r="Q399" t="e">
            <v>#VALUE!</v>
          </cell>
          <cell r="R399">
            <v>115.44041450777203</v>
          </cell>
          <cell r="S399" t="e">
            <v>#VALUE!</v>
          </cell>
        </row>
        <row r="400">
          <cell r="B400">
            <v>28</v>
          </cell>
          <cell r="C400">
            <v>7</v>
          </cell>
          <cell r="D400">
            <v>2006</v>
          </cell>
          <cell r="E400">
            <v>38926</v>
          </cell>
          <cell r="F400" t="str">
            <v>7/28/2006</v>
          </cell>
          <cell r="G400">
            <v>11823.679690000001</v>
          </cell>
          <cell r="H400">
            <v>38926</v>
          </cell>
          <cell r="I400">
            <v>28.9</v>
          </cell>
          <cell r="J400">
            <v>47.43</v>
          </cell>
          <cell r="K400">
            <v>38926</v>
          </cell>
          <cell r="L400">
            <v>11.15</v>
          </cell>
          <cell r="M400">
            <v>20.399999999999999</v>
          </cell>
          <cell r="O400">
            <v>131.06765473722345</v>
          </cell>
          <cell r="P400">
            <v>163.55404640633839</v>
          </cell>
          <cell r="Q400" t="e">
            <v>#VALUE!</v>
          </cell>
          <cell r="R400">
            <v>115.54404145077719</v>
          </cell>
          <cell r="S400" t="e">
            <v>#VALUE!</v>
          </cell>
        </row>
        <row r="401">
          <cell r="B401">
            <v>31</v>
          </cell>
          <cell r="C401">
            <v>7</v>
          </cell>
          <cell r="D401">
            <v>2006</v>
          </cell>
          <cell r="E401">
            <v>38929</v>
          </cell>
          <cell r="F401" t="str">
            <v>7/31/2006</v>
          </cell>
          <cell r="G401">
            <v>11830.960940000001</v>
          </cell>
          <cell r="H401">
            <v>38929</v>
          </cell>
          <cell r="I401">
            <v>28.77</v>
          </cell>
          <cell r="J401">
            <v>47.35</v>
          </cell>
          <cell r="K401">
            <v>38929</v>
          </cell>
          <cell r="L401">
            <v>11.2</v>
          </cell>
          <cell r="M401">
            <v>20.25</v>
          </cell>
          <cell r="O401">
            <v>131.14836872695224</v>
          </cell>
          <cell r="P401">
            <v>162.81833616298809</v>
          </cell>
          <cell r="Q401" t="e">
            <v>#VALUE!</v>
          </cell>
          <cell r="R401">
            <v>116.06217616580309</v>
          </cell>
          <cell r="S401" t="e">
            <v>#VALUE!</v>
          </cell>
        </row>
        <row r="402">
          <cell r="B402">
            <v>1</v>
          </cell>
          <cell r="C402">
            <v>8</v>
          </cell>
          <cell r="D402">
            <v>2006</v>
          </cell>
          <cell r="E402">
            <v>38930</v>
          </cell>
          <cell r="F402" t="str">
            <v>8/1/2006</v>
          </cell>
          <cell r="G402">
            <v>11907.648440000001</v>
          </cell>
          <cell r="H402">
            <v>38930</v>
          </cell>
          <cell r="I402">
            <v>29.2</v>
          </cell>
          <cell r="J402">
            <v>46.9</v>
          </cell>
          <cell r="K402">
            <v>38930</v>
          </cell>
          <cell r="L402">
            <v>11.24</v>
          </cell>
          <cell r="M402">
            <v>20.55</v>
          </cell>
          <cell r="O402">
            <v>131.9984637089029</v>
          </cell>
          <cell r="P402">
            <v>165.25183927560835</v>
          </cell>
          <cell r="Q402" t="e">
            <v>#VALUE!</v>
          </cell>
          <cell r="R402">
            <v>116.47668393782382</v>
          </cell>
          <cell r="S402" t="e">
            <v>#VALUE!</v>
          </cell>
        </row>
        <row r="403">
          <cell r="B403">
            <v>2</v>
          </cell>
          <cell r="C403">
            <v>8</v>
          </cell>
          <cell r="D403">
            <v>2006</v>
          </cell>
          <cell r="E403">
            <v>38931</v>
          </cell>
          <cell r="F403" t="str">
            <v>8/2/2006</v>
          </cell>
          <cell r="G403">
            <v>11969.85937</v>
          </cell>
          <cell r="H403">
            <v>38931</v>
          </cell>
          <cell r="I403">
            <v>29.13</v>
          </cell>
          <cell r="J403">
            <v>47.59</v>
          </cell>
          <cell r="K403">
            <v>38931</v>
          </cell>
          <cell r="L403">
            <v>11.05</v>
          </cell>
          <cell r="M403">
            <v>20.5</v>
          </cell>
          <cell r="O403">
            <v>132.68808326118301</v>
          </cell>
          <cell r="P403">
            <v>164.85568760611201</v>
          </cell>
          <cell r="Q403" t="e">
            <v>#VALUE!</v>
          </cell>
          <cell r="R403">
            <v>114.5077720207254</v>
          </cell>
          <cell r="S403" t="e">
            <v>#VALUE!</v>
          </cell>
        </row>
        <row r="404">
          <cell r="B404">
            <v>3</v>
          </cell>
          <cell r="C404">
            <v>8</v>
          </cell>
          <cell r="D404">
            <v>2006</v>
          </cell>
          <cell r="E404">
            <v>38932</v>
          </cell>
          <cell r="F404" t="str">
            <v>8/3/2006</v>
          </cell>
          <cell r="G404">
            <v>11936.660159999999</v>
          </cell>
          <cell r="H404">
            <v>38932</v>
          </cell>
          <cell r="I404">
            <v>29.2</v>
          </cell>
          <cell r="J404">
            <v>47.27</v>
          </cell>
          <cell r="K404">
            <v>38932</v>
          </cell>
          <cell r="L404">
            <v>10.96</v>
          </cell>
          <cell r="M404">
            <v>20.45</v>
          </cell>
          <cell r="O404">
            <v>132.32006393827217</v>
          </cell>
          <cell r="P404">
            <v>165.25183927560835</v>
          </cell>
          <cell r="Q404" t="e">
            <v>#VALUE!</v>
          </cell>
          <cell r="R404">
            <v>113.57512953367876</v>
          </cell>
          <cell r="S404" t="e">
            <v>#VALUE!</v>
          </cell>
        </row>
        <row r="405">
          <cell r="B405">
            <v>4</v>
          </cell>
          <cell r="C405">
            <v>8</v>
          </cell>
          <cell r="D405">
            <v>2006</v>
          </cell>
          <cell r="E405">
            <v>38933</v>
          </cell>
          <cell r="F405" t="str">
            <v>8/4/2006</v>
          </cell>
          <cell r="G405">
            <v>11936.679690000001</v>
          </cell>
          <cell r="H405">
            <v>38933</v>
          </cell>
          <cell r="I405">
            <v>29.28</v>
          </cell>
          <cell r="J405">
            <v>47.75</v>
          </cell>
          <cell r="K405">
            <v>38933</v>
          </cell>
          <cell r="L405">
            <v>11.06</v>
          </cell>
          <cell r="M405">
            <v>20.25</v>
          </cell>
          <cell r="O405">
            <v>132.32028043189888</v>
          </cell>
          <cell r="P405">
            <v>165.70458404074702</v>
          </cell>
          <cell r="Q405" t="e">
            <v>#VALUE!</v>
          </cell>
          <cell r="R405">
            <v>114.61139896373058</v>
          </cell>
          <cell r="S405" t="e">
            <v>#VALUE!</v>
          </cell>
        </row>
        <row r="406">
          <cell r="B406">
            <v>8</v>
          </cell>
          <cell r="C406">
            <v>8</v>
          </cell>
          <cell r="D406">
            <v>2006</v>
          </cell>
          <cell r="E406">
            <v>38937</v>
          </cell>
          <cell r="F406" t="str">
            <v>8/8/2006</v>
          </cell>
          <cell r="G406">
            <v>11998.179690000001</v>
          </cell>
          <cell r="H406">
            <v>38937</v>
          </cell>
          <cell r="I406">
            <v>29.25</v>
          </cell>
          <cell r="J406">
            <v>48.13</v>
          </cell>
          <cell r="K406">
            <v>38937</v>
          </cell>
          <cell r="L406">
            <v>11.05</v>
          </cell>
          <cell r="M406">
            <v>20.68</v>
          </cell>
          <cell r="O406">
            <v>133.0020191949302</v>
          </cell>
          <cell r="P406">
            <v>165.53480475382</v>
          </cell>
          <cell r="Q406" t="e">
            <v>#VALUE!</v>
          </cell>
          <cell r="R406">
            <v>114.5077720207254</v>
          </cell>
          <cell r="S406" t="e">
            <v>#VALUE!</v>
          </cell>
        </row>
        <row r="407">
          <cell r="B407">
            <v>9</v>
          </cell>
          <cell r="C407">
            <v>8</v>
          </cell>
          <cell r="D407">
            <v>2006</v>
          </cell>
          <cell r="E407">
            <v>38938</v>
          </cell>
          <cell r="F407" t="str">
            <v>8/9/2006</v>
          </cell>
          <cell r="G407">
            <v>12008.148440000001</v>
          </cell>
          <cell r="H407">
            <v>38938</v>
          </cell>
          <cell r="I407">
            <v>29.25</v>
          </cell>
          <cell r="J407">
            <v>47.15</v>
          </cell>
          <cell r="K407">
            <v>38938</v>
          </cell>
          <cell r="L407">
            <v>10.95</v>
          </cell>
          <cell r="M407">
            <v>20.149999999999999</v>
          </cell>
          <cell r="O407">
            <v>133.11252461434432</v>
          </cell>
          <cell r="P407">
            <v>165.53480475382</v>
          </cell>
          <cell r="Q407" t="e">
            <v>#VALUE!</v>
          </cell>
          <cell r="R407">
            <v>113.47150259067355</v>
          </cell>
          <cell r="S407" t="e">
            <v>#VALUE!</v>
          </cell>
        </row>
        <row r="408">
          <cell r="B408">
            <v>10</v>
          </cell>
          <cell r="C408">
            <v>8</v>
          </cell>
          <cell r="D408">
            <v>2006</v>
          </cell>
          <cell r="E408">
            <v>38939</v>
          </cell>
          <cell r="F408" t="str">
            <v>8/10/2006</v>
          </cell>
          <cell r="G408">
            <v>11959.05078</v>
          </cell>
          <cell r="H408">
            <v>38939</v>
          </cell>
          <cell r="I408">
            <v>29.3</v>
          </cell>
          <cell r="J408">
            <v>46.86</v>
          </cell>
          <cell r="K408">
            <v>38939</v>
          </cell>
          <cell r="L408">
            <v>10.88</v>
          </cell>
          <cell r="M408">
            <v>20.100000000000001</v>
          </cell>
          <cell r="O408">
            <v>132.56826806156167</v>
          </cell>
          <cell r="P408">
            <v>165.81777023203168</v>
          </cell>
          <cell r="Q408" t="e">
            <v>#VALUE!</v>
          </cell>
          <cell r="R408">
            <v>112.74611398963732</v>
          </cell>
          <cell r="S408" t="e">
            <v>#VALUE!</v>
          </cell>
        </row>
        <row r="409">
          <cell r="B409">
            <v>11</v>
          </cell>
          <cell r="C409">
            <v>8</v>
          </cell>
          <cell r="D409">
            <v>2006</v>
          </cell>
          <cell r="E409">
            <v>38940</v>
          </cell>
          <cell r="F409" t="str">
            <v>8/11/2006</v>
          </cell>
          <cell r="G409">
            <v>11944.898440000001</v>
          </cell>
          <cell r="H409">
            <v>38940</v>
          </cell>
          <cell r="I409">
            <v>29.3</v>
          </cell>
          <cell r="J409">
            <v>46.94</v>
          </cell>
          <cell r="K409">
            <v>38940</v>
          </cell>
          <cell r="L409">
            <v>10.98</v>
          </cell>
          <cell r="M409">
            <v>20.260000000000002</v>
          </cell>
          <cell r="O409">
            <v>132.41138678082024</v>
          </cell>
          <cell r="P409">
            <v>165.81777023203168</v>
          </cell>
          <cell r="Q409" t="e">
            <v>#VALUE!</v>
          </cell>
          <cell r="R409">
            <v>113.78238341968911</v>
          </cell>
          <cell r="S409" t="e">
            <v>#VALUE!</v>
          </cell>
        </row>
        <row r="410">
          <cell r="B410">
            <v>14</v>
          </cell>
          <cell r="C410">
            <v>8</v>
          </cell>
          <cell r="D410">
            <v>2006</v>
          </cell>
          <cell r="E410">
            <v>38943</v>
          </cell>
          <cell r="F410" t="str">
            <v>8/14/2006</v>
          </cell>
          <cell r="G410">
            <v>11850.160159999999</v>
          </cell>
          <cell r="H410">
            <v>38943</v>
          </cell>
          <cell r="I410">
            <v>29.4</v>
          </cell>
          <cell r="J410">
            <v>46.94</v>
          </cell>
          <cell r="K410">
            <v>38943</v>
          </cell>
          <cell r="L410">
            <v>10.49</v>
          </cell>
          <cell r="M410">
            <v>20</v>
          </cell>
          <cell r="O410">
            <v>131.36119559677283</v>
          </cell>
          <cell r="P410">
            <v>166.38370118845498</v>
          </cell>
          <cell r="Q410" t="e">
            <v>#VALUE!</v>
          </cell>
          <cell r="R410">
            <v>108.70466321243524</v>
          </cell>
          <cell r="S410" t="e">
            <v>#VALUE!</v>
          </cell>
        </row>
        <row r="411">
          <cell r="B411">
            <v>15</v>
          </cell>
          <cell r="C411">
            <v>8</v>
          </cell>
          <cell r="D411">
            <v>2006</v>
          </cell>
          <cell r="E411">
            <v>38944</v>
          </cell>
          <cell r="F411" t="str">
            <v>8/15/2006</v>
          </cell>
          <cell r="G411">
            <v>11977.148440000001</v>
          </cell>
          <cell r="H411">
            <v>38944</v>
          </cell>
          <cell r="I411">
            <v>29.02</v>
          </cell>
          <cell r="J411">
            <v>47.15</v>
          </cell>
          <cell r="K411">
            <v>38944</v>
          </cell>
          <cell r="L411">
            <v>10.75</v>
          </cell>
          <cell r="M411">
            <v>20.13</v>
          </cell>
          <cell r="O411">
            <v>132.76888393704397</v>
          </cell>
          <cell r="P411">
            <v>164.23316355404637</v>
          </cell>
          <cell r="Q411" t="e">
            <v>#VALUE!</v>
          </cell>
          <cell r="R411">
            <v>111.39896373056995</v>
          </cell>
          <cell r="S411" t="e">
            <v>#VALUE!</v>
          </cell>
        </row>
        <row r="412">
          <cell r="B412">
            <v>16</v>
          </cell>
          <cell r="C412">
            <v>8</v>
          </cell>
          <cell r="D412">
            <v>2006</v>
          </cell>
          <cell r="E412">
            <v>38945</v>
          </cell>
          <cell r="F412" t="str">
            <v>8/16/2006</v>
          </cell>
          <cell r="G412">
            <v>12030.25</v>
          </cell>
          <cell r="H412">
            <v>38945</v>
          </cell>
          <cell r="I412">
            <v>28.85</v>
          </cell>
          <cell r="J412">
            <v>47.59</v>
          </cell>
          <cell r="K412">
            <v>38945</v>
          </cell>
          <cell r="L412">
            <v>10.6</v>
          </cell>
          <cell r="M412">
            <v>20.6</v>
          </cell>
          <cell r="O412">
            <v>133.35752445459573</v>
          </cell>
          <cell r="P412">
            <v>163.27108092812676</v>
          </cell>
          <cell r="Q412" t="e">
            <v>#VALUE!</v>
          </cell>
          <cell r="R412">
            <v>109.84455958549222</v>
          </cell>
          <cell r="S412" t="e">
            <v>#VALUE!</v>
          </cell>
        </row>
        <row r="413">
          <cell r="B413">
            <v>17</v>
          </cell>
          <cell r="C413">
            <v>8</v>
          </cell>
          <cell r="D413">
            <v>2006</v>
          </cell>
          <cell r="E413">
            <v>38946</v>
          </cell>
          <cell r="F413" t="str">
            <v>8/17/2006</v>
          </cell>
          <cell r="G413">
            <v>12056.01172</v>
          </cell>
          <cell r="H413">
            <v>38946</v>
          </cell>
          <cell r="I413">
            <v>29.01</v>
          </cell>
          <cell r="J413">
            <v>47.98</v>
          </cell>
          <cell r="K413">
            <v>38946</v>
          </cell>
          <cell r="L413">
            <v>10.75</v>
          </cell>
          <cell r="M413">
            <v>20.85</v>
          </cell>
          <cell r="O413">
            <v>133.64309783876419</v>
          </cell>
          <cell r="P413">
            <v>164.17657045840406</v>
          </cell>
          <cell r="Q413" t="e">
            <v>#VALUE!</v>
          </cell>
          <cell r="R413">
            <v>111.39896373056995</v>
          </cell>
          <cell r="S413" t="e">
            <v>#VALUE!</v>
          </cell>
        </row>
        <row r="414">
          <cell r="B414">
            <v>18</v>
          </cell>
          <cell r="C414">
            <v>8</v>
          </cell>
          <cell r="D414">
            <v>2006</v>
          </cell>
          <cell r="E414">
            <v>38947</v>
          </cell>
          <cell r="F414" t="str">
            <v>8/18/2006</v>
          </cell>
          <cell r="G414">
            <v>12044.82812</v>
          </cell>
          <cell r="H414">
            <v>38947</v>
          </cell>
          <cell r="I414">
            <v>29.25</v>
          </cell>
          <cell r="J414">
            <v>47.9</v>
          </cell>
          <cell r="K414">
            <v>38947</v>
          </cell>
          <cell r="L414">
            <v>10.86</v>
          </cell>
          <cell r="M414">
            <v>20.82</v>
          </cell>
          <cell r="O414">
            <v>133.51912558461402</v>
          </cell>
          <cell r="P414">
            <v>165.53480475382</v>
          </cell>
          <cell r="Q414" t="e">
            <v>#VALUE!</v>
          </cell>
          <cell r="R414">
            <v>112.53886010362693</v>
          </cell>
          <cell r="S414" t="e">
            <v>#VALUE!</v>
          </cell>
        </row>
        <row r="415">
          <cell r="B415">
            <v>21</v>
          </cell>
          <cell r="C415">
            <v>8</v>
          </cell>
          <cell r="D415">
            <v>2006</v>
          </cell>
          <cell r="E415">
            <v>38950</v>
          </cell>
          <cell r="F415" t="str">
            <v>8/21/2006</v>
          </cell>
          <cell r="G415">
            <v>12136.929690000001</v>
          </cell>
          <cell r="H415">
            <v>38950</v>
          </cell>
          <cell r="I415">
            <v>29.35</v>
          </cell>
          <cell r="J415">
            <v>48.56</v>
          </cell>
          <cell r="K415">
            <v>38950</v>
          </cell>
          <cell r="L415">
            <v>10.85</v>
          </cell>
          <cell r="M415">
            <v>21.08</v>
          </cell>
          <cell r="O415">
            <v>134.54008835542771</v>
          </cell>
          <cell r="P415">
            <v>166.10073571024336</v>
          </cell>
          <cell r="Q415" t="e">
            <v>#VALUE!</v>
          </cell>
          <cell r="R415">
            <v>112.43523316062176</v>
          </cell>
          <cell r="S415" t="e">
            <v>#VALUE!</v>
          </cell>
        </row>
        <row r="416">
          <cell r="B416">
            <v>22</v>
          </cell>
          <cell r="C416">
            <v>8</v>
          </cell>
          <cell r="D416">
            <v>2006</v>
          </cell>
          <cell r="E416">
            <v>38951</v>
          </cell>
          <cell r="F416" t="str">
            <v>8/22/2006</v>
          </cell>
          <cell r="G416">
            <v>12201.148440000001</v>
          </cell>
          <cell r="H416">
            <v>38951</v>
          </cell>
          <cell r="I416">
            <v>29.36</v>
          </cell>
          <cell r="J416">
            <v>48.59</v>
          </cell>
          <cell r="K416">
            <v>38951</v>
          </cell>
          <cell r="L416">
            <v>10.82</v>
          </cell>
          <cell r="M416">
            <v>21</v>
          </cell>
          <cell r="O416">
            <v>135.25196496011745</v>
          </cell>
          <cell r="P416">
            <v>166.15732880588567</v>
          </cell>
          <cell r="Q416" t="e">
            <v>#VALUE!</v>
          </cell>
          <cell r="R416">
            <v>112.12435233160622</v>
          </cell>
          <cell r="S416" t="e">
            <v>#VALUE!</v>
          </cell>
        </row>
        <row r="417">
          <cell r="B417">
            <v>23</v>
          </cell>
          <cell r="C417">
            <v>8</v>
          </cell>
          <cell r="D417">
            <v>2006</v>
          </cell>
          <cell r="E417">
            <v>38952</v>
          </cell>
          <cell r="F417" t="str">
            <v>8/23/2006</v>
          </cell>
          <cell r="G417">
            <v>12195.07812</v>
          </cell>
          <cell r="H417">
            <v>38952</v>
          </cell>
          <cell r="I417">
            <v>29.65</v>
          </cell>
          <cell r="J417">
            <v>48.3</v>
          </cell>
          <cell r="K417">
            <v>38952</v>
          </cell>
          <cell r="L417">
            <v>10.78</v>
          </cell>
          <cell r="M417">
            <v>21.3</v>
          </cell>
          <cell r="O417">
            <v>135.18467435120681</v>
          </cell>
          <cell r="P417">
            <v>167.79852857951326</v>
          </cell>
          <cell r="Q417" t="e">
            <v>#VALUE!</v>
          </cell>
          <cell r="R417">
            <v>111.70984455958548</v>
          </cell>
          <cell r="S417" t="e">
            <v>#VALUE!</v>
          </cell>
        </row>
        <row r="418">
          <cell r="B418">
            <v>24</v>
          </cell>
          <cell r="C418">
            <v>8</v>
          </cell>
          <cell r="D418">
            <v>2006</v>
          </cell>
          <cell r="E418">
            <v>38953</v>
          </cell>
          <cell r="F418" t="str">
            <v>8/24/2006</v>
          </cell>
          <cell r="G418">
            <v>12132.30078</v>
          </cell>
          <cell r="H418">
            <v>38953</v>
          </cell>
          <cell r="I418">
            <v>30.19</v>
          </cell>
          <cell r="J418">
            <v>48.6</v>
          </cell>
          <cell r="K418">
            <v>38953</v>
          </cell>
          <cell r="L418">
            <v>10.85</v>
          </cell>
          <cell r="M418">
            <v>21.19</v>
          </cell>
          <cell r="O418">
            <v>134.48877604034507</v>
          </cell>
          <cell r="P418">
            <v>170.85455574419919</v>
          </cell>
          <cell r="Q418" t="e">
            <v>#VALUE!</v>
          </cell>
          <cell r="R418">
            <v>112.43523316062176</v>
          </cell>
          <cell r="S418" t="e">
            <v>#VALUE!</v>
          </cell>
        </row>
        <row r="419">
          <cell r="B419">
            <v>25</v>
          </cell>
          <cell r="C419">
            <v>8</v>
          </cell>
          <cell r="D419">
            <v>2006</v>
          </cell>
          <cell r="E419">
            <v>38954</v>
          </cell>
          <cell r="F419" t="str">
            <v>8/25/2006</v>
          </cell>
          <cell r="G419">
            <v>12119.82812</v>
          </cell>
          <cell r="H419">
            <v>38954</v>
          </cell>
          <cell r="I419">
            <v>30.25</v>
          </cell>
          <cell r="J419">
            <v>48.6</v>
          </cell>
          <cell r="K419">
            <v>38954</v>
          </cell>
          <cell r="L419">
            <v>11.05</v>
          </cell>
          <cell r="M419">
            <v>21.34</v>
          </cell>
          <cell r="O419">
            <v>134.35051432001805</v>
          </cell>
          <cell r="P419">
            <v>171.19411431805318</v>
          </cell>
          <cell r="Q419" t="e">
            <v>#VALUE!</v>
          </cell>
          <cell r="R419">
            <v>114.5077720207254</v>
          </cell>
          <cell r="S419" t="e">
            <v>#VALUE!</v>
          </cell>
        </row>
        <row r="420">
          <cell r="B420">
            <v>28</v>
          </cell>
          <cell r="C420">
            <v>8</v>
          </cell>
          <cell r="D420">
            <v>2006</v>
          </cell>
          <cell r="E420">
            <v>38957</v>
          </cell>
          <cell r="F420" t="str">
            <v>8/28/2006</v>
          </cell>
          <cell r="G420">
            <v>12167.351559999999</v>
          </cell>
          <cell r="H420">
            <v>38957</v>
          </cell>
          <cell r="I420">
            <v>30.71</v>
          </cell>
          <cell r="J420">
            <v>48.6</v>
          </cell>
          <cell r="K420">
            <v>38957</v>
          </cell>
          <cell r="L420">
            <v>10.85</v>
          </cell>
          <cell r="M420">
            <v>21.32</v>
          </cell>
          <cell r="O420">
            <v>134.87732035580004</v>
          </cell>
          <cell r="P420">
            <v>173.79739671760044</v>
          </cell>
          <cell r="Q420" t="e">
            <v>#VALUE!</v>
          </cell>
          <cell r="R420">
            <v>112.43523316062176</v>
          </cell>
          <cell r="S420" t="e">
            <v>#VALUE!</v>
          </cell>
        </row>
        <row r="421">
          <cell r="B421">
            <v>29</v>
          </cell>
          <cell r="C421">
            <v>8</v>
          </cell>
          <cell r="D421">
            <v>2006</v>
          </cell>
          <cell r="E421">
            <v>38958</v>
          </cell>
          <cell r="F421" t="str">
            <v>8/29/2006</v>
          </cell>
          <cell r="G421">
            <v>12060.48047</v>
          </cell>
          <cell r="H421">
            <v>38958</v>
          </cell>
          <cell r="I421">
            <v>30.93</v>
          </cell>
          <cell r="J421">
            <v>50.25</v>
          </cell>
          <cell r="K421">
            <v>38958</v>
          </cell>
          <cell r="L421">
            <v>10.8</v>
          </cell>
          <cell r="M421">
            <v>21.35</v>
          </cell>
          <cell r="O421">
            <v>133.69263475091535</v>
          </cell>
          <cell r="P421">
            <v>175.04244482173172</v>
          </cell>
          <cell r="Q421" t="e">
            <v>#VALUE!</v>
          </cell>
          <cell r="R421">
            <v>111.91709844559585</v>
          </cell>
          <cell r="S421" t="e">
            <v>#VALUE!</v>
          </cell>
        </row>
        <row r="422">
          <cell r="B422">
            <v>30</v>
          </cell>
          <cell r="C422">
            <v>8</v>
          </cell>
          <cell r="D422">
            <v>2006</v>
          </cell>
          <cell r="E422">
            <v>38959</v>
          </cell>
          <cell r="F422" t="str">
            <v>8/30/2006</v>
          </cell>
          <cell r="G422">
            <v>12068.35937</v>
          </cell>
          <cell r="H422">
            <v>38959</v>
          </cell>
          <cell r="I422">
            <v>30.76</v>
          </cell>
          <cell r="J422">
            <v>49.42</v>
          </cell>
          <cell r="K422">
            <v>38959</v>
          </cell>
          <cell r="L422">
            <v>10.92</v>
          </cell>
          <cell r="M422">
            <v>21.38</v>
          </cell>
          <cell r="O422">
            <v>133.77997380034702</v>
          </cell>
          <cell r="P422">
            <v>174.08036219581211</v>
          </cell>
          <cell r="Q422" t="e">
            <v>#VALUE!</v>
          </cell>
          <cell r="R422">
            <v>113.16062176165802</v>
          </cell>
          <cell r="S422" t="e">
            <v>#VALUE!</v>
          </cell>
        </row>
        <row r="423">
          <cell r="B423">
            <v>31</v>
          </cell>
          <cell r="C423">
            <v>8</v>
          </cell>
          <cell r="D423">
            <v>2006</v>
          </cell>
          <cell r="E423">
            <v>38960</v>
          </cell>
          <cell r="F423" t="str">
            <v>8/31/2006</v>
          </cell>
          <cell r="G423">
            <v>12073.75</v>
          </cell>
          <cell r="H423">
            <v>38960</v>
          </cell>
          <cell r="I423">
            <v>30.15</v>
          </cell>
          <cell r="J423">
            <v>49.7</v>
          </cell>
          <cell r="K423">
            <v>38960</v>
          </cell>
          <cell r="L423">
            <v>11</v>
          </cell>
          <cell r="M423">
            <v>21.9</v>
          </cell>
          <cell r="O423">
            <v>133.8397299211301</v>
          </cell>
          <cell r="P423">
            <v>170.62818336162985</v>
          </cell>
          <cell r="Q423" t="e">
            <v>#VALUE!</v>
          </cell>
          <cell r="R423">
            <v>113.98963730569949</v>
          </cell>
          <cell r="S423" t="e">
            <v>#VALUE!</v>
          </cell>
        </row>
        <row r="424">
          <cell r="B424">
            <v>1</v>
          </cell>
          <cell r="C424">
            <v>9</v>
          </cell>
          <cell r="D424">
            <v>2006</v>
          </cell>
          <cell r="E424">
            <v>38961</v>
          </cell>
          <cell r="F424" t="str">
            <v>9/1/2006</v>
          </cell>
          <cell r="G424">
            <v>12145.101559999999</v>
          </cell>
          <cell r="H424">
            <v>38961</v>
          </cell>
          <cell r="I424">
            <v>30.37</v>
          </cell>
          <cell r="J424">
            <v>50.63</v>
          </cell>
          <cell r="K424">
            <v>38961</v>
          </cell>
          <cell r="L424">
            <v>10.9</v>
          </cell>
          <cell r="M424">
            <v>21.5</v>
          </cell>
          <cell r="O424">
            <v>134.63067503096352</v>
          </cell>
          <cell r="P424">
            <v>171.87323146576117</v>
          </cell>
          <cell r="Q424" t="e">
            <v>#VALUE!</v>
          </cell>
          <cell r="R424">
            <v>112.95336787564767</v>
          </cell>
          <cell r="S424" t="e">
            <v>#VALUE!</v>
          </cell>
        </row>
        <row r="425">
          <cell r="B425">
            <v>5</v>
          </cell>
          <cell r="C425">
            <v>9</v>
          </cell>
          <cell r="D425">
            <v>2006</v>
          </cell>
          <cell r="E425">
            <v>38965</v>
          </cell>
          <cell r="F425" t="str">
            <v>9/5/2006</v>
          </cell>
          <cell r="G425">
            <v>12198.628909999999</v>
          </cell>
          <cell r="H425">
            <v>38965</v>
          </cell>
          <cell r="I425">
            <v>30.6</v>
          </cell>
          <cell r="J425">
            <v>50.07</v>
          </cell>
          <cell r="K425">
            <v>38965</v>
          </cell>
          <cell r="L425">
            <v>11.25</v>
          </cell>
          <cell r="M425">
            <v>21.52</v>
          </cell>
          <cell r="O425">
            <v>135.22403550864394</v>
          </cell>
          <cell r="P425">
            <v>173.17487266553479</v>
          </cell>
          <cell r="Q425" t="e">
            <v>#VALUE!</v>
          </cell>
          <cell r="R425">
            <v>116.580310880829</v>
          </cell>
          <cell r="S425" t="e">
            <v>#VALUE!</v>
          </cell>
        </row>
        <row r="426">
          <cell r="B426">
            <v>6</v>
          </cell>
          <cell r="C426">
            <v>9</v>
          </cell>
          <cell r="D426">
            <v>2006</v>
          </cell>
          <cell r="E426">
            <v>38966</v>
          </cell>
          <cell r="F426" t="str">
            <v>9/6/2006</v>
          </cell>
          <cell r="G426">
            <v>11999.73828</v>
          </cell>
          <cell r="H426">
            <v>38966</v>
          </cell>
          <cell r="I426">
            <v>31.03</v>
          </cell>
          <cell r="J426">
            <v>49.02</v>
          </cell>
          <cell r="K426">
            <v>38966</v>
          </cell>
          <cell r="L426">
            <v>11.26</v>
          </cell>
          <cell r="M426">
            <v>21.35</v>
          </cell>
          <cell r="O426">
            <v>133.01929645051837</v>
          </cell>
          <cell r="P426">
            <v>175.60837577815505</v>
          </cell>
          <cell r="Q426" t="e">
            <v>#VALUE!</v>
          </cell>
          <cell r="R426">
            <v>116.6839378238342</v>
          </cell>
          <cell r="S426" t="e">
            <v>#VALUE!</v>
          </cell>
        </row>
        <row r="427">
          <cell r="B427">
            <v>7</v>
          </cell>
          <cell r="C427">
            <v>9</v>
          </cell>
          <cell r="D427">
            <v>2006</v>
          </cell>
          <cell r="E427">
            <v>38967</v>
          </cell>
          <cell r="F427" t="str">
            <v>9/7/2006</v>
          </cell>
          <cell r="G427">
            <v>11895.039059999999</v>
          </cell>
          <cell r="H427">
            <v>38967</v>
          </cell>
          <cell r="I427">
            <v>30.71</v>
          </cell>
          <cell r="J427">
            <v>48.17</v>
          </cell>
          <cell r="K427">
            <v>38967</v>
          </cell>
          <cell r="L427">
            <v>11.05</v>
          </cell>
          <cell r="M427">
            <v>21.53</v>
          </cell>
          <cell r="O427">
            <v>131.85868642233714</v>
          </cell>
          <cell r="P427">
            <v>173.79739671760044</v>
          </cell>
          <cell r="Q427" t="e">
            <v>#VALUE!</v>
          </cell>
          <cell r="R427">
            <v>114.5077720207254</v>
          </cell>
          <cell r="S427" t="e">
            <v>#VALUE!</v>
          </cell>
        </row>
        <row r="428">
          <cell r="B428">
            <v>8</v>
          </cell>
          <cell r="C428">
            <v>9</v>
          </cell>
          <cell r="D428">
            <v>2006</v>
          </cell>
          <cell r="E428">
            <v>38968</v>
          </cell>
          <cell r="F428" t="str">
            <v>9/8/2006</v>
          </cell>
          <cell r="G428">
            <v>11869.589840000001</v>
          </cell>
          <cell r="H428">
            <v>38968</v>
          </cell>
          <cell r="I428">
            <v>30.9</v>
          </cell>
          <cell r="J428">
            <v>47.86</v>
          </cell>
          <cell r="K428">
            <v>38968</v>
          </cell>
          <cell r="L428">
            <v>11.2</v>
          </cell>
          <cell r="M428">
            <v>21.44</v>
          </cell>
          <cell r="O428">
            <v>131.57657715789958</v>
          </cell>
          <cell r="P428">
            <v>174.87266553480475</v>
          </cell>
          <cell r="Q428" t="e">
            <v>#VALUE!</v>
          </cell>
          <cell r="R428">
            <v>116.06217616580309</v>
          </cell>
          <cell r="S428" t="e">
            <v>#VALUE!</v>
          </cell>
        </row>
        <row r="429">
          <cell r="B429">
            <v>11</v>
          </cell>
          <cell r="C429">
            <v>9</v>
          </cell>
          <cell r="D429">
            <v>2006</v>
          </cell>
          <cell r="E429">
            <v>38971</v>
          </cell>
          <cell r="F429" t="str">
            <v>9/11/2006</v>
          </cell>
          <cell r="G429">
            <v>11656.570309999999</v>
          </cell>
          <cell r="H429">
            <v>38971</v>
          </cell>
          <cell r="I429">
            <v>30.49</v>
          </cell>
          <cell r="J429">
            <v>47.4</v>
          </cell>
          <cell r="K429">
            <v>38971</v>
          </cell>
          <cell r="L429">
            <v>11.15</v>
          </cell>
          <cell r="M429">
            <v>21.8</v>
          </cell>
          <cell r="O429">
            <v>129.21521665572533</v>
          </cell>
          <cell r="P429">
            <v>172.55234861346912</v>
          </cell>
          <cell r="Q429" t="e">
            <v>#VALUE!</v>
          </cell>
          <cell r="R429">
            <v>115.54404145077719</v>
          </cell>
          <cell r="S429" t="e">
            <v>#VALUE!</v>
          </cell>
        </row>
        <row r="430">
          <cell r="B430">
            <v>12</v>
          </cell>
          <cell r="C430">
            <v>9</v>
          </cell>
          <cell r="D430">
            <v>2006</v>
          </cell>
          <cell r="E430">
            <v>38972</v>
          </cell>
          <cell r="F430" t="str">
            <v>9/12/2006</v>
          </cell>
          <cell r="G430">
            <v>11678.910159999999</v>
          </cell>
          <cell r="H430">
            <v>38972</v>
          </cell>
          <cell r="I430">
            <v>30.31</v>
          </cell>
          <cell r="J430">
            <v>48.2</v>
          </cell>
          <cell r="K430">
            <v>38972</v>
          </cell>
          <cell r="L430">
            <v>11.15</v>
          </cell>
          <cell r="M430">
            <v>22.5</v>
          </cell>
          <cell r="O430">
            <v>129.46285798426689</v>
          </cell>
          <cell r="P430">
            <v>171.53367289190717</v>
          </cell>
          <cell r="Q430" t="e">
            <v>#VALUE!</v>
          </cell>
          <cell r="R430">
            <v>115.54404145077719</v>
          </cell>
          <cell r="S430" t="e">
            <v>#VALUE!</v>
          </cell>
        </row>
        <row r="431">
          <cell r="B431">
            <v>13</v>
          </cell>
          <cell r="C431">
            <v>9</v>
          </cell>
          <cell r="D431">
            <v>2006</v>
          </cell>
          <cell r="E431">
            <v>38973</v>
          </cell>
          <cell r="F431" t="str">
            <v>9/13/2006</v>
          </cell>
          <cell r="G431">
            <v>11777.19922</v>
          </cell>
          <cell r="H431">
            <v>38973</v>
          </cell>
          <cell r="I431">
            <v>30.54</v>
          </cell>
          <cell r="J431">
            <v>48.34</v>
          </cell>
          <cell r="K431">
            <v>38973</v>
          </cell>
          <cell r="L431">
            <v>11.22</v>
          </cell>
          <cell r="M431">
            <v>22.94</v>
          </cell>
          <cell r="O431">
            <v>130.5524102148996</v>
          </cell>
          <cell r="P431">
            <v>172.8353140916808</v>
          </cell>
          <cell r="Q431" t="e">
            <v>#VALUE!</v>
          </cell>
          <cell r="R431">
            <v>116.26943005181347</v>
          </cell>
          <cell r="S431" t="e">
            <v>#VALUE!</v>
          </cell>
        </row>
        <row r="432">
          <cell r="B432">
            <v>14</v>
          </cell>
          <cell r="C432">
            <v>9</v>
          </cell>
          <cell r="D432">
            <v>2006</v>
          </cell>
          <cell r="E432">
            <v>38974</v>
          </cell>
          <cell r="F432" t="str">
            <v>9/14/2006</v>
          </cell>
          <cell r="G432">
            <v>11648.73828</v>
          </cell>
          <cell r="H432">
            <v>38974</v>
          </cell>
          <cell r="I432">
            <v>30.3</v>
          </cell>
          <cell r="J432">
            <v>48.5</v>
          </cell>
          <cell r="K432">
            <v>38974</v>
          </cell>
          <cell r="L432">
            <v>11.35</v>
          </cell>
          <cell r="M432">
            <v>22.7</v>
          </cell>
          <cell r="O432">
            <v>129.12839716882738</v>
          </cell>
          <cell r="P432">
            <v>171.47707979626486</v>
          </cell>
          <cell r="Q432" t="e">
            <v>#VALUE!</v>
          </cell>
          <cell r="R432">
            <v>117.61658031088082</v>
          </cell>
          <cell r="S432" t="e">
            <v>#VALUE!</v>
          </cell>
        </row>
        <row r="433">
          <cell r="B433">
            <v>15</v>
          </cell>
          <cell r="C433">
            <v>9</v>
          </cell>
          <cell r="D433">
            <v>2006</v>
          </cell>
          <cell r="E433">
            <v>38975</v>
          </cell>
          <cell r="F433" t="str">
            <v>9/15/2006</v>
          </cell>
          <cell r="G433">
            <v>11656.039059999999</v>
          </cell>
          <cell r="H433">
            <v>38975</v>
          </cell>
          <cell r="I433">
            <v>30.35</v>
          </cell>
          <cell r="J433">
            <v>48.98</v>
          </cell>
          <cell r="K433">
            <v>38975</v>
          </cell>
          <cell r="L433">
            <v>11.6</v>
          </cell>
          <cell r="M433">
            <v>22.55</v>
          </cell>
          <cell r="O433">
            <v>129.20932765218288</v>
          </cell>
          <cell r="P433">
            <v>171.76004527447651</v>
          </cell>
          <cell r="Q433" t="e">
            <v>#VALUE!</v>
          </cell>
          <cell r="R433">
            <v>120.20725388601035</v>
          </cell>
          <cell r="S433" t="e">
            <v>#VALUE!</v>
          </cell>
        </row>
        <row r="434">
          <cell r="B434">
            <v>18</v>
          </cell>
          <cell r="C434">
            <v>9</v>
          </cell>
          <cell r="D434">
            <v>2006</v>
          </cell>
          <cell r="E434">
            <v>38978</v>
          </cell>
          <cell r="F434" t="str">
            <v>9/18/2006</v>
          </cell>
          <cell r="G434">
            <v>11763.55</v>
          </cell>
          <cell r="H434">
            <v>38978</v>
          </cell>
          <cell r="I434">
            <v>30.29</v>
          </cell>
          <cell r="J434">
            <v>48.31</v>
          </cell>
          <cell r="K434">
            <v>38978</v>
          </cell>
          <cell r="L434">
            <v>11.58</v>
          </cell>
          <cell r="M434">
            <v>22.97</v>
          </cell>
          <cell r="O434">
            <v>130.4011061114989</v>
          </cell>
          <cell r="P434">
            <v>171.42048670062252</v>
          </cell>
          <cell r="Q434" t="e">
            <v>#VALUE!</v>
          </cell>
          <cell r="R434">
            <v>120</v>
          </cell>
          <cell r="S434" t="e">
            <v>#VALUE!</v>
          </cell>
        </row>
        <row r="435">
          <cell r="B435">
            <v>19</v>
          </cell>
          <cell r="C435">
            <v>9</v>
          </cell>
          <cell r="D435">
            <v>2006</v>
          </cell>
          <cell r="E435">
            <v>38979</v>
          </cell>
          <cell r="F435" t="str">
            <v>9/19/2006</v>
          </cell>
          <cell r="G435">
            <v>11701.71</v>
          </cell>
          <cell r="H435">
            <v>38979</v>
          </cell>
          <cell r="I435">
            <v>30.25</v>
          </cell>
          <cell r="J435">
            <v>47.59</v>
          </cell>
          <cell r="K435">
            <v>38979</v>
          </cell>
          <cell r="L435">
            <v>11.65</v>
          </cell>
          <cell r="M435">
            <v>22.7</v>
          </cell>
          <cell r="O435">
            <v>129.71559838620041</v>
          </cell>
          <cell r="P435">
            <v>171.19411431805318</v>
          </cell>
          <cell r="Q435" t="e">
            <v>#VALUE!</v>
          </cell>
          <cell r="R435">
            <v>120.72538860103627</v>
          </cell>
          <cell r="S435" t="e">
            <v>#VALUE!</v>
          </cell>
        </row>
        <row r="436">
          <cell r="B436">
            <v>20</v>
          </cell>
          <cell r="C436">
            <v>9</v>
          </cell>
          <cell r="D436">
            <v>2006</v>
          </cell>
          <cell r="E436">
            <v>38980</v>
          </cell>
          <cell r="F436" t="str">
            <v>9/20/2006</v>
          </cell>
          <cell r="G436">
            <v>11635.39</v>
          </cell>
          <cell r="H436">
            <v>38980</v>
          </cell>
          <cell r="I436">
            <v>30.3</v>
          </cell>
          <cell r="J436">
            <v>47.55</v>
          </cell>
          <cell r="K436">
            <v>38980</v>
          </cell>
          <cell r="L436">
            <v>11.75</v>
          </cell>
          <cell r="M436">
            <v>23.15</v>
          </cell>
          <cell r="O436">
            <v>128.98042904044044</v>
          </cell>
          <cell r="P436">
            <v>171.47707979626486</v>
          </cell>
          <cell r="Q436" t="e">
            <v>#VALUE!</v>
          </cell>
          <cell r="R436">
            <v>121.76165803108807</v>
          </cell>
          <cell r="S436" t="e">
            <v>#VALUE!</v>
          </cell>
        </row>
        <row r="437">
          <cell r="B437">
            <v>21</v>
          </cell>
          <cell r="C437">
            <v>9</v>
          </cell>
          <cell r="D437">
            <v>2006</v>
          </cell>
          <cell r="E437">
            <v>38981</v>
          </cell>
          <cell r="F437" t="str">
            <v>9/21/2006</v>
          </cell>
          <cell r="G437">
            <v>11627.74</v>
          </cell>
          <cell r="H437">
            <v>38981</v>
          </cell>
          <cell r="I437">
            <v>30.16</v>
          </cell>
          <cell r="J437">
            <v>47.08</v>
          </cell>
          <cell r="K437">
            <v>38981</v>
          </cell>
          <cell r="L437">
            <v>11.78</v>
          </cell>
          <cell r="M437">
            <v>23.29</v>
          </cell>
          <cell r="O437">
            <v>128.89562738942922</v>
          </cell>
          <cell r="P437">
            <v>170.68477645727219</v>
          </cell>
          <cell r="Q437" t="e">
            <v>#VALUE!</v>
          </cell>
          <cell r="R437">
            <v>122.07253886010361</v>
          </cell>
          <cell r="S437" t="e">
            <v>#VALUE!</v>
          </cell>
        </row>
        <row r="438">
          <cell r="B438">
            <v>22</v>
          </cell>
          <cell r="C438">
            <v>9</v>
          </cell>
          <cell r="D438">
            <v>2006</v>
          </cell>
          <cell r="E438">
            <v>38982</v>
          </cell>
          <cell r="F438" t="str">
            <v>9/22/2006</v>
          </cell>
          <cell r="G438">
            <v>11581.61</v>
          </cell>
          <cell r="H438">
            <v>38982</v>
          </cell>
          <cell r="I438">
            <v>29.66</v>
          </cell>
          <cell r="J438">
            <v>47.13</v>
          </cell>
          <cell r="K438">
            <v>38982</v>
          </cell>
          <cell r="L438">
            <v>11.87</v>
          </cell>
          <cell r="M438">
            <v>23.31</v>
          </cell>
          <cell r="O438">
            <v>128.38426789124006</v>
          </cell>
          <cell r="P438">
            <v>167.85512167515563</v>
          </cell>
          <cell r="Q438" t="e">
            <v>#VALUE!</v>
          </cell>
          <cell r="R438">
            <v>123.00518134715024</v>
          </cell>
          <cell r="S438" t="e">
            <v>#VALUE!</v>
          </cell>
        </row>
        <row r="439">
          <cell r="B439">
            <v>25</v>
          </cell>
          <cell r="C439">
            <v>9</v>
          </cell>
          <cell r="D439">
            <v>2006</v>
          </cell>
          <cell r="E439">
            <v>38985</v>
          </cell>
          <cell r="F439" t="str">
            <v>9/25/2006</v>
          </cell>
          <cell r="G439">
            <v>11582.72</v>
          </cell>
          <cell r="H439">
            <v>38985</v>
          </cell>
          <cell r="I439">
            <v>29.2</v>
          </cell>
          <cell r="J439">
            <v>47.25</v>
          </cell>
          <cell r="K439">
            <v>38985</v>
          </cell>
          <cell r="L439">
            <v>12.17</v>
          </cell>
          <cell r="M439">
            <v>23.25</v>
          </cell>
          <cell r="O439">
            <v>128.39657244452403</v>
          </cell>
          <cell r="P439">
            <v>165.25183927560835</v>
          </cell>
          <cell r="Q439" t="e">
            <v>#VALUE!</v>
          </cell>
          <cell r="R439">
            <v>126.11398963730569</v>
          </cell>
          <cell r="S439" t="e">
            <v>#VALUE!</v>
          </cell>
        </row>
        <row r="440">
          <cell r="B440">
            <v>26</v>
          </cell>
          <cell r="C440">
            <v>9</v>
          </cell>
          <cell r="D440">
            <v>2006</v>
          </cell>
          <cell r="E440">
            <v>38986</v>
          </cell>
          <cell r="F440" t="str">
            <v>9/26/2006</v>
          </cell>
          <cell r="G440">
            <v>11642.4</v>
          </cell>
          <cell r="H440">
            <v>38986</v>
          </cell>
          <cell r="I440">
            <v>29.66</v>
          </cell>
          <cell r="J440">
            <v>46.93</v>
          </cell>
          <cell r="K440">
            <v>38986</v>
          </cell>
          <cell r="L440">
            <v>11.98</v>
          </cell>
          <cell r="M440">
            <v>23</v>
          </cell>
          <cell r="O440">
            <v>129.05813617424289</v>
          </cell>
          <cell r="P440">
            <v>167.85512167515563</v>
          </cell>
          <cell r="Q440" t="e">
            <v>#VALUE!</v>
          </cell>
          <cell r="R440">
            <v>124.14507772020727</v>
          </cell>
          <cell r="S440" t="e">
            <v>#VALUE!</v>
          </cell>
        </row>
        <row r="441">
          <cell r="B441">
            <v>27</v>
          </cell>
          <cell r="C441">
            <v>9</v>
          </cell>
          <cell r="D441">
            <v>2006</v>
          </cell>
          <cell r="E441">
            <v>38987</v>
          </cell>
          <cell r="F441" t="str">
            <v>9/27/2006</v>
          </cell>
          <cell r="G441">
            <v>11751.58</v>
          </cell>
          <cell r="H441">
            <v>38987</v>
          </cell>
          <cell r="I441">
            <v>29.87</v>
          </cell>
          <cell r="J441">
            <v>47.36</v>
          </cell>
          <cell r="K441">
            <v>38987</v>
          </cell>
          <cell r="L441">
            <v>11.99</v>
          </cell>
          <cell r="M441">
            <v>23</v>
          </cell>
          <cell r="O441">
            <v>130.26841646932843</v>
          </cell>
          <cell r="P441">
            <v>169.04357668364457</v>
          </cell>
          <cell r="Q441" t="e">
            <v>#VALUE!</v>
          </cell>
          <cell r="R441">
            <v>124.24870466321242</v>
          </cell>
          <cell r="S441" t="e">
            <v>#VALUE!</v>
          </cell>
        </row>
        <row r="442">
          <cell r="B442">
            <v>28</v>
          </cell>
          <cell r="C442">
            <v>9</v>
          </cell>
          <cell r="D442">
            <v>2006</v>
          </cell>
          <cell r="E442">
            <v>38988</v>
          </cell>
          <cell r="F442" t="str">
            <v>9/28/2006</v>
          </cell>
          <cell r="G442">
            <v>11817.44</v>
          </cell>
          <cell r="H442">
            <v>38988</v>
          </cell>
          <cell r="I442">
            <v>30.06</v>
          </cell>
          <cell r="J442">
            <v>47.38</v>
          </cell>
          <cell r="K442">
            <v>38988</v>
          </cell>
          <cell r="L442">
            <v>11.9</v>
          </cell>
          <cell r="M442">
            <v>23.15</v>
          </cell>
          <cell r="O442">
            <v>130.99848663084458</v>
          </cell>
          <cell r="P442">
            <v>170.11884550084889</v>
          </cell>
          <cell r="Q442" t="e">
            <v>#VALUE!</v>
          </cell>
          <cell r="R442">
            <v>123.3160621761658</v>
          </cell>
          <cell r="S442" t="e">
            <v>#VALUE!</v>
          </cell>
        </row>
        <row r="443">
          <cell r="B443">
            <v>29</v>
          </cell>
          <cell r="C443">
            <v>9</v>
          </cell>
          <cell r="D443">
            <v>2006</v>
          </cell>
          <cell r="E443">
            <v>38989</v>
          </cell>
          <cell r="F443" t="str">
            <v>9/29/2006</v>
          </cell>
          <cell r="G443">
            <v>11761.27</v>
          </cell>
          <cell r="H443">
            <v>38989</v>
          </cell>
          <cell r="I443">
            <v>29.77</v>
          </cell>
          <cell r="J443">
            <v>47.05</v>
          </cell>
          <cell r="K443">
            <v>38989</v>
          </cell>
          <cell r="L443">
            <v>12</v>
          </cell>
          <cell r="M443">
            <v>22.92</v>
          </cell>
          <cell r="O443">
            <v>130.37583189394263</v>
          </cell>
          <cell r="P443">
            <v>168.47764572722127</v>
          </cell>
          <cell r="Q443" t="e">
            <v>#VALUE!</v>
          </cell>
          <cell r="R443">
            <v>124.35233160621762</v>
          </cell>
          <cell r="S443" t="e">
            <v>#VALUE!</v>
          </cell>
        </row>
        <row r="444">
          <cell r="B444">
            <v>2</v>
          </cell>
          <cell r="C444">
            <v>10</v>
          </cell>
          <cell r="D444">
            <v>2006</v>
          </cell>
          <cell r="E444">
            <v>38992</v>
          </cell>
          <cell r="F444" t="str">
            <v>10/2/2006</v>
          </cell>
          <cell r="G444">
            <v>11787.39</v>
          </cell>
          <cell r="H444">
            <v>38992</v>
          </cell>
          <cell r="I444">
            <v>29.4</v>
          </cell>
          <cell r="J444">
            <v>47.5</v>
          </cell>
          <cell r="K444">
            <v>38992</v>
          </cell>
          <cell r="L444">
            <v>11.95</v>
          </cell>
          <cell r="M444">
            <v>22.8</v>
          </cell>
          <cell r="O444">
            <v>130.66537687752603</v>
          </cell>
          <cell r="P444">
            <v>166.38370118845498</v>
          </cell>
          <cell r="Q444" t="e">
            <v>#VALUE!</v>
          </cell>
          <cell r="R444">
            <v>123.83419689119171</v>
          </cell>
          <cell r="S444" t="e">
            <v>#VALUE!</v>
          </cell>
        </row>
        <row r="445">
          <cell r="B445">
            <v>3</v>
          </cell>
          <cell r="C445">
            <v>10</v>
          </cell>
          <cell r="D445">
            <v>2006</v>
          </cell>
          <cell r="E445">
            <v>38993</v>
          </cell>
          <cell r="F445" t="str">
            <v>10/3/2006</v>
          </cell>
          <cell r="G445">
            <v>11526.13</v>
          </cell>
          <cell r="H445">
            <v>38993</v>
          </cell>
          <cell r="I445">
            <v>28.9</v>
          </cell>
          <cell r="J445">
            <v>46.8</v>
          </cell>
          <cell r="K445">
            <v>38993</v>
          </cell>
          <cell r="L445">
            <v>11.95</v>
          </cell>
          <cell r="M445">
            <v>22.55</v>
          </cell>
          <cell r="O445">
            <v>127.76926193070382</v>
          </cell>
          <cell r="P445">
            <v>163.55404640633839</v>
          </cell>
          <cell r="Q445" t="e">
            <v>#VALUE!</v>
          </cell>
          <cell r="R445">
            <v>123.83419689119171</v>
          </cell>
          <cell r="S445" t="e">
            <v>#VALUE!</v>
          </cell>
        </row>
        <row r="446">
          <cell r="B446">
            <v>4</v>
          </cell>
          <cell r="C446">
            <v>10</v>
          </cell>
          <cell r="D446">
            <v>2006</v>
          </cell>
          <cell r="E446">
            <v>38994</v>
          </cell>
          <cell r="F446" t="str">
            <v>10/4/2006</v>
          </cell>
          <cell r="G446">
            <v>11618.12</v>
          </cell>
          <cell r="H446">
            <v>38994</v>
          </cell>
          <cell r="I446">
            <v>27.8</v>
          </cell>
          <cell r="J446">
            <v>46.45</v>
          </cell>
          <cell r="K446">
            <v>38994</v>
          </cell>
          <cell r="L446">
            <v>12.2</v>
          </cell>
          <cell r="M446">
            <v>22.64</v>
          </cell>
          <cell r="O446">
            <v>128.78898792763476</v>
          </cell>
          <cell r="P446">
            <v>157.32880588568193</v>
          </cell>
          <cell r="Q446" t="e">
            <v>#VALUE!</v>
          </cell>
          <cell r="R446">
            <v>126.42487046632122</v>
          </cell>
          <cell r="S446" t="e">
            <v>#VALUE!</v>
          </cell>
        </row>
        <row r="447">
          <cell r="B447">
            <v>5</v>
          </cell>
          <cell r="C447">
            <v>10</v>
          </cell>
          <cell r="D447">
            <v>2006</v>
          </cell>
          <cell r="E447">
            <v>38995</v>
          </cell>
          <cell r="F447" t="str">
            <v>10/5/2006</v>
          </cell>
          <cell r="G447">
            <v>11750</v>
          </cell>
          <cell r="H447">
            <v>38995</v>
          </cell>
          <cell r="I447">
            <v>28.62</v>
          </cell>
          <cell r="J447">
            <v>46.14</v>
          </cell>
          <cell r="K447">
            <v>38995</v>
          </cell>
          <cell r="L447">
            <v>12.05</v>
          </cell>
          <cell r="M447">
            <v>22.61</v>
          </cell>
          <cell r="O447">
            <v>130.25090187996923</v>
          </cell>
          <cell r="P447">
            <v>161.96943972835314</v>
          </cell>
          <cell r="Q447" t="e">
            <v>#VALUE!</v>
          </cell>
          <cell r="R447">
            <v>124.87046632124353</v>
          </cell>
          <cell r="S447" t="e">
            <v>#VALUE!</v>
          </cell>
        </row>
        <row r="448">
          <cell r="B448">
            <v>6</v>
          </cell>
          <cell r="C448">
            <v>10</v>
          </cell>
          <cell r="D448">
            <v>2006</v>
          </cell>
          <cell r="E448">
            <v>38996</v>
          </cell>
          <cell r="F448" t="str">
            <v>10/6/2006</v>
          </cell>
          <cell r="G448">
            <v>11690.89</v>
          </cell>
          <cell r="H448">
            <v>38996</v>
          </cell>
          <cell r="I448">
            <v>29</v>
          </cell>
          <cell r="J448">
            <v>45.89</v>
          </cell>
          <cell r="K448">
            <v>38996</v>
          </cell>
          <cell r="L448">
            <v>12.15</v>
          </cell>
          <cell r="M448">
            <v>22.5</v>
          </cell>
          <cell r="O448">
            <v>129.59565670463945</v>
          </cell>
          <cell r="P448">
            <v>164.11997736276174</v>
          </cell>
          <cell r="Q448" t="e">
            <v>#VALUE!</v>
          </cell>
          <cell r="R448">
            <v>125.90673575129534</v>
          </cell>
          <cell r="S448" t="e">
            <v>#VALUE!</v>
          </cell>
        </row>
        <row r="449">
          <cell r="B449">
            <v>10</v>
          </cell>
          <cell r="C449">
            <v>10</v>
          </cell>
          <cell r="D449">
            <v>2006</v>
          </cell>
          <cell r="E449">
            <v>39000</v>
          </cell>
          <cell r="F449" t="str">
            <v>10/10/2006</v>
          </cell>
          <cell r="G449">
            <v>11755.15</v>
          </cell>
          <cell r="H449">
            <v>39000</v>
          </cell>
          <cell r="I449">
            <v>28.55</v>
          </cell>
          <cell r="J449">
            <v>46.2</v>
          </cell>
          <cell r="K449">
            <v>39000</v>
          </cell>
          <cell r="L449">
            <v>12.29</v>
          </cell>
          <cell r="M449">
            <v>22.59</v>
          </cell>
          <cell r="O449">
            <v>130.30799057313365</v>
          </cell>
          <cell r="P449">
            <v>161.5732880588568</v>
          </cell>
          <cell r="Q449" t="e">
            <v>#VALUE!</v>
          </cell>
          <cell r="R449">
            <v>127.35751295336786</v>
          </cell>
          <cell r="S449" t="e">
            <v>#VALUE!</v>
          </cell>
        </row>
        <row r="450">
          <cell r="B450">
            <v>11</v>
          </cell>
          <cell r="C450">
            <v>10</v>
          </cell>
          <cell r="D450">
            <v>2006</v>
          </cell>
          <cell r="E450">
            <v>39001</v>
          </cell>
          <cell r="F450" t="str">
            <v>10/11/2006</v>
          </cell>
          <cell r="G450">
            <v>11619.14</v>
          </cell>
          <cell r="H450">
            <v>39001</v>
          </cell>
          <cell r="I450">
            <v>28.15</v>
          </cell>
          <cell r="J450">
            <v>46.12</v>
          </cell>
          <cell r="K450">
            <v>39001</v>
          </cell>
          <cell r="L450">
            <v>13.89</v>
          </cell>
          <cell r="M450">
            <v>23.45</v>
          </cell>
          <cell r="O450">
            <v>128.80029481443626</v>
          </cell>
          <cell r="P450">
            <v>159.30956423316354</v>
          </cell>
          <cell r="Q450" t="e">
            <v>#VALUE!</v>
          </cell>
          <cell r="R450">
            <v>143.93782383419688</v>
          </cell>
          <cell r="S450" t="e">
            <v>#VALUE!</v>
          </cell>
        </row>
        <row r="451">
          <cell r="B451">
            <v>12</v>
          </cell>
          <cell r="C451">
            <v>10</v>
          </cell>
          <cell r="D451">
            <v>2006</v>
          </cell>
          <cell r="E451">
            <v>39002</v>
          </cell>
          <cell r="F451" t="str">
            <v>10/12/2006</v>
          </cell>
          <cell r="G451">
            <v>11719.09</v>
          </cell>
          <cell r="H451">
            <v>39002</v>
          </cell>
          <cell r="I451">
            <v>28.07</v>
          </cell>
          <cell r="J451">
            <v>45.88</v>
          </cell>
          <cell r="K451">
            <v>39002</v>
          </cell>
          <cell r="L451">
            <v>14.4</v>
          </cell>
          <cell r="M451">
            <v>23.13</v>
          </cell>
          <cell r="O451">
            <v>129.90825886915138</v>
          </cell>
          <cell r="P451">
            <v>158.85681946802487</v>
          </cell>
          <cell r="Q451" t="e">
            <v>#VALUE!</v>
          </cell>
          <cell r="R451">
            <v>149.22279792746113</v>
          </cell>
          <cell r="S451" t="e">
            <v>#VALUE!</v>
          </cell>
        </row>
        <row r="452">
          <cell r="B452">
            <v>13</v>
          </cell>
          <cell r="C452">
            <v>10</v>
          </cell>
          <cell r="D452">
            <v>2006</v>
          </cell>
          <cell r="E452">
            <v>39003</v>
          </cell>
          <cell r="F452" t="str">
            <v>10/13/2006</v>
          </cell>
          <cell r="G452">
            <v>11908.57</v>
          </cell>
          <cell r="H452">
            <v>39003</v>
          </cell>
          <cell r="I452">
            <v>28.28</v>
          </cell>
          <cell r="J452">
            <v>46.39</v>
          </cell>
          <cell r="K452">
            <v>39003</v>
          </cell>
          <cell r="L452">
            <v>14.21</v>
          </cell>
          <cell r="M452">
            <v>23</v>
          </cell>
          <cell r="O452">
            <v>132.00867937027621</v>
          </cell>
          <cell r="P452">
            <v>160.04527447651387</v>
          </cell>
          <cell r="Q452" t="e">
            <v>#VALUE!</v>
          </cell>
          <cell r="R452">
            <v>147.25388601036269</v>
          </cell>
          <cell r="S452" t="e">
            <v>#VALUE!</v>
          </cell>
        </row>
        <row r="453">
          <cell r="B453">
            <v>16</v>
          </cell>
          <cell r="C453">
            <v>10</v>
          </cell>
          <cell r="D453">
            <v>2006</v>
          </cell>
          <cell r="E453">
            <v>39006</v>
          </cell>
          <cell r="F453" t="str">
            <v>10/16/2006</v>
          </cell>
          <cell r="G453">
            <v>12061.54</v>
          </cell>
          <cell r="H453">
            <v>39006</v>
          </cell>
          <cell r="I453">
            <v>28.42</v>
          </cell>
          <cell r="J453">
            <v>46.86</v>
          </cell>
          <cell r="K453">
            <v>39006</v>
          </cell>
          <cell r="L453">
            <v>14.14</v>
          </cell>
          <cell r="M453">
            <v>23.2</v>
          </cell>
          <cell r="O453">
            <v>133.70437983500634</v>
          </cell>
          <cell r="P453">
            <v>160.83757781550651</v>
          </cell>
          <cell r="Q453" t="e">
            <v>#VALUE!</v>
          </cell>
          <cell r="R453">
            <v>146.52849740932643</v>
          </cell>
          <cell r="S453" t="e">
            <v>#VALUE!</v>
          </cell>
        </row>
        <row r="454">
          <cell r="B454">
            <v>17</v>
          </cell>
          <cell r="C454">
            <v>10</v>
          </cell>
          <cell r="D454">
            <v>2006</v>
          </cell>
          <cell r="E454">
            <v>39007</v>
          </cell>
          <cell r="F454" t="str">
            <v>10/17/2006</v>
          </cell>
          <cell r="G454">
            <v>11996.63</v>
          </cell>
          <cell r="H454">
            <v>39007</v>
          </cell>
          <cell r="I454">
            <v>28.38</v>
          </cell>
          <cell r="J454">
            <v>46.43</v>
          </cell>
          <cell r="K454">
            <v>39007</v>
          </cell>
          <cell r="L454">
            <v>13.9</v>
          </cell>
          <cell r="M454">
            <v>22.85</v>
          </cell>
          <cell r="O454">
            <v>132.98484059747196</v>
          </cell>
          <cell r="P454">
            <v>160.61120543293717</v>
          </cell>
          <cell r="Q454" t="e">
            <v>#VALUE!</v>
          </cell>
          <cell r="R454">
            <v>144.04145077720207</v>
          </cell>
          <cell r="S454" t="e">
            <v>#VALUE!</v>
          </cell>
        </row>
        <row r="455">
          <cell r="B455">
            <v>18</v>
          </cell>
          <cell r="C455">
            <v>10</v>
          </cell>
          <cell r="D455">
            <v>2006</v>
          </cell>
          <cell r="E455">
            <v>39008</v>
          </cell>
          <cell r="F455" t="str">
            <v>10/18/2006</v>
          </cell>
          <cell r="G455">
            <v>11966</v>
          </cell>
          <cell r="H455">
            <v>39008</v>
          </cell>
          <cell r="I455">
            <v>28.38</v>
          </cell>
          <cell r="J455">
            <v>46.59</v>
          </cell>
          <cell r="K455">
            <v>39008</v>
          </cell>
          <cell r="L455">
            <v>13.8</v>
          </cell>
          <cell r="M455">
            <v>23.04</v>
          </cell>
          <cell r="O455">
            <v>132.64530143793294</v>
          </cell>
          <cell r="P455">
            <v>160.61120543293717</v>
          </cell>
          <cell r="Q455" t="e">
            <v>#VALUE!</v>
          </cell>
          <cell r="R455">
            <v>143.00518134715026</v>
          </cell>
          <cell r="S455" t="e">
            <v>#VALUE!</v>
          </cell>
        </row>
        <row r="456">
          <cell r="B456">
            <v>19</v>
          </cell>
          <cell r="C456">
            <v>10</v>
          </cell>
          <cell r="D456">
            <v>2006</v>
          </cell>
          <cell r="E456">
            <v>39009</v>
          </cell>
          <cell r="F456" t="str">
            <v>10/19/2006</v>
          </cell>
          <cell r="G456">
            <v>12060.62</v>
          </cell>
          <cell r="H456">
            <v>39009</v>
          </cell>
          <cell r="I456">
            <v>28.5</v>
          </cell>
          <cell r="J456">
            <v>46.22</v>
          </cell>
          <cell r="K456">
            <v>39009</v>
          </cell>
          <cell r="L456">
            <v>13.89</v>
          </cell>
          <cell r="M456">
            <v>23</v>
          </cell>
          <cell r="O456">
            <v>133.6941814665187</v>
          </cell>
          <cell r="P456">
            <v>161.29032258064515</v>
          </cell>
          <cell r="Q456" t="e">
            <v>#VALUE!</v>
          </cell>
          <cell r="R456">
            <v>143.93782383419688</v>
          </cell>
          <cell r="S456" t="e">
            <v>#VALUE!</v>
          </cell>
        </row>
        <row r="457">
          <cell r="B457">
            <v>20</v>
          </cell>
          <cell r="C457">
            <v>10</v>
          </cell>
          <cell r="D457">
            <v>2006</v>
          </cell>
          <cell r="E457">
            <v>39010</v>
          </cell>
          <cell r="F457" t="str">
            <v>10/20/2006</v>
          </cell>
          <cell r="G457">
            <v>12035.57</v>
          </cell>
          <cell r="H457">
            <v>39010</v>
          </cell>
          <cell r="I457">
            <v>28.55</v>
          </cell>
          <cell r="J457">
            <v>46.3</v>
          </cell>
          <cell r="K457">
            <v>39010</v>
          </cell>
          <cell r="L457">
            <v>13.9</v>
          </cell>
          <cell r="M457">
            <v>22.9</v>
          </cell>
          <cell r="O457">
            <v>133.41649762889375</v>
          </cell>
          <cell r="P457">
            <v>161.5732880588568</v>
          </cell>
          <cell r="Q457" t="e">
            <v>#VALUE!</v>
          </cell>
          <cell r="R457">
            <v>144.04145077720207</v>
          </cell>
          <cell r="S457" t="e">
            <v>#VALUE!</v>
          </cell>
        </row>
        <row r="458">
          <cell r="B458">
            <v>23</v>
          </cell>
          <cell r="C458">
            <v>10</v>
          </cell>
          <cell r="D458">
            <v>2006</v>
          </cell>
          <cell r="E458">
            <v>39013</v>
          </cell>
          <cell r="F458" t="str">
            <v>10/23/2006</v>
          </cell>
          <cell r="G458">
            <v>12119.15</v>
          </cell>
          <cell r="H458">
            <v>39013</v>
          </cell>
          <cell r="I458">
            <v>28.64</v>
          </cell>
          <cell r="J458">
            <v>46.24</v>
          </cell>
          <cell r="K458">
            <v>39013</v>
          </cell>
          <cell r="L458">
            <v>14.15</v>
          </cell>
          <cell r="M458">
            <v>22.95</v>
          </cell>
          <cell r="O458">
            <v>134.34299723562802</v>
          </cell>
          <cell r="P458">
            <v>162.08262591963779</v>
          </cell>
          <cell r="Q458" t="e">
            <v>#VALUE!</v>
          </cell>
          <cell r="R458">
            <v>146.6321243523316</v>
          </cell>
          <cell r="S458" t="e">
            <v>#VALUE!</v>
          </cell>
        </row>
        <row r="459">
          <cell r="B459">
            <v>24</v>
          </cell>
          <cell r="C459">
            <v>10</v>
          </cell>
          <cell r="D459">
            <v>2006</v>
          </cell>
          <cell r="E459">
            <v>39014</v>
          </cell>
          <cell r="F459" t="str">
            <v>10/24/2006</v>
          </cell>
          <cell r="G459">
            <v>12195.54</v>
          </cell>
          <cell r="H459">
            <v>39014</v>
          </cell>
          <cell r="I459">
            <v>28.65</v>
          </cell>
          <cell r="J459">
            <v>47.29</v>
          </cell>
          <cell r="K459">
            <v>39014</v>
          </cell>
          <cell r="L459">
            <v>14.35</v>
          </cell>
          <cell r="M459">
            <v>23.2</v>
          </cell>
          <cell r="O459">
            <v>135.18979437559491</v>
          </cell>
          <cell r="P459">
            <v>162.13921901528013</v>
          </cell>
          <cell r="Q459" t="e">
            <v>#VALUE!</v>
          </cell>
          <cell r="R459">
            <v>148.70466321243524</v>
          </cell>
          <cell r="S459" t="e">
            <v>#VALUE!</v>
          </cell>
        </row>
        <row r="460">
          <cell r="B460">
            <v>25</v>
          </cell>
          <cell r="C460">
            <v>10</v>
          </cell>
          <cell r="D460">
            <v>2006</v>
          </cell>
          <cell r="E460">
            <v>39015</v>
          </cell>
          <cell r="F460" t="str">
            <v>10/25/2006</v>
          </cell>
          <cell r="G460">
            <v>12341.65</v>
          </cell>
          <cell r="H460">
            <v>39015</v>
          </cell>
          <cell r="I460">
            <v>28.57</v>
          </cell>
          <cell r="J460">
            <v>47.85</v>
          </cell>
          <cell r="K460">
            <v>39015</v>
          </cell>
          <cell r="L460">
            <v>14.59</v>
          </cell>
          <cell r="M460">
            <v>23.18</v>
          </cell>
          <cell r="O460">
            <v>136.8094504839934</v>
          </cell>
          <cell r="P460">
            <v>161.68647425014146</v>
          </cell>
          <cell r="Q460" t="e">
            <v>#VALUE!</v>
          </cell>
          <cell r="R460">
            <v>151.1917098445596</v>
          </cell>
          <cell r="S460" t="e">
            <v>#VALUE!</v>
          </cell>
        </row>
        <row r="461">
          <cell r="B461">
            <v>26</v>
          </cell>
          <cell r="C461">
            <v>10</v>
          </cell>
          <cell r="D461">
            <v>2006</v>
          </cell>
          <cell r="E461">
            <v>39016</v>
          </cell>
          <cell r="F461" t="str">
            <v>10/26/2006</v>
          </cell>
          <cell r="G461">
            <v>12335.68</v>
          </cell>
          <cell r="H461">
            <v>39016</v>
          </cell>
          <cell r="I461">
            <v>29.08</v>
          </cell>
          <cell r="J461">
            <v>48.3</v>
          </cell>
          <cell r="K461">
            <v>39016</v>
          </cell>
          <cell r="L461">
            <v>14.95</v>
          </cell>
          <cell r="M461">
            <v>23.39</v>
          </cell>
          <cell r="O461">
            <v>136.74327194065526</v>
          </cell>
          <cell r="P461">
            <v>164.57272212790036</v>
          </cell>
          <cell r="Q461" t="e">
            <v>#VALUE!</v>
          </cell>
          <cell r="R461">
            <v>154.92227979274611</v>
          </cell>
          <cell r="S461" t="e">
            <v>#VALUE!</v>
          </cell>
        </row>
        <row r="462">
          <cell r="B462">
            <v>27</v>
          </cell>
          <cell r="C462">
            <v>10</v>
          </cell>
          <cell r="D462">
            <v>2006</v>
          </cell>
          <cell r="E462">
            <v>39017</v>
          </cell>
          <cell r="F462" t="str">
            <v>10/27/2006</v>
          </cell>
          <cell r="G462">
            <v>12268.86</v>
          </cell>
          <cell r="H462">
            <v>39017</v>
          </cell>
          <cell r="I462">
            <v>29.4</v>
          </cell>
          <cell r="J462">
            <v>47.68</v>
          </cell>
          <cell r="K462">
            <v>39017</v>
          </cell>
          <cell r="L462">
            <v>15.4</v>
          </cell>
          <cell r="M462">
            <v>23.2</v>
          </cell>
          <cell r="O462">
            <v>136.00256000332593</v>
          </cell>
          <cell r="P462">
            <v>166.38370118845498</v>
          </cell>
          <cell r="Q462" t="e">
            <v>#VALUE!</v>
          </cell>
          <cell r="R462">
            <v>159.58549222797927</v>
          </cell>
          <cell r="S462" t="e">
            <v>#VALUE!</v>
          </cell>
        </row>
        <row r="463">
          <cell r="B463">
            <v>30</v>
          </cell>
          <cell r="C463">
            <v>10</v>
          </cell>
          <cell r="D463">
            <v>2006</v>
          </cell>
          <cell r="E463">
            <v>39020</v>
          </cell>
          <cell r="F463" t="str">
            <v>10/30/2006</v>
          </cell>
          <cell r="G463">
            <v>12274.4</v>
          </cell>
          <cell r="H463">
            <v>39020</v>
          </cell>
          <cell r="I463">
            <v>29.31</v>
          </cell>
          <cell r="J463">
            <v>48.17</v>
          </cell>
          <cell r="K463">
            <v>39020</v>
          </cell>
          <cell r="L463">
            <v>15.31</v>
          </cell>
          <cell r="M463">
            <v>23.23</v>
          </cell>
          <cell r="O463">
            <v>136.06397191791442</v>
          </cell>
          <cell r="P463">
            <v>165.87436332767399</v>
          </cell>
          <cell r="Q463" t="e">
            <v>#VALUE!</v>
          </cell>
          <cell r="R463">
            <v>158.65284974093262</v>
          </cell>
          <cell r="S463" t="e">
            <v>#VALUE!</v>
          </cell>
        </row>
        <row r="464">
          <cell r="B464">
            <v>31</v>
          </cell>
          <cell r="C464">
            <v>10</v>
          </cell>
          <cell r="D464">
            <v>2006</v>
          </cell>
          <cell r="E464">
            <v>39021</v>
          </cell>
          <cell r="F464" t="str">
            <v>10/31/2006</v>
          </cell>
          <cell r="G464">
            <v>12344.59</v>
          </cell>
          <cell r="H464">
            <v>39021</v>
          </cell>
          <cell r="I464">
            <v>30.05</v>
          </cell>
          <cell r="J464">
            <v>48.52</v>
          </cell>
          <cell r="K464">
            <v>39021</v>
          </cell>
          <cell r="L464">
            <v>15.49</v>
          </cell>
          <cell r="M464">
            <v>23.26</v>
          </cell>
          <cell r="O464">
            <v>136.84204092242126</v>
          </cell>
          <cell r="P464">
            <v>170.06225240520655</v>
          </cell>
          <cell r="Q464" t="e">
            <v>#VALUE!</v>
          </cell>
          <cell r="R464">
            <v>160.51813471502589</v>
          </cell>
          <cell r="S464" t="e">
            <v>#VALUE!</v>
          </cell>
        </row>
        <row r="465">
          <cell r="B465">
            <v>1</v>
          </cell>
          <cell r="C465">
            <v>11</v>
          </cell>
          <cell r="D465">
            <v>2006</v>
          </cell>
          <cell r="E465">
            <v>39022</v>
          </cell>
          <cell r="F465" t="str">
            <v>11/1/2006</v>
          </cell>
          <cell r="G465">
            <v>12050.39</v>
          </cell>
          <cell r="H465">
            <v>39022</v>
          </cell>
          <cell r="I465">
            <v>24</v>
          </cell>
          <cell r="J465">
            <v>47.23</v>
          </cell>
          <cell r="K465">
            <v>39022</v>
          </cell>
          <cell r="L465">
            <v>12.88</v>
          </cell>
          <cell r="M465">
            <v>22.09</v>
          </cell>
          <cell r="O465">
            <v>133.58078004300958</v>
          </cell>
          <cell r="P465">
            <v>135.82342954159591</v>
          </cell>
          <cell r="Q465" t="e">
            <v>#VALUE!</v>
          </cell>
          <cell r="R465">
            <v>133.47150259067357</v>
          </cell>
          <cell r="S465" t="e">
            <v>#VALUE!</v>
          </cell>
        </row>
        <row r="466">
          <cell r="B466">
            <v>2</v>
          </cell>
          <cell r="C466">
            <v>11</v>
          </cell>
          <cell r="D466">
            <v>2006</v>
          </cell>
          <cell r="E466">
            <v>39023</v>
          </cell>
          <cell r="F466" t="str">
            <v>11/2/2006</v>
          </cell>
          <cell r="G466">
            <v>12130.73</v>
          </cell>
          <cell r="H466">
            <v>39023</v>
          </cell>
          <cell r="I466">
            <v>23.38</v>
          </cell>
          <cell r="J466">
            <v>47.29</v>
          </cell>
          <cell r="K466">
            <v>39023</v>
          </cell>
          <cell r="L466">
            <v>12.71</v>
          </cell>
          <cell r="M466">
            <v>22.43</v>
          </cell>
          <cell r="O466">
            <v>134.47136365637439</v>
          </cell>
          <cell r="P466">
            <v>132.31465761177134</v>
          </cell>
          <cell r="Q466" t="e">
            <v>#VALUE!</v>
          </cell>
          <cell r="R466">
            <v>131.70984455958549</v>
          </cell>
          <cell r="S466" t="e">
            <v>#VALUE!</v>
          </cell>
        </row>
        <row r="467">
          <cell r="B467">
            <v>3</v>
          </cell>
          <cell r="C467">
            <v>11</v>
          </cell>
          <cell r="D467">
            <v>2006</v>
          </cell>
          <cell r="E467">
            <v>39024</v>
          </cell>
          <cell r="F467" t="str">
            <v>11/3/2006</v>
          </cell>
          <cell r="G467">
            <v>12239.04</v>
          </cell>
          <cell r="H467">
            <v>39024</v>
          </cell>
          <cell r="I467">
            <v>24.28</v>
          </cell>
          <cell r="J467">
            <v>47.43</v>
          </cell>
          <cell r="K467">
            <v>39024</v>
          </cell>
          <cell r="L467">
            <v>12.86</v>
          </cell>
          <cell r="M467">
            <v>22.7</v>
          </cell>
          <cell r="O467">
            <v>135.67199984212928</v>
          </cell>
          <cell r="P467">
            <v>137.40803621958119</v>
          </cell>
          <cell r="Q467" t="e">
            <v>#VALUE!</v>
          </cell>
          <cell r="R467">
            <v>133.2642487046632</v>
          </cell>
          <cell r="S467" t="e">
            <v>#VALUE!</v>
          </cell>
        </row>
        <row r="468">
          <cell r="B468">
            <v>6</v>
          </cell>
          <cell r="C468">
            <v>11</v>
          </cell>
          <cell r="D468">
            <v>2006</v>
          </cell>
          <cell r="E468">
            <v>39027</v>
          </cell>
          <cell r="F468" t="str">
            <v>11/6/2006</v>
          </cell>
          <cell r="G468">
            <v>12333.28</v>
          </cell>
          <cell r="H468">
            <v>39027</v>
          </cell>
          <cell r="I468">
            <v>23.95</v>
          </cell>
          <cell r="J468">
            <v>47.6</v>
          </cell>
          <cell r="K468">
            <v>39027</v>
          </cell>
          <cell r="L468">
            <v>12.9</v>
          </cell>
          <cell r="M468">
            <v>23.5</v>
          </cell>
          <cell r="O468">
            <v>136.71666750112232</v>
          </cell>
          <cell r="P468">
            <v>135.54046406338423</v>
          </cell>
          <cell r="Q468" t="e">
            <v>#VALUE!</v>
          </cell>
          <cell r="R468">
            <v>133.67875647668396</v>
          </cell>
          <cell r="S468" t="e">
            <v>#VALUE!</v>
          </cell>
        </row>
        <row r="469">
          <cell r="B469">
            <v>7</v>
          </cell>
          <cell r="C469">
            <v>11</v>
          </cell>
          <cell r="D469">
            <v>2006</v>
          </cell>
          <cell r="E469">
            <v>39028</v>
          </cell>
          <cell r="F469" t="str">
            <v>11/7/2006</v>
          </cell>
          <cell r="G469">
            <v>12310.21</v>
          </cell>
          <cell r="H469">
            <v>39028</v>
          </cell>
          <cell r="I469">
            <v>23.94</v>
          </cell>
          <cell r="J469">
            <v>47.6</v>
          </cell>
          <cell r="K469">
            <v>39028</v>
          </cell>
          <cell r="L469">
            <v>12.8</v>
          </cell>
          <cell r="M469">
            <v>23.35</v>
          </cell>
          <cell r="O469">
            <v>136.46093232611202</v>
          </cell>
          <cell r="P469">
            <v>135.48387096774192</v>
          </cell>
          <cell r="Q469" t="e">
            <v>#VALUE!</v>
          </cell>
          <cell r="R469">
            <v>132.64248704663214</v>
          </cell>
          <cell r="S469" t="e">
            <v>#VALUE!</v>
          </cell>
        </row>
        <row r="470">
          <cell r="B470">
            <v>8</v>
          </cell>
          <cell r="C470">
            <v>11</v>
          </cell>
          <cell r="D470">
            <v>2006</v>
          </cell>
          <cell r="E470">
            <v>39029</v>
          </cell>
          <cell r="F470" t="str">
            <v>11/8/2006</v>
          </cell>
          <cell r="G470">
            <v>12378.2</v>
          </cell>
          <cell r="H470">
            <v>39029</v>
          </cell>
          <cell r="I470">
            <v>23.7</v>
          </cell>
          <cell r="J470">
            <v>47.78</v>
          </cell>
          <cell r="K470">
            <v>39029</v>
          </cell>
          <cell r="L470">
            <v>12.89</v>
          </cell>
          <cell r="M470">
            <v>23.26</v>
          </cell>
          <cell r="O470">
            <v>137.21461392771366</v>
          </cell>
          <cell r="P470">
            <v>134.12563667232595</v>
          </cell>
          <cell r="Q470" t="e">
            <v>#VALUE!</v>
          </cell>
          <cell r="R470">
            <v>133.57512953367876</v>
          </cell>
          <cell r="S470" t="e">
            <v>#VALUE!</v>
          </cell>
        </row>
        <row r="471">
          <cell r="B471">
            <v>9</v>
          </cell>
          <cell r="C471">
            <v>11</v>
          </cell>
          <cell r="D471">
            <v>2006</v>
          </cell>
          <cell r="E471">
            <v>39030</v>
          </cell>
          <cell r="F471" t="str">
            <v>11/9/2006</v>
          </cell>
          <cell r="G471">
            <v>12410.23</v>
          </cell>
          <cell r="H471">
            <v>39030</v>
          </cell>
          <cell r="I471">
            <v>24</v>
          </cell>
          <cell r="J471">
            <v>47.8</v>
          </cell>
          <cell r="K471">
            <v>39030</v>
          </cell>
          <cell r="L471">
            <v>12.41</v>
          </cell>
          <cell r="M471">
            <v>23.35</v>
          </cell>
          <cell r="O471">
            <v>137.56967234364689</v>
          </cell>
          <cell r="P471">
            <v>135.82342954159591</v>
          </cell>
          <cell r="Q471" t="e">
            <v>#VALUE!</v>
          </cell>
          <cell r="R471">
            <v>128.60103626943004</v>
          </cell>
          <cell r="S471" t="e">
            <v>#VALUE!</v>
          </cell>
        </row>
        <row r="472">
          <cell r="B472">
            <v>10</v>
          </cell>
          <cell r="C472">
            <v>11</v>
          </cell>
          <cell r="D472">
            <v>2006</v>
          </cell>
          <cell r="E472">
            <v>39031</v>
          </cell>
          <cell r="F472" t="str">
            <v>11/10/2006</v>
          </cell>
          <cell r="G472">
            <v>12340.47</v>
          </cell>
          <cell r="H472">
            <v>39031</v>
          </cell>
          <cell r="I472">
            <v>24.5</v>
          </cell>
          <cell r="J472">
            <v>47.58</v>
          </cell>
          <cell r="K472">
            <v>39031</v>
          </cell>
          <cell r="L472">
            <v>12.6</v>
          </cell>
          <cell r="M472">
            <v>23.75</v>
          </cell>
          <cell r="O472">
            <v>136.79636996788972</v>
          </cell>
          <cell r="P472">
            <v>138.65308432371248</v>
          </cell>
          <cell r="Q472" t="e">
            <v>#VALUE!</v>
          </cell>
          <cell r="R472">
            <v>130.56994818652851</v>
          </cell>
          <cell r="S472" t="e">
            <v>#VALUE!</v>
          </cell>
        </row>
        <row r="473">
          <cell r="B473">
            <v>13</v>
          </cell>
          <cell r="C473">
            <v>11</v>
          </cell>
          <cell r="D473">
            <v>2006</v>
          </cell>
          <cell r="E473">
            <v>39034</v>
          </cell>
          <cell r="F473" t="str">
            <v>11/13/2006</v>
          </cell>
          <cell r="G473">
            <v>12309.4</v>
          </cell>
          <cell r="H473">
            <v>39034</v>
          </cell>
          <cell r="I473">
            <v>24.48</v>
          </cell>
          <cell r="J473">
            <v>47.35</v>
          </cell>
          <cell r="K473">
            <v>39034</v>
          </cell>
          <cell r="L473">
            <v>12.4</v>
          </cell>
          <cell r="M473">
            <v>24.01</v>
          </cell>
          <cell r="O473">
            <v>136.45195332776964</v>
          </cell>
          <cell r="P473">
            <v>138.53989813242785</v>
          </cell>
          <cell r="Q473" t="e">
            <v>#VALUE!</v>
          </cell>
          <cell r="R473">
            <v>128.49740932642487</v>
          </cell>
          <cell r="S473" t="e">
            <v>#VALUE!</v>
          </cell>
        </row>
        <row r="474">
          <cell r="B474">
            <v>14</v>
          </cell>
          <cell r="C474">
            <v>11</v>
          </cell>
          <cell r="D474">
            <v>2006</v>
          </cell>
          <cell r="E474">
            <v>39035</v>
          </cell>
          <cell r="F474" t="str">
            <v>11/14/2006</v>
          </cell>
          <cell r="G474">
            <v>12279.59</v>
          </cell>
          <cell r="H474">
            <v>39035</v>
          </cell>
          <cell r="I474">
            <v>24.65</v>
          </cell>
          <cell r="J474">
            <v>47.68</v>
          </cell>
          <cell r="K474">
            <v>39035</v>
          </cell>
          <cell r="L474">
            <v>12.25</v>
          </cell>
          <cell r="M474">
            <v>24.38</v>
          </cell>
          <cell r="O474">
            <v>136.12150401840438</v>
          </cell>
          <cell r="P474">
            <v>139.50198075834746</v>
          </cell>
          <cell r="Q474" t="e">
            <v>#VALUE!</v>
          </cell>
          <cell r="R474">
            <v>126.94300518134713</v>
          </cell>
          <cell r="S474" t="e">
            <v>#VALUE!</v>
          </cell>
        </row>
        <row r="475">
          <cell r="B475">
            <v>15</v>
          </cell>
          <cell r="C475">
            <v>11</v>
          </cell>
          <cell r="D475">
            <v>2006</v>
          </cell>
          <cell r="E475">
            <v>39036</v>
          </cell>
          <cell r="F475" t="str">
            <v>11/15/2006</v>
          </cell>
          <cell r="G475">
            <v>12425.37</v>
          </cell>
          <cell r="H475">
            <v>39036</v>
          </cell>
          <cell r="I475">
            <v>24.94</v>
          </cell>
          <cell r="J475">
            <v>48.31</v>
          </cell>
          <cell r="K475">
            <v>39036</v>
          </cell>
          <cell r="L475">
            <v>12.19</v>
          </cell>
          <cell r="M475">
            <v>24.9</v>
          </cell>
          <cell r="O475">
            <v>137.73750201636713</v>
          </cell>
          <cell r="P475">
            <v>141.1431805319751</v>
          </cell>
          <cell r="Q475" t="e">
            <v>#VALUE!</v>
          </cell>
          <cell r="R475">
            <v>126.32124352331606</v>
          </cell>
          <cell r="S475" t="e">
            <v>#VALUE!</v>
          </cell>
        </row>
        <row r="476">
          <cell r="B476">
            <v>16</v>
          </cell>
          <cell r="C476">
            <v>11</v>
          </cell>
          <cell r="D476">
            <v>2006</v>
          </cell>
          <cell r="E476">
            <v>39037</v>
          </cell>
          <cell r="F476" t="str">
            <v>11/16/2006</v>
          </cell>
          <cell r="G476">
            <v>12365.85</v>
          </cell>
          <cell r="H476">
            <v>39037</v>
          </cell>
          <cell r="I476">
            <v>25.09</v>
          </cell>
          <cell r="J476">
            <v>48.66</v>
          </cell>
          <cell r="K476">
            <v>39037</v>
          </cell>
          <cell r="L476">
            <v>12.45</v>
          </cell>
          <cell r="M476">
            <v>25.91</v>
          </cell>
          <cell r="O476">
            <v>137.07771191595043</v>
          </cell>
          <cell r="P476">
            <v>141.99207696661006</v>
          </cell>
          <cell r="Q476" t="e">
            <v>#VALUE!</v>
          </cell>
          <cell r="R476">
            <v>129.01554404145077</v>
          </cell>
          <cell r="S476" t="e">
            <v>#VALUE!</v>
          </cell>
        </row>
        <row r="477">
          <cell r="B477">
            <v>17</v>
          </cell>
          <cell r="C477">
            <v>11</v>
          </cell>
          <cell r="D477">
            <v>2006</v>
          </cell>
          <cell r="E477">
            <v>39038</v>
          </cell>
          <cell r="F477" t="str">
            <v>11/17/2006</v>
          </cell>
          <cell r="G477">
            <v>12372.87</v>
          </cell>
          <cell r="H477">
            <v>39038</v>
          </cell>
          <cell r="I477">
            <v>24.95</v>
          </cell>
          <cell r="J477">
            <v>48.52</v>
          </cell>
          <cell r="K477">
            <v>39038</v>
          </cell>
          <cell r="L477">
            <v>12.3</v>
          </cell>
          <cell r="M477">
            <v>25.86</v>
          </cell>
          <cell r="O477">
            <v>137.15552990158429</v>
          </cell>
          <cell r="P477">
            <v>141.19977362761742</v>
          </cell>
          <cell r="Q477" t="e">
            <v>#VALUE!</v>
          </cell>
          <cell r="R477">
            <v>127.46113989637307</v>
          </cell>
          <cell r="S477" t="e">
            <v>#VALUE!</v>
          </cell>
        </row>
        <row r="478">
          <cell r="B478">
            <v>20</v>
          </cell>
          <cell r="C478">
            <v>11</v>
          </cell>
          <cell r="D478">
            <v>2006</v>
          </cell>
          <cell r="E478">
            <v>39041</v>
          </cell>
          <cell r="F478" t="str">
            <v>11/20/2006</v>
          </cell>
          <cell r="G478">
            <v>12416.63</v>
          </cell>
          <cell r="H478">
            <v>39041</v>
          </cell>
          <cell r="I478">
            <v>25.79</v>
          </cell>
          <cell r="J478">
            <v>48.51</v>
          </cell>
          <cell r="K478">
            <v>39041</v>
          </cell>
          <cell r="L478">
            <v>12.34</v>
          </cell>
          <cell r="M478">
            <v>25.6</v>
          </cell>
          <cell r="O478">
            <v>137.64061751573468</v>
          </cell>
          <cell r="P478">
            <v>145.95359366157328</v>
          </cell>
          <cell r="Q478" t="e">
            <v>#VALUE!</v>
          </cell>
          <cell r="R478">
            <v>127.87564766839377</v>
          </cell>
          <cell r="S478" t="e">
            <v>#VALUE!</v>
          </cell>
        </row>
        <row r="479">
          <cell r="B479">
            <v>21</v>
          </cell>
          <cell r="C479">
            <v>11</v>
          </cell>
          <cell r="D479">
            <v>2006</v>
          </cell>
          <cell r="E479">
            <v>39042</v>
          </cell>
          <cell r="F479" t="str">
            <v>11/21/2006</v>
          </cell>
          <cell r="G479">
            <v>12602.3</v>
          </cell>
          <cell r="H479">
            <v>39042</v>
          </cell>
          <cell r="I479">
            <v>25.9</v>
          </cell>
          <cell r="J479">
            <v>48.79</v>
          </cell>
          <cell r="K479">
            <v>39042</v>
          </cell>
          <cell r="L479">
            <v>12.27</v>
          </cell>
          <cell r="M479">
            <v>25.51</v>
          </cell>
          <cell r="O479">
            <v>139.69880346910097</v>
          </cell>
          <cell r="P479">
            <v>146.57611771363892</v>
          </cell>
          <cell r="Q479" t="e">
            <v>#VALUE!</v>
          </cell>
          <cell r="R479">
            <v>127.15025906735751</v>
          </cell>
          <cell r="S479" t="e">
            <v>#VALUE!</v>
          </cell>
        </row>
        <row r="480">
          <cell r="B480">
            <v>22</v>
          </cell>
          <cell r="C480">
            <v>11</v>
          </cell>
          <cell r="D480">
            <v>2006</v>
          </cell>
          <cell r="E480">
            <v>39043</v>
          </cell>
          <cell r="F480" t="str">
            <v>11/22/2006</v>
          </cell>
          <cell r="G480">
            <v>12556.98</v>
          </cell>
          <cell r="H480">
            <v>39043</v>
          </cell>
          <cell r="I480">
            <v>26.84</v>
          </cell>
          <cell r="J480">
            <v>48.77</v>
          </cell>
          <cell r="K480">
            <v>39043</v>
          </cell>
          <cell r="L480">
            <v>12.26</v>
          </cell>
          <cell r="M480">
            <v>25.4</v>
          </cell>
          <cell r="O480">
            <v>139.19642296925414</v>
          </cell>
          <cell r="P480">
            <v>151.89586870401811</v>
          </cell>
          <cell r="Q480" t="e">
            <v>#VALUE!</v>
          </cell>
          <cell r="R480">
            <v>127.04663212435233</v>
          </cell>
          <cell r="S480" t="e">
            <v>#VALUE!</v>
          </cell>
        </row>
        <row r="481">
          <cell r="B481">
            <v>23</v>
          </cell>
          <cell r="C481">
            <v>11</v>
          </cell>
          <cell r="D481">
            <v>2006</v>
          </cell>
          <cell r="E481">
            <v>39044</v>
          </cell>
          <cell r="F481" t="str">
            <v>11/23/2006</v>
          </cell>
          <cell r="G481">
            <v>12644.9</v>
          </cell>
          <cell r="H481">
            <v>39044</v>
          </cell>
          <cell r="I481">
            <v>26.89</v>
          </cell>
          <cell r="J481">
            <v>48.35</v>
          </cell>
          <cell r="K481">
            <v>39044</v>
          </cell>
          <cell r="L481">
            <v>12.29</v>
          </cell>
          <cell r="M481">
            <v>25.31</v>
          </cell>
          <cell r="O481">
            <v>140.17103227081046</v>
          </cell>
          <cell r="P481">
            <v>152.17883418222976</v>
          </cell>
          <cell r="Q481" t="e">
            <v>#VALUE!</v>
          </cell>
          <cell r="R481">
            <v>127.35751295336786</v>
          </cell>
          <cell r="S481" t="e">
            <v>#VALUE!</v>
          </cell>
        </row>
        <row r="482">
          <cell r="B482">
            <v>24</v>
          </cell>
          <cell r="C482">
            <v>11</v>
          </cell>
          <cell r="D482">
            <v>2006</v>
          </cell>
          <cell r="E482">
            <v>39045</v>
          </cell>
          <cell r="F482" t="str">
            <v>11/24/2006</v>
          </cell>
          <cell r="G482">
            <v>12631.08</v>
          </cell>
          <cell r="H482">
            <v>39045</v>
          </cell>
          <cell r="I482">
            <v>26.7</v>
          </cell>
          <cell r="J482">
            <v>48.45</v>
          </cell>
          <cell r="K482">
            <v>39045</v>
          </cell>
          <cell r="L482">
            <v>12.3</v>
          </cell>
          <cell r="M482">
            <v>25.3</v>
          </cell>
          <cell r="O482">
            <v>140.01783503983336</v>
          </cell>
          <cell r="P482">
            <v>151.10356536502545</v>
          </cell>
          <cell r="Q482" t="e">
            <v>#VALUE!</v>
          </cell>
          <cell r="R482">
            <v>127.46113989637307</v>
          </cell>
          <cell r="S482" t="e">
            <v>#VALUE!</v>
          </cell>
        </row>
        <row r="483">
          <cell r="B483">
            <v>27</v>
          </cell>
          <cell r="C483">
            <v>11</v>
          </cell>
          <cell r="D483">
            <v>2006</v>
          </cell>
          <cell r="E483">
            <v>39048</v>
          </cell>
          <cell r="F483" t="str">
            <v>11/27/2006</v>
          </cell>
          <cell r="G483">
            <v>12542.45</v>
          </cell>
          <cell r="H483">
            <v>39048</v>
          </cell>
          <cell r="I483">
            <v>26.89</v>
          </cell>
          <cell r="J483">
            <v>48.5</v>
          </cell>
          <cell r="K483">
            <v>39048</v>
          </cell>
          <cell r="L483">
            <v>12.15</v>
          </cell>
          <cell r="M483">
            <v>25.4</v>
          </cell>
          <cell r="O483">
            <v>139.03535525824856</v>
          </cell>
          <cell r="P483">
            <v>152.17883418222976</v>
          </cell>
          <cell r="Q483" t="e">
            <v>#VALUE!</v>
          </cell>
          <cell r="R483">
            <v>125.90673575129534</v>
          </cell>
          <cell r="S483" t="e">
            <v>#VALUE!</v>
          </cell>
        </row>
        <row r="484">
          <cell r="B484">
            <v>28</v>
          </cell>
          <cell r="C484">
            <v>11</v>
          </cell>
          <cell r="D484">
            <v>2006</v>
          </cell>
          <cell r="E484">
            <v>39049</v>
          </cell>
          <cell r="F484" t="str">
            <v>11/28/2006</v>
          </cell>
          <cell r="G484">
            <v>12530.87</v>
          </cell>
          <cell r="H484">
            <v>39049</v>
          </cell>
          <cell r="I484">
            <v>26.15</v>
          </cell>
          <cell r="J484">
            <v>48.66</v>
          </cell>
          <cell r="K484">
            <v>39049</v>
          </cell>
          <cell r="L484">
            <v>12.25</v>
          </cell>
          <cell r="M484">
            <v>25.26</v>
          </cell>
          <cell r="O484">
            <v>138.90698883750215</v>
          </cell>
          <cell r="P484">
            <v>147.9909451046972</v>
          </cell>
          <cell r="Q484" t="e">
            <v>#VALUE!</v>
          </cell>
          <cell r="R484">
            <v>126.94300518134713</v>
          </cell>
          <cell r="S484" t="e">
            <v>#VALUE!</v>
          </cell>
        </row>
        <row r="485">
          <cell r="B485">
            <v>29</v>
          </cell>
          <cell r="C485">
            <v>11</v>
          </cell>
          <cell r="D485">
            <v>2006</v>
          </cell>
          <cell r="E485">
            <v>39050</v>
          </cell>
          <cell r="F485" t="str">
            <v>11/29/2006</v>
          </cell>
          <cell r="G485">
            <v>12668.16</v>
          </cell>
          <cell r="H485">
            <v>39050</v>
          </cell>
          <cell r="I485">
            <v>26.75</v>
          </cell>
          <cell r="J485">
            <v>48.49</v>
          </cell>
          <cell r="K485">
            <v>39050</v>
          </cell>
          <cell r="L485">
            <v>12.3</v>
          </cell>
          <cell r="M485">
            <v>25.38</v>
          </cell>
          <cell r="O485">
            <v>140.42887363061715</v>
          </cell>
          <cell r="P485">
            <v>151.38653084323713</v>
          </cell>
          <cell r="Q485" t="e">
            <v>#VALUE!</v>
          </cell>
          <cell r="R485">
            <v>127.46113989637307</v>
          </cell>
          <cell r="S485" t="e">
            <v>#VALUE!</v>
          </cell>
        </row>
        <row r="486">
          <cell r="B486">
            <v>30</v>
          </cell>
          <cell r="C486">
            <v>11</v>
          </cell>
          <cell r="D486">
            <v>2006</v>
          </cell>
          <cell r="E486">
            <v>39051</v>
          </cell>
          <cell r="F486" t="str">
            <v>11/30/2006</v>
          </cell>
          <cell r="G486">
            <v>12752.38</v>
          </cell>
          <cell r="H486">
            <v>39051</v>
          </cell>
          <cell r="I486">
            <v>26.25</v>
          </cell>
          <cell r="J486">
            <v>48.16</v>
          </cell>
          <cell r="K486">
            <v>39051</v>
          </cell>
          <cell r="L486">
            <v>12.34</v>
          </cell>
          <cell r="M486">
            <v>25.6</v>
          </cell>
          <cell r="O486">
            <v>141.36246775456019</v>
          </cell>
          <cell r="P486">
            <v>148.55687606112053</v>
          </cell>
          <cell r="Q486" t="e">
            <v>#VALUE!</v>
          </cell>
          <cell r="R486">
            <v>127.87564766839377</v>
          </cell>
          <cell r="S486" t="e">
            <v>#VALUE!</v>
          </cell>
        </row>
        <row r="487">
          <cell r="B487">
            <v>1</v>
          </cell>
          <cell r="C487">
            <v>12</v>
          </cell>
          <cell r="D487">
            <v>2006</v>
          </cell>
          <cell r="E487">
            <v>39052</v>
          </cell>
          <cell r="F487" t="str">
            <v>12/1/2006</v>
          </cell>
          <cell r="G487">
            <v>12754.75</v>
          </cell>
          <cell r="H487">
            <v>39052</v>
          </cell>
          <cell r="I487">
            <v>25.9</v>
          </cell>
          <cell r="J487">
            <v>48.74</v>
          </cell>
          <cell r="K487">
            <v>39052</v>
          </cell>
          <cell r="L487">
            <v>12.56</v>
          </cell>
          <cell r="M487">
            <v>25.1</v>
          </cell>
          <cell r="O487">
            <v>141.38873963859896</v>
          </cell>
          <cell r="P487">
            <v>146.57611771363892</v>
          </cell>
          <cell r="Q487" t="e">
            <v>#VALUE!</v>
          </cell>
          <cell r="R487">
            <v>130.15544041450778</v>
          </cell>
          <cell r="S487" t="e">
            <v>#VALUE!</v>
          </cell>
        </row>
        <row r="488">
          <cell r="B488">
            <v>4</v>
          </cell>
          <cell r="C488">
            <v>12</v>
          </cell>
          <cell r="D488">
            <v>2006</v>
          </cell>
          <cell r="E488">
            <v>39055</v>
          </cell>
          <cell r="F488" t="str">
            <v>12/4/2006</v>
          </cell>
          <cell r="G488">
            <v>12848.67</v>
          </cell>
          <cell r="H488">
            <v>39055</v>
          </cell>
          <cell r="I488">
            <v>26</v>
          </cell>
          <cell r="J488">
            <v>48.55</v>
          </cell>
          <cell r="K488">
            <v>39055</v>
          </cell>
          <cell r="L488">
            <v>12.8</v>
          </cell>
          <cell r="M488">
            <v>25.25</v>
          </cell>
          <cell r="O488">
            <v>142.42986003898761</v>
          </cell>
          <cell r="P488">
            <v>147.14204867006225</v>
          </cell>
          <cell r="Q488" t="e">
            <v>#VALUE!</v>
          </cell>
          <cell r="R488">
            <v>132.64248704663214</v>
          </cell>
          <cell r="S488" t="e">
            <v>#VALUE!</v>
          </cell>
        </row>
        <row r="489">
          <cell r="B489">
            <v>5</v>
          </cell>
          <cell r="C489">
            <v>12</v>
          </cell>
          <cell r="D489">
            <v>2006</v>
          </cell>
          <cell r="E489">
            <v>39056</v>
          </cell>
          <cell r="F489" t="str">
            <v>12/5/2006</v>
          </cell>
          <cell r="G489">
            <v>12895.9</v>
          </cell>
          <cell r="H489">
            <v>39056</v>
          </cell>
          <cell r="I489">
            <v>25.77</v>
          </cell>
          <cell r="J489">
            <v>48.01</v>
          </cell>
          <cell r="K489">
            <v>39056</v>
          </cell>
          <cell r="L489">
            <v>13.23</v>
          </cell>
          <cell r="M489">
            <v>26.02</v>
          </cell>
          <cell r="O489">
            <v>142.95341323862939</v>
          </cell>
          <cell r="P489">
            <v>145.84040747028862</v>
          </cell>
          <cell r="Q489" t="e">
            <v>#VALUE!</v>
          </cell>
          <cell r="R489">
            <v>137.09844559585491</v>
          </cell>
          <cell r="S489" t="e">
            <v>#VALUE!</v>
          </cell>
        </row>
        <row r="490">
          <cell r="B490">
            <v>6</v>
          </cell>
          <cell r="C490">
            <v>12</v>
          </cell>
          <cell r="D490">
            <v>2006</v>
          </cell>
          <cell r="E490">
            <v>39057</v>
          </cell>
          <cell r="F490" t="str">
            <v>12/6/2006</v>
          </cell>
          <cell r="G490">
            <v>12889.84</v>
          </cell>
          <cell r="H490">
            <v>39057</v>
          </cell>
          <cell r="I490">
            <v>25.8</v>
          </cell>
          <cell r="J490">
            <v>48.8</v>
          </cell>
          <cell r="K490">
            <v>39057</v>
          </cell>
          <cell r="L490">
            <v>13.22</v>
          </cell>
          <cell r="M490">
            <v>26.02</v>
          </cell>
          <cell r="O490">
            <v>142.88623702880875</v>
          </cell>
          <cell r="P490">
            <v>146.01018675721559</v>
          </cell>
          <cell r="Q490" t="e">
            <v>#VALUE!</v>
          </cell>
          <cell r="R490">
            <v>136.99481865284974</v>
          </cell>
          <cell r="S490" t="e">
            <v>#VALUE!</v>
          </cell>
        </row>
        <row r="491">
          <cell r="B491">
            <v>7</v>
          </cell>
          <cell r="C491">
            <v>12</v>
          </cell>
          <cell r="D491">
            <v>2006</v>
          </cell>
          <cell r="E491">
            <v>39058</v>
          </cell>
          <cell r="F491" t="str">
            <v>12/7/2006</v>
          </cell>
          <cell r="G491">
            <v>12915.72</v>
          </cell>
          <cell r="H491">
            <v>39058</v>
          </cell>
          <cell r="I491">
            <v>25.84</v>
          </cell>
          <cell r="J491">
            <v>49.63</v>
          </cell>
          <cell r="K491">
            <v>39058</v>
          </cell>
          <cell r="L491">
            <v>13.2</v>
          </cell>
          <cell r="M491">
            <v>26.1</v>
          </cell>
          <cell r="O491">
            <v>143.17312156843883</v>
          </cell>
          <cell r="P491">
            <v>146.23655913978493</v>
          </cell>
          <cell r="Q491" t="e">
            <v>#VALUE!</v>
          </cell>
          <cell r="R491">
            <v>136.78756476683938</v>
          </cell>
          <cell r="S491" t="e">
            <v>#VALUE!</v>
          </cell>
        </row>
        <row r="492">
          <cell r="B492">
            <v>8</v>
          </cell>
          <cell r="C492">
            <v>12</v>
          </cell>
          <cell r="D492">
            <v>2006</v>
          </cell>
          <cell r="E492">
            <v>39059</v>
          </cell>
          <cell r="F492" t="str">
            <v>12/8/2006</v>
          </cell>
          <cell r="G492">
            <v>12899.58</v>
          </cell>
          <cell r="H492">
            <v>39059</v>
          </cell>
          <cell r="I492">
            <v>26.1</v>
          </cell>
          <cell r="J492">
            <v>49.9</v>
          </cell>
          <cell r="K492">
            <v>39059</v>
          </cell>
          <cell r="L492">
            <v>13.18</v>
          </cell>
          <cell r="M492">
            <v>26.21</v>
          </cell>
          <cell r="O492">
            <v>142.99420671257991</v>
          </cell>
          <cell r="P492">
            <v>147.70797962648555</v>
          </cell>
          <cell r="Q492" t="e">
            <v>#VALUE!</v>
          </cell>
          <cell r="R492">
            <v>136.58031088082902</v>
          </cell>
          <cell r="S492" t="e">
            <v>#VALUE!</v>
          </cell>
        </row>
        <row r="493">
          <cell r="B493">
            <v>11</v>
          </cell>
          <cell r="C493">
            <v>12</v>
          </cell>
          <cell r="D493">
            <v>2006</v>
          </cell>
          <cell r="E493">
            <v>39062</v>
          </cell>
          <cell r="F493" t="str">
            <v>12/11/2006</v>
          </cell>
          <cell r="G493">
            <v>12878.18</v>
          </cell>
          <cell r="H493">
            <v>39062</v>
          </cell>
          <cell r="I493">
            <v>26</v>
          </cell>
          <cell r="J493">
            <v>49.46</v>
          </cell>
          <cell r="K493">
            <v>39062</v>
          </cell>
          <cell r="L493">
            <v>12.91</v>
          </cell>
          <cell r="M493">
            <v>25.85</v>
          </cell>
          <cell r="O493">
            <v>142.75698379341125</v>
          </cell>
          <cell r="P493">
            <v>147.14204867006225</v>
          </cell>
          <cell r="Q493" t="e">
            <v>#VALUE!</v>
          </cell>
          <cell r="R493">
            <v>133.7823834196891</v>
          </cell>
          <cell r="S493" t="e">
            <v>#VALUE!</v>
          </cell>
        </row>
        <row r="494">
          <cell r="B494">
            <v>12</v>
          </cell>
          <cell r="C494">
            <v>12</v>
          </cell>
          <cell r="D494">
            <v>2006</v>
          </cell>
          <cell r="E494">
            <v>39063</v>
          </cell>
          <cell r="F494" t="str">
            <v>12/12/2006</v>
          </cell>
          <cell r="G494">
            <v>12858.48</v>
          </cell>
          <cell r="H494">
            <v>39063</v>
          </cell>
          <cell r="I494">
            <v>26.1</v>
          </cell>
          <cell r="J494">
            <v>48.5</v>
          </cell>
          <cell r="K494">
            <v>39063</v>
          </cell>
          <cell r="L494">
            <v>13</v>
          </cell>
          <cell r="M494">
            <v>25.5</v>
          </cell>
          <cell r="O494">
            <v>142.53860568557846</v>
          </cell>
          <cell r="P494">
            <v>147.70797962648555</v>
          </cell>
          <cell r="Q494" t="e">
            <v>#VALUE!</v>
          </cell>
          <cell r="R494">
            <v>134.71502590673575</v>
          </cell>
          <cell r="S494" t="e">
            <v>#VALUE!</v>
          </cell>
        </row>
        <row r="495">
          <cell r="B495">
            <v>13</v>
          </cell>
          <cell r="C495">
            <v>12</v>
          </cell>
          <cell r="D495">
            <v>2006</v>
          </cell>
          <cell r="E495">
            <v>39064</v>
          </cell>
          <cell r="F495" t="str">
            <v>12/13/2006</v>
          </cell>
          <cell r="G495">
            <v>12910.32</v>
          </cell>
          <cell r="H495">
            <v>39064</v>
          </cell>
          <cell r="I495">
            <v>26.1</v>
          </cell>
          <cell r="J495">
            <v>48.92</v>
          </cell>
          <cell r="K495">
            <v>39064</v>
          </cell>
          <cell r="L495">
            <v>13.05</v>
          </cell>
          <cell r="M495">
            <v>26</v>
          </cell>
          <cell r="O495">
            <v>143.11326157948974</v>
          </cell>
          <cell r="P495">
            <v>147.70797962648555</v>
          </cell>
          <cell r="Q495" t="e">
            <v>#VALUE!</v>
          </cell>
          <cell r="R495">
            <v>135.23316062176164</v>
          </cell>
          <cell r="S495" t="e">
            <v>#VALUE!</v>
          </cell>
        </row>
        <row r="496">
          <cell r="B496">
            <v>14</v>
          </cell>
          <cell r="C496">
            <v>12</v>
          </cell>
          <cell r="D496">
            <v>2006</v>
          </cell>
          <cell r="E496">
            <v>39065</v>
          </cell>
          <cell r="F496" t="str">
            <v>12/14/2006</v>
          </cell>
          <cell r="G496">
            <v>13021.77</v>
          </cell>
          <cell r="H496">
            <v>39065</v>
          </cell>
          <cell r="I496">
            <v>26.05</v>
          </cell>
          <cell r="J496">
            <v>49.25</v>
          </cell>
          <cell r="K496">
            <v>39065</v>
          </cell>
          <cell r="L496">
            <v>13.36</v>
          </cell>
          <cell r="M496">
            <v>25.67</v>
          </cell>
          <cell r="O496">
            <v>144.34870524030018</v>
          </cell>
          <cell r="P496">
            <v>147.4250141482739</v>
          </cell>
          <cell r="Q496" t="e">
            <v>#VALUE!</v>
          </cell>
          <cell r="R496">
            <v>138.44559585492226</v>
          </cell>
          <cell r="S496" t="e">
            <v>#VALUE!</v>
          </cell>
        </row>
        <row r="497">
          <cell r="B497">
            <v>15</v>
          </cell>
          <cell r="C497">
            <v>12</v>
          </cell>
          <cell r="D497">
            <v>2006</v>
          </cell>
          <cell r="E497">
            <v>39066</v>
          </cell>
          <cell r="F497" t="str">
            <v>12/15/2006</v>
          </cell>
          <cell r="G497">
            <v>12866.27</v>
          </cell>
          <cell r="H497">
            <v>39066</v>
          </cell>
          <cell r="I497">
            <v>26.48</v>
          </cell>
          <cell r="J497">
            <v>49.48</v>
          </cell>
          <cell r="K497">
            <v>39066</v>
          </cell>
          <cell r="L497">
            <v>13.31</v>
          </cell>
          <cell r="M497">
            <v>25.65</v>
          </cell>
          <cell r="O497">
            <v>142.62495926222911</v>
          </cell>
          <cell r="P497">
            <v>149.85851726089416</v>
          </cell>
          <cell r="Q497" t="e">
            <v>#VALUE!</v>
          </cell>
          <cell r="R497">
            <v>137.92746113989637</v>
          </cell>
          <cell r="S497" t="e">
            <v>#VALUE!</v>
          </cell>
        </row>
        <row r="498">
          <cell r="B498">
            <v>18</v>
          </cell>
          <cell r="C498">
            <v>12</v>
          </cell>
          <cell r="D498">
            <v>2006</v>
          </cell>
          <cell r="E498">
            <v>39069</v>
          </cell>
          <cell r="F498" t="str">
            <v>12/18/2006</v>
          </cell>
          <cell r="G498">
            <v>12785.2</v>
          </cell>
          <cell r="H498">
            <v>39069</v>
          </cell>
          <cell r="I498">
            <v>26.89</v>
          </cell>
          <cell r="J498">
            <v>48.67</v>
          </cell>
          <cell r="K498">
            <v>39069</v>
          </cell>
          <cell r="L498">
            <v>13.64</v>
          </cell>
          <cell r="M498">
            <v>26.32</v>
          </cell>
          <cell r="O498">
            <v>141.72628346517303</v>
          </cell>
          <cell r="P498">
            <v>152.17883418222976</v>
          </cell>
          <cell r="Q498" t="e">
            <v>#VALUE!</v>
          </cell>
          <cell r="R498">
            <v>141.34715025906738</v>
          </cell>
          <cell r="S498" t="e">
            <v>#VALUE!</v>
          </cell>
        </row>
        <row r="499">
          <cell r="B499">
            <v>19</v>
          </cell>
          <cell r="C499">
            <v>12</v>
          </cell>
          <cell r="D499">
            <v>2006</v>
          </cell>
          <cell r="E499">
            <v>39070</v>
          </cell>
          <cell r="F499" t="str">
            <v>12/19/2006</v>
          </cell>
          <cell r="G499">
            <v>12781.54</v>
          </cell>
          <cell r="H499">
            <v>39070</v>
          </cell>
          <cell r="I499">
            <v>25.9</v>
          </cell>
          <cell r="J499">
            <v>48.02</v>
          </cell>
          <cell r="K499">
            <v>39070</v>
          </cell>
          <cell r="L499">
            <v>13.64</v>
          </cell>
          <cell r="M499">
            <v>27</v>
          </cell>
          <cell r="O499">
            <v>141.6857116948853</v>
          </cell>
          <cell r="P499">
            <v>146.57611771363892</v>
          </cell>
          <cell r="Q499" t="e">
            <v>#VALUE!</v>
          </cell>
          <cell r="R499">
            <v>141.34715025906738</v>
          </cell>
          <cell r="S499" t="e">
            <v>#VALUE!</v>
          </cell>
        </row>
        <row r="500">
          <cell r="B500">
            <v>20</v>
          </cell>
          <cell r="C500">
            <v>12</v>
          </cell>
          <cell r="D500">
            <v>2006</v>
          </cell>
          <cell r="E500">
            <v>39071</v>
          </cell>
          <cell r="F500" t="str">
            <v>12/20/2006</v>
          </cell>
          <cell r="G500">
            <v>12782.99</v>
          </cell>
          <cell r="H500">
            <v>39071</v>
          </cell>
          <cell r="I500">
            <v>26.05</v>
          </cell>
          <cell r="J500">
            <v>49.3</v>
          </cell>
          <cell r="K500">
            <v>39071</v>
          </cell>
          <cell r="L500">
            <v>13.59</v>
          </cell>
          <cell r="M500">
            <v>27.91</v>
          </cell>
          <cell r="O500">
            <v>141.70178521043644</v>
          </cell>
          <cell r="P500">
            <v>147.4250141482739</v>
          </cell>
          <cell r="Q500" t="e">
            <v>#VALUE!</v>
          </cell>
          <cell r="R500">
            <v>140.82901554404143</v>
          </cell>
          <cell r="S500" t="e">
            <v>#VALUE!</v>
          </cell>
        </row>
        <row r="501">
          <cell r="B501">
            <v>21</v>
          </cell>
          <cell r="C501">
            <v>12</v>
          </cell>
          <cell r="D501">
            <v>2006</v>
          </cell>
          <cell r="E501">
            <v>39072</v>
          </cell>
          <cell r="F501" t="str">
            <v>12/21/2006</v>
          </cell>
          <cell r="G501">
            <v>12737.21</v>
          </cell>
          <cell r="H501">
            <v>39072</v>
          </cell>
          <cell r="I501">
            <v>26.05</v>
          </cell>
          <cell r="J501">
            <v>49.19</v>
          </cell>
          <cell r="K501">
            <v>39072</v>
          </cell>
          <cell r="L501">
            <v>13.61</v>
          </cell>
          <cell r="M501">
            <v>27.83</v>
          </cell>
          <cell r="O501">
            <v>141.1943055263458</v>
          </cell>
          <cell r="P501">
            <v>147.4250141482739</v>
          </cell>
          <cell r="Q501" t="e">
            <v>#VALUE!</v>
          </cell>
          <cell r="R501">
            <v>141.03626943005182</v>
          </cell>
          <cell r="S501" t="e">
            <v>#VALUE!</v>
          </cell>
        </row>
        <row r="502">
          <cell r="B502">
            <v>22</v>
          </cell>
          <cell r="C502">
            <v>12</v>
          </cell>
          <cell r="D502">
            <v>2006</v>
          </cell>
          <cell r="E502">
            <v>39073</v>
          </cell>
          <cell r="F502" t="str">
            <v>12/22/2006</v>
          </cell>
          <cell r="G502">
            <v>12718.17</v>
          </cell>
          <cell r="H502">
            <v>39073</v>
          </cell>
          <cell r="I502">
            <v>26.92</v>
          </cell>
          <cell r="J502">
            <v>49.18</v>
          </cell>
          <cell r="K502">
            <v>39073</v>
          </cell>
          <cell r="L502">
            <v>13.65</v>
          </cell>
          <cell r="M502">
            <v>27.51</v>
          </cell>
          <cell r="O502">
            <v>140.98324363938454</v>
          </cell>
          <cell r="P502">
            <v>152.34861346915676</v>
          </cell>
          <cell r="Q502" t="e">
            <v>#VALUE!</v>
          </cell>
          <cell r="R502">
            <v>141.45077720207254</v>
          </cell>
          <cell r="S502" t="e">
            <v>#VALUE!</v>
          </cell>
        </row>
        <row r="503">
          <cell r="B503">
            <v>27</v>
          </cell>
          <cell r="C503">
            <v>12</v>
          </cell>
          <cell r="D503">
            <v>2006</v>
          </cell>
          <cell r="E503">
            <v>39078</v>
          </cell>
          <cell r="F503" t="str">
            <v>12/27/2006</v>
          </cell>
          <cell r="G503">
            <v>12852.59</v>
          </cell>
          <cell r="H503">
            <v>39078</v>
          </cell>
          <cell r="I503">
            <v>26.52</v>
          </cell>
          <cell r="J503">
            <v>48.79</v>
          </cell>
          <cell r="K503">
            <v>39078</v>
          </cell>
          <cell r="L503">
            <v>13.78</v>
          </cell>
          <cell r="M503">
            <v>27.66</v>
          </cell>
          <cell r="O503">
            <v>142.47331395689139</v>
          </cell>
          <cell r="P503">
            <v>150.08488964346347</v>
          </cell>
          <cell r="Q503" t="e">
            <v>#VALUE!</v>
          </cell>
          <cell r="R503">
            <v>142.79792746113989</v>
          </cell>
          <cell r="S503" t="e">
            <v>#VALUE!</v>
          </cell>
        </row>
        <row r="504">
          <cell r="B504">
            <v>28</v>
          </cell>
          <cell r="C504">
            <v>12</v>
          </cell>
          <cell r="D504">
            <v>2006</v>
          </cell>
          <cell r="E504">
            <v>39079</v>
          </cell>
          <cell r="F504" t="str">
            <v>12/28/2006</v>
          </cell>
          <cell r="G504">
            <v>12909.54</v>
          </cell>
          <cell r="H504">
            <v>39079</v>
          </cell>
          <cell r="I504">
            <v>26.37</v>
          </cell>
          <cell r="J504">
            <v>49.18</v>
          </cell>
          <cell r="K504">
            <v>39079</v>
          </cell>
          <cell r="L504">
            <v>13.72</v>
          </cell>
          <cell r="M504">
            <v>27.36</v>
          </cell>
          <cell r="O504">
            <v>143.10461513664157</v>
          </cell>
          <cell r="P504">
            <v>149.23599320882852</v>
          </cell>
          <cell r="Q504" t="e">
            <v>#VALUE!</v>
          </cell>
          <cell r="R504">
            <v>142.1761658031088</v>
          </cell>
          <cell r="S504" t="e">
            <v>#VALUE!</v>
          </cell>
        </row>
        <row r="505">
          <cell r="B505">
            <v>29</v>
          </cell>
          <cell r="C505">
            <v>12</v>
          </cell>
          <cell r="D505">
            <v>2006</v>
          </cell>
          <cell r="E505">
            <v>39080</v>
          </cell>
          <cell r="F505" t="str">
            <v>12/29/2006</v>
          </cell>
          <cell r="G505">
            <v>12908.39</v>
          </cell>
          <cell r="H505">
            <v>39080</v>
          </cell>
          <cell r="I505">
            <v>26.72</v>
          </cell>
          <cell r="J505">
            <v>49.1</v>
          </cell>
          <cell r="K505">
            <v>39080</v>
          </cell>
          <cell r="L505">
            <v>13.76</v>
          </cell>
          <cell r="M505">
            <v>28</v>
          </cell>
          <cell r="O505">
            <v>143.09186717603203</v>
          </cell>
          <cell r="P505">
            <v>151.2167515563101</v>
          </cell>
          <cell r="Q505" t="e">
            <v>#VALUE!</v>
          </cell>
          <cell r="R505">
            <v>142.59067357512953</v>
          </cell>
          <cell r="S505" t="e">
            <v>#VALUE!</v>
          </cell>
        </row>
        <row r="506">
          <cell r="B506">
            <v>2</v>
          </cell>
          <cell r="C506">
            <v>1</v>
          </cell>
          <cell r="D506">
            <v>2007</v>
          </cell>
          <cell r="E506">
            <v>39084</v>
          </cell>
          <cell r="F506" t="str">
            <v>1/2/2007</v>
          </cell>
          <cell r="G506">
            <v>12923.66</v>
          </cell>
          <cell r="H506">
            <v>39084</v>
          </cell>
          <cell r="I506">
            <v>26.63</v>
          </cell>
          <cell r="J506">
            <v>49.58</v>
          </cell>
          <cell r="K506">
            <v>39084</v>
          </cell>
          <cell r="L506">
            <v>13.68</v>
          </cell>
          <cell r="M506">
            <v>27.11</v>
          </cell>
          <cell r="O506">
            <v>143.26113792256027</v>
          </cell>
          <cell r="P506">
            <v>150.70741369552914</v>
          </cell>
          <cell r="Q506" t="e">
            <v>#VALUE!</v>
          </cell>
          <cell r="R506">
            <v>141.76165803108807</v>
          </cell>
          <cell r="S506" t="e">
            <v>#VALUE!</v>
          </cell>
        </row>
        <row r="507">
          <cell r="B507">
            <v>3</v>
          </cell>
          <cell r="C507">
            <v>1</v>
          </cell>
          <cell r="D507">
            <v>2007</v>
          </cell>
          <cell r="E507">
            <v>39085</v>
          </cell>
          <cell r="F507" t="str">
            <v>1/3/2007</v>
          </cell>
          <cell r="G507">
            <v>12701.44</v>
          </cell>
          <cell r="H507">
            <v>39085</v>
          </cell>
          <cell r="I507">
            <v>26.25</v>
          </cell>
          <cell r="J507">
            <v>48.54</v>
          </cell>
          <cell r="K507">
            <v>39085</v>
          </cell>
          <cell r="L507">
            <v>13.48</v>
          </cell>
          <cell r="M507">
            <v>27.69</v>
          </cell>
          <cell r="O507">
            <v>140.79778852547375</v>
          </cell>
          <cell r="P507">
            <v>148.55687606112053</v>
          </cell>
          <cell r="Q507" t="e">
            <v>#VALUE!</v>
          </cell>
          <cell r="R507">
            <v>139.68911917098444</v>
          </cell>
          <cell r="S507" t="e">
            <v>#VALUE!</v>
          </cell>
        </row>
        <row r="508">
          <cell r="B508">
            <v>4</v>
          </cell>
          <cell r="C508">
            <v>1</v>
          </cell>
          <cell r="D508">
            <v>2007</v>
          </cell>
          <cell r="E508">
            <v>39086</v>
          </cell>
          <cell r="F508" t="str">
            <v>1/4/2007</v>
          </cell>
          <cell r="G508">
            <v>12553.6</v>
          </cell>
          <cell r="H508">
            <v>39086</v>
          </cell>
          <cell r="I508">
            <v>25.85</v>
          </cell>
          <cell r="J508">
            <v>47.1</v>
          </cell>
          <cell r="K508">
            <v>39086</v>
          </cell>
          <cell r="L508">
            <v>13.3</v>
          </cell>
          <cell r="M508">
            <v>27.3</v>
          </cell>
          <cell r="O508">
            <v>139.15895505024528</v>
          </cell>
          <cell r="P508">
            <v>146.29315223542727</v>
          </cell>
          <cell r="Q508" t="e">
            <v>#VALUE!</v>
          </cell>
          <cell r="R508">
            <v>137.8238341968912</v>
          </cell>
          <cell r="S508" t="e">
            <v>#VALUE!</v>
          </cell>
        </row>
        <row r="509">
          <cell r="B509">
            <v>5</v>
          </cell>
          <cell r="C509">
            <v>1</v>
          </cell>
          <cell r="D509">
            <v>2007</v>
          </cell>
          <cell r="E509">
            <v>39087</v>
          </cell>
          <cell r="F509" t="str">
            <v>1/5/2007</v>
          </cell>
          <cell r="G509">
            <v>12477.97</v>
          </cell>
          <cell r="H509">
            <v>39087</v>
          </cell>
          <cell r="I509">
            <v>26.13</v>
          </cell>
          <cell r="J509">
            <v>45.97</v>
          </cell>
          <cell r="K509">
            <v>39087</v>
          </cell>
          <cell r="L509">
            <v>13.57</v>
          </cell>
          <cell r="M509">
            <v>26.95</v>
          </cell>
          <cell r="O509">
            <v>138.3205826494638</v>
          </cell>
          <cell r="P509">
            <v>147.87775891341255</v>
          </cell>
          <cell r="Q509" t="e">
            <v>#VALUE!</v>
          </cell>
          <cell r="R509">
            <v>140.62176165803109</v>
          </cell>
          <cell r="S509" t="e">
            <v>#VALUE!</v>
          </cell>
        </row>
        <row r="510">
          <cell r="B510">
            <v>8</v>
          </cell>
          <cell r="C510">
            <v>1</v>
          </cell>
          <cell r="D510">
            <v>2007</v>
          </cell>
          <cell r="E510">
            <v>39090</v>
          </cell>
          <cell r="F510" t="str">
            <v>1/8/2007</v>
          </cell>
          <cell r="G510">
            <v>12553.09</v>
          </cell>
          <cell r="H510">
            <v>39090</v>
          </cell>
          <cell r="I510">
            <v>26.01</v>
          </cell>
          <cell r="J510">
            <v>46.22</v>
          </cell>
          <cell r="K510">
            <v>39090</v>
          </cell>
          <cell r="L510">
            <v>13.7</v>
          </cell>
          <cell r="M510">
            <v>27.1</v>
          </cell>
          <cell r="O510">
            <v>139.15330160684454</v>
          </cell>
          <cell r="P510">
            <v>147.19864176570459</v>
          </cell>
          <cell r="Q510" t="e">
            <v>#VALUE!</v>
          </cell>
          <cell r="R510">
            <v>141.96891191709844</v>
          </cell>
          <cell r="S510" t="e">
            <v>#VALUE!</v>
          </cell>
        </row>
        <row r="511">
          <cell r="B511">
            <v>9</v>
          </cell>
          <cell r="C511">
            <v>1</v>
          </cell>
          <cell r="D511">
            <v>2007</v>
          </cell>
          <cell r="E511">
            <v>39091</v>
          </cell>
          <cell r="F511" t="str">
            <v>1/9/2007</v>
          </cell>
          <cell r="G511">
            <v>12467.99</v>
          </cell>
          <cell r="H511">
            <v>39091</v>
          </cell>
          <cell r="I511">
            <v>25.78</v>
          </cell>
          <cell r="J511">
            <v>46.51</v>
          </cell>
          <cell r="K511">
            <v>39091</v>
          </cell>
          <cell r="L511">
            <v>13.89</v>
          </cell>
          <cell r="M511">
            <v>26.8</v>
          </cell>
          <cell r="O511">
            <v>138.20995252173938</v>
          </cell>
          <cell r="P511">
            <v>145.89700056593097</v>
          </cell>
          <cell r="Q511" t="e">
            <v>#VALUE!</v>
          </cell>
          <cell r="R511">
            <v>143.93782383419688</v>
          </cell>
          <cell r="S511" t="e">
            <v>#VALUE!</v>
          </cell>
        </row>
        <row r="512">
          <cell r="B512">
            <v>10</v>
          </cell>
          <cell r="C512">
            <v>1</v>
          </cell>
          <cell r="D512">
            <v>2007</v>
          </cell>
          <cell r="E512">
            <v>39092</v>
          </cell>
          <cell r="F512" t="str">
            <v>1/10/2007</v>
          </cell>
          <cell r="G512">
            <v>12457.55</v>
          </cell>
          <cell r="H512">
            <v>39092</v>
          </cell>
          <cell r="I512">
            <v>26.02</v>
          </cell>
          <cell r="J512">
            <v>46.49</v>
          </cell>
          <cell r="K512">
            <v>39092</v>
          </cell>
          <cell r="L512">
            <v>13.85</v>
          </cell>
          <cell r="M512">
            <v>26.74</v>
          </cell>
          <cell r="O512">
            <v>138.09422320977114</v>
          </cell>
          <cell r="P512">
            <v>147.25523486134691</v>
          </cell>
          <cell r="Q512" t="e">
            <v>#VALUE!</v>
          </cell>
          <cell r="R512">
            <v>143.52331606217618</v>
          </cell>
          <cell r="S512" t="e">
            <v>#VALUE!</v>
          </cell>
        </row>
        <row r="513">
          <cell r="B513">
            <v>11</v>
          </cell>
          <cell r="C513">
            <v>1</v>
          </cell>
          <cell r="D513">
            <v>2007</v>
          </cell>
          <cell r="E513">
            <v>39093</v>
          </cell>
          <cell r="F513" t="str">
            <v>1/11/2007</v>
          </cell>
          <cell r="G513">
            <v>12519.9</v>
          </cell>
          <cell r="H513">
            <v>39093</v>
          </cell>
          <cell r="I513">
            <v>26.19</v>
          </cell>
          <cell r="J513">
            <v>46.79</v>
          </cell>
          <cell r="K513">
            <v>39093</v>
          </cell>
          <cell r="L513">
            <v>14.15</v>
          </cell>
          <cell r="M513">
            <v>27.19</v>
          </cell>
          <cell r="O513">
            <v>138.78538437847038</v>
          </cell>
          <cell r="P513">
            <v>148.21731748726654</v>
          </cell>
          <cell r="Q513" t="e">
            <v>#VALUE!</v>
          </cell>
          <cell r="R513">
            <v>146.6321243523316</v>
          </cell>
          <cell r="S513" t="e">
            <v>#VALUE!</v>
          </cell>
        </row>
        <row r="514">
          <cell r="B514">
            <v>12</v>
          </cell>
          <cell r="C514">
            <v>1</v>
          </cell>
          <cell r="D514">
            <v>2007</v>
          </cell>
          <cell r="E514">
            <v>39094</v>
          </cell>
          <cell r="F514" t="str">
            <v>1/12/2007</v>
          </cell>
          <cell r="G514">
            <v>12678.81</v>
          </cell>
          <cell r="H514">
            <v>39094</v>
          </cell>
          <cell r="I514">
            <v>26.32</v>
          </cell>
          <cell r="J514">
            <v>47.2</v>
          </cell>
          <cell r="K514">
            <v>39094</v>
          </cell>
          <cell r="L514">
            <v>14.5</v>
          </cell>
          <cell r="M514">
            <v>27.35</v>
          </cell>
          <cell r="O514">
            <v>140.54693083104451</v>
          </cell>
          <cell r="P514">
            <v>148.95302773061684</v>
          </cell>
          <cell r="Q514" t="e">
            <v>#VALUE!</v>
          </cell>
          <cell r="R514">
            <v>150.25906735751295</v>
          </cell>
          <cell r="S514" t="e">
            <v>#VALUE!</v>
          </cell>
        </row>
        <row r="515">
          <cell r="B515">
            <v>15</v>
          </cell>
          <cell r="C515">
            <v>1</v>
          </cell>
          <cell r="D515">
            <v>2007</v>
          </cell>
          <cell r="E515">
            <v>39097</v>
          </cell>
          <cell r="F515" t="str">
            <v>1/15/2007</v>
          </cell>
          <cell r="G515">
            <v>12755.36</v>
          </cell>
          <cell r="H515">
            <v>39097</v>
          </cell>
          <cell r="I515">
            <v>26.84</v>
          </cell>
          <cell r="J515">
            <v>47.9</v>
          </cell>
          <cell r="K515">
            <v>39097</v>
          </cell>
          <cell r="L515">
            <v>14.45</v>
          </cell>
          <cell r="M515">
            <v>27.35</v>
          </cell>
          <cell r="O515">
            <v>141.39550160031357</v>
          </cell>
          <cell r="P515">
            <v>151.89586870401811</v>
          </cell>
          <cell r="Q515" t="e">
            <v>#VALUE!</v>
          </cell>
          <cell r="R515">
            <v>149.74093264248702</v>
          </cell>
          <cell r="S515" t="e">
            <v>#VALUE!</v>
          </cell>
        </row>
        <row r="516">
          <cell r="B516">
            <v>16</v>
          </cell>
          <cell r="C516">
            <v>1</v>
          </cell>
          <cell r="D516">
            <v>2007</v>
          </cell>
          <cell r="E516">
            <v>39098</v>
          </cell>
          <cell r="F516" t="str">
            <v>1/16/2007</v>
          </cell>
          <cell r="G516">
            <v>12720.32</v>
          </cell>
          <cell r="H516">
            <v>39098</v>
          </cell>
          <cell r="I516">
            <v>26.51</v>
          </cell>
          <cell r="J516">
            <v>47.63</v>
          </cell>
          <cell r="K516">
            <v>39098</v>
          </cell>
          <cell r="L516">
            <v>14.72</v>
          </cell>
          <cell r="M516">
            <v>27.58</v>
          </cell>
          <cell r="O516">
            <v>141.00707678313279</v>
          </cell>
          <cell r="P516">
            <v>150.02829654782116</v>
          </cell>
          <cell r="Q516" t="e">
            <v>#VALUE!</v>
          </cell>
          <cell r="R516">
            <v>152.53886010362694</v>
          </cell>
          <cell r="S516" t="e">
            <v>#VALUE!</v>
          </cell>
        </row>
        <row r="517">
          <cell r="B517">
            <v>17</v>
          </cell>
          <cell r="C517">
            <v>1</v>
          </cell>
          <cell r="D517">
            <v>2007</v>
          </cell>
          <cell r="E517">
            <v>39099</v>
          </cell>
          <cell r="F517" t="str">
            <v>1/17/2007</v>
          </cell>
          <cell r="G517">
            <v>12730.41</v>
          </cell>
          <cell r="H517">
            <v>39099</v>
          </cell>
          <cell r="I517">
            <v>26.4</v>
          </cell>
          <cell r="J517">
            <v>47.6</v>
          </cell>
          <cell r="K517">
            <v>39099</v>
          </cell>
          <cell r="L517">
            <v>14.32</v>
          </cell>
          <cell r="M517">
            <v>27.25</v>
          </cell>
          <cell r="O517">
            <v>141.1189262810025</v>
          </cell>
          <cell r="P517">
            <v>149.40577249575549</v>
          </cell>
          <cell r="Q517" t="e">
            <v>#VALUE!</v>
          </cell>
          <cell r="R517">
            <v>148.3937823834197</v>
          </cell>
          <cell r="S517" t="e">
            <v>#VALUE!</v>
          </cell>
        </row>
        <row r="518">
          <cell r="B518">
            <v>18</v>
          </cell>
          <cell r="C518">
            <v>1</v>
          </cell>
          <cell r="D518">
            <v>2007</v>
          </cell>
          <cell r="E518">
            <v>39100</v>
          </cell>
          <cell r="F518" t="str">
            <v>1/18/2007</v>
          </cell>
          <cell r="G518">
            <v>12640.68</v>
          </cell>
          <cell r="H518">
            <v>39100</v>
          </cell>
          <cell r="I518">
            <v>26.45</v>
          </cell>
          <cell r="J518">
            <v>48.34</v>
          </cell>
          <cell r="K518">
            <v>39100</v>
          </cell>
          <cell r="L518">
            <v>14.3</v>
          </cell>
          <cell r="M518">
            <v>27.6</v>
          </cell>
          <cell r="O518">
            <v>140.12425279796508</v>
          </cell>
          <cell r="P518">
            <v>149.68873797396716</v>
          </cell>
          <cell r="Q518" t="e">
            <v>#VALUE!</v>
          </cell>
          <cell r="R518">
            <v>148.18652849740931</v>
          </cell>
          <cell r="S518" t="e">
            <v>#VALUE!</v>
          </cell>
        </row>
        <row r="519">
          <cell r="B519">
            <v>19</v>
          </cell>
          <cell r="C519">
            <v>1</v>
          </cell>
          <cell r="D519">
            <v>2007</v>
          </cell>
          <cell r="E519">
            <v>39101</v>
          </cell>
          <cell r="F519" t="str">
            <v>1/19/2007</v>
          </cell>
          <cell r="G519">
            <v>12718.99</v>
          </cell>
          <cell r="H519">
            <v>39101</v>
          </cell>
          <cell r="I519">
            <v>26</v>
          </cell>
          <cell r="J519">
            <v>48.3</v>
          </cell>
          <cell r="K519">
            <v>39101</v>
          </cell>
          <cell r="L519">
            <v>14.25</v>
          </cell>
          <cell r="M519">
            <v>27.8</v>
          </cell>
          <cell r="O519">
            <v>140.99233348955832</v>
          </cell>
          <cell r="P519">
            <v>147.14204867006225</v>
          </cell>
          <cell r="Q519" t="e">
            <v>#VALUE!</v>
          </cell>
          <cell r="R519">
            <v>147.66839378238342</v>
          </cell>
          <cell r="S519" t="e">
            <v>#VALUE!</v>
          </cell>
        </row>
        <row r="520">
          <cell r="B520">
            <v>22</v>
          </cell>
          <cell r="C520">
            <v>1</v>
          </cell>
          <cell r="D520">
            <v>2007</v>
          </cell>
          <cell r="E520">
            <v>39104</v>
          </cell>
          <cell r="F520" t="str">
            <v>1/22/2007</v>
          </cell>
          <cell r="G520">
            <v>12705.77</v>
          </cell>
          <cell r="H520">
            <v>39104</v>
          </cell>
          <cell r="I520">
            <v>25.94</v>
          </cell>
          <cell r="J520">
            <v>48.65</v>
          </cell>
          <cell r="K520">
            <v>39104</v>
          </cell>
          <cell r="L520">
            <v>14.13</v>
          </cell>
          <cell r="M520">
            <v>27.7</v>
          </cell>
          <cell r="O520">
            <v>140.84578736846441</v>
          </cell>
          <cell r="P520">
            <v>146.80249009620826</v>
          </cell>
          <cell r="Q520" t="e">
            <v>#VALUE!</v>
          </cell>
          <cell r="R520">
            <v>146.42487046632124</v>
          </cell>
          <cell r="S520" t="e">
            <v>#VALUE!</v>
          </cell>
        </row>
        <row r="521">
          <cell r="B521">
            <v>23</v>
          </cell>
          <cell r="C521">
            <v>1</v>
          </cell>
          <cell r="D521">
            <v>2007</v>
          </cell>
          <cell r="E521">
            <v>39105</v>
          </cell>
          <cell r="F521" t="str">
            <v>1/23/2007</v>
          </cell>
          <cell r="G521">
            <v>12910.87</v>
          </cell>
          <cell r="H521">
            <v>39105</v>
          </cell>
          <cell r="I521">
            <v>25.99</v>
          </cell>
          <cell r="J521">
            <v>49.23</v>
          </cell>
          <cell r="K521">
            <v>39105</v>
          </cell>
          <cell r="L521">
            <v>14.24</v>
          </cell>
          <cell r="M521">
            <v>27.73</v>
          </cell>
          <cell r="O521">
            <v>143.11935843021607</v>
          </cell>
          <cell r="P521">
            <v>147.08545557441991</v>
          </cell>
          <cell r="Q521" t="e">
            <v>#VALUE!</v>
          </cell>
          <cell r="R521">
            <v>147.56476683937822</v>
          </cell>
          <cell r="S521" t="e">
            <v>#VALUE!</v>
          </cell>
        </row>
        <row r="522">
          <cell r="B522">
            <v>24</v>
          </cell>
          <cell r="C522">
            <v>1</v>
          </cell>
          <cell r="D522">
            <v>2007</v>
          </cell>
          <cell r="E522">
            <v>39106</v>
          </cell>
          <cell r="F522" t="str">
            <v>1/24/2007</v>
          </cell>
          <cell r="G522">
            <v>13010.73</v>
          </cell>
          <cell r="H522">
            <v>39106</v>
          </cell>
          <cell r="I522">
            <v>26.25</v>
          </cell>
          <cell r="J522">
            <v>49.37</v>
          </cell>
          <cell r="K522">
            <v>39106</v>
          </cell>
          <cell r="L522">
            <v>14.4</v>
          </cell>
          <cell r="M522">
            <v>27.85</v>
          </cell>
          <cell r="O522">
            <v>144.22632481844872</v>
          </cell>
          <cell r="P522">
            <v>148.55687606112053</v>
          </cell>
          <cell r="Q522" t="e">
            <v>#VALUE!</v>
          </cell>
          <cell r="R522">
            <v>149.22279792746113</v>
          </cell>
          <cell r="S522" t="e">
            <v>#VALUE!</v>
          </cell>
        </row>
        <row r="523">
          <cell r="B523">
            <v>25</v>
          </cell>
          <cell r="C523">
            <v>1</v>
          </cell>
          <cell r="D523">
            <v>2007</v>
          </cell>
          <cell r="E523">
            <v>39107</v>
          </cell>
          <cell r="F523" t="str">
            <v>1/25/2007</v>
          </cell>
          <cell r="G523">
            <v>12927.28</v>
          </cell>
          <cell r="H523">
            <v>39107</v>
          </cell>
          <cell r="I523">
            <v>26.1</v>
          </cell>
          <cell r="J523">
            <v>49.5</v>
          </cell>
          <cell r="K523">
            <v>39107</v>
          </cell>
          <cell r="L523">
            <v>14.35</v>
          </cell>
          <cell r="M523">
            <v>27.85</v>
          </cell>
          <cell r="O523">
            <v>143.30126628552247</v>
          </cell>
          <cell r="P523">
            <v>147.70797962648555</v>
          </cell>
          <cell r="Q523" t="e">
            <v>#VALUE!</v>
          </cell>
          <cell r="R523">
            <v>148.70466321243524</v>
          </cell>
          <cell r="S523" t="e">
            <v>#VALUE!</v>
          </cell>
        </row>
        <row r="524">
          <cell r="B524">
            <v>26</v>
          </cell>
          <cell r="C524">
            <v>1</v>
          </cell>
          <cell r="D524">
            <v>2007</v>
          </cell>
          <cell r="E524">
            <v>39108</v>
          </cell>
          <cell r="F524" t="str">
            <v>1/26/2007</v>
          </cell>
          <cell r="G524">
            <v>12979.26</v>
          </cell>
          <cell r="H524">
            <v>39108</v>
          </cell>
          <cell r="I524">
            <v>26.02</v>
          </cell>
          <cell r="J524">
            <v>49.75</v>
          </cell>
          <cell r="K524">
            <v>39108</v>
          </cell>
          <cell r="L524">
            <v>14.26</v>
          </cell>
          <cell r="M524">
            <v>27.72</v>
          </cell>
          <cell r="O524">
            <v>143.87747410507316</v>
          </cell>
          <cell r="P524">
            <v>147.25523486134691</v>
          </cell>
          <cell r="Q524" t="e">
            <v>#VALUE!</v>
          </cell>
          <cell r="R524">
            <v>147.77202072538859</v>
          </cell>
          <cell r="S524" t="e">
            <v>#VALUE!</v>
          </cell>
        </row>
        <row r="525">
          <cell r="B525">
            <v>29</v>
          </cell>
          <cell r="C525">
            <v>1</v>
          </cell>
          <cell r="D525">
            <v>2007</v>
          </cell>
          <cell r="E525">
            <v>39111</v>
          </cell>
          <cell r="F525" t="str">
            <v>1/29/2007</v>
          </cell>
          <cell r="G525">
            <v>12945.96</v>
          </cell>
          <cell r="H525">
            <v>39111</v>
          </cell>
          <cell r="I525">
            <v>25.9</v>
          </cell>
          <cell r="J525">
            <v>50.1</v>
          </cell>
          <cell r="K525">
            <v>39111</v>
          </cell>
          <cell r="L525">
            <v>14.21</v>
          </cell>
          <cell r="M525">
            <v>27</v>
          </cell>
          <cell r="O525">
            <v>143.50833750655374</v>
          </cell>
          <cell r="P525">
            <v>146.57611771363892</v>
          </cell>
          <cell r="Q525" t="e">
            <v>#VALUE!</v>
          </cell>
          <cell r="R525">
            <v>147.25388601036269</v>
          </cell>
          <cell r="S525" t="e">
            <v>#VALUE!</v>
          </cell>
        </row>
        <row r="526">
          <cell r="B526">
            <v>30</v>
          </cell>
          <cell r="C526">
            <v>1</v>
          </cell>
          <cell r="D526">
            <v>2007</v>
          </cell>
          <cell r="E526">
            <v>39112</v>
          </cell>
          <cell r="F526" t="str">
            <v>1/30/2007</v>
          </cell>
          <cell r="G526">
            <v>13014.6</v>
          </cell>
          <cell r="H526">
            <v>39112</v>
          </cell>
          <cell r="I526">
            <v>25.8</v>
          </cell>
          <cell r="J526">
            <v>50.05</v>
          </cell>
          <cell r="K526">
            <v>39112</v>
          </cell>
          <cell r="L526">
            <v>14.38</v>
          </cell>
          <cell r="M526">
            <v>27</v>
          </cell>
          <cell r="O526">
            <v>144.26922447719556</v>
          </cell>
          <cell r="P526">
            <v>146.01018675721559</v>
          </cell>
          <cell r="Q526" t="e">
            <v>#VALUE!</v>
          </cell>
          <cell r="R526">
            <v>149.0155440414508</v>
          </cell>
          <cell r="S526" t="e">
            <v>#VALUE!</v>
          </cell>
        </row>
        <row r="527">
          <cell r="B527">
            <v>31</v>
          </cell>
          <cell r="C527">
            <v>1</v>
          </cell>
          <cell r="D527">
            <v>2007</v>
          </cell>
          <cell r="E527">
            <v>39113</v>
          </cell>
          <cell r="F527" t="str">
            <v>1/31/2007</v>
          </cell>
          <cell r="G527">
            <v>13034.12</v>
          </cell>
          <cell r="H527">
            <v>39113</v>
          </cell>
          <cell r="I527">
            <v>25.84</v>
          </cell>
          <cell r="J527">
            <v>50.05</v>
          </cell>
          <cell r="K527">
            <v>39113</v>
          </cell>
          <cell r="L527">
            <v>14.3</v>
          </cell>
          <cell r="M527">
            <v>27.5</v>
          </cell>
          <cell r="O527">
            <v>144.48560725206337</v>
          </cell>
          <cell r="P527">
            <v>146.23655913978493</v>
          </cell>
          <cell r="Q527" t="e">
            <v>#VALUE!</v>
          </cell>
          <cell r="R527">
            <v>148.18652849740931</v>
          </cell>
          <cell r="S527" t="e">
            <v>#VALUE!</v>
          </cell>
        </row>
        <row r="528">
          <cell r="B528">
            <v>1</v>
          </cell>
          <cell r="C528">
            <v>2</v>
          </cell>
          <cell r="D528">
            <v>2007</v>
          </cell>
          <cell r="E528">
            <v>39114</v>
          </cell>
          <cell r="F528" t="str">
            <v>2/1/2007</v>
          </cell>
          <cell r="G528">
            <v>13144.74</v>
          </cell>
          <cell r="H528">
            <v>39114</v>
          </cell>
          <cell r="I528">
            <v>25.86</v>
          </cell>
          <cell r="J528">
            <v>50.9</v>
          </cell>
          <cell r="K528">
            <v>39114</v>
          </cell>
          <cell r="L528">
            <v>14.35</v>
          </cell>
          <cell r="M528">
            <v>27.32</v>
          </cell>
          <cell r="O528">
            <v>145.71185021086868</v>
          </cell>
          <cell r="P528">
            <v>146.34974533106958</v>
          </cell>
          <cell r="Q528" t="e">
            <v>#VALUE!</v>
          </cell>
          <cell r="R528">
            <v>148.70466321243524</v>
          </cell>
          <cell r="S528" t="e">
            <v>#VALUE!</v>
          </cell>
        </row>
        <row r="529">
          <cell r="B529">
            <v>2</v>
          </cell>
          <cell r="C529">
            <v>2</v>
          </cell>
          <cell r="D529">
            <v>2007</v>
          </cell>
          <cell r="E529">
            <v>39115</v>
          </cell>
          <cell r="F529" t="str">
            <v>2/2/2007</v>
          </cell>
          <cell r="G529">
            <v>13111.57</v>
          </cell>
          <cell r="H529">
            <v>39115</v>
          </cell>
          <cell r="I529">
            <v>26.1</v>
          </cell>
          <cell r="J529">
            <v>51.04</v>
          </cell>
          <cell r="K529">
            <v>39115</v>
          </cell>
          <cell r="L529">
            <v>14.35</v>
          </cell>
          <cell r="M529">
            <v>27.78</v>
          </cell>
          <cell r="O529">
            <v>145.34415468615731</v>
          </cell>
          <cell r="P529">
            <v>147.70797962648555</v>
          </cell>
          <cell r="Q529" t="e">
            <v>#VALUE!</v>
          </cell>
          <cell r="R529">
            <v>148.70466321243524</v>
          </cell>
          <cell r="S529" t="e">
            <v>#VALUE!</v>
          </cell>
        </row>
        <row r="530">
          <cell r="B530">
            <v>5</v>
          </cell>
          <cell r="C530">
            <v>2</v>
          </cell>
          <cell r="D530">
            <v>2007</v>
          </cell>
          <cell r="E530">
            <v>39118</v>
          </cell>
          <cell r="F530" t="str">
            <v>2/5/2007</v>
          </cell>
          <cell r="G530">
            <v>13166.69</v>
          </cell>
          <cell r="H530">
            <v>39118</v>
          </cell>
          <cell r="I530">
            <v>26.15</v>
          </cell>
          <cell r="J530">
            <v>50.9</v>
          </cell>
          <cell r="K530">
            <v>39118</v>
          </cell>
          <cell r="L530">
            <v>14.45</v>
          </cell>
          <cell r="M530">
            <v>28.25</v>
          </cell>
          <cell r="O530">
            <v>145.9551699807636</v>
          </cell>
          <cell r="P530">
            <v>147.9909451046972</v>
          </cell>
          <cell r="Q530" t="e">
            <v>#VALUE!</v>
          </cell>
          <cell r="R530">
            <v>149.74093264248702</v>
          </cell>
          <cell r="S530" t="e">
            <v>#VALUE!</v>
          </cell>
        </row>
        <row r="531">
          <cell r="B531">
            <v>6</v>
          </cell>
          <cell r="C531">
            <v>2</v>
          </cell>
          <cell r="D531">
            <v>2007</v>
          </cell>
          <cell r="E531">
            <v>39119</v>
          </cell>
          <cell r="F531" t="str">
            <v>2/6/2007</v>
          </cell>
          <cell r="G531">
            <v>13183.33</v>
          </cell>
          <cell r="H531">
            <v>39119</v>
          </cell>
          <cell r="I531">
            <v>26.15</v>
          </cell>
          <cell r="J531">
            <v>51.14</v>
          </cell>
          <cell r="K531">
            <v>39119</v>
          </cell>
          <cell r="L531">
            <v>14.78</v>
          </cell>
          <cell r="M531">
            <v>28.13</v>
          </cell>
          <cell r="O531">
            <v>146.13962742819191</v>
          </cell>
          <cell r="P531">
            <v>147.9909451046972</v>
          </cell>
          <cell r="Q531" t="e">
            <v>#VALUE!</v>
          </cell>
          <cell r="R531">
            <v>153.16062176165801</v>
          </cell>
          <cell r="S531" t="e">
            <v>#VALUE!</v>
          </cell>
        </row>
        <row r="532">
          <cell r="B532">
            <v>7</v>
          </cell>
          <cell r="C532">
            <v>2</v>
          </cell>
          <cell r="D532">
            <v>2007</v>
          </cell>
          <cell r="E532">
            <v>39120</v>
          </cell>
          <cell r="F532" t="str">
            <v>2/7/2007</v>
          </cell>
          <cell r="G532">
            <v>13142.25</v>
          </cell>
          <cell r="H532">
            <v>39120</v>
          </cell>
          <cell r="I532">
            <v>26.1</v>
          </cell>
          <cell r="J532">
            <v>51.38</v>
          </cell>
          <cell r="K532">
            <v>39120</v>
          </cell>
          <cell r="L532">
            <v>14.83</v>
          </cell>
          <cell r="M532">
            <v>28.49</v>
          </cell>
          <cell r="O532">
            <v>145.68424810485325</v>
          </cell>
          <cell r="P532">
            <v>147.70797962648555</v>
          </cell>
          <cell r="Q532" t="e">
            <v>#VALUE!</v>
          </cell>
          <cell r="R532">
            <v>153.67875647668393</v>
          </cell>
          <cell r="S532" t="e">
            <v>#VALUE!</v>
          </cell>
        </row>
        <row r="533">
          <cell r="B533">
            <v>8</v>
          </cell>
          <cell r="C533">
            <v>2</v>
          </cell>
          <cell r="D533">
            <v>2007</v>
          </cell>
          <cell r="E533">
            <v>39121</v>
          </cell>
          <cell r="F533" t="str">
            <v>2/8/2007</v>
          </cell>
          <cell r="G533">
            <v>13184.3</v>
          </cell>
          <cell r="H533">
            <v>39121</v>
          </cell>
          <cell r="I533">
            <v>26.12</v>
          </cell>
          <cell r="J533">
            <v>51.47</v>
          </cell>
          <cell r="K533">
            <v>39121</v>
          </cell>
          <cell r="L533">
            <v>14.75</v>
          </cell>
          <cell r="M533">
            <v>28.5</v>
          </cell>
          <cell r="O533">
            <v>146.15038005583648</v>
          </cell>
          <cell r="P533">
            <v>147.82116581777024</v>
          </cell>
          <cell r="Q533" t="e">
            <v>#VALUE!</v>
          </cell>
          <cell r="R533">
            <v>152.84974093264248</v>
          </cell>
          <cell r="S533" t="e">
            <v>#VALUE!</v>
          </cell>
        </row>
        <row r="534">
          <cell r="B534">
            <v>9</v>
          </cell>
          <cell r="C534">
            <v>2</v>
          </cell>
          <cell r="D534">
            <v>2007</v>
          </cell>
          <cell r="E534">
            <v>39122</v>
          </cell>
          <cell r="F534" t="str">
            <v>2/9/2007</v>
          </cell>
          <cell r="G534">
            <v>13083.95</v>
          </cell>
          <cell r="H534">
            <v>39122</v>
          </cell>
          <cell r="I534">
            <v>26.1</v>
          </cell>
          <cell r="J534">
            <v>50.55</v>
          </cell>
          <cell r="K534">
            <v>39122</v>
          </cell>
          <cell r="L534">
            <v>14.66</v>
          </cell>
          <cell r="M534">
            <v>28.31</v>
          </cell>
          <cell r="O534">
            <v>145.03798192786584</v>
          </cell>
          <cell r="P534">
            <v>147.70797962648555</v>
          </cell>
          <cell r="Q534" t="e">
            <v>#VALUE!</v>
          </cell>
          <cell r="R534">
            <v>151.91709844559585</v>
          </cell>
          <cell r="S534" t="e">
            <v>#VALUE!</v>
          </cell>
        </row>
        <row r="535">
          <cell r="B535">
            <v>12</v>
          </cell>
          <cell r="C535">
            <v>2</v>
          </cell>
          <cell r="D535">
            <v>2007</v>
          </cell>
          <cell r="E535">
            <v>39125</v>
          </cell>
          <cell r="F535" t="str">
            <v>2/12/2007</v>
          </cell>
          <cell r="G535">
            <v>13040.54</v>
          </cell>
          <cell r="H535">
            <v>39125</v>
          </cell>
          <cell r="I535">
            <v>26.3</v>
          </cell>
          <cell r="J535">
            <v>50.63</v>
          </cell>
          <cell r="K535">
            <v>39125</v>
          </cell>
          <cell r="L535">
            <v>14.84</v>
          </cell>
          <cell r="M535">
            <v>28.56</v>
          </cell>
          <cell r="O535">
            <v>144.55677412781398</v>
          </cell>
          <cell r="P535">
            <v>148.83984153933218</v>
          </cell>
          <cell r="Q535" t="e">
            <v>#VALUE!</v>
          </cell>
          <cell r="R535">
            <v>153.7823834196891</v>
          </cell>
          <cell r="S535" t="e">
            <v>#VALUE!</v>
          </cell>
        </row>
        <row r="536">
          <cell r="B536">
            <v>13</v>
          </cell>
          <cell r="C536">
            <v>2</v>
          </cell>
          <cell r="D536">
            <v>2007</v>
          </cell>
          <cell r="E536">
            <v>39126</v>
          </cell>
          <cell r="F536" t="str">
            <v>2/13/2007</v>
          </cell>
          <cell r="G536">
            <v>13171.76</v>
          </cell>
          <cell r="H536">
            <v>39126</v>
          </cell>
          <cell r="I536">
            <v>26.46</v>
          </cell>
          <cell r="J536">
            <v>51.35</v>
          </cell>
          <cell r="K536">
            <v>39126</v>
          </cell>
          <cell r="L536">
            <v>15.1</v>
          </cell>
          <cell r="M536">
            <v>28.6</v>
          </cell>
          <cell r="O536">
            <v>146.01137185927689</v>
          </cell>
          <cell r="P536">
            <v>149.74533106960951</v>
          </cell>
          <cell r="Q536" t="e">
            <v>#VALUE!</v>
          </cell>
          <cell r="R536">
            <v>156.47668393782382</v>
          </cell>
          <cell r="S536" t="e">
            <v>#VALUE!</v>
          </cell>
        </row>
        <row r="537">
          <cell r="B537">
            <v>14</v>
          </cell>
          <cell r="C537">
            <v>2</v>
          </cell>
          <cell r="D537">
            <v>2007</v>
          </cell>
          <cell r="E537">
            <v>39127</v>
          </cell>
          <cell r="F537" t="str">
            <v>2/14/2007</v>
          </cell>
          <cell r="G537">
            <v>13204.46</v>
          </cell>
          <cell r="H537">
            <v>39127</v>
          </cell>
          <cell r="I537">
            <v>26.85</v>
          </cell>
          <cell r="J537">
            <v>50.5</v>
          </cell>
          <cell r="K537">
            <v>39127</v>
          </cell>
          <cell r="L537">
            <v>15</v>
          </cell>
          <cell r="M537">
            <v>28.79</v>
          </cell>
          <cell r="O537">
            <v>146.37385734791309</v>
          </cell>
          <cell r="P537">
            <v>151.95246179966045</v>
          </cell>
          <cell r="Q537" t="e">
            <v>#VALUE!</v>
          </cell>
          <cell r="R537">
            <v>155.440414507772</v>
          </cell>
          <cell r="S537" t="e">
            <v>#VALUE!</v>
          </cell>
        </row>
        <row r="538">
          <cell r="B538">
            <v>15</v>
          </cell>
          <cell r="C538">
            <v>2</v>
          </cell>
          <cell r="D538">
            <v>2007</v>
          </cell>
          <cell r="E538">
            <v>39128</v>
          </cell>
          <cell r="F538" t="str">
            <v>2/15/2007</v>
          </cell>
          <cell r="G538">
            <v>13288.16</v>
          </cell>
          <cell r="H538">
            <v>39128</v>
          </cell>
          <cell r="I538">
            <v>27.38</v>
          </cell>
          <cell r="J538">
            <v>50.7</v>
          </cell>
          <cell r="K538">
            <v>39128</v>
          </cell>
          <cell r="L538">
            <v>15.05</v>
          </cell>
          <cell r="M538">
            <v>28.9</v>
          </cell>
          <cell r="O538">
            <v>147.30168717662403</v>
          </cell>
          <cell r="P538">
            <v>154.95189586870399</v>
          </cell>
          <cell r="Q538" t="e">
            <v>#VALUE!</v>
          </cell>
          <cell r="R538">
            <v>155.95854922279793</v>
          </cell>
          <cell r="S538" t="e">
            <v>#VALUE!</v>
          </cell>
        </row>
        <row r="539">
          <cell r="B539">
            <v>16</v>
          </cell>
          <cell r="C539">
            <v>2</v>
          </cell>
          <cell r="D539">
            <v>2007</v>
          </cell>
          <cell r="E539">
            <v>39129</v>
          </cell>
          <cell r="F539" t="str">
            <v>2/16/2007</v>
          </cell>
          <cell r="G539">
            <v>13311.95</v>
          </cell>
          <cell r="H539">
            <v>39129</v>
          </cell>
          <cell r="I539">
            <v>27.95</v>
          </cell>
          <cell r="J539">
            <v>50.5</v>
          </cell>
          <cell r="K539">
            <v>39129</v>
          </cell>
          <cell r="L539">
            <v>15.22</v>
          </cell>
          <cell r="M539">
            <v>29.09</v>
          </cell>
          <cell r="O539">
            <v>147.5654036834942</v>
          </cell>
          <cell r="P539">
            <v>158.17770232031688</v>
          </cell>
          <cell r="Q539" t="e">
            <v>#VALUE!</v>
          </cell>
          <cell r="R539">
            <v>157.720207253886</v>
          </cell>
          <cell r="S539" t="e">
            <v>#VALUE!</v>
          </cell>
        </row>
        <row r="540">
          <cell r="B540">
            <v>19</v>
          </cell>
          <cell r="C540">
            <v>2</v>
          </cell>
          <cell r="D540">
            <v>2007</v>
          </cell>
          <cell r="E540">
            <v>39132</v>
          </cell>
          <cell r="F540" t="str">
            <v>2/19/2007</v>
          </cell>
          <cell r="G540">
            <v>13291.55</v>
          </cell>
          <cell r="H540">
            <v>39132</v>
          </cell>
          <cell r="I540">
            <v>28.05</v>
          </cell>
          <cell r="J540">
            <v>50.4</v>
          </cell>
          <cell r="K540">
            <v>39132</v>
          </cell>
          <cell r="L540">
            <v>15.64</v>
          </cell>
          <cell r="M540">
            <v>29.48</v>
          </cell>
          <cell r="O540">
            <v>147.33926594746427</v>
          </cell>
          <cell r="P540">
            <v>158.74363327674024</v>
          </cell>
          <cell r="Q540" t="e">
            <v>#VALUE!</v>
          </cell>
          <cell r="R540">
            <v>162.07253886010363</v>
          </cell>
          <cell r="S540" t="e">
            <v>#VALUE!</v>
          </cell>
        </row>
        <row r="541">
          <cell r="B541">
            <v>20</v>
          </cell>
          <cell r="C541">
            <v>2</v>
          </cell>
          <cell r="D541">
            <v>2007</v>
          </cell>
          <cell r="E541">
            <v>39133</v>
          </cell>
          <cell r="F541" t="str">
            <v>2/20/2007</v>
          </cell>
          <cell r="G541">
            <v>13319.65</v>
          </cell>
          <cell r="H541">
            <v>39133</v>
          </cell>
          <cell r="I541">
            <v>28</v>
          </cell>
          <cell r="J541">
            <v>50.66</v>
          </cell>
          <cell r="K541">
            <v>39133</v>
          </cell>
          <cell r="L541">
            <v>15.8</v>
          </cell>
          <cell r="M541">
            <v>29.4</v>
          </cell>
          <cell r="O541">
            <v>147.65075959366231</v>
          </cell>
          <cell r="P541">
            <v>158.46066779852856</v>
          </cell>
          <cell r="Q541" t="e">
            <v>#VALUE!</v>
          </cell>
          <cell r="R541">
            <v>163.73056994818654</v>
          </cell>
          <cell r="S541" t="e">
            <v>#VALUE!</v>
          </cell>
        </row>
        <row r="542">
          <cell r="B542">
            <v>21</v>
          </cell>
          <cell r="C542">
            <v>2</v>
          </cell>
          <cell r="D542">
            <v>2007</v>
          </cell>
          <cell r="E542">
            <v>39134</v>
          </cell>
          <cell r="F542" t="str">
            <v>2/21/2007</v>
          </cell>
          <cell r="G542">
            <v>13330.28</v>
          </cell>
          <cell r="H542">
            <v>39134</v>
          </cell>
          <cell r="I542">
            <v>28.23</v>
          </cell>
          <cell r="J542">
            <v>50.99</v>
          </cell>
          <cell r="K542">
            <v>39134</v>
          </cell>
          <cell r="L542">
            <v>15.99</v>
          </cell>
          <cell r="M542">
            <v>30.01</v>
          </cell>
          <cell r="O542">
            <v>147.76859509042694</v>
          </cell>
          <cell r="P542">
            <v>159.76230899830219</v>
          </cell>
          <cell r="Q542" t="e">
            <v>#VALUE!</v>
          </cell>
          <cell r="R542">
            <v>165.69948186528498</v>
          </cell>
          <cell r="S542" t="e">
            <v>#VALUE!</v>
          </cell>
        </row>
        <row r="543">
          <cell r="B543">
            <v>22</v>
          </cell>
          <cell r="C543">
            <v>2</v>
          </cell>
          <cell r="D543">
            <v>2007</v>
          </cell>
          <cell r="E543">
            <v>39135</v>
          </cell>
          <cell r="F543" t="str">
            <v>2/22/2007</v>
          </cell>
          <cell r="G543">
            <v>13317.98</v>
          </cell>
          <cell r="H543">
            <v>39135</v>
          </cell>
          <cell r="I543">
            <v>28.22</v>
          </cell>
          <cell r="J543">
            <v>50.8</v>
          </cell>
          <cell r="K543">
            <v>39135</v>
          </cell>
          <cell r="L543">
            <v>15.89</v>
          </cell>
          <cell r="M543">
            <v>30.79</v>
          </cell>
          <cell r="O543">
            <v>147.63224733782064</v>
          </cell>
          <cell r="P543">
            <v>159.70571590265985</v>
          </cell>
          <cell r="Q543" t="e">
            <v>#VALUE!</v>
          </cell>
          <cell r="R543">
            <v>164.66321243523316</v>
          </cell>
          <cell r="S543" t="e">
            <v>#VALUE!</v>
          </cell>
        </row>
        <row r="544">
          <cell r="B544">
            <v>23</v>
          </cell>
          <cell r="C544">
            <v>2</v>
          </cell>
          <cell r="D544">
            <v>2007</v>
          </cell>
          <cell r="E544">
            <v>39136</v>
          </cell>
          <cell r="F544" t="str">
            <v>2/23/2007</v>
          </cell>
          <cell r="G544">
            <v>13343.53</v>
          </cell>
          <cell r="H544">
            <v>39136</v>
          </cell>
          <cell r="I544">
            <v>28.25</v>
          </cell>
          <cell r="J544">
            <v>51.38</v>
          </cell>
          <cell r="K544">
            <v>39136</v>
          </cell>
          <cell r="L544">
            <v>16.2</v>
          </cell>
          <cell r="M544">
            <v>30.88</v>
          </cell>
          <cell r="O544">
            <v>147.91547376701499</v>
          </cell>
          <cell r="P544">
            <v>159.87549518958687</v>
          </cell>
          <cell r="Q544" t="e">
            <v>#VALUE!</v>
          </cell>
          <cell r="R544">
            <v>167.87564766839378</v>
          </cell>
          <cell r="S544" t="e">
            <v>#VALUE!</v>
          </cell>
        </row>
        <row r="545">
          <cell r="B545">
            <v>26</v>
          </cell>
          <cell r="C545">
            <v>2</v>
          </cell>
          <cell r="D545">
            <v>2007</v>
          </cell>
          <cell r="E545">
            <v>39139</v>
          </cell>
          <cell r="F545" t="str">
            <v>2/26/2007</v>
          </cell>
          <cell r="G545">
            <v>13404.46</v>
          </cell>
          <cell r="H545">
            <v>39139</v>
          </cell>
          <cell r="I545">
            <v>27.88</v>
          </cell>
          <cell r="J545">
            <v>51.4</v>
          </cell>
          <cell r="K545">
            <v>39139</v>
          </cell>
          <cell r="L545">
            <v>16.45</v>
          </cell>
          <cell r="M545">
            <v>30.66</v>
          </cell>
          <cell r="O545">
            <v>148.59089397565722</v>
          </cell>
          <cell r="P545">
            <v>157.78155065082058</v>
          </cell>
          <cell r="Q545" t="e">
            <v>#VALUE!</v>
          </cell>
          <cell r="R545">
            <v>170.46632124352331</v>
          </cell>
          <cell r="S545" t="e">
            <v>#VALUE!</v>
          </cell>
        </row>
        <row r="546">
          <cell r="B546">
            <v>27</v>
          </cell>
          <cell r="C546">
            <v>2</v>
          </cell>
          <cell r="D546">
            <v>2007</v>
          </cell>
          <cell r="E546">
            <v>39140</v>
          </cell>
          <cell r="F546" t="str">
            <v>2/27/2007</v>
          </cell>
          <cell r="G546">
            <v>13040.11</v>
          </cell>
          <cell r="H546">
            <v>39140</v>
          </cell>
          <cell r="I546">
            <v>27.19</v>
          </cell>
          <cell r="J546">
            <v>50.8</v>
          </cell>
          <cell r="K546">
            <v>39140</v>
          </cell>
          <cell r="L546">
            <v>16.14</v>
          </cell>
          <cell r="M546">
            <v>30.21</v>
          </cell>
          <cell r="O546">
            <v>144.55200749906433</v>
          </cell>
          <cell r="P546">
            <v>153.87662705149972</v>
          </cell>
          <cell r="Q546" t="e">
            <v>#VALUE!</v>
          </cell>
          <cell r="R546">
            <v>167.25388601036269</v>
          </cell>
          <cell r="S546" t="e">
            <v>#VALUE!</v>
          </cell>
        </row>
        <row r="547">
          <cell r="B547">
            <v>28</v>
          </cell>
          <cell r="C547">
            <v>2</v>
          </cell>
          <cell r="D547">
            <v>2007</v>
          </cell>
          <cell r="E547">
            <v>39141</v>
          </cell>
          <cell r="F547" t="str">
            <v>2/28/2007</v>
          </cell>
          <cell r="G547">
            <v>13045.02</v>
          </cell>
          <cell r="H547">
            <v>39141</v>
          </cell>
          <cell r="I547">
            <v>26.55</v>
          </cell>
          <cell r="J547">
            <v>50.65</v>
          </cell>
          <cell r="K547">
            <v>39141</v>
          </cell>
          <cell r="L547">
            <v>16.45</v>
          </cell>
          <cell r="M547">
            <v>30.2</v>
          </cell>
          <cell r="O547">
            <v>144.60643574827546</v>
          </cell>
          <cell r="P547">
            <v>150.25466893039047</v>
          </cell>
          <cell r="Q547" t="e">
            <v>#VALUE!</v>
          </cell>
          <cell r="R547">
            <v>170.46632124352331</v>
          </cell>
          <cell r="S547" t="e">
            <v>#VALUE!</v>
          </cell>
        </row>
        <row r="548">
          <cell r="B548">
            <v>1</v>
          </cell>
          <cell r="C548">
            <v>3</v>
          </cell>
          <cell r="D548">
            <v>2007</v>
          </cell>
          <cell r="E548">
            <v>39142</v>
          </cell>
          <cell r="F548" t="str">
            <v>3/1/2007</v>
          </cell>
          <cell r="G548">
            <v>12981.13</v>
          </cell>
          <cell r="H548">
            <v>39142</v>
          </cell>
          <cell r="I548">
            <v>27.2</v>
          </cell>
          <cell r="J548">
            <v>49.52</v>
          </cell>
          <cell r="K548">
            <v>39142</v>
          </cell>
          <cell r="L548">
            <v>15.99</v>
          </cell>
          <cell r="M548">
            <v>30.31</v>
          </cell>
          <cell r="O548">
            <v>143.89820339754255</v>
          </cell>
          <cell r="P548">
            <v>153.93322014714204</v>
          </cell>
          <cell r="Q548" t="e">
            <v>#VALUE!</v>
          </cell>
          <cell r="R548">
            <v>165.69948186528498</v>
          </cell>
          <cell r="S548" t="e">
            <v>#VALUE!</v>
          </cell>
        </row>
        <row r="549">
          <cell r="B549">
            <v>2</v>
          </cell>
          <cell r="C549">
            <v>3</v>
          </cell>
          <cell r="D549">
            <v>2007</v>
          </cell>
          <cell r="E549">
            <v>39143</v>
          </cell>
          <cell r="F549" t="str">
            <v>3/2/2007</v>
          </cell>
          <cell r="G549">
            <v>12863.27</v>
          </cell>
          <cell r="H549">
            <v>39143</v>
          </cell>
          <cell r="I549">
            <v>27.49</v>
          </cell>
          <cell r="J549">
            <v>50.04</v>
          </cell>
          <cell r="K549">
            <v>39143</v>
          </cell>
          <cell r="L549">
            <v>15.8</v>
          </cell>
          <cell r="M549">
            <v>30.51</v>
          </cell>
          <cell r="O549">
            <v>142.59170371281294</v>
          </cell>
          <cell r="P549">
            <v>155.57441992076963</v>
          </cell>
          <cell r="Q549" t="e">
            <v>#VALUE!</v>
          </cell>
          <cell r="R549">
            <v>163.73056994818654</v>
          </cell>
          <cell r="S549" t="e">
            <v>#VALUE!</v>
          </cell>
        </row>
        <row r="550">
          <cell r="B550">
            <v>5</v>
          </cell>
          <cell r="C550">
            <v>3</v>
          </cell>
          <cell r="D550">
            <v>2007</v>
          </cell>
          <cell r="E550">
            <v>39146</v>
          </cell>
          <cell r="F550" t="str">
            <v>3/5/2007</v>
          </cell>
          <cell r="G550">
            <v>12711.25</v>
          </cell>
          <cell r="H550">
            <v>39146</v>
          </cell>
          <cell r="I550">
            <v>26.38</v>
          </cell>
          <cell r="J550">
            <v>49.67</v>
          </cell>
          <cell r="K550">
            <v>39146</v>
          </cell>
          <cell r="L550">
            <v>15.33</v>
          </cell>
          <cell r="M550">
            <v>30.09</v>
          </cell>
          <cell r="O550">
            <v>140.9065341720646</v>
          </cell>
          <cell r="P550">
            <v>149.29258630447083</v>
          </cell>
          <cell r="Q550" t="e">
            <v>#VALUE!</v>
          </cell>
          <cell r="R550">
            <v>158.86010362694302</v>
          </cell>
          <cell r="S550" t="e">
            <v>#VALUE!</v>
          </cell>
        </row>
        <row r="551">
          <cell r="B551">
            <v>6</v>
          </cell>
          <cell r="C551">
            <v>3</v>
          </cell>
          <cell r="D551">
            <v>2007</v>
          </cell>
          <cell r="E551">
            <v>39147</v>
          </cell>
          <cell r="F551" t="str">
            <v>3/6/2007</v>
          </cell>
          <cell r="G551">
            <v>12868.19</v>
          </cell>
          <cell r="H551">
            <v>39147</v>
          </cell>
          <cell r="I551">
            <v>27.14</v>
          </cell>
          <cell r="J551">
            <v>50</v>
          </cell>
          <cell r="K551">
            <v>39147</v>
          </cell>
          <cell r="L551">
            <v>15.25</v>
          </cell>
          <cell r="M551">
            <v>30.5</v>
          </cell>
          <cell r="O551">
            <v>142.64624281385545</v>
          </cell>
          <cell r="P551">
            <v>153.59366157328805</v>
          </cell>
          <cell r="Q551" t="e">
            <v>#VALUE!</v>
          </cell>
          <cell r="R551">
            <v>158.03108808290153</v>
          </cell>
          <cell r="S551" t="e">
            <v>#VALUE!</v>
          </cell>
        </row>
        <row r="552">
          <cell r="B552">
            <v>7</v>
          </cell>
          <cell r="C552">
            <v>3</v>
          </cell>
          <cell r="D552">
            <v>2007</v>
          </cell>
          <cell r="E552">
            <v>39148</v>
          </cell>
          <cell r="F552" t="str">
            <v>3/7/2007</v>
          </cell>
          <cell r="G552">
            <v>12989.61</v>
          </cell>
          <cell r="H552">
            <v>39148</v>
          </cell>
          <cell r="I552">
            <v>27.33</v>
          </cell>
          <cell r="J552">
            <v>50.16</v>
          </cell>
          <cell r="K552">
            <v>39148</v>
          </cell>
          <cell r="L552">
            <v>15.9</v>
          </cell>
          <cell r="M552">
            <v>30.41</v>
          </cell>
          <cell r="O552">
            <v>143.99220575055892</v>
          </cell>
          <cell r="P552">
            <v>154.66893039049233</v>
          </cell>
          <cell r="Q552" t="e">
            <v>#VALUE!</v>
          </cell>
          <cell r="R552">
            <v>164.76683937823836</v>
          </cell>
          <cell r="S552" t="e">
            <v>#VALUE!</v>
          </cell>
        </row>
        <row r="553">
          <cell r="B553">
            <v>8</v>
          </cell>
          <cell r="C553">
            <v>3</v>
          </cell>
          <cell r="D553">
            <v>2007</v>
          </cell>
          <cell r="E553">
            <v>39149</v>
          </cell>
          <cell r="F553" t="str">
            <v>3/8/2007</v>
          </cell>
          <cell r="G553">
            <v>13050.97</v>
          </cell>
          <cell r="H553">
            <v>39149</v>
          </cell>
          <cell r="I553">
            <v>27.51</v>
          </cell>
          <cell r="J553">
            <v>50.36</v>
          </cell>
          <cell r="K553">
            <v>39149</v>
          </cell>
          <cell r="L553">
            <v>16.05</v>
          </cell>
          <cell r="M553">
            <v>30.49</v>
          </cell>
          <cell r="O553">
            <v>144.67239258795081</v>
          </cell>
          <cell r="P553">
            <v>155.68760611205431</v>
          </cell>
          <cell r="Q553" t="e">
            <v>#VALUE!</v>
          </cell>
          <cell r="R553">
            <v>166.32124352331604</v>
          </cell>
          <cell r="S553" t="e">
            <v>#VALUE!</v>
          </cell>
        </row>
        <row r="554">
          <cell r="B554">
            <v>9</v>
          </cell>
          <cell r="C554">
            <v>3</v>
          </cell>
          <cell r="D554">
            <v>2007</v>
          </cell>
          <cell r="E554">
            <v>39150</v>
          </cell>
          <cell r="F554" t="str">
            <v>3/9/2007</v>
          </cell>
          <cell r="G554">
            <v>13057.37</v>
          </cell>
          <cell r="H554">
            <v>39150</v>
          </cell>
          <cell r="I554">
            <v>27.03</v>
          </cell>
          <cell r="J554">
            <v>50.3</v>
          </cell>
          <cell r="K554">
            <v>39150</v>
          </cell>
          <cell r="L554">
            <v>16.309999999999999</v>
          </cell>
          <cell r="M554">
            <v>31</v>
          </cell>
          <cell r="O554">
            <v>144.74333776003866</v>
          </cell>
          <cell r="P554">
            <v>152.9711375212224</v>
          </cell>
          <cell r="Q554" t="e">
            <v>#VALUE!</v>
          </cell>
          <cell r="R554">
            <v>169.01554404145077</v>
          </cell>
          <cell r="S554" t="e">
            <v>#VALUE!</v>
          </cell>
        </row>
        <row r="555">
          <cell r="B555">
            <v>12</v>
          </cell>
          <cell r="C555">
            <v>3</v>
          </cell>
          <cell r="D555">
            <v>2007</v>
          </cell>
          <cell r="E555">
            <v>39153</v>
          </cell>
          <cell r="F555" t="str">
            <v>3/12/2007</v>
          </cell>
          <cell r="G555">
            <v>13065.15</v>
          </cell>
          <cell r="H555">
            <v>39153</v>
          </cell>
          <cell r="I555">
            <v>27.02</v>
          </cell>
          <cell r="J555">
            <v>50.45</v>
          </cell>
          <cell r="K555">
            <v>39153</v>
          </cell>
          <cell r="L555">
            <v>16.34</v>
          </cell>
          <cell r="M555">
            <v>31.16</v>
          </cell>
          <cell r="O555">
            <v>144.82958048485787</v>
          </cell>
          <cell r="P555">
            <v>152.91454442558006</v>
          </cell>
          <cell r="Q555" t="e">
            <v>#VALUE!</v>
          </cell>
          <cell r="R555">
            <v>169.32642487046633</v>
          </cell>
          <cell r="S555" t="e">
            <v>#VALUE!</v>
          </cell>
        </row>
        <row r="556">
          <cell r="B556">
            <v>13</v>
          </cell>
          <cell r="C556">
            <v>3</v>
          </cell>
          <cell r="D556">
            <v>2007</v>
          </cell>
          <cell r="E556">
            <v>39154</v>
          </cell>
          <cell r="F556" t="str">
            <v>3/13/2007</v>
          </cell>
          <cell r="G556">
            <v>12809.6</v>
          </cell>
          <cell r="H556">
            <v>39154</v>
          </cell>
          <cell r="I556">
            <v>26.89</v>
          </cell>
          <cell r="J556">
            <v>49.8</v>
          </cell>
          <cell r="K556">
            <v>39154</v>
          </cell>
          <cell r="L556">
            <v>16.3</v>
          </cell>
          <cell r="M556">
            <v>31.15</v>
          </cell>
          <cell r="O556">
            <v>141.9967619337578</v>
          </cell>
          <cell r="P556">
            <v>152.17883418222976</v>
          </cell>
          <cell r="Q556" t="e">
            <v>#VALUE!</v>
          </cell>
          <cell r="R556">
            <v>168.9119170984456</v>
          </cell>
          <cell r="S556" t="e">
            <v>#VALUE!</v>
          </cell>
        </row>
        <row r="557">
          <cell r="B557">
            <v>14</v>
          </cell>
          <cell r="C557">
            <v>3</v>
          </cell>
          <cell r="D557">
            <v>2007</v>
          </cell>
          <cell r="E557">
            <v>39155</v>
          </cell>
          <cell r="F557" t="str">
            <v>3/14/2007</v>
          </cell>
          <cell r="G557">
            <v>12808.73</v>
          </cell>
          <cell r="H557">
            <v>39155</v>
          </cell>
          <cell r="I557">
            <v>26.7</v>
          </cell>
          <cell r="J557">
            <v>48.9</v>
          </cell>
          <cell r="K557">
            <v>39155</v>
          </cell>
          <cell r="L557">
            <v>16.170000000000002</v>
          </cell>
          <cell r="M557">
            <v>30.8</v>
          </cell>
          <cell r="O557">
            <v>141.98711782442709</v>
          </cell>
          <cell r="P557">
            <v>151.10356536502545</v>
          </cell>
          <cell r="Q557" t="e">
            <v>#VALUE!</v>
          </cell>
          <cell r="R557">
            <v>167.56476683937825</v>
          </cell>
          <cell r="S557" t="e">
            <v>#VALUE!</v>
          </cell>
        </row>
        <row r="558">
          <cell r="B558">
            <v>15</v>
          </cell>
          <cell r="C558">
            <v>3</v>
          </cell>
          <cell r="D558">
            <v>2007</v>
          </cell>
          <cell r="E558">
            <v>39156</v>
          </cell>
          <cell r="F558" t="str">
            <v>3/15/2007</v>
          </cell>
          <cell r="G558">
            <v>12874.32</v>
          </cell>
          <cell r="H558">
            <v>39156</v>
          </cell>
          <cell r="I558">
            <v>27.15</v>
          </cell>
          <cell r="J558">
            <v>48.8</v>
          </cell>
          <cell r="K558">
            <v>39156</v>
          </cell>
          <cell r="L558">
            <v>16.28</v>
          </cell>
          <cell r="M558">
            <v>30.85</v>
          </cell>
          <cell r="O558">
            <v>142.71419498649581</v>
          </cell>
          <cell r="P558">
            <v>153.65025466893036</v>
          </cell>
          <cell r="Q558" t="e">
            <v>#VALUE!</v>
          </cell>
          <cell r="R558">
            <v>168.70466321243524</v>
          </cell>
          <cell r="S558" t="e">
            <v>#VALUE!</v>
          </cell>
        </row>
        <row r="559">
          <cell r="B559">
            <v>16</v>
          </cell>
          <cell r="C559">
            <v>3</v>
          </cell>
          <cell r="D559">
            <v>2007</v>
          </cell>
          <cell r="E559">
            <v>39157</v>
          </cell>
          <cell r="F559" t="str">
            <v>3/16/2007</v>
          </cell>
          <cell r="G559">
            <v>12829.68</v>
          </cell>
          <cell r="H559">
            <v>39157</v>
          </cell>
          <cell r="I559">
            <v>26.86</v>
          </cell>
          <cell r="J559">
            <v>49.1</v>
          </cell>
          <cell r="K559">
            <v>39157</v>
          </cell>
          <cell r="L559">
            <v>16.16</v>
          </cell>
          <cell r="M559">
            <v>31.32</v>
          </cell>
          <cell r="O559">
            <v>142.21935241118331</v>
          </cell>
          <cell r="P559">
            <v>152.00905489530277</v>
          </cell>
          <cell r="Q559" t="e">
            <v>#VALUE!</v>
          </cell>
          <cell r="R559">
            <v>167.46113989637306</v>
          </cell>
          <cell r="S559" t="e">
            <v>#VALUE!</v>
          </cell>
        </row>
        <row r="560">
          <cell r="B560">
            <v>19</v>
          </cell>
          <cell r="C560">
            <v>3</v>
          </cell>
          <cell r="D560">
            <v>2007</v>
          </cell>
          <cell r="E560">
            <v>39160</v>
          </cell>
          <cell r="F560" t="str">
            <v>3/19/2007</v>
          </cell>
          <cell r="G560">
            <v>13011.74</v>
          </cell>
          <cell r="H560">
            <v>39160</v>
          </cell>
          <cell r="I560">
            <v>27.23</v>
          </cell>
          <cell r="J560">
            <v>49.2</v>
          </cell>
          <cell r="K560">
            <v>39160</v>
          </cell>
          <cell r="L560">
            <v>16.21</v>
          </cell>
          <cell r="M560">
            <v>31.71</v>
          </cell>
          <cell r="O560">
            <v>144.2375208534188</v>
          </cell>
          <cell r="P560">
            <v>154.10299943406903</v>
          </cell>
          <cell r="Q560" t="e">
            <v>#VALUE!</v>
          </cell>
          <cell r="R560">
            <v>167.97927461139898</v>
          </cell>
          <cell r="S560" t="e">
            <v>#VALUE!</v>
          </cell>
        </row>
        <row r="561">
          <cell r="B561">
            <v>20</v>
          </cell>
          <cell r="C561">
            <v>3</v>
          </cell>
          <cell r="D561">
            <v>2007</v>
          </cell>
          <cell r="E561">
            <v>39161</v>
          </cell>
          <cell r="F561" t="str">
            <v>3/20/2007</v>
          </cell>
          <cell r="G561">
            <v>12977.41</v>
          </cell>
          <cell r="H561">
            <v>39161</v>
          </cell>
          <cell r="I561">
            <v>27.05</v>
          </cell>
          <cell r="J561">
            <v>49.52</v>
          </cell>
          <cell r="K561">
            <v>39161</v>
          </cell>
          <cell r="L561">
            <v>16.149999999999999</v>
          </cell>
          <cell r="M561">
            <v>31.5</v>
          </cell>
          <cell r="O561">
            <v>143.85696651626654</v>
          </cell>
          <cell r="P561">
            <v>153.08432371250706</v>
          </cell>
          <cell r="Q561" t="e">
            <v>#VALUE!</v>
          </cell>
          <cell r="R561">
            <v>167.35751295336786</v>
          </cell>
          <cell r="S561" t="e">
            <v>#VALUE!</v>
          </cell>
        </row>
        <row r="562">
          <cell r="B562">
            <v>21</v>
          </cell>
          <cell r="C562">
            <v>3</v>
          </cell>
          <cell r="D562">
            <v>2007</v>
          </cell>
          <cell r="E562">
            <v>39162</v>
          </cell>
          <cell r="F562" t="str">
            <v>3/21/2007</v>
          </cell>
          <cell r="G562">
            <v>13155.55</v>
          </cell>
          <cell r="H562">
            <v>39162</v>
          </cell>
          <cell r="I562">
            <v>27.05</v>
          </cell>
          <cell r="J562">
            <v>50.49</v>
          </cell>
          <cell r="K562">
            <v>39162</v>
          </cell>
          <cell r="L562">
            <v>16.07</v>
          </cell>
          <cell r="M562">
            <v>31.48</v>
          </cell>
          <cell r="O562">
            <v>145.83168104059826</v>
          </cell>
          <cell r="P562">
            <v>153.08432371250706</v>
          </cell>
          <cell r="Q562" t="e">
            <v>#VALUE!</v>
          </cell>
          <cell r="R562">
            <v>166.52849740932643</v>
          </cell>
          <cell r="S562" t="e">
            <v>#VALUE!</v>
          </cell>
        </row>
        <row r="563">
          <cell r="B563">
            <v>22</v>
          </cell>
          <cell r="C563">
            <v>3</v>
          </cell>
          <cell r="D563">
            <v>2007</v>
          </cell>
          <cell r="E563">
            <v>39163</v>
          </cell>
          <cell r="F563" t="str">
            <v>3/22/2007</v>
          </cell>
          <cell r="G563">
            <v>13139.64</v>
          </cell>
          <cell r="H563">
            <v>39163</v>
          </cell>
          <cell r="I563">
            <v>28</v>
          </cell>
          <cell r="J563">
            <v>50.15</v>
          </cell>
          <cell r="K563">
            <v>39163</v>
          </cell>
          <cell r="L563">
            <v>16.149999999999999</v>
          </cell>
          <cell r="M563">
            <v>31.8</v>
          </cell>
          <cell r="O563">
            <v>145.65531577686119</v>
          </cell>
          <cell r="P563">
            <v>158.46066779852856</v>
          </cell>
          <cell r="Q563" t="e">
            <v>#VALUE!</v>
          </cell>
          <cell r="R563">
            <v>167.35751295336786</v>
          </cell>
          <cell r="S563" t="e">
            <v>#VALUE!</v>
          </cell>
        </row>
        <row r="564">
          <cell r="B564">
            <v>23</v>
          </cell>
          <cell r="C564">
            <v>3</v>
          </cell>
          <cell r="D564">
            <v>2007</v>
          </cell>
          <cell r="E564">
            <v>39164</v>
          </cell>
          <cell r="F564" t="str">
            <v>3/23/2007</v>
          </cell>
          <cell r="G564">
            <v>13237.66</v>
          </cell>
          <cell r="H564">
            <v>39164</v>
          </cell>
          <cell r="I564">
            <v>27.57</v>
          </cell>
          <cell r="J564">
            <v>49.51</v>
          </cell>
          <cell r="K564">
            <v>39164</v>
          </cell>
          <cell r="L564">
            <v>15.9</v>
          </cell>
          <cell r="M564">
            <v>31.52</v>
          </cell>
          <cell r="O564">
            <v>146.74188542811862</v>
          </cell>
          <cell r="P564">
            <v>156.0271646859083</v>
          </cell>
          <cell r="Q564" t="e">
            <v>#VALUE!</v>
          </cell>
          <cell r="R564">
            <v>164.76683937823836</v>
          </cell>
          <cell r="S564" t="e">
            <v>#VALUE!</v>
          </cell>
        </row>
        <row r="565">
          <cell r="B565">
            <v>26</v>
          </cell>
          <cell r="C565">
            <v>3</v>
          </cell>
          <cell r="D565">
            <v>2007</v>
          </cell>
          <cell r="E565">
            <v>39167</v>
          </cell>
          <cell r="F565" t="str">
            <v>3/26/2007</v>
          </cell>
          <cell r="G565">
            <v>13302.88</v>
          </cell>
          <cell r="H565">
            <v>39167</v>
          </cell>
          <cell r="I565">
            <v>27.78</v>
          </cell>
          <cell r="J565">
            <v>49.44</v>
          </cell>
          <cell r="K565">
            <v>39167</v>
          </cell>
          <cell r="L565">
            <v>15.87</v>
          </cell>
          <cell r="M565">
            <v>32</v>
          </cell>
          <cell r="O565">
            <v>147.46486107242598</v>
          </cell>
          <cell r="P565">
            <v>157.21561969439728</v>
          </cell>
          <cell r="Q565" t="e">
            <v>#VALUE!</v>
          </cell>
          <cell r="R565">
            <v>164.4559585492228</v>
          </cell>
          <cell r="S565" t="e">
            <v>#VALUE!</v>
          </cell>
        </row>
        <row r="566">
          <cell r="B566">
            <v>27</v>
          </cell>
          <cell r="C566">
            <v>3</v>
          </cell>
          <cell r="D566">
            <v>2007</v>
          </cell>
          <cell r="E566">
            <v>39168</v>
          </cell>
          <cell r="F566" t="str">
            <v>3/27/2007</v>
          </cell>
          <cell r="G566">
            <v>13218.76</v>
          </cell>
          <cell r="H566">
            <v>39168</v>
          </cell>
          <cell r="I566">
            <v>27.49</v>
          </cell>
          <cell r="J566">
            <v>49.14</v>
          </cell>
          <cell r="K566">
            <v>39168</v>
          </cell>
          <cell r="L566">
            <v>15.62</v>
          </cell>
          <cell r="M566">
            <v>31.79</v>
          </cell>
          <cell r="O566">
            <v>146.53237546679679</v>
          </cell>
          <cell r="P566">
            <v>155.57441992076963</v>
          </cell>
          <cell r="Q566" t="e">
            <v>#VALUE!</v>
          </cell>
          <cell r="R566">
            <v>161.86528497409324</v>
          </cell>
          <cell r="S566" t="e">
            <v>#VALUE!</v>
          </cell>
        </row>
        <row r="567">
          <cell r="B567">
            <v>28</v>
          </cell>
          <cell r="C567">
            <v>3</v>
          </cell>
          <cell r="D567">
            <v>2007</v>
          </cell>
          <cell r="E567">
            <v>39169</v>
          </cell>
          <cell r="F567" t="str">
            <v>3/28/2007</v>
          </cell>
          <cell r="G567">
            <v>13197.15</v>
          </cell>
          <cell r="H567">
            <v>39169</v>
          </cell>
          <cell r="I567">
            <v>27.3</v>
          </cell>
          <cell r="J567">
            <v>49.28</v>
          </cell>
          <cell r="K567">
            <v>39169</v>
          </cell>
          <cell r="L567">
            <v>15.91</v>
          </cell>
          <cell r="M567">
            <v>33.25</v>
          </cell>
          <cell r="O567">
            <v>146.29282465916904</v>
          </cell>
          <cell r="P567">
            <v>154.49915110356537</v>
          </cell>
          <cell r="Q567" t="e">
            <v>#VALUE!</v>
          </cell>
          <cell r="R567">
            <v>164.87046632124353</v>
          </cell>
          <cell r="S567" t="e">
            <v>#VALUE!</v>
          </cell>
        </row>
        <row r="568">
          <cell r="B568">
            <v>29</v>
          </cell>
          <cell r="C568">
            <v>3</v>
          </cell>
          <cell r="D568">
            <v>2007</v>
          </cell>
          <cell r="E568">
            <v>39170</v>
          </cell>
          <cell r="F568" t="str">
            <v>3/29/2007</v>
          </cell>
          <cell r="G568">
            <v>13258.02</v>
          </cell>
          <cell r="H568">
            <v>39170</v>
          </cell>
          <cell r="I568">
            <v>27.45</v>
          </cell>
          <cell r="J568">
            <v>49.34</v>
          </cell>
          <cell r="K568">
            <v>39170</v>
          </cell>
          <cell r="L568">
            <v>15.82</v>
          </cell>
          <cell r="M568">
            <v>34.68</v>
          </cell>
          <cell r="O568">
            <v>146.96757975682297</v>
          </cell>
          <cell r="P568">
            <v>155.34804753820032</v>
          </cell>
          <cell r="Q568" t="e">
            <v>#VALUE!</v>
          </cell>
          <cell r="R568">
            <v>163.93782383419688</v>
          </cell>
          <cell r="S568" t="e">
            <v>#VALUE!</v>
          </cell>
        </row>
        <row r="569">
          <cell r="B569">
            <v>30</v>
          </cell>
          <cell r="C569">
            <v>3</v>
          </cell>
          <cell r="D569">
            <v>2007</v>
          </cell>
          <cell r="E569">
            <v>39171</v>
          </cell>
          <cell r="F569" t="str">
            <v>3/30/2007</v>
          </cell>
          <cell r="G569">
            <v>13165.5</v>
          </cell>
          <cell r="H569">
            <v>39171</v>
          </cell>
          <cell r="I569">
            <v>27.6</v>
          </cell>
          <cell r="J569">
            <v>48.86</v>
          </cell>
          <cell r="K569">
            <v>39171</v>
          </cell>
          <cell r="L569">
            <v>15.85</v>
          </cell>
          <cell r="M569">
            <v>34.35</v>
          </cell>
          <cell r="O569">
            <v>145.94197861282851</v>
          </cell>
          <cell r="P569">
            <v>156.1969439728353</v>
          </cell>
          <cell r="Q569" t="e">
            <v>#VALUE!</v>
          </cell>
          <cell r="R569">
            <v>164.24870466321241</v>
          </cell>
          <cell r="S569" t="e">
            <v>#VALUE!</v>
          </cell>
        </row>
        <row r="570">
          <cell r="B570">
            <v>2</v>
          </cell>
          <cell r="C570">
            <v>4</v>
          </cell>
          <cell r="D570">
            <v>2007</v>
          </cell>
          <cell r="E570">
            <v>39174</v>
          </cell>
          <cell r="F570" t="str">
            <v>4/2/2007</v>
          </cell>
          <cell r="G570">
            <v>13265.8</v>
          </cell>
          <cell r="H570">
            <v>39174</v>
          </cell>
          <cell r="I570">
            <v>27.95</v>
          </cell>
          <cell r="J570">
            <v>49.28</v>
          </cell>
          <cell r="K570">
            <v>39174</v>
          </cell>
          <cell r="L570">
            <v>15.65</v>
          </cell>
          <cell r="M570">
            <v>34.26</v>
          </cell>
          <cell r="O570">
            <v>147.05382248164221</v>
          </cell>
          <cell r="P570">
            <v>158.17770232031688</v>
          </cell>
          <cell r="Q570" t="e">
            <v>#VALUE!</v>
          </cell>
          <cell r="R570">
            <v>162.1761658031088</v>
          </cell>
          <cell r="S570" t="e">
            <v>#VALUE!</v>
          </cell>
        </row>
        <row r="571">
          <cell r="B571">
            <v>3</v>
          </cell>
          <cell r="C571">
            <v>4</v>
          </cell>
          <cell r="D571">
            <v>2007</v>
          </cell>
          <cell r="E571">
            <v>39175</v>
          </cell>
          <cell r="F571" t="str">
            <v>4/3/2007</v>
          </cell>
          <cell r="G571">
            <v>13361.23</v>
          </cell>
          <cell r="H571">
            <v>39175</v>
          </cell>
          <cell r="I571">
            <v>27.85</v>
          </cell>
          <cell r="J571">
            <v>49.99</v>
          </cell>
          <cell r="K571">
            <v>39175</v>
          </cell>
          <cell r="L571">
            <v>15.9</v>
          </cell>
          <cell r="M571">
            <v>34.76</v>
          </cell>
          <cell r="O571">
            <v>148.11168150857034</v>
          </cell>
          <cell r="P571">
            <v>157.61177136389358</v>
          </cell>
          <cell r="Q571" t="e">
            <v>#VALUE!</v>
          </cell>
          <cell r="R571">
            <v>164.76683937823836</v>
          </cell>
          <cell r="S571" t="e">
            <v>#VALUE!</v>
          </cell>
        </row>
        <row r="572">
          <cell r="B572">
            <v>4</v>
          </cell>
          <cell r="C572">
            <v>4</v>
          </cell>
          <cell r="D572">
            <v>2007</v>
          </cell>
          <cell r="E572">
            <v>39176</v>
          </cell>
          <cell r="F572" t="str">
            <v>4/4/2007</v>
          </cell>
          <cell r="G572">
            <v>13448.31</v>
          </cell>
          <cell r="H572">
            <v>39176</v>
          </cell>
          <cell r="I572">
            <v>27.76</v>
          </cell>
          <cell r="J572">
            <v>50.36</v>
          </cell>
          <cell r="K572">
            <v>39176</v>
          </cell>
          <cell r="L572">
            <v>15.75</v>
          </cell>
          <cell r="M572">
            <v>36</v>
          </cell>
          <cell r="O572">
            <v>149.07697925629014</v>
          </cell>
          <cell r="P572">
            <v>157.10243350311262</v>
          </cell>
          <cell r="Q572" t="e">
            <v>#VALUE!</v>
          </cell>
          <cell r="R572">
            <v>163.21243523316062</v>
          </cell>
          <cell r="S572" t="e">
            <v>#VALUE!</v>
          </cell>
        </row>
        <row r="573">
          <cell r="B573">
            <v>5</v>
          </cell>
          <cell r="C573">
            <v>4</v>
          </cell>
          <cell r="D573">
            <v>2007</v>
          </cell>
          <cell r="E573">
            <v>39177</v>
          </cell>
          <cell r="F573" t="str">
            <v>4/5/2007</v>
          </cell>
          <cell r="G573">
            <v>13425.02</v>
          </cell>
          <cell r="H573">
            <v>39177</v>
          </cell>
          <cell r="I573">
            <v>27.65</v>
          </cell>
          <cell r="J573">
            <v>50.62</v>
          </cell>
          <cell r="K573">
            <v>39177</v>
          </cell>
          <cell r="L573">
            <v>15.63</v>
          </cell>
          <cell r="M573">
            <v>35.700000000000003</v>
          </cell>
          <cell r="O573">
            <v>148.81880534098934</v>
          </cell>
          <cell r="P573">
            <v>156.47990945104695</v>
          </cell>
          <cell r="Q573" t="e">
            <v>#VALUE!</v>
          </cell>
          <cell r="R573">
            <v>161.96891191709847</v>
          </cell>
          <cell r="S573" t="e">
            <v>#VALUE!</v>
          </cell>
        </row>
        <row r="574">
          <cell r="B574">
            <v>9</v>
          </cell>
          <cell r="C574">
            <v>4</v>
          </cell>
          <cell r="D574">
            <v>2007</v>
          </cell>
          <cell r="E574">
            <v>39181</v>
          </cell>
          <cell r="F574" t="str">
            <v>4/9/2007</v>
          </cell>
          <cell r="G574">
            <v>13482.33</v>
          </cell>
          <cell r="H574">
            <v>39181</v>
          </cell>
          <cell r="I574">
            <v>27.72</v>
          </cell>
          <cell r="J574">
            <v>51.36</v>
          </cell>
          <cell r="K574">
            <v>39181</v>
          </cell>
          <cell r="L574">
            <v>15.61</v>
          </cell>
          <cell r="M574">
            <v>36.200000000000003</v>
          </cell>
          <cell r="O574">
            <v>149.45409718666943</v>
          </cell>
          <cell r="P574">
            <v>156.87606112054326</v>
          </cell>
          <cell r="Q574" t="e">
            <v>#VALUE!</v>
          </cell>
          <cell r="R574">
            <v>161.76165803108807</v>
          </cell>
          <cell r="S574" t="e">
            <v>#VALUE!</v>
          </cell>
        </row>
        <row r="575">
          <cell r="B575">
            <v>10</v>
          </cell>
          <cell r="C575">
            <v>4</v>
          </cell>
          <cell r="D575">
            <v>2007</v>
          </cell>
          <cell r="E575">
            <v>39182</v>
          </cell>
          <cell r="F575" t="str">
            <v>4/10/2007</v>
          </cell>
          <cell r="G575">
            <v>13431.3</v>
          </cell>
          <cell r="H575">
            <v>39182</v>
          </cell>
          <cell r="I575">
            <v>27.6</v>
          </cell>
          <cell r="J575">
            <v>51.21</v>
          </cell>
          <cell r="K575">
            <v>39182</v>
          </cell>
          <cell r="L575">
            <v>15.64</v>
          </cell>
          <cell r="M575">
            <v>36.01</v>
          </cell>
          <cell r="O575">
            <v>148.88842029110049</v>
          </cell>
          <cell r="P575">
            <v>156.1969439728353</v>
          </cell>
          <cell r="Q575" t="e">
            <v>#VALUE!</v>
          </cell>
          <cell r="R575">
            <v>162.07253886010363</v>
          </cell>
          <cell r="S575" t="e">
            <v>#VALUE!</v>
          </cell>
        </row>
        <row r="576">
          <cell r="B576">
            <v>11</v>
          </cell>
          <cell r="C576">
            <v>4</v>
          </cell>
          <cell r="D576">
            <v>2007</v>
          </cell>
          <cell r="E576">
            <v>39183</v>
          </cell>
          <cell r="F576" t="str">
            <v>4/11/2007</v>
          </cell>
          <cell r="G576">
            <v>13400.99</v>
          </cell>
          <cell r="H576">
            <v>39183</v>
          </cell>
          <cell r="I576">
            <v>27.9</v>
          </cell>
          <cell r="J576">
            <v>51.42</v>
          </cell>
          <cell r="K576">
            <v>39183</v>
          </cell>
          <cell r="L576">
            <v>15.65</v>
          </cell>
          <cell r="M576">
            <v>36.340000000000003</v>
          </cell>
          <cell r="O576">
            <v>148.55242839016586</v>
          </cell>
          <cell r="P576">
            <v>157.89473684210523</v>
          </cell>
          <cell r="Q576" t="e">
            <v>#VALUE!</v>
          </cell>
          <cell r="R576">
            <v>162.1761658031088</v>
          </cell>
          <cell r="S576" t="e">
            <v>#VALUE!</v>
          </cell>
        </row>
        <row r="577">
          <cell r="B577">
            <v>12</v>
          </cell>
          <cell r="C577">
            <v>4</v>
          </cell>
          <cell r="D577">
            <v>2007</v>
          </cell>
          <cell r="E577">
            <v>39184</v>
          </cell>
          <cell r="F577" t="str">
            <v>4/12/2007</v>
          </cell>
          <cell r="G577">
            <v>13499.65</v>
          </cell>
          <cell r="H577">
            <v>39184</v>
          </cell>
          <cell r="I577">
            <v>27.98</v>
          </cell>
          <cell r="J577">
            <v>51.43</v>
          </cell>
          <cell r="K577">
            <v>39184</v>
          </cell>
          <cell r="L577">
            <v>15.65</v>
          </cell>
          <cell r="M577">
            <v>36.119999999999997</v>
          </cell>
          <cell r="O577">
            <v>149.64609255863206</v>
          </cell>
          <cell r="P577">
            <v>158.34748160724391</v>
          </cell>
          <cell r="Q577" t="e">
            <v>#VALUE!</v>
          </cell>
          <cell r="R577">
            <v>162.1761658031088</v>
          </cell>
          <cell r="S577" t="e">
            <v>#VALUE!</v>
          </cell>
        </row>
        <row r="578">
          <cell r="B578">
            <v>13</v>
          </cell>
          <cell r="C578">
            <v>4</v>
          </cell>
          <cell r="D578">
            <v>2007</v>
          </cell>
          <cell r="E578">
            <v>39185</v>
          </cell>
          <cell r="F578" t="str">
            <v>4/13/2007</v>
          </cell>
          <cell r="G578">
            <v>13578.62</v>
          </cell>
          <cell r="H578">
            <v>39185</v>
          </cell>
          <cell r="I578">
            <v>27.95</v>
          </cell>
          <cell r="J578">
            <v>51.25</v>
          </cell>
          <cell r="K578">
            <v>39185</v>
          </cell>
          <cell r="L578">
            <v>15.59</v>
          </cell>
          <cell r="M578">
            <v>36.42</v>
          </cell>
          <cell r="O578">
            <v>150.52148947109686</v>
          </cell>
          <cell r="P578">
            <v>158.17770232031688</v>
          </cell>
          <cell r="Q578" t="e">
            <v>#VALUE!</v>
          </cell>
          <cell r="R578">
            <v>161.55440414507771</v>
          </cell>
          <cell r="S578" t="e">
            <v>#VALUE!</v>
          </cell>
        </row>
        <row r="579">
          <cell r="B579">
            <v>16</v>
          </cell>
          <cell r="C579">
            <v>4</v>
          </cell>
          <cell r="D579">
            <v>2007</v>
          </cell>
          <cell r="E579">
            <v>39188</v>
          </cell>
          <cell r="F579" t="str">
            <v>4/16/2007</v>
          </cell>
          <cell r="G579">
            <v>13659.98</v>
          </cell>
          <cell r="H579">
            <v>39188</v>
          </cell>
          <cell r="I579">
            <v>28.03</v>
          </cell>
          <cell r="J579">
            <v>52.17</v>
          </cell>
          <cell r="K579">
            <v>39188</v>
          </cell>
          <cell r="L579">
            <v>15.54</v>
          </cell>
          <cell r="M579">
            <v>37.6</v>
          </cell>
          <cell r="O579">
            <v>151.42337997126319</v>
          </cell>
          <cell r="P579">
            <v>158.63044708545559</v>
          </cell>
          <cell r="Q579" t="e">
            <v>#VALUE!</v>
          </cell>
          <cell r="R579">
            <v>161.03626943005182</v>
          </cell>
          <cell r="S579" t="e">
            <v>#VALUE!</v>
          </cell>
        </row>
        <row r="580">
          <cell r="B580">
            <v>17</v>
          </cell>
          <cell r="C580">
            <v>4</v>
          </cell>
          <cell r="D580">
            <v>2007</v>
          </cell>
          <cell r="E580">
            <v>39189</v>
          </cell>
          <cell r="F580" t="str">
            <v>4/17/2007</v>
          </cell>
          <cell r="G580">
            <v>13657.95</v>
          </cell>
          <cell r="H580">
            <v>39189</v>
          </cell>
          <cell r="I580">
            <v>28.15</v>
          </cell>
          <cell r="J580">
            <v>53.53</v>
          </cell>
          <cell r="K580">
            <v>39189</v>
          </cell>
          <cell r="L580">
            <v>15.55</v>
          </cell>
          <cell r="M580">
            <v>37.880000000000003</v>
          </cell>
          <cell r="O580">
            <v>151.40087704949158</v>
          </cell>
          <cell r="P580">
            <v>159.30956423316354</v>
          </cell>
          <cell r="Q580" t="e">
            <v>#VALUE!</v>
          </cell>
          <cell r="R580">
            <v>161.13989637305698</v>
          </cell>
          <cell r="S580" t="e">
            <v>#VALUE!</v>
          </cell>
        </row>
        <row r="581">
          <cell r="B581">
            <v>18</v>
          </cell>
          <cell r="C581">
            <v>4</v>
          </cell>
          <cell r="D581">
            <v>2007</v>
          </cell>
          <cell r="E581">
            <v>39190</v>
          </cell>
          <cell r="F581" t="str">
            <v>4/18/2007</v>
          </cell>
          <cell r="G581">
            <v>13711.96</v>
          </cell>
          <cell r="H581">
            <v>39190</v>
          </cell>
          <cell r="I581">
            <v>28.64</v>
          </cell>
          <cell r="J581">
            <v>53.5</v>
          </cell>
          <cell r="K581">
            <v>39190</v>
          </cell>
          <cell r="L581">
            <v>15.4</v>
          </cell>
          <cell r="M581">
            <v>37.869999999999997</v>
          </cell>
          <cell r="O581">
            <v>151.99958779081388</v>
          </cell>
          <cell r="P581">
            <v>162.08262591963779</v>
          </cell>
          <cell r="Q581" t="e">
            <v>#VALUE!</v>
          </cell>
          <cell r="R581">
            <v>159.58549222797927</v>
          </cell>
          <cell r="S581" t="e">
            <v>#VALUE!</v>
          </cell>
        </row>
        <row r="582">
          <cell r="B582">
            <v>19</v>
          </cell>
          <cell r="C582">
            <v>4</v>
          </cell>
          <cell r="D582">
            <v>2007</v>
          </cell>
          <cell r="E582">
            <v>39191</v>
          </cell>
          <cell r="F582" t="str">
            <v>4/19/2007</v>
          </cell>
          <cell r="G582">
            <v>13574.7</v>
          </cell>
          <cell r="H582">
            <v>39191</v>
          </cell>
          <cell r="I582">
            <v>28.8</v>
          </cell>
          <cell r="J582">
            <v>53.52</v>
          </cell>
          <cell r="K582">
            <v>39191</v>
          </cell>
          <cell r="L582">
            <v>15.36</v>
          </cell>
          <cell r="M582">
            <v>38.520000000000003</v>
          </cell>
          <cell r="O582">
            <v>150.47803555319308</v>
          </cell>
          <cell r="P582">
            <v>162.98811544991509</v>
          </cell>
          <cell r="Q582" t="e">
            <v>#VALUE!</v>
          </cell>
          <cell r="R582">
            <v>159.17098445595855</v>
          </cell>
          <cell r="S582" t="e">
            <v>#VALUE!</v>
          </cell>
        </row>
        <row r="583">
          <cell r="B583">
            <v>20</v>
          </cell>
          <cell r="C583">
            <v>4</v>
          </cell>
          <cell r="D583">
            <v>2007</v>
          </cell>
          <cell r="E583">
            <v>39192</v>
          </cell>
          <cell r="F583" t="str">
            <v>4/20/2007</v>
          </cell>
          <cell r="G583">
            <v>13664.71</v>
          </cell>
          <cell r="H583">
            <v>39192</v>
          </cell>
          <cell r="I583">
            <v>28.8</v>
          </cell>
          <cell r="J583">
            <v>54.47</v>
          </cell>
          <cell r="K583">
            <v>39192</v>
          </cell>
          <cell r="L583">
            <v>15.35</v>
          </cell>
          <cell r="M583">
            <v>38.92</v>
          </cell>
          <cell r="O583">
            <v>151.47581288750931</v>
          </cell>
          <cell r="P583">
            <v>162.98811544991509</v>
          </cell>
          <cell r="Q583" t="e">
            <v>#VALUE!</v>
          </cell>
          <cell r="R583">
            <v>159.06735751295335</v>
          </cell>
          <cell r="S583" t="e">
            <v>#VALUE!</v>
          </cell>
        </row>
        <row r="584">
          <cell r="B584">
            <v>23</v>
          </cell>
          <cell r="C584">
            <v>4</v>
          </cell>
          <cell r="D584">
            <v>2007</v>
          </cell>
          <cell r="E584">
            <v>39195</v>
          </cell>
          <cell r="F584" t="str">
            <v>4/23/2007</v>
          </cell>
          <cell r="G584">
            <v>13628.97</v>
          </cell>
          <cell r="H584">
            <v>39195</v>
          </cell>
          <cell r="I584">
            <v>29.1</v>
          </cell>
          <cell r="J584">
            <v>54.38</v>
          </cell>
          <cell r="K584">
            <v>39195</v>
          </cell>
          <cell r="L584">
            <v>15.4</v>
          </cell>
          <cell r="M584">
            <v>39.01</v>
          </cell>
          <cell r="O584">
            <v>151.07962844213142</v>
          </cell>
          <cell r="P584">
            <v>164.68590831918505</v>
          </cell>
          <cell r="Q584" t="e">
            <v>#VALUE!</v>
          </cell>
          <cell r="R584">
            <v>159.58549222797927</v>
          </cell>
          <cell r="S584" t="e">
            <v>#VALUE!</v>
          </cell>
        </row>
        <row r="585">
          <cell r="B585">
            <v>24</v>
          </cell>
          <cell r="C585">
            <v>4</v>
          </cell>
          <cell r="D585">
            <v>2007</v>
          </cell>
          <cell r="E585">
            <v>39196</v>
          </cell>
          <cell r="F585" t="str">
            <v>4/24/2007</v>
          </cell>
          <cell r="G585">
            <v>13590.33</v>
          </cell>
          <cell r="H585">
            <v>39196</v>
          </cell>
          <cell r="I585">
            <v>28.84</v>
          </cell>
          <cell r="J585">
            <v>53.7</v>
          </cell>
          <cell r="K585">
            <v>39196</v>
          </cell>
          <cell r="L585">
            <v>15.44</v>
          </cell>
          <cell r="M585">
            <v>38.6</v>
          </cell>
          <cell r="O585">
            <v>150.65129696565128</v>
          </cell>
          <cell r="P585">
            <v>163.21448783248442</v>
          </cell>
          <cell r="Q585" t="e">
            <v>#VALUE!</v>
          </cell>
          <cell r="R585">
            <v>160</v>
          </cell>
          <cell r="S585" t="e">
            <v>#VALUE!</v>
          </cell>
        </row>
        <row r="586">
          <cell r="B586">
            <v>25</v>
          </cell>
          <cell r="C586">
            <v>4</v>
          </cell>
          <cell r="D586">
            <v>2007</v>
          </cell>
          <cell r="E586">
            <v>39197</v>
          </cell>
          <cell r="F586" t="str">
            <v>4/25/2007</v>
          </cell>
          <cell r="G586">
            <v>13672.85</v>
          </cell>
          <cell r="H586">
            <v>39197</v>
          </cell>
          <cell r="I586">
            <v>28.91</v>
          </cell>
          <cell r="J586">
            <v>53.41</v>
          </cell>
          <cell r="K586">
            <v>39197</v>
          </cell>
          <cell r="L586">
            <v>15.47</v>
          </cell>
          <cell r="M586">
            <v>38.479999999999997</v>
          </cell>
          <cell r="O586">
            <v>151.56604627825851</v>
          </cell>
          <cell r="P586">
            <v>163.61063950198073</v>
          </cell>
          <cell r="Q586" t="e">
            <v>#VALUE!</v>
          </cell>
          <cell r="R586">
            <v>160.31088082901556</v>
          </cell>
          <cell r="S586" t="e">
            <v>#VALUE!</v>
          </cell>
        </row>
        <row r="587">
          <cell r="B587">
            <v>26</v>
          </cell>
          <cell r="C587">
            <v>4</v>
          </cell>
          <cell r="D587">
            <v>2007</v>
          </cell>
          <cell r="E587">
            <v>39198</v>
          </cell>
          <cell r="F587" t="str">
            <v>4/26/2007</v>
          </cell>
          <cell r="G587">
            <v>13597.52</v>
          </cell>
          <cell r="H587">
            <v>39198</v>
          </cell>
          <cell r="I587">
            <v>28.65</v>
          </cell>
          <cell r="J587">
            <v>53.55</v>
          </cell>
          <cell r="K587">
            <v>39198</v>
          </cell>
          <cell r="L587">
            <v>15.53</v>
          </cell>
          <cell r="M587">
            <v>38.5</v>
          </cell>
          <cell r="O587">
            <v>150.73099943241868</v>
          </cell>
          <cell r="P587">
            <v>162.13921901528013</v>
          </cell>
          <cell r="Q587" t="e">
            <v>#VALUE!</v>
          </cell>
          <cell r="R587">
            <v>160.93264248704662</v>
          </cell>
          <cell r="S587" t="e">
            <v>#VALUE!</v>
          </cell>
        </row>
        <row r="588">
          <cell r="B588">
            <v>27</v>
          </cell>
          <cell r="C588">
            <v>4</v>
          </cell>
          <cell r="D588">
            <v>2007</v>
          </cell>
          <cell r="E588">
            <v>39199</v>
          </cell>
          <cell r="F588" t="str">
            <v>4/27/2007</v>
          </cell>
          <cell r="G588">
            <v>13632.01</v>
          </cell>
          <cell r="H588">
            <v>39199</v>
          </cell>
          <cell r="I588">
            <v>28.8</v>
          </cell>
          <cell r="J588">
            <v>53.85</v>
          </cell>
          <cell r="K588">
            <v>39199</v>
          </cell>
          <cell r="L588">
            <v>15.83</v>
          </cell>
          <cell r="M588">
            <v>38.64</v>
          </cell>
          <cell r="O588">
            <v>151.11332739887317</v>
          </cell>
          <cell r="P588">
            <v>162.98811544991509</v>
          </cell>
          <cell r="Q588" t="e">
            <v>#VALUE!</v>
          </cell>
          <cell r="R588">
            <v>164.04145077720207</v>
          </cell>
          <cell r="S588" t="e">
            <v>#VALUE!</v>
          </cell>
        </row>
        <row r="589">
          <cell r="B589">
            <v>30</v>
          </cell>
          <cell r="C589">
            <v>4</v>
          </cell>
          <cell r="D589">
            <v>2007</v>
          </cell>
          <cell r="E589">
            <v>39202</v>
          </cell>
          <cell r="F589" t="str">
            <v>4/30/2007</v>
          </cell>
          <cell r="G589">
            <v>13416.68</v>
          </cell>
          <cell r="H589">
            <v>39202</v>
          </cell>
          <cell r="I589">
            <v>28.5</v>
          </cell>
          <cell r="J589">
            <v>53.61</v>
          </cell>
          <cell r="K589">
            <v>39202</v>
          </cell>
          <cell r="L589">
            <v>16</v>
          </cell>
          <cell r="M589">
            <v>38.659999999999997</v>
          </cell>
          <cell r="O589">
            <v>148.72635491361243</v>
          </cell>
          <cell r="P589">
            <v>161.29032258064515</v>
          </cell>
          <cell r="Q589" t="e">
            <v>#VALUE!</v>
          </cell>
          <cell r="R589">
            <v>165.80310880829015</v>
          </cell>
          <cell r="S589" t="e">
            <v>#VALUE!</v>
          </cell>
        </row>
        <row r="590">
          <cell r="B590">
            <v>1</v>
          </cell>
          <cell r="C590">
            <v>5</v>
          </cell>
          <cell r="D590">
            <v>2007</v>
          </cell>
          <cell r="E590">
            <v>39203</v>
          </cell>
          <cell r="F590" t="str">
            <v>5/1/2007</v>
          </cell>
          <cell r="G590">
            <v>13406.33</v>
          </cell>
          <cell r="H590">
            <v>39203</v>
          </cell>
          <cell r="I590">
            <v>28.35</v>
          </cell>
          <cell r="J590">
            <v>53.3</v>
          </cell>
          <cell r="K590">
            <v>39203</v>
          </cell>
          <cell r="L590">
            <v>15.88</v>
          </cell>
          <cell r="M590">
            <v>38.26</v>
          </cell>
          <cell r="O590">
            <v>148.61162326812664</v>
          </cell>
          <cell r="P590">
            <v>160.44142614601017</v>
          </cell>
          <cell r="Q590" t="e">
            <v>#VALUE!</v>
          </cell>
          <cell r="R590">
            <v>164.55958549222797</v>
          </cell>
          <cell r="S590" t="e">
            <v>#VALUE!</v>
          </cell>
        </row>
        <row r="591">
          <cell r="B591">
            <v>2</v>
          </cell>
          <cell r="C591">
            <v>5</v>
          </cell>
          <cell r="D591">
            <v>2007</v>
          </cell>
          <cell r="E591">
            <v>39204</v>
          </cell>
          <cell r="F591" t="str">
            <v>5/2/2007</v>
          </cell>
          <cell r="G591">
            <v>13578.74</v>
          </cell>
          <cell r="H591">
            <v>39204</v>
          </cell>
          <cell r="I591">
            <v>28.22</v>
          </cell>
          <cell r="J591">
            <v>53.05</v>
          </cell>
          <cell r="K591">
            <v>39204</v>
          </cell>
          <cell r="L591">
            <v>15.9</v>
          </cell>
          <cell r="M591">
            <v>38.200000000000003</v>
          </cell>
          <cell r="O591">
            <v>150.5228196930735</v>
          </cell>
          <cell r="P591">
            <v>159.70571590265985</v>
          </cell>
          <cell r="Q591" t="e">
            <v>#VALUE!</v>
          </cell>
          <cell r="R591">
            <v>164.76683937823836</v>
          </cell>
          <cell r="S591" t="e">
            <v>#VALUE!</v>
          </cell>
        </row>
        <row r="592">
          <cell r="B592">
            <v>3</v>
          </cell>
          <cell r="C592">
            <v>5</v>
          </cell>
          <cell r="D592">
            <v>2007</v>
          </cell>
          <cell r="E592">
            <v>39205</v>
          </cell>
          <cell r="F592" t="str">
            <v>5/3/2007</v>
          </cell>
          <cell r="G592">
            <v>13687</v>
          </cell>
          <cell r="H592">
            <v>39205</v>
          </cell>
          <cell r="I592">
            <v>28.9</v>
          </cell>
          <cell r="J592">
            <v>53.59</v>
          </cell>
          <cell r="K592">
            <v>39205</v>
          </cell>
          <cell r="L592">
            <v>15.98</v>
          </cell>
          <cell r="M592">
            <v>37.950000000000003</v>
          </cell>
          <cell r="O592">
            <v>151.7229016196714</v>
          </cell>
          <cell r="P592">
            <v>163.55404640633839</v>
          </cell>
          <cell r="Q592" t="e">
            <v>#VALUE!</v>
          </cell>
          <cell r="R592">
            <v>165.59585492227978</v>
          </cell>
          <cell r="S592" t="e">
            <v>#VALUE!</v>
          </cell>
        </row>
        <row r="593">
          <cell r="B593">
            <v>4</v>
          </cell>
          <cell r="C593">
            <v>5</v>
          </cell>
          <cell r="D593">
            <v>2007</v>
          </cell>
          <cell r="E593">
            <v>39206</v>
          </cell>
          <cell r="F593" t="str">
            <v>5/4/2007</v>
          </cell>
          <cell r="G593">
            <v>13769.89</v>
          </cell>
          <cell r="H593">
            <v>39206</v>
          </cell>
          <cell r="I593">
            <v>29</v>
          </cell>
          <cell r="J593">
            <v>53.15</v>
          </cell>
          <cell r="K593">
            <v>39206</v>
          </cell>
          <cell r="L593">
            <v>16.149999999999999</v>
          </cell>
          <cell r="M593">
            <v>38.35</v>
          </cell>
          <cell r="O593">
            <v>152.64175245003997</v>
          </cell>
          <cell r="P593">
            <v>164.11997736276174</v>
          </cell>
          <cell r="Q593" t="e">
            <v>#VALUE!</v>
          </cell>
          <cell r="R593">
            <v>167.35751295336786</v>
          </cell>
          <cell r="S593" t="e">
            <v>#VALUE!</v>
          </cell>
        </row>
        <row r="594">
          <cell r="B594">
            <v>7</v>
          </cell>
          <cell r="C594">
            <v>5</v>
          </cell>
          <cell r="D594">
            <v>2007</v>
          </cell>
          <cell r="E594">
            <v>39209</v>
          </cell>
          <cell r="F594" t="str">
            <v>5/7/2007</v>
          </cell>
          <cell r="G594">
            <v>13865.51</v>
          </cell>
          <cell r="H594">
            <v>39209</v>
          </cell>
          <cell r="I594">
            <v>29.4</v>
          </cell>
          <cell r="J594">
            <v>53.45</v>
          </cell>
          <cell r="K594">
            <v>39209</v>
          </cell>
          <cell r="L594">
            <v>16.100000000000001</v>
          </cell>
          <cell r="M594">
            <v>38.22</v>
          </cell>
          <cell r="O594">
            <v>153.70171766176446</v>
          </cell>
          <cell r="P594">
            <v>166.38370118845498</v>
          </cell>
          <cell r="Q594" t="e">
            <v>#VALUE!</v>
          </cell>
          <cell r="R594">
            <v>166.83937823834199</v>
          </cell>
          <cell r="S594" t="e">
            <v>#VALUE!</v>
          </cell>
        </row>
        <row r="595">
          <cell r="B595">
            <v>8</v>
          </cell>
          <cell r="C595">
            <v>5</v>
          </cell>
          <cell r="D595">
            <v>2007</v>
          </cell>
          <cell r="E595">
            <v>39210</v>
          </cell>
          <cell r="F595" t="str">
            <v>5/8/2007</v>
          </cell>
          <cell r="G595">
            <v>13915.36</v>
          </cell>
          <cell r="H595">
            <v>39210</v>
          </cell>
          <cell r="I595">
            <v>29.75</v>
          </cell>
          <cell r="J595">
            <v>54.55</v>
          </cell>
          <cell r="K595">
            <v>39210</v>
          </cell>
          <cell r="L595">
            <v>15.94</v>
          </cell>
          <cell r="M595">
            <v>38.049999999999997</v>
          </cell>
          <cell r="O595">
            <v>154.25431404122969</v>
          </cell>
          <cell r="P595">
            <v>168.36445953593659</v>
          </cell>
          <cell r="Q595" t="e">
            <v>#VALUE!</v>
          </cell>
          <cell r="R595">
            <v>165.18134715025906</v>
          </cell>
          <cell r="S595" t="e">
            <v>#VALUE!</v>
          </cell>
        </row>
        <row r="596">
          <cell r="B596">
            <v>9</v>
          </cell>
          <cell r="C596">
            <v>5</v>
          </cell>
          <cell r="D596">
            <v>2007</v>
          </cell>
          <cell r="E596">
            <v>39211</v>
          </cell>
          <cell r="F596" t="str">
            <v>5/9/2007</v>
          </cell>
          <cell r="G596">
            <v>13895.16</v>
          </cell>
          <cell r="H596">
            <v>39211</v>
          </cell>
          <cell r="I596">
            <v>29.44</v>
          </cell>
          <cell r="J596">
            <v>54.71</v>
          </cell>
          <cell r="K596">
            <v>39211</v>
          </cell>
          <cell r="L596">
            <v>16.170000000000002</v>
          </cell>
          <cell r="M596">
            <v>37.700000000000003</v>
          </cell>
          <cell r="O596">
            <v>154.03039334182753</v>
          </cell>
          <cell r="P596">
            <v>166.61007357102434</v>
          </cell>
          <cell r="Q596" t="e">
            <v>#VALUE!</v>
          </cell>
          <cell r="R596">
            <v>167.56476683937825</v>
          </cell>
          <cell r="S596" t="e">
            <v>#VALUE!</v>
          </cell>
        </row>
        <row r="597">
          <cell r="B597">
            <v>10</v>
          </cell>
          <cell r="C597">
            <v>5</v>
          </cell>
          <cell r="D597">
            <v>2007</v>
          </cell>
          <cell r="E597">
            <v>39212</v>
          </cell>
          <cell r="F597" t="str">
            <v>5/10/2007</v>
          </cell>
          <cell r="G597">
            <v>13853.13</v>
          </cell>
          <cell r="H597">
            <v>39212</v>
          </cell>
          <cell r="I597">
            <v>29.65</v>
          </cell>
          <cell r="J597">
            <v>55.02</v>
          </cell>
          <cell r="K597">
            <v>39212</v>
          </cell>
          <cell r="L597">
            <v>16.399999999999999</v>
          </cell>
          <cell r="M597">
            <v>38.049999999999997</v>
          </cell>
          <cell r="O597">
            <v>153.5644830945071</v>
          </cell>
          <cell r="P597">
            <v>167.79852857951326</v>
          </cell>
          <cell r="Q597" t="e">
            <v>#VALUE!</v>
          </cell>
          <cell r="R597">
            <v>169.94818652849739</v>
          </cell>
          <cell r="S597" t="e">
            <v>#VALUE!</v>
          </cell>
        </row>
        <row r="598">
          <cell r="B598">
            <v>11</v>
          </cell>
          <cell r="C598">
            <v>5</v>
          </cell>
          <cell r="D598">
            <v>2007</v>
          </cell>
          <cell r="E598">
            <v>39213</v>
          </cell>
          <cell r="F598" t="str">
            <v>5/11/2007</v>
          </cell>
          <cell r="G598">
            <v>14003.82</v>
          </cell>
          <cell r="H598">
            <v>39213</v>
          </cell>
          <cell r="I598">
            <v>29.39</v>
          </cell>
          <cell r="J598">
            <v>55.2</v>
          </cell>
          <cell r="K598">
            <v>39213</v>
          </cell>
          <cell r="L598">
            <v>16.8</v>
          </cell>
          <cell r="M598">
            <v>37.68</v>
          </cell>
          <cell r="O598">
            <v>155.23490934168095</v>
          </cell>
          <cell r="P598">
            <v>166.32710809281267</v>
          </cell>
          <cell r="Q598" t="e">
            <v>#VALUE!</v>
          </cell>
          <cell r="R598">
            <v>174.09326424870466</v>
          </cell>
          <cell r="S598" t="e">
            <v>#VALUE!</v>
          </cell>
        </row>
        <row r="599">
          <cell r="B599">
            <v>14</v>
          </cell>
          <cell r="C599">
            <v>5</v>
          </cell>
          <cell r="D599">
            <v>2007</v>
          </cell>
          <cell r="E599">
            <v>39216</v>
          </cell>
          <cell r="F599" t="str">
            <v>5/14/2007</v>
          </cell>
          <cell r="G599">
            <v>13903.28</v>
          </cell>
          <cell r="H599">
            <v>39216</v>
          </cell>
          <cell r="I599">
            <v>29.33</v>
          </cell>
          <cell r="J599">
            <v>54.91</v>
          </cell>
          <cell r="K599">
            <v>39216</v>
          </cell>
          <cell r="L599">
            <v>16.71</v>
          </cell>
          <cell r="M599">
            <v>37.479999999999997</v>
          </cell>
          <cell r="O599">
            <v>154.12040502891395</v>
          </cell>
          <cell r="P599">
            <v>165.98754951895867</v>
          </cell>
          <cell r="Q599" t="e">
            <v>#VALUE!</v>
          </cell>
          <cell r="R599">
            <v>173.16062176165804</v>
          </cell>
          <cell r="S599" t="e">
            <v>#VALUE!</v>
          </cell>
        </row>
        <row r="600">
          <cell r="B600">
            <v>15</v>
          </cell>
          <cell r="C600">
            <v>5</v>
          </cell>
          <cell r="D600">
            <v>2007</v>
          </cell>
          <cell r="E600">
            <v>39217</v>
          </cell>
          <cell r="F600" t="str">
            <v>5/15/2007</v>
          </cell>
          <cell r="G600">
            <v>13934.64</v>
          </cell>
          <cell r="H600">
            <v>39217</v>
          </cell>
          <cell r="I600">
            <v>29.77</v>
          </cell>
          <cell r="J600">
            <v>55.43</v>
          </cell>
          <cell r="K600">
            <v>39217</v>
          </cell>
          <cell r="L600">
            <v>16.63</v>
          </cell>
          <cell r="M600">
            <v>37.81</v>
          </cell>
          <cell r="O600">
            <v>154.46803637214421</v>
          </cell>
          <cell r="P600">
            <v>168.47764572722127</v>
          </cell>
          <cell r="Q600" t="e">
            <v>#VALUE!</v>
          </cell>
          <cell r="R600">
            <v>172.33160621761655</v>
          </cell>
          <cell r="S600" t="e">
            <v>#VALUE!</v>
          </cell>
        </row>
        <row r="601">
          <cell r="B601">
            <v>16</v>
          </cell>
          <cell r="C601">
            <v>5</v>
          </cell>
          <cell r="D601">
            <v>2007</v>
          </cell>
          <cell r="E601">
            <v>39218</v>
          </cell>
          <cell r="F601" t="str">
            <v>5/16/2007</v>
          </cell>
          <cell r="G601">
            <v>14025.03</v>
          </cell>
          <cell r="H601">
            <v>39218</v>
          </cell>
          <cell r="I601">
            <v>29.95</v>
          </cell>
          <cell r="J601">
            <v>55.7</v>
          </cell>
          <cell r="K601">
            <v>39218</v>
          </cell>
          <cell r="L601">
            <v>16.600000000000001</v>
          </cell>
          <cell r="M601">
            <v>38.65</v>
          </cell>
          <cell r="O601">
            <v>155.47002607605322</v>
          </cell>
          <cell r="P601">
            <v>169.49632144878325</v>
          </cell>
          <cell r="Q601" t="e">
            <v>#VALUE!</v>
          </cell>
          <cell r="R601">
            <v>172.02072538860105</v>
          </cell>
          <cell r="S601" t="e">
            <v>#VALUE!</v>
          </cell>
        </row>
        <row r="602">
          <cell r="B602">
            <v>17</v>
          </cell>
          <cell r="C602">
            <v>5</v>
          </cell>
          <cell r="D602">
            <v>2007</v>
          </cell>
          <cell r="E602">
            <v>39219</v>
          </cell>
          <cell r="F602" t="str">
            <v>5/17/2007</v>
          </cell>
          <cell r="G602">
            <v>14100.71</v>
          </cell>
          <cell r="H602">
            <v>39219</v>
          </cell>
          <cell r="I602">
            <v>29.95</v>
          </cell>
          <cell r="J602">
            <v>55.88</v>
          </cell>
          <cell r="K602">
            <v>39219</v>
          </cell>
          <cell r="L602">
            <v>16.45</v>
          </cell>
          <cell r="M602">
            <v>38.75</v>
          </cell>
          <cell r="O602">
            <v>156.3089527359916</v>
          </cell>
          <cell r="P602">
            <v>169.49632144878325</v>
          </cell>
          <cell r="Q602" t="e">
            <v>#VALUE!</v>
          </cell>
          <cell r="R602">
            <v>170.46632124352331</v>
          </cell>
          <cell r="S602" t="e">
            <v>#VALUE!</v>
          </cell>
        </row>
        <row r="603">
          <cell r="B603">
            <v>18</v>
          </cell>
          <cell r="C603">
            <v>5</v>
          </cell>
          <cell r="D603">
            <v>2007</v>
          </cell>
          <cell r="E603">
            <v>39220</v>
          </cell>
          <cell r="F603" t="str">
            <v>5/18/2007</v>
          </cell>
          <cell r="G603">
            <v>14105.34</v>
          </cell>
          <cell r="H603">
            <v>39220</v>
          </cell>
          <cell r="I603">
            <v>30.1</v>
          </cell>
          <cell r="J603">
            <v>55.82</v>
          </cell>
          <cell r="K603">
            <v>39220</v>
          </cell>
          <cell r="L603">
            <v>16.45</v>
          </cell>
          <cell r="M603">
            <v>38.74</v>
          </cell>
          <cell r="O603">
            <v>156.36027713392386</v>
          </cell>
          <cell r="P603">
            <v>170.3452178834182</v>
          </cell>
          <cell r="Q603" t="e">
            <v>#VALUE!</v>
          </cell>
          <cell r="R603">
            <v>170.46632124352331</v>
          </cell>
          <cell r="S603" t="e">
            <v>#VALUE!</v>
          </cell>
        </row>
        <row r="604">
          <cell r="B604">
            <v>22</v>
          </cell>
          <cell r="C604">
            <v>5</v>
          </cell>
          <cell r="D604">
            <v>2007</v>
          </cell>
          <cell r="E604">
            <v>39224</v>
          </cell>
          <cell r="F604" t="str">
            <v>5/22/2007</v>
          </cell>
          <cell r="G604">
            <v>14112.19</v>
          </cell>
          <cell r="H604">
            <v>39224</v>
          </cell>
          <cell r="I604">
            <v>30.1</v>
          </cell>
          <cell r="J604">
            <v>56.05</v>
          </cell>
          <cell r="K604">
            <v>39224</v>
          </cell>
          <cell r="L604">
            <v>16.71</v>
          </cell>
          <cell r="M604">
            <v>39.590000000000003</v>
          </cell>
          <cell r="O604">
            <v>156.43621063842409</v>
          </cell>
          <cell r="P604">
            <v>170.3452178834182</v>
          </cell>
          <cell r="Q604" t="e">
            <v>#VALUE!</v>
          </cell>
          <cell r="R604">
            <v>173.16062176165804</v>
          </cell>
          <cell r="S604" t="e">
            <v>#VALUE!</v>
          </cell>
        </row>
        <row r="605">
          <cell r="B605">
            <v>23</v>
          </cell>
          <cell r="C605">
            <v>5</v>
          </cell>
          <cell r="D605">
            <v>2007</v>
          </cell>
          <cell r="E605">
            <v>39225</v>
          </cell>
          <cell r="F605" t="str">
            <v>5/23/2007</v>
          </cell>
          <cell r="G605">
            <v>14142.51</v>
          </cell>
          <cell r="H605">
            <v>39225</v>
          </cell>
          <cell r="I605">
            <v>30.03</v>
          </cell>
          <cell r="J605">
            <v>55.95</v>
          </cell>
          <cell r="K605">
            <v>39225</v>
          </cell>
          <cell r="L605">
            <v>17.3</v>
          </cell>
          <cell r="M605">
            <v>39.299999999999997</v>
          </cell>
          <cell r="O605">
            <v>156.77231339119012</v>
          </cell>
          <cell r="P605">
            <v>169.9490662139219</v>
          </cell>
          <cell r="Q605" t="e">
            <v>#VALUE!</v>
          </cell>
          <cell r="R605">
            <v>179.27461139896371</v>
          </cell>
          <cell r="S605" t="e">
            <v>#VALUE!</v>
          </cell>
        </row>
        <row r="606">
          <cell r="B606">
            <v>24</v>
          </cell>
          <cell r="C606">
            <v>5</v>
          </cell>
          <cell r="D606">
            <v>2007</v>
          </cell>
          <cell r="E606">
            <v>39226</v>
          </cell>
          <cell r="F606" t="str">
            <v>5/24/2007</v>
          </cell>
          <cell r="G606">
            <v>13946.27</v>
          </cell>
          <cell r="H606">
            <v>39226</v>
          </cell>
          <cell r="I606">
            <v>29.52</v>
          </cell>
          <cell r="J606">
            <v>55.17</v>
          </cell>
          <cell r="K606">
            <v>39226</v>
          </cell>
          <cell r="L606">
            <v>17.100000000000001</v>
          </cell>
          <cell r="M606">
            <v>38.33</v>
          </cell>
          <cell r="O606">
            <v>154.59695705204754</v>
          </cell>
          <cell r="P606">
            <v>167.06281833616296</v>
          </cell>
          <cell r="Q606" t="e">
            <v>#VALUE!</v>
          </cell>
          <cell r="R606">
            <v>177.20207253886011</v>
          </cell>
          <cell r="S606" t="e">
            <v>#VALUE!</v>
          </cell>
        </row>
        <row r="607">
          <cell r="B607">
            <v>25</v>
          </cell>
          <cell r="C607">
            <v>5</v>
          </cell>
          <cell r="D607">
            <v>2007</v>
          </cell>
          <cell r="E607">
            <v>39227</v>
          </cell>
          <cell r="F607" t="str">
            <v>5/25/2007</v>
          </cell>
          <cell r="G607">
            <v>14024.07</v>
          </cell>
          <cell r="H607">
            <v>39227</v>
          </cell>
          <cell r="I607">
            <v>30</v>
          </cell>
          <cell r="J607">
            <v>54.95</v>
          </cell>
          <cell r="K607">
            <v>39227</v>
          </cell>
          <cell r="L607">
            <v>16.91</v>
          </cell>
          <cell r="M607">
            <v>38.35</v>
          </cell>
          <cell r="O607">
            <v>155.45938430024003</v>
          </cell>
          <cell r="P607">
            <v>169.7792869269949</v>
          </cell>
          <cell r="Q607" t="e">
            <v>#VALUE!</v>
          </cell>
          <cell r="R607">
            <v>175.23316062176167</v>
          </cell>
          <cell r="S607" t="e">
            <v>#VALUE!</v>
          </cell>
        </row>
        <row r="608">
          <cell r="B608">
            <v>28</v>
          </cell>
          <cell r="C608">
            <v>5</v>
          </cell>
          <cell r="D608">
            <v>2007</v>
          </cell>
          <cell r="E608">
            <v>39230</v>
          </cell>
          <cell r="F608" t="str">
            <v>5/28/2007</v>
          </cell>
          <cell r="G608">
            <v>14073.74</v>
          </cell>
          <cell r="H608">
            <v>39230</v>
          </cell>
          <cell r="I608">
            <v>30.55</v>
          </cell>
          <cell r="J608">
            <v>55.48</v>
          </cell>
          <cell r="K608">
            <v>39230</v>
          </cell>
          <cell r="L608">
            <v>17.100000000000001</v>
          </cell>
          <cell r="M608">
            <v>37.979999999999997</v>
          </cell>
          <cell r="O608">
            <v>156.00998534674028</v>
          </cell>
          <cell r="P608">
            <v>172.89190718732311</v>
          </cell>
          <cell r="Q608" t="e">
            <v>#VALUE!</v>
          </cell>
          <cell r="R608">
            <v>177.20207253886011</v>
          </cell>
          <cell r="S608" t="e">
            <v>#VALUE!</v>
          </cell>
        </row>
        <row r="609">
          <cell r="B609">
            <v>29</v>
          </cell>
          <cell r="C609">
            <v>5</v>
          </cell>
          <cell r="D609">
            <v>2007</v>
          </cell>
          <cell r="E609">
            <v>39231</v>
          </cell>
          <cell r="F609" t="str">
            <v>5/29/2007</v>
          </cell>
          <cell r="G609">
            <v>13962.72</v>
          </cell>
          <cell r="H609">
            <v>39231</v>
          </cell>
          <cell r="I609">
            <v>30.08</v>
          </cell>
          <cell r="J609">
            <v>54.48</v>
          </cell>
          <cell r="K609">
            <v>39231</v>
          </cell>
          <cell r="L609">
            <v>17.149999999999999</v>
          </cell>
          <cell r="M609">
            <v>37.049999999999997</v>
          </cell>
          <cell r="O609">
            <v>154.7793083146795</v>
          </cell>
          <cell r="P609">
            <v>170.23203169213352</v>
          </cell>
          <cell r="Q609" t="e">
            <v>#VALUE!</v>
          </cell>
          <cell r="R609">
            <v>177.720207253886</v>
          </cell>
          <cell r="S609" t="e">
            <v>#VALUE!</v>
          </cell>
        </row>
        <row r="610">
          <cell r="B610">
            <v>30</v>
          </cell>
          <cell r="C610">
            <v>5</v>
          </cell>
          <cell r="D610">
            <v>2007</v>
          </cell>
          <cell r="E610">
            <v>39232</v>
          </cell>
          <cell r="F610" t="str">
            <v>5/30/2007</v>
          </cell>
          <cell r="G610">
            <v>14081.71</v>
          </cell>
          <cell r="H610">
            <v>39232</v>
          </cell>
          <cell r="I610">
            <v>29.35</v>
          </cell>
          <cell r="J610">
            <v>54.03</v>
          </cell>
          <cell r="K610">
            <v>39232</v>
          </cell>
          <cell r="L610">
            <v>17.05</v>
          </cell>
          <cell r="M610">
            <v>36.4</v>
          </cell>
          <cell r="O610">
            <v>156.09833425635588</v>
          </cell>
          <cell r="P610">
            <v>166.10073571024336</v>
          </cell>
          <cell r="Q610" t="e">
            <v>#VALUE!</v>
          </cell>
          <cell r="R610">
            <v>176.68393782383421</v>
          </cell>
          <cell r="S610" t="e">
            <v>#VALUE!</v>
          </cell>
        </row>
        <row r="611">
          <cell r="B611">
            <v>31</v>
          </cell>
          <cell r="C611">
            <v>5</v>
          </cell>
          <cell r="D611">
            <v>2007</v>
          </cell>
          <cell r="E611">
            <v>39233</v>
          </cell>
          <cell r="F611" t="str">
            <v>5/31/2007</v>
          </cell>
          <cell r="G611">
            <v>14056.78</v>
          </cell>
          <cell r="H611">
            <v>39233</v>
          </cell>
          <cell r="I611">
            <v>29.49</v>
          </cell>
          <cell r="J611">
            <v>53.58</v>
          </cell>
          <cell r="K611">
            <v>39233</v>
          </cell>
          <cell r="L611">
            <v>17.05</v>
          </cell>
          <cell r="M611">
            <v>36.85</v>
          </cell>
          <cell r="O611">
            <v>155.82198064070761</v>
          </cell>
          <cell r="P611">
            <v>166.89303904923597</v>
          </cell>
          <cell r="Q611" t="e">
            <v>#VALUE!</v>
          </cell>
          <cell r="R611">
            <v>176.68393782383421</v>
          </cell>
          <cell r="S611" t="e">
            <v>#VALUE!</v>
          </cell>
        </row>
        <row r="612">
          <cell r="B612">
            <v>1</v>
          </cell>
          <cell r="C612">
            <v>6</v>
          </cell>
          <cell r="D612">
            <v>2007</v>
          </cell>
          <cell r="E612">
            <v>39234</v>
          </cell>
          <cell r="F612" t="str">
            <v>6/1/2007</v>
          </cell>
          <cell r="G612">
            <v>14119.37</v>
          </cell>
          <cell r="H612">
            <v>39234</v>
          </cell>
          <cell r="I612">
            <v>29.33</v>
          </cell>
          <cell r="J612">
            <v>54.06</v>
          </cell>
          <cell r="K612">
            <v>39234</v>
          </cell>
          <cell r="L612">
            <v>17</v>
          </cell>
          <cell r="M612">
            <v>36.299999999999997</v>
          </cell>
          <cell r="O612">
            <v>156.51580225336014</v>
          </cell>
          <cell r="P612">
            <v>165.98754951895867</v>
          </cell>
          <cell r="Q612" t="e">
            <v>#VALUE!</v>
          </cell>
          <cell r="R612">
            <v>176.16580310880829</v>
          </cell>
          <cell r="S612" t="e">
            <v>#VALUE!</v>
          </cell>
        </row>
        <row r="613">
          <cell r="B613">
            <v>4</v>
          </cell>
          <cell r="C613">
            <v>6</v>
          </cell>
          <cell r="D613">
            <v>2007</v>
          </cell>
          <cell r="E613">
            <v>39237</v>
          </cell>
          <cell r="F613" t="str">
            <v>6/4/2007</v>
          </cell>
          <cell r="G613">
            <v>14146.74</v>
          </cell>
          <cell r="H613">
            <v>39237</v>
          </cell>
          <cell r="I613">
            <v>29.11</v>
          </cell>
          <cell r="J613">
            <v>54.29</v>
          </cell>
          <cell r="K613">
            <v>39237</v>
          </cell>
          <cell r="L613">
            <v>16.600000000000001</v>
          </cell>
          <cell r="M613">
            <v>37.04</v>
          </cell>
          <cell r="O613">
            <v>156.81920371586691</v>
          </cell>
          <cell r="P613">
            <v>164.74250141482739</v>
          </cell>
          <cell r="Q613" t="e">
            <v>#VALUE!</v>
          </cell>
          <cell r="R613">
            <v>172.02072538860105</v>
          </cell>
          <cell r="S613" t="e">
            <v>#VALUE!</v>
          </cell>
        </row>
        <row r="614">
          <cell r="B614">
            <v>5</v>
          </cell>
          <cell r="C614">
            <v>6</v>
          </cell>
          <cell r="D614">
            <v>2007</v>
          </cell>
          <cell r="E614">
            <v>39238</v>
          </cell>
          <cell r="F614" t="str">
            <v>6/5/2007</v>
          </cell>
          <cell r="G614">
            <v>14141.69</v>
          </cell>
          <cell r="H614">
            <v>39238</v>
          </cell>
          <cell r="I614">
            <v>29.25</v>
          </cell>
          <cell r="J614">
            <v>54.05</v>
          </cell>
          <cell r="K614">
            <v>39238</v>
          </cell>
          <cell r="L614">
            <v>16.72</v>
          </cell>
          <cell r="M614">
            <v>37.46</v>
          </cell>
          <cell r="O614">
            <v>156.76322354101637</v>
          </cell>
          <cell r="P614">
            <v>165.53480475382</v>
          </cell>
          <cell r="Q614" t="e">
            <v>#VALUE!</v>
          </cell>
          <cell r="R614">
            <v>173.2642487046632</v>
          </cell>
          <cell r="S614" t="e">
            <v>#VALUE!</v>
          </cell>
        </row>
        <row r="615">
          <cell r="B615">
            <v>6</v>
          </cell>
          <cell r="C615">
            <v>6</v>
          </cell>
          <cell r="D615">
            <v>2007</v>
          </cell>
          <cell r="E615">
            <v>39239</v>
          </cell>
          <cell r="F615" t="str">
            <v>6/6/2007</v>
          </cell>
          <cell r="G615">
            <v>13941.59</v>
          </cell>
          <cell r="H615">
            <v>39239</v>
          </cell>
          <cell r="I615">
            <v>28.9</v>
          </cell>
          <cell r="J615">
            <v>54.04</v>
          </cell>
          <cell r="K615">
            <v>39239</v>
          </cell>
          <cell r="L615">
            <v>16.690000000000001</v>
          </cell>
          <cell r="M615">
            <v>36.369999999999997</v>
          </cell>
          <cell r="O615">
            <v>154.54507839495835</v>
          </cell>
          <cell r="P615">
            <v>163.55404640633839</v>
          </cell>
          <cell r="Q615" t="e">
            <v>#VALUE!</v>
          </cell>
          <cell r="R615">
            <v>172.95336787564767</v>
          </cell>
          <cell r="S615" t="e">
            <v>#VALUE!</v>
          </cell>
        </row>
        <row r="616">
          <cell r="B616">
            <v>7</v>
          </cell>
          <cell r="C616">
            <v>6</v>
          </cell>
          <cell r="D616">
            <v>2007</v>
          </cell>
          <cell r="E616">
            <v>39240</v>
          </cell>
          <cell r="F616" t="str">
            <v>6/7/2007</v>
          </cell>
          <cell r="G616">
            <v>13703.88</v>
          </cell>
          <cell r="H616">
            <v>39240</v>
          </cell>
          <cell r="I616">
            <v>28.25</v>
          </cell>
          <cell r="J616">
            <v>51.9</v>
          </cell>
          <cell r="K616">
            <v>39240</v>
          </cell>
          <cell r="L616">
            <v>16.46</v>
          </cell>
          <cell r="M616">
            <v>35.15</v>
          </cell>
          <cell r="O616">
            <v>151.91001951105301</v>
          </cell>
          <cell r="P616">
            <v>159.87549518958687</v>
          </cell>
          <cell r="Q616" t="e">
            <v>#VALUE!</v>
          </cell>
          <cell r="R616">
            <v>170.56994818652851</v>
          </cell>
          <cell r="S616" t="e">
            <v>#VALUE!</v>
          </cell>
        </row>
        <row r="617">
          <cell r="B617">
            <v>8</v>
          </cell>
          <cell r="C617">
            <v>6</v>
          </cell>
          <cell r="D617">
            <v>2007</v>
          </cell>
          <cell r="E617">
            <v>39241</v>
          </cell>
          <cell r="F617" t="str">
            <v>6/8/2007</v>
          </cell>
          <cell r="G617">
            <v>13798.5</v>
          </cell>
          <cell r="H617">
            <v>39241</v>
          </cell>
          <cell r="I617">
            <v>28.15</v>
          </cell>
          <cell r="J617">
            <v>53.16</v>
          </cell>
          <cell r="K617">
            <v>39241</v>
          </cell>
          <cell r="L617">
            <v>16.32</v>
          </cell>
          <cell r="M617">
            <v>35.15</v>
          </cell>
          <cell r="O617">
            <v>152.95889953963876</v>
          </cell>
          <cell r="P617">
            <v>159.30956423316354</v>
          </cell>
          <cell r="Q617" t="e">
            <v>#VALUE!</v>
          </cell>
          <cell r="R617">
            <v>169.11917098445593</v>
          </cell>
          <cell r="S617" t="e">
            <v>#VALUE!</v>
          </cell>
        </row>
        <row r="618">
          <cell r="B618">
            <v>11</v>
          </cell>
          <cell r="C618">
            <v>6</v>
          </cell>
          <cell r="D618">
            <v>2007</v>
          </cell>
          <cell r="E618">
            <v>39244</v>
          </cell>
          <cell r="F618" t="str">
            <v>6/11/2007</v>
          </cell>
          <cell r="G618">
            <v>13832.82</v>
          </cell>
          <cell r="H618">
            <v>39244</v>
          </cell>
          <cell r="I618">
            <v>28</v>
          </cell>
          <cell r="J618">
            <v>53.16</v>
          </cell>
          <cell r="K618">
            <v>39244</v>
          </cell>
          <cell r="L618">
            <v>16.39</v>
          </cell>
          <cell r="M618">
            <v>34.99</v>
          </cell>
          <cell r="O618">
            <v>153.33934302495967</v>
          </cell>
          <cell r="P618">
            <v>158.46066779852856</v>
          </cell>
          <cell r="Q618" t="e">
            <v>#VALUE!</v>
          </cell>
          <cell r="R618">
            <v>169.84455958549222</v>
          </cell>
          <cell r="S618" t="e">
            <v>#VALUE!</v>
          </cell>
        </row>
        <row r="619">
          <cell r="B619">
            <v>12</v>
          </cell>
          <cell r="C619">
            <v>6</v>
          </cell>
          <cell r="D619">
            <v>2007</v>
          </cell>
          <cell r="E619">
            <v>39245</v>
          </cell>
          <cell r="F619" t="str">
            <v>6/12/2007</v>
          </cell>
          <cell r="G619">
            <v>13724.33</v>
          </cell>
          <cell r="H619">
            <v>39245</v>
          </cell>
          <cell r="I619">
            <v>27.96</v>
          </cell>
          <cell r="J619">
            <v>53</v>
          </cell>
          <cell r="K619">
            <v>39245</v>
          </cell>
          <cell r="L619">
            <v>16.28</v>
          </cell>
          <cell r="M619">
            <v>35.19</v>
          </cell>
          <cell r="O619">
            <v>152.13671150623986</v>
          </cell>
          <cell r="P619">
            <v>158.23429541595922</v>
          </cell>
          <cell r="Q619" t="e">
            <v>#VALUE!</v>
          </cell>
          <cell r="R619">
            <v>168.70466321243524</v>
          </cell>
          <cell r="S619" t="e">
            <v>#VALUE!</v>
          </cell>
        </row>
        <row r="620">
          <cell r="B620">
            <v>13</v>
          </cell>
          <cell r="C620">
            <v>6</v>
          </cell>
          <cell r="D620">
            <v>2007</v>
          </cell>
          <cell r="E620">
            <v>39246</v>
          </cell>
          <cell r="F620" t="str">
            <v>6/13/2007</v>
          </cell>
          <cell r="G620">
            <v>13859.52</v>
          </cell>
          <cell r="H620">
            <v>39246</v>
          </cell>
          <cell r="I620">
            <v>27.79</v>
          </cell>
          <cell r="J620">
            <v>52.91</v>
          </cell>
          <cell r="K620">
            <v>39246</v>
          </cell>
          <cell r="L620">
            <v>16.649999999999999</v>
          </cell>
          <cell r="M620">
            <v>35.6</v>
          </cell>
          <cell r="O620">
            <v>153.63531741476353</v>
          </cell>
          <cell r="P620">
            <v>157.27221279003959</v>
          </cell>
          <cell r="Q620" t="e">
            <v>#VALUE!</v>
          </cell>
          <cell r="R620">
            <v>172.53886010362692</v>
          </cell>
          <cell r="S620" t="e">
            <v>#VALUE!</v>
          </cell>
        </row>
        <row r="621">
          <cell r="B621">
            <v>14</v>
          </cell>
          <cell r="C621">
            <v>6</v>
          </cell>
          <cell r="D621">
            <v>2007</v>
          </cell>
          <cell r="E621">
            <v>39247</v>
          </cell>
          <cell r="F621" t="str">
            <v>6/14/2007</v>
          </cell>
          <cell r="G621">
            <v>14001.99</v>
          </cell>
          <cell r="H621">
            <v>39247</v>
          </cell>
          <cell r="I621">
            <v>28.04</v>
          </cell>
          <cell r="J621">
            <v>52.4</v>
          </cell>
          <cell r="K621">
            <v>39247</v>
          </cell>
          <cell r="L621">
            <v>16.739999999999998</v>
          </cell>
          <cell r="M621">
            <v>35.75</v>
          </cell>
          <cell r="O621">
            <v>155.21462345653708</v>
          </cell>
          <cell r="P621">
            <v>158.6870401810979</v>
          </cell>
          <cell r="Q621" t="e">
            <v>#VALUE!</v>
          </cell>
          <cell r="R621">
            <v>173.47150259067354</v>
          </cell>
          <cell r="S621" t="e">
            <v>#VALUE!</v>
          </cell>
        </row>
        <row r="622">
          <cell r="B622">
            <v>15</v>
          </cell>
          <cell r="C622">
            <v>6</v>
          </cell>
          <cell r="D622">
            <v>2007</v>
          </cell>
          <cell r="E622">
            <v>39248</v>
          </cell>
          <cell r="F622" t="str">
            <v>6/15/2007</v>
          </cell>
          <cell r="G622">
            <v>14137.41</v>
          </cell>
          <cell r="H622">
            <v>39248</v>
          </cell>
          <cell r="I622">
            <v>28.48</v>
          </cell>
          <cell r="J622">
            <v>53.5</v>
          </cell>
          <cell r="K622">
            <v>39248</v>
          </cell>
          <cell r="L622">
            <v>16.75</v>
          </cell>
          <cell r="M622">
            <v>35.85</v>
          </cell>
          <cell r="O622">
            <v>156.71577895718264</v>
          </cell>
          <cell r="P622">
            <v>161.1771363893605</v>
          </cell>
          <cell r="Q622" t="e">
            <v>#VALUE!</v>
          </cell>
          <cell r="R622">
            <v>173.57512953367876</v>
          </cell>
          <cell r="S622" t="e">
            <v>#VALUE!</v>
          </cell>
        </row>
        <row r="623">
          <cell r="B623">
            <v>18</v>
          </cell>
          <cell r="C623">
            <v>6</v>
          </cell>
          <cell r="D623">
            <v>2007</v>
          </cell>
          <cell r="E623">
            <v>39251</v>
          </cell>
          <cell r="F623" t="str">
            <v>6/18/2007</v>
          </cell>
          <cell r="G623">
            <v>14176.42</v>
          </cell>
          <cell r="H623">
            <v>39251</v>
          </cell>
          <cell r="I623">
            <v>28.85</v>
          </cell>
          <cell r="J623">
            <v>53.36</v>
          </cell>
          <cell r="K623">
            <v>39251</v>
          </cell>
          <cell r="L623">
            <v>16.5</v>
          </cell>
          <cell r="M623">
            <v>35.909999999999997</v>
          </cell>
          <cell r="O623">
            <v>157.14821195142414</v>
          </cell>
          <cell r="P623">
            <v>163.27108092812676</v>
          </cell>
          <cell r="Q623" t="e">
            <v>#VALUE!</v>
          </cell>
          <cell r="R623">
            <v>170.9844559585492</v>
          </cell>
          <cell r="S623" t="e">
            <v>#VALUE!</v>
          </cell>
        </row>
        <row r="624">
          <cell r="B624">
            <v>19</v>
          </cell>
          <cell r="C624">
            <v>6</v>
          </cell>
          <cell r="D624">
            <v>2007</v>
          </cell>
          <cell r="E624">
            <v>39252</v>
          </cell>
          <cell r="F624" t="str">
            <v>6/19/2007</v>
          </cell>
          <cell r="G624">
            <v>14119.49</v>
          </cell>
          <cell r="H624">
            <v>39252</v>
          </cell>
          <cell r="I624">
            <v>28.44</v>
          </cell>
          <cell r="J624">
            <v>53.7</v>
          </cell>
          <cell r="K624">
            <v>39252</v>
          </cell>
          <cell r="L624">
            <v>16.32</v>
          </cell>
          <cell r="M624">
            <v>35.9</v>
          </cell>
          <cell r="O624">
            <v>156.51713247533675</v>
          </cell>
          <cell r="P624">
            <v>160.95076400679116</v>
          </cell>
          <cell r="Q624" t="e">
            <v>#VALUE!</v>
          </cell>
          <cell r="R624">
            <v>169.11917098445593</v>
          </cell>
          <cell r="S624" t="e">
            <v>#VALUE!</v>
          </cell>
        </row>
        <row r="625">
          <cell r="B625">
            <v>20</v>
          </cell>
          <cell r="C625">
            <v>6</v>
          </cell>
          <cell r="D625">
            <v>2007</v>
          </cell>
          <cell r="E625">
            <v>39253</v>
          </cell>
          <cell r="F625" t="str">
            <v>6/20/2007</v>
          </cell>
          <cell r="G625">
            <v>13978.16</v>
          </cell>
          <cell r="H625">
            <v>39253</v>
          </cell>
          <cell r="I625">
            <v>28.1</v>
          </cell>
          <cell r="J625">
            <v>54</v>
          </cell>
          <cell r="K625">
            <v>39253</v>
          </cell>
          <cell r="L625">
            <v>16.75</v>
          </cell>
          <cell r="M625">
            <v>35.799999999999997</v>
          </cell>
          <cell r="O625">
            <v>154.95046354234137</v>
          </cell>
          <cell r="P625">
            <v>159.02659875495189</v>
          </cell>
          <cell r="Q625" t="e">
            <v>#VALUE!</v>
          </cell>
          <cell r="R625">
            <v>173.57512953367876</v>
          </cell>
          <cell r="S625" t="e">
            <v>#VALUE!</v>
          </cell>
        </row>
        <row r="626">
          <cell r="B626">
            <v>21</v>
          </cell>
          <cell r="C626">
            <v>6</v>
          </cell>
          <cell r="D626">
            <v>2007</v>
          </cell>
          <cell r="E626">
            <v>39254</v>
          </cell>
          <cell r="F626" t="str">
            <v>6/21/2007</v>
          </cell>
          <cell r="G626">
            <v>14095.73</v>
          </cell>
          <cell r="H626">
            <v>39254</v>
          </cell>
          <cell r="I626">
            <v>27.9</v>
          </cell>
          <cell r="J626">
            <v>52.83</v>
          </cell>
          <cell r="K626">
            <v>39254</v>
          </cell>
          <cell r="L626">
            <v>16.399999999999999</v>
          </cell>
          <cell r="M626">
            <v>36.01</v>
          </cell>
          <cell r="O626">
            <v>156.25374852396075</v>
          </cell>
          <cell r="P626">
            <v>157.89473684210523</v>
          </cell>
          <cell r="Q626" t="e">
            <v>#VALUE!</v>
          </cell>
          <cell r="R626">
            <v>169.94818652849739</v>
          </cell>
          <cell r="S626" t="e">
            <v>#VALUE!</v>
          </cell>
        </row>
        <row r="627">
          <cell r="B627">
            <v>22</v>
          </cell>
          <cell r="C627">
            <v>6</v>
          </cell>
          <cell r="D627">
            <v>2007</v>
          </cell>
          <cell r="E627">
            <v>39255</v>
          </cell>
          <cell r="F627" t="str">
            <v>6/22/2007</v>
          </cell>
          <cell r="G627">
            <v>13986.03</v>
          </cell>
          <cell r="H627">
            <v>39255</v>
          </cell>
          <cell r="I627">
            <v>27.77</v>
          </cell>
          <cell r="J627">
            <v>51.99</v>
          </cell>
          <cell r="K627">
            <v>39255</v>
          </cell>
          <cell r="L627">
            <v>16.3</v>
          </cell>
          <cell r="M627">
            <v>36.200000000000003</v>
          </cell>
          <cell r="O627">
            <v>155.03770393364309</v>
          </cell>
          <cell r="P627">
            <v>157.15902659875493</v>
          </cell>
          <cell r="Q627" t="e">
            <v>#VALUE!</v>
          </cell>
          <cell r="R627">
            <v>168.9119170984456</v>
          </cell>
          <cell r="S627" t="e">
            <v>#VALUE!</v>
          </cell>
        </row>
        <row r="628">
          <cell r="B628">
            <v>25</v>
          </cell>
          <cell r="C628">
            <v>6</v>
          </cell>
          <cell r="D628">
            <v>2007</v>
          </cell>
          <cell r="E628">
            <v>39258</v>
          </cell>
          <cell r="F628" t="str">
            <v>6/25/2007</v>
          </cell>
          <cell r="G628">
            <v>13841.86</v>
          </cell>
          <cell r="H628">
            <v>39258</v>
          </cell>
          <cell r="I628">
            <v>27.16</v>
          </cell>
          <cell r="J628">
            <v>52.03</v>
          </cell>
          <cell r="K628">
            <v>39258</v>
          </cell>
          <cell r="L628">
            <v>16.309999999999999</v>
          </cell>
          <cell r="M628">
            <v>35.799999999999997</v>
          </cell>
          <cell r="O628">
            <v>153.43955308053373</v>
          </cell>
          <cell r="P628">
            <v>153.7068477645727</v>
          </cell>
          <cell r="Q628" t="e">
            <v>#VALUE!</v>
          </cell>
          <cell r="R628">
            <v>169.01554404145077</v>
          </cell>
          <cell r="S628" t="e">
            <v>#VALUE!</v>
          </cell>
        </row>
        <row r="629">
          <cell r="B629">
            <v>26</v>
          </cell>
          <cell r="C629">
            <v>6</v>
          </cell>
          <cell r="D629">
            <v>2007</v>
          </cell>
          <cell r="E629">
            <v>39259</v>
          </cell>
          <cell r="F629" t="str">
            <v>6/26/2007</v>
          </cell>
          <cell r="G629">
            <v>13663.88</v>
          </cell>
          <cell r="H629">
            <v>39259</v>
          </cell>
          <cell r="I629">
            <v>27.19</v>
          </cell>
          <cell r="J629">
            <v>51.85</v>
          </cell>
          <cell r="K629">
            <v>39259</v>
          </cell>
          <cell r="L629">
            <v>16.489999999999998</v>
          </cell>
          <cell r="M629">
            <v>36.200000000000003</v>
          </cell>
          <cell r="O629">
            <v>151.4666121855042</v>
          </cell>
          <cell r="P629">
            <v>153.87662705149972</v>
          </cell>
          <cell r="Q629" t="e">
            <v>#VALUE!</v>
          </cell>
          <cell r="R629">
            <v>170.88082901554401</v>
          </cell>
          <cell r="S629" t="e">
            <v>#VALUE!</v>
          </cell>
        </row>
        <row r="630">
          <cell r="B630">
            <v>27</v>
          </cell>
          <cell r="C630">
            <v>6</v>
          </cell>
          <cell r="D630">
            <v>2007</v>
          </cell>
          <cell r="E630">
            <v>39260</v>
          </cell>
          <cell r="F630" t="str">
            <v>6/27/2007</v>
          </cell>
          <cell r="G630">
            <v>13741.92</v>
          </cell>
          <cell r="H630">
            <v>39260</v>
          </cell>
          <cell r="I630">
            <v>27.15</v>
          </cell>
          <cell r="J630">
            <v>51.76</v>
          </cell>
          <cell r="K630">
            <v>39260</v>
          </cell>
          <cell r="L630">
            <v>16.41</v>
          </cell>
          <cell r="M630">
            <v>36.299999999999997</v>
          </cell>
          <cell r="O630">
            <v>152.33169987764995</v>
          </cell>
          <cell r="P630">
            <v>153.65025466893036</v>
          </cell>
          <cell r="Q630" t="e">
            <v>#VALUE!</v>
          </cell>
          <cell r="R630">
            <v>170.05181347150258</v>
          </cell>
          <cell r="S630" t="e">
            <v>#VALUE!</v>
          </cell>
        </row>
        <row r="631">
          <cell r="B631">
            <v>28</v>
          </cell>
          <cell r="C631">
            <v>6</v>
          </cell>
          <cell r="D631">
            <v>2007</v>
          </cell>
          <cell r="E631">
            <v>39261</v>
          </cell>
          <cell r="F631" t="str">
            <v>6/28/2007</v>
          </cell>
          <cell r="G631">
            <v>13715.67</v>
          </cell>
          <cell r="H631">
            <v>39261</v>
          </cell>
          <cell r="I631">
            <v>26.95</v>
          </cell>
          <cell r="J631">
            <v>52.01</v>
          </cell>
          <cell r="K631">
            <v>39261</v>
          </cell>
          <cell r="L631">
            <v>16.38</v>
          </cell>
          <cell r="M631">
            <v>36.200000000000003</v>
          </cell>
          <cell r="O631">
            <v>152.04071382025853</v>
          </cell>
          <cell r="P631">
            <v>152.51839275608376</v>
          </cell>
          <cell r="Q631" t="e">
            <v>#VALUE!</v>
          </cell>
          <cell r="R631">
            <v>169.74093264248702</v>
          </cell>
          <cell r="S631" t="e">
            <v>#VALUE!</v>
          </cell>
        </row>
        <row r="632">
          <cell r="B632">
            <v>29</v>
          </cell>
          <cell r="C632">
            <v>6</v>
          </cell>
          <cell r="D632">
            <v>2007</v>
          </cell>
          <cell r="E632">
            <v>39262</v>
          </cell>
          <cell r="F632" t="str">
            <v>6/29/2007</v>
          </cell>
          <cell r="G632">
            <v>13906.57</v>
          </cell>
          <cell r="H632">
            <v>39262</v>
          </cell>
          <cell r="I632">
            <v>27.1</v>
          </cell>
          <cell r="J632">
            <v>51.77</v>
          </cell>
          <cell r="K632">
            <v>39262</v>
          </cell>
          <cell r="L632">
            <v>16.420000000000002</v>
          </cell>
          <cell r="M632">
            <v>36.32</v>
          </cell>
          <cell r="O632">
            <v>154.15687528144034</v>
          </cell>
          <cell r="P632">
            <v>153.36728919071874</v>
          </cell>
          <cell r="Q632" t="e">
            <v>#VALUE!</v>
          </cell>
          <cell r="R632">
            <v>170.15544041450778</v>
          </cell>
          <cell r="S632" t="e">
            <v>#VALUE!</v>
          </cell>
        </row>
        <row r="633">
          <cell r="B633">
            <v>3</v>
          </cell>
          <cell r="C633">
            <v>7</v>
          </cell>
          <cell r="D633">
            <v>2007</v>
          </cell>
          <cell r="E633">
            <v>39266</v>
          </cell>
          <cell r="F633" t="str">
            <v>7/3/2007</v>
          </cell>
          <cell r="G633">
            <v>14064.74</v>
          </cell>
          <cell r="H633">
            <v>39266</v>
          </cell>
          <cell r="I633">
            <v>27.44</v>
          </cell>
          <cell r="J633">
            <v>53.28</v>
          </cell>
          <cell r="K633">
            <v>39266</v>
          </cell>
          <cell r="L633">
            <v>16.440000000000001</v>
          </cell>
          <cell r="M633">
            <v>38</v>
          </cell>
          <cell r="O633">
            <v>155.9102186984918</v>
          </cell>
          <cell r="P633">
            <v>155.29145444255801</v>
          </cell>
          <cell r="Q633" t="e">
            <v>#VALUE!</v>
          </cell>
          <cell r="R633">
            <v>170.36269430051814</v>
          </cell>
          <cell r="S633" t="e">
            <v>#VALUE!</v>
          </cell>
        </row>
        <row r="634">
          <cell r="B634">
            <v>4</v>
          </cell>
          <cell r="C634">
            <v>7</v>
          </cell>
          <cell r="D634">
            <v>2007</v>
          </cell>
          <cell r="E634">
            <v>39267</v>
          </cell>
          <cell r="F634" t="str">
            <v>7/4/2007</v>
          </cell>
          <cell r="G634">
            <v>14060.39</v>
          </cell>
          <cell r="H634">
            <v>39267</v>
          </cell>
          <cell r="I634">
            <v>27.35</v>
          </cell>
          <cell r="J634">
            <v>53.39</v>
          </cell>
          <cell r="K634">
            <v>39267</v>
          </cell>
          <cell r="L634">
            <v>16.46</v>
          </cell>
          <cell r="M634">
            <v>38</v>
          </cell>
          <cell r="O634">
            <v>155.86199815183838</v>
          </cell>
          <cell r="P634">
            <v>154.78211658177702</v>
          </cell>
          <cell r="Q634" t="e">
            <v>#VALUE!</v>
          </cell>
          <cell r="R634">
            <v>170.56994818652851</v>
          </cell>
          <cell r="S634" t="e">
            <v>#VALUE!</v>
          </cell>
        </row>
        <row r="635">
          <cell r="B635">
            <v>5</v>
          </cell>
          <cell r="C635">
            <v>7</v>
          </cell>
          <cell r="D635">
            <v>2007</v>
          </cell>
          <cell r="E635">
            <v>39268</v>
          </cell>
          <cell r="F635" t="str">
            <v>7/5/2007</v>
          </cell>
          <cell r="G635">
            <v>14079.41</v>
          </cell>
          <cell r="H635">
            <v>39268</v>
          </cell>
          <cell r="I635">
            <v>27.53</v>
          </cell>
          <cell r="J635">
            <v>53.39</v>
          </cell>
          <cell r="K635">
            <v>39268</v>
          </cell>
          <cell r="L635">
            <v>16.37</v>
          </cell>
          <cell r="M635">
            <v>38.92</v>
          </cell>
          <cell r="O635">
            <v>156.07283833513682</v>
          </cell>
          <cell r="P635">
            <v>155.80079230333899</v>
          </cell>
          <cell r="Q635" t="e">
            <v>#VALUE!</v>
          </cell>
          <cell r="R635">
            <v>169.63730569948189</v>
          </cell>
          <cell r="S635" t="e">
            <v>#VALUE!</v>
          </cell>
        </row>
        <row r="636">
          <cell r="B636">
            <v>6</v>
          </cell>
          <cell r="C636">
            <v>7</v>
          </cell>
          <cell r="D636">
            <v>2007</v>
          </cell>
          <cell r="E636">
            <v>39269</v>
          </cell>
          <cell r="F636" t="str">
            <v>7/6/2007</v>
          </cell>
          <cell r="G636">
            <v>14118.7</v>
          </cell>
          <cell r="H636">
            <v>39269</v>
          </cell>
          <cell r="I636">
            <v>28.06</v>
          </cell>
          <cell r="J636">
            <v>53.74</v>
          </cell>
          <cell r="K636">
            <v>39269</v>
          </cell>
          <cell r="L636">
            <v>16.3</v>
          </cell>
          <cell r="M636">
            <v>39.130000000000003</v>
          </cell>
          <cell r="O636">
            <v>156.5083751806572</v>
          </cell>
          <cell r="P636">
            <v>158.80022637238253</v>
          </cell>
          <cell r="Q636" t="e">
            <v>#VALUE!</v>
          </cell>
          <cell r="R636">
            <v>168.9119170984456</v>
          </cell>
          <cell r="S636" t="e">
            <v>#VALUE!</v>
          </cell>
        </row>
        <row r="637">
          <cell r="B637">
            <v>9</v>
          </cell>
          <cell r="C637">
            <v>7</v>
          </cell>
          <cell r="D637">
            <v>2007</v>
          </cell>
          <cell r="E637">
            <v>39272</v>
          </cell>
          <cell r="F637" t="str">
            <v>7/9/2007</v>
          </cell>
          <cell r="G637">
            <v>14177.52</v>
          </cell>
          <cell r="H637">
            <v>39272</v>
          </cell>
          <cell r="I637">
            <v>28.13</v>
          </cell>
          <cell r="J637">
            <v>53.9</v>
          </cell>
          <cell r="K637">
            <v>39272</v>
          </cell>
          <cell r="L637">
            <v>16.399999999999999</v>
          </cell>
          <cell r="M637">
            <v>38.76</v>
          </cell>
          <cell r="O637">
            <v>157.16040565287673</v>
          </cell>
          <cell r="P637">
            <v>159.19637804187886</v>
          </cell>
          <cell r="Q637" t="e">
            <v>#VALUE!</v>
          </cell>
          <cell r="R637">
            <v>169.94818652849739</v>
          </cell>
          <cell r="S637" t="e">
            <v>#VALUE!</v>
          </cell>
        </row>
        <row r="638">
          <cell r="B638">
            <v>10</v>
          </cell>
          <cell r="C638">
            <v>7</v>
          </cell>
          <cell r="D638">
            <v>2007</v>
          </cell>
          <cell r="E638">
            <v>39273</v>
          </cell>
          <cell r="F638" t="str">
            <v>7/10/2007</v>
          </cell>
          <cell r="G638">
            <v>14131.93</v>
          </cell>
          <cell r="H638">
            <v>39273</v>
          </cell>
          <cell r="I638">
            <v>28.5</v>
          </cell>
          <cell r="J638">
            <v>53.96</v>
          </cell>
          <cell r="K638">
            <v>39273</v>
          </cell>
          <cell r="L638">
            <v>16.420000000000002</v>
          </cell>
          <cell r="M638">
            <v>39</v>
          </cell>
          <cell r="O638">
            <v>156.65503215358245</v>
          </cell>
          <cell r="P638">
            <v>161.29032258064515</v>
          </cell>
          <cell r="Q638" t="e">
            <v>#VALUE!</v>
          </cell>
          <cell r="R638">
            <v>170.15544041450778</v>
          </cell>
          <cell r="S638" t="e">
            <v>#VALUE!</v>
          </cell>
        </row>
        <row r="639">
          <cell r="B639">
            <v>11</v>
          </cell>
          <cell r="C639">
            <v>7</v>
          </cell>
          <cell r="D639">
            <v>2007</v>
          </cell>
          <cell r="E639">
            <v>39274</v>
          </cell>
          <cell r="F639" t="str">
            <v>7/11/2007</v>
          </cell>
          <cell r="G639">
            <v>14166.09</v>
          </cell>
          <cell r="H639">
            <v>39274</v>
          </cell>
          <cell r="I639">
            <v>28.5</v>
          </cell>
          <cell r="J639">
            <v>53.64</v>
          </cell>
          <cell r="K639">
            <v>39274</v>
          </cell>
          <cell r="L639">
            <v>16.649999999999999</v>
          </cell>
          <cell r="M639">
            <v>39.03</v>
          </cell>
          <cell r="O639">
            <v>157.03370200960117</v>
          </cell>
          <cell r="P639">
            <v>161.29032258064515</v>
          </cell>
          <cell r="Q639" t="e">
            <v>#VALUE!</v>
          </cell>
          <cell r="R639">
            <v>172.53886010362692</v>
          </cell>
          <cell r="S639" t="e">
            <v>#VALUE!</v>
          </cell>
        </row>
        <row r="640">
          <cell r="B640">
            <v>12</v>
          </cell>
          <cell r="C640">
            <v>7</v>
          </cell>
          <cell r="D640">
            <v>2007</v>
          </cell>
          <cell r="E640">
            <v>39275</v>
          </cell>
          <cell r="F640" t="str">
            <v>7/12/2007</v>
          </cell>
          <cell r="G640">
            <v>14356</v>
          </cell>
          <cell r="H640">
            <v>39275</v>
          </cell>
          <cell r="I640">
            <v>28.85</v>
          </cell>
          <cell r="J640">
            <v>54.12</v>
          </cell>
          <cell r="K640">
            <v>39275</v>
          </cell>
          <cell r="L640">
            <v>16.600000000000001</v>
          </cell>
          <cell r="M640">
            <v>39.5</v>
          </cell>
          <cell r="O640">
            <v>159.13888913947562</v>
          </cell>
          <cell r="P640">
            <v>163.27108092812676</v>
          </cell>
          <cell r="Q640" t="e">
            <v>#VALUE!</v>
          </cell>
          <cell r="R640">
            <v>172.02072538860105</v>
          </cell>
          <cell r="S640" t="e">
            <v>#VALUE!</v>
          </cell>
        </row>
        <row r="641">
          <cell r="B641">
            <v>13</v>
          </cell>
          <cell r="C641">
            <v>7</v>
          </cell>
          <cell r="D641">
            <v>2007</v>
          </cell>
          <cell r="E641">
            <v>39276</v>
          </cell>
          <cell r="F641" t="str">
            <v>7/13/2007</v>
          </cell>
          <cell r="G641">
            <v>14496.5</v>
          </cell>
          <cell r="H641">
            <v>39276</v>
          </cell>
          <cell r="I641">
            <v>28.98</v>
          </cell>
          <cell r="J641">
            <v>53.95</v>
          </cell>
          <cell r="K641">
            <v>39276</v>
          </cell>
          <cell r="L641">
            <v>16.68</v>
          </cell>
          <cell r="M641">
            <v>39.35</v>
          </cell>
          <cell r="O641">
            <v>160.69635737046588</v>
          </cell>
          <cell r="P641">
            <v>164.00679117147706</v>
          </cell>
          <cell r="Q641" t="e">
            <v>#VALUE!</v>
          </cell>
          <cell r="R641">
            <v>172.84974093264248</v>
          </cell>
          <cell r="S641" t="e">
            <v>#VALUE!</v>
          </cell>
        </row>
        <row r="642">
          <cell r="B642">
            <v>16</v>
          </cell>
          <cell r="C642">
            <v>7</v>
          </cell>
          <cell r="D642">
            <v>2007</v>
          </cell>
          <cell r="E642">
            <v>39279</v>
          </cell>
          <cell r="F642" t="str">
            <v>7/16/2007</v>
          </cell>
          <cell r="G642">
            <v>14338.25</v>
          </cell>
          <cell r="H642">
            <v>39279</v>
          </cell>
          <cell r="I642">
            <v>29.1</v>
          </cell>
          <cell r="J642">
            <v>53.35</v>
          </cell>
          <cell r="K642">
            <v>39279</v>
          </cell>
          <cell r="L642">
            <v>16.27</v>
          </cell>
          <cell r="M642">
            <v>39.200000000000003</v>
          </cell>
          <cell r="O642">
            <v>158.94212713876331</v>
          </cell>
          <cell r="P642">
            <v>164.68590831918505</v>
          </cell>
          <cell r="Q642" t="e">
            <v>#VALUE!</v>
          </cell>
          <cell r="R642">
            <v>168.60103626943004</v>
          </cell>
          <cell r="S642" t="e">
            <v>#VALUE!</v>
          </cell>
        </row>
        <row r="643">
          <cell r="B643">
            <v>17</v>
          </cell>
          <cell r="C643">
            <v>7</v>
          </cell>
          <cell r="D643">
            <v>2007</v>
          </cell>
          <cell r="E643">
            <v>39280</v>
          </cell>
          <cell r="F643" t="str">
            <v>7/17/2007</v>
          </cell>
          <cell r="G643">
            <v>14382.01</v>
          </cell>
          <cell r="H643">
            <v>39280</v>
          </cell>
          <cell r="I643">
            <v>28.8</v>
          </cell>
          <cell r="J643">
            <v>53.96</v>
          </cell>
          <cell r="K643">
            <v>39280</v>
          </cell>
          <cell r="L643">
            <v>16.25</v>
          </cell>
          <cell r="M643">
            <v>39.299999999999997</v>
          </cell>
          <cell r="O643">
            <v>159.42721475291376</v>
          </cell>
          <cell r="P643">
            <v>162.98811544991509</v>
          </cell>
          <cell r="Q643" t="e">
            <v>#VALUE!</v>
          </cell>
          <cell r="R643">
            <v>168.39378238341968</v>
          </cell>
          <cell r="S643" t="e">
            <v>#VALUE!</v>
          </cell>
        </row>
        <row r="644">
          <cell r="B644">
            <v>18</v>
          </cell>
          <cell r="C644">
            <v>7</v>
          </cell>
          <cell r="D644">
            <v>2007</v>
          </cell>
          <cell r="E644">
            <v>39281</v>
          </cell>
          <cell r="F644" t="str">
            <v>7/18/2007</v>
          </cell>
          <cell r="G644">
            <v>14583.66</v>
          </cell>
          <cell r="H644">
            <v>39281</v>
          </cell>
          <cell r="I644">
            <v>29.02</v>
          </cell>
          <cell r="J644">
            <v>55.35</v>
          </cell>
          <cell r="K644">
            <v>39281</v>
          </cell>
          <cell r="L644">
            <v>16.399999999999999</v>
          </cell>
          <cell r="M644">
            <v>39.5</v>
          </cell>
          <cell r="O644">
            <v>161.6625419328368</v>
          </cell>
          <cell r="P644">
            <v>164.23316355404637</v>
          </cell>
          <cell r="Q644" t="e">
            <v>#VALUE!</v>
          </cell>
          <cell r="R644">
            <v>169.94818652849739</v>
          </cell>
          <cell r="S644" t="e">
            <v>#VALUE!</v>
          </cell>
        </row>
        <row r="645">
          <cell r="B645">
            <v>19</v>
          </cell>
          <cell r="C645">
            <v>7</v>
          </cell>
          <cell r="D645">
            <v>2007</v>
          </cell>
          <cell r="E645">
            <v>39282</v>
          </cell>
          <cell r="F645" t="str">
            <v>7/19/2007</v>
          </cell>
          <cell r="G645">
            <v>14625.76</v>
          </cell>
          <cell r="H645">
            <v>39282</v>
          </cell>
          <cell r="I645">
            <v>29.05</v>
          </cell>
          <cell r="J645">
            <v>55.44</v>
          </cell>
          <cell r="K645">
            <v>39282</v>
          </cell>
          <cell r="L645">
            <v>16.73</v>
          </cell>
          <cell r="M645">
            <v>39.07</v>
          </cell>
          <cell r="O645">
            <v>162.12922814297696</v>
          </cell>
          <cell r="P645">
            <v>164.4029428409734</v>
          </cell>
          <cell r="Q645" t="e">
            <v>#VALUE!</v>
          </cell>
          <cell r="R645">
            <v>173.3678756476684</v>
          </cell>
          <cell r="S645" t="e">
            <v>#VALUE!</v>
          </cell>
        </row>
        <row r="646">
          <cell r="B646">
            <v>20</v>
          </cell>
          <cell r="C646">
            <v>7</v>
          </cell>
          <cell r="D646">
            <v>2007</v>
          </cell>
          <cell r="E646">
            <v>39283</v>
          </cell>
          <cell r="F646" t="str">
            <v>7/20/2007</v>
          </cell>
          <cell r="G646">
            <v>14582.87</v>
          </cell>
          <cell r="H646">
            <v>39283</v>
          </cell>
          <cell r="I646">
            <v>29.1</v>
          </cell>
          <cell r="J646">
            <v>54.9</v>
          </cell>
          <cell r="K646">
            <v>39283</v>
          </cell>
          <cell r="L646">
            <v>16.649999999999999</v>
          </cell>
          <cell r="M646">
            <v>39.020000000000003</v>
          </cell>
          <cell r="O646">
            <v>161.65378463815722</v>
          </cell>
          <cell r="P646">
            <v>164.68590831918505</v>
          </cell>
          <cell r="Q646" t="e">
            <v>#VALUE!</v>
          </cell>
          <cell r="R646">
            <v>172.53886010362692</v>
          </cell>
          <cell r="S646" t="e">
            <v>#VALUE!</v>
          </cell>
        </row>
        <row r="647">
          <cell r="B647">
            <v>23</v>
          </cell>
          <cell r="C647">
            <v>7</v>
          </cell>
          <cell r="D647">
            <v>2007</v>
          </cell>
          <cell r="E647">
            <v>39286</v>
          </cell>
          <cell r="F647" t="str">
            <v>7/23/2007</v>
          </cell>
          <cell r="G647">
            <v>14468.33</v>
          </cell>
          <cell r="H647">
            <v>39286</v>
          </cell>
          <cell r="I647">
            <v>28.5</v>
          </cell>
          <cell r="J647">
            <v>54.85</v>
          </cell>
          <cell r="K647">
            <v>39286</v>
          </cell>
          <cell r="L647">
            <v>16.7</v>
          </cell>
          <cell r="M647">
            <v>38.9</v>
          </cell>
          <cell r="O647">
            <v>160.38408776144811</v>
          </cell>
          <cell r="P647">
            <v>161.29032258064515</v>
          </cell>
          <cell r="Q647" t="e">
            <v>#VALUE!</v>
          </cell>
          <cell r="R647">
            <v>173.05699481865284</v>
          </cell>
          <cell r="S647" t="e">
            <v>#VALUE!</v>
          </cell>
        </row>
        <row r="648">
          <cell r="B648">
            <v>24</v>
          </cell>
          <cell r="C648">
            <v>7</v>
          </cell>
          <cell r="D648">
            <v>2007</v>
          </cell>
          <cell r="E648">
            <v>39287</v>
          </cell>
          <cell r="F648" t="str">
            <v>7/24/2007</v>
          </cell>
          <cell r="G648">
            <v>14068.16</v>
          </cell>
          <cell r="H648">
            <v>39287</v>
          </cell>
          <cell r="I648">
            <v>28.02</v>
          </cell>
          <cell r="J648">
            <v>53.6</v>
          </cell>
          <cell r="K648">
            <v>39287</v>
          </cell>
          <cell r="L648">
            <v>16.28</v>
          </cell>
          <cell r="M648">
            <v>38.51</v>
          </cell>
          <cell r="O648">
            <v>155.94813002482624</v>
          </cell>
          <cell r="P648">
            <v>158.57385398981322</v>
          </cell>
          <cell r="Q648" t="e">
            <v>#VALUE!</v>
          </cell>
          <cell r="R648">
            <v>168.70466321243524</v>
          </cell>
          <cell r="S648" t="e">
            <v>#VALUE!</v>
          </cell>
        </row>
        <row r="649">
          <cell r="B649">
            <v>25</v>
          </cell>
          <cell r="C649">
            <v>7</v>
          </cell>
          <cell r="D649">
            <v>2007</v>
          </cell>
          <cell r="E649">
            <v>39288</v>
          </cell>
          <cell r="F649" t="str">
            <v>7/25/2007</v>
          </cell>
          <cell r="G649">
            <v>14105.32</v>
          </cell>
          <cell r="H649">
            <v>39288</v>
          </cell>
          <cell r="I649">
            <v>27.93</v>
          </cell>
          <cell r="J649">
            <v>52.58</v>
          </cell>
          <cell r="K649">
            <v>39288</v>
          </cell>
          <cell r="L649">
            <v>16.059999999999999</v>
          </cell>
          <cell r="M649">
            <v>37.75</v>
          </cell>
          <cell r="O649">
            <v>156.36005543026107</v>
          </cell>
          <cell r="P649">
            <v>158.06451612903226</v>
          </cell>
          <cell r="Q649" t="e">
            <v>#VALUE!</v>
          </cell>
          <cell r="R649">
            <v>166.42487046632121</v>
          </cell>
          <cell r="S649" t="e">
            <v>#VALUE!</v>
          </cell>
        </row>
        <row r="650">
          <cell r="B650">
            <v>26</v>
          </cell>
          <cell r="C650">
            <v>7</v>
          </cell>
          <cell r="D650">
            <v>2007</v>
          </cell>
          <cell r="E650">
            <v>39289</v>
          </cell>
          <cell r="F650" t="str">
            <v>7/26/2007</v>
          </cell>
          <cell r="G650">
            <v>13844.6</v>
          </cell>
          <cell r="H650">
            <v>39289</v>
          </cell>
          <cell r="I650">
            <v>27.3</v>
          </cell>
          <cell r="J650">
            <v>51.55</v>
          </cell>
          <cell r="K650">
            <v>39289</v>
          </cell>
          <cell r="L650">
            <v>15.65</v>
          </cell>
          <cell r="M650">
            <v>37.08</v>
          </cell>
          <cell r="O650">
            <v>153.46992648233382</v>
          </cell>
          <cell r="P650">
            <v>154.49915110356537</v>
          </cell>
          <cell r="Q650" t="e">
            <v>#VALUE!</v>
          </cell>
          <cell r="R650">
            <v>162.1761658031088</v>
          </cell>
          <cell r="S650" t="e">
            <v>#VALUE!</v>
          </cell>
        </row>
        <row r="651">
          <cell r="B651">
            <v>27</v>
          </cell>
          <cell r="C651">
            <v>7</v>
          </cell>
          <cell r="D651">
            <v>2007</v>
          </cell>
          <cell r="E651">
            <v>39290</v>
          </cell>
          <cell r="F651" t="str">
            <v>7/27/2007</v>
          </cell>
          <cell r="G651">
            <v>13748.53</v>
          </cell>
          <cell r="H651">
            <v>39290</v>
          </cell>
          <cell r="I651">
            <v>27.09</v>
          </cell>
          <cell r="J651">
            <v>51.7</v>
          </cell>
          <cell r="K651">
            <v>39290</v>
          </cell>
          <cell r="L651">
            <v>15.33</v>
          </cell>
          <cell r="M651">
            <v>36.89</v>
          </cell>
          <cell r="O651">
            <v>152.40497293819689</v>
          </cell>
          <cell r="P651">
            <v>153.31069609507639</v>
          </cell>
          <cell r="Q651" t="e">
            <v>#VALUE!</v>
          </cell>
          <cell r="R651">
            <v>158.86010362694302</v>
          </cell>
          <cell r="S651" t="e">
            <v>#VALUE!</v>
          </cell>
        </row>
        <row r="652">
          <cell r="B652">
            <v>30</v>
          </cell>
          <cell r="C652">
            <v>7</v>
          </cell>
          <cell r="D652">
            <v>2007</v>
          </cell>
          <cell r="E652">
            <v>39293</v>
          </cell>
          <cell r="F652" t="str">
            <v>7/30/2007</v>
          </cell>
          <cell r="G652">
            <v>13864.72</v>
          </cell>
          <cell r="H652">
            <v>39293</v>
          </cell>
          <cell r="I652">
            <v>27.25</v>
          </cell>
          <cell r="J652">
            <v>53</v>
          </cell>
          <cell r="K652">
            <v>39293</v>
          </cell>
          <cell r="L652">
            <v>15.28</v>
          </cell>
          <cell r="M652">
            <v>37.19</v>
          </cell>
          <cell r="O652">
            <v>153.69296036708485</v>
          </cell>
          <cell r="P652">
            <v>154.21618562535369</v>
          </cell>
          <cell r="Q652" t="e">
            <v>#VALUE!</v>
          </cell>
          <cell r="R652">
            <v>158.34196891191709</v>
          </cell>
          <cell r="S652" t="e">
            <v>#VALUE!</v>
          </cell>
        </row>
        <row r="653">
          <cell r="B653">
            <v>31</v>
          </cell>
          <cell r="C653">
            <v>7</v>
          </cell>
          <cell r="D653">
            <v>2007</v>
          </cell>
          <cell r="E653">
            <v>39294</v>
          </cell>
          <cell r="F653" t="str">
            <v>7/31/2007</v>
          </cell>
          <cell r="G653">
            <v>13868.63</v>
          </cell>
          <cell r="H653">
            <v>39294</v>
          </cell>
          <cell r="I653">
            <v>27.86</v>
          </cell>
          <cell r="J653">
            <v>53.72</v>
          </cell>
          <cell r="K653">
            <v>39294</v>
          </cell>
          <cell r="L653">
            <v>15.58</v>
          </cell>
          <cell r="M653">
            <v>36.81</v>
          </cell>
          <cell r="O653">
            <v>153.73630343315725</v>
          </cell>
          <cell r="P653">
            <v>157.66836445953592</v>
          </cell>
          <cell r="Q653" t="e">
            <v>#VALUE!</v>
          </cell>
          <cell r="R653">
            <v>161.45077720207252</v>
          </cell>
          <cell r="S653" t="e">
            <v>#VALUE!</v>
          </cell>
        </row>
        <row r="654">
          <cell r="B654">
            <v>1</v>
          </cell>
          <cell r="C654">
            <v>8</v>
          </cell>
          <cell r="D654">
            <v>2007</v>
          </cell>
          <cell r="E654">
            <v>39295</v>
          </cell>
          <cell r="F654" t="str">
            <v>8/1/2007</v>
          </cell>
          <cell r="G654">
            <v>13654.74</v>
          </cell>
          <cell r="H654">
            <v>39295</v>
          </cell>
          <cell r="I654">
            <v>27.34</v>
          </cell>
          <cell r="J654">
            <v>52.5</v>
          </cell>
          <cell r="K654">
            <v>39295</v>
          </cell>
          <cell r="L654">
            <v>15.61</v>
          </cell>
          <cell r="M654">
            <v>35.32</v>
          </cell>
          <cell r="O654">
            <v>151.36529361161627</v>
          </cell>
          <cell r="P654">
            <v>154.72552348613468</v>
          </cell>
          <cell r="Q654" t="e">
            <v>#VALUE!</v>
          </cell>
          <cell r="R654">
            <v>161.76165803108807</v>
          </cell>
          <cell r="S654" t="e">
            <v>#VALUE!</v>
          </cell>
        </row>
        <row r="655">
          <cell r="B655">
            <v>2</v>
          </cell>
          <cell r="C655">
            <v>8</v>
          </cell>
          <cell r="D655">
            <v>2007</v>
          </cell>
          <cell r="E655">
            <v>39296</v>
          </cell>
          <cell r="F655" t="str">
            <v>8/2/2007</v>
          </cell>
          <cell r="G655">
            <v>13813.62</v>
          </cell>
          <cell r="H655">
            <v>39296</v>
          </cell>
          <cell r="I655">
            <v>27.05</v>
          </cell>
          <cell r="J655">
            <v>52.69</v>
          </cell>
          <cell r="K655">
            <v>39296</v>
          </cell>
          <cell r="L655">
            <v>15.9</v>
          </cell>
          <cell r="M655">
            <v>35.950000000000003</v>
          </cell>
          <cell r="O655">
            <v>153.12650750869625</v>
          </cell>
          <cell r="P655">
            <v>153.08432371250706</v>
          </cell>
          <cell r="Q655" t="e">
            <v>#VALUE!</v>
          </cell>
          <cell r="R655">
            <v>164.76683937823836</v>
          </cell>
          <cell r="S655" t="e">
            <v>#VALUE!</v>
          </cell>
        </row>
        <row r="656">
          <cell r="B656">
            <v>3</v>
          </cell>
          <cell r="C656">
            <v>8</v>
          </cell>
          <cell r="D656">
            <v>2007</v>
          </cell>
          <cell r="E656">
            <v>39297</v>
          </cell>
          <cell r="F656" t="str">
            <v>8/3/2007</v>
          </cell>
          <cell r="G656">
            <v>13565.24</v>
          </cell>
          <cell r="H656">
            <v>39297</v>
          </cell>
          <cell r="I656">
            <v>26.83</v>
          </cell>
          <cell r="J656">
            <v>52.25</v>
          </cell>
          <cell r="K656">
            <v>39297</v>
          </cell>
          <cell r="L656">
            <v>15.95</v>
          </cell>
          <cell r="M656">
            <v>35</v>
          </cell>
          <cell r="O656">
            <v>150.37316972070076</v>
          </cell>
          <cell r="P656">
            <v>151.83927560837574</v>
          </cell>
          <cell r="Q656" t="e">
            <v>#VALUE!</v>
          </cell>
          <cell r="R656">
            <v>165.28497409326422</v>
          </cell>
          <cell r="S656" t="e">
            <v>#VALUE!</v>
          </cell>
        </row>
        <row r="657">
          <cell r="B657">
            <v>7</v>
          </cell>
          <cell r="C657">
            <v>8</v>
          </cell>
          <cell r="D657">
            <v>2007</v>
          </cell>
          <cell r="E657">
            <v>39301</v>
          </cell>
          <cell r="F657" t="str">
            <v>8/7/2007</v>
          </cell>
          <cell r="G657">
            <v>13560.57</v>
          </cell>
          <cell r="H657">
            <v>39301</v>
          </cell>
          <cell r="I657">
            <v>26.1</v>
          </cell>
          <cell r="J657">
            <v>53.16</v>
          </cell>
          <cell r="K657">
            <v>39301</v>
          </cell>
          <cell r="L657">
            <v>15.94</v>
          </cell>
          <cell r="M657">
            <v>35.06</v>
          </cell>
          <cell r="O657">
            <v>150.32140191544295</v>
          </cell>
          <cell r="P657">
            <v>147.70797962648555</v>
          </cell>
          <cell r="Q657" t="e">
            <v>#VALUE!</v>
          </cell>
          <cell r="R657">
            <v>165.18134715025906</v>
          </cell>
          <cell r="S657" t="e">
            <v>#VALUE!</v>
          </cell>
        </row>
        <row r="658">
          <cell r="B658">
            <v>8</v>
          </cell>
          <cell r="C658">
            <v>8</v>
          </cell>
          <cell r="D658">
            <v>2007</v>
          </cell>
          <cell r="E658">
            <v>39302</v>
          </cell>
          <cell r="F658" t="str">
            <v>8/8/2007</v>
          </cell>
          <cell r="G658">
            <v>13758.19</v>
          </cell>
          <cell r="H658">
            <v>39302</v>
          </cell>
          <cell r="I658">
            <v>26.35</v>
          </cell>
          <cell r="J658">
            <v>54.11</v>
          </cell>
          <cell r="K658">
            <v>39302</v>
          </cell>
          <cell r="L658">
            <v>15.75</v>
          </cell>
          <cell r="M658">
            <v>35.799999999999997</v>
          </cell>
          <cell r="O658">
            <v>152.51205580731695</v>
          </cell>
          <cell r="P658">
            <v>149.12280701754386</v>
          </cell>
          <cell r="Q658" t="e">
            <v>#VALUE!</v>
          </cell>
          <cell r="R658">
            <v>163.21243523316062</v>
          </cell>
          <cell r="S658" t="e">
            <v>#VALUE!</v>
          </cell>
        </row>
        <row r="659">
          <cell r="B659">
            <v>9</v>
          </cell>
          <cell r="C659">
            <v>8</v>
          </cell>
          <cell r="D659">
            <v>2007</v>
          </cell>
          <cell r="E659">
            <v>39303</v>
          </cell>
          <cell r="F659" t="str">
            <v>8/9/2007</v>
          </cell>
          <cell r="G659">
            <v>13478.01</v>
          </cell>
          <cell r="H659">
            <v>39303</v>
          </cell>
          <cell r="I659">
            <v>25.32</v>
          </cell>
          <cell r="J659">
            <v>53.78</v>
          </cell>
          <cell r="K659">
            <v>39303</v>
          </cell>
          <cell r="L659">
            <v>15.75</v>
          </cell>
          <cell r="M659">
            <v>35</v>
          </cell>
          <cell r="O659">
            <v>149.40620919551014</v>
          </cell>
          <cell r="P659">
            <v>143.29371816638371</v>
          </cell>
          <cell r="Q659" t="e">
            <v>#VALUE!</v>
          </cell>
          <cell r="R659">
            <v>163.21243523316062</v>
          </cell>
          <cell r="S659" t="e">
            <v>#VALUE!</v>
          </cell>
        </row>
        <row r="660">
          <cell r="B660">
            <v>10</v>
          </cell>
          <cell r="C660">
            <v>8</v>
          </cell>
          <cell r="D660">
            <v>2007</v>
          </cell>
          <cell r="E660">
            <v>39304</v>
          </cell>
          <cell r="F660" t="str">
            <v>8/10/2007</v>
          </cell>
          <cell r="G660">
            <v>13466.28</v>
          </cell>
          <cell r="H660">
            <v>39304</v>
          </cell>
          <cell r="I660">
            <v>25.14</v>
          </cell>
          <cell r="J660">
            <v>55</v>
          </cell>
          <cell r="K660">
            <v>39304</v>
          </cell>
          <cell r="L660">
            <v>14.75</v>
          </cell>
          <cell r="M660">
            <v>34.299999999999997</v>
          </cell>
          <cell r="O660">
            <v>149.27617999729296</v>
          </cell>
          <cell r="P660">
            <v>142.27504244482171</v>
          </cell>
          <cell r="Q660" t="e">
            <v>#VALUE!</v>
          </cell>
          <cell r="R660">
            <v>152.84974093264248</v>
          </cell>
          <cell r="S660" t="e">
            <v>#VALUE!</v>
          </cell>
        </row>
        <row r="661">
          <cell r="B661">
            <v>13</v>
          </cell>
          <cell r="C661">
            <v>8</v>
          </cell>
          <cell r="D661">
            <v>2007</v>
          </cell>
          <cell r="E661">
            <v>39307</v>
          </cell>
          <cell r="F661" t="str">
            <v>8/13/2007</v>
          </cell>
          <cell r="G661">
            <v>13427.45</v>
          </cell>
          <cell r="H661">
            <v>39307</v>
          </cell>
          <cell r="I661">
            <v>25.33</v>
          </cell>
          <cell r="J661">
            <v>52</v>
          </cell>
          <cell r="K661">
            <v>39307</v>
          </cell>
          <cell r="L661">
            <v>15.01</v>
          </cell>
          <cell r="M661">
            <v>34.520000000000003</v>
          </cell>
          <cell r="O661">
            <v>148.84574233601643</v>
          </cell>
          <cell r="P661">
            <v>143.35031126202603</v>
          </cell>
          <cell r="Q661" t="e">
            <v>#VALUE!</v>
          </cell>
          <cell r="R661">
            <v>155.5440414507772</v>
          </cell>
          <cell r="S661" t="e">
            <v>#VALUE!</v>
          </cell>
        </row>
        <row r="662">
          <cell r="B662">
            <v>14</v>
          </cell>
          <cell r="C662">
            <v>8</v>
          </cell>
          <cell r="D662">
            <v>2007</v>
          </cell>
          <cell r="E662">
            <v>39308</v>
          </cell>
          <cell r="F662" t="str">
            <v>8/14/2007</v>
          </cell>
          <cell r="G662">
            <v>13242.62</v>
          </cell>
          <cell r="H662">
            <v>39308</v>
          </cell>
          <cell r="I662">
            <v>25.25</v>
          </cell>
          <cell r="J662">
            <v>51.68</v>
          </cell>
          <cell r="K662">
            <v>39308</v>
          </cell>
          <cell r="L662">
            <v>14.34</v>
          </cell>
          <cell r="M662">
            <v>33.18</v>
          </cell>
          <cell r="O662">
            <v>146.79686793648668</v>
          </cell>
          <cell r="P662">
            <v>142.89756649688735</v>
          </cell>
          <cell r="Q662" t="e">
            <v>#VALUE!</v>
          </cell>
          <cell r="R662">
            <v>148.60103626943004</v>
          </cell>
          <cell r="S662" t="e">
            <v>#VALUE!</v>
          </cell>
        </row>
        <row r="663">
          <cell r="B663">
            <v>15</v>
          </cell>
          <cell r="C663">
            <v>8</v>
          </cell>
          <cell r="D663">
            <v>2007</v>
          </cell>
          <cell r="E663">
            <v>39309</v>
          </cell>
          <cell r="F663" t="str">
            <v>8/15/2007</v>
          </cell>
          <cell r="G663">
            <v>13048.76</v>
          </cell>
          <cell r="H663">
            <v>39309</v>
          </cell>
          <cell r="I663">
            <v>24.8</v>
          </cell>
          <cell r="J663">
            <v>50.5</v>
          </cell>
          <cell r="K663">
            <v>39309</v>
          </cell>
          <cell r="L663">
            <v>13.88</v>
          </cell>
          <cell r="M663">
            <v>32.770000000000003</v>
          </cell>
          <cell r="O663">
            <v>144.64789433321425</v>
          </cell>
          <cell r="P663">
            <v>140.35087719298244</v>
          </cell>
          <cell r="Q663" t="e">
            <v>#VALUE!</v>
          </cell>
          <cell r="R663">
            <v>143.83419689119171</v>
          </cell>
          <cell r="S663" t="e">
            <v>#VALUE!</v>
          </cell>
        </row>
        <row r="664">
          <cell r="B664">
            <v>16</v>
          </cell>
          <cell r="C664">
            <v>8</v>
          </cell>
          <cell r="D664">
            <v>2007</v>
          </cell>
          <cell r="E664">
            <v>39310</v>
          </cell>
          <cell r="F664" t="str">
            <v>8/16/2007</v>
          </cell>
          <cell r="G664">
            <v>12848.7</v>
          </cell>
          <cell r="H664">
            <v>39310</v>
          </cell>
          <cell r="I664">
            <v>24.84</v>
          </cell>
          <cell r="J664">
            <v>49.82</v>
          </cell>
          <cell r="K664">
            <v>39310</v>
          </cell>
          <cell r="L664">
            <v>12.9</v>
          </cell>
          <cell r="M664">
            <v>33.11</v>
          </cell>
          <cell r="O664">
            <v>142.43019259448178</v>
          </cell>
          <cell r="P664">
            <v>140.57724957555178</v>
          </cell>
          <cell r="Q664" t="e">
            <v>#VALUE!</v>
          </cell>
          <cell r="R664">
            <v>133.67875647668396</v>
          </cell>
          <cell r="S664" t="e">
            <v>#VALUE!</v>
          </cell>
        </row>
        <row r="665">
          <cell r="B665">
            <v>17</v>
          </cell>
          <cell r="C665">
            <v>8</v>
          </cell>
          <cell r="D665">
            <v>2007</v>
          </cell>
          <cell r="E665">
            <v>39311</v>
          </cell>
          <cell r="F665" t="str">
            <v>8/17/2007</v>
          </cell>
          <cell r="G665">
            <v>13049.58</v>
          </cell>
          <cell r="H665">
            <v>39311</v>
          </cell>
          <cell r="I665">
            <v>24.79</v>
          </cell>
          <cell r="J665">
            <v>51.59</v>
          </cell>
          <cell r="K665">
            <v>39311</v>
          </cell>
          <cell r="L665">
            <v>12.45</v>
          </cell>
          <cell r="M665">
            <v>32.35</v>
          </cell>
          <cell r="O665">
            <v>144.656984183388</v>
          </cell>
          <cell r="P665">
            <v>140.2942840973401</v>
          </cell>
          <cell r="Q665" t="e">
            <v>#VALUE!</v>
          </cell>
          <cell r="R665">
            <v>129.01554404145077</v>
          </cell>
          <cell r="S665" t="e">
            <v>#VALUE!</v>
          </cell>
        </row>
        <row r="666">
          <cell r="B666">
            <v>20</v>
          </cell>
          <cell r="C666">
            <v>8</v>
          </cell>
          <cell r="D666">
            <v>2007</v>
          </cell>
          <cell r="E666">
            <v>39314</v>
          </cell>
          <cell r="F666" t="str">
            <v>8/20/2007</v>
          </cell>
          <cell r="G666">
            <v>13110.34</v>
          </cell>
          <cell r="H666">
            <v>39314</v>
          </cell>
          <cell r="I666">
            <v>24.98</v>
          </cell>
          <cell r="J666">
            <v>52.25</v>
          </cell>
          <cell r="K666">
            <v>39314</v>
          </cell>
          <cell r="L666">
            <v>12.55</v>
          </cell>
          <cell r="M666">
            <v>32.19</v>
          </cell>
          <cell r="O666">
            <v>145.3305199108967</v>
          </cell>
          <cell r="P666">
            <v>141.36955291454441</v>
          </cell>
          <cell r="Q666" t="e">
            <v>#VALUE!</v>
          </cell>
          <cell r="R666">
            <v>130.05181347150258</v>
          </cell>
          <cell r="S666" t="e">
            <v>#VALUE!</v>
          </cell>
        </row>
        <row r="667">
          <cell r="B667">
            <v>21</v>
          </cell>
          <cell r="C667">
            <v>8</v>
          </cell>
          <cell r="D667">
            <v>2007</v>
          </cell>
          <cell r="E667">
            <v>39315</v>
          </cell>
          <cell r="F667" t="str">
            <v>8/21/2007</v>
          </cell>
          <cell r="G667">
            <v>13238.71</v>
          </cell>
          <cell r="H667">
            <v>39315</v>
          </cell>
          <cell r="I667">
            <v>25.06</v>
          </cell>
          <cell r="J667">
            <v>52.3</v>
          </cell>
          <cell r="K667">
            <v>39315</v>
          </cell>
          <cell r="L667">
            <v>12.2</v>
          </cell>
          <cell r="M667">
            <v>32.6</v>
          </cell>
          <cell r="O667">
            <v>146.75352487041425</v>
          </cell>
          <cell r="P667">
            <v>141.82229767968306</v>
          </cell>
          <cell r="Q667" t="e">
            <v>#VALUE!</v>
          </cell>
          <cell r="R667">
            <v>126.42487046632122</v>
          </cell>
          <cell r="S667" t="e">
            <v>#VALUE!</v>
          </cell>
        </row>
        <row r="668">
          <cell r="B668">
            <v>22</v>
          </cell>
          <cell r="C668">
            <v>8</v>
          </cell>
          <cell r="D668">
            <v>2007</v>
          </cell>
          <cell r="E668">
            <v>39316</v>
          </cell>
          <cell r="F668" t="str">
            <v>8/22/2007</v>
          </cell>
          <cell r="G668">
            <v>13463.14</v>
          </cell>
          <cell r="H668">
            <v>39316</v>
          </cell>
          <cell r="I668">
            <v>25.32</v>
          </cell>
          <cell r="J668">
            <v>52.01</v>
          </cell>
          <cell r="K668">
            <v>39316</v>
          </cell>
          <cell r="L668">
            <v>12.91</v>
          </cell>
          <cell r="M668">
            <v>34.75</v>
          </cell>
          <cell r="O668">
            <v>149.24137252223738</v>
          </cell>
          <cell r="P668">
            <v>143.29371816638371</v>
          </cell>
          <cell r="Q668" t="e">
            <v>#VALUE!</v>
          </cell>
          <cell r="R668">
            <v>133.7823834196891</v>
          </cell>
          <cell r="S668" t="e">
            <v>#VALUE!</v>
          </cell>
        </row>
        <row r="669">
          <cell r="B669">
            <v>23</v>
          </cell>
          <cell r="C669">
            <v>8</v>
          </cell>
          <cell r="D669">
            <v>2007</v>
          </cell>
          <cell r="E669">
            <v>39317</v>
          </cell>
          <cell r="F669" t="str">
            <v>8/23/2007</v>
          </cell>
          <cell r="G669">
            <v>13451.11</v>
          </cell>
          <cell r="H669">
            <v>39317</v>
          </cell>
          <cell r="I669">
            <v>25.15</v>
          </cell>
          <cell r="J669">
            <v>51.45</v>
          </cell>
          <cell r="K669">
            <v>39317</v>
          </cell>
          <cell r="L669">
            <v>12.6</v>
          </cell>
          <cell r="M669">
            <v>34.200000000000003</v>
          </cell>
          <cell r="O669">
            <v>149.10801776907857</v>
          </cell>
          <cell r="P669">
            <v>142.33163554046405</v>
          </cell>
          <cell r="Q669" t="e">
            <v>#VALUE!</v>
          </cell>
          <cell r="R669">
            <v>130.56994818652851</v>
          </cell>
          <cell r="S669" t="e">
            <v>#VALUE!</v>
          </cell>
        </row>
        <row r="670">
          <cell r="B670">
            <v>24</v>
          </cell>
          <cell r="C670">
            <v>8</v>
          </cell>
          <cell r="D670">
            <v>2007</v>
          </cell>
          <cell r="E670">
            <v>39318</v>
          </cell>
          <cell r="F670" t="str">
            <v>8/24/2007</v>
          </cell>
          <cell r="G670">
            <v>13520.33</v>
          </cell>
          <cell r="H670">
            <v>39318</v>
          </cell>
          <cell r="I670">
            <v>25.11</v>
          </cell>
          <cell r="J670">
            <v>50.83</v>
          </cell>
          <cell r="K670">
            <v>39318</v>
          </cell>
          <cell r="L670">
            <v>12.5</v>
          </cell>
          <cell r="M670">
            <v>34.1</v>
          </cell>
          <cell r="O670">
            <v>149.8753341459408</v>
          </cell>
          <cell r="P670">
            <v>142.10526315789471</v>
          </cell>
          <cell r="Q670" t="e">
            <v>#VALUE!</v>
          </cell>
          <cell r="R670">
            <v>129.53367875647669</v>
          </cell>
          <cell r="S670" t="e">
            <v>#VALUE!</v>
          </cell>
        </row>
        <row r="671">
          <cell r="B671">
            <v>27</v>
          </cell>
          <cell r="C671">
            <v>8</v>
          </cell>
          <cell r="D671">
            <v>2007</v>
          </cell>
          <cell r="E671">
            <v>39321</v>
          </cell>
          <cell r="F671" t="str">
            <v>8/27/2007</v>
          </cell>
          <cell r="G671">
            <v>13487.43</v>
          </cell>
          <cell r="H671">
            <v>39321</v>
          </cell>
          <cell r="I671">
            <v>25.09</v>
          </cell>
          <cell r="J671">
            <v>50.84</v>
          </cell>
          <cell r="K671">
            <v>39321</v>
          </cell>
          <cell r="L671">
            <v>12.37</v>
          </cell>
          <cell r="M671">
            <v>34.1</v>
          </cell>
          <cell r="O671">
            <v>149.51063162067692</v>
          </cell>
          <cell r="P671">
            <v>141.99207696661006</v>
          </cell>
          <cell r="Q671" t="e">
            <v>#VALUE!</v>
          </cell>
          <cell r="R671">
            <v>128.18652849740931</v>
          </cell>
          <cell r="S671" t="e">
            <v>#VALUE!</v>
          </cell>
        </row>
        <row r="672">
          <cell r="B672">
            <v>28</v>
          </cell>
          <cell r="C672">
            <v>8</v>
          </cell>
          <cell r="D672">
            <v>2007</v>
          </cell>
          <cell r="E672">
            <v>39322</v>
          </cell>
          <cell r="F672" t="str">
            <v>8/28/2007</v>
          </cell>
          <cell r="G672">
            <v>13264.87</v>
          </cell>
          <cell r="H672">
            <v>39322</v>
          </cell>
          <cell r="I672">
            <v>24.71</v>
          </cell>
          <cell r="J672">
            <v>50.56</v>
          </cell>
          <cell r="K672">
            <v>39322</v>
          </cell>
          <cell r="L672">
            <v>12.16</v>
          </cell>
          <cell r="M672">
            <v>33.5</v>
          </cell>
          <cell r="O672">
            <v>147.0435132613232</v>
          </cell>
          <cell r="P672">
            <v>139.84153933220148</v>
          </cell>
          <cell r="Q672" t="e">
            <v>#VALUE!</v>
          </cell>
          <cell r="R672">
            <v>126.01036269430051</v>
          </cell>
          <cell r="S672" t="e">
            <v>#VALUE!</v>
          </cell>
        </row>
        <row r="673">
          <cell r="B673">
            <v>29</v>
          </cell>
          <cell r="C673">
            <v>8</v>
          </cell>
          <cell r="D673">
            <v>2007</v>
          </cell>
          <cell r="E673">
            <v>39323</v>
          </cell>
          <cell r="F673" t="str">
            <v>8/29/2007</v>
          </cell>
          <cell r="G673">
            <v>13490.12</v>
          </cell>
          <cell r="H673">
            <v>39323</v>
          </cell>
          <cell r="I673">
            <v>24.94</v>
          </cell>
          <cell r="J673">
            <v>51.64</v>
          </cell>
          <cell r="K673">
            <v>39323</v>
          </cell>
          <cell r="L673">
            <v>12.46</v>
          </cell>
          <cell r="M673">
            <v>35.21</v>
          </cell>
          <cell r="O673">
            <v>149.54045076332008</v>
          </cell>
          <cell r="P673">
            <v>141.1431805319751</v>
          </cell>
          <cell r="Q673" t="e">
            <v>#VALUE!</v>
          </cell>
          <cell r="R673">
            <v>129.11917098445596</v>
          </cell>
          <cell r="S673" t="e">
            <v>#VALUE!</v>
          </cell>
        </row>
        <row r="674">
          <cell r="B674">
            <v>30</v>
          </cell>
          <cell r="C674">
            <v>8</v>
          </cell>
          <cell r="D674">
            <v>2007</v>
          </cell>
          <cell r="E674">
            <v>39324</v>
          </cell>
          <cell r="F674" t="str">
            <v>8/30/2007</v>
          </cell>
          <cell r="G674">
            <v>13444.63</v>
          </cell>
          <cell r="H674">
            <v>39324</v>
          </cell>
          <cell r="I674">
            <v>24.9</v>
          </cell>
          <cell r="J674">
            <v>51.1</v>
          </cell>
          <cell r="K674">
            <v>39324</v>
          </cell>
          <cell r="L674">
            <v>12.5</v>
          </cell>
          <cell r="M674">
            <v>35.07</v>
          </cell>
          <cell r="O674">
            <v>149.03618578233963</v>
          </cell>
          <cell r="P674">
            <v>140.91680814940574</v>
          </cell>
          <cell r="Q674" t="e">
            <v>#VALUE!</v>
          </cell>
          <cell r="R674">
            <v>129.53367875647669</v>
          </cell>
          <cell r="S674" t="e">
            <v>#VALUE!</v>
          </cell>
        </row>
        <row r="675">
          <cell r="B675">
            <v>31</v>
          </cell>
          <cell r="C675">
            <v>8</v>
          </cell>
          <cell r="D675">
            <v>2007</v>
          </cell>
          <cell r="E675">
            <v>39325</v>
          </cell>
          <cell r="F675" t="str">
            <v>8/31/2007</v>
          </cell>
          <cell r="G675">
            <v>13660.48</v>
          </cell>
          <cell r="H675">
            <v>39325</v>
          </cell>
          <cell r="I675">
            <v>25.43</v>
          </cell>
          <cell r="J675">
            <v>51.78</v>
          </cell>
          <cell r="K675">
            <v>39325</v>
          </cell>
          <cell r="L675">
            <v>13.08</v>
          </cell>
          <cell r="M675">
            <v>35.06</v>
          </cell>
          <cell r="O675">
            <v>151.42892256283253</v>
          </cell>
          <cell r="P675">
            <v>143.91624221844936</v>
          </cell>
          <cell r="Q675" t="e">
            <v>#VALUE!</v>
          </cell>
          <cell r="R675">
            <v>135.5440414507772</v>
          </cell>
          <cell r="S675" t="e">
            <v>#VALUE!</v>
          </cell>
        </row>
        <row r="676">
          <cell r="B676">
            <v>4</v>
          </cell>
          <cell r="C676">
            <v>9</v>
          </cell>
          <cell r="D676">
            <v>2007</v>
          </cell>
          <cell r="E676">
            <v>39329</v>
          </cell>
          <cell r="F676" t="str">
            <v>9/4/2007</v>
          </cell>
          <cell r="G676">
            <v>13755.23</v>
          </cell>
          <cell r="H676">
            <v>39329</v>
          </cell>
          <cell r="I676">
            <v>25.63</v>
          </cell>
          <cell r="J676">
            <v>51.98</v>
          </cell>
          <cell r="K676">
            <v>39329</v>
          </cell>
          <cell r="L676">
            <v>13.4</v>
          </cell>
          <cell r="M676">
            <v>35.76</v>
          </cell>
          <cell r="O676">
            <v>152.47924366522633</v>
          </cell>
          <cell r="P676">
            <v>145.04810413129596</v>
          </cell>
          <cell r="Q676" t="e">
            <v>#VALUE!</v>
          </cell>
          <cell r="R676">
            <v>138.86010362694302</v>
          </cell>
          <cell r="S676" t="e">
            <v>#VALUE!</v>
          </cell>
        </row>
        <row r="677">
          <cell r="B677">
            <v>5</v>
          </cell>
          <cell r="C677">
            <v>9</v>
          </cell>
          <cell r="D677">
            <v>2007</v>
          </cell>
          <cell r="E677">
            <v>39330</v>
          </cell>
          <cell r="F677" t="str">
            <v>9/5/2007</v>
          </cell>
          <cell r="G677">
            <v>13683.28</v>
          </cell>
          <cell r="H677">
            <v>39330</v>
          </cell>
          <cell r="I677">
            <v>25.53</v>
          </cell>
          <cell r="J677">
            <v>51.81</v>
          </cell>
          <cell r="K677">
            <v>39330</v>
          </cell>
          <cell r="L677">
            <v>12.58</v>
          </cell>
          <cell r="M677">
            <v>33.950000000000003</v>
          </cell>
          <cell r="O677">
            <v>151.68166473839537</v>
          </cell>
          <cell r="P677">
            <v>144.48217317487266</v>
          </cell>
          <cell r="Q677" t="e">
            <v>#VALUE!</v>
          </cell>
          <cell r="R677">
            <v>130.36269430051811</v>
          </cell>
          <cell r="S677" t="e">
            <v>#VALUE!</v>
          </cell>
        </row>
        <row r="678">
          <cell r="B678">
            <v>6</v>
          </cell>
          <cell r="C678">
            <v>9</v>
          </cell>
          <cell r="D678">
            <v>2007</v>
          </cell>
          <cell r="E678">
            <v>39331</v>
          </cell>
          <cell r="F678" t="str">
            <v>9/6/2007</v>
          </cell>
          <cell r="G678">
            <v>13795.69</v>
          </cell>
          <cell r="H678">
            <v>39331</v>
          </cell>
          <cell r="I678">
            <v>25.52</v>
          </cell>
          <cell r="J678">
            <v>51.52</v>
          </cell>
          <cell r="K678">
            <v>39331</v>
          </cell>
          <cell r="L678">
            <v>12.43</v>
          </cell>
          <cell r="M678">
            <v>34.9</v>
          </cell>
          <cell r="O678">
            <v>152.92775017501899</v>
          </cell>
          <cell r="P678">
            <v>144.42558007923031</v>
          </cell>
          <cell r="Q678" t="e">
            <v>#VALUE!</v>
          </cell>
          <cell r="R678">
            <v>128.8082901554404</v>
          </cell>
          <cell r="S678" t="e">
            <v>#VALUE!</v>
          </cell>
        </row>
        <row r="679">
          <cell r="B679">
            <v>7</v>
          </cell>
          <cell r="C679">
            <v>9</v>
          </cell>
          <cell r="D679">
            <v>2007</v>
          </cell>
          <cell r="E679">
            <v>39332</v>
          </cell>
          <cell r="F679" t="str">
            <v>9/7/2007</v>
          </cell>
          <cell r="G679">
            <v>13651.21</v>
          </cell>
          <cell r="H679">
            <v>39332</v>
          </cell>
          <cell r="I679">
            <v>25.4</v>
          </cell>
          <cell r="J679">
            <v>51.33</v>
          </cell>
          <cell r="K679">
            <v>39332</v>
          </cell>
          <cell r="L679">
            <v>12.5</v>
          </cell>
          <cell r="M679">
            <v>34.56</v>
          </cell>
          <cell r="O679">
            <v>151.32616291513659</v>
          </cell>
          <cell r="P679">
            <v>143.74646293152233</v>
          </cell>
          <cell r="Q679" t="e">
            <v>#VALUE!</v>
          </cell>
          <cell r="R679">
            <v>129.53367875647669</v>
          </cell>
          <cell r="S679" t="e">
            <v>#VALUE!</v>
          </cell>
        </row>
        <row r="680">
          <cell r="B680">
            <v>10</v>
          </cell>
          <cell r="C680">
            <v>9</v>
          </cell>
          <cell r="D680">
            <v>2007</v>
          </cell>
          <cell r="E680">
            <v>39335</v>
          </cell>
          <cell r="F680" t="str">
            <v>9/10/2007</v>
          </cell>
          <cell r="G680">
            <v>13625.49</v>
          </cell>
          <cell r="H680">
            <v>39335</v>
          </cell>
          <cell r="I680">
            <v>25.41</v>
          </cell>
          <cell r="J680">
            <v>51.2</v>
          </cell>
          <cell r="K680">
            <v>39335</v>
          </cell>
          <cell r="L680">
            <v>12.44</v>
          </cell>
          <cell r="M680">
            <v>34.270000000000003</v>
          </cell>
          <cell r="O680">
            <v>151.04105200480868</v>
          </cell>
          <cell r="P680">
            <v>143.80305602716467</v>
          </cell>
          <cell r="Q680" t="e">
            <v>#VALUE!</v>
          </cell>
          <cell r="R680">
            <v>128.91191709844557</v>
          </cell>
          <cell r="S680" t="e">
            <v>#VALUE!</v>
          </cell>
        </row>
        <row r="681">
          <cell r="B681">
            <v>11</v>
          </cell>
          <cell r="C681">
            <v>9</v>
          </cell>
          <cell r="D681">
            <v>2007</v>
          </cell>
          <cell r="E681">
            <v>39336</v>
          </cell>
          <cell r="F681" t="str">
            <v>9/11/2007</v>
          </cell>
          <cell r="G681">
            <v>13704.28</v>
          </cell>
          <cell r="H681">
            <v>39336</v>
          </cell>
          <cell r="I681">
            <v>26.06</v>
          </cell>
          <cell r="J681">
            <v>51.09</v>
          </cell>
          <cell r="K681">
            <v>39336</v>
          </cell>
          <cell r="L681">
            <v>12.35</v>
          </cell>
          <cell r="M681">
            <v>33.9</v>
          </cell>
          <cell r="O681">
            <v>151.91445358430852</v>
          </cell>
          <cell r="P681">
            <v>147.48160724391622</v>
          </cell>
          <cell r="Q681" t="e">
            <v>#VALUE!</v>
          </cell>
          <cell r="R681">
            <v>127.97927461139895</v>
          </cell>
          <cell r="S681" t="e">
            <v>#VALUE!</v>
          </cell>
        </row>
        <row r="682">
          <cell r="B682">
            <v>12</v>
          </cell>
          <cell r="C682">
            <v>9</v>
          </cell>
          <cell r="D682">
            <v>2007</v>
          </cell>
          <cell r="E682">
            <v>39337</v>
          </cell>
          <cell r="F682" t="str">
            <v>9/12/2007</v>
          </cell>
          <cell r="G682">
            <v>13756.72</v>
          </cell>
          <cell r="H682">
            <v>39337</v>
          </cell>
          <cell r="I682">
            <v>26.66</v>
          </cell>
          <cell r="J682">
            <v>51.17</v>
          </cell>
          <cell r="K682">
            <v>39337</v>
          </cell>
          <cell r="L682">
            <v>12.44</v>
          </cell>
          <cell r="M682">
            <v>33.97</v>
          </cell>
          <cell r="O682">
            <v>152.49576058810302</v>
          </cell>
          <cell r="P682">
            <v>150.87719298245611</v>
          </cell>
          <cell r="Q682" t="e">
            <v>#VALUE!</v>
          </cell>
          <cell r="R682">
            <v>128.91191709844557</v>
          </cell>
          <cell r="S682" t="e">
            <v>#VALUE!</v>
          </cell>
        </row>
        <row r="683">
          <cell r="B683">
            <v>13</v>
          </cell>
          <cell r="C683">
            <v>9</v>
          </cell>
          <cell r="D683">
            <v>2007</v>
          </cell>
          <cell r="E683">
            <v>39338</v>
          </cell>
          <cell r="F683" t="str">
            <v>9/13/2007</v>
          </cell>
          <cell r="G683">
            <v>13843.2</v>
          </cell>
          <cell r="H683">
            <v>39338</v>
          </cell>
          <cell r="I683">
            <v>26.98</v>
          </cell>
          <cell r="J683">
            <v>51.2</v>
          </cell>
          <cell r="K683">
            <v>39338</v>
          </cell>
          <cell r="L683">
            <v>12.35</v>
          </cell>
          <cell r="M683">
            <v>33.97</v>
          </cell>
          <cell r="O683">
            <v>153.4544072259396</v>
          </cell>
          <cell r="P683">
            <v>152.68817204301075</v>
          </cell>
          <cell r="Q683" t="e">
            <v>#VALUE!</v>
          </cell>
          <cell r="R683">
            <v>127.97927461139895</v>
          </cell>
          <cell r="S683" t="e">
            <v>#VALUE!</v>
          </cell>
        </row>
        <row r="684">
          <cell r="B684">
            <v>14</v>
          </cell>
          <cell r="C684">
            <v>9</v>
          </cell>
          <cell r="D684">
            <v>2007</v>
          </cell>
          <cell r="E684">
            <v>39339</v>
          </cell>
          <cell r="F684" t="str">
            <v>9/14/2007</v>
          </cell>
          <cell r="G684">
            <v>13846.41</v>
          </cell>
          <cell r="H684">
            <v>39339</v>
          </cell>
          <cell r="I684">
            <v>27</v>
          </cell>
          <cell r="J684">
            <v>51.76</v>
          </cell>
          <cell r="K684">
            <v>39339</v>
          </cell>
          <cell r="L684">
            <v>12.25</v>
          </cell>
          <cell r="M684">
            <v>33.659999999999997</v>
          </cell>
          <cell r="O684">
            <v>153.48999066381489</v>
          </cell>
          <cell r="P684">
            <v>152.80135823429538</v>
          </cell>
          <cell r="Q684" t="e">
            <v>#VALUE!</v>
          </cell>
          <cell r="R684">
            <v>126.94300518134713</v>
          </cell>
          <cell r="S684" t="e">
            <v>#VALUE!</v>
          </cell>
        </row>
        <row r="685">
          <cell r="B685">
            <v>17</v>
          </cell>
          <cell r="C685">
            <v>9</v>
          </cell>
          <cell r="D685">
            <v>2007</v>
          </cell>
          <cell r="E685">
            <v>39342</v>
          </cell>
          <cell r="F685" t="str">
            <v>9/17/2007</v>
          </cell>
          <cell r="G685">
            <v>13809.86</v>
          </cell>
          <cell r="H685">
            <v>39342</v>
          </cell>
          <cell r="I685">
            <v>26.92</v>
          </cell>
          <cell r="J685">
            <v>52.08</v>
          </cell>
          <cell r="K685">
            <v>39342</v>
          </cell>
          <cell r="L685">
            <v>12.1</v>
          </cell>
          <cell r="M685">
            <v>33.68</v>
          </cell>
          <cell r="O685">
            <v>153.08482722009467</v>
          </cell>
          <cell r="P685">
            <v>152.34861346915676</v>
          </cell>
          <cell r="Q685" t="e">
            <v>#VALUE!</v>
          </cell>
          <cell r="R685">
            <v>125.38860103626943</v>
          </cell>
          <cell r="S685" t="e">
            <v>#VALUE!</v>
          </cell>
        </row>
        <row r="686">
          <cell r="B686">
            <v>18</v>
          </cell>
          <cell r="C686">
            <v>9</v>
          </cell>
          <cell r="D686">
            <v>2007</v>
          </cell>
          <cell r="E686">
            <v>39343</v>
          </cell>
          <cell r="F686" t="str">
            <v>9/18/2007</v>
          </cell>
          <cell r="G686">
            <v>14005.4</v>
          </cell>
          <cell r="H686">
            <v>39343</v>
          </cell>
          <cell r="I686">
            <v>26.98</v>
          </cell>
          <cell r="J686">
            <v>52.28</v>
          </cell>
          <cell r="K686">
            <v>39343</v>
          </cell>
          <cell r="L686">
            <v>13</v>
          </cell>
          <cell r="M686">
            <v>33.25</v>
          </cell>
          <cell r="O686">
            <v>155.25242393104011</v>
          </cell>
          <cell r="P686">
            <v>152.68817204301075</v>
          </cell>
          <cell r="Q686" t="e">
            <v>#VALUE!</v>
          </cell>
          <cell r="R686">
            <v>134.71502590673575</v>
          </cell>
          <cell r="S686" t="e">
            <v>#VALUE!</v>
          </cell>
        </row>
        <row r="687">
          <cell r="B687">
            <v>19</v>
          </cell>
          <cell r="C687">
            <v>9</v>
          </cell>
          <cell r="D687">
            <v>2007</v>
          </cell>
          <cell r="E687">
            <v>39344</v>
          </cell>
          <cell r="F687" t="str">
            <v>9/19/2007</v>
          </cell>
          <cell r="G687">
            <v>13939.78</v>
          </cell>
          <cell r="H687">
            <v>39344</v>
          </cell>
          <cell r="I687">
            <v>28</v>
          </cell>
          <cell r="J687">
            <v>52.85</v>
          </cell>
          <cell r="K687">
            <v>39344</v>
          </cell>
          <cell r="L687">
            <v>12.99</v>
          </cell>
          <cell r="M687">
            <v>33.25</v>
          </cell>
          <cell r="O687">
            <v>154.52501421347728</v>
          </cell>
          <cell r="P687">
            <v>158.46066779852856</v>
          </cell>
          <cell r="Q687" t="e">
            <v>#VALUE!</v>
          </cell>
          <cell r="R687">
            <v>134.61139896373058</v>
          </cell>
          <cell r="S687" t="e">
            <v>#VALUE!</v>
          </cell>
        </row>
        <row r="688">
          <cell r="B688">
            <v>20</v>
          </cell>
          <cell r="C688">
            <v>9</v>
          </cell>
          <cell r="D688">
            <v>2007</v>
          </cell>
          <cell r="E688">
            <v>39345</v>
          </cell>
          <cell r="F688" t="str">
            <v>9/20/2007</v>
          </cell>
          <cell r="G688">
            <v>13838.43</v>
          </cell>
          <cell r="H688">
            <v>39345</v>
          </cell>
          <cell r="I688">
            <v>27</v>
          </cell>
          <cell r="J688">
            <v>52.25</v>
          </cell>
          <cell r="K688">
            <v>39345</v>
          </cell>
          <cell r="L688">
            <v>13.01</v>
          </cell>
          <cell r="M688">
            <v>32.25</v>
          </cell>
          <cell r="O688">
            <v>153.40153090236791</v>
          </cell>
          <cell r="P688">
            <v>152.80135823429538</v>
          </cell>
          <cell r="Q688" t="e">
            <v>#VALUE!</v>
          </cell>
          <cell r="R688">
            <v>134.81865284974091</v>
          </cell>
          <cell r="S688" t="e">
            <v>#VALUE!</v>
          </cell>
        </row>
        <row r="689">
          <cell r="B689">
            <v>21</v>
          </cell>
          <cell r="C689">
            <v>9</v>
          </cell>
          <cell r="D689">
            <v>2007</v>
          </cell>
          <cell r="E689">
            <v>39346</v>
          </cell>
          <cell r="F689" t="str">
            <v>9/21/2007</v>
          </cell>
          <cell r="G689">
            <v>13940.07</v>
          </cell>
          <cell r="H689">
            <v>39346</v>
          </cell>
          <cell r="I689">
            <v>26.97</v>
          </cell>
          <cell r="J689">
            <v>52.03</v>
          </cell>
          <cell r="K689">
            <v>39346</v>
          </cell>
          <cell r="L689">
            <v>13.1</v>
          </cell>
          <cell r="M689">
            <v>31.91</v>
          </cell>
          <cell r="O689">
            <v>154.52822891658749</v>
          </cell>
          <cell r="P689">
            <v>152.63157894736841</v>
          </cell>
          <cell r="Q689" t="e">
            <v>#VALUE!</v>
          </cell>
          <cell r="R689">
            <v>135.75129533678756</v>
          </cell>
          <cell r="S689" t="e">
            <v>#VALUE!</v>
          </cell>
        </row>
        <row r="690">
          <cell r="B690">
            <v>24</v>
          </cell>
          <cell r="C690">
            <v>9</v>
          </cell>
          <cell r="D690">
            <v>2007</v>
          </cell>
          <cell r="E690">
            <v>39349</v>
          </cell>
          <cell r="F690" t="str">
            <v>9/24/2007</v>
          </cell>
          <cell r="G690">
            <v>13958.28</v>
          </cell>
          <cell r="H690">
            <v>39349</v>
          </cell>
          <cell r="I690">
            <v>27</v>
          </cell>
          <cell r="J690">
            <v>52</v>
          </cell>
          <cell r="K690">
            <v>39349</v>
          </cell>
          <cell r="L690">
            <v>13.31</v>
          </cell>
          <cell r="M690">
            <v>33.17</v>
          </cell>
          <cell r="O690">
            <v>154.7300901015436</v>
          </cell>
          <cell r="P690">
            <v>152.80135823429538</v>
          </cell>
          <cell r="Q690" t="e">
            <v>#VALUE!</v>
          </cell>
          <cell r="R690">
            <v>137.92746113989637</v>
          </cell>
          <cell r="S690" t="e">
            <v>#VALUE!</v>
          </cell>
        </row>
        <row r="691">
          <cell r="B691">
            <v>25</v>
          </cell>
          <cell r="C691">
            <v>9</v>
          </cell>
          <cell r="D691">
            <v>2007</v>
          </cell>
          <cell r="E691">
            <v>39350</v>
          </cell>
          <cell r="F691" t="str">
            <v>9/25/2007</v>
          </cell>
          <cell r="G691">
            <v>13997.62</v>
          </cell>
          <cell r="H691">
            <v>39350</v>
          </cell>
          <cell r="I691">
            <v>26.8</v>
          </cell>
          <cell r="J691">
            <v>53</v>
          </cell>
          <cell r="K691">
            <v>39350</v>
          </cell>
          <cell r="L691">
            <v>16.98</v>
          </cell>
          <cell r="M691">
            <v>33.61</v>
          </cell>
          <cell r="O691">
            <v>155.16618120622087</v>
          </cell>
          <cell r="P691">
            <v>151.66949632144878</v>
          </cell>
          <cell r="Q691" t="e">
            <v>#VALUE!</v>
          </cell>
          <cell r="R691">
            <v>175.95854922279793</v>
          </cell>
          <cell r="S691" t="e">
            <v>#VALUE!</v>
          </cell>
        </row>
        <row r="692">
          <cell r="B692">
            <v>26</v>
          </cell>
          <cell r="C692">
            <v>9</v>
          </cell>
          <cell r="D692">
            <v>2007</v>
          </cell>
          <cell r="E692">
            <v>39351</v>
          </cell>
          <cell r="F692" t="str">
            <v>9/26/2007</v>
          </cell>
          <cell r="G692">
            <v>14034.97</v>
          </cell>
          <cell r="H692">
            <v>39351</v>
          </cell>
          <cell r="I692">
            <v>26.5</v>
          </cell>
          <cell r="J692">
            <v>52.93</v>
          </cell>
          <cell r="K692">
            <v>39351</v>
          </cell>
          <cell r="L692">
            <v>18.3</v>
          </cell>
          <cell r="M692">
            <v>33.6</v>
          </cell>
          <cell r="O692">
            <v>155.58021279645209</v>
          </cell>
          <cell r="P692">
            <v>149.97170345217882</v>
          </cell>
          <cell r="Q692" t="e">
            <v>#VALUE!</v>
          </cell>
          <cell r="R692">
            <v>189.63730569948189</v>
          </cell>
          <cell r="S692" t="e">
            <v>#VALUE!</v>
          </cell>
        </row>
        <row r="693">
          <cell r="B693">
            <v>27</v>
          </cell>
          <cell r="C693">
            <v>9</v>
          </cell>
          <cell r="D693">
            <v>2007</v>
          </cell>
          <cell r="E693">
            <v>39352</v>
          </cell>
          <cell r="F693" t="str">
            <v>9/27/2007</v>
          </cell>
          <cell r="G693">
            <v>14129.73</v>
          </cell>
          <cell r="H693">
            <v>39352</v>
          </cell>
          <cell r="I693">
            <v>26.17</v>
          </cell>
          <cell r="J693">
            <v>52.65</v>
          </cell>
          <cell r="K693">
            <v>39352</v>
          </cell>
          <cell r="L693">
            <v>18.25</v>
          </cell>
          <cell r="M693">
            <v>33.78</v>
          </cell>
          <cell r="O693">
            <v>156.63064475067728</v>
          </cell>
          <cell r="P693">
            <v>148.10413129598189</v>
          </cell>
          <cell r="Q693" t="e">
            <v>#VALUE!</v>
          </cell>
          <cell r="R693">
            <v>189.11917098445593</v>
          </cell>
          <cell r="S693" t="e">
            <v>#VALUE!</v>
          </cell>
        </row>
        <row r="694">
          <cell r="B694">
            <v>28</v>
          </cell>
          <cell r="C694">
            <v>9</v>
          </cell>
          <cell r="D694">
            <v>2007</v>
          </cell>
          <cell r="E694">
            <v>39353</v>
          </cell>
          <cell r="F694" t="str">
            <v>9/28/2007</v>
          </cell>
          <cell r="G694">
            <v>14098.89</v>
          </cell>
          <cell r="H694">
            <v>39353</v>
          </cell>
          <cell r="I694">
            <v>26.4</v>
          </cell>
          <cell r="J694">
            <v>52.6</v>
          </cell>
          <cell r="K694">
            <v>39353</v>
          </cell>
          <cell r="L694">
            <v>17.73</v>
          </cell>
          <cell r="M694">
            <v>33.4</v>
          </cell>
          <cell r="O694">
            <v>156.28877770267911</v>
          </cell>
          <cell r="P694">
            <v>149.40577249575549</v>
          </cell>
          <cell r="Q694" t="e">
            <v>#VALUE!</v>
          </cell>
          <cell r="R694">
            <v>183.73056994818654</v>
          </cell>
          <cell r="S694" t="e">
            <v>#VALUE!</v>
          </cell>
        </row>
        <row r="695">
          <cell r="B695">
            <v>1</v>
          </cell>
          <cell r="C695">
            <v>10</v>
          </cell>
          <cell r="D695">
            <v>2007</v>
          </cell>
          <cell r="E695">
            <v>39356</v>
          </cell>
          <cell r="F695" t="str">
            <v>10/1/2007</v>
          </cell>
          <cell r="G695">
            <v>14200.58</v>
          </cell>
          <cell r="H695">
            <v>39356</v>
          </cell>
          <cell r="I695">
            <v>26.45</v>
          </cell>
          <cell r="J695">
            <v>53.92</v>
          </cell>
          <cell r="K695">
            <v>39356</v>
          </cell>
          <cell r="L695">
            <v>17.3</v>
          </cell>
          <cell r="M695">
            <v>33.24</v>
          </cell>
          <cell r="O695">
            <v>157.41602997605563</v>
          </cell>
          <cell r="P695">
            <v>149.68873797396716</v>
          </cell>
          <cell r="Q695" t="e">
            <v>#VALUE!</v>
          </cell>
          <cell r="R695">
            <v>179.27461139896371</v>
          </cell>
          <cell r="S695" t="e">
            <v>#VALUE!</v>
          </cell>
        </row>
        <row r="696">
          <cell r="B696">
            <v>2</v>
          </cell>
          <cell r="C696">
            <v>10</v>
          </cell>
          <cell r="D696">
            <v>2007</v>
          </cell>
          <cell r="E696">
            <v>39357</v>
          </cell>
          <cell r="F696" t="str">
            <v>10/2/2007</v>
          </cell>
          <cell r="G696">
            <v>14152.73</v>
          </cell>
          <cell r="H696">
            <v>39357</v>
          </cell>
          <cell r="I696">
            <v>26.74</v>
          </cell>
          <cell r="J696">
            <v>53.96</v>
          </cell>
          <cell r="K696">
            <v>39357</v>
          </cell>
          <cell r="L696">
            <v>17.399999999999999</v>
          </cell>
          <cell r="M696">
            <v>33.18</v>
          </cell>
          <cell r="O696">
            <v>156.88560396286783</v>
          </cell>
          <cell r="P696">
            <v>151.32993774759478</v>
          </cell>
          <cell r="Q696" t="e">
            <v>#VALUE!</v>
          </cell>
          <cell r="R696">
            <v>180.31088082901553</v>
          </cell>
          <cell r="S696" t="e">
            <v>#VALUE!</v>
          </cell>
        </row>
        <row r="697">
          <cell r="B697">
            <v>3</v>
          </cell>
          <cell r="C697">
            <v>10</v>
          </cell>
          <cell r="D697">
            <v>2007</v>
          </cell>
          <cell r="E697">
            <v>39358</v>
          </cell>
          <cell r="F697" t="str">
            <v>10/3/2007</v>
          </cell>
          <cell r="G697">
            <v>14020.85</v>
          </cell>
          <cell r="H697">
            <v>39358</v>
          </cell>
          <cell r="I697">
            <v>26.23</v>
          </cell>
          <cell r="J697">
            <v>52.96</v>
          </cell>
          <cell r="K697">
            <v>39358</v>
          </cell>
          <cell r="L697">
            <v>17.93</v>
          </cell>
          <cell r="M697">
            <v>33.03</v>
          </cell>
          <cell r="O697">
            <v>155.42369001053336</v>
          </cell>
          <cell r="P697">
            <v>148.44368986983588</v>
          </cell>
          <cell r="Q697" t="e">
            <v>#VALUE!</v>
          </cell>
          <cell r="R697">
            <v>185.80310880829015</v>
          </cell>
          <cell r="S697" t="e">
            <v>#VALUE!</v>
          </cell>
        </row>
        <row r="698">
          <cell r="B698">
            <v>4</v>
          </cell>
          <cell r="C698">
            <v>10</v>
          </cell>
          <cell r="D698">
            <v>2007</v>
          </cell>
          <cell r="E698">
            <v>39359</v>
          </cell>
          <cell r="F698" t="str">
            <v>10/4/2007</v>
          </cell>
          <cell r="G698">
            <v>14125.11</v>
          </cell>
          <cell r="H698">
            <v>39359</v>
          </cell>
          <cell r="I698">
            <v>26.43</v>
          </cell>
          <cell r="J698">
            <v>53.9</v>
          </cell>
          <cell r="K698">
            <v>39359</v>
          </cell>
          <cell r="L698">
            <v>18.600000000000001</v>
          </cell>
          <cell r="M698">
            <v>33.549999999999997</v>
          </cell>
          <cell r="O698">
            <v>156.57943120457639</v>
          </cell>
          <cell r="P698">
            <v>149.57555178268248</v>
          </cell>
          <cell r="Q698" t="e">
            <v>#VALUE!</v>
          </cell>
          <cell r="R698">
            <v>192.74611398963734</v>
          </cell>
          <cell r="S698" t="e">
            <v>#VALUE!</v>
          </cell>
        </row>
        <row r="699">
          <cell r="B699">
            <v>5</v>
          </cell>
          <cell r="C699">
            <v>10</v>
          </cell>
          <cell r="D699">
            <v>2007</v>
          </cell>
          <cell r="E699">
            <v>39360</v>
          </cell>
          <cell r="F699" t="str">
            <v>10/5/2007</v>
          </cell>
          <cell r="G699">
            <v>14233.34</v>
          </cell>
          <cell r="H699">
            <v>39360</v>
          </cell>
          <cell r="I699">
            <v>26.88</v>
          </cell>
          <cell r="J699">
            <v>53.87</v>
          </cell>
          <cell r="K699">
            <v>39360</v>
          </cell>
          <cell r="L699">
            <v>19.05</v>
          </cell>
          <cell r="M699">
            <v>34.909999999999997</v>
          </cell>
          <cell r="O699">
            <v>157.77918057568013</v>
          </cell>
          <cell r="P699">
            <v>152.12224108658739</v>
          </cell>
          <cell r="Q699" t="e">
            <v>#VALUE!</v>
          </cell>
          <cell r="R699">
            <v>197.40932642487047</v>
          </cell>
          <cell r="S699" t="e">
            <v>#VALUE!</v>
          </cell>
        </row>
        <row r="700">
          <cell r="B700">
            <v>9</v>
          </cell>
          <cell r="C700">
            <v>10</v>
          </cell>
          <cell r="D700">
            <v>2007</v>
          </cell>
          <cell r="E700">
            <v>39364</v>
          </cell>
          <cell r="F700" t="str">
            <v>10/9/2007</v>
          </cell>
          <cell r="G700">
            <v>14262.19</v>
          </cell>
          <cell r="H700">
            <v>39364</v>
          </cell>
          <cell r="I700">
            <v>27.19</v>
          </cell>
          <cell r="J700">
            <v>53.32</v>
          </cell>
          <cell r="K700">
            <v>39364</v>
          </cell>
          <cell r="L700">
            <v>18.8</v>
          </cell>
          <cell r="M700">
            <v>35.47</v>
          </cell>
          <cell r="O700">
            <v>158.09898810923221</v>
          </cell>
          <cell r="P700">
            <v>153.87662705149972</v>
          </cell>
          <cell r="Q700" t="e">
            <v>#VALUE!</v>
          </cell>
          <cell r="R700">
            <v>194.81865284974094</v>
          </cell>
          <cell r="S700" t="e">
            <v>#VALUE!</v>
          </cell>
        </row>
        <row r="701">
          <cell r="B701">
            <v>10</v>
          </cell>
          <cell r="C701">
            <v>10</v>
          </cell>
          <cell r="D701">
            <v>2007</v>
          </cell>
          <cell r="E701">
            <v>39365</v>
          </cell>
          <cell r="F701" t="str">
            <v>10/10/2007</v>
          </cell>
          <cell r="G701">
            <v>14276.19</v>
          </cell>
          <cell r="H701">
            <v>39365</v>
          </cell>
          <cell r="I701">
            <v>27.11</v>
          </cell>
          <cell r="J701">
            <v>53.39</v>
          </cell>
          <cell r="K701">
            <v>39365</v>
          </cell>
          <cell r="L701">
            <v>18.850000000000001</v>
          </cell>
          <cell r="M701">
            <v>35.65</v>
          </cell>
          <cell r="O701">
            <v>158.25418067317432</v>
          </cell>
          <cell r="P701">
            <v>153.42388228636105</v>
          </cell>
          <cell r="Q701" t="e">
            <v>#VALUE!</v>
          </cell>
          <cell r="R701">
            <v>195.33678756476684</v>
          </cell>
          <cell r="S701" t="e">
            <v>#VALUE!</v>
          </cell>
        </row>
        <row r="702">
          <cell r="B702">
            <v>11</v>
          </cell>
          <cell r="C702">
            <v>10</v>
          </cell>
          <cell r="D702">
            <v>2007</v>
          </cell>
          <cell r="E702">
            <v>39366</v>
          </cell>
          <cell r="F702" t="str">
            <v>10/11/2007</v>
          </cell>
          <cell r="G702">
            <v>14229.44</v>
          </cell>
          <cell r="H702">
            <v>39366</v>
          </cell>
          <cell r="I702">
            <v>26.95</v>
          </cell>
          <cell r="J702">
            <v>53.32</v>
          </cell>
          <cell r="K702">
            <v>39366</v>
          </cell>
          <cell r="L702">
            <v>18.2</v>
          </cell>
          <cell r="M702">
            <v>36.270000000000003</v>
          </cell>
          <cell r="O702">
            <v>157.73594836143911</v>
          </cell>
          <cell r="P702">
            <v>152.51839275608376</v>
          </cell>
          <cell r="Q702" t="e">
            <v>#VALUE!</v>
          </cell>
          <cell r="R702">
            <v>188.60103626943004</v>
          </cell>
          <cell r="S702" t="e">
            <v>#VALUE!</v>
          </cell>
        </row>
        <row r="703">
          <cell r="B703">
            <v>12</v>
          </cell>
          <cell r="C703">
            <v>10</v>
          </cell>
          <cell r="D703">
            <v>2007</v>
          </cell>
          <cell r="E703">
            <v>39367</v>
          </cell>
          <cell r="F703" t="str">
            <v>10/12/2007</v>
          </cell>
          <cell r="G703">
            <v>14295.86</v>
          </cell>
          <cell r="H703">
            <v>39367</v>
          </cell>
          <cell r="I703">
            <v>27.11</v>
          </cell>
          <cell r="J703">
            <v>53.1</v>
          </cell>
          <cell r="K703">
            <v>39367</v>
          </cell>
          <cell r="L703">
            <v>18.5</v>
          </cell>
          <cell r="M703">
            <v>36.04</v>
          </cell>
          <cell r="O703">
            <v>158.47222622551297</v>
          </cell>
          <cell r="P703">
            <v>153.42388228636105</v>
          </cell>
          <cell r="Q703" t="e">
            <v>#VALUE!</v>
          </cell>
          <cell r="R703">
            <v>191.70984455958549</v>
          </cell>
          <cell r="S703" t="e">
            <v>#VALUE!</v>
          </cell>
        </row>
        <row r="704">
          <cell r="B704">
            <v>15</v>
          </cell>
          <cell r="C704">
            <v>10</v>
          </cell>
          <cell r="D704">
            <v>2007</v>
          </cell>
          <cell r="E704">
            <v>39370</v>
          </cell>
          <cell r="F704" t="str">
            <v>10/15/2007</v>
          </cell>
          <cell r="G704">
            <v>14231.28</v>
          </cell>
          <cell r="H704">
            <v>39370</v>
          </cell>
          <cell r="I704">
            <v>27.15</v>
          </cell>
          <cell r="J704">
            <v>52.96</v>
          </cell>
          <cell r="K704">
            <v>39370</v>
          </cell>
          <cell r="L704">
            <v>18.32</v>
          </cell>
          <cell r="M704">
            <v>35.26</v>
          </cell>
          <cell r="O704">
            <v>157.75634509841436</v>
          </cell>
          <cell r="P704">
            <v>153.65025466893036</v>
          </cell>
          <cell r="Q704" t="e">
            <v>#VALUE!</v>
          </cell>
          <cell r="R704">
            <v>189.84455958549222</v>
          </cell>
          <cell r="S704" t="e">
            <v>#VALUE!</v>
          </cell>
        </row>
        <row r="705">
          <cell r="B705">
            <v>16</v>
          </cell>
          <cell r="C705">
            <v>10</v>
          </cell>
          <cell r="D705">
            <v>2007</v>
          </cell>
          <cell r="E705">
            <v>39371</v>
          </cell>
          <cell r="F705" t="str">
            <v>10/16/2007</v>
          </cell>
          <cell r="G705">
            <v>14153.03</v>
          </cell>
          <cell r="H705">
            <v>39371</v>
          </cell>
          <cell r="I705">
            <v>27.01</v>
          </cell>
          <cell r="J705">
            <v>53</v>
          </cell>
          <cell r="K705">
            <v>39371</v>
          </cell>
          <cell r="L705">
            <v>18.32</v>
          </cell>
          <cell r="M705">
            <v>34.700000000000003</v>
          </cell>
          <cell r="O705">
            <v>156.88892951780946</v>
          </cell>
          <cell r="P705">
            <v>152.85795132993775</v>
          </cell>
          <cell r="Q705" t="e">
            <v>#VALUE!</v>
          </cell>
          <cell r="R705">
            <v>189.84455958549222</v>
          </cell>
          <cell r="S705" t="e">
            <v>#VALUE!</v>
          </cell>
        </row>
        <row r="706">
          <cell r="B706">
            <v>17</v>
          </cell>
          <cell r="C706">
            <v>10</v>
          </cell>
          <cell r="D706">
            <v>2007</v>
          </cell>
          <cell r="E706">
            <v>39372</v>
          </cell>
          <cell r="F706" t="str">
            <v>10/17/2007</v>
          </cell>
          <cell r="G706">
            <v>14219.5</v>
          </cell>
          <cell r="H706">
            <v>39372</v>
          </cell>
          <cell r="I706">
            <v>27.1</v>
          </cell>
          <cell r="J706">
            <v>53.12</v>
          </cell>
          <cell r="K706">
            <v>39372</v>
          </cell>
          <cell r="L706">
            <v>18.649999999999999</v>
          </cell>
          <cell r="M706">
            <v>34.94</v>
          </cell>
          <cell r="O706">
            <v>157.62576164104024</v>
          </cell>
          <cell r="P706">
            <v>153.36728919071874</v>
          </cell>
          <cell r="Q706" t="e">
            <v>#VALUE!</v>
          </cell>
          <cell r="R706">
            <v>193.2642487046632</v>
          </cell>
          <cell r="S706" t="e">
            <v>#VALUE!</v>
          </cell>
        </row>
        <row r="707">
          <cell r="B707">
            <v>18</v>
          </cell>
          <cell r="C707">
            <v>10</v>
          </cell>
          <cell r="D707">
            <v>2007</v>
          </cell>
          <cell r="E707">
            <v>39373</v>
          </cell>
          <cell r="F707" t="str">
            <v>10/18/2007</v>
          </cell>
          <cell r="G707">
            <v>14332.03</v>
          </cell>
          <cell r="H707">
            <v>39373</v>
          </cell>
          <cell r="I707">
            <v>26.9</v>
          </cell>
          <cell r="J707">
            <v>52.91</v>
          </cell>
          <cell r="K707">
            <v>39373</v>
          </cell>
          <cell r="L707">
            <v>18.43</v>
          </cell>
          <cell r="M707">
            <v>34.74</v>
          </cell>
          <cell r="O707">
            <v>158.8731772996405</v>
          </cell>
          <cell r="P707">
            <v>152.23542727787208</v>
          </cell>
          <cell r="Q707" t="e">
            <v>#VALUE!</v>
          </cell>
          <cell r="R707">
            <v>190.9844559585492</v>
          </cell>
          <cell r="S707" t="e">
            <v>#VALUE!</v>
          </cell>
        </row>
        <row r="708">
          <cell r="B708">
            <v>19</v>
          </cell>
          <cell r="C708">
            <v>10</v>
          </cell>
          <cell r="D708">
            <v>2007</v>
          </cell>
          <cell r="E708">
            <v>39374</v>
          </cell>
          <cell r="F708" t="str">
            <v>10/19/2007</v>
          </cell>
          <cell r="G708">
            <v>14001.66</v>
          </cell>
          <cell r="H708">
            <v>39374</v>
          </cell>
          <cell r="I708">
            <v>26.59</v>
          </cell>
          <cell r="J708">
            <v>52.28</v>
          </cell>
          <cell r="K708">
            <v>39374</v>
          </cell>
          <cell r="L708">
            <v>18.41</v>
          </cell>
          <cell r="M708">
            <v>33.28</v>
          </cell>
          <cell r="O708">
            <v>155.21096534610132</v>
          </cell>
          <cell r="P708">
            <v>150.4810413129598</v>
          </cell>
          <cell r="Q708" t="e">
            <v>#VALUE!</v>
          </cell>
          <cell r="R708">
            <v>190.77720207253884</v>
          </cell>
          <cell r="S708" t="e">
            <v>#VALUE!</v>
          </cell>
        </row>
        <row r="709">
          <cell r="B709">
            <v>22</v>
          </cell>
          <cell r="C709">
            <v>10</v>
          </cell>
          <cell r="D709">
            <v>2007</v>
          </cell>
          <cell r="E709">
            <v>39377</v>
          </cell>
          <cell r="F709" t="str">
            <v>10/22/2007</v>
          </cell>
          <cell r="G709">
            <v>14043.6</v>
          </cell>
          <cell r="H709">
            <v>39377</v>
          </cell>
          <cell r="I709">
            <v>26.55</v>
          </cell>
          <cell r="J709">
            <v>52.1</v>
          </cell>
          <cell r="K709">
            <v>39377</v>
          </cell>
          <cell r="L709">
            <v>18.239999999999998</v>
          </cell>
          <cell r="M709">
            <v>33.14</v>
          </cell>
          <cell r="O709">
            <v>155.67587792693925</v>
          </cell>
          <cell r="P709">
            <v>150.25466893039047</v>
          </cell>
          <cell r="Q709" t="e">
            <v>#VALUE!</v>
          </cell>
          <cell r="R709">
            <v>189.01554404145077</v>
          </cell>
          <cell r="S709" t="e">
            <v>#VALUE!</v>
          </cell>
        </row>
        <row r="710">
          <cell r="B710">
            <v>23</v>
          </cell>
          <cell r="C710">
            <v>10</v>
          </cell>
          <cell r="D710">
            <v>2007</v>
          </cell>
          <cell r="E710">
            <v>39378</v>
          </cell>
          <cell r="F710" t="str">
            <v>10/23/2007</v>
          </cell>
          <cell r="G710">
            <v>14087.49</v>
          </cell>
          <cell r="H710">
            <v>39378</v>
          </cell>
          <cell r="I710">
            <v>26.86</v>
          </cell>
          <cell r="J710">
            <v>52.09</v>
          </cell>
          <cell r="K710">
            <v>39378</v>
          </cell>
          <cell r="L710">
            <v>18.48</v>
          </cell>
          <cell r="M710">
            <v>33.380000000000003</v>
          </cell>
          <cell r="O710">
            <v>156.16240661489772</v>
          </cell>
          <cell r="P710">
            <v>152.00905489530277</v>
          </cell>
          <cell r="Q710" t="e">
            <v>#VALUE!</v>
          </cell>
          <cell r="R710">
            <v>191.50259067357513</v>
          </cell>
          <cell r="S710" t="e">
            <v>#VALUE!</v>
          </cell>
        </row>
        <row r="711">
          <cell r="B711">
            <v>24</v>
          </cell>
          <cell r="C711">
            <v>10</v>
          </cell>
          <cell r="D711">
            <v>2007</v>
          </cell>
          <cell r="E711">
            <v>39379</v>
          </cell>
          <cell r="F711" t="str">
            <v>10/24/2007</v>
          </cell>
          <cell r="G711">
            <v>14088.51</v>
          </cell>
          <cell r="H711">
            <v>39379</v>
          </cell>
          <cell r="I711">
            <v>26.7</v>
          </cell>
          <cell r="J711">
            <v>51.75</v>
          </cell>
          <cell r="K711">
            <v>39379</v>
          </cell>
          <cell r="L711">
            <v>18.53</v>
          </cell>
          <cell r="M711">
            <v>32.75</v>
          </cell>
          <cell r="O711">
            <v>156.17371350169918</v>
          </cell>
          <cell r="P711">
            <v>151.10356536502545</v>
          </cell>
          <cell r="Q711" t="e">
            <v>#VALUE!</v>
          </cell>
          <cell r="R711">
            <v>192.02072538860105</v>
          </cell>
          <cell r="S711" t="e">
            <v>#VALUE!</v>
          </cell>
        </row>
        <row r="712">
          <cell r="B712">
            <v>25</v>
          </cell>
          <cell r="C712">
            <v>10</v>
          </cell>
          <cell r="D712">
            <v>2007</v>
          </cell>
          <cell r="E712">
            <v>39380</v>
          </cell>
          <cell r="F712" t="str">
            <v>10/25/2007</v>
          </cell>
          <cell r="G712">
            <v>14124.94</v>
          </cell>
          <cell r="H712">
            <v>39380</v>
          </cell>
          <cell r="I712">
            <v>26.6</v>
          </cell>
          <cell r="J712">
            <v>52.48</v>
          </cell>
          <cell r="K712">
            <v>39380</v>
          </cell>
          <cell r="L712">
            <v>18.61</v>
          </cell>
          <cell r="M712">
            <v>33.9</v>
          </cell>
          <cell r="O712">
            <v>156.57754672344279</v>
          </cell>
          <cell r="P712">
            <v>150.53763440860214</v>
          </cell>
          <cell r="Q712" t="e">
            <v>#VALUE!</v>
          </cell>
          <cell r="R712">
            <v>192.84974093264248</v>
          </cell>
          <cell r="S712" t="e">
            <v>#VALUE!</v>
          </cell>
        </row>
        <row r="713">
          <cell r="B713">
            <v>26</v>
          </cell>
          <cell r="C713">
            <v>10</v>
          </cell>
          <cell r="D713">
            <v>2007</v>
          </cell>
          <cell r="E713">
            <v>39381</v>
          </cell>
          <cell r="F713" t="str">
            <v>10/26/2007</v>
          </cell>
          <cell r="G713">
            <v>14296.43</v>
          </cell>
          <cell r="H713">
            <v>39381</v>
          </cell>
          <cell r="I713">
            <v>26.75</v>
          </cell>
          <cell r="J713">
            <v>52.99</v>
          </cell>
          <cell r="K713">
            <v>39381</v>
          </cell>
          <cell r="L713">
            <v>17.850000000000001</v>
          </cell>
          <cell r="M713">
            <v>34.270000000000003</v>
          </cell>
          <cell r="O713">
            <v>158.47854477990202</v>
          </cell>
          <cell r="P713">
            <v>151.38653084323713</v>
          </cell>
          <cell r="Q713" t="e">
            <v>#VALUE!</v>
          </cell>
          <cell r="R713">
            <v>184.97409326424872</v>
          </cell>
          <cell r="S713" t="e">
            <v>#VALUE!</v>
          </cell>
        </row>
        <row r="714">
          <cell r="B714">
            <v>29</v>
          </cell>
          <cell r="C714">
            <v>10</v>
          </cell>
          <cell r="D714">
            <v>2007</v>
          </cell>
          <cell r="E714">
            <v>39384</v>
          </cell>
          <cell r="F714" t="str">
            <v>10/29/2007</v>
          </cell>
          <cell r="G714">
            <v>14427.35</v>
          </cell>
          <cell r="H714">
            <v>39384</v>
          </cell>
          <cell r="I714">
            <v>26.5</v>
          </cell>
          <cell r="J714">
            <v>52.7</v>
          </cell>
          <cell r="K714">
            <v>39384</v>
          </cell>
          <cell r="L714">
            <v>17</v>
          </cell>
          <cell r="M714">
            <v>33.93</v>
          </cell>
          <cell r="O714">
            <v>159.92981695642334</v>
          </cell>
          <cell r="P714">
            <v>149.97170345217882</v>
          </cell>
          <cell r="Q714" t="e">
            <v>#VALUE!</v>
          </cell>
          <cell r="R714">
            <v>176.16580310880829</v>
          </cell>
          <cell r="S714" t="e">
            <v>#VALUE!</v>
          </cell>
        </row>
        <row r="715">
          <cell r="B715">
            <v>30</v>
          </cell>
          <cell r="C715">
            <v>10</v>
          </cell>
          <cell r="D715">
            <v>2007</v>
          </cell>
          <cell r="E715">
            <v>39385</v>
          </cell>
          <cell r="F715" t="str">
            <v>10/30/2007</v>
          </cell>
          <cell r="G715">
            <v>14312.08</v>
          </cell>
          <cell r="H715">
            <v>39385</v>
          </cell>
          <cell r="I715">
            <v>26.65</v>
          </cell>
          <cell r="J715">
            <v>53.85</v>
          </cell>
          <cell r="K715">
            <v>39385</v>
          </cell>
          <cell r="L715">
            <v>16.91</v>
          </cell>
          <cell r="M715">
            <v>34.76</v>
          </cell>
          <cell r="O715">
            <v>158.65202789602299</v>
          </cell>
          <cell r="P715">
            <v>150.82059988681377</v>
          </cell>
          <cell r="Q715" t="e">
            <v>#VALUE!</v>
          </cell>
          <cell r="R715">
            <v>175.23316062176167</v>
          </cell>
          <cell r="S715" t="e">
            <v>#VALUE!</v>
          </cell>
        </row>
        <row r="716">
          <cell r="B716">
            <v>31</v>
          </cell>
          <cell r="C716">
            <v>10</v>
          </cell>
          <cell r="D716">
            <v>2007</v>
          </cell>
          <cell r="E716">
            <v>39386</v>
          </cell>
          <cell r="F716" t="str">
            <v>10/31/2007</v>
          </cell>
          <cell r="G716">
            <v>14625</v>
          </cell>
          <cell r="H716">
            <v>39386</v>
          </cell>
          <cell r="I716">
            <v>28.43</v>
          </cell>
          <cell r="J716">
            <v>54.95</v>
          </cell>
          <cell r="K716">
            <v>39386</v>
          </cell>
          <cell r="L716">
            <v>18</v>
          </cell>
          <cell r="M716">
            <v>36.700000000000003</v>
          </cell>
          <cell r="O716">
            <v>162.12080340379151</v>
          </cell>
          <cell r="P716">
            <v>160.89417091114882</v>
          </cell>
          <cell r="Q716" t="e">
            <v>#VALUE!</v>
          </cell>
          <cell r="R716">
            <v>186.52849740932643</v>
          </cell>
          <cell r="S716" t="e">
            <v>#VALUE!</v>
          </cell>
        </row>
        <row r="717">
          <cell r="B717">
            <v>1</v>
          </cell>
          <cell r="C717">
            <v>11</v>
          </cell>
          <cell r="D717">
            <v>2007</v>
          </cell>
          <cell r="E717">
            <v>39387</v>
          </cell>
          <cell r="F717" t="str">
            <v>11/1/2007</v>
          </cell>
          <cell r="G717">
            <v>14372.54</v>
          </cell>
          <cell r="H717">
            <v>39387</v>
          </cell>
          <cell r="I717">
            <v>27.42</v>
          </cell>
          <cell r="J717">
            <v>53.95</v>
          </cell>
          <cell r="K717">
            <v>39387</v>
          </cell>
          <cell r="L717">
            <v>18.25</v>
          </cell>
          <cell r="M717">
            <v>35.15</v>
          </cell>
          <cell r="O717">
            <v>159.32223806859008</v>
          </cell>
          <cell r="P717">
            <v>155.17826825127335</v>
          </cell>
          <cell r="Q717" t="e">
            <v>#VALUE!</v>
          </cell>
          <cell r="R717">
            <v>189.11917098445593</v>
          </cell>
          <cell r="S717" t="e">
            <v>#VALUE!</v>
          </cell>
        </row>
        <row r="718">
          <cell r="B718">
            <v>2</v>
          </cell>
          <cell r="C718">
            <v>11</v>
          </cell>
          <cell r="D718">
            <v>2007</v>
          </cell>
          <cell r="E718">
            <v>39388</v>
          </cell>
          <cell r="F718" t="str">
            <v>11/2/2007</v>
          </cell>
          <cell r="G718">
            <v>14363.88</v>
          </cell>
          <cell r="H718">
            <v>39388</v>
          </cell>
          <cell r="I718">
            <v>27.42</v>
          </cell>
          <cell r="J718">
            <v>53.9</v>
          </cell>
          <cell r="K718">
            <v>39388</v>
          </cell>
          <cell r="L718">
            <v>17.899999999999999</v>
          </cell>
          <cell r="M718">
            <v>34.4</v>
          </cell>
          <cell r="O718">
            <v>159.22624038260872</v>
          </cell>
          <cell r="P718">
            <v>155.17826825127335</v>
          </cell>
          <cell r="Q718" t="e">
            <v>#VALUE!</v>
          </cell>
          <cell r="R718">
            <v>185.49222797927459</v>
          </cell>
          <cell r="S718" t="e">
            <v>#VALUE!</v>
          </cell>
        </row>
        <row r="719">
          <cell r="B719">
            <v>5</v>
          </cell>
          <cell r="C719">
            <v>11</v>
          </cell>
          <cell r="D719">
            <v>2007</v>
          </cell>
          <cell r="E719">
            <v>39391</v>
          </cell>
          <cell r="F719" t="str">
            <v>11/5/2007</v>
          </cell>
          <cell r="G719">
            <v>14273.37</v>
          </cell>
          <cell r="H719">
            <v>39391</v>
          </cell>
          <cell r="I719">
            <v>27.4</v>
          </cell>
          <cell r="J719">
            <v>53.71</v>
          </cell>
          <cell r="K719">
            <v>39391</v>
          </cell>
          <cell r="L719">
            <v>18.07</v>
          </cell>
          <cell r="M719">
            <v>33.6</v>
          </cell>
          <cell r="O719">
            <v>158.22292045672313</v>
          </cell>
          <cell r="P719">
            <v>155.06508205998867</v>
          </cell>
          <cell r="Q719" t="e">
            <v>#VALUE!</v>
          </cell>
          <cell r="R719">
            <v>187.25388601036269</v>
          </cell>
          <cell r="S719" t="e">
            <v>#VALUE!</v>
          </cell>
        </row>
        <row r="720">
          <cell r="B720">
            <v>6</v>
          </cell>
          <cell r="C720">
            <v>11</v>
          </cell>
          <cell r="D720">
            <v>2007</v>
          </cell>
          <cell r="E720">
            <v>39392</v>
          </cell>
          <cell r="F720" t="str">
            <v>11/6/2007</v>
          </cell>
          <cell r="G720">
            <v>14370.56</v>
          </cell>
          <cell r="H720">
            <v>39392</v>
          </cell>
          <cell r="I720">
            <v>27.1</v>
          </cell>
          <cell r="J720">
            <v>53.4</v>
          </cell>
          <cell r="K720">
            <v>39392</v>
          </cell>
          <cell r="L720">
            <v>18</v>
          </cell>
          <cell r="M720">
            <v>32.479999999999997</v>
          </cell>
          <cell r="O720">
            <v>159.30028940597538</v>
          </cell>
          <cell r="P720">
            <v>153.36728919071874</v>
          </cell>
          <cell r="Q720" t="e">
            <v>#VALUE!</v>
          </cell>
          <cell r="R720">
            <v>186.52849740932643</v>
          </cell>
          <cell r="S720" t="e">
            <v>#VALUE!</v>
          </cell>
        </row>
        <row r="721">
          <cell r="B721">
            <v>7</v>
          </cell>
          <cell r="C721">
            <v>11</v>
          </cell>
          <cell r="D721">
            <v>2007</v>
          </cell>
          <cell r="E721">
            <v>39393</v>
          </cell>
          <cell r="F721" t="str">
            <v>11/7/2007</v>
          </cell>
          <cell r="G721">
            <v>14118.18</v>
          </cell>
          <cell r="H721">
            <v>39393</v>
          </cell>
          <cell r="I721">
            <v>26.17</v>
          </cell>
          <cell r="J721">
            <v>53.29</v>
          </cell>
          <cell r="K721">
            <v>39393</v>
          </cell>
          <cell r="L721">
            <v>17.55</v>
          </cell>
          <cell r="M721">
            <v>30.5</v>
          </cell>
          <cell r="O721">
            <v>156.50261088542504</v>
          </cell>
          <cell r="P721">
            <v>148.10413129598189</v>
          </cell>
          <cell r="Q721" t="e">
            <v>#VALUE!</v>
          </cell>
          <cell r="R721">
            <v>181.86528497409327</v>
          </cell>
          <cell r="S721" t="e">
            <v>#VALUE!</v>
          </cell>
        </row>
        <row r="722">
          <cell r="B722">
            <v>8</v>
          </cell>
          <cell r="C722">
            <v>11</v>
          </cell>
          <cell r="D722">
            <v>2007</v>
          </cell>
          <cell r="E722">
            <v>39394</v>
          </cell>
          <cell r="F722" t="str">
            <v>11/8/2007</v>
          </cell>
          <cell r="G722">
            <v>14128.59</v>
          </cell>
          <cell r="H722">
            <v>39394</v>
          </cell>
          <cell r="I722">
            <v>26.34</v>
          </cell>
          <cell r="J722">
            <v>52.55</v>
          </cell>
          <cell r="K722">
            <v>39394</v>
          </cell>
          <cell r="L722">
            <v>17.899999999999999</v>
          </cell>
          <cell r="M722">
            <v>31.34</v>
          </cell>
          <cell r="O722">
            <v>156.61800764189911</v>
          </cell>
          <cell r="P722">
            <v>149.06621392190152</v>
          </cell>
          <cell r="Q722" t="e">
            <v>#VALUE!</v>
          </cell>
          <cell r="R722">
            <v>185.49222797927459</v>
          </cell>
          <cell r="S722" t="e">
            <v>#VALUE!</v>
          </cell>
        </row>
        <row r="723">
          <cell r="B723">
            <v>9</v>
          </cell>
          <cell r="C723">
            <v>11</v>
          </cell>
          <cell r="D723">
            <v>2007</v>
          </cell>
          <cell r="E723">
            <v>39395</v>
          </cell>
          <cell r="F723" t="str">
            <v>11/9/2007</v>
          </cell>
          <cell r="G723">
            <v>13869.82</v>
          </cell>
          <cell r="H723">
            <v>39395</v>
          </cell>
          <cell r="I723">
            <v>26.11</v>
          </cell>
          <cell r="J723">
            <v>52.5</v>
          </cell>
          <cell r="K723">
            <v>39395</v>
          </cell>
          <cell r="L723">
            <v>17.75</v>
          </cell>
          <cell r="M723">
            <v>31.27</v>
          </cell>
          <cell r="O723">
            <v>153.74949480109234</v>
          </cell>
          <cell r="P723">
            <v>147.76457272212789</v>
          </cell>
          <cell r="Q723" t="e">
            <v>#VALUE!</v>
          </cell>
          <cell r="R723">
            <v>183.93782383419688</v>
          </cell>
          <cell r="S723" t="e">
            <v>#VALUE!</v>
          </cell>
        </row>
        <row r="724">
          <cell r="B724">
            <v>12</v>
          </cell>
          <cell r="C724">
            <v>11</v>
          </cell>
          <cell r="D724">
            <v>2007</v>
          </cell>
          <cell r="E724">
            <v>39398</v>
          </cell>
          <cell r="F724" t="str">
            <v>11/12/2007</v>
          </cell>
          <cell r="G724">
            <v>13604.96</v>
          </cell>
          <cell r="H724">
            <v>39398</v>
          </cell>
          <cell r="I724">
            <v>25.49</v>
          </cell>
          <cell r="J724">
            <v>52.89</v>
          </cell>
          <cell r="K724">
            <v>39398</v>
          </cell>
          <cell r="L724">
            <v>17.36</v>
          </cell>
          <cell r="M724">
            <v>31.47</v>
          </cell>
          <cell r="O724">
            <v>150.81347319497075</v>
          </cell>
          <cell r="P724">
            <v>144.25580079230332</v>
          </cell>
          <cell r="Q724" t="e">
            <v>#VALUE!</v>
          </cell>
          <cell r="R724">
            <v>179.8963730569948</v>
          </cell>
          <cell r="S724" t="e">
            <v>#VALUE!</v>
          </cell>
        </row>
        <row r="725">
          <cell r="B725">
            <v>13</v>
          </cell>
          <cell r="C725">
            <v>11</v>
          </cell>
          <cell r="D725">
            <v>2007</v>
          </cell>
          <cell r="E725">
            <v>39399</v>
          </cell>
          <cell r="F725" t="str">
            <v>11/13/2007</v>
          </cell>
          <cell r="G725">
            <v>13705.14</v>
          </cell>
          <cell r="H725">
            <v>39399</v>
          </cell>
          <cell r="I725">
            <v>25.6</v>
          </cell>
          <cell r="J725">
            <v>52.3</v>
          </cell>
          <cell r="K725">
            <v>39399</v>
          </cell>
          <cell r="L725">
            <v>17.489999999999998</v>
          </cell>
          <cell r="M725">
            <v>31.53</v>
          </cell>
          <cell r="O725">
            <v>151.92398684180782</v>
          </cell>
          <cell r="P725">
            <v>144.87832484436899</v>
          </cell>
          <cell r="Q725" t="e">
            <v>#VALUE!</v>
          </cell>
          <cell r="R725">
            <v>181.24352331606215</v>
          </cell>
          <cell r="S725" t="e">
            <v>#VALUE!</v>
          </cell>
        </row>
        <row r="726">
          <cell r="B726">
            <v>14</v>
          </cell>
          <cell r="C726">
            <v>11</v>
          </cell>
          <cell r="D726">
            <v>2007</v>
          </cell>
          <cell r="E726">
            <v>39400</v>
          </cell>
          <cell r="F726" t="str">
            <v>11/14/2007</v>
          </cell>
          <cell r="G726">
            <v>13774.54</v>
          </cell>
          <cell r="H726">
            <v>39400</v>
          </cell>
          <cell r="I726">
            <v>25.96</v>
          </cell>
          <cell r="J726">
            <v>52.21</v>
          </cell>
          <cell r="K726">
            <v>39400</v>
          </cell>
          <cell r="L726">
            <v>17.420000000000002</v>
          </cell>
          <cell r="M726">
            <v>32.200000000000003</v>
          </cell>
          <cell r="O726">
            <v>152.69329855163505</v>
          </cell>
          <cell r="P726">
            <v>146.91567628749291</v>
          </cell>
          <cell r="Q726" t="e">
            <v>#VALUE!</v>
          </cell>
          <cell r="R726">
            <v>180.51813471502592</v>
          </cell>
          <cell r="S726" t="e">
            <v>#VALUE!</v>
          </cell>
        </row>
        <row r="727">
          <cell r="B727">
            <v>15</v>
          </cell>
          <cell r="C727">
            <v>11</v>
          </cell>
          <cell r="D727">
            <v>2007</v>
          </cell>
          <cell r="E727">
            <v>39401</v>
          </cell>
          <cell r="F727" t="str">
            <v>11/15/2007</v>
          </cell>
          <cell r="G727">
            <v>13524.43</v>
          </cell>
          <cell r="H727">
            <v>39401</v>
          </cell>
          <cell r="I727">
            <v>25.65</v>
          </cell>
          <cell r="J727">
            <v>51.6</v>
          </cell>
          <cell r="K727">
            <v>39401</v>
          </cell>
          <cell r="L727">
            <v>17.55</v>
          </cell>
          <cell r="M727">
            <v>31.87</v>
          </cell>
          <cell r="O727">
            <v>149.92078339680958</v>
          </cell>
          <cell r="P727">
            <v>145.16129032258064</v>
          </cell>
          <cell r="Q727" t="e">
            <v>#VALUE!</v>
          </cell>
          <cell r="R727">
            <v>181.86528497409327</v>
          </cell>
          <cell r="S727" t="e">
            <v>#VALUE!</v>
          </cell>
        </row>
        <row r="728">
          <cell r="B728">
            <v>16</v>
          </cell>
          <cell r="C728">
            <v>11</v>
          </cell>
          <cell r="D728">
            <v>2007</v>
          </cell>
          <cell r="E728">
            <v>39402</v>
          </cell>
          <cell r="F728" t="str">
            <v>11/16/2007</v>
          </cell>
          <cell r="G728">
            <v>13530.36</v>
          </cell>
          <cell r="H728">
            <v>39402</v>
          </cell>
          <cell r="I728">
            <v>25.45</v>
          </cell>
          <cell r="J728">
            <v>51.59</v>
          </cell>
          <cell r="K728">
            <v>39402</v>
          </cell>
          <cell r="L728">
            <v>18.13</v>
          </cell>
          <cell r="M728">
            <v>31.89</v>
          </cell>
          <cell r="O728">
            <v>149.98651853282217</v>
          </cell>
          <cell r="P728">
            <v>144.02942840973398</v>
          </cell>
          <cell r="Q728" t="e">
            <v>#VALUE!</v>
          </cell>
          <cell r="R728">
            <v>187.87564766839378</v>
          </cell>
          <cell r="S728" t="e">
            <v>#VALUE!</v>
          </cell>
        </row>
        <row r="729">
          <cell r="B729">
            <v>19</v>
          </cell>
          <cell r="C729">
            <v>11</v>
          </cell>
          <cell r="D729">
            <v>2007</v>
          </cell>
          <cell r="E729">
            <v>39405</v>
          </cell>
          <cell r="F729" t="str">
            <v>11/19/2007</v>
          </cell>
          <cell r="G729">
            <v>13348.24</v>
          </cell>
          <cell r="H729">
            <v>39405</v>
          </cell>
          <cell r="I729">
            <v>25.55</v>
          </cell>
          <cell r="J729">
            <v>51.32</v>
          </cell>
          <cell r="K729">
            <v>39405</v>
          </cell>
          <cell r="L729">
            <v>18.53</v>
          </cell>
          <cell r="M729">
            <v>31.9</v>
          </cell>
          <cell r="O729">
            <v>147.96768497959835</v>
          </cell>
          <cell r="P729">
            <v>144.59535936615734</v>
          </cell>
          <cell r="Q729" t="e">
            <v>#VALUE!</v>
          </cell>
          <cell r="R729">
            <v>192.02072538860105</v>
          </cell>
          <cell r="S729" t="e">
            <v>#VALUE!</v>
          </cell>
        </row>
        <row r="730">
          <cell r="B730">
            <v>20</v>
          </cell>
          <cell r="C730">
            <v>11</v>
          </cell>
          <cell r="D730">
            <v>2007</v>
          </cell>
          <cell r="E730">
            <v>39406</v>
          </cell>
          <cell r="F730" t="str">
            <v>11/20/2007</v>
          </cell>
          <cell r="G730">
            <v>13459.77</v>
          </cell>
          <cell r="H730">
            <v>39406</v>
          </cell>
          <cell r="I730">
            <v>25.5</v>
          </cell>
          <cell r="J730">
            <v>50.6</v>
          </cell>
          <cell r="K730">
            <v>39406</v>
          </cell>
          <cell r="L730">
            <v>19.09</v>
          </cell>
          <cell r="M730">
            <v>31.76</v>
          </cell>
          <cell r="O730">
            <v>149.2040154550599</v>
          </cell>
          <cell r="P730">
            <v>144.31239388794566</v>
          </cell>
          <cell r="Q730" t="e">
            <v>#VALUE!</v>
          </cell>
          <cell r="R730">
            <v>197.82383419689117</v>
          </cell>
          <cell r="S730" t="e">
            <v>#VALUE!</v>
          </cell>
        </row>
        <row r="731">
          <cell r="B731">
            <v>21</v>
          </cell>
          <cell r="C731">
            <v>11</v>
          </cell>
          <cell r="D731">
            <v>2007</v>
          </cell>
          <cell r="E731">
            <v>39407</v>
          </cell>
          <cell r="F731" t="str">
            <v>11/21/2007</v>
          </cell>
          <cell r="G731">
            <v>13280.58</v>
          </cell>
          <cell r="H731">
            <v>39407</v>
          </cell>
          <cell r="I731">
            <v>25.6</v>
          </cell>
          <cell r="J731">
            <v>50.71</v>
          </cell>
          <cell r="K731">
            <v>39407</v>
          </cell>
          <cell r="L731">
            <v>19.21</v>
          </cell>
          <cell r="M731">
            <v>31.47</v>
          </cell>
          <cell r="O731">
            <v>147.21766148843253</v>
          </cell>
          <cell r="P731">
            <v>144.87832484436899</v>
          </cell>
          <cell r="Q731" t="e">
            <v>#VALUE!</v>
          </cell>
          <cell r="R731">
            <v>199.06735751295338</v>
          </cell>
          <cell r="S731" t="e">
            <v>#VALUE!</v>
          </cell>
        </row>
        <row r="732">
          <cell r="B732">
            <v>22</v>
          </cell>
          <cell r="C732">
            <v>11</v>
          </cell>
          <cell r="D732">
            <v>2007</v>
          </cell>
          <cell r="E732">
            <v>39408</v>
          </cell>
          <cell r="F732" t="str">
            <v>11/22/2007</v>
          </cell>
          <cell r="G732">
            <v>13381</v>
          </cell>
          <cell r="H732">
            <v>39408</v>
          </cell>
          <cell r="I732">
            <v>25.64</v>
          </cell>
          <cell r="J732">
            <v>50.25</v>
          </cell>
          <cell r="K732">
            <v>39408</v>
          </cell>
          <cell r="L732">
            <v>20.85</v>
          </cell>
          <cell r="M732">
            <v>32.1</v>
          </cell>
          <cell r="O732">
            <v>148.33083557922285</v>
          </cell>
          <cell r="P732">
            <v>145.1046972269383</v>
          </cell>
          <cell r="Q732" t="e">
            <v>#VALUE!</v>
          </cell>
          <cell r="R732">
            <v>216.06217616580312</v>
          </cell>
          <cell r="S732" t="e">
            <v>#VALUE!</v>
          </cell>
        </row>
        <row r="733">
          <cell r="B733">
            <v>23</v>
          </cell>
          <cell r="C733">
            <v>11</v>
          </cell>
          <cell r="D733">
            <v>2007</v>
          </cell>
          <cell r="E733">
            <v>39409</v>
          </cell>
          <cell r="F733" t="str">
            <v>11/23/2007</v>
          </cell>
          <cell r="G733">
            <v>13467.2</v>
          </cell>
          <cell r="H733">
            <v>39409</v>
          </cell>
          <cell r="I733">
            <v>25.6</v>
          </cell>
          <cell r="J733">
            <v>50.1</v>
          </cell>
          <cell r="K733">
            <v>39409</v>
          </cell>
          <cell r="L733">
            <v>20.78</v>
          </cell>
          <cell r="M733">
            <v>32.06</v>
          </cell>
          <cell r="O733">
            <v>149.28637836578059</v>
          </cell>
          <cell r="P733">
            <v>144.87832484436899</v>
          </cell>
          <cell r="Q733" t="e">
            <v>#VALUE!</v>
          </cell>
          <cell r="R733">
            <v>215.33678756476684</v>
          </cell>
          <cell r="S733" t="e">
            <v>#VALUE!</v>
          </cell>
        </row>
        <row r="734">
          <cell r="B734">
            <v>26</v>
          </cell>
          <cell r="C734">
            <v>11</v>
          </cell>
          <cell r="D734">
            <v>2007</v>
          </cell>
          <cell r="E734">
            <v>39412</v>
          </cell>
          <cell r="F734" t="str">
            <v>11/26/2007</v>
          </cell>
          <cell r="G734">
            <v>13321.05</v>
          </cell>
          <cell r="H734">
            <v>39412</v>
          </cell>
          <cell r="I734">
            <v>25.3</v>
          </cell>
          <cell r="J734">
            <v>50.2</v>
          </cell>
          <cell r="K734">
            <v>39412</v>
          </cell>
          <cell r="L734">
            <v>21</v>
          </cell>
          <cell r="M734">
            <v>32.229999999999997</v>
          </cell>
          <cell r="O734">
            <v>147.66627885005653</v>
          </cell>
          <cell r="P734">
            <v>143.18053197509903</v>
          </cell>
          <cell r="Q734" t="e">
            <v>#VALUE!</v>
          </cell>
          <cell r="R734">
            <v>217.61658031088081</v>
          </cell>
          <cell r="S734" t="e">
            <v>#VALUE!</v>
          </cell>
        </row>
        <row r="735">
          <cell r="B735">
            <v>27</v>
          </cell>
          <cell r="C735">
            <v>11</v>
          </cell>
          <cell r="D735">
            <v>2007</v>
          </cell>
          <cell r="E735">
            <v>39413</v>
          </cell>
          <cell r="F735" t="str">
            <v>11/27/2007</v>
          </cell>
          <cell r="G735">
            <v>13369.12</v>
          </cell>
          <cell r="H735">
            <v>39413</v>
          </cell>
          <cell r="I735">
            <v>25.25</v>
          </cell>
          <cell r="J735">
            <v>50.48</v>
          </cell>
          <cell r="K735">
            <v>39413</v>
          </cell>
          <cell r="L735">
            <v>20.74</v>
          </cell>
          <cell r="M735">
            <v>31.96</v>
          </cell>
          <cell r="O735">
            <v>148.19914360353485</v>
          </cell>
          <cell r="P735">
            <v>142.89756649688735</v>
          </cell>
          <cell r="Q735" t="e">
            <v>#VALUE!</v>
          </cell>
          <cell r="R735">
            <v>214.92227979274611</v>
          </cell>
          <cell r="S735" t="e">
            <v>#VALUE!</v>
          </cell>
        </row>
        <row r="736">
          <cell r="B736">
            <v>28</v>
          </cell>
          <cell r="C736">
            <v>11</v>
          </cell>
          <cell r="D736">
            <v>2007</v>
          </cell>
          <cell r="E736">
            <v>39414</v>
          </cell>
          <cell r="F736" t="str">
            <v>11/28/2007</v>
          </cell>
          <cell r="G736">
            <v>13632.15</v>
          </cell>
          <cell r="H736">
            <v>39414</v>
          </cell>
          <cell r="I736">
            <v>26.03</v>
          </cell>
          <cell r="J736">
            <v>50.95</v>
          </cell>
          <cell r="K736">
            <v>39414</v>
          </cell>
          <cell r="L736">
            <v>21.66</v>
          </cell>
          <cell r="M736">
            <v>31.95</v>
          </cell>
          <cell r="O736">
            <v>151.11487932451257</v>
          </cell>
          <cell r="P736">
            <v>147.31182795698925</v>
          </cell>
          <cell r="Q736" t="e">
            <v>#VALUE!</v>
          </cell>
          <cell r="R736">
            <v>224.45595854922277</v>
          </cell>
          <cell r="S736" t="e">
            <v>#VALUE!</v>
          </cell>
        </row>
        <row r="737">
          <cell r="B737">
            <v>29</v>
          </cell>
          <cell r="C737">
            <v>11</v>
          </cell>
          <cell r="D737">
            <v>2007</v>
          </cell>
          <cell r="E737">
            <v>39415</v>
          </cell>
          <cell r="F737" t="str">
            <v>11/29/2007</v>
          </cell>
          <cell r="G737">
            <v>13663.89</v>
          </cell>
          <cell r="H737">
            <v>39415</v>
          </cell>
          <cell r="I737">
            <v>26.32</v>
          </cell>
          <cell r="J737">
            <v>51.18</v>
          </cell>
          <cell r="K737">
            <v>39415</v>
          </cell>
          <cell r="L737">
            <v>22</v>
          </cell>
          <cell r="M737">
            <v>32.1</v>
          </cell>
          <cell r="O737">
            <v>151.46672303733558</v>
          </cell>
          <cell r="P737">
            <v>148.95302773061684</v>
          </cell>
          <cell r="Q737" t="e">
            <v>#VALUE!</v>
          </cell>
          <cell r="R737">
            <v>227.97927461139898</v>
          </cell>
          <cell r="S737" t="e">
            <v>#VALUE!</v>
          </cell>
        </row>
        <row r="738">
          <cell r="B738">
            <v>30</v>
          </cell>
          <cell r="C738">
            <v>11</v>
          </cell>
          <cell r="D738">
            <v>2007</v>
          </cell>
          <cell r="E738">
            <v>39416</v>
          </cell>
          <cell r="F738" t="str">
            <v>11/30/2007</v>
          </cell>
          <cell r="G738">
            <v>13689.12</v>
          </cell>
          <cell r="H738">
            <v>39416</v>
          </cell>
          <cell r="I738">
            <v>26.68</v>
          </cell>
          <cell r="J738">
            <v>50.95</v>
          </cell>
          <cell r="K738">
            <v>39416</v>
          </cell>
          <cell r="L738">
            <v>22.01</v>
          </cell>
          <cell r="M738">
            <v>31.78</v>
          </cell>
          <cell r="O738">
            <v>151.74640220792551</v>
          </cell>
          <cell r="P738">
            <v>150.99037917374079</v>
          </cell>
          <cell r="Q738" t="e">
            <v>#VALUE!</v>
          </cell>
          <cell r="R738">
            <v>228.08290155440415</v>
          </cell>
          <cell r="S738" t="e">
            <v>#VALUE!</v>
          </cell>
        </row>
        <row r="739">
          <cell r="B739">
            <v>3</v>
          </cell>
          <cell r="C739">
            <v>12</v>
          </cell>
          <cell r="D739">
            <v>2007</v>
          </cell>
          <cell r="E739">
            <v>39419</v>
          </cell>
          <cell r="F739" t="str">
            <v>12/3/2007</v>
          </cell>
          <cell r="G739">
            <v>13657.17</v>
          </cell>
          <cell r="H739">
            <v>39419</v>
          </cell>
          <cell r="I739">
            <v>26.77</v>
          </cell>
          <cell r="J739">
            <v>50.82</v>
          </cell>
          <cell r="K739">
            <v>39419</v>
          </cell>
          <cell r="L739">
            <v>20.6</v>
          </cell>
          <cell r="M739">
            <v>31.49</v>
          </cell>
          <cell r="O739">
            <v>151.39223060664338</v>
          </cell>
          <cell r="P739">
            <v>151.49971703452175</v>
          </cell>
          <cell r="Q739" t="e">
            <v>#VALUE!</v>
          </cell>
          <cell r="R739">
            <v>213.47150259067357</v>
          </cell>
          <cell r="S739" t="e">
            <v>#VALUE!</v>
          </cell>
        </row>
        <row r="740">
          <cell r="B740">
            <v>4</v>
          </cell>
          <cell r="C740">
            <v>12</v>
          </cell>
          <cell r="D740">
            <v>2007</v>
          </cell>
          <cell r="E740">
            <v>39420</v>
          </cell>
          <cell r="F740" t="str">
            <v>12/4/2007</v>
          </cell>
          <cell r="G740">
            <v>13579.62</v>
          </cell>
          <cell r="H740">
            <v>39420</v>
          </cell>
          <cell r="I740">
            <v>26.56</v>
          </cell>
          <cell r="J740">
            <v>49.82</v>
          </cell>
          <cell r="K740">
            <v>39420</v>
          </cell>
          <cell r="L740">
            <v>20.45</v>
          </cell>
          <cell r="M740">
            <v>30.48</v>
          </cell>
          <cell r="O740">
            <v>150.53257465423556</v>
          </cell>
          <cell r="P740">
            <v>150.31126202603281</v>
          </cell>
          <cell r="Q740" t="e">
            <v>#VALUE!</v>
          </cell>
          <cell r="R740">
            <v>211.91709844559585</v>
          </cell>
          <cell r="S740" t="e">
            <v>#VALUE!</v>
          </cell>
        </row>
        <row r="741">
          <cell r="B741">
            <v>5</v>
          </cell>
          <cell r="C741">
            <v>12</v>
          </cell>
          <cell r="D741">
            <v>2007</v>
          </cell>
          <cell r="E741">
            <v>39421</v>
          </cell>
          <cell r="F741" t="str">
            <v>12/5/2007</v>
          </cell>
          <cell r="G741">
            <v>13734.54</v>
          </cell>
          <cell r="H741">
            <v>39421</v>
          </cell>
          <cell r="I741">
            <v>27.17</v>
          </cell>
          <cell r="J741">
            <v>51.43</v>
          </cell>
          <cell r="K741">
            <v>39421</v>
          </cell>
          <cell r="L741">
            <v>21.81</v>
          </cell>
          <cell r="M741">
            <v>31.85</v>
          </cell>
          <cell r="O741">
            <v>152.24989122608622</v>
          </cell>
          <cell r="P741">
            <v>153.76344086021504</v>
          </cell>
          <cell r="Q741" t="e">
            <v>#VALUE!</v>
          </cell>
          <cell r="R741">
            <v>226.01036269430051</v>
          </cell>
          <cell r="S741" t="e">
            <v>#VALUE!</v>
          </cell>
        </row>
        <row r="742">
          <cell r="B742">
            <v>6</v>
          </cell>
          <cell r="C742">
            <v>12</v>
          </cell>
          <cell r="D742">
            <v>2007</v>
          </cell>
          <cell r="E742">
            <v>39422</v>
          </cell>
          <cell r="F742" t="str">
            <v>12/6/2007</v>
          </cell>
          <cell r="G742">
            <v>13849.8</v>
          </cell>
          <cell r="H742">
            <v>39422</v>
          </cell>
          <cell r="I742">
            <v>26.67</v>
          </cell>
          <cell r="J742">
            <v>51.59</v>
          </cell>
          <cell r="K742">
            <v>39422</v>
          </cell>
          <cell r="L742">
            <v>19.48</v>
          </cell>
          <cell r="M742">
            <v>31.39</v>
          </cell>
          <cell r="O742">
            <v>153.52756943465516</v>
          </cell>
          <cell r="P742">
            <v>150.93378607809848</v>
          </cell>
          <cell r="Q742" t="e">
            <v>#VALUE!</v>
          </cell>
          <cell r="R742">
            <v>201.86528497409327</v>
          </cell>
          <cell r="S742" t="e">
            <v>#VALUE!</v>
          </cell>
        </row>
        <row r="743">
          <cell r="B743">
            <v>7</v>
          </cell>
          <cell r="C743">
            <v>12</v>
          </cell>
          <cell r="D743">
            <v>2007</v>
          </cell>
          <cell r="E743">
            <v>39423</v>
          </cell>
          <cell r="F743" t="str">
            <v>12/7/2007</v>
          </cell>
          <cell r="G743">
            <v>13862.97</v>
          </cell>
          <cell r="H743">
            <v>39423</v>
          </cell>
          <cell r="I743">
            <v>27.22</v>
          </cell>
          <cell r="J743">
            <v>52.35</v>
          </cell>
          <cell r="K743">
            <v>39423</v>
          </cell>
          <cell r="L743">
            <v>19.41</v>
          </cell>
          <cell r="M743">
            <v>31.68</v>
          </cell>
          <cell r="O743">
            <v>153.67356129659211</v>
          </cell>
          <cell r="P743">
            <v>154.04640633842669</v>
          </cell>
          <cell r="Q743" t="e">
            <v>#VALUE!</v>
          </cell>
          <cell r="R743">
            <v>201.13989637305698</v>
          </cell>
          <cell r="S743" t="e">
            <v>#VALUE!</v>
          </cell>
        </row>
        <row r="744">
          <cell r="B744">
            <v>10</v>
          </cell>
          <cell r="C744">
            <v>12</v>
          </cell>
          <cell r="D744">
            <v>2007</v>
          </cell>
          <cell r="E744">
            <v>39426</v>
          </cell>
          <cell r="F744" t="str">
            <v>12/10/2007</v>
          </cell>
          <cell r="G744">
            <v>13940.36</v>
          </cell>
          <cell r="H744">
            <v>39426</v>
          </cell>
          <cell r="I744">
            <v>27.5</v>
          </cell>
          <cell r="J744">
            <v>52.25</v>
          </cell>
          <cell r="K744">
            <v>39426</v>
          </cell>
          <cell r="L744">
            <v>19.18</v>
          </cell>
          <cell r="M744">
            <v>31.2</v>
          </cell>
          <cell r="O744">
            <v>154.53144361969774</v>
          </cell>
          <cell r="P744">
            <v>155.63101301641197</v>
          </cell>
          <cell r="Q744" t="e">
            <v>#VALUE!</v>
          </cell>
          <cell r="R744">
            <v>198.75647668393782</v>
          </cell>
          <cell r="S744" t="e">
            <v>#VALUE!</v>
          </cell>
        </row>
        <row r="745">
          <cell r="B745">
            <v>11</v>
          </cell>
          <cell r="C745">
            <v>12</v>
          </cell>
          <cell r="D745">
            <v>2007</v>
          </cell>
          <cell r="E745">
            <v>39427</v>
          </cell>
          <cell r="F745" t="str">
            <v>12/11/2007</v>
          </cell>
          <cell r="G745">
            <v>13723.71</v>
          </cell>
          <cell r="H745">
            <v>39427</v>
          </cell>
          <cell r="I745">
            <v>27.38</v>
          </cell>
          <cell r="J745">
            <v>51.75</v>
          </cell>
          <cell r="K745">
            <v>39427</v>
          </cell>
          <cell r="L745">
            <v>17.100000000000001</v>
          </cell>
          <cell r="M745">
            <v>30.55</v>
          </cell>
          <cell r="O745">
            <v>152.12983869269385</v>
          </cell>
          <cell r="P745">
            <v>154.95189586870399</v>
          </cell>
          <cell r="Q745" t="e">
            <v>#VALUE!</v>
          </cell>
          <cell r="R745">
            <v>177.20207253886011</v>
          </cell>
          <cell r="S745" t="e">
            <v>#VALUE!</v>
          </cell>
        </row>
        <row r="746">
          <cell r="B746">
            <v>12</v>
          </cell>
          <cell r="C746">
            <v>12</v>
          </cell>
          <cell r="D746">
            <v>2007</v>
          </cell>
          <cell r="E746">
            <v>39428</v>
          </cell>
          <cell r="F746" t="str">
            <v>12/12/2007</v>
          </cell>
          <cell r="G746">
            <v>13809.38</v>
          </cell>
          <cell r="H746">
            <v>39428</v>
          </cell>
          <cell r="I746">
            <v>28</v>
          </cell>
          <cell r="J746">
            <v>50.57</v>
          </cell>
          <cell r="K746">
            <v>39428</v>
          </cell>
          <cell r="L746">
            <v>16.940000000000001</v>
          </cell>
          <cell r="M746">
            <v>30.53</v>
          </cell>
          <cell r="O746">
            <v>153.07950633218806</v>
          </cell>
          <cell r="P746">
            <v>158.46066779852856</v>
          </cell>
          <cell r="Q746" t="e">
            <v>#VALUE!</v>
          </cell>
          <cell r="R746">
            <v>175.5440414507772</v>
          </cell>
          <cell r="S746" t="e">
            <v>#VALUE!</v>
          </cell>
        </row>
        <row r="747">
          <cell r="B747">
            <v>13</v>
          </cell>
          <cell r="C747">
            <v>12</v>
          </cell>
          <cell r="D747">
            <v>2007</v>
          </cell>
          <cell r="E747">
            <v>39429</v>
          </cell>
          <cell r="F747" t="str">
            <v>12/13/2007</v>
          </cell>
          <cell r="G747">
            <v>13747.25</v>
          </cell>
          <cell r="H747">
            <v>39429</v>
          </cell>
          <cell r="I747">
            <v>28.04</v>
          </cell>
          <cell r="J747">
            <v>51.1</v>
          </cell>
          <cell r="K747">
            <v>39429</v>
          </cell>
          <cell r="L747">
            <v>16.920000000000002</v>
          </cell>
          <cell r="M747">
            <v>29.91</v>
          </cell>
          <cell r="O747">
            <v>152.39078390377932</v>
          </cell>
          <cell r="P747">
            <v>158.6870401810979</v>
          </cell>
          <cell r="Q747" t="e">
            <v>#VALUE!</v>
          </cell>
          <cell r="R747">
            <v>175.33678756476684</v>
          </cell>
          <cell r="S747" t="e">
            <v>#VALUE!</v>
          </cell>
        </row>
        <row r="748">
          <cell r="B748">
            <v>14</v>
          </cell>
          <cell r="C748">
            <v>12</v>
          </cell>
          <cell r="D748">
            <v>2007</v>
          </cell>
          <cell r="E748">
            <v>39430</v>
          </cell>
          <cell r="F748" t="str">
            <v>12/14/2007</v>
          </cell>
          <cell r="G748">
            <v>13674.23</v>
          </cell>
          <cell r="H748">
            <v>39430</v>
          </cell>
          <cell r="I748">
            <v>28.21</v>
          </cell>
          <cell r="J748">
            <v>51.1</v>
          </cell>
          <cell r="K748">
            <v>39430</v>
          </cell>
          <cell r="L748">
            <v>17.38</v>
          </cell>
          <cell r="M748">
            <v>29.95</v>
          </cell>
          <cell r="O748">
            <v>151.58134383098994</v>
          </cell>
          <cell r="P748">
            <v>159.64912280701753</v>
          </cell>
          <cell r="Q748" t="e">
            <v>#VALUE!</v>
          </cell>
          <cell r="R748">
            <v>180.10362694300517</v>
          </cell>
          <cell r="S748" t="e">
            <v>#VALUE!</v>
          </cell>
        </row>
        <row r="749">
          <cell r="B749">
            <v>17</v>
          </cell>
          <cell r="C749">
            <v>12</v>
          </cell>
          <cell r="D749">
            <v>2007</v>
          </cell>
          <cell r="E749">
            <v>39433</v>
          </cell>
          <cell r="F749" t="str">
            <v>12/17/2007</v>
          </cell>
          <cell r="G749">
            <v>13387.11</v>
          </cell>
          <cell r="H749">
            <v>39433</v>
          </cell>
          <cell r="I749">
            <v>27.63</v>
          </cell>
          <cell r="J749">
            <v>50.16</v>
          </cell>
          <cell r="K749">
            <v>39433</v>
          </cell>
          <cell r="L749">
            <v>16.95</v>
          </cell>
          <cell r="M749">
            <v>28.85</v>
          </cell>
          <cell r="O749">
            <v>148.39856604820045</v>
          </cell>
          <cell r="P749">
            <v>156.3667232597623</v>
          </cell>
          <cell r="Q749" t="e">
            <v>#VALUE!</v>
          </cell>
          <cell r="R749">
            <v>175.64766839378237</v>
          </cell>
          <cell r="S749" t="e">
            <v>#VALUE!</v>
          </cell>
        </row>
        <row r="750">
          <cell r="B750">
            <v>18</v>
          </cell>
          <cell r="C750">
            <v>12</v>
          </cell>
          <cell r="D750">
            <v>2007</v>
          </cell>
          <cell r="E750">
            <v>39434</v>
          </cell>
          <cell r="F750" t="str">
            <v>12/18/2007</v>
          </cell>
          <cell r="G750">
            <v>13358.07</v>
          </cell>
          <cell r="H750">
            <v>39434</v>
          </cell>
          <cell r="I750">
            <v>27.3</v>
          </cell>
          <cell r="J750">
            <v>49.5</v>
          </cell>
          <cell r="K750">
            <v>39434</v>
          </cell>
          <cell r="L750">
            <v>17.350000000000001</v>
          </cell>
          <cell r="M750">
            <v>28.23</v>
          </cell>
          <cell r="O750">
            <v>148.07665232985198</v>
          </cell>
          <cell r="P750">
            <v>154.49915110356537</v>
          </cell>
          <cell r="Q750" t="e">
            <v>#VALUE!</v>
          </cell>
          <cell r="R750">
            <v>179.79274611398966</v>
          </cell>
          <cell r="S750" t="e">
            <v>#VALUE!</v>
          </cell>
        </row>
        <row r="751">
          <cell r="B751">
            <v>19</v>
          </cell>
          <cell r="C751">
            <v>12</v>
          </cell>
          <cell r="D751">
            <v>2007</v>
          </cell>
          <cell r="E751">
            <v>39435</v>
          </cell>
          <cell r="F751" t="str">
            <v>12/19/2007</v>
          </cell>
          <cell r="G751">
            <v>13389.82</v>
          </cell>
          <cell r="H751">
            <v>39435</v>
          </cell>
          <cell r="I751">
            <v>27.35</v>
          </cell>
          <cell r="J751">
            <v>49.5</v>
          </cell>
          <cell r="K751">
            <v>39435</v>
          </cell>
          <cell r="L751">
            <v>17.440000000000001</v>
          </cell>
          <cell r="M751">
            <v>28.52</v>
          </cell>
          <cell r="O751">
            <v>148.42860689450637</v>
          </cell>
          <cell r="P751">
            <v>154.78211658177702</v>
          </cell>
          <cell r="Q751" t="e">
            <v>#VALUE!</v>
          </cell>
          <cell r="R751">
            <v>180.72538860103629</v>
          </cell>
          <cell r="S751" t="e">
            <v>#VALUE!</v>
          </cell>
        </row>
        <row r="752">
          <cell r="B752">
            <v>20</v>
          </cell>
          <cell r="C752">
            <v>12</v>
          </cell>
          <cell r="D752">
            <v>2007</v>
          </cell>
          <cell r="E752">
            <v>39436</v>
          </cell>
          <cell r="F752" t="str">
            <v>12/20/2007</v>
          </cell>
          <cell r="G752">
            <v>13407.01</v>
          </cell>
          <cell r="H752">
            <v>39436</v>
          </cell>
          <cell r="I752">
            <v>27.35</v>
          </cell>
          <cell r="J752">
            <v>49.55</v>
          </cell>
          <cell r="K752">
            <v>39436</v>
          </cell>
          <cell r="L752">
            <v>17.47</v>
          </cell>
          <cell r="M752">
            <v>28.13</v>
          </cell>
          <cell r="O752">
            <v>148.61916119266098</v>
          </cell>
          <cell r="P752">
            <v>154.78211658177702</v>
          </cell>
          <cell r="Q752" t="e">
            <v>#VALUE!</v>
          </cell>
          <cell r="R752">
            <v>181.03626943005179</v>
          </cell>
          <cell r="S752" t="e">
            <v>#VALUE!</v>
          </cell>
        </row>
        <row r="753">
          <cell r="B753">
            <v>21</v>
          </cell>
          <cell r="C753">
            <v>12</v>
          </cell>
          <cell r="D753">
            <v>2007</v>
          </cell>
          <cell r="E753">
            <v>39437</v>
          </cell>
          <cell r="F753" t="str">
            <v>12/21/2007</v>
          </cell>
          <cell r="G753">
            <v>13596.09</v>
          </cell>
          <cell r="H753">
            <v>39437</v>
          </cell>
          <cell r="I753">
            <v>27.35</v>
          </cell>
          <cell r="J753">
            <v>49.38</v>
          </cell>
          <cell r="K753">
            <v>39437</v>
          </cell>
          <cell r="L753">
            <v>17.37</v>
          </cell>
          <cell r="M753">
            <v>28.1</v>
          </cell>
          <cell r="O753">
            <v>150.7151476205303</v>
          </cell>
          <cell r="P753">
            <v>154.78211658177702</v>
          </cell>
          <cell r="Q753" t="e">
            <v>#VALUE!</v>
          </cell>
          <cell r="R753">
            <v>180</v>
          </cell>
          <cell r="S753" t="e">
            <v>#VALUE!</v>
          </cell>
        </row>
        <row r="754">
          <cell r="B754">
            <v>24</v>
          </cell>
          <cell r="C754">
            <v>12</v>
          </cell>
          <cell r="D754">
            <v>2007</v>
          </cell>
          <cell r="E754">
            <v>39440</v>
          </cell>
          <cell r="F754" t="str">
            <v>12/24/2007</v>
          </cell>
          <cell r="G754">
            <v>13694.84</v>
          </cell>
          <cell r="H754">
            <v>39440</v>
          </cell>
          <cell r="I754">
            <v>27.41</v>
          </cell>
          <cell r="J754">
            <v>49.4</v>
          </cell>
          <cell r="K754">
            <v>39440</v>
          </cell>
          <cell r="L754">
            <v>17.489999999999998</v>
          </cell>
          <cell r="M754">
            <v>28.81</v>
          </cell>
          <cell r="O754">
            <v>151.80980945547898</v>
          </cell>
          <cell r="P754">
            <v>155.12167515563101</v>
          </cell>
          <cell r="Q754" t="e">
            <v>#VALUE!</v>
          </cell>
          <cell r="R754">
            <v>181.24352331606215</v>
          </cell>
          <cell r="S754" t="e">
            <v>#VALUE!</v>
          </cell>
        </row>
        <row r="755">
          <cell r="B755">
            <v>27</v>
          </cell>
          <cell r="C755">
            <v>12</v>
          </cell>
          <cell r="D755">
            <v>2007</v>
          </cell>
          <cell r="E755">
            <v>39443</v>
          </cell>
          <cell r="F755" t="str">
            <v>12/27/2007</v>
          </cell>
          <cell r="G755">
            <v>13675.57</v>
          </cell>
          <cell r="H755">
            <v>39443</v>
          </cell>
          <cell r="I755">
            <v>27.46</v>
          </cell>
          <cell r="J755">
            <v>49.8</v>
          </cell>
          <cell r="K755">
            <v>39443</v>
          </cell>
          <cell r="L755">
            <v>17.41</v>
          </cell>
          <cell r="M755">
            <v>29.15</v>
          </cell>
          <cell r="O755">
            <v>151.59619797639584</v>
          </cell>
          <cell r="P755">
            <v>155.40464063384266</v>
          </cell>
          <cell r="Q755" t="e">
            <v>#VALUE!</v>
          </cell>
          <cell r="R755">
            <v>180.41450777202073</v>
          </cell>
          <cell r="S755" t="e">
            <v>#VALUE!</v>
          </cell>
        </row>
        <row r="756">
          <cell r="B756">
            <v>28</v>
          </cell>
          <cell r="C756">
            <v>12</v>
          </cell>
          <cell r="D756">
            <v>2007</v>
          </cell>
          <cell r="E756">
            <v>39444</v>
          </cell>
          <cell r="F756" t="str">
            <v>12/28/2007</v>
          </cell>
          <cell r="G756">
            <v>13821.34</v>
          </cell>
          <cell r="H756">
            <v>39444</v>
          </cell>
          <cell r="I756">
            <v>27.68</v>
          </cell>
          <cell r="J756">
            <v>49.82</v>
          </cell>
          <cell r="K756">
            <v>39444</v>
          </cell>
          <cell r="L756">
            <v>17.600000000000001</v>
          </cell>
          <cell r="M756">
            <v>28.9</v>
          </cell>
          <cell r="O756">
            <v>153.21208512252718</v>
          </cell>
          <cell r="P756">
            <v>156.64968873797395</v>
          </cell>
          <cell r="Q756" t="e">
            <v>#VALUE!</v>
          </cell>
          <cell r="R756">
            <v>182.38341968911917</v>
          </cell>
          <cell r="S756" t="e">
            <v>#VALUE!</v>
          </cell>
        </row>
        <row r="757">
          <cell r="B757">
            <v>31</v>
          </cell>
          <cell r="C757">
            <v>12</v>
          </cell>
          <cell r="D757">
            <v>2007</v>
          </cell>
          <cell r="E757">
            <v>39447</v>
          </cell>
          <cell r="F757" t="str">
            <v>12/31/2007</v>
          </cell>
          <cell r="G757">
            <v>13833.06</v>
          </cell>
          <cell r="H757">
            <v>39447</v>
          </cell>
          <cell r="I757">
            <v>28.07</v>
          </cell>
          <cell r="J757">
            <v>50.03</v>
          </cell>
          <cell r="K757">
            <v>39447</v>
          </cell>
          <cell r="L757">
            <v>17.989999999999998</v>
          </cell>
          <cell r="M757">
            <v>29.09</v>
          </cell>
          <cell r="O757">
            <v>153.34200346891296</v>
          </cell>
          <cell r="P757">
            <v>158.85681946802487</v>
          </cell>
          <cell r="Q757" t="e">
            <v>#VALUE!</v>
          </cell>
          <cell r="R757">
            <v>186.42487046632121</v>
          </cell>
          <cell r="S757" t="e">
            <v>#VALUE!</v>
          </cell>
        </row>
        <row r="758">
          <cell r="B758">
            <v>2</v>
          </cell>
          <cell r="C758">
            <v>1</v>
          </cell>
          <cell r="D758">
            <v>2008</v>
          </cell>
          <cell r="E758">
            <v>39449</v>
          </cell>
          <cell r="F758" t="str">
            <v>1/2/2008</v>
          </cell>
          <cell r="G758">
            <v>13926.76</v>
          </cell>
          <cell r="H758">
            <v>39449</v>
          </cell>
          <cell r="I758">
            <v>27.96</v>
          </cell>
          <cell r="J758">
            <v>49.61</v>
          </cell>
          <cell r="K758">
            <v>39449</v>
          </cell>
          <cell r="L758">
            <v>17.48</v>
          </cell>
          <cell r="M758">
            <v>29.57</v>
          </cell>
          <cell r="O758">
            <v>154.38068512901111</v>
          </cell>
          <cell r="P758">
            <v>158.23429541595922</v>
          </cell>
          <cell r="Q758" t="e">
            <v>#VALUE!</v>
          </cell>
          <cell r="R758">
            <v>181.13989637305698</v>
          </cell>
          <cell r="S758" t="e">
            <v>#VALUE!</v>
          </cell>
        </row>
        <row r="759">
          <cell r="B759">
            <v>3</v>
          </cell>
          <cell r="C759">
            <v>1</v>
          </cell>
          <cell r="D759">
            <v>2008</v>
          </cell>
          <cell r="E759">
            <v>39450</v>
          </cell>
          <cell r="F759" t="str">
            <v>1/3/2008</v>
          </cell>
          <cell r="G759">
            <v>13978.2</v>
          </cell>
          <cell r="H759">
            <v>39450</v>
          </cell>
          <cell r="I759">
            <v>27.75</v>
          </cell>
          <cell r="J759">
            <v>49.3</v>
          </cell>
          <cell r="K759">
            <v>39450</v>
          </cell>
          <cell r="L759">
            <v>17.12</v>
          </cell>
          <cell r="M759">
            <v>29.24</v>
          </cell>
          <cell r="O759">
            <v>154.95090694966692</v>
          </cell>
          <cell r="P759">
            <v>157.04584040747028</v>
          </cell>
          <cell r="Q759" t="e">
            <v>#VALUE!</v>
          </cell>
          <cell r="R759">
            <v>177.40932642487047</v>
          </cell>
          <cell r="S759" t="e">
            <v>#VALUE!</v>
          </cell>
        </row>
        <row r="760">
          <cell r="B760">
            <v>4</v>
          </cell>
          <cell r="C760">
            <v>1</v>
          </cell>
          <cell r="D760">
            <v>2008</v>
          </cell>
          <cell r="E760">
            <v>39451</v>
          </cell>
          <cell r="F760" t="str">
            <v>1/4/2008</v>
          </cell>
          <cell r="G760">
            <v>13778.58</v>
          </cell>
          <cell r="H760">
            <v>39451</v>
          </cell>
          <cell r="I760">
            <v>26.85</v>
          </cell>
          <cell r="J760">
            <v>48.21</v>
          </cell>
          <cell r="K760">
            <v>39451</v>
          </cell>
          <cell r="L760">
            <v>17</v>
          </cell>
          <cell r="M760">
            <v>28.25</v>
          </cell>
          <cell r="O760">
            <v>152.73808269151544</v>
          </cell>
          <cell r="P760">
            <v>151.95246179966045</v>
          </cell>
          <cell r="Q760" t="e">
            <v>#VALUE!</v>
          </cell>
          <cell r="R760">
            <v>176.16580310880829</v>
          </cell>
          <cell r="S760" t="e">
            <v>#VALUE!</v>
          </cell>
        </row>
        <row r="761">
          <cell r="B761">
            <v>7</v>
          </cell>
          <cell r="C761">
            <v>1</v>
          </cell>
          <cell r="D761">
            <v>2008</v>
          </cell>
          <cell r="E761">
            <v>39454</v>
          </cell>
          <cell r="F761" t="str">
            <v>1/7/2008</v>
          </cell>
          <cell r="G761">
            <v>13618.87</v>
          </cell>
          <cell r="H761">
            <v>39454</v>
          </cell>
          <cell r="I761">
            <v>26.77</v>
          </cell>
          <cell r="J761">
            <v>47.83</v>
          </cell>
          <cell r="K761">
            <v>39454</v>
          </cell>
          <cell r="L761">
            <v>16.850000000000001</v>
          </cell>
          <cell r="M761">
            <v>27.81</v>
          </cell>
          <cell r="O761">
            <v>150.96766809243039</v>
          </cell>
          <cell r="P761">
            <v>151.49971703452175</v>
          </cell>
          <cell r="Q761" t="e">
            <v>#VALUE!</v>
          </cell>
          <cell r="R761">
            <v>174.61139896373058</v>
          </cell>
          <cell r="S761" t="e">
            <v>#VALUE!</v>
          </cell>
        </row>
        <row r="762">
          <cell r="B762">
            <v>8</v>
          </cell>
          <cell r="C762">
            <v>1</v>
          </cell>
          <cell r="D762">
            <v>2008</v>
          </cell>
          <cell r="E762">
            <v>39455</v>
          </cell>
          <cell r="F762" t="str">
            <v>1/8/2008</v>
          </cell>
          <cell r="G762">
            <v>13541.75</v>
          </cell>
          <cell r="H762">
            <v>39455</v>
          </cell>
          <cell r="I762">
            <v>26.57</v>
          </cell>
          <cell r="J762">
            <v>47.45</v>
          </cell>
          <cell r="K762">
            <v>39455</v>
          </cell>
          <cell r="L762">
            <v>16.600000000000001</v>
          </cell>
          <cell r="M762">
            <v>27.32</v>
          </cell>
          <cell r="O762">
            <v>150.11277876877222</v>
          </cell>
          <cell r="P762">
            <v>150.36785512167515</v>
          </cell>
          <cell r="Q762" t="e">
            <v>#VALUE!</v>
          </cell>
          <cell r="R762">
            <v>172.02072538860105</v>
          </cell>
          <cell r="S762" t="e">
            <v>#VALUE!</v>
          </cell>
        </row>
      </sheetData>
      <sheetData sheetId="3">
        <row r="1">
          <cell r="A1" t="str">
            <v>Ticker</v>
          </cell>
          <cell r="B1" t="str">
            <v>Issuer</v>
          </cell>
          <cell r="C1" t="str">
            <v>IPO Date</v>
          </cell>
          <cell r="D1" t="str">
            <v>IPO Size</v>
          </cell>
          <cell r="E1" t="str">
            <v>IPO Price</v>
          </cell>
          <cell r="F1" t="str">
            <v>Current Price</v>
          </cell>
          <cell r="G1" t="str">
            <v>Price Return since IPO</v>
          </cell>
        </row>
        <row r="2">
          <cell r="D2" t="str">
            <v>(millions)</v>
          </cell>
        </row>
        <row r="3">
          <cell r="A3" t="str">
            <v>TSX:SM</v>
          </cell>
          <cell r="B3" t="str">
            <v>Seamark Asset Management</v>
          </cell>
          <cell r="C3">
            <v>37073</v>
          </cell>
          <cell r="D3">
            <v>48</v>
          </cell>
          <cell r="E3">
            <v>11</v>
          </cell>
          <cell r="F3">
            <v>4.95</v>
          </cell>
          <cell r="G3">
            <v>-0.55000000000000004</v>
          </cell>
        </row>
        <row r="4">
          <cell r="A4" t="str">
            <v>TSX:X</v>
          </cell>
          <cell r="B4" t="str">
            <v>TSX Group Inc.</v>
          </cell>
          <cell r="C4">
            <v>37561</v>
          </cell>
          <cell r="D4">
            <v>393</v>
          </cell>
          <cell r="E4">
            <v>18</v>
          </cell>
          <cell r="F4">
            <v>40.450000000000003</v>
          </cell>
          <cell r="G4">
            <v>1.2472222222222222</v>
          </cell>
        </row>
        <row r="5">
          <cell r="A5" t="str">
            <v>TSX:NB</v>
          </cell>
          <cell r="B5" t="str">
            <v>Northbridge Financial Corp.</v>
          </cell>
          <cell r="C5">
            <v>37742</v>
          </cell>
          <cell r="D5">
            <v>221</v>
          </cell>
          <cell r="E5">
            <v>15</v>
          </cell>
          <cell r="F5">
            <v>34.4</v>
          </cell>
          <cell r="G5">
            <v>1.2933333333333334</v>
          </cell>
        </row>
        <row r="6">
          <cell r="A6" t="str">
            <v>TSX:GMP.UN</v>
          </cell>
          <cell r="B6" t="str">
            <v>GMP Capital Trust</v>
          </cell>
          <cell r="C6">
            <v>37956</v>
          </cell>
          <cell r="D6">
            <v>110</v>
          </cell>
          <cell r="E6">
            <v>11</v>
          </cell>
          <cell r="F6">
            <v>17.7</v>
          </cell>
          <cell r="G6">
            <v>0.60909090909090913</v>
          </cell>
        </row>
        <row r="7">
          <cell r="A7" t="str">
            <v>TSX:ETC</v>
          </cell>
          <cell r="B7" t="str">
            <v>Equitable Group Inc.</v>
          </cell>
          <cell r="C7">
            <v>38047</v>
          </cell>
          <cell r="D7">
            <v>59</v>
          </cell>
          <cell r="E7">
            <v>17.5</v>
          </cell>
          <cell r="F7">
            <v>20.85</v>
          </cell>
          <cell r="G7">
            <v>0.1914285714285715</v>
          </cell>
        </row>
        <row r="8">
          <cell r="A8" t="str">
            <v>TSX:MVX</v>
          </cell>
          <cell r="B8" t="str">
            <v>Mavrix Fund Management Inc.</v>
          </cell>
          <cell r="C8">
            <v>38078</v>
          </cell>
          <cell r="D8">
            <v>19</v>
          </cell>
          <cell r="E8">
            <v>3.75</v>
          </cell>
          <cell r="F8">
            <v>0.7</v>
          </cell>
          <cell r="G8">
            <v>-0.81333333333333335</v>
          </cell>
        </row>
        <row r="9">
          <cell r="A9" t="str">
            <v>TSX:XMC</v>
          </cell>
          <cell r="B9" t="str">
            <v>Xceed Mortgage Corp.</v>
          </cell>
          <cell r="C9">
            <v>38139</v>
          </cell>
          <cell r="D9">
            <v>40</v>
          </cell>
          <cell r="E9">
            <v>5.5</v>
          </cell>
          <cell r="F9">
            <v>1.34</v>
          </cell>
          <cell r="G9">
            <v>-0.75636363636363635</v>
          </cell>
        </row>
        <row r="10">
          <cell r="A10" t="str">
            <v>TSX:CCI</v>
          </cell>
          <cell r="B10" t="str">
            <v>Canaccord Capital Inc.</v>
          </cell>
          <cell r="C10">
            <v>38139</v>
          </cell>
          <cell r="D10">
            <v>100</v>
          </cell>
          <cell r="E10">
            <v>10.25</v>
          </cell>
          <cell r="F10">
            <v>10.34</v>
          </cell>
          <cell r="G10">
            <v>8.7804878048780566E-3</v>
          </cell>
        </row>
        <row r="11">
          <cell r="A11" t="str">
            <v>TSX:ADV</v>
          </cell>
          <cell r="B11" t="str">
            <v>Addenda Capital Inc.</v>
          </cell>
          <cell r="C11">
            <v>38322</v>
          </cell>
          <cell r="D11">
            <v>114</v>
          </cell>
          <cell r="E11">
            <v>17</v>
          </cell>
          <cell r="F11">
            <v>26.5</v>
          </cell>
          <cell r="G11">
            <v>0.55882352941176472</v>
          </cell>
        </row>
        <row r="12">
          <cell r="A12" t="str">
            <v>TSX:IIC</v>
          </cell>
          <cell r="B12" t="str">
            <v>ING Canada Inc.</v>
          </cell>
          <cell r="C12">
            <v>38322</v>
          </cell>
          <cell r="D12">
            <v>1043</v>
          </cell>
          <cell r="E12">
            <v>26</v>
          </cell>
          <cell r="F12">
            <v>38.340000000000003</v>
          </cell>
          <cell r="G12">
            <v>0.47461538461538466</v>
          </cell>
        </row>
        <row r="13">
          <cell r="A13" t="str">
            <v>TSX:SFI</v>
          </cell>
          <cell r="B13" t="str">
            <v>Saxon Financial Inc.</v>
          </cell>
          <cell r="C13">
            <v>38534</v>
          </cell>
          <cell r="D13">
            <v>119</v>
          </cell>
          <cell r="E13">
            <v>16.5</v>
          </cell>
          <cell r="F13">
            <v>15.89</v>
          </cell>
          <cell r="G13">
            <v>-3.6969696969696986E-2</v>
          </cell>
        </row>
        <row r="14">
          <cell r="B14" t="str">
            <v>Clarington Corp.(1)</v>
          </cell>
          <cell r="C14">
            <v>38412</v>
          </cell>
          <cell r="D14">
            <v>81</v>
          </cell>
          <cell r="E14">
            <v>13</v>
          </cell>
          <cell r="F14">
            <v>15</v>
          </cell>
          <cell r="G14">
            <v>0.15384615384615374</v>
          </cell>
        </row>
        <row r="15">
          <cell r="A15" t="str">
            <v>TSX:MSI.UN</v>
          </cell>
          <cell r="B15" t="str">
            <v>Morneau Sobeco Income Fund</v>
          </cell>
          <cell r="C15">
            <v>38596</v>
          </cell>
          <cell r="D15">
            <v>220</v>
          </cell>
          <cell r="E15">
            <v>10</v>
          </cell>
          <cell r="F15">
            <v>13.35</v>
          </cell>
          <cell r="G15">
            <v>0.33499999999999996</v>
          </cell>
        </row>
        <row r="16">
          <cell r="A16" t="str">
            <v>TSX:EFH</v>
          </cell>
          <cell r="B16" t="str">
            <v>EGI Financial Holdings Inc.</v>
          </cell>
          <cell r="C16">
            <v>38687</v>
          </cell>
          <cell r="D16">
            <v>35</v>
          </cell>
          <cell r="E16">
            <v>10.5</v>
          </cell>
          <cell r="F16">
            <v>11.79</v>
          </cell>
          <cell r="G16">
            <v>0.12285714285714278</v>
          </cell>
        </row>
        <row r="17">
          <cell r="A17" t="str">
            <v>TSX:GS</v>
          </cell>
          <cell r="B17" t="str">
            <v>Gluskin Sheff + Associates Inc.</v>
          </cell>
          <cell r="C17">
            <v>38838</v>
          </cell>
          <cell r="D17">
            <v>133</v>
          </cell>
          <cell r="E17">
            <v>18.5</v>
          </cell>
          <cell r="F17">
            <v>23</v>
          </cell>
          <cell r="G17">
            <v>0.2432432432432432</v>
          </cell>
        </row>
        <row r="18">
          <cell r="A18" t="str">
            <v>TSX:FN.UN</v>
          </cell>
          <cell r="B18" t="str">
            <v>First National Financial Income Fund</v>
          </cell>
          <cell r="C18">
            <v>38869</v>
          </cell>
          <cell r="D18">
            <v>118</v>
          </cell>
          <cell r="E18">
            <v>10</v>
          </cell>
          <cell r="F18">
            <v>12.81</v>
          </cell>
          <cell r="G18">
            <v>0.28100000000000014</v>
          </cell>
        </row>
        <row r="19">
          <cell r="A19" t="str">
            <v>TSX:COF</v>
          </cell>
          <cell r="B19" t="str">
            <v>Coventree Inc.</v>
          </cell>
          <cell r="C19">
            <v>39022</v>
          </cell>
          <cell r="D19">
            <v>45</v>
          </cell>
          <cell r="E19">
            <v>10.75</v>
          </cell>
          <cell r="F19">
            <v>1.84</v>
          </cell>
          <cell r="G19">
            <v>-0.82883720930232552</v>
          </cell>
        </row>
        <row r="20">
          <cell r="A20" t="str">
            <v>TSX:SII</v>
          </cell>
          <cell r="B20" t="str">
            <v>Sprott Inc.</v>
          </cell>
          <cell r="C20">
            <v>39576</v>
          </cell>
          <cell r="D20">
            <v>230</v>
          </cell>
          <cell r="E20">
            <v>10</v>
          </cell>
          <cell r="F20">
            <v>9.75</v>
          </cell>
          <cell r="G20">
            <v>-2.5000000000000022E-2</v>
          </cell>
        </row>
        <row r="21">
          <cell r="B21" t="str">
            <v>Total Average</v>
          </cell>
          <cell r="G21">
            <v>0.14904335893438891</v>
          </cell>
        </row>
        <row r="22">
          <cell r="B22" t="str">
            <v>Average of Asset Managers</v>
          </cell>
          <cell r="G22">
            <v>-7.4065017300311453E-2</v>
          </cell>
        </row>
        <row r="23">
          <cell r="B23" t="str">
            <v>Average of Asset Managers</v>
          </cell>
          <cell r="G23">
            <v>-6.7055729114552681E-2</v>
          </cell>
        </row>
      </sheetData>
      <sheetData sheetId="4">
        <row r="1">
          <cell r="A1" t="str">
            <v>Issuer</v>
          </cell>
          <cell r="B1" t="str">
            <v>IPO Date</v>
          </cell>
          <cell r="C1" t="str">
            <v>IPO Size</v>
          </cell>
          <cell r="D1" t="str">
            <v>Institutional Participation @ IPO</v>
          </cell>
        </row>
        <row r="2">
          <cell r="C2" t="str">
            <v>(millions)</v>
          </cell>
        </row>
        <row r="3">
          <cell r="A3" t="str">
            <v>Montrusco Bolton Inc.</v>
          </cell>
          <cell r="B3">
            <v>35490</v>
          </cell>
          <cell r="C3">
            <v>41</v>
          </cell>
          <cell r="D3">
            <v>0.63900000000000001</v>
          </cell>
        </row>
        <row r="4">
          <cell r="A4" t="str">
            <v>Perigee Inc.</v>
          </cell>
          <cell r="B4">
            <v>35916</v>
          </cell>
          <cell r="C4">
            <v>73</v>
          </cell>
          <cell r="D4">
            <v>0.7</v>
          </cell>
        </row>
        <row r="5">
          <cell r="A5" t="str">
            <v>Bissett &amp; Associates</v>
          </cell>
          <cell r="B5">
            <v>35947</v>
          </cell>
          <cell r="C5">
            <v>27</v>
          </cell>
          <cell r="D5">
            <v>0.499</v>
          </cell>
        </row>
        <row r="6">
          <cell r="A6" t="str">
            <v>Assante Corp.</v>
          </cell>
          <cell r="B6">
            <v>36281</v>
          </cell>
          <cell r="C6">
            <v>75</v>
          </cell>
          <cell r="D6">
            <v>0.72699999999999998</v>
          </cell>
        </row>
        <row r="7">
          <cell r="A7" t="str">
            <v>Seamark Asset Management</v>
          </cell>
          <cell r="B7">
            <v>37073</v>
          </cell>
          <cell r="C7">
            <v>48</v>
          </cell>
          <cell r="D7">
            <v>0.47199999999999998</v>
          </cell>
        </row>
        <row r="8">
          <cell r="A8" t="str">
            <v>Addenda Capital Inc.</v>
          </cell>
          <cell r="B8">
            <v>38322</v>
          </cell>
          <cell r="C8">
            <v>114</v>
          </cell>
          <cell r="D8" t="str">
            <v>n.a.</v>
          </cell>
        </row>
        <row r="9">
          <cell r="A9" t="str">
            <v>Clarington Corp.</v>
          </cell>
          <cell r="B9">
            <v>38412</v>
          </cell>
          <cell r="C9">
            <v>81</v>
          </cell>
          <cell r="D9">
            <v>0.16</v>
          </cell>
        </row>
        <row r="10">
          <cell r="A10" t="str">
            <v>Saxon Financial Inc.</v>
          </cell>
          <cell r="B10">
            <v>38534</v>
          </cell>
          <cell r="C10">
            <v>119</v>
          </cell>
          <cell r="D10">
            <v>0.7</v>
          </cell>
        </row>
        <row r="11">
          <cell r="A11" t="str">
            <v>Gluskin Sheff + Associates Inc.</v>
          </cell>
          <cell r="B11">
            <v>38838</v>
          </cell>
          <cell r="C11">
            <v>133</v>
          </cell>
          <cell r="D11">
            <v>0.68</v>
          </cell>
        </row>
        <row r="12">
          <cell r="A12" t="str">
            <v>Sprott Inc.</v>
          </cell>
          <cell r="B12">
            <v>39576</v>
          </cell>
          <cell r="C12">
            <v>230</v>
          </cell>
          <cell r="D12">
            <v>0.66600000000000004</v>
          </cell>
        </row>
        <row r="13">
          <cell r="A13" t="str">
            <v>Average</v>
          </cell>
          <cell r="D13">
            <v>0.57212499999999999</v>
          </cell>
        </row>
        <row r="14">
          <cell r="A14" t="str">
            <v>Average</v>
          </cell>
          <cell r="D14">
            <v>0.5825555555555556</v>
          </cell>
        </row>
      </sheetData>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13 - Market Growth"/>
      <sheetName val="Output #12 - Rel Contribution"/>
      <sheetName val="Output#4 Compare BNS CI"/>
      <sheetName val="Output#13 - SLF Output"/>
      <sheetName val="Output#10-CIForecastComparison"/>
      <sheetName val="Output#9 Lower AUM"/>
      <sheetName val="Output#8 PF Links Comparison"/>
      <sheetName val="Output#8 PF Links"/>
      <sheetName val="Ouput#7b Football"/>
      <sheetName val="Output#6 SOTP"/>
      <sheetName val="Output#14- SCIC AUM"/>
      <sheetName val="Output#5"/>
      <sheetName val="Output#3"/>
      <sheetName val="Output#2"/>
      <sheetName val="Output#1"/>
      <sheetName val="Assump (Not all)"/>
      <sheetName val="Synergies"/>
      <sheetName val="SC==&gt;"/>
      <sheetName val="Output - Scotia 5y"/>
      <sheetName val="Consol - Scotia 5y"/>
      <sheetName val="Output - Scotia 10Y"/>
      <sheetName val="Consol - Scotia 10Y"/>
      <sheetName val="Asset Mgmt P&amp;L - SSI"/>
      <sheetName val="SSI - AUM"/>
      <sheetName val="SSI AUM Analysis"/>
      <sheetName val="SSI Trailers"/>
      <sheetName val="SCIC P&amp;L"/>
      <sheetName val="SCIC - AUM"/>
      <sheetName val="MP P&amp;L"/>
      <sheetName val="CI==&gt;"/>
      <sheetName val="Curves CI"/>
      <sheetName val="Output - CI"/>
      <sheetName val="Consol - CI"/>
      <sheetName val="Asset Mgmt P&amp;L - CI"/>
      <sheetName val="AUM - CI"/>
      <sheetName val="Capital Markets - CI"/>
      <sheetName val="Brokerage P&amp;L CI (Not Used)"/>
      <sheetName val="CI &gt;&gt;"/>
      <sheetName val="SOTP_CI"/>
      <sheetName val="CI 10y 8.13.08 (Sensitize)"/>
      <sheetName val="CI 10 Year 12.5.2008"/>
      <sheetName val="Ouput #7a CI Football"/>
      <sheetName val="CI DCF Output"/>
      <sheetName val="CI Sensitize Output"/>
      <sheetName val="Seg Fund Analysis"/>
      <sheetName val="AUM 2008"/>
      <sheetName val="CI from CI===&gt;"/>
      <sheetName val="Output - CI mgt 5y"/>
      <sheetName val="Output - CI mgt 10y"/>
      <sheetName val="CI 5y"/>
      <sheetName val="CI 10y"/>
      <sheetName val="CI Split"/>
      <sheetName val="CI from CI New===&gt;"/>
      <sheetName val="Output - CI mgt 5y New"/>
      <sheetName val="CI 5y New"/>
      <sheetName val="Output - CI mgt 10y New"/>
      <sheetName val="CI 10y 8.13.08"/>
      <sheetName val="Output - CI mgt 10y New Low"/>
      <sheetName val="CI Split New"/>
      <sheetName val="CI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ow r="1">
          <cell r="A1" t="str">
            <v>Project Sky</v>
          </cell>
          <cell r="I1" t="str">
            <v>2010E Implied Equity Return</v>
          </cell>
          <cell r="K1">
            <v>7.7753066579676872E-2</v>
          </cell>
          <cell r="M1" t="str">
            <v>Current Market Growth Increment</v>
          </cell>
          <cell r="P1">
            <v>0.17499999999999999</v>
          </cell>
        </row>
        <row r="2">
          <cell r="A2" t="str">
            <v>SSI AUM Schedule</v>
          </cell>
          <cell r="D2" t="str">
            <v>2009 Plan - "Nov 24" FROM WM</v>
          </cell>
          <cell r="I2" t="str">
            <v>(gross)</v>
          </cell>
          <cell r="M2" t="str">
            <v>Additional Market Growth Increment</v>
          </cell>
          <cell r="P2">
            <v>0.2253</v>
          </cell>
        </row>
        <row r="3">
          <cell r="A3" t="str">
            <v>($ Thousands CAD)</v>
          </cell>
          <cell r="D3" t="str">
            <v>Beginning AUM</v>
          </cell>
          <cell r="H3">
            <v>12754.079066774499</v>
          </cell>
          <cell r="M3" t="str">
            <v>Include Additional Market Growth</v>
          </cell>
          <cell r="P3">
            <v>0</v>
          </cell>
        </row>
        <row r="4">
          <cell r="D4" t="str">
            <v>Ending AUM</v>
          </cell>
          <cell r="G4">
            <v>12754.079066774499</v>
          </cell>
          <cell r="H4">
            <v>14184.767289259597</v>
          </cell>
        </row>
        <row r="5">
          <cell r="A5" t="str">
            <v>Running Scenario:</v>
          </cell>
          <cell r="H5">
            <v>1</v>
          </cell>
          <cell r="I5" t="str">
            <v>Flat Market Growth in 2009E</v>
          </cell>
        </row>
        <row r="6">
          <cell r="D6" t="str">
            <v xml:space="preserve">Fiscal Year Ending December 30, </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row>
        <row r="9">
          <cell r="A9" t="str">
            <v>Ending AUM Balance - Dealer Channel</v>
          </cell>
          <cell r="F9">
            <v>1981965.5548648515</v>
          </cell>
          <cell r="G9">
            <v>1790882.6862026551</v>
          </cell>
          <cell r="H9">
            <v>1991730.1794602829</v>
          </cell>
          <cell r="I9">
            <v>2167541.7321445914</v>
          </cell>
          <cell r="J9">
            <v>2403488.988365578</v>
          </cell>
          <cell r="K9">
            <v>2714594.2988214078</v>
          </cell>
          <cell r="L9">
            <v>3052033.5743008563</v>
          </cell>
          <cell r="M9">
            <v>3352957.4023034181</v>
          </cell>
          <cell r="N9">
            <v>3683586.7873775978</v>
          </cell>
          <cell r="O9">
            <v>4046858.1982939742</v>
          </cell>
          <cell r="P9">
            <v>4445998.858796604</v>
          </cell>
        </row>
        <row r="10">
          <cell r="B10" t="str">
            <v>AUM Growth</v>
          </cell>
          <cell r="G10">
            <v>-9.6410791899572801E-2</v>
          </cell>
          <cell r="H10">
            <v>0.11214999999999997</v>
          </cell>
          <cell r="I10">
            <v>8.8270768047482129E-2</v>
          </cell>
          <cell r="J10">
            <v>0.10885476977070141</v>
          </cell>
          <cell r="K10">
            <v>0.12943904131110151</v>
          </cell>
          <cell r="L10">
            <v>0.1243056008870107</v>
          </cell>
          <cell r="M10">
            <v>9.8597810501313221E-2</v>
          </cell>
          <cell r="N10">
            <v>9.8608286776039389E-2</v>
          </cell>
          <cell r="O10">
            <v>9.8618936347905306E-2</v>
          </cell>
          <cell r="P10">
            <v>9.862976189056849E-2</v>
          </cell>
        </row>
        <row r="11">
          <cell r="B11" t="str">
            <v>Gross Sales</v>
          </cell>
          <cell r="F11">
            <v>0</v>
          </cell>
          <cell r="G11">
            <v>452195.46792585246</v>
          </cell>
          <cell r="H11">
            <v>500521.26578797662</v>
          </cell>
          <cell r="I11">
            <v>393034.09150343598</v>
          </cell>
          <cell r="J11">
            <v>471078.3472721806</v>
          </cell>
          <cell r="K11">
            <v>570427.25207576773</v>
          </cell>
          <cell r="L11">
            <v>630689.83722807409</v>
          </cell>
          <cell r="M11">
            <v>632787.27706051944</v>
          </cell>
          <cell r="N11">
            <v>695178.7170917748</v>
          </cell>
          <cell r="O11">
            <v>763729.09938735957</v>
          </cell>
          <cell r="P11">
            <v>839047.25082688476</v>
          </cell>
        </row>
        <row r="12">
          <cell r="B12" t="str">
            <v>Growth in Gross Sales</v>
          </cell>
          <cell r="G12" t="str">
            <v>n.a.</v>
          </cell>
          <cell r="H12">
            <v>0.10686926625732629</v>
          </cell>
          <cell r="I12">
            <v>-0.21475046442896351</v>
          </cell>
          <cell r="J12">
            <v>0.1985686673392868</v>
          </cell>
          <cell r="K12">
            <v>0.21089677625574477</v>
          </cell>
          <cell r="L12">
            <v>0.10564464606663271</v>
          </cell>
          <cell r="M12">
            <v>3.325628079982712E-3</v>
          </cell>
          <cell r="N12">
            <v>9.8597810501313665E-2</v>
          </cell>
          <cell r="O12">
            <v>9.8608286776039167E-2</v>
          </cell>
          <cell r="P12">
            <v>9.8618936347905528E-2</v>
          </cell>
        </row>
        <row r="13">
          <cell r="A13" t="str">
            <v>Fund Class Allocation</v>
          </cell>
          <cell r="F13" t="str">
            <v>Ending</v>
          </cell>
          <cell r="G13" t="str">
            <v>Starting ====&gt;</v>
          </cell>
          <cell r="U13" t="str">
            <v>From IFIC</v>
          </cell>
          <cell r="X13" t="str">
            <v>Allocation Based on IFIC</v>
          </cell>
        </row>
        <row r="14">
          <cell r="G14">
            <v>1981965.5548648513</v>
          </cell>
          <cell r="H14">
            <v>1790882.6862026551</v>
          </cell>
          <cell r="I14">
            <v>1991730.1794602829</v>
          </cell>
          <cell r="J14">
            <v>2167541.7321445914</v>
          </cell>
          <cell r="K14">
            <v>2403488.988365578</v>
          </cell>
          <cell r="L14">
            <v>2714594.2988214078</v>
          </cell>
          <cell r="M14">
            <v>3052033.5743008559</v>
          </cell>
          <cell r="N14">
            <v>3352957.4023034191</v>
          </cell>
          <cell r="O14">
            <v>3683586.7873775973</v>
          </cell>
          <cell r="P14">
            <v>4046858.1982939746</v>
          </cell>
        </row>
        <row r="15">
          <cell r="B15" t="str">
            <v>Balanced</v>
          </cell>
          <cell r="F15">
            <v>2.7927302944539503E-2</v>
          </cell>
          <cell r="G15">
            <v>2.7927302944539507E-2</v>
          </cell>
          <cell r="H15">
            <v>2.6938948103374608E-2</v>
          </cell>
          <cell r="I15">
            <v>2.6938948103374605E-2</v>
          </cell>
          <cell r="J15">
            <v>2.6924794268259219E-2</v>
          </cell>
          <cell r="K15">
            <v>2.6910533165996647E-2</v>
          </cell>
          <cell r="L15">
            <v>2.6896162727826592E-2</v>
          </cell>
          <cell r="M15">
            <v>2.6881526850283964E-2</v>
          </cell>
          <cell r="N15">
            <v>2.6866488410067273E-2</v>
          </cell>
          <cell r="O15">
            <v>2.6851202328675605E-2</v>
          </cell>
          <cell r="P15">
            <v>2.6835664807817395E-2</v>
          </cell>
          <cell r="U15" t="str">
            <v>Domestic Equity</v>
          </cell>
          <cell r="W15">
            <v>4039812</v>
          </cell>
          <cell r="X15" t="str">
            <v>Balanced</v>
          </cell>
          <cell r="Y15">
            <v>5044887</v>
          </cell>
          <cell r="Z15" t="e">
            <v>#DIV/0!</v>
          </cell>
        </row>
        <row r="16">
          <cell r="B16" t="str">
            <v>Fixed Income</v>
          </cell>
          <cell r="F16">
            <v>3.4047347572312162E-2</v>
          </cell>
          <cell r="G16">
            <v>3.4047347572312162E-2</v>
          </cell>
          <cell r="H16">
            <v>3.2323104035315749E-2</v>
          </cell>
          <cell r="I16">
            <v>3.2323104035315749E-2</v>
          </cell>
          <cell r="J16">
            <v>3.2306121342332413E-2</v>
          </cell>
          <cell r="K16">
            <v>3.2289009943241312E-2</v>
          </cell>
          <cell r="L16">
            <v>3.2271767355809118E-2</v>
          </cell>
          <cell r="M16">
            <v>3.2254206276933907E-2</v>
          </cell>
          <cell r="N16">
            <v>3.2236162177149925E-2</v>
          </cell>
          <cell r="O16">
            <v>3.2217820941359311E-2</v>
          </cell>
          <cell r="P16">
            <v>3.2199178012124526E-2</v>
          </cell>
          <cell r="U16" t="str">
            <v>Global &amp; International Equity</v>
          </cell>
          <cell r="W16">
            <v>1031003</v>
          </cell>
          <cell r="X16" t="str">
            <v>Fixed Income</v>
          </cell>
          <cell r="Y16">
            <v>4384819</v>
          </cell>
          <cell r="Z16" t="e">
            <v>#DIV/0!</v>
          </cell>
        </row>
        <row r="17">
          <cell r="B17" t="str">
            <v>Canadian Equity</v>
          </cell>
          <cell r="F17">
            <v>0.19439380031633113</v>
          </cell>
          <cell r="G17">
            <v>0.19439380031633116</v>
          </cell>
          <cell r="H17">
            <v>0.14806992092684984</v>
          </cell>
          <cell r="I17">
            <v>0.14806992092684984</v>
          </cell>
          <cell r="J17">
            <v>0.14799212437598583</v>
          </cell>
          <cell r="K17">
            <v>0.14791373823127649</v>
          </cell>
          <cell r="L17">
            <v>0.1478347511217814</v>
          </cell>
          <cell r="M17">
            <v>0.1477543050248471</v>
          </cell>
          <cell r="N17">
            <v>0.14767164624228427</v>
          </cell>
          <cell r="O17">
            <v>0.1475876263000705</v>
          </cell>
          <cell r="P17">
            <v>0.14750222432089719</v>
          </cell>
          <cell r="U17" t="str">
            <v>Sector Equity</v>
          </cell>
          <cell r="W17">
            <v>254548</v>
          </cell>
          <cell r="X17" t="str">
            <v>Canadian Equity</v>
          </cell>
          <cell r="Y17">
            <v>4039812</v>
          </cell>
          <cell r="Z17" t="e">
            <v>#DIV/0!</v>
          </cell>
        </row>
        <row r="18">
          <cell r="B18" t="str">
            <v>Money Market</v>
          </cell>
          <cell r="F18">
            <v>0.68339832263006295</v>
          </cell>
          <cell r="G18">
            <v>0.68339832263006295</v>
          </cell>
          <cell r="H18">
            <v>0.745348821196686</v>
          </cell>
          <cell r="I18">
            <v>0.74534882119668588</v>
          </cell>
          <cell r="J18">
            <v>0.74495721183323993</v>
          </cell>
          <cell r="K18">
            <v>0.74456263459438177</v>
          </cell>
          <cell r="L18">
            <v>0.74416503224149744</v>
          </cell>
          <cell r="M18">
            <v>0.74376008569229601</v>
          </cell>
          <cell r="N18">
            <v>0.74334400100906606</v>
          </cell>
          <cell r="O18">
            <v>0.74292106457137463</v>
          </cell>
          <cell r="P18">
            <v>0.74249117128780817</v>
          </cell>
          <cell r="U18" t="str">
            <v>U.S. Equity</v>
          </cell>
          <cell r="W18">
            <v>882246</v>
          </cell>
          <cell r="X18" t="str">
            <v>Money Market</v>
          </cell>
          <cell r="Y18">
            <v>92924</v>
          </cell>
          <cell r="Z18" t="e">
            <v>#DIV/0!</v>
          </cell>
        </row>
        <row r="19">
          <cell r="B19" t="str">
            <v>Dividend &amp; Income (TBD)</v>
          </cell>
          <cell r="F19">
            <v>0</v>
          </cell>
          <cell r="G19">
            <v>0</v>
          </cell>
          <cell r="H19">
            <v>0</v>
          </cell>
          <cell r="I19">
            <v>0</v>
          </cell>
          <cell r="J19">
            <v>0</v>
          </cell>
          <cell r="K19">
            <v>0</v>
          </cell>
          <cell r="L19">
            <v>0</v>
          </cell>
          <cell r="M19">
            <v>0</v>
          </cell>
          <cell r="N19">
            <v>0</v>
          </cell>
          <cell r="O19">
            <v>0</v>
          </cell>
          <cell r="P19">
            <v>0</v>
          </cell>
          <cell r="U19" t="str">
            <v>Domestic Balanced</v>
          </cell>
          <cell r="W19">
            <v>2899012</v>
          </cell>
          <cell r="X19" t="str">
            <v>Dividend &amp; Income</v>
          </cell>
          <cell r="Y19">
            <v>254548</v>
          </cell>
          <cell r="Z19" t="e">
            <v>#DIV/0!</v>
          </cell>
        </row>
        <row r="20">
          <cell r="B20" t="str">
            <v>Foreign Equity</v>
          </cell>
          <cell r="F20">
            <v>1.5741859316924848E-2</v>
          </cell>
          <cell r="G20">
            <v>1.5741859316924851E-2</v>
          </cell>
          <cell r="H20">
            <v>9.9893971571247114E-3</v>
          </cell>
          <cell r="I20">
            <v>9.9893971571247114E-3</v>
          </cell>
          <cell r="J20">
            <v>9.9841486864078316E-3</v>
          </cell>
          <cell r="K20">
            <v>9.9788604392998682E-3</v>
          </cell>
          <cell r="L20">
            <v>9.9735316486710846E-3</v>
          </cell>
          <cell r="M20">
            <v>9.9681044288347596E-3</v>
          </cell>
          <cell r="N20">
            <v>9.9625279322554678E-3</v>
          </cell>
          <cell r="O20">
            <v>9.9568596063278388E-3</v>
          </cell>
          <cell r="P20">
            <v>9.9510980425839921E-3</v>
          </cell>
          <cell r="U20" t="str">
            <v>Global Balanced</v>
          </cell>
          <cell r="W20">
            <v>2145875</v>
          </cell>
          <cell r="X20" t="str">
            <v>Foreign Equity</v>
          </cell>
          <cell r="Y20">
            <v>1031003</v>
          </cell>
          <cell r="Z20" t="e">
            <v>#DIV/0!</v>
          </cell>
        </row>
        <row r="21">
          <cell r="B21" t="str">
            <v>U.S. Equity</v>
          </cell>
          <cell r="F21">
            <v>8.8658573517104034E-3</v>
          </cell>
          <cell r="G21">
            <v>8.8658573517104051E-3</v>
          </cell>
          <cell r="H21">
            <v>7.5029257993893652E-3</v>
          </cell>
          <cell r="I21">
            <v>7.5029257993893652E-3</v>
          </cell>
          <cell r="J21">
            <v>7.498983731041335E-3</v>
          </cell>
          <cell r="K21">
            <v>7.4950117870855801E-3</v>
          </cell>
          <cell r="L21">
            <v>7.4910093913394329E-3</v>
          </cell>
          <cell r="M21">
            <v>7.4869330665033674E-3</v>
          </cell>
          <cell r="N21">
            <v>7.4827446215555036E-3</v>
          </cell>
          <cell r="O21">
            <v>7.4784872045990216E-3</v>
          </cell>
          <cell r="P21">
            <v>7.4741597577492672E-3</v>
          </cell>
          <cell r="U21" t="str">
            <v>Domestic Fixed Income</v>
          </cell>
          <cell r="W21">
            <v>3807551</v>
          </cell>
          <cell r="X21" t="str">
            <v xml:space="preserve">Real Property </v>
          </cell>
          <cell r="Y21">
            <v>0</v>
          </cell>
          <cell r="Z21" t="e">
            <v>#DIV/0!</v>
          </cell>
        </row>
        <row r="22">
          <cell r="B22" t="str">
            <v>Scotia Select</v>
          </cell>
          <cell r="F22">
            <v>4.2113814439719574E-3</v>
          </cell>
          <cell r="G22">
            <v>4.2113814439719574E-3</v>
          </cell>
          <cell r="H22">
            <v>4.1452546800131475E-3</v>
          </cell>
          <cell r="I22">
            <v>4.1452546800131475E-3</v>
          </cell>
          <cell r="J22">
            <v>4.2263137356288389E-3</v>
          </cell>
          <cell r="K22">
            <v>4.3081850851439795E-3</v>
          </cell>
          <cell r="L22">
            <v>4.3908823368878878E-3</v>
          </cell>
          <cell r="M22">
            <v>4.4753077412601925E-3</v>
          </cell>
          <cell r="N22">
            <v>4.5622623554937656E-3</v>
          </cell>
          <cell r="O22">
            <v>4.6508621351129733E-3</v>
          </cell>
          <cell r="P22">
            <v>4.7411365758478806E-3</v>
          </cell>
        </row>
        <row r="23">
          <cell r="B23" t="str">
            <v>Scotia Partner</v>
          </cell>
          <cell r="F23">
            <v>3.067745627307196E-2</v>
          </cell>
          <cell r="G23">
            <v>3.0677456273071963E-2</v>
          </cell>
          <cell r="H23">
            <v>2.5129158903171113E-2</v>
          </cell>
          <cell r="I23">
            <v>2.5129158903171113E-2</v>
          </cell>
          <cell r="J23">
            <v>2.554697003510413E-2</v>
          </cell>
          <cell r="K23">
            <v>2.5967721925853376E-2</v>
          </cell>
          <cell r="L23">
            <v>2.6391473633192306E-2</v>
          </cell>
          <cell r="M23">
            <v>2.6822823816812509E-2</v>
          </cell>
          <cell r="N23">
            <v>2.7265802297894309E-2</v>
          </cell>
          <cell r="O23">
            <v>2.7715832261752133E-2</v>
          </cell>
          <cell r="P23">
            <v>2.8173016999916443E-2</v>
          </cell>
        </row>
        <row r="24">
          <cell r="B24" t="str">
            <v>Scotia Vision</v>
          </cell>
          <cell r="F24">
            <v>7.3667215107506723E-4</v>
          </cell>
          <cell r="G24">
            <v>7.3667215107506734E-4</v>
          </cell>
          <cell r="H24">
            <v>5.5246919807555681E-4</v>
          </cell>
          <cell r="I24">
            <v>5.5246919807555681E-4</v>
          </cell>
          <cell r="J24">
            <v>5.6333199200055595E-4</v>
          </cell>
          <cell r="K24">
            <v>5.7430482772095252E-4</v>
          </cell>
          <cell r="L24">
            <v>5.853895429947714E-4</v>
          </cell>
          <cell r="M24">
            <v>5.9670710222827915E-4</v>
          </cell>
          <cell r="N24">
            <v>6.0836495423347524E-4</v>
          </cell>
          <cell r="O24">
            <v>6.2024465072809765E-4</v>
          </cell>
          <cell r="P24">
            <v>6.3235019525512202E-4</v>
          </cell>
          <cell r="U24" t="str">
            <v>Global &amp; High Yield Fixed Income</v>
          </cell>
          <cell r="W24">
            <v>577268</v>
          </cell>
          <cell r="X24" t="str">
            <v>U.S. Equity</v>
          </cell>
          <cell r="Y24">
            <v>882246</v>
          </cell>
          <cell r="Z24" t="e">
            <v>#DIV/0!</v>
          </cell>
        </row>
        <row r="25">
          <cell r="B25" t="str">
            <v>Allocation Sum</v>
          </cell>
          <cell r="F25">
            <v>1</v>
          </cell>
          <cell r="G25">
            <v>1</v>
          </cell>
          <cell r="H25">
            <v>1</v>
          </cell>
          <cell r="I25">
            <v>1</v>
          </cell>
          <cell r="J25">
            <v>1</v>
          </cell>
          <cell r="K25">
            <v>0.99999999999999989</v>
          </cell>
          <cell r="L25">
            <v>1</v>
          </cell>
          <cell r="M25">
            <v>1.0000000000000002</v>
          </cell>
          <cell r="N25">
            <v>1</v>
          </cell>
          <cell r="O25">
            <v>1.0000000000000002</v>
          </cell>
          <cell r="P25">
            <v>0.99999999999999989</v>
          </cell>
          <cell r="U25" t="str">
            <v>Specialty</v>
          </cell>
          <cell r="W25">
            <v>92924</v>
          </cell>
        </row>
        <row r="27">
          <cell r="A27" t="str">
            <v>Ending AUM Balance - BNS Channel</v>
          </cell>
          <cell r="F27">
            <v>13898148.912135147</v>
          </cell>
          <cell r="G27">
            <v>10963497.403529454</v>
          </cell>
          <cell r="H27">
            <v>12193053.637335282</v>
          </cell>
          <cell r="I27">
            <v>13358653.873166997</v>
          </cell>
          <cell r="J27">
            <v>14912662.731801217</v>
          </cell>
          <cell r="K27">
            <v>16956671.926483095</v>
          </cell>
          <cell r="L27">
            <v>19194802.877420127</v>
          </cell>
          <cell r="M27">
            <v>21234584.398175977</v>
          </cell>
          <cell r="N27">
            <v>23493007.382181469</v>
          </cell>
          <cell r="O27">
            <v>25993712.726514615</v>
          </cell>
          <cell r="P27">
            <v>28762919.712703608</v>
          </cell>
        </row>
        <row r="28">
          <cell r="B28" t="str">
            <v>AUM Growth</v>
          </cell>
          <cell r="G28">
            <v>-0.21115412758625041</v>
          </cell>
          <cell r="H28">
            <v>0.11214999999999997</v>
          </cell>
          <cell r="I28">
            <v>9.5595432489744114E-2</v>
          </cell>
          <cell r="J28">
            <v>0.11632974949337505</v>
          </cell>
          <cell r="K28">
            <v>0.13706534047223062</v>
          </cell>
          <cell r="L28">
            <v>0.13199116905962538</v>
          </cell>
          <cell r="M28">
            <v>0.10626738569716454</v>
          </cell>
          <cell r="N28">
            <v>0.1063558834803231</v>
          </cell>
          <cell r="O28">
            <v>0.10644466685988596</v>
          </cell>
          <cell r="P28">
            <v>0.10653372280152551</v>
          </cell>
        </row>
        <row r="29">
          <cell r="B29" t="str">
            <v>Gross Sales</v>
          </cell>
          <cell r="F29">
            <v>0</v>
          </cell>
          <cell r="G29">
            <v>2806921.102919627</v>
          </cell>
          <cell r="H29">
            <v>3064111.1448306222</v>
          </cell>
          <cell r="I29">
            <v>2406091.8534162831</v>
          </cell>
          <cell r="J29">
            <v>2903276.322217003</v>
          </cell>
          <cell r="K29">
            <v>3539266.9841265786</v>
          </cell>
          <cell r="L29">
            <v>3939594.458695597</v>
          </cell>
          <cell r="M29">
            <v>3979716.0649841484</v>
          </cell>
          <cell r="N29">
            <v>4402630.0870270208</v>
          </cell>
          <cell r="O29">
            <v>4870875.6995698297</v>
          </cell>
          <cell r="P29">
            <v>5389354.4407264553</v>
          </cell>
        </row>
        <row r="30">
          <cell r="B30" t="str">
            <v>Growth in Gross Sales</v>
          </cell>
          <cell r="G30" t="str">
            <v>n.a.</v>
          </cell>
          <cell r="H30">
            <v>9.1627100470860423E-2</v>
          </cell>
          <cell r="I30">
            <v>-0.21475046442896351</v>
          </cell>
          <cell r="J30">
            <v>0.20663569767496348</v>
          </cell>
          <cell r="K30">
            <v>0.2190596386030248</v>
          </cell>
          <cell r="L30">
            <v>0.11311027858719491</v>
          </cell>
          <cell r="M30">
            <v>1.0184197056119171E-2</v>
          </cell>
          <cell r="N30">
            <v>0.10626738569716454</v>
          </cell>
          <cell r="O30">
            <v>0.10635588348032265</v>
          </cell>
          <cell r="P30">
            <v>0.10644466685988618</v>
          </cell>
        </row>
        <row r="31">
          <cell r="A31" t="str">
            <v>Fund Class Allocation</v>
          </cell>
          <cell r="F31" t="str">
            <v>Ending</v>
          </cell>
          <cell r="G31" t="str">
            <v>Starting ====&gt;</v>
          </cell>
        </row>
        <row r="32">
          <cell r="G32">
            <v>13898148.912135147</v>
          </cell>
          <cell r="H32">
            <v>10963497.403529454</v>
          </cell>
          <cell r="I32">
            <v>12193053.637335284</v>
          </cell>
          <cell r="J32">
            <v>13358653.873166997</v>
          </cell>
          <cell r="K32">
            <v>14912662.731801216</v>
          </cell>
          <cell r="L32">
            <v>16956671.926483095</v>
          </cell>
          <cell r="M32">
            <v>19194802.877420127</v>
          </cell>
          <cell r="N32">
            <v>21234584.398175985</v>
          </cell>
          <cell r="O32">
            <v>23493007.382181466</v>
          </cell>
          <cell r="P32">
            <v>25993712.726514615</v>
          </cell>
        </row>
        <row r="33">
          <cell r="B33" t="str">
            <v>Balanced</v>
          </cell>
          <cell r="F33">
            <v>0.20650945508416765</v>
          </cell>
          <cell r="G33">
            <v>0.20650945508416765</v>
          </cell>
          <cell r="H33">
            <v>0.22817625933370994</v>
          </cell>
          <cell r="I33">
            <v>0.22817625933370991</v>
          </cell>
          <cell r="J33">
            <v>0.22653169095326228</v>
          </cell>
          <cell r="K33">
            <v>0.22489564518141691</v>
          </cell>
          <cell r="L33">
            <v>0.22326797913495092</v>
          </cell>
          <cell r="M33">
            <v>0.22163144898635898</v>
          </cell>
          <cell r="N33">
            <v>0.21997178494983197</v>
          </cell>
          <cell r="O33">
            <v>0.21830708527979975</v>
          </cell>
          <cell r="P33">
            <v>0.21663759886438136</v>
          </cell>
          <cell r="Z33" t="e">
            <v>#DIV/0!</v>
          </cell>
        </row>
        <row r="34">
          <cell r="B34" t="str">
            <v>Fixed Income</v>
          </cell>
          <cell r="F34">
            <v>6.5268048832397285E-2</v>
          </cell>
          <cell r="G34">
            <v>6.5268048832397285E-2</v>
          </cell>
          <cell r="H34">
            <v>7.0975634467364948E-2</v>
          </cell>
          <cell r="I34">
            <v>7.0975634467364934E-2</v>
          </cell>
          <cell r="J34">
            <v>7.0464081317321708E-2</v>
          </cell>
          <cell r="K34">
            <v>6.9955179177311824E-2</v>
          </cell>
          <cell r="L34">
            <v>6.9448883602626493E-2</v>
          </cell>
          <cell r="M34">
            <v>6.8939830794238544E-2</v>
          </cell>
          <cell r="N34">
            <v>6.842358204715529E-2</v>
          </cell>
          <cell r="O34">
            <v>6.7905766935174902E-2</v>
          </cell>
          <cell r="P34">
            <v>6.7386462876483727E-2</v>
          </cell>
          <cell r="Z34" t="e">
            <v>#DIV/0!</v>
          </cell>
        </row>
        <row r="35">
          <cell r="B35" t="str">
            <v>Canadian Equity</v>
          </cell>
          <cell r="F35">
            <v>0.23530758983581357</v>
          </cell>
          <cell r="G35">
            <v>0.23530758983581357</v>
          </cell>
          <cell r="H35">
            <v>0.20530486832713635</v>
          </cell>
          <cell r="I35">
            <v>0.20530486832713632</v>
          </cell>
          <cell r="J35">
            <v>0.20382514429366894</v>
          </cell>
          <cell r="K35">
            <v>0.20235308859976506</v>
          </cell>
          <cell r="L35">
            <v>0.2008885726841915</v>
          </cell>
          <cell r="M35">
            <v>0.19941608116534917</v>
          </cell>
          <cell r="N35">
            <v>0.19792277459839325</v>
          </cell>
          <cell r="O35">
            <v>0.1964249371478268</v>
          </cell>
          <cell r="P35">
            <v>0.19492279275431157</v>
          </cell>
          <cell r="Z35" t="e">
            <v>#DIV/0!</v>
          </cell>
        </row>
        <row r="36">
          <cell r="B36" t="str">
            <v>Money Market</v>
          </cell>
          <cell r="F36">
            <v>5.3479123946198442E-2</v>
          </cell>
          <cell r="G36">
            <v>5.3479123946198436E-2</v>
          </cell>
          <cell r="H36">
            <v>6.6811130846229791E-2</v>
          </cell>
          <cell r="I36">
            <v>6.6811130846229777E-2</v>
          </cell>
          <cell r="J36">
            <v>6.6329593136862014E-2</v>
          </cell>
          <cell r="K36">
            <v>6.5850550889205037E-2</v>
          </cell>
          <cell r="L36">
            <v>6.5373962266348506E-2</v>
          </cell>
          <cell r="M36">
            <v>6.48947781907981E-2</v>
          </cell>
          <cell r="N36">
            <v>6.4408820399093653E-2</v>
          </cell>
          <cell r="O36">
            <v>6.3921388149134922E-2</v>
          </cell>
          <cell r="P36">
            <v>6.3432554316587106E-2</v>
          </cell>
          <cell r="Z36" t="e">
            <v>#DIV/0!</v>
          </cell>
        </row>
        <row r="37">
          <cell r="B37" t="str">
            <v>Dividend &amp; Income (TBD)</v>
          </cell>
          <cell r="F37">
            <v>0</v>
          </cell>
          <cell r="G37">
            <v>0</v>
          </cell>
          <cell r="H37">
            <v>0</v>
          </cell>
          <cell r="I37">
            <v>0</v>
          </cell>
          <cell r="J37">
            <v>0</v>
          </cell>
          <cell r="K37">
            <v>0</v>
          </cell>
          <cell r="L37">
            <v>0</v>
          </cell>
          <cell r="M37">
            <v>0</v>
          </cell>
          <cell r="N37">
            <v>0</v>
          </cell>
          <cell r="O37">
            <v>0</v>
          </cell>
          <cell r="P37">
            <v>0</v>
          </cell>
          <cell r="Z37" t="e">
            <v>#DIV/0!</v>
          </cell>
        </row>
        <row r="38">
          <cell r="B38" t="str">
            <v>Foreign Equity</v>
          </cell>
          <cell r="F38">
            <v>2.1918937981614019E-2</v>
          </cell>
          <cell r="G38">
            <v>2.1918937981614019E-2</v>
          </cell>
          <cell r="H38">
            <v>1.5932416056607033E-2</v>
          </cell>
          <cell r="I38">
            <v>1.5932416056607029E-2</v>
          </cell>
          <cell r="J38">
            <v>1.5817584006386977E-2</v>
          </cell>
          <cell r="K38">
            <v>1.5703347047639347E-2</v>
          </cell>
          <cell r="L38">
            <v>1.5589695203537625E-2</v>
          </cell>
          <cell r="M38">
            <v>1.5475424423165098E-2</v>
          </cell>
          <cell r="N38">
            <v>1.5359538318180514E-2</v>
          </cell>
          <cell r="O38">
            <v>1.5243300599893353E-2</v>
          </cell>
          <cell r="P38">
            <v>1.5126728646926074E-2</v>
          </cell>
          <cell r="Z38" t="e">
            <v>#DIV/0!</v>
          </cell>
        </row>
        <row r="39">
          <cell r="B39" t="str">
            <v>U.S. Equity</v>
          </cell>
          <cell r="F39">
            <v>1.5948376831754103E-2</v>
          </cell>
          <cell r="G39">
            <v>1.5948376831754103E-2</v>
          </cell>
          <cell r="H39">
            <v>1.5459850102104633E-2</v>
          </cell>
          <cell r="I39">
            <v>1.5459850102104629E-2</v>
          </cell>
          <cell r="J39">
            <v>1.5348424046130954E-2</v>
          </cell>
          <cell r="K39">
            <v>1.5237575430824662E-2</v>
          </cell>
          <cell r="L39">
            <v>1.5127294575278475E-2</v>
          </cell>
          <cell r="M39">
            <v>1.5016413141518954E-2</v>
          </cell>
          <cell r="N39">
            <v>1.4903964294739343E-2</v>
          </cell>
          <cell r="O39">
            <v>1.4791174263739309E-2</v>
          </cell>
          <cell r="P39">
            <v>1.4678059911679916E-2</v>
          </cell>
          <cell r="Z39" t="e">
            <v>#DIV/0!</v>
          </cell>
        </row>
        <row r="40">
          <cell r="B40" t="str">
            <v>Scotia Select</v>
          </cell>
          <cell r="F40">
            <v>0.11150861325758837</v>
          </cell>
          <cell r="G40">
            <v>0.11150861325758839</v>
          </cell>
          <cell r="H40">
            <v>0.12572276731933546</v>
          </cell>
          <cell r="I40">
            <v>0.12572276731933543</v>
          </cell>
          <cell r="J40">
            <v>0.12732427078896894</v>
          </cell>
          <cell r="K40">
            <v>0.12892168929090084</v>
          </cell>
          <cell r="L40">
            <v>0.13051511435366098</v>
          </cell>
          <cell r="M40">
            <v>0.13212142489044448</v>
          </cell>
          <cell r="N40">
            <v>0.13375475196350695</v>
          </cell>
          <cell r="O40">
            <v>0.13539743939169285</v>
          </cell>
          <cell r="P40">
            <v>0.13704930322230247</v>
          </cell>
        </row>
        <row r="41">
          <cell r="B41" t="str">
            <v>Scotia Partner</v>
          </cell>
          <cell r="F41">
            <v>0.2639668118789994</v>
          </cell>
          <cell r="G41">
            <v>0.2639668118789994</v>
          </cell>
          <cell r="H41">
            <v>0.24767764629598671</v>
          </cell>
          <cell r="I41">
            <v>0.24767764629598665</v>
          </cell>
          <cell r="J41">
            <v>0.25011227621430371</v>
          </cell>
          <cell r="K41">
            <v>0.25252921709356779</v>
          </cell>
          <cell r="L41">
            <v>0.25492873761019025</v>
          </cell>
          <cell r="M41">
            <v>0.2573362612227863</v>
          </cell>
          <cell r="N41">
            <v>0.25977263009133761</v>
          </cell>
          <cell r="O41">
            <v>0.26221108960811468</v>
          </cell>
          <cell r="P41">
            <v>0.26465120084182214</v>
          </cell>
        </row>
        <row r="42">
          <cell r="B42" t="str">
            <v>Scotia Vision</v>
          </cell>
          <cell r="F42">
            <v>2.6093042351467258E-2</v>
          </cell>
          <cell r="G42">
            <v>2.6093042351467255E-2</v>
          </cell>
          <cell r="H42">
            <v>2.3939427251525203E-2</v>
          </cell>
          <cell r="I42">
            <v>2.3939427251525203E-2</v>
          </cell>
          <cell r="J42">
            <v>2.4246935243094472E-2</v>
          </cell>
          <cell r="K42">
            <v>2.4553707289368558E-2</v>
          </cell>
          <cell r="L42">
            <v>2.4859760569215381E-2</v>
          </cell>
          <cell r="M42">
            <v>2.5168337185340513E-2</v>
          </cell>
          <cell r="N42">
            <v>2.548215333776134E-2</v>
          </cell>
          <cell r="O42">
            <v>2.5797818624623482E-2</v>
          </cell>
          <cell r="P42">
            <v>2.6115298565505578E-2</v>
          </cell>
          <cell r="Z42" t="e">
            <v>#DIV/0!</v>
          </cell>
        </row>
        <row r="43">
          <cell r="B43" t="str">
            <v>Allocation Sum</v>
          </cell>
          <cell r="F43">
            <v>1.0000000000000002</v>
          </cell>
          <cell r="G43">
            <v>1.0000000000000002</v>
          </cell>
          <cell r="H43">
            <v>1</v>
          </cell>
          <cell r="I43">
            <v>0.99999999999999989</v>
          </cell>
          <cell r="J43">
            <v>1</v>
          </cell>
          <cell r="K43">
            <v>1</v>
          </cell>
          <cell r="L43">
            <v>1.0000000000000002</v>
          </cell>
          <cell r="M43">
            <v>1.0000000000000002</v>
          </cell>
          <cell r="N43">
            <v>1</v>
          </cell>
          <cell r="O43">
            <v>1</v>
          </cell>
          <cell r="P43">
            <v>0.99999999999999989</v>
          </cell>
        </row>
        <row r="47">
          <cell r="A47" t="str">
            <v>Balanced Funds</v>
          </cell>
          <cell r="G47">
            <v>46002.548631941543</v>
          </cell>
        </row>
        <row r="48">
          <cell r="B48" t="str">
            <v>Beginning AUM</v>
          </cell>
          <cell r="E48">
            <v>0</v>
          </cell>
          <cell r="F48">
            <v>0</v>
          </cell>
          <cell r="G48">
            <v>55350.952476353035</v>
          </cell>
          <cell r="H48">
            <v>48244.495742845436</v>
          </cell>
          <cell r="I48">
            <v>53655.115940405551</v>
          </cell>
          <cell r="J48">
            <v>58360.615205859351</v>
          </cell>
          <cell r="K48">
            <v>64679.170135519613</v>
          </cell>
          <cell r="L48">
            <v>73012.170001130915</v>
          </cell>
          <cell r="M48">
            <v>82043.322475536595</v>
          </cell>
          <cell r="N48">
            <v>90082.191188434081</v>
          </cell>
          <cell r="O48">
            <v>98908.734123112037</v>
          </cell>
          <cell r="P48">
            <v>108600.13013418492</v>
          </cell>
        </row>
        <row r="49">
          <cell r="B49" t="str">
            <v>plus: Gross Sales</v>
          </cell>
          <cell r="E49">
            <v>0</v>
          </cell>
          <cell r="F49">
            <v>0</v>
          </cell>
          <cell r="G49">
            <v>14725.910772821901</v>
          </cell>
          <cell r="H49">
            <v>13483.516403697669</v>
          </cell>
          <cell r="I49">
            <v>10587.92499386805</v>
          </cell>
          <cell r="J49">
            <v>12683.68758453503</v>
          </cell>
          <cell r="K49">
            <v>15350.501485773277</v>
          </cell>
          <cell r="L49">
            <v>16963.136492872749</v>
          </cell>
          <cell r="M49">
            <v>17010.288178820429</v>
          </cell>
          <cell r="N49">
            <v>18677.010945671605</v>
          </cell>
          <cell r="O49">
            <v>20507.04457194719</v>
          </cell>
          <cell r="P49">
            <v>22516.390781110964</v>
          </cell>
        </row>
        <row r="50">
          <cell r="B50" t="str">
            <v>less: Redemptions</v>
          </cell>
          <cell r="E50">
            <v>0</v>
          </cell>
          <cell r="F50">
            <v>0</v>
          </cell>
          <cell r="G50">
            <v>-8966.8543011691927</v>
          </cell>
          <cell r="H50">
            <v>-8072.896206137556</v>
          </cell>
          <cell r="I50">
            <v>-8978.2715156558825</v>
          </cell>
          <cell r="J50">
            <v>-9765.6568242420635</v>
          </cell>
          <cell r="K50">
            <v>-10822.959576286905</v>
          </cell>
          <cell r="L50">
            <v>-12217.34544279924</v>
          </cell>
          <cell r="M50">
            <v>-13728.555279798966</v>
          </cell>
          <cell r="N50">
            <v>-15073.72329813424</v>
          </cell>
          <cell r="O50">
            <v>-16550.695207022709</v>
          </cell>
          <cell r="P50">
            <v>-18172.385575743567</v>
          </cell>
        </row>
        <row r="51">
          <cell r="B51" t="str">
            <v>Net Sales</v>
          </cell>
          <cell r="E51">
            <v>0</v>
          </cell>
          <cell r="F51">
            <v>0</v>
          </cell>
          <cell r="G51">
            <v>5759.0564716527078</v>
          </cell>
          <cell r="H51">
            <v>5410.6201975601134</v>
          </cell>
          <cell r="I51">
            <v>1609.6534782121671</v>
          </cell>
          <cell r="J51">
            <v>2918.0307602929661</v>
          </cell>
          <cell r="K51">
            <v>4527.5419094863719</v>
          </cell>
          <cell r="L51">
            <v>4745.7910500735088</v>
          </cell>
          <cell r="M51">
            <v>3281.7328990214628</v>
          </cell>
          <cell r="N51">
            <v>3603.287647537365</v>
          </cell>
          <cell r="O51">
            <v>3956.3493649244811</v>
          </cell>
          <cell r="P51">
            <v>4344.0052053673971</v>
          </cell>
        </row>
        <row r="52">
          <cell r="B52" t="str">
            <v>plus: Market Growth</v>
          </cell>
          <cell r="E52">
            <v>0</v>
          </cell>
          <cell r="F52">
            <v>0</v>
          </cell>
          <cell r="G52">
            <v>-12865.513205160309</v>
          </cell>
          <cell r="H52">
            <v>0</v>
          </cell>
          <cell r="I52">
            <v>3095.8457872416316</v>
          </cell>
          <cell r="J52">
            <v>3400.5241693672947</v>
          </cell>
          <cell r="K52">
            <v>3805.4579561249229</v>
          </cell>
          <cell r="L52">
            <v>4285.3614243321736</v>
          </cell>
          <cell r="M52">
            <v>4757.1358138760297</v>
          </cell>
          <cell r="N52">
            <v>5223.2552871405969</v>
          </cell>
          <cell r="O52">
            <v>5735.0466461484075</v>
          </cell>
          <cell r="P52">
            <v>6296.9849692151884</v>
          </cell>
        </row>
        <row r="53">
          <cell r="B53" t="str">
            <v>Ending AUM</v>
          </cell>
          <cell r="D53">
            <v>0</v>
          </cell>
          <cell r="E53">
            <v>0</v>
          </cell>
          <cell r="F53">
            <v>55350.952476353035</v>
          </cell>
          <cell r="G53">
            <v>48244.495742845436</v>
          </cell>
          <cell r="H53">
            <v>53655.115940405551</v>
          </cell>
          <cell r="I53">
            <v>58360.615205859351</v>
          </cell>
          <cell r="J53">
            <v>64679.170135519613</v>
          </cell>
          <cell r="K53">
            <v>73012.170001130915</v>
          </cell>
          <cell r="L53">
            <v>82043.322475536595</v>
          </cell>
          <cell r="M53">
            <v>90082.191188434081</v>
          </cell>
          <cell r="N53">
            <v>98908.734123112037</v>
          </cell>
          <cell r="O53">
            <v>108600.13013418492</v>
          </cell>
          <cell r="P53">
            <v>119241.12030876751</v>
          </cell>
        </row>
        <row r="54">
          <cell r="B54" t="str">
            <v>AUM Growth</v>
          </cell>
          <cell r="E54" t="str">
            <v>n.a.</v>
          </cell>
          <cell r="F54" t="str">
            <v>n.a.</v>
          </cell>
          <cell r="G54">
            <v>-0.12838905954768554</v>
          </cell>
          <cell r="H54">
            <v>0.11214999999999997</v>
          </cell>
          <cell r="I54">
            <v>8.7698986070222418E-2</v>
          </cell>
          <cell r="J54">
            <v>0.10826744898717044</v>
          </cell>
          <cell r="K54">
            <v>0.12883591190411847</v>
          </cell>
          <cell r="L54">
            <v>0.12369379617488141</v>
          </cell>
          <cell r="M54">
            <v>9.798321752869632E-2</v>
          </cell>
          <cell r="N54">
            <v>9.798321752869632E-2</v>
          </cell>
          <cell r="O54">
            <v>9.798321752869632E-2</v>
          </cell>
          <cell r="P54">
            <v>9.7983217528696542E-2</v>
          </cell>
        </row>
        <row r="56">
          <cell r="B56" t="str">
            <v>Gross Sales (as % Beg AUM)</v>
          </cell>
          <cell r="E56" t="str">
            <v>n.a.</v>
          </cell>
          <cell r="F56" t="str">
            <v>n.a.</v>
          </cell>
          <cell r="G56">
            <v>0.266046203615251</v>
          </cell>
          <cell r="H56">
            <v>0.27948299999999998</v>
          </cell>
          <cell r="I56">
            <v>0.19733300000000001</v>
          </cell>
          <cell r="J56">
            <v>0.217333</v>
          </cell>
          <cell r="K56">
            <v>0.23733300000000002</v>
          </cell>
          <cell r="L56">
            <v>0.23233300000000001</v>
          </cell>
          <cell r="M56">
            <v>0.20733299999999999</v>
          </cell>
          <cell r="N56">
            <v>0.20733300000000002</v>
          </cell>
          <cell r="O56">
            <v>0.20733300000000002</v>
          </cell>
          <cell r="P56">
            <v>0.20733300000000002</v>
          </cell>
        </row>
        <row r="57">
          <cell r="B57" t="str">
            <v>Redemptions (as % of Beg AUM)</v>
          </cell>
          <cell r="E57" t="str">
            <v>n.a.</v>
          </cell>
          <cell r="F57" t="str">
            <v>n.a.</v>
          </cell>
          <cell r="G57">
            <v>0.16200000000000001</v>
          </cell>
          <cell r="H57">
            <v>0.16733300000000001</v>
          </cell>
          <cell r="I57">
            <v>0.16733300000000001</v>
          </cell>
          <cell r="J57">
            <v>0.16733300000000001</v>
          </cell>
          <cell r="K57">
            <v>0.16733300000000001</v>
          </cell>
          <cell r="L57">
            <v>0.16733300000000001</v>
          </cell>
          <cell r="M57">
            <v>0.16733300000000001</v>
          </cell>
          <cell r="N57">
            <v>0.16733300000000001</v>
          </cell>
          <cell r="O57">
            <v>0.16733300000000004</v>
          </cell>
          <cell r="P57">
            <v>0.16733300000000001</v>
          </cell>
        </row>
        <row r="58">
          <cell r="B58" t="str">
            <v>Expected Market Growth</v>
          </cell>
          <cell r="E58" t="str">
            <v>n.a.</v>
          </cell>
          <cell r="F58">
            <v>0</v>
          </cell>
          <cell r="G58">
            <v>-0.24837989364046309</v>
          </cell>
          <cell r="H58">
            <v>0</v>
          </cell>
          <cell r="I58">
            <v>5.5275196716775804E-2</v>
          </cell>
          <cell r="J58">
            <v>5.5275196716775797E-2</v>
          </cell>
          <cell r="K58">
            <v>5.5275196716775797E-2</v>
          </cell>
          <cell r="L58">
            <v>5.5275196716775804E-2</v>
          </cell>
          <cell r="M58">
            <v>5.527519671677579E-2</v>
          </cell>
          <cell r="N58">
            <v>5.527519671677579E-2</v>
          </cell>
          <cell r="O58">
            <v>5.5275196716775797E-2</v>
          </cell>
          <cell r="P58">
            <v>5.5275196716775797E-2</v>
          </cell>
        </row>
        <row r="60">
          <cell r="A60" t="str">
            <v>Fixed Income Funds</v>
          </cell>
          <cell r="G60">
            <v>56931.95049301238</v>
          </cell>
        </row>
        <row r="61">
          <cell r="B61" t="str">
            <v>Beginning AUM</v>
          </cell>
          <cell r="E61">
            <v>0</v>
          </cell>
          <cell r="F61">
            <v>0</v>
          </cell>
          <cell r="G61">
            <v>67480.670122834126</v>
          </cell>
          <cell r="H61">
            <v>57886.887381174151</v>
          </cell>
          <cell r="I61">
            <v>64378.901800972832</v>
          </cell>
          <cell r="J61">
            <v>70024.866213232555</v>
          </cell>
          <cell r="K61">
            <v>77606.279843807148</v>
          </cell>
          <cell r="L61">
            <v>87604.75567697025</v>
          </cell>
          <cell r="M61">
            <v>98440.920469627701</v>
          </cell>
          <cell r="N61">
            <v>108086.47859372835</v>
          </cell>
          <cell r="O61">
            <v>118677.13953768842</v>
          </cell>
          <cell r="P61">
            <v>130305.50751669321</v>
          </cell>
        </row>
        <row r="62">
          <cell r="B62" t="str">
            <v>plus: Gross Sales</v>
          </cell>
          <cell r="E62">
            <v>0</v>
          </cell>
          <cell r="F62">
            <v>0</v>
          </cell>
          <cell r="G62">
            <v>6818.033621194485</v>
          </cell>
          <cell r="H62">
            <v>16178.400945952693</v>
          </cell>
          <cell r="I62">
            <v>12704.081829091372</v>
          </cell>
          <cell r="J62">
            <v>15218.714248720471</v>
          </cell>
          <cell r="K62">
            <v>18418.531214170282</v>
          </cell>
          <cell r="L62">
            <v>20353.475700697531</v>
          </cell>
          <cell r="M62">
            <v>20410.051363729322</v>
          </cell>
          <cell r="N62">
            <v>22409.89386627348</v>
          </cell>
          <cell r="O62">
            <v>24605.687371767555</v>
          </cell>
          <cell r="P62">
            <v>27016.631789958556</v>
          </cell>
        </row>
        <row r="63">
          <cell r="B63" t="str">
            <v>less: Redemptions</v>
          </cell>
          <cell r="E63">
            <v>0</v>
          </cell>
          <cell r="F63">
            <v>0</v>
          </cell>
          <cell r="G63">
            <v>-10931.868559899129</v>
          </cell>
          <cell r="H63">
            <v>-9686.3865261540141</v>
          </cell>
          <cell r="I63">
            <v>-10772.714775062188</v>
          </cell>
          <cell r="J63">
            <v>-11717.470938058845</v>
          </cell>
          <cell r="K63">
            <v>-12986.091625103782</v>
          </cell>
          <cell r="L63">
            <v>-14659.166581694464</v>
          </cell>
          <cell r="M63">
            <v>-16472.414544944211</v>
          </cell>
          <cell r="N63">
            <v>-18086.434722524347</v>
          </cell>
          <cell r="O63">
            <v>-19858.601790260018</v>
          </cell>
          <cell r="P63">
            <v>-21804.411489290826</v>
          </cell>
        </row>
        <row r="64">
          <cell r="B64" t="str">
            <v>Net Sales</v>
          </cell>
          <cell r="E64">
            <v>0</v>
          </cell>
          <cell r="F64">
            <v>0</v>
          </cell>
          <cell r="G64">
            <v>-4113.8349387046437</v>
          </cell>
          <cell r="H64">
            <v>6492.0144197986792</v>
          </cell>
          <cell r="I64">
            <v>1931.3670540291841</v>
          </cell>
          <cell r="J64">
            <v>3501.2433106616263</v>
          </cell>
          <cell r="K64">
            <v>5432.4395890665</v>
          </cell>
          <cell r="L64">
            <v>5694.3091190030664</v>
          </cell>
          <cell r="M64">
            <v>3937.6368187851112</v>
          </cell>
          <cell r="N64">
            <v>4323.4591437491326</v>
          </cell>
          <cell r="O64">
            <v>4747.0855815075374</v>
          </cell>
          <cell r="P64">
            <v>5212.22030066773</v>
          </cell>
        </row>
        <row r="65">
          <cell r="B65" t="str">
            <v>plus: Market Growth</v>
          </cell>
          <cell r="E65">
            <v>0</v>
          </cell>
          <cell r="F65">
            <v>0</v>
          </cell>
          <cell r="G65">
            <v>-5479.9478029553266</v>
          </cell>
          <cell r="H65">
            <v>0</v>
          </cell>
          <cell r="I65">
            <v>3714.5973582305514</v>
          </cell>
          <cell r="J65">
            <v>4080.1703199129647</v>
          </cell>
          <cell r="K65">
            <v>4566.0362440966019</v>
          </cell>
          <cell r="L65">
            <v>5141.8556736543824</v>
          </cell>
          <cell r="M65">
            <v>5707.9213053155318</v>
          </cell>
          <cell r="N65">
            <v>6267.2018002109444</v>
          </cell>
          <cell r="O65">
            <v>6881.2823974972507</v>
          </cell>
          <cell r="P65">
            <v>7555.5325875276139</v>
          </cell>
        </row>
        <row r="66">
          <cell r="B66" t="str">
            <v>Ending AUM</v>
          </cell>
          <cell r="D66">
            <v>0</v>
          </cell>
          <cell r="E66">
            <v>0</v>
          </cell>
          <cell r="F66">
            <v>67480.670122834126</v>
          </cell>
          <cell r="G66">
            <v>57886.887381174151</v>
          </cell>
          <cell r="H66">
            <v>64378.901800972832</v>
          </cell>
          <cell r="I66">
            <v>70024.866213232555</v>
          </cell>
          <cell r="J66">
            <v>77606.279843807148</v>
          </cell>
          <cell r="K66">
            <v>87604.75567697025</v>
          </cell>
          <cell r="L66">
            <v>98440.920469627701</v>
          </cell>
          <cell r="M66">
            <v>108086.47859372835</v>
          </cell>
          <cell r="N66">
            <v>118677.13953768842</v>
          </cell>
          <cell r="O66">
            <v>130305.50751669321</v>
          </cell>
          <cell r="P66">
            <v>143073.26040488857</v>
          </cell>
        </row>
        <row r="67">
          <cell r="B67" t="str">
            <v>AUM Growth</v>
          </cell>
          <cell r="E67" t="str">
            <v>n.a.</v>
          </cell>
          <cell r="F67" t="str">
            <v>n.a.</v>
          </cell>
          <cell r="G67">
            <v>-0.14217082794519598</v>
          </cell>
          <cell r="H67">
            <v>0.11214999999999997</v>
          </cell>
          <cell r="I67">
            <v>8.7698986070222196E-2</v>
          </cell>
          <cell r="J67">
            <v>0.10826744898717044</v>
          </cell>
          <cell r="K67">
            <v>0.12883591190411847</v>
          </cell>
          <cell r="L67">
            <v>0.12369379617488141</v>
          </cell>
          <cell r="M67">
            <v>9.7983217528696542E-2</v>
          </cell>
          <cell r="N67">
            <v>9.798321752869632E-2</v>
          </cell>
          <cell r="O67">
            <v>9.7983217528696542E-2</v>
          </cell>
          <cell r="P67">
            <v>9.7983217528696542E-2</v>
          </cell>
        </row>
        <row r="69">
          <cell r="B69" t="str">
            <v>Gross Sales (as % Beg AUM)</v>
          </cell>
          <cell r="E69" t="str">
            <v>n.a.</v>
          </cell>
          <cell r="F69" t="str">
            <v>n.a.</v>
          </cell>
          <cell r="G69">
            <v>0.10103683927239776</v>
          </cell>
          <cell r="H69">
            <v>0.27948299999999998</v>
          </cell>
          <cell r="I69">
            <v>0.19733300000000001</v>
          </cell>
          <cell r="J69">
            <v>0.217333</v>
          </cell>
          <cell r="K69">
            <v>0.23733299999999999</v>
          </cell>
          <cell r="L69">
            <v>0.23233300000000001</v>
          </cell>
          <cell r="M69">
            <v>0.20733300000000002</v>
          </cell>
          <cell r="N69">
            <v>0.20733300000000002</v>
          </cell>
          <cell r="O69">
            <v>0.20733300000000002</v>
          </cell>
          <cell r="P69">
            <v>0.20733300000000002</v>
          </cell>
        </row>
        <row r="70">
          <cell r="B70" t="str">
            <v>Redemptions (as % of Beg AUM)</v>
          </cell>
          <cell r="E70" t="str">
            <v>n.a.</v>
          </cell>
          <cell r="F70" t="str">
            <v>n.a.</v>
          </cell>
          <cell r="G70">
            <v>0.16200000000000001</v>
          </cell>
          <cell r="H70">
            <v>0.16733300000000001</v>
          </cell>
          <cell r="I70">
            <v>0.16733300000000001</v>
          </cell>
          <cell r="J70">
            <v>0.16733300000000001</v>
          </cell>
          <cell r="K70">
            <v>0.16733300000000001</v>
          </cell>
          <cell r="L70">
            <v>0.16733300000000001</v>
          </cell>
          <cell r="M70">
            <v>0.16733299999999998</v>
          </cell>
          <cell r="N70">
            <v>0.16733300000000001</v>
          </cell>
          <cell r="O70">
            <v>0.16733300000000001</v>
          </cell>
          <cell r="P70">
            <v>0.16733300000000001</v>
          </cell>
        </row>
        <row r="71">
          <cell r="B71" t="str">
            <v>Expected Market Growth</v>
          </cell>
          <cell r="E71" t="str">
            <v>n.a.</v>
          </cell>
          <cell r="F71">
            <v>0</v>
          </cell>
          <cell r="G71">
            <v>-8.7422103645596203E-2</v>
          </cell>
          <cell r="H71">
            <v>0</v>
          </cell>
          <cell r="I71">
            <v>5.5275196716775804E-2</v>
          </cell>
          <cell r="J71">
            <v>5.5275196716775797E-2</v>
          </cell>
          <cell r="K71">
            <v>5.527519671677579E-2</v>
          </cell>
          <cell r="L71">
            <v>5.5275196716775797E-2</v>
          </cell>
          <cell r="M71">
            <v>5.5275196716775797E-2</v>
          </cell>
          <cell r="N71">
            <v>5.5275196716775797E-2</v>
          </cell>
          <cell r="O71">
            <v>5.5275196716775797E-2</v>
          </cell>
          <cell r="P71">
            <v>5.5275196716775797E-2</v>
          </cell>
        </row>
        <row r="73">
          <cell r="A73" t="str">
            <v>Canadian Equity Funds</v>
          </cell>
          <cell r="G73">
            <v>244993.08018448777</v>
          </cell>
        </row>
        <row r="74">
          <cell r="B74" t="str">
            <v>Beginning AUM</v>
          </cell>
          <cell r="E74">
            <v>0</v>
          </cell>
          <cell r="F74">
            <v>0</v>
          </cell>
          <cell r="G74">
            <v>385281.81630624441</v>
          </cell>
          <cell r="H74">
            <v>265175.85773529159</v>
          </cell>
          <cell r="I74">
            <v>294915.33018030453</v>
          </cell>
          <cell r="J74">
            <v>320779.10561368213</v>
          </cell>
          <cell r="K74">
            <v>355509.04106686165</v>
          </cell>
          <cell r="L74">
            <v>401311.37256286951</v>
          </cell>
          <cell r="M74">
            <v>450951.099683323</v>
          </cell>
          <cell r="N74">
            <v>495136.73937839892</v>
          </cell>
          <cell r="O74">
            <v>543651.83021936205</v>
          </cell>
          <cell r="P74">
            <v>596920.58575961972</v>
          </cell>
        </row>
        <row r="75">
          <cell r="B75" t="str">
            <v>plus: Gross Sales</v>
          </cell>
          <cell r="E75">
            <v>0</v>
          </cell>
          <cell r="F75">
            <v>0</v>
          </cell>
          <cell r="G75">
            <v>58129.46226273787</v>
          </cell>
          <cell r="H75">
            <v>74112.144247432501</v>
          </cell>
          <cell r="I75">
            <v>58196.526850470036</v>
          </cell>
          <cell r="J75">
            <v>69715.885360338376</v>
          </cell>
          <cell r="K75">
            <v>84374.027243521487</v>
          </cell>
          <cell r="L75">
            <v>93237.875121649166</v>
          </cell>
          <cell r="M75">
            <v>93497.04435064242</v>
          </cell>
          <cell r="N75">
            <v>102658.18558554159</v>
          </cell>
          <cell r="O75">
            <v>112716.964914871</v>
          </cell>
          <cell r="P75">
            <v>123761.33580729924</v>
          </cell>
        </row>
        <row r="76">
          <cell r="B76" t="str">
            <v>less: Redemptions</v>
          </cell>
          <cell r="E76">
            <v>0</v>
          </cell>
          <cell r="F76">
            <v>0</v>
          </cell>
          <cell r="G76">
            <v>-62415.654241611599</v>
          </cell>
          <cell r="H76">
            <v>-44372.671802419551</v>
          </cell>
          <cell r="I76">
            <v>-49349.066945060898</v>
          </cell>
          <cell r="J76">
            <v>-53676.930079654274</v>
          </cell>
          <cell r="K76">
            <v>-59488.394368841167</v>
          </cell>
          <cell r="L76">
            <v>-67152.635905062649</v>
          </cell>
          <cell r="M76">
            <v>-75459.000363309489</v>
          </cell>
          <cell r="N76">
            <v>-82852.716010405638</v>
          </cell>
          <cell r="O76">
            <v>-90970.891706096518</v>
          </cell>
          <cell r="P76">
            <v>-99884.512376914456</v>
          </cell>
        </row>
        <row r="77">
          <cell r="B77" t="str">
            <v>Net Sales</v>
          </cell>
          <cell r="E77">
            <v>0</v>
          </cell>
          <cell r="F77">
            <v>0</v>
          </cell>
          <cell r="G77">
            <v>-4286.1919788737287</v>
          </cell>
          <cell r="H77">
            <v>29739.472445012951</v>
          </cell>
          <cell r="I77">
            <v>8847.4599054091377</v>
          </cell>
          <cell r="J77">
            <v>16038.955280684102</v>
          </cell>
          <cell r="K77">
            <v>24885.632874680319</v>
          </cell>
          <cell r="L77">
            <v>26085.239216586517</v>
          </cell>
          <cell r="M77">
            <v>18038.043987332931</v>
          </cell>
          <cell r="N77">
            <v>19805.469575135954</v>
          </cell>
          <cell r="O77">
            <v>21746.073208774484</v>
          </cell>
          <cell r="P77">
            <v>23876.823430384786</v>
          </cell>
        </row>
        <row r="78">
          <cell r="B78" t="str">
            <v>plus: Market Growth</v>
          </cell>
          <cell r="E78">
            <v>0</v>
          </cell>
          <cell r="F78">
            <v>0</v>
          </cell>
          <cell r="G78">
            <v>-115819.7665920791</v>
          </cell>
          <cell r="H78">
            <v>0</v>
          </cell>
          <cell r="I78">
            <v>17016.315527968451</v>
          </cell>
          <cell r="J78">
            <v>18690.98017249539</v>
          </cell>
          <cell r="K78">
            <v>20916.698621327509</v>
          </cell>
          <cell r="L78">
            <v>23554.487903866982</v>
          </cell>
          <cell r="M78">
            <v>26147.595707742999</v>
          </cell>
          <cell r="N78">
            <v>28709.621265827191</v>
          </cell>
          <cell r="O78">
            <v>31522.682331483222</v>
          </cell>
          <cell r="P78">
            <v>34611.376171456941</v>
          </cell>
        </row>
        <row r="79">
          <cell r="B79" t="str">
            <v>Ending AUM</v>
          </cell>
          <cell r="D79">
            <v>0</v>
          </cell>
          <cell r="E79">
            <v>0</v>
          </cell>
          <cell r="F79">
            <v>385281.81630624441</v>
          </cell>
          <cell r="G79">
            <v>265175.85773529159</v>
          </cell>
          <cell r="H79">
            <v>294915.33018030453</v>
          </cell>
          <cell r="I79">
            <v>320779.10561368213</v>
          </cell>
          <cell r="J79">
            <v>355509.04106686165</v>
          </cell>
          <cell r="K79">
            <v>401311.37256286951</v>
          </cell>
          <cell r="L79">
            <v>450951.099683323</v>
          </cell>
          <cell r="M79">
            <v>495136.73937839892</v>
          </cell>
          <cell r="N79">
            <v>543651.83021936205</v>
          </cell>
          <cell r="O79">
            <v>596920.58575961972</v>
          </cell>
          <cell r="P79">
            <v>655408.78536146134</v>
          </cell>
        </row>
        <row r="80">
          <cell r="B80" t="str">
            <v>AUM Growth</v>
          </cell>
          <cell r="E80" t="str">
            <v>n.a.</v>
          </cell>
          <cell r="F80" t="str">
            <v>n.a.</v>
          </cell>
          <cell r="G80">
            <v>-0.31173534147660276</v>
          </cell>
          <cell r="H80">
            <v>0.11214999999999997</v>
          </cell>
          <cell r="I80">
            <v>8.7698986070222418E-2</v>
          </cell>
          <cell r="J80">
            <v>0.10826744898717044</v>
          </cell>
          <cell r="K80">
            <v>0.12883591190411847</v>
          </cell>
          <cell r="L80">
            <v>0.12369379617488141</v>
          </cell>
          <cell r="M80">
            <v>9.7983217528696542E-2</v>
          </cell>
          <cell r="N80">
            <v>9.798321752869632E-2</v>
          </cell>
          <cell r="O80">
            <v>9.798321752869632E-2</v>
          </cell>
          <cell r="P80">
            <v>9.798321752869632E-2</v>
          </cell>
        </row>
        <row r="82">
          <cell r="B82" t="str">
            <v>Gross Sales (as % Beg AUM)</v>
          </cell>
          <cell r="E82" t="str">
            <v>n.a.</v>
          </cell>
          <cell r="F82" t="str">
            <v>n.a.</v>
          </cell>
          <cell r="G82">
            <v>0.15087517708474774</v>
          </cell>
          <cell r="H82">
            <v>0.27948299999999998</v>
          </cell>
          <cell r="I82">
            <v>0.19733300000000001</v>
          </cell>
          <cell r="J82">
            <v>0.217333</v>
          </cell>
          <cell r="K82">
            <v>0.23733300000000002</v>
          </cell>
          <cell r="L82">
            <v>0.23233300000000001</v>
          </cell>
          <cell r="M82">
            <v>0.20733300000000002</v>
          </cell>
          <cell r="N82">
            <v>0.20733300000000002</v>
          </cell>
          <cell r="O82">
            <v>0.20733300000000002</v>
          </cell>
          <cell r="P82">
            <v>0.20733300000000002</v>
          </cell>
        </row>
        <row r="83">
          <cell r="B83" t="str">
            <v>Redemptions (as % of Beg AUM)</v>
          </cell>
          <cell r="E83" t="str">
            <v>n.a.</v>
          </cell>
          <cell r="F83" t="str">
            <v>n.a.</v>
          </cell>
          <cell r="G83">
            <v>0.16200000000000001</v>
          </cell>
          <cell r="H83">
            <v>0.16733300000000001</v>
          </cell>
          <cell r="I83">
            <v>0.16733300000000001</v>
          </cell>
          <cell r="J83">
            <v>0.16733300000000001</v>
          </cell>
          <cell r="K83">
            <v>0.16733300000000001</v>
          </cell>
          <cell r="L83">
            <v>0.16733300000000001</v>
          </cell>
          <cell r="M83">
            <v>0.16733300000000001</v>
          </cell>
          <cell r="N83">
            <v>0.16733300000000001</v>
          </cell>
          <cell r="O83">
            <v>0.16733300000000001</v>
          </cell>
          <cell r="P83">
            <v>0.16733300000000001</v>
          </cell>
        </row>
        <row r="84">
          <cell r="B84" t="str">
            <v>Expected Market Growth</v>
          </cell>
          <cell r="E84" t="str">
            <v>n.a.</v>
          </cell>
          <cell r="F84">
            <v>0</v>
          </cell>
          <cell r="G84">
            <v>-0.35611776511897458</v>
          </cell>
          <cell r="H84">
            <v>0</v>
          </cell>
          <cell r="I84">
            <v>5.5275196716775804E-2</v>
          </cell>
          <cell r="J84">
            <v>5.5275196716775797E-2</v>
          </cell>
          <cell r="K84">
            <v>5.5275196716775797E-2</v>
          </cell>
          <cell r="L84">
            <v>5.5275196716775797E-2</v>
          </cell>
          <cell r="M84">
            <v>5.5275196716775797E-2</v>
          </cell>
          <cell r="N84">
            <v>5.5275196716775797E-2</v>
          </cell>
          <cell r="O84">
            <v>5.5275196716775797E-2</v>
          </cell>
          <cell r="P84">
            <v>5.5275196716775797E-2</v>
          </cell>
        </row>
        <row r="86">
          <cell r="A86" t="str">
            <v>Money Market Funds</v>
          </cell>
          <cell r="G86">
            <v>1308229.6714460466</v>
          </cell>
        </row>
        <row r="87">
          <cell r="B87" t="str">
            <v>Beginning AUM</v>
          </cell>
          <cell r="E87">
            <v>0</v>
          </cell>
          <cell r="F87">
            <v>0</v>
          </cell>
          <cell r="G87">
            <v>1354471.9357052015</v>
          </cell>
          <cell r="H87">
            <v>1334832.2990627035</v>
          </cell>
          <cell r="I87">
            <v>1484533.7414025855</v>
          </cell>
          <cell r="J87">
            <v>1614725.8453106261</v>
          </cell>
          <cell r="K87">
            <v>1789548.0933960602</v>
          </cell>
          <cell r="L87">
            <v>2020106.153905018</v>
          </cell>
          <cell r="M87">
            <v>2269980.7527577691</v>
          </cell>
          <cell r="N87">
            <v>2492400.7706411881</v>
          </cell>
          <cell r="O87">
            <v>2736614.2175196144</v>
          </cell>
          <cell r="P87">
            <v>3004756.4836869622</v>
          </cell>
        </row>
        <row r="88">
          <cell r="B88" t="str">
            <v>plus: Gross Sales</v>
          </cell>
          <cell r="E88">
            <v>0</v>
          </cell>
          <cell r="F88">
            <v>0</v>
          </cell>
          <cell r="G88">
            <v>352445.17865566333</v>
          </cell>
          <cell r="H88">
            <v>373062.93543894152</v>
          </cell>
          <cell r="I88">
            <v>292947.49679219641</v>
          </cell>
          <cell r="J88">
            <v>350933.21213889431</v>
          </cell>
          <cell r="K88">
            <v>424718.81764996715</v>
          </cell>
          <cell r="L88">
            <v>469337.3230552146</v>
          </cell>
          <cell r="M88">
            <v>470641.91941152659</v>
          </cell>
          <cell r="N88">
            <v>516756.9289793495</v>
          </cell>
          <cell r="O88">
            <v>567390.4355609942</v>
          </cell>
          <cell r="P88">
            <v>622985.17603226902</v>
          </cell>
        </row>
        <row r="89">
          <cell r="A89" t="str">
            <v xml:space="preserve">  </v>
          </cell>
          <cell r="B89" t="str">
            <v>less: Redemptions</v>
          </cell>
          <cell r="E89">
            <v>0</v>
          </cell>
          <cell r="F89">
            <v>0</v>
          </cell>
          <cell r="G89">
            <v>-219424.45358424264</v>
          </cell>
          <cell r="H89">
            <v>-223361.49309905939</v>
          </cell>
          <cell r="I89">
            <v>-248411.48455011885</v>
          </cell>
          <cell r="J89">
            <v>-270196.91987336299</v>
          </cell>
          <cell r="K89">
            <v>-299450.45111224294</v>
          </cell>
          <cell r="L89">
            <v>-338030.42305138841</v>
          </cell>
          <cell r="M89">
            <v>-379842.68930121581</v>
          </cell>
          <cell r="N89">
            <v>-417060.89815370197</v>
          </cell>
          <cell r="O89">
            <v>-457925.86686020967</v>
          </cell>
          <cell r="P89">
            <v>-502794.91668479046</v>
          </cell>
        </row>
        <row r="90">
          <cell r="B90" t="str">
            <v>Net Sales</v>
          </cell>
          <cell r="E90">
            <v>0</v>
          </cell>
          <cell r="F90">
            <v>0</v>
          </cell>
          <cell r="G90">
            <v>133020.72507142069</v>
          </cell>
          <cell r="H90">
            <v>149701.44233988214</v>
          </cell>
          <cell r="I90">
            <v>44536.012242077559</v>
          </cell>
          <cell r="J90">
            <v>80736.292265531316</v>
          </cell>
          <cell r="K90">
            <v>125268.36653772421</v>
          </cell>
          <cell r="L90">
            <v>131306.90000382619</v>
          </cell>
          <cell r="M90">
            <v>90799.230110310775</v>
          </cell>
          <cell r="N90">
            <v>99696.030825647525</v>
          </cell>
          <cell r="O90">
            <v>109464.56870078453</v>
          </cell>
          <cell r="P90">
            <v>120190.25934747857</v>
          </cell>
        </row>
        <row r="91">
          <cell r="B91" t="str">
            <v>plus: Market Growth</v>
          </cell>
          <cell r="E91">
            <v>0</v>
          </cell>
          <cell r="F91">
            <v>0</v>
          </cell>
          <cell r="G91">
            <v>-152660.36171391865</v>
          </cell>
          <cell r="H91">
            <v>0</v>
          </cell>
          <cell r="I91">
            <v>85656.091665963031</v>
          </cell>
          <cell r="J91">
            <v>94085.955819902621</v>
          </cell>
          <cell r="K91">
            <v>105289.69397123376</v>
          </cell>
          <cell r="L91">
            <v>118567.69884892486</v>
          </cell>
          <cell r="M91">
            <v>131620.78777310788</v>
          </cell>
          <cell r="N91">
            <v>144517.41605277869</v>
          </cell>
          <cell r="O91">
            <v>158677.69746656326</v>
          </cell>
          <cell r="P91">
            <v>174225.44881438222</v>
          </cell>
        </row>
        <row r="92">
          <cell r="B92" t="str">
            <v>Ending AUM</v>
          </cell>
          <cell r="D92">
            <v>0</v>
          </cell>
          <cell r="E92">
            <v>0</v>
          </cell>
          <cell r="F92">
            <v>1354471.9357052015</v>
          </cell>
          <cell r="G92">
            <v>1334832.2990627035</v>
          </cell>
          <cell r="H92">
            <v>1484533.7414025855</v>
          </cell>
          <cell r="I92">
            <v>1614725.8453106261</v>
          </cell>
          <cell r="J92">
            <v>1789548.0933960602</v>
          </cell>
          <cell r="K92">
            <v>2020106.153905018</v>
          </cell>
          <cell r="L92">
            <v>2269980.7527577691</v>
          </cell>
          <cell r="M92">
            <v>2492400.7706411881</v>
          </cell>
          <cell r="N92">
            <v>2736614.2175196144</v>
          </cell>
          <cell r="O92">
            <v>3004756.4836869622</v>
          </cell>
          <cell r="P92">
            <v>3299172.1918488229</v>
          </cell>
        </row>
        <row r="93">
          <cell r="B93" t="str">
            <v>AUM Growth</v>
          </cell>
          <cell r="E93" t="str">
            <v>n.a.</v>
          </cell>
          <cell r="F93" t="str">
            <v>n.a.</v>
          </cell>
          <cell r="G93">
            <v>-1.449984759726497E-2</v>
          </cell>
          <cell r="H93">
            <v>0.11214999999999997</v>
          </cell>
          <cell r="I93">
            <v>8.7698986070222418E-2</v>
          </cell>
          <cell r="J93">
            <v>0.10826744898717067</v>
          </cell>
          <cell r="K93">
            <v>0.12883591190411847</v>
          </cell>
          <cell r="L93">
            <v>0.12369379617488141</v>
          </cell>
          <cell r="M93">
            <v>9.7983217528696542E-2</v>
          </cell>
          <cell r="N93">
            <v>9.7983217528696542E-2</v>
          </cell>
          <cell r="O93">
            <v>9.7983217528696542E-2</v>
          </cell>
          <cell r="P93">
            <v>9.7983217528696542E-2</v>
          </cell>
        </row>
        <row r="95">
          <cell r="B95" t="str">
            <v>Gross Sales (as % Beg AUM)</v>
          </cell>
          <cell r="E95" t="str">
            <v>n.a.</v>
          </cell>
          <cell r="F95" t="str">
            <v>n.a.</v>
          </cell>
          <cell r="G95">
            <v>0.2602085501846621</v>
          </cell>
          <cell r="H95">
            <v>0.27948299999999998</v>
          </cell>
          <cell r="I95">
            <v>0.19733300000000001</v>
          </cell>
          <cell r="J95">
            <v>0.217333</v>
          </cell>
          <cell r="K95">
            <v>0.23733300000000002</v>
          </cell>
          <cell r="L95">
            <v>0.23233300000000001</v>
          </cell>
          <cell r="M95">
            <v>0.20733300000000002</v>
          </cell>
          <cell r="N95">
            <v>0.20733300000000002</v>
          </cell>
          <cell r="O95">
            <v>0.20733299999999999</v>
          </cell>
          <cell r="P95">
            <v>0.20733300000000005</v>
          </cell>
        </row>
        <row r="96">
          <cell r="B96" t="str">
            <v>Redemptions (as % of Beg AUM)</v>
          </cell>
          <cell r="E96" t="str">
            <v>n.a.</v>
          </cell>
          <cell r="F96" t="str">
            <v>n.a.</v>
          </cell>
          <cell r="G96">
            <v>0.16200000000000001</v>
          </cell>
          <cell r="H96">
            <v>0.16733300000000001</v>
          </cell>
          <cell r="I96">
            <v>0.16733300000000001</v>
          </cell>
          <cell r="J96">
            <v>0.16733300000000001</v>
          </cell>
          <cell r="K96">
            <v>0.16733300000000001</v>
          </cell>
          <cell r="L96">
            <v>0.16733300000000001</v>
          </cell>
          <cell r="M96">
            <v>0.16733300000000001</v>
          </cell>
          <cell r="N96">
            <v>0.16733300000000001</v>
          </cell>
          <cell r="O96">
            <v>0.16733300000000001</v>
          </cell>
          <cell r="P96">
            <v>0.16733300000000001</v>
          </cell>
        </row>
        <row r="97">
          <cell r="B97" t="str">
            <v>Expected Market Growth</v>
          </cell>
          <cell r="E97" t="str">
            <v>n.a.</v>
          </cell>
          <cell r="F97">
            <v>0</v>
          </cell>
          <cell r="G97">
            <v>-0.11353149245094146</v>
          </cell>
          <cell r="H97">
            <v>0</v>
          </cell>
          <cell r="I97">
            <v>5.5275196716775811E-2</v>
          </cell>
          <cell r="J97">
            <v>5.5275196716775797E-2</v>
          </cell>
          <cell r="K97">
            <v>5.527519671677579E-2</v>
          </cell>
          <cell r="L97">
            <v>5.5275196716775797E-2</v>
          </cell>
          <cell r="M97">
            <v>5.5275196716775797E-2</v>
          </cell>
          <cell r="N97">
            <v>5.527519671677579E-2</v>
          </cell>
          <cell r="O97">
            <v>5.5275196716775804E-2</v>
          </cell>
          <cell r="P97">
            <v>5.5275196716775804E-2</v>
          </cell>
        </row>
        <row r="99">
          <cell r="A99" t="str">
            <v>Dividend &amp; Income Funds</v>
          </cell>
          <cell r="G99">
            <v>0</v>
          </cell>
        </row>
        <row r="100">
          <cell r="B100" t="str">
            <v>Beginning AUM</v>
          </cell>
          <cell r="E100">
            <v>0</v>
          </cell>
          <cell r="F100">
            <v>0</v>
          </cell>
          <cell r="G100">
            <v>0</v>
          </cell>
          <cell r="H100">
            <v>0</v>
          </cell>
          <cell r="I100">
            <v>0</v>
          </cell>
          <cell r="J100">
            <v>0</v>
          </cell>
          <cell r="K100">
            <v>0</v>
          </cell>
          <cell r="L100">
            <v>0</v>
          </cell>
          <cell r="M100">
            <v>0</v>
          </cell>
          <cell r="N100">
            <v>0</v>
          </cell>
          <cell r="O100">
            <v>0</v>
          </cell>
          <cell r="P100">
            <v>0</v>
          </cell>
        </row>
        <row r="101">
          <cell r="B101" t="str">
            <v>plus: Gross Sales</v>
          </cell>
          <cell r="E101">
            <v>0</v>
          </cell>
          <cell r="F101">
            <v>0</v>
          </cell>
          <cell r="G101">
            <v>0</v>
          </cell>
          <cell r="H101">
            <v>0</v>
          </cell>
          <cell r="I101">
            <v>0</v>
          </cell>
          <cell r="J101">
            <v>0</v>
          </cell>
          <cell r="K101">
            <v>0</v>
          </cell>
          <cell r="L101">
            <v>0</v>
          </cell>
          <cell r="M101">
            <v>0</v>
          </cell>
          <cell r="N101">
            <v>0</v>
          </cell>
          <cell r="O101">
            <v>0</v>
          </cell>
          <cell r="P101">
            <v>0</v>
          </cell>
        </row>
        <row r="102">
          <cell r="B102" t="str">
            <v>less: Redemptions</v>
          </cell>
          <cell r="E102">
            <v>0</v>
          </cell>
          <cell r="F102">
            <v>0</v>
          </cell>
          <cell r="G102">
            <v>0</v>
          </cell>
          <cell r="H102">
            <v>0</v>
          </cell>
          <cell r="I102">
            <v>0</v>
          </cell>
          <cell r="J102">
            <v>0</v>
          </cell>
          <cell r="K102">
            <v>0</v>
          </cell>
          <cell r="L102">
            <v>0</v>
          </cell>
          <cell r="M102">
            <v>0</v>
          </cell>
          <cell r="N102">
            <v>0</v>
          </cell>
          <cell r="O102">
            <v>0</v>
          </cell>
          <cell r="P102">
            <v>0</v>
          </cell>
        </row>
        <row r="103">
          <cell r="B103" t="str">
            <v>Net Sales</v>
          </cell>
          <cell r="E103">
            <v>0</v>
          </cell>
          <cell r="F103">
            <v>0</v>
          </cell>
          <cell r="G103">
            <v>0</v>
          </cell>
          <cell r="H103">
            <v>0</v>
          </cell>
          <cell r="I103">
            <v>0</v>
          </cell>
          <cell r="J103">
            <v>0</v>
          </cell>
          <cell r="K103">
            <v>0</v>
          </cell>
          <cell r="L103">
            <v>0</v>
          </cell>
          <cell r="M103">
            <v>0</v>
          </cell>
          <cell r="N103">
            <v>0</v>
          </cell>
          <cell r="O103">
            <v>0</v>
          </cell>
          <cell r="P103">
            <v>0</v>
          </cell>
        </row>
        <row r="104">
          <cell r="B104" t="str">
            <v>plus: Market Growth</v>
          </cell>
          <cell r="E104">
            <v>0</v>
          </cell>
          <cell r="F104">
            <v>0</v>
          </cell>
          <cell r="G104">
            <v>0</v>
          </cell>
          <cell r="H104">
            <v>0</v>
          </cell>
          <cell r="I104">
            <v>0</v>
          </cell>
          <cell r="J104">
            <v>0</v>
          </cell>
          <cell r="K104">
            <v>0</v>
          </cell>
          <cell r="L104">
            <v>0</v>
          </cell>
          <cell r="M104">
            <v>0</v>
          </cell>
          <cell r="N104">
            <v>0</v>
          </cell>
          <cell r="O104">
            <v>0</v>
          </cell>
          <cell r="P104">
            <v>0</v>
          </cell>
        </row>
        <row r="105">
          <cell r="B105" t="str">
            <v>Ending AUM</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t="str">
            <v>AUM Growth</v>
          </cell>
          <cell r="E106" t="str">
            <v>n.a.</v>
          </cell>
          <cell r="F106" t="str">
            <v>n.a.</v>
          </cell>
          <cell r="G106" t="str">
            <v>n.a.</v>
          </cell>
          <cell r="H106" t="str">
            <v>n.a.</v>
          </cell>
          <cell r="I106" t="str">
            <v>n.a.</v>
          </cell>
          <cell r="J106" t="str">
            <v>n.a.</v>
          </cell>
          <cell r="K106" t="str">
            <v>n.a.</v>
          </cell>
          <cell r="L106" t="str">
            <v>n.a.</v>
          </cell>
          <cell r="M106" t="str">
            <v>n.a.</v>
          </cell>
          <cell r="N106" t="str">
            <v>n.a.</v>
          </cell>
          <cell r="O106" t="str">
            <v>n.a.</v>
          </cell>
          <cell r="P106" t="str">
            <v>n.a.</v>
          </cell>
        </row>
        <row r="108">
          <cell r="B108" t="str">
            <v>Gross Sales (as % Beg AUM)</v>
          </cell>
          <cell r="E108" t="str">
            <v>n.a.</v>
          </cell>
          <cell r="F108" t="str">
            <v>n.a.</v>
          </cell>
          <cell r="G108" t="str">
            <v>n.a.</v>
          </cell>
          <cell r="H108" t="str">
            <v>n.a.</v>
          </cell>
          <cell r="I108" t="str">
            <v>n.a.</v>
          </cell>
          <cell r="J108" t="str">
            <v>n.a.</v>
          </cell>
          <cell r="K108" t="str">
            <v>n.a.</v>
          </cell>
          <cell r="L108" t="str">
            <v>n.a.</v>
          </cell>
          <cell r="M108" t="str">
            <v>n.a.</v>
          </cell>
          <cell r="N108" t="str">
            <v>n.a.</v>
          </cell>
          <cell r="O108" t="str">
            <v>n.a.</v>
          </cell>
          <cell r="P108" t="str">
            <v>n.a.</v>
          </cell>
        </row>
        <row r="109">
          <cell r="B109" t="str">
            <v>Redemptions (as % of Beg AUM)</v>
          </cell>
          <cell r="E109" t="str">
            <v>n.a.</v>
          </cell>
          <cell r="F109" t="str">
            <v>n.a.</v>
          </cell>
          <cell r="G109" t="str">
            <v>n.a.</v>
          </cell>
          <cell r="H109" t="str">
            <v>n.a.</v>
          </cell>
          <cell r="I109" t="str">
            <v>n.a.</v>
          </cell>
          <cell r="J109" t="str">
            <v>n.a.</v>
          </cell>
          <cell r="K109" t="str">
            <v>n.a.</v>
          </cell>
          <cell r="L109" t="str">
            <v>n.a.</v>
          </cell>
          <cell r="M109" t="str">
            <v>n.a.</v>
          </cell>
          <cell r="N109" t="str">
            <v>n.a.</v>
          </cell>
          <cell r="O109" t="str">
            <v>n.a.</v>
          </cell>
          <cell r="P109" t="str">
            <v>n.a.</v>
          </cell>
        </row>
        <row r="110">
          <cell r="B110" t="str">
            <v>Expected Market Growth</v>
          </cell>
          <cell r="E110" t="str">
            <v>n.a.</v>
          </cell>
          <cell r="F110" t="str">
            <v>n.a.</v>
          </cell>
          <cell r="G110" t="str">
            <v>n.a.</v>
          </cell>
          <cell r="H110" t="str">
            <v>n.a.</v>
          </cell>
          <cell r="I110" t="str">
            <v>n.a.</v>
          </cell>
          <cell r="J110" t="str">
            <v>n.a.</v>
          </cell>
          <cell r="K110" t="str">
            <v>n.a.</v>
          </cell>
          <cell r="L110" t="str">
            <v>n.a.</v>
          </cell>
          <cell r="M110" t="str">
            <v>n.a.</v>
          </cell>
          <cell r="N110" t="str">
            <v>n.a.</v>
          </cell>
          <cell r="O110" t="str">
            <v>n.a.</v>
          </cell>
          <cell r="P110" t="str">
            <v>n.a.</v>
          </cell>
        </row>
        <row r="112">
          <cell r="A112" t="str">
            <v>Foreign Equity Funds</v>
          </cell>
          <cell r="G112">
            <v>15903.974080114622</v>
          </cell>
        </row>
        <row r="113">
          <cell r="B113" t="str">
            <v>Beginning AUM</v>
          </cell>
          <cell r="E113">
            <v>0</v>
          </cell>
          <cell r="F113">
            <v>0</v>
          </cell>
          <cell r="G113">
            <v>31199.82293567339</v>
          </cell>
          <cell r="H113">
            <v>17889.838414296668</v>
          </cell>
          <cell r="I113">
            <v>19896.18379246004</v>
          </cell>
          <cell r="J113">
            <v>21641.058937725578</v>
          </cell>
          <cell r="K113">
            <v>23984.081182294129</v>
          </cell>
          <cell r="L113">
            <v>27074.092152597401</v>
          </cell>
          <cell r="M113">
            <v>30422.989388940743</v>
          </cell>
          <cell r="N113">
            <v>33403.931776110549</v>
          </cell>
          <cell r="O113">
            <v>36676.956489642929</v>
          </cell>
          <cell r="P113">
            <v>40270.68269565815</v>
          </cell>
        </row>
        <row r="114">
          <cell r="B114" t="str">
            <v>plus: Gross Sales</v>
          </cell>
          <cell r="E114">
            <v>0</v>
          </cell>
          <cell r="F114">
            <v>0</v>
          </cell>
          <cell r="G114">
            <v>3140.3575960178732</v>
          </cell>
          <cell r="H114">
            <v>4999.9057095428752</v>
          </cell>
          <cell r="I114">
            <v>3926.1736363175173</v>
          </cell>
          <cell r="J114">
            <v>4703.316262112713</v>
          </cell>
          <cell r="K114">
            <v>5692.2139392374129</v>
          </cell>
          <cell r="L114">
            <v>6290.2050520894127</v>
          </cell>
          <cell r="M114">
            <v>6307.6896589772514</v>
          </cell>
          <cell r="N114">
            <v>6925.7373869363291</v>
          </cell>
          <cell r="O114">
            <v>7604.3434198671384</v>
          </cell>
          <cell r="P114">
            <v>8349.4414553388924</v>
          </cell>
        </row>
        <row r="115">
          <cell r="B115" t="str">
            <v>less: Redemptions</v>
          </cell>
          <cell r="E115">
            <v>0</v>
          </cell>
          <cell r="F115">
            <v>0</v>
          </cell>
          <cell r="G115">
            <v>-5054.3713155790892</v>
          </cell>
          <cell r="H115">
            <v>-2993.5603313795045</v>
          </cell>
          <cell r="I115">
            <v>-3329.2881225437163</v>
          </cell>
          <cell r="J115">
            <v>-3621.2633152264343</v>
          </cell>
          <cell r="K115">
            <v>-4013.3282564768238</v>
          </cell>
          <cell r="L115">
            <v>-4530.3890621705814</v>
          </cell>
          <cell r="M115">
            <v>-5090.7700834196221</v>
          </cell>
          <cell r="N115">
            <v>-5589.5801158919066</v>
          </cell>
          <cell r="O115">
            <v>-6137.2651602814203</v>
          </cell>
          <cell r="P115">
            <v>-6738.614147512566</v>
          </cell>
        </row>
        <row r="116">
          <cell r="B116" t="str">
            <v>Net Sales</v>
          </cell>
          <cell r="E116">
            <v>0</v>
          </cell>
          <cell r="F116">
            <v>0</v>
          </cell>
          <cell r="G116">
            <v>-1914.013719561216</v>
          </cell>
          <cell r="H116">
            <v>2006.3453781633707</v>
          </cell>
          <cell r="I116">
            <v>596.88551377380099</v>
          </cell>
          <cell r="J116">
            <v>1082.0529468862787</v>
          </cell>
          <cell r="K116">
            <v>1678.8856827605891</v>
          </cell>
          <cell r="L116">
            <v>1759.8159899188313</v>
          </cell>
          <cell r="M116">
            <v>1216.9195755576293</v>
          </cell>
          <cell r="N116">
            <v>1336.1572710444225</v>
          </cell>
          <cell r="O116">
            <v>1467.0782595857181</v>
          </cell>
          <cell r="P116">
            <v>1610.8273078263264</v>
          </cell>
        </row>
        <row r="117">
          <cell r="B117" t="str">
            <v>plus: Market Growth</v>
          </cell>
          <cell r="E117">
            <v>0</v>
          </cell>
          <cell r="F117">
            <v>0</v>
          </cell>
          <cell r="G117">
            <v>-11395.970801815507</v>
          </cell>
          <cell r="H117">
            <v>0</v>
          </cell>
          <cell r="I117">
            <v>1147.989631491738</v>
          </cell>
          <cell r="J117">
            <v>1260.9692976822746</v>
          </cell>
          <cell r="K117">
            <v>1411.1252875426828</v>
          </cell>
          <cell r="L117">
            <v>1589.0812464245098</v>
          </cell>
          <cell r="M117">
            <v>1764.0228116121752</v>
          </cell>
          <cell r="N117">
            <v>1936.8674424879543</v>
          </cell>
          <cell r="O117">
            <v>2126.6479464295016</v>
          </cell>
          <cell r="P117">
            <v>2335.0237547714592</v>
          </cell>
        </row>
        <row r="118">
          <cell r="B118" t="str">
            <v>Ending AUM</v>
          </cell>
          <cell r="D118">
            <v>0</v>
          </cell>
          <cell r="E118">
            <v>0</v>
          </cell>
          <cell r="F118">
            <v>31199.82293567339</v>
          </cell>
          <cell r="G118">
            <v>17889.838414296668</v>
          </cell>
          <cell r="H118">
            <v>19896.18379246004</v>
          </cell>
          <cell r="I118">
            <v>21641.058937725578</v>
          </cell>
          <cell r="J118">
            <v>23984.081182294129</v>
          </cell>
          <cell r="K118">
            <v>27074.092152597401</v>
          </cell>
          <cell r="L118">
            <v>30422.989388940743</v>
          </cell>
          <cell r="M118">
            <v>33403.931776110549</v>
          </cell>
          <cell r="N118">
            <v>36676.956489642929</v>
          </cell>
          <cell r="O118">
            <v>40270.68269565815</v>
          </cell>
          <cell r="P118">
            <v>44216.533758255937</v>
          </cell>
        </row>
        <row r="119">
          <cell r="B119" t="str">
            <v>AUM Growth</v>
          </cell>
          <cell r="E119" t="str">
            <v>n.a.</v>
          </cell>
          <cell r="F119" t="str">
            <v>n.a.</v>
          </cell>
          <cell r="G119">
            <v>-0.42660448903247761</v>
          </cell>
          <cell r="H119">
            <v>0.11214999999999997</v>
          </cell>
          <cell r="I119">
            <v>8.7698986070222418E-2</v>
          </cell>
          <cell r="J119">
            <v>0.10826744898717022</v>
          </cell>
          <cell r="K119">
            <v>0.12883591190411847</v>
          </cell>
          <cell r="L119">
            <v>0.12369379617488163</v>
          </cell>
          <cell r="M119">
            <v>9.7983217528696542E-2</v>
          </cell>
          <cell r="N119">
            <v>9.7983217528696542E-2</v>
          </cell>
          <cell r="O119">
            <v>9.7983217528696542E-2</v>
          </cell>
          <cell r="P119">
            <v>9.7983217528696542E-2</v>
          </cell>
        </row>
        <row r="121">
          <cell r="B121" t="str">
            <v>Gross Sales (as % Beg AUM)</v>
          </cell>
          <cell r="E121" t="str">
            <v>n.a.</v>
          </cell>
          <cell r="F121" t="str">
            <v>n.a.</v>
          </cell>
          <cell r="G121">
            <v>0.10065305827191851</v>
          </cell>
          <cell r="H121">
            <v>0.27948299999999998</v>
          </cell>
          <cell r="I121">
            <v>0.19733300000000001</v>
          </cell>
          <cell r="J121">
            <v>0.217333</v>
          </cell>
          <cell r="K121">
            <v>0.23733300000000002</v>
          </cell>
          <cell r="L121">
            <v>0.23233300000000004</v>
          </cell>
          <cell r="M121">
            <v>0.20733300000000002</v>
          </cell>
          <cell r="N121">
            <v>0.20733300000000002</v>
          </cell>
          <cell r="O121">
            <v>0.20733300000000002</v>
          </cell>
          <cell r="P121">
            <v>0.20733300000000002</v>
          </cell>
        </row>
        <row r="122">
          <cell r="B122" t="str">
            <v>Redemptions (as % of Beg AUM)</v>
          </cell>
          <cell r="E122" t="str">
            <v>n.a.</v>
          </cell>
          <cell r="F122" t="str">
            <v>n.a.</v>
          </cell>
          <cell r="G122">
            <v>0.16200000000000001</v>
          </cell>
          <cell r="H122">
            <v>0.16733300000000001</v>
          </cell>
          <cell r="I122">
            <v>0.16733300000000001</v>
          </cell>
          <cell r="J122">
            <v>0.16733300000000001</v>
          </cell>
          <cell r="K122">
            <v>0.16733300000000001</v>
          </cell>
          <cell r="L122">
            <v>0.16733300000000001</v>
          </cell>
          <cell r="M122">
            <v>0.16733300000000004</v>
          </cell>
          <cell r="N122">
            <v>0.16733300000000001</v>
          </cell>
          <cell r="O122">
            <v>0.16733300000000001</v>
          </cell>
          <cell r="P122">
            <v>0.16733300000000001</v>
          </cell>
        </row>
        <row r="123">
          <cell r="B123" t="str">
            <v>Expected Market Growth</v>
          </cell>
          <cell r="E123" t="str">
            <v>n.a.</v>
          </cell>
          <cell r="F123">
            <v>0</v>
          </cell>
          <cell r="G123">
            <v>-0.46429209281242911</v>
          </cell>
          <cell r="H123">
            <v>0</v>
          </cell>
          <cell r="I123">
            <v>5.5275196716775804E-2</v>
          </cell>
          <cell r="J123">
            <v>5.5275196716775804E-2</v>
          </cell>
          <cell r="K123">
            <v>5.5275196716775797E-2</v>
          </cell>
          <cell r="L123">
            <v>5.5275196716775797E-2</v>
          </cell>
          <cell r="M123">
            <v>5.5275196716775797E-2</v>
          </cell>
          <cell r="N123">
            <v>5.5275196716775797E-2</v>
          </cell>
          <cell r="O123">
            <v>5.5275196716775797E-2</v>
          </cell>
          <cell r="P123">
            <v>5.5275196716775797E-2</v>
          </cell>
        </row>
        <row r="125">
          <cell r="A125" t="str">
            <v>U.S. Equity Funds</v>
          </cell>
          <cell r="G125">
            <v>12573.913947260677</v>
          </cell>
        </row>
        <row r="126">
          <cell r="B126" t="str">
            <v>Beginning AUM</v>
          </cell>
          <cell r="E126">
            <v>0</v>
          </cell>
          <cell r="F126">
            <v>0</v>
          </cell>
          <cell r="G126">
            <v>17571.823885435333</v>
          </cell>
          <cell r="H126">
            <v>13436.859909989629</v>
          </cell>
          <cell r="I126">
            <v>14943.803748894967</v>
          </cell>
          <cell r="J126">
            <v>16254.360185705445</v>
          </cell>
          <cell r="K126">
            <v>18014.178297930404</v>
          </cell>
          <cell r="L126">
            <v>20335.05138614765</v>
          </cell>
          <cell r="M126">
            <v>22850.371087511539</v>
          </cell>
          <cell r="N126">
            <v>25089.323968390621</v>
          </cell>
          <cell r="O126">
            <v>27547.656656433377</v>
          </cell>
          <cell r="P126">
            <v>30246.864691006529</v>
          </cell>
        </row>
        <row r="127">
          <cell r="B127" t="str">
            <v>plus: Gross Sales</v>
          </cell>
          <cell r="E127">
            <v>0</v>
          </cell>
          <cell r="F127">
            <v>0</v>
          </cell>
          <cell r="G127">
            <v>3663.7252801132668</v>
          </cell>
          <cell r="H127">
            <v>3755.3739182236313</v>
          </cell>
          <cell r="I127">
            <v>2948.9056251806905</v>
          </cell>
          <cell r="J127">
            <v>3532.6088622399216</v>
          </cell>
          <cell r="K127">
            <v>4275.3589779827171</v>
          </cell>
          <cell r="L127">
            <v>4724.5034936978418</v>
          </cell>
          <cell r="M127">
            <v>4737.6359886870305</v>
          </cell>
          <cell r="N127">
            <v>5201.844806338333</v>
          </cell>
          <cell r="O127">
            <v>5711.5382975483017</v>
          </cell>
          <cell r="P127">
            <v>6271.1731969804569</v>
          </cell>
        </row>
        <row r="128">
          <cell r="B128" t="str">
            <v>less: Redemptions</v>
          </cell>
          <cell r="E128">
            <v>0</v>
          </cell>
          <cell r="F128">
            <v>0</v>
          </cell>
          <cell r="G128">
            <v>-2846.635469440524</v>
          </cell>
          <cell r="H128">
            <v>-2248.4300793182947</v>
          </cell>
          <cell r="I128">
            <v>-2500.5915127138414</v>
          </cell>
          <cell r="J128">
            <v>-2719.8908529546493</v>
          </cell>
          <cell r="K128">
            <v>-3014.3664971275884</v>
          </cell>
          <cell r="L128">
            <v>-3402.725153598245</v>
          </cell>
          <cell r="M128">
            <v>-3823.6211451865688</v>
          </cell>
          <cell r="N128">
            <v>-4198.2718476027085</v>
          </cell>
          <cell r="O128">
            <v>-4609.6320312909666</v>
          </cell>
          <cell r="P128">
            <v>-5061.298609340196</v>
          </cell>
        </row>
        <row r="129">
          <cell r="B129" t="str">
            <v>Net Sales</v>
          </cell>
          <cell r="E129">
            <v>0</v>
          </cell>
          <cell r="F129">
            <v>0</v>
          </cell>
          <cell r="G129">
            <v>817.08981067274271</v>
          </cell>
          <cell r="H129">
            <v>1506.9438389053366</v>
          </cell>
          <cell r="I129">
            <v>448.31411246684911</v>
          </cell>
          <cell r="J129">
            <v>812.71800928527227</v>
          </cell>
          <cell r="K129">
            <v>1260.9924808551286</v>
          </cell>
          <cell r="L129">
            <v>1321.7783400995968</v>
          </cell>
          <cell r="M129">
            <v>914.01484350046167</v>
          </cell>
          <cell r="N129">
            <v>1003.5729587356245</v>
          </cell>
          <cell r="O129">
            <v>1101.9062662573351</v>
          </cell>
          <cell r="P129">
            <v>1209.8745876402609</v>
          </cell>
        </row>
        <row r="130">
          <cell r="B130" t="str">
            <v>plus: Market Growth</v>
          </cell>
          <cell r="E130">
            <v>0</v>
          </cell>
          <cell r="F130">
            <v>0</v>
          </cell>
          <cell r="G130">
            <v>-4952.0537861184475</v>
          </cell>
          <cell r="H130">
            <v>0</v>
          </cell>
          <cell r="I130">
            <v>862.24232434362898</v>
          </cell>
          <cell r="J130">
            <v>947.10010293968674</v>
          </cell>
          <cell r="K130">
            <v>1059.8806073621161</v>
          </cell>
          <cell r="L130">
            <v>1193.541361264291</v>
          </cell>
          <cell r="M130">
            <v>1324.9380373786182</v>
          </cell>
          <cell r="N130">
            <v>1454.7597293071315</v>
          </cell>
          <cell r="O130">
            <v>1597.3017683158196</v>
          </cell>
          <cell r="P130">
            <v>1753.8105349396799</v>
          </cell>
        </row>
        <row r="131">
          <cell r="B131" t="str">
            <v>Ending AUM</v>
          </cell>
          <cell r="D131">
            <v>0</v>
          </cell>
          <cell r="E131">
            <v>0</v>
          </cell>
          <cell r="F131">
            <v>17571.823885435333</v>
          </cell>
          <cell r="G131">
            <v>13436.859909989629</v>
          </cell>
          <cell r="H131">
            <v>14943.803748894967</v>
          </cell>
          <cell r="I131">
            <v>16254.360185705445</v>
          </cell>
          <cell r="J131">
            <v>18014.178297930404</v>
          </cell>
          <cell r="K131">
            <v>20335.05138614765</v>
          </cell>
          <cell r="L131">
            <v>22850.371087511539</v>
          </cell>
          <cell r="M131">
            <v>25089.323968390621</v>
          </cell>
          <cell r="N131">
            <v>27547.656656433377</v>
          </cell>
          <cell r="O131">
            <v>30246.864691006529</v>
          </cell>
          <cell r="P131">
            <v>33210.549813586469</v>
          </cell>
        </row>
        <row r="132">
          <cell r="B132" t="str">
            <v>AUM Growth</v>
          </cell>
          <cell r="E132" t="str">
            <v>n.a.</v>
          </cell>
          <cell r="F132" t="str">
            <v>n.a.</v>
          </cell>
          <cell r="G132">
            <v>-0.23531785900000002</v>
          </cell>
          <cell r="H132">
            <v>0.11214999999999997</v>
          </cell>
          <cell r="I132">
            <v>8.7698986070222418E-2</v>
          </cell>
          <cell r="J132">
            <v>0.10826744898717044</v>
          </cell>
          <cell r="K132">
            <v>0.12883591190411847</v>
          </cell>
          <cell r="L132">
            <v>0.12369379617488141</v>
          </cell>
          <cell r="M132">
            <v>9.7983217528696542E-2</v>
          </cell>
          <cell r="N132">
            <v>9.7983217528696542E-2</v>
          </cell>
          <cell r="O132">
            <v>9.798321752869632E-2</v>
          </cell>
          <cell r="P132">
            <v>9.798321752869632E-2</v>
          </cell>
        </row>
        <row r="134">
          <cell r="B134" t="str">
            <v>Gross Sales (as % Beg AUM)</v>
          </cell>
          <cell r="E134" t="str">
            <v>n.a.</v>
          </cell>
          <cell r="F134" t="str">
            <v>n.a.</v>
          </cell>
          <cell r="G134">
            <v>0.20849999999999999</v>
          </cell>
          <cell r="H134">
            <v>0.27948299999999998</v>
          </cell>
          <cell r="I134">
            <v>0.19733300000000001</v>
          </cell>
          <cell r="J134">
            <v>0.217333</v>
          </cell>
          <cell r="K134">
            <v>0.23733300000000002</v>
          </cell>
          <cell r="L134">
            <v>0.23233299999999998</v>
          </cell>
          <cell r="M134">
            <v>0.20733300000000002</v>
          </cell>
          <cell r="N134">
            <v>0.20733300000000002</v>
          </cell>
          <cell r="O134">
            <v>0.20733300000000002</v>
          </cell>
          <cell r="P134">
            <v>0.20733300000000002</v>
          </cell>
        </row>
        <row r="135">
          <cell r="B135" t="str">
            <v>Redemptions (as % of Beg AUM)</v>
          </cell>
          <cell r="E135" t="str">
            <v>n.a.</v>
          </cell>
          <cell r="F135" t="str">
            <v>n.a.</v>
          </cell>
          <cell r="G135">
            <v>0.16200000000000001</v>
          </cell>
          <cell r="H135">
            <v>0.16733300000000001</v>
          </cell>
          <cell r="I135">
            <v>0.16733300000000001</v>
          </cell>
          <cell r="J135">
            <v>0.16733300000000001</v>
          </cell>
          <cell r="K135">
            <v>0.16733300000000001</v>
          </cell>
          <cell r="L135">
            <v>0.16733300000000001</v>
          </cell>
          <cell r="M135">
            <v>0.16733300000000001</v>
          </cell>
          <cell r="N135">
            <v>0.16733300000000004</v>
          </cell>
          <cell r="O135">
            <v>0.16733300000000001</v>
          </cell>
          <cell r="P135">
            <v>0.16733300000000001</v>
          </cell>
        </row>
        <row r="136">
          <cell r="B136" t="str">
            <v>Expected Market Growth</v>
          </cell>
          <cell r="E136" t="str">
            <v>n.a.</v>
          </cell>
          <cell r="F136">
            <v>0</v>
          </cell>
          <cell r="G136">
            <v>-0.31939787053129137</v>
          </cell>
          <cell r="H136">
            <v>0</v>
          </cell>
          <cell r="I136">
            <v>5.5275196716775804E-2</v>
          </cell>
          <cell r="J136">
            <v>5.5275196716775797E-2</v>
          </cell>
          <cell r="K136">
            <v>5.5275196716775797E-2</v>
          </cell>
          <cell r="L136">
            <v>5.5275196716775797E-2</v>
          </cell>
          <cell r="M136">
            <v>5.5275196716775804E-2</v>
          </cell>
          <cell r="N136">
            <v>5.5275196716775804E-2</v>
          </cell>
          <cell r="O136">
            <v>5.5275196716775797E-2</v>
          </cell>
          <cell r="P136">
            <v>5.5275196716775797E-2</v>
          </cell>
        </row>
        <row r="138">
          <cell r="A138" t="str">
            <v>Scotia Select</v>
          </cell>
          <cell r="G138">
            <v>7017.4954757455853</v>
          </cell>
        </row>
        <row r="139">
          <cell r="B139" t="str">
            <v>Beginning AUM</v>
          </cell>
          <cell r="E139">
            <v>0</v>
          </cell>
          <cell r="F139">
            <v>0</v>
          </cell>
          <cell r="G139">
            <v>8346.8129603494199</v>
          </cell>
          <cell r="H139">
            <v>7423.6648363360728</v>
          </cell>
          <cell r="I139">
            <v>8256.2288477311631</v>
          </cell>
          <cell r="J139">
            <v>9160.7113951114115</v>
          </cell>
          <cell r="K139">
            <v>10354.675411984375</v>
          </cell>
          <cell r="L139">
            <v>11919.46415851148</v>
          </cell>
          <cell r="M139">
            <v>13658.789481654636</v>
          </cell>
          <cell r="N139">
            <v>15297.071336103054</v>
          </cell>
          <cell r="O139">
            <v>17131.854310816911</v>
          </cell>
          <cell r="P139">
            <v>19186.707421201419</v>
          </cell>
        </row>
        <row r="140">
          <cell r="B140" t="str">
            <v>plus: Gross Sales</v>
          </cell>
          <cell r="E140">
            <v>0</v>
          </cell>
          <cell r="F140">
            <v>0</v>
          </cell>
          <cell r="G140">
            <v>2759.856515447751</v>
          </cell>
          <cell r="H140">
            <v>2074.7881194537144</v>
          </cell>
          <cell r="I140">
            <v>1629.2264072093337</v>
          </cell>
          <cell r="J140">
            <v>1990.9248896337483</v>
          </cell>
          <cell r="K140">
            <v>2457.506179552488</v>
          </cell>
          <cell r="L140">
            <v>2769.2848663394479</v>
          </cell>
          <cell r="M140">
            <v>2831.9177995999007</v>
          </cell>
          <cell r="N140">
            <v>3171.5876913282546</v>
          </cell>
          <cell r="O140">
            <v>3551.9987498246028</v>
          </cell>
          <cell r="P140">
            <v>3978.0376097599542</v>
          </cell>
        </row>
        <row r="141">
          <cell r="B141" t="str">
            <v>less: Redemptions</v>
          </cell>
          <cell r="E141">
            <v>0</v>
          </cell>
          <cell r="F141">
            <v>0</v>
          </cell>
          <cell r="G141">
            <v>-1352.1836995766062</v>
          </cell>
          <cell r="H141">
            <v>-1242.2241080586241</v>
          </cell>
          <cell r="I141">
            <v>-1381.5395417773989</v>
          </cell>
          <cell r="J141">
            <v>-1532.889319878178</v>
          </cell>
          <cell r="K141">
            <v>-1732.6789007135817</v>
          </cell>
          <cell r="L141">
            <v>-1994.5196960362016</v>
          </cell>
          <cell r="M141">
            <v>-2285.5662203337151</v>
          </cell>
          <cell r="N141">
            <v>-2559.7048378841323</v>
          </cell>
          <cell r="O141">
            <v>-2866.7245773919262</v>
          </cell>
          <cell r="P141">
            <v>-3210.5693129118972</v>
          </cell>
        </row>
        <row r="142">
          <cell r="B142" t="str">
            <v>Net Sales</v>
          </cell>
          <cell r="E142">
            <v>0</v>
          </cell>
          <cell r="F142">
            <v>0</v>
          </cell>
          <cell r="G142">
            <v>1407.6728158711448</v>
          </cell>
          <cell r="H142">
            <v>832.56401139509035</v>
          </cell>
          <cell r="I142">
            <v>247.68686543193485</v>
          </cell>
          <cell r="J142">
            <v>458.03556975557035</v>
          </cell>
          <cell r="K142">
            <v>724.8272788389063</v>
          </cell>
          <cell r="L142">
            <v>774.76517030324635</v>
          </cell>
          <cell r="M142">
            <v>546.35157926618558</v>
          </cell>
          <cell r="N142">
            <v>611.88285344412225</v>
          </cell>
          <cell r="O142">
            <v>685.27417243267655</v>
          </cell>
          <cell r="P142">
            <v>767.46829684805698</v>
          </cell>
        </row>
        <row r="143">
          <cell r="B143" t="str">
            <v>plus: Market Growth</v>
          </cell>
          <cell r="E143">
            <v>0</v>
          </cell>
          <cell r="F143">
            <v>0</v>
          </cell>
          <cell r="G143">
            <v>-2330.820939884492</v>
          </cell>
          <cell r="H143">
            <v>0</v>
          </cell>
          <cell r="I143">
            <v>656.79568194831268</v>
          </cell>
          <cell r="J143">
            <v>735.92844711739383</v>
          </cell>
          <cell r="K143">
            <v>839.96146768819983</v>
          </cell>
          <cell r="L143">
            <v>964.56015283991007</v>
          </cell>
          <cell r="M143">
            <v>1091.9302751822322</v>
          </cell>
          <cell r="N143">
            <v>1222.9001212697356</v>
          </cell>
          <cell r="O143">
            <v>1369.5789379518328</v>
          </cell>
          <cell r="P143">
            <v>1533.8509128069143</v>
          </cell>
        </row>
        <row r="144">
          <cell r="B144" t="str">
            <v>Ending AUM</v>
          </cell>
          <cell r="D144">
            <v>0</v>
          </cell>
          <cell r="E144">
            <v>0</v>
          </cell>
          <cell r="F144">
            <v>8346.8129603494199</v>
          </cell>
          <cell r="G144">
            <v>7423.6648363360728</v>
          </cell>
          <cell r="H144">
            <v>8256.2288477311631</v>
          </cell>
          <cell r="I144">
            <v>9160.7113951114115</v>
          </cell>
          <cell r="J144">
            <v>10354.675411984375</v>
          </cell>
          <cell r="K144">
            <v>11919.46415851148</v>
          </cell>
          <cell r="L144">
            <v>13658.789481654636</v>
          </cell>
          <cell r="M144">
            <v>15297.071336103054</v>
          </cell>
          <cell r="N144">
            <v>17131.854310816911</v>
          </cell>
          <cell r="O144">
            <v>19186.707421201419</v>
          </cell>
          <cell r="P144">
            <v>21488.026630856388</v>
          </cell>
        </row>
        <row r="145">
          <cell r="B145" t="str">
            <v>AUM Growth</v>
          </cell>
          <cell r="E145" t="str">
            <v>n.a.</v>
          </cell>
          <cell r="F145" t="str">
            <v>n.a.</v>
          </cell>
          <cell r="G145">
            <v>-0.11059887509144584</v>
          </cell>
          <cell r="H145">
            <v>0.11214999999999997</v>
          </cell>
          <cell r="I145">
            <v>0.10955153546026075</v>
          </cell>
          <cell r="J145">
            <v>0.13033529443031244</v>
          </cell>
          <cell r="K145">
            <v>0.15111905340036413</v>
          </cell>
          <cell r="L145">
            <v>0.14592311365785138</v>
          </cell>
          <cell r="M145">
            <v>0.11994341494528649</v>
          </cell>
          <cell r="N145">
            <v>0.11994341494528649</v>
          </cell>
          <cell r="O145">
            <v>0.11994341494528649</v>
          </cell>
          <cell r="P145">
            <v>0.11994341494528649</v>
          </cell>
        </row>
        <row r="147">
          <cell r="B147" t="str">
            <v>Gross Sales (as % Beg AUM)</v>
          </cell>
          <cell r="E147" t="str">
            <v>n.a.</v>
          </cell>
          <cell r="F147" t="str">
            <v>n.a.</v>
          </cell>
          <cell r="G147">
            <v>0.33064794054426927</v>
          </cell>
          <cell r="H147">
            <v>0.27948299999999998</v>
          </cell>
          <cell r="I147">
            <v>0.19733300000000001</v>
          </cell>
          <cell r="J147">
            <v>0.217333</v>
          </cell>
          <cell r="K147">
            <v>0.23733300000000002</v>
          </cell>
          <cell r="L147">
            <v>0.23233300000000001</v>
          </cell>
          <cell r="M147">
            <v>0.20733300000000002</v>
          </cell>
          <cell r="N147">
            <v>0.20733300000000002</v>
          </cell>
          <cell r="O147">
            <v>0.20733300000000002</v>
          </cell>
          <cell r="P147">
            <v>0.20733300000000002</v>
          </cell>
        </row>
        <row r="148">
          <cell r="B148" t="str">
            <v>Redemptions (as % of Beg AUM)</v>
          </cell>
          <cell r="E148" t="str">
            <v>n.a.</v>
          </cell>
          <cell r="F148" t="str">
            <v>n.a.</v>
          </cell>
          <cell r="G148">
            <v>0.16200000000000001</v>
          </cell>
          <cell r="H148">
            <v>0.16733300000000001</v>
          </cell>
          <cell r="I148">
            <v>0.16733300000000001</v>
          </cell>
          <cell r="J148">
            <v>0.16733300000000001</v>
          </cell>
          <cell r="K148">
            <v>0.16733300000000001</v>
          </cell>
          <cell r="L148">
            <v>0.16733300000000001</v>
          </cell>
          <cell r="M148">
            <v>0.16733300000000001</v>
          </cell>
          <cell r="N148">
            <v>0.16733300000000001</v>
          </cell>
          <cell r="O148">
            <v>0.16733300000000001</v>
          </cell>
          <cell r="P148">
            <v>0.16733300000000001</v>
          </cell>
        </row>
        <row r="149">
          <cell r="B149" t="str">
            <v>Expected Market Growth</v>
          </cell>
          <cell r="E149" t="str">
            <v>n.a.</v>
          </cell>
          <cell r="F149">
            <v>0</v>
          </cell>
          <cell r="G149">
            <v>-0.29559293889933563</v>
          </cell>
          <cell r="H149">
            <v>0</v>
          </cell>
          <cell r="I149">
            <v>7.5420329034914191E-2</v>
          </cell>
          <cell r="J149">
            <v>7.5420329034914191E-2</v>
          </cell>
          <cell r="K149">
            <v>7.5420329034914191E-2</v>
          </cell>
          <cell r="L149">
            <v>7.5420329034914191E-2</v>
          </cell>
          <cell r="M149">
            <v>7.5420329034914191E-2</v>
          </cell>
          <cell r="N149">
            <v>7.5420329034914191E-2</v>
          </cell>
          <cell r="O149">
            <v>7.5420329034914191E-2</v>
          </cell>
          <cell r="P149">
            <v>7.5420329034914191E-2</v>
          </cell>
        </row>
        <row r="151">
          <cell r="A151" t="str">
            <v>Scotia Partners</v>
          </cell>
          <cell r="G151">
            <v>42173.035749651266</v>
          </cell>
        </row>
        <row r="152">
          <cell r="B152" t="str">
            <v>Beginning AUM</v>
          </cell>
          <cell r="E152">
            <v>0</v>
          </cell>
          <cell r="F152">
            <v>0</v>
          </cell>
          <cell r="G152">
            <v>60801.661644101288</v>
          </cell>
          <cell r="H152">
            <v>45003.37559852445</v>
          </cell>
          <cell r="I152">
            <v>50050.504171898967</v>
          </cell>
          <cell r="J152">
            <v>55374.123680935576</v>
          </cell>
          <cell r="K152">
            <v>62413.133701727966</v>
          </cell>
          <cell r="L152">
            <v>71642.143862159341</v>
          </cell>
          <cell r="M152">
            <v>81864.158846468403</v>
          </cell>
          <cell r="N152">
            <v>91421.073644466291</v>
          </cell>
          <cell r="O152">
            <v>102093.67352056391</v>
          </cell>
          <cell r="P152">
            <v>114012.20481678737</v>
          </cell>
        </row>
        <row r="153">
          <cell r="B153" t="str">
            <v>plus: Gross Sales</v>
          </cell>
          <cell r="E153">
            <v>0</v>
          </cell>
          <cell r="F153">
            <v>0</v>
          </cell>
          <cell r="G153">
            <v>10293.614241174482</v>
          </cell>
          <cell r="H153">
            <v>12577.678422402409</v>
          </cell>
          <cell r="I153">
            <v>9876.6161397533397</v>
          </cell>
          <cell r="J153">
            <v>12034.624421948771</v>
          </cell>
          <cell r="K153">
            <v>14812.696260832205</v>
          </cell>
          <cell r="L153">
            <v>16644.834209927067</v>
          </cell>
          <cell r="M153">
            <v>16973.141646114836</v>
          </cell>
          <cell r="N153">
            <v>18954.605461928131</v>
          </cell>
          <cell r="O153">
            <v>21167.387612039078</v>
          </cell>
          <cell r="P153">
            <v>23638.49246127898</v>
          </cell>
        </row>
        <row r="154">
          <cell r="B154" t="str">
            <v>less: Redemptions</v>
          </cell>
          <cell r="E154">
            <v>0</v>
          </cell>
          <cell r="F154">
            <v>0</v>
          </cell>
          <cell r="G154">
            <v>-9849.8691863444092</v>
          </cell>
          <cell r="H154">
            <v>-7530.5498490278924</v>
          </cell>
          <cell r="I154">
            <v>-8375.1010145963701</v>
          </cell>
          <cell r="J154">
            <v>-9265.9182379019931</v>
          </cell>
          <cell r="K154">
            <v>-10443.776901711246</v>
          </cell>
          <cell r="L154">
            <v>-11988.09485888671</v>
          </cell>
          <cell r="M154">
            <v>-13698.575292256099</v>
          </cell>
          <cell r="N154">
            <v>-15297.762516149478</v>
          </cell>
          <cell r="O154">
            <v>-17083.640671216523</v>
          </cell>
          <cell r="P154">
            <v>-19078.004268607481</v>
          </cell>
        </row>
        <row r="155">
          <cell r="B155" t="str">
            <v>Net Sales</v>
          </cell>
          <cell r="E155">
            <v>0</v>
          </cell>
          <cell r="F155">
            <v>0</v>
          </cell>
          <cell r="G155">
            <v>443.74505483007306</v>
          </cell>
          <cell r="H155">
            <v>5047.1285733745162</v>
          </cell>
          <cell r="I155">
            <v>1501.5151251569696</v>
          </cell>
          <cell r="J155">
            <v>2768.7061840467777</v>
          </cell>
          <cell r="K155">
            <v>4368.9193591209587</v>
          </cell>
          <cell r="L155">
            <v>4656.7393510403563</v>
          </cell>
          <cell r="M155">
            <v>3274.5663538587378</v>
          </cell>
          <cell r="N155">
            <v>3656.8429457786533</v>
          </cell>
          <cell r="O155">
            <v>4083.7469408225552</v>
          </cell>
          <cell r="P155">
            <v>4560.4881926714988</v>
          </cell>
        </row>
        <row r="156">
          <cell r="B156" t="str">
            <v>plus: Market Growth</v>
          </cell>
          <cell r="E156">
            <v>0</v>
          </cell>
          <cell r="F156">
            <v>0</v>
          </cell>
          <cell r="G156">
            <v>-16242.031100406908</v>
          </cell>
          <cell r="H156">
            <v>0</v>
          </cell>
          <cell r="I156">
            <v>3822.1043838796377</v>
          </cell>
          <cell r="J156">
            <v>4270.3038367456111</v>
          </cell>
          <cell r="K156">
            <v>4860.0908013104181</v>
          </cell>
          <cell r="L156">
            <v>5565.2756332687004</v>
          </cell>
          <cell r="M156">
            <v>6282.3484441391474</v>
          </cell>
          <cell r="N156">
            <v>7015.7569303189648</v>
          </cell>
          <cell r="O156">
            <v>7834.7843554008996</v>
          </cell>
          <cell r="P156">
            <v>8749.4259714673353</v>
          </cell>
        </row>
        <row r="157">
          <cell r="B157" t="str">
            <v>Ending AUM</v>
          </cell>
          <cell r="D157">
            <v>0</v>
          </cell>
          <cell r="E157">
            <v>0</v>
          </cell>
          <cell r="F157">
            <v>60801.661644101288</v>
          </cell>
          <cell r="G157">
            <v>45003.37559852445</v>
          </cell>
          <cell r="H157">
            <v>50050.504171898967</v>
          </cell>
          <cell r="I157">
            <v>55374.123680935576</v>
          </cell>
          <cell r="J157">
            <v>62413.133701727966</v>
          </cell>
          <cell r="K157">
            <v>71642.143862159341</v>
          </cell>
          <cell r="L157">
            <v>81864.158846468403</v>
          </cell>
          <cell r="M157">
            <v>91421.073644466291</v>
          </cell>
          <cell r="N157">
            <v>102093.67352056391</v>
          </cell>
          <cell r="O157">
            <v>114012.20481678737</v>
          </cell>
          <cell r="P157">
            <v>127322.11898092621</v>
          </cell>
        </row>
        <row r="158">
          <cell r="B158" t="str">
            <v>AUM Growth</v>
          </cell>
          <cell r="E158" t="str">
            <v>n.a.</v>
          </cell>
          <cell r="F158" t="str">
            <v>n.a.</v>
          </cell>
          <cell r="G158">
            <v>-0.25983312985837648</v>
          </cell>
          <cell r="H158">
            <v>0.11214999999999997</v>
          </cell>
          <cell r="I158">
            <v>0.10636495270362478</v>
          </cell>
          <cell r="J158">
            <v>0.12711731676967042</v>
          </cell>
          <cell r="K158">
            <v>0.14786968083571583</v>
          </cell>
          <cell r="L158">
            <v>0.14268158981920465</v>
          </cell>
          <cell r="M158">
            <v>0.1167411347366476</v>
          </cell>
          <cell r="N158">
            <v>0.1167411347366476</v>
          </cell>
          <cell r="O158">
            <v>0.1167411347366476</v>
          </cell>
          <cell r="P158">
            <v>0.1167411347366476</v>
          </cell>
        </row>
        <row r="160">
          <cell r="B160" t="str">
            <v>Gross Sales (as % Beg AUM)</v>
          </cell>
          <cell r="E160" t="str">
            <v>n.a.</v>
          </cell>
          <cell r="F160" t="str">
            <v>n.a.</v>
          </cell>
          <cell r="G160">
            <v>0.16929823894332868</v>
          </cell>
          <cell r="H160">
            <v>0.27948299999999998</v>
          </cell>
          <cell r="I160">
            <v>0.19733300000000001</v>
          </cell>
          <cell r="J160">
            <v>0.217333</v>
          </cell>
          <cell r="K160">
            <v>0.23733300000000002</v>
          </cell>
          <cell r="L160">
            <v>0.23233300000000001</v>
          </cell>
          <cell r="M160">
            <v>0.20733300000000005</v>
          </cell>
          <cell r="N160">
            <v>0.20733300000000002</v>
          </cell>
          <cell r="O160">
            <v>0.20733299999999999</v>
          </cell>
          <cell r="P160">
            <v>0.20733300000000005</v>
          </cell>
        </row>
        <row r="161">
          <cell r="B161" t="str">
            <v>Redemptions (as % of Beg AUM)</v>
          </cell>
          <cell r="E161" t="str">
            <v>n.a.</v>
          </cell>
          <cell r="F161" t="str">
            <v>n.a.</v>
          </cell>
          <cell r="G161">
            <v>0.16200000000000001</v>
          </cell>
          <cell r="H161">
            <v>0.16733300000000001</v>
          </cell>
          <cell r="I161">
            <v>0.16733300000000001</v>
          </cell>
          <cell r="J161">
            <v>0.16733300000000001</v>
          </cell>
          <cell r="K161">
            <v>0.16733300000000001</v>
          </cell>
          <cell r="L161">
            <v>0.16733300000000001</v>
          </cell>
          <cell r="M161">
            <v>0.16733300000000001</v>
          </cell>
          <cell r="N161">
            <v>0.16733300000000001</v>
          </cell>
          <cell r="O161">
            <v>0.16733300000000001</v>
          </cell>
          <cell r="P161">
            <v>0.16733300000000001</v>
          </cell>
        </row>
        <row r="162">
          <cell r="B162" t="str">
            <v>Expected Market Growth</v>
          </cell>
          <cell r="E162" t="str">
            <v>n.a.</v>
          </cell>
          <cell r="F162">
            <v>0</v>
          </cell>
          <cell r="G162">
            <v>-0.30701810657958867</v>
          </cell>
          <cell r="H162">
            <v>0</v>
          </cell>
          <cell r="I162">
            <v>7.2508757426491086E-2</v>
          </cell>
          <cell r="J162">
            <v>7.2508757426491086E-2</v>
          </cell>
          <cell r="K162">
            <v>7.2508757426491086E-2</v>
          </cell>
          <cell r="L162">
            <v>7.2508757426491086E-2</v>
          </cell>
          <cell r="M162">
            <v>7.2508757426491086E-2</v>
          </cell>
          <cell r="N162">
            <v>7.2508757426491086E-2</v>
          </cell>
          <cell r="O162">
            <v>7.2508757426491086E-2</v>
          </cell>
          <cell r="P162">
            <v>7.2508757426491086E-2</v>
          </cell>
        </row>
        <row r="164">
          <cell r="A164" t="str">
            <v>Scotia Vision</v>
          </cell>
          <cell r="G164">
            <v>989.40752149377988</v>
          </cell>
        </row>
        <row r="165">
          <cell r="B165" t="str">
            <v>Beginning AUM</v>
          </cell>
          <cell r="E165">
            <v>0</v>
          </cell>
          <cell r="F165">
            <v>0</v>
          </cell>
          <cell r="G165">
            <v>1460.0588286589793</v>
          </cell>
          <cell r="H165">
            <v>989.40752149377988</v>
          </cell>
          <cell r="I165">
            <v>1100.3695750293073</v>
          </cell>
          <cell r="J165">
            <v>1221.0456017133481</v>
          </cell>
          <cell r="K165">
            <v>1380.3353293924997</v>
          </cell>
          <cell r="L165">
            <v>1589.095116003276</v>
          </cell>
          <cell r="M165">
            <v>1821.1701100244811</v>
          </cell>
          <cell r="N165">
            <v>2039.8217765991117</v>
          </cell>
          <cell r="O165">
            <v>2284.7250003636532</v>
          </cell>
          <cell r="P165">
            <v>2559.0315718609863</v>
          </cell>
        </row>
        <row r="166">
          <cell r="B166" t="str">
            <v>plus: Gross Sales</v>
          </cell>
          <cell r="E166">
            <v>0</v>
          </cell>
          <cell r="F166">
            <v>0</v>
          </cell>
          <cell r="G166">
            <v>219.32898068150757</v>
          </cell>
          <cell r="H166">
            <v>276.52258232964607</v>
          </cell>
          <cell r="I166">
            <v>217.1392293492583</v>
          </cell>
          <cell r="J166">
            <v>265.3735037571671</v>
          </cell>
          <cell r="K166">
            <v>327.59912473071017</v>
          </cell>
          <cell r="L166">
            <v>369.19923558638914</v>
          </cell>
          <cell r="M166">
            <v>377.58866242170575</v>
          </cell>
          <cell r="N166">
            <v>422.92236840762365</v>
          </cell>
          <cell r="O166">
            <v>473.69888850039735</v>
          </cell>
          <cell r="P166">
            <v>530.57169288865396</v>
          </cell>
        </row>
        <row r="167">
          <cell r="B167" t="str">
            <v>less: Redemptions</v>
          </cell>
          <cell r="E167">
            <v>0</v>
          </cell>
          <cell r="F167">
            <v>0</v>
          </cell>
          <cell r="G167">
            <v>-236.52953024275465</v>
          </cell>
          <cell r="H167">
            <v>-165.56052879411868</v>
          </cell>
          <cell r="I167">
            <v>-184.12814209837907</v>
          </cell>
          <cell r="J167">
            <v>-204.32122367149969</v>
          </cell>
          <cell r="K167">
            <v>-230.97565167323518</v>
          </cell>
          <cell r="L167">
            <v>-265.90805304617618</v>
          </cell>
          <cell r="M167">
            <v>-304.74185802072651</v>
          </cell>
          <cell r="N167">
            <v>-341.32949734365917</v>
          </cell>
          <cell r="O167">
            <v>-382.30988848585122</v>
          </cell>
          <cell r="P167">
            <v>-428.21043001421447</v>
          </cell>
        </row>
        <row r="168">
          <cell r="B168" t="str">
            <v>Net Sales</v>
          </cell>
          <cell r="E168">
            <v>0</v>
          </cell>
          <cell r="F168">
            <v>0</v>
          </cell>
          <cell r="G168">
            <v>-17.200549561247072</v>
          </cell>
          <cell r="H168">
            <v>110.96205353552739</v>
          </cell>
          <cell r="I168">
            <v>33.011087250879228</v>
          </cell>
          <cell r="J168">
            <v>61.052280085667405</v>
          </cell>
          <cell r="K168">
            <v>96.623473057474996</v>
          </cell>
          <cell r="L168">
            <v>103.29118254021296</v>
          </cell>
          <cell r="M168">
            <v>72.846804400979238</v>
          </cell>
          <cell r="N168">
            <v>81.592871063964481</v>
          </cell>
          <cell r="O168">
            <v>91.389000014546127</v>
          </cell>
          <cell r="P168">
            <v>102.36126287443949</v>
          </cell>
        </row>
        <row r="169">
          <cell r="B169" t="str">
            <v>plus: Market Growth</v>
          </cell>
          <cell r="E169">
            <v>0</v>
          </cell>
          <cell r="F169">
            <v>0</v>
          </cell>
          <cell r="G169">
            <v>-453.45075760395241</v>
          </cell>
          <cell r="H169">
            <v>0</v>
          </cell>
          <cell r="I169">
            <v>87.664939433161535</v>
          </cell>
          <cell r="J169">
            <v>98.237447593484191</v>
          </cell>
          <cell r="K169">
            <v>112.13631355330119</v>
          </cell>
          <cell r="L169">
            <v>128.78381148099217</v>
          </cell>
          <cell r="M169">
            <v>145.80486217365134</v>
          </cell>
          <cell r="N169">
            <v>163.31035270057671</v>
          </cell>
          <cell r="O169">
            <v>182.91757148278694</v>
          </cell>
          <cell r="P169">
            <v>204.87885430329064</v>
          </cell>
        </row>
        <row r="170">
          <cell r="B170" t="str">
            <v>Ending AUM</v>
          </cell>
          <cell r="D170">
            <v>0</v>
          </cell>
          <cell r="E170">
            <v>0</v>
          </cell>
          <cell r="F170">
            <v>1460.0588286589793</v>
          </cell>
          <cell r="G170">
            <v>989.40752149377988</v>
          </cell>
          <cell r="H170">
            <v>1100.3695750293073</v>
          </cell>
          <cell r="I170">
            <v>1221.0456017133481</v>
          </cell>
          <cell r="J170">
            <v>1380.3353293924997</v>
          </cell>
          <cell r="K170">
            <v>1589.095116003276</v>
          </cell>
          <cell r="L170">
            <v>1821.1701100244811</v>
          </cell>
          <cell r="M170">
            <v>2039.8217765991117</v>
          </cell>
          <cell r="N170">
            <v>2284.7250003636532</v>
          </cell>
          <cell r="O170">
            <v>2559.0315718609863</v>
          </cell>
          <cell r="P170">
            <v>2866.2716890387164</v>
          </cell>
        </row>
        <row r="171">
          <cell r="B171" t="str">
            <v>AUM Growth</v>
          </cell>
          <cell r="E171" t="str">
            <v>n.a.</v>
          </cell>
          <cell r="F171" t="str">
            <v>n.a.</v>
          </cell>
          <cell r="G171">
            <v>-0.32235092033755841</v>
          </cell>
          <cell r="H171">
            <v>0.11214999999999997</v>
          </cell>
          <cell r="I171">
            <v>0.10966863263265592</v>
          </cell>
          <cell r="J171">
            <v>0.13045354526943087</v>
          </cell>
          <cell r="K171">
            <v>0.15123845790620583</v>
          </cell>
          <cell r="L171">
            <v>0.14604222974701209</v>
          </cell>
          <cell r="M171">
            <v>0.12006108895104339</v>
          </cell>
          <cell r="N171">
            <v>0.12006108895104339</v>
          </cell>
          <cell r="O171">
            <v>0.12006108895104339</v>
          </cell>
          <cell r="P171">
            <v>0.12006108895104339</v>
          </cell>
        </row>
        <row r="173">
          <cell r="B173" t="str">
            <v>Gross Sales (as % Beg AUM)</v>
          </cell>
          <cell r="E173" t="str">
            <v>n.a.</v>
          </cell>
          <cell r="F173" t="str">
            <v>n.a.</v>
          </cell>
          <cell r="G173">
            <v>0.1502192763581689</v>
          </cell>
          <cell r="H173">
            <v>0.27948299999999998</v>
          </cell>
          <cell r="I173">
            <v>0.19733300000000001</v>
          </cell>
          <cell r="J173">
            <v>0.21733300000000003</v>
          </cell>
          <cell r="K173">
            <v>0.23733300000000002</v>
          </cell>
          <cell r="L173">
            <v>0.23233300000000001</v>
          </cell>
          <cell r="M173">
            <v>0.20733299999999999</v>
          </cell>
          <cell r="N173">
            <v>0.20733300000000002</v>
          </cell>
          <cell r="O173">
            <v>0.20733300000000002</v>
          </cell>
          <cell r="P173">
            <v>0.20733300000000002</v>
          </cell>
        </row>
        <row r="174">
          <cell r="B174" t="str">
            <v>Redemptions (as % of Beg AUM)</v>
          </cell>
          <cell r="E174" t="str">
            <v>n.a.</v>
          </cell>
          <cell r="F174" t="str">
            <v>n.a.</v>
          </cell>
          <cell r="G174">
            <v>0.16200000000000001</v>
          </cell>
          <cell r="H174">
            <v>0.16733300000000001</v>
          </cell>
          <cell r="I174">
            <v>0.16733300000000001</v>
          </cell>
          <cell r="J174">
            <v>0.16733300000000001</v>
          </cell>
          <cell r="K174">
            <v>0.16733300000000001</v>
          </cell>
          <cell r="L174">
            <v>0.16733300000000001</v>
          </cell>
          <cell r="M174">
            <v>0.16733300000000001</v>
          </cell>
          <cell r="N174">
            <v>0.16733300000000001</v>
          </cell>
          <cell r="O174">
            <v>0.16733300000000001</v>
          </cell>
          <cell r="P174">
            <v>0.16733300000000001</v>
          </cell>
        </row>
        <row r="175">
          <cell r="B175" t="str">
            <v>Expected Market Growth</v>
          </cell>
          <cell r="E175" t="str">
            <v>n.a.</v>
          </cell>
          <cell r="F175">
            <v>0</v>
          </cell>
          <cell r="G175">
            <v>-0.37024452903847671</v>
          </cell>
          <cell r="H175">
            <v>0</v>
          </cell>
          <cell r="I175">
            <v>7.5527152843181206E-2</v>
          </cell>
          <cell r="J175">
            <v>7.5527152843181206E-2</v>
          </cell>
          <cell r="K175">
            <v>7.5527152843181206E-2</v>
          </cell>
          <cell r="L175">
            <v>7.5527152843181206E-2</v>
          </cell>
          <cell r="M175">
            <v>7.5527152843181206E-2</v>
          </cell>
          <cell r="N175">
            <v>7.5527152843181206E-2</v>
          </cell>
          <cell r="O175">
            <v>7.5527152843181206E-2</v>
          </cell>
          <cell r="P175">
            <v>7.5527152843181206E-2</v>
          </cell>
        </row>
        <row r="178">
          <cell r="A178" t="str">
            <v>Total Mutual Funds - Scotia McLeod</v>
          </cell>
        </row>
        <row r="179">
          <cell r="B179" t="str">
            <v>Beginning AUM</v>
          </cell>
          <cell r="E179">
            <v>0</v>
          </cell>
          <cell r="F179">
            <v>0</v>
          </cell>
          <cell r="G179">
            <v>1981965.5548648513</v>
          </cell>
          <cell r="H179">
            <v>1790882.6862026551</v>
          </cell>
          <cell r="I179">
            <v>1991730.1794602829</v>
          </cell>
          <cell r="J179">
            <v>2167541.7321445914</v>
          </cell>
          <cell r="K179">
            <v>2403488.988365578</v>
          </cell>
          <cell r="L179">
            <v>2714594.2988214078</v>
          </cell>
          <cell r="M179">
            <v>3052033.5743008559</v>
          </cell>
          <cell r="N179">
            <v>3352957.4023034191</v>
          </cell>
          <cell r="O179">
            <v>3683586.7873775973</v>
          </cell>
          <cell r="P179">
            <v>4046858.1982939746</v>
          </cell>
        </row>
        <row r="180">
          <cell r="B180" t="str">
            <v>plus: Gross Sales</v>
          </cell>
          <cell r="E180">
            <v>0</v>
          </cell>
          <cell r="F180">
            <v>0</v>
          </cell>
          <cell r="G180">
            <v>452195.46792585246</v>
          </cell>
          <cell r="H180">
            <v>500521.26578797662</v>
          </cell>
          <cell r="I180">
            <v>393034.09150343598</v>
          </cell>
          <cell r="J180">
            <v>471078.3472721806</v>
          </cell>
          <cell r="K180">
            <v>570427.25207576773</v>
          </cell>
          <cell r="L180">
            <v>630689.83722807409</v>
          </cell>
          <cell r="M180">
            <v>632787.27706051944</v>
          </cell>
          <cell r="N180">
            <v>695178.7170917748</v>
          </cell>
          <cell r="O180">
            <v>763729.09938735957</v>
          </cell>
          <cell r="P180">
            <v>839047.25082688476</v>
          </cell>
        </row>
        <row r="181">
          <cell r="B181" t="str">
            <v>less: Redemptions</v>
          </cell>
          <cell r="E181">
            <v>0</v>
          </cell>
          <cell r="F181">
            <v>0</v>
          </cell>
          <cell r="G181">
            <v>-321078.41988810588</v>
          </cell>
          <cell r="H181">
            <v>-299673.77253034891</v>
          </cell>
          <cell r="I181">
            <v>-333282.18611962744</v>
          </cell>
          <cell r="J181">
            <v>-362701.26066495094</v>
          </cell>
          <cell r="K181">
            <v>-402183.02289017726</v>
          </cell>
          <cell r="L181">
            <v>-454241.20780468266</v>
          </cell>
          <cell r="M181">
            <v>-510705.93408848526</v>
          </cell>
          <cell r="N181">
            <v>-561060.42099963815</v>
          </cell>
          <cell r="O181">
            <v>-616385.62789225567</v>
          </cell>
          <cell r="P181">
            <v>-677172.9228951257</v>
          </cell>
        </row>
        <row r="182">
          <cell r="B182" t="str">
            <v>Net Sales</v>
          </cell>
          <cell r="E182">
            <v>0</v>
          </cell>
          <cell r="F182">
            <v>0</v>
          </cell>
          <cell r="G182">
            <v>131117.04803774657</v>
          </cell>
          <cell r="H182">
            <v>200847.49325762771</v>
          </cell>
          <cell r="I182">
            <v>59751.905383808538</v>
          </cell>
          <cell r="J182">
            <v>108377.08660722966</v>
          </cell>
          <cell r="K182">
            <v>168244.22918559046</v>
          </cell>
          <cell r="L182">
            <v>176448.62942339142</v>
          </cell>
          <cell r="M182">
            <v>122081.34297203418</v>
          </cell>
          <cell r="N182">
            <v>134118.29609213665</v>
          </cell>
          <cell r="O182">
            <v>147343.47149510391</v>
          </cell>
          <cell r="P182">
            <v>161874.32793175906</v>
          </cell>
        </row>
        <row r="183">
          <cell r="B183" t="str">
            <v>plus: Market Growth</v>
          </cell>
          <cell r="E183">
            <v>0</v>
          </cell>
          <cell r="F183">
            <v>0</v>
          </cell>
          <cell r="G183">
            <v>-322199.91669994278</v>
          </cell>
          <cell r="H183">
            <v>0</v>
          </cell>
          <cell r="I183">
            <v>116059.64730050013</v>
          </cell>
          <cell r="J183">
            <v>127570.16961375673</v>
          </cell>
          <cell r="K183">
            <v>142861.08127023949</v>
          </cell>
          <cell r="L183">
            <v>160990.64605605681</v>
          </cell>
          <cell r="M183">
            <v>178842.48503052827</v>
          </cell>
          <cell r="N183">
            <v>196511.08898204181</v>
          </cell>
          <cell r="O183">
            <v>215927.93942127295</v>
          </cell>
          <cell r="P183">
            <v>237266.33257087064</v>
          </cell>
        </row>
        <row r="184">
          <cell r="B184" t="str">
            <v>Ending AUM</v>
          </cell>
          <cell r="D184">
            <v>0</v>
          </cell>
          <cell r="E184">
            <v>0</v>
          </cell>
          <cell r="F184">
            <v>1981965.5548648515</v>
          </cell>
          <cell r="G184">
            <v>1790882.6862026551</v>
          </cell>
          <cell r="H184">
            <v>1991730.1794602829</v>
          </cell>
          <cell r="I184">
            <v>2167541.7321445914</v>
          </cell>
          <cell r="J184">
            <v>2403488.988365578</v>
          </cell>
          <cell r="K184">
            <v>2714594.2988214078</v>
          </cell>
          <cell r="L184">
            <v>3052033.5743008563</v>
          </cell>
          <cell r="M184">
            <v>3352957.4023034181</v>
          </cell>
          <cell r="N184">
            <v>3683586.7873775978</v>
          </cell>
          <cell r="O184">
            <v>4046858.1982939742</v>
          </cell>
          <cell r="P184">
            <v>4445998.858796604</v>
          </cell>
        </row>
        <row r="185">
          <cell r="B185" t="str">
            <v>AUM Growth</v>
          </cell>
          <cell r="E185" t="str">
            <v>n.a.</v>
          </cell>
          <cell r="F185" t="str">
            <v>n.a.</v>
          </cell>
          <cell r="G185">
            <v>-9.6410791899572801E-2</v>
          </cell>
          <cell r="H185">
            <v>0.11214999999999997</v>
          </cell>
          <cell r="I185">
            <v>8.8270768047482129E-2</v>
          </cell>
          <cell r="J185">
            <v>0.10885476977070141</v>
          </cell>
          <cell r="K185">
            <v>0.12943904131110151</v>
          </cell>
          <cell r="L185">
            <v>0.1243056008870107</v>
          </cell>
          <cell r="M185">
            <v>9.8597810501313221E-2</v>
          </cell>
          <cell r="N185">
            <v>9.8608286776039389E-2</v>
          </cell>
          <cell r="O185">
            <v>9.8618936347905306E-2</v>
          </cell>
          <cell r="P185">
            <v>9.862976189056849E-2</v>
          </cell>
        </row>
        <row r="187">
          <cell r="B187" t="str">
            <v>Gross Sales (as % Beg AUM)</v>
          </cell>
          <cell r="E187" t="str">
            <v>n.a.</v>
          </cell>
          <cell r="F187" t="str">
            <v>n.a.</v>
          </cell>
          <cell r="G187">
            <v>0.22815505890902696</v>
          </cell>
          <cell r="H187">
            <v>0.27948299999999998</v>
          </cell>
          <cell r="I187">
            <v>0.19733299999999998</v>
          </cell>
          <cell r="J187">
            <v>0.21733300000000005</v>
          </cell>
          <cell r="K187">
            <v>0.23733299999999999</v>
          </cell>
          <cell r="L187">
            <v>0.23233299999999998</v>
          </cell>
          <cell r="M187">
            <v>0.20733300000000002</v>
          </cell>
          <cell r="N187">
            <v>0.20733300000000002</v>
          </cell>
          <cell r="O187">
            <v>0.20733300000000005</v>
          </cell>
          <cell r="P187">
            <v>0.20733300000000002</v>
          </cell>
        </row>
        <row r="188">
          <cell r="B188" t="str">
            <v>Redemptions (as % of Beg AUM)</v>
          </cell>
          <cell r="E188" t="str">
            <v>n.a.</v>
          </cell>
          <cell r="F188" t="str">
            <v>n.a.</v>
          </cell>
          <cell r="G188">
            <v>0.16199999999999998</v>
          </cell>
          <cell r="H188">
            <v>0.16733300000000001</v>
          </cell>
          <cell r="I188">
            <v>0.16733299999999995</v>
          </cell>
          <cell r="J188">
            <v>0.16733300000000001</v>
          </cell>
          <cell r="K188">
            <v>0.16733300000000001</v>
          </cell>
          <cell r="L188">
            <v>0.16733300000000001</v>
          </cell>
          <cell r="M188">
            <v>0.16733300000000004</v>
          </cell>
          <cell r="N188">
            <v>0.16733300000000004</v>
          </cell>
          <cell r="O188">
            <v>0.16733300000000004</v>
          </cell>
          <cell r="P188">
            <v>0.16733300000000001</v>
          </cell>
        </row>
        <row r="189">
          <cell r="B189" t="str">
            <v>Expected Market Growth</v>
          </cell>
          <cell r="E189" t="str">
            <v>n.a.</v>
          </cell>
          <cell r="F189">
            <v>0</v>
          </cell>
          <cell r="G189">
            <v>-0.17079929862685286</v>
          </cell>
          <cell r="H189">
            <v>0</v>
          </cell>
          <cell r="I189">
            <v>5.5807674884962251E-2</v>
          </cell>
          <cell r="J189">
            <v>5.5816806936497119E-2</v>
          </cell>
          <cell r="K189">
            <v>5.5826008782580469E-2</v>
          </cell>
          <cell r="L189">
            <v>5.583528176195305E-2</v>
          </cell>
          <cell r="M189">
            <v>5.5844726615163778E-2</v>
          </cell>
          <cell r="N189">
            <v>5.5854431858815667E-2</v>
          </cell>
          <cell r="O189">
            <v>5.586429754600071E-2</v>
          </cell>
          <cell r="P189">
            <v>5.5874326148649824E-2</v>
          </cell>
        </row>
        <row r="190">
          <cell r="W190">
            <v>0</v>
          </cell>
          <cell r="Y190">
            <v>0</v>
          </cell>
        </row>
        <row r="191">
          <cell r="A191" t="str">
            <v>Balanced Funds</v>
          </cell>
        </row>
        <row r="192">
          <cell r="B192" t="str">
            <v>Beginning AUM</v>
          </cell>
          <cell r="G192">
            <v>2870099.1585236466</v>
          </cell>
          <cell r="H192">
            <v>2501609.8267521923</v>
          </cell>
          <cell r="I192">
            <v>2782165.3688224507</v>
          </cell>
          <cell r="J192">
            <v>3026158.4507478662</v>
          </cell>
          <cell r="K192">
            <v>3353792.9064413058</v>
          </cell>
          <cell r="L192">
            <v>3785881.8738802355</v>
          </cell>
          <cell r="M192">
            <v>4254171.9747301554</v>
          </cell>
          <cell r="N192">
            <v>4671009.4327346245</v>
          </cell>
          <cell r="O192">
            <v>5128689.9660608545</v>
          </cell>
          <cell r="P192">
            <v>5631215.5106426375</v>
          </cell>
        </row>
        <row r="193">
          <cell r="B193" t="str">
            <v>plus: Gross Sales</v>
          </cell>
          <cell r="G193">
            <v>763578.98512454261</v>
          </cell>
          <cell r="H193">
            <v>699157.41921018297</v>
          </cell>
          <cell r="I193">
            <v>549013.03872584074</v>
          </cell>
          <cell r="J193">
            <v>657684.09457638604</v>
          </cell>
          <cell r="K193">
            <v>795965.73186443443</v>
          </cell>
          <cell r="L193">
            <v>879585.29340421676</v>
          </cell>
          <cell r="M193">
            <v>882030.23803672742</v>
          </cell>
          <cell r="N193">
            <v>968454.39871716802</v>
          </cell>
          <cell r="O193">
            <v>1063346.6767332952</v>
          </cell>
          <cell r="P193">
            <v>1167536.8054680701</v>
          </cell>
        </row>
        <row r="194">
          <cell r="B194" t="str">
            <v>less: Redemptions</v>
          </cell>
          <cell r="G194">
            <v>-464956.06368083076</v>
          </cell>
          <cell r="H194">
            <v>-418601.87713992462</v>
          </cell>
          <cell r="I194">
            <v>-465548.07766116719</v>
          </cell>
          <cell r="J194">
            <v>-506376.17203899269</v>
          </cell>
          <cell r="K194">
            <v>-561200.22841354308</v>
          </cell>
          <cell r="L194">
            <v>-633502.97160200146</v>
          </cell>
          <cell r="M194">
            <v>-711863.35904752114</v>
          </cell>
          <cell r="N194">
            <v>-781614.02140778292</v>
          </cell>
          <cell r="O194">
            <v>-858199.07809086097</v>
          </cell>
          <cell r="P194">
            <v>-942288.18504236452</v>
          </cell>
        </row>
        <row r="195">
          <cell r="B195" t="str">
            <v>Net Sales</v>
          </cell>
          <cell r="E195">
            <v>0</v>
          </cell>
          <cell r="F195">
            <v>0</v>
          </cell>
          <cell r="G195">
            <v>298622.92144371185</v>
          </cell>
          <cell r="H195">
            <v>280555.54207025835</v>
          </cell>
          <cell r="I195">
            <v>83464.961064673553</v>
          </cell>
          <cell r="J195">
            <v>151307.92253739334</v>
          </cell>
          <cell r="K195">
            <v>234765.50345089135</v>
          </cell>
          <cell r="L195">
            <v>246082.3218022153</v>
          </cell>
          <cell r="M195">
            <v>170166.87898920628</v>
          </cell>
          <cell r="N195">
            <v>186840.37730938511</v>
          </cell>
          <cell r="O195">
            <v>205147.59864243423</v>
          </cell>
          <cell r="P195">
            <v>225248.62042570557</v>
          </cell>
        </row>
        <row r="196">
          <cell r="B196" t="str">
            <v>plus: Market Growth</v>
          </cell>
          <cell r="G196">
            <v>-667112.25321516639</v>
          </cell>
          <cell r="H196">
            <v>0</v>
          </cell>
          <cell r="I196">
            <v>160528.12086074194</v>
          </cell>
          <cell r="J196">
            <v>176326.53315604609</v>
          </cell>
          <cell r="K196">
            <v>197323.4639880381</v>
          </cell>
          <cell r="L196">
            <v>222207.77904770485</v>
          </cell>
          <cell r="M196">
            <v>246670.5790152628</v>
          </cell>
          <cell r="N196">
            <v>270840.15601684479</v>
          </cell>
          <cell r="O196">
            <v>297377.94593934936</v>
          </cell>
          <cell r="P196">
            <v>326515.99390456162</v>
          </cell>
        </row>
        <row r="197">
          <cell r="B197" t="str">
            <v>Ending AUM</v>
          </cell>
          <cell r="D197">
            <v>0</v>
          </cell>
          <cell r="E197">
            <v>0</v>
          </cell>
          <cell r="F197">
            <v>2870099.1585236466</v>
          </cell>
          <cell r="G197">
            <v>2501609.8267521923</v>
          </cell>
          <cell r="H197">
            <v>2782165.3688224507</v>
          </cell>
          <cell r="I197">
            <v>3026158.4507478662</v>
          </cell>
          <cell r="J197">
            <v>3353792.9064413058</v>
          </cell>
          <cell r="K197">
            <v>3785881.8738802355</v>
          </cell>
          <cell r="L197">
            <v>4254171.9747301554</v>
          </cell>
          <cell r="M197">
            <v>4671009.4327346245</v>
          </cell>
          <cell r="N197">
            <v>5128689.9660608545</v>
          </cell>
          <cell r="O197">
            <v>5631215.5106426375</v>
          </cell>
          <cell r="P197">
            <v>6182980.124972905</v>
          </cell>
        </row>
        <row r="198">
          <cell r="B198" t="str">
            <v>AUM Growth</v>
          </cell>
          <cell r="E198" t="str">
            <v>n.a.</v>
          </cell>
          <cell r="F198" t="str">
            <v>n.a.</v>
          </cell>
          <cell r="G198">
            <v>-0.12838905954768542</v>
          </cell>
          <cell r="H198">
            <v>0.11214999999999997</v>
          </cell>
          <cell r="I198">
            <v>8.7698986070222418E-2</v>
          </cell>
          <cell r="J198">
            <v>0.10826744898717044</v>
          </cell>
          <cell r="K198">
            <v>0.12883591190411847</v>
          </cell>
          <cell r="L198">
            <v>0.12369379617488141</v>
          </cell>
          <cell r="M198">
            <v>9.7983217528696542E-2</v>
          </cell>
          <cell r="N198">
            <v>9.7983217528696542E-2</v>
          </cell>
          <cell r="O198">
            <v>9.798321752869632E-2</v>
          </cell>
          <cell r="P198">
            <v>9.7983217528696542E-2</v>
          </cell>
        </row>
        <row r="200">
          <cell r="B200" t="str">
            <v>Gross Sales (as % Beg AUM)</v>
          </cell>
          <cell r="E200" t="str">
            <v>n.a.</v>
          </cell>
          <cell r="F200" t="str">
            <v>n.a.</v>
          </cell>
          <cell r="G200">
            <v>0.266046203615251</v>
          </cell>
          <cell r="H200">
            <v>0.27948299999999998</v>
          </cell>
          <cell r="I200">
            <v>0.19733300000000004</v>
          </cell>
          <cell r="J200">
            <v>0.217333</v>
          </cell>
          <cell r="K200">
            <v>0.23733300000000002</v>
          </cell>
          <cell r="L200">
            <v>0.23233300000000001</v>
          </cell>
          <cell r="M200">
            <v>0.20733300000000002</v>
          </cell>
          <cell r="N200">
            <v>0.20733300000000002</v>
          </cell>
          <cell r="O200">
            <v>0.20733300000000002</v>
          </cell>
          <cell r="P200">
            <v>0.20733300000000002</v>
          </cell>
        </row>
        <row r="201">
          <cell r="B201" t="str">
            <v>Redemptions (as % of Beg AUM)</v>
          </cell>
          <cell r="E201" t="str">
            <v>n.a.</v>
          </cell>
          <cell r="F201" t="str">
            <v>n.a.</v>
          </cell>
          <cell r="G201">
            <v>0.16200000000000001</v>
          </cell>
          <cell r="H201">
            <v>0.16733300000000001</v>
          </cell>
          <cell r="I201">
            <v>0.16733300000000001</v>
          </cell>
          <cell r="J201">
            <v>0.16733300000000001</v>
          </cell>
          <cell r="K201">
            <v>0.16733300000000001</v>
          </cell>
          <cell r="L201">
            <v>0.16733300000000001</v>
          </cell>
          <cell r="M201">
            <v>0.16733300000000001</v>
          </cell>
          <cell r="N201">
            <v>0.16733300000000001</v>
          </cell>
          <cell r="O201">
            <v>0.16733300000000001</v>
          </cell>
          <cell r="P201">
            <v>0.16733300000000001</v>
          </cell>
        </row>
        <row r="202">
          <cell r="B202" t="str">
            <v>Expected Market Growth</v>
          </cell>
          <cell r="E202" t="str">
            <v>n.a.</v>
          </cell>
          <cell r="F202">
            <v>0</v>
          </cell>
          <cell r="G202">
            <v>-0.24837989364046312</v>
          </cell>
          <cell r="H202">
            <v>0</v>
          </cell>
          <cell r="I202">
            <v>5.5275196716775804E-2</v>
          </cell>
          <cell r="J202">
            <v>5.527519671677579E-2</v>
          </cell>
          <cell r="K202">
            <v>5.5275196716775797E-2</v>
          </cell>
          <cell r="L202">
            <v>5.5275196716775797E-2</v>
          </cell>
          <cell r="M202">
            <v>5.5275196716775797E-2</v>
          </cell>
          <cell r="N202">
            <v>5.5275196716775797E-2</v>
          </cell>
          <cell r="O202">
            <v>5.5275196716775797E-2</v>
          </cell>
          <cell r="P202">
            <v>5.5275196716775804E-2</v>
          </cell>
        </row>
        <row r="204">
          <cell r="A204" t="str">
            <v>Fixed Income Funds</v>
          </cell>
        </row>
        <row r="205">
          <cell r="B205" t="str">
            <v>Beginning AUM</v>
          </cell>
          <cell r="G205">
            <v>907105.06187716592</v>
          </cell>
          <cell r="H205">
            <v>778141.18419681117</v>
          </cell>
          <cell r="I205">
            <v>865409.7180044835</v>
          </cell>
          <cell r="J205">
            <v>941305.27280879382</v>
          </cell>
          <cell r="K205">
            <v>1043217.9934139745</v>
          </cell>
          <cell r="L205">
            <v>1177621.9349102487</v>
          </cell>
          <cell r="M205">
            <v>1323286.4624981068</v>
          </cell>
          <cell r="N205">
            <v>1452946.3278058381</v>
          </cell>
          <cell r="O205">
            <v>1595310.6839007582</v>
          </cell>
          <cell r="P205">
            <v>1751624.3576672596</v>
          </cell>
          <cell r="U205">
            <v>0.14099999999999999</v>
          </cell>
          <cell r="V205">
            <v>0.33</v>
          </cell>
          <cell r="W205">
            <v>4.6529999999999995E-2</v>
          </cell>
        </row>
        <row r="206">
          <cell r="B206" t="str">
            <v>plus: Gross Sales</v>
          </cell>
          <cell r="G206">
            <v>91651.028340061632</v>
          </cell>
          <cell r="H206">
            <v>217477.23258287736</v>
          </cell>
          <cell r="I206">
            <v>170773.89588297874</v>
          </cell>
          <cell r="J206">
            <v>204576.69885535358</v>
          </cell>
          <cell r="K206">
            <v>247590.05603091884</v>
          </cell>
          <cell r="L206">
            <v>273600.43700350286</v>
          </cell>
          <cell r="M206">
            <v>274360.95212912001</v>
          </cell>
          <cell r="N206">
            <v>301243.72098296788</v>
          </cell>
          <cell r="O206">
            <v>330760.55002519593</v>
          </cell>
          <cell r="P206">
            <v>363169.53294822597</v>
          </cell>
          <cell r="U206">
            <v>7.4999999999999997E-2</v>
          </cell>
          <cell r="V206">
            <v>0.66999999999999993</v>
          </cell>
          <cell r="W206">
            <v>5.0249999999999996E-2</v>
          </cell>
        </row>
        <row r="207">
          <cell r="B207" t="str">
            <v>less: Redemptions</v>
          </cell>
          <cell r="G207">
            <v>-146951.02002410087</v>
          </cell>
          <cell r="H207">
            <v>-130208.698775205</v>
          </cell>
          <cell r="I207">
            <v>-144811.60434284425</v>
          </cell>
          <cell r="J207">
            <v>-157511.43521491392</v>
          </cell>
          <cell r="K207">
            <v>-174564.79649194062</v>
          </cell>
          <cell r="L207">
            <v>-197055.01123433665</v>
          </cell>
          <cell r="M207">
            <v>-221429.4936291957</v>
          </cell>
          <cell r="N207">
            <v>-243125.86787073431</v>
          </cell>
          <cell r="O207">
            <v>-266948.1226691656</v>
          </cell>
          <cell r="P207">
            <v>-293104.55864153558</v>
          </cell>
          <cell r="W207">
            <v>9.6779999999999991E-2</v>
          </cell>
        </row>
        <row r="208">
          <cell r="B208" t="str">
            <v>Net Sales</v>
          </cell>
          <cell r="E208">
            <v>0</v>
          </cell>
          <cell r="F208">
            <v>0</v>
          </cell>
          <cell r="G208">
            <v>-55299.99168403924</v>
          </cell>
          <cell r="H208">
            <v>87268.533807672356</v>
          </cell>
          <cell r="I208">
            <v>25962.291540134494</v>
          </cell>
          <cell r="J208">
            <v>47065.263640439662</v>
          </cell>
          <cell r="K208">
            <v>73025.259538978222</v>
          </cell>
          <cell r="L208">
            <v>76545.425769166206</v>
          </cell>
          <cell r="M208">
            <v>52931.458499924309</v>
          </cell>
          <cell r="N208">
            <v>58117.85311223357</v>
          </cell>
          <cell r="O208">
            <v>63812.427356030326</v>
          </cell>
          <cell r="P208">
            <v>70064.97430669039</v>
          </cell>
        </row>
        <row r="209">
          <cell r="B209" t="str">
            <v>plus: Market Growth</v>
          </cell>
          <cell r="G209">
            <v>-73663.88599631557</v>
          </cell>
          <cell r="H209">
            <v>0</v>
          </cell>
          <cell r="I209">
            <v>49933.263264175846</v>
          </cell>
          <cell r="J209">
            <v>54847.456964740973</v>
          </cell>
          <cell r="K209">
            <v>61378.681957295856</v>
          </cell>
          <cell r="L209">
            <v>69119.101818691677</v>
          </cell>
          <cell r="M209">
            <v>76728.406807806954</v>
          </cell>
          <cell r="N209">
            <v>84246.502982686623</v>
          </cell>
          <cell r="O209">
            <v>92501.246410471169</v>
          </cell>
          <cell r="P209">
            <v>101564.81615918393</v>
          </cell>
        </row>
        <row r="210">
          <cell r="B210" t="str">
            <v>Ending AUM</v>
          </cell>
          <cell r="D210">
            <v>0</v>
          </cell>
          <cell r="E210">
            <v>0</v>
          </cell>
          <cell r="F210">
            <v>907105.06187716592</v>
          </cell>
          <cell r="G210">
            <v>778141.18419681117</v>
          </cell>
          <cell r="H210">
            <v>865409.7180044835</v>
          </cell>
          <cell r="I210">
            <v>941305.27280879382</v>
          </cell>
          <cell r="J210">
            <v>1043217.9934139745</v>
          </cell>
          <cell r="K210">
            <v>1177621.9349102487</v>
          </cell>
          <cell r="L210">
            <v>1323286.4624981068</v>
          </cell>
          <cell r="M210">
            <v>1452946.3278058381</v>
          </cell>
          <cell r="N210">
            <v>1595310.6839007582</v>
          </cell>
          <cell r="O210">
            <v>1751624.3576672596</v>
          </cell>
          <cell r="P210">
            <v>1923254.1481331338</v>
          </cell>
        </row>
        <row r="211">
          <cell r="B211" t="str">
            <v>AUM Growth</v>
          </cell>
          <cell r="E211" t="str">
            <v>n.a.</v>
          </cell>
          <cell r="F211" t="str">
            <v>n.a.</v>
          </cell>
          <cell r="G211">
            <v>-0.14217082794519575</v>
          </cell>
          <cell r="H211">
            <v>0.11214999999999997</v>
          </cell>
          <cell r="I211">
            <v>8.7698986070222418E-2</v>
          </cell>
          <cell r="J211">
            <v>0.10826744898717044</v>
          </cell>
          <cell r="K211">
            <v>0.12883591190411869</v>
          </cell>
          <cell r="L211">
            <v>0.12369379617488163</v>
          </cell>
          <cell r="M211">
            <v>9.7983217528696542E-2</v>
          </cell>
          <cell r="N211">
            <v>9.798321752869632E-2</v>
          </cell>
          <cell r="O211">
            <v>9.7983217528696542E-2</v>
          </cell>
          <cell r="P211">
            <v>9.798321752869632E-2</v>
          </cell>
        </row>
        <row r="213">
          <cell r="B213" t="str">
            <v>Gross Sales (as % Beg AUM)</v>
          </cell>
          <cell r="E213" t="str">
            <v>n.a.</v>
          </cell>
          <cell r="F213" t="str">
            <v>n.a.</v>
          </cell>
          <cell r="G213">
            <v>0.10103683927239775</v>
          </cell>
          <cell r="H213">
            <v>0.27948299999999998</v>
          </cell>
          <cell r="I213">
            <v>0.19733300000000001</v>
          </cell>
          <cell r="J213">
            <v>0.217333</v>
          </cell>
          <cell r="K213">
            <v>0.23733300000000002</v>
          </cell>
          <cell r="L213">
            <v>0.23233300000000004</v>
          </cell>
          <cell r="M213">
            <v>0.20733300000000002</v>
          </cell>
          <cell r="N213">
            <v>0.20733300000000005</v>
          </cell>
          <cell r="O213">
            <v>0.20733300000000002</v>
          </cell>
          <cell r="P213">
            <v>0.20733300000000002</v>
          </cell>
        </row>
        <row r="214">
          <cell r="B214" t="str">
            <v>Redemptions (as % of Beg AUM)</v>
          </cell>
          <cell r="E214" t="str">
            <v>n.a.</v>
          </cell>
          <cell r="F214" t="str">
            <v>n.a.</v>
          </cell>
          <cell r="G214">
            <v>0.16200000000000001</v>
          </cell>
          <cell r="H214">
            <v>0.16733300000000001</v>
          </cell>
          <cell r="I214">
            <v>0.16733300000000001</v>
          </cell>
          <cell r="J214">
            <v>0.16733300000000001</v>
          </cell>
          <cell r="K214">
            <v>0.16733300000000001</v>
          </cell>
          <cell r="L214">
            <v>0.16733300000000001</v>
          </cell>
          <cell r="M214">
            <v>0.16733300000000001</v>
          </cell>
          <cell r="N214">
            <v>0.16733300000000001</v>
          </cell>
          <cell r="O214">
            <v>0.16733300000000004</v>
          </cell>
          <cell r="P214">
            <v>0.16733300000000001</v>
          </cell>
        </row>
        <row r="215">
          <cell r="B215" t="str">
            <v>Expected Market Growth</v>
          </cell>
          <cell r="E215" t="str">
            <v>n.a.</v>
          </cell>
          <cell r="F215">
            <v>0</v>
          </cell>
          <cell r="G215">
            <v>-8.7422103645596203E-2</v>
          </cell>
          <cell r="H215">
            <v>0</v>
          </cell>
          <cell r="I215">
            <v>5.5275196716775804E-2</v>
          </cell>
          <cell r="J215">
            <v>5.5275196716775797E-2</v>
          </cell>
          <cell r="K215">
            <v>5.5275196716775797E-2</v>
          </cell>
          <cell r="L215">
            <v>5.5275196716775797E-2</v>
          </cell>
          <cell r="M215">
            <v>5.5275196716775797E-2</v>
          </cell>
          <cell r="N215">
            <v>5.5275196716775797E-2</v>
          </cell>
          <cell r="O215">
            <v>5.527519671677579E-2</v>
          </cell>
          <cell r="P215">
            <v>5.5275196716775797E-2</v>
          </cell>
        </row>
        <row r="217">
          <cell r="A217" t="str">
            <v>Canadian Equity Funds</v>
          </cell>
        </row>
        <row r="218">
          <cell r="B218" t="str">
            <v>Beginning AUM</v>
          </cell>
          <cell r="G218">
            <v>3270339.9236937556</v>
          </cell>
          <cell r="H218">
            <v>2250859.3908365159</v>
          </cell>
          <cell r="I218">
            <v>2503293.2715188311</v>
          </cell>
          <cell r="J218">
            <v>2722829.5532674426</v>
          </cell>
          <cell r="K218">
            <v>3017623.3630265859</v>
          </cell>
          <cell r="L218">
            <v>3406401.6207852885</v>
          </cell>
          <cell r="M218">
            <v>3827752.3685564902</v>
          </cell>
          <cell r="N218">
            <v>4202807.8615307435</v>
          </cell>
          <cell r="O218">
            <v>4614612.4984584255</v>
          </cell>
          <cell r="P218">
            <v>5066767.0787055194</v>
          </cell>
        </row>
        <row r="219">
          <cell r="B219" t="str">
            <v>plus: Gross Sales</v>
          </cell>
          <cell r="G219">
            <v>493413.11511461576</v>
          </cell>
          <cell r="H219">
            <v>629076.93512916192</v>
          </cell>
          <cell r="I219">
            <v>493982.37114862551</v>
          </cell>
          <cell r="J219">
            <v>591760.71530027315</v>
          </cell>
          <cell r="K219">
            <v>716181.60561718873</v>
          </cell>
          <cell r="L219">
            <v>791419.50776190846</v>
          </cell>
          <cell r="M219">
            <v>793619.38182992279</v>
          </cell>
          <cell r="N219">
            <v>871380.76235475368</v>
          </cell>
          <cell r="O219">
            <v>956761.45314288081</v>
          </cell>
          <cell r="P219">
            <v>1050508.0187292516</v>
          </cell>
        </row>
        <row r="220">
          <cell r="B220" t="str">
            <v>less: Redemptions</v>
          </cell>
          <cell r="G220">
            <v>-529795.06763838849</v>
          </cell>
          <cell r="H220">
            <v>-376643.05444684671</v>
          </cell>
          <cell r="I220">
            <v>-418883.57300306059</v>
          </cell>
          <cell r="J220">
            <v>-455619.23763690103</v>
          </cell>
          <cell r="K220">
            <v>-504947.97020532773</v>
          </cell>
          <cell r="L220">
            <v>-570003.40241086471</v>
          </cell>
          <cell r="M220">
            <v>-640509.28708766319</v>
          </cell>
          <cell r="N220">
            <v>-703268.44789352396</v>
          </cell>
          <cell r="O220">
            <v>-772176.9532045438</v>
          </cell>
          <cell r="P220">
            <v>-847837.3355810307</v>
          </cell>
        </row>
        <row r="221">
          <cell r="B221" t="str">
            <v>Net Sales</v>
          </cell>
          <cell r="E221">
            <v>0</v>
          </cell>
          <cell r="F221">
            <v>0</v>
          </cell>
          <cell r="G221">
            <v>-36381.952523772721</v>
          </cell>
          <cell r="H221">
            <v>252433.88068231521</v>
          </cell>
          <cell r="I221">
            <v>75098.798145564913</v>
          </cell>
          <cell r="J221">
            <v>136141.47766337212</v>
          </cell>
          <cell r="K221">
            <v>211233.635411861</v>
          </cell>
          <cell r="L221">
            <v>221416.10535104375</v>
          </cell>
          <cell r="M221">
            <v>153110.09474225959</v>
          </cell>
          <cell r="N221">
            <v>168112.31446122972</v>
          </cell>
          <cell r="O221">
            <v>184584.49993833702</v>
          </cell>
          <cell r="P221">
            <v>202670.68314822088</v>
          </cell>
        </row>
        <row r="222">
          <cell r="B222" t="str">
            <v>plus: Market Growth</v>
          </cell>
          <cell r="G222">
            <v>-983098.58033346722</v>
          </cell>
          <cell r="H222">
            <v>0</v>
          </cell>
          <cell r="I222">
            <v>144437.48360304665</v>
          </cell>
          <cell r="J222">
            <v>158652.33209577089</v>
          </cell>
          <cell r="K222">
            <v>177544.6223468419</v>
          </cell>
          <cell r="L222">
            <v>199934.64242015762</v>
          </cell>
          <cell r="M222">
            <v>221945.39823199407</v>
          </cell>
          <cell r="N222">
            <v>243692.32246645272</v>
          </cell>
          <cell r="O222">
            <v>267570.08030875638</v>
          </cell>
          <cell r="P222">
            <v>293787.45769182011</v>
          </cell>
        </row>
        <row r="223">
          <cell r="B223" t="str">
            <v>Ending AUM</v>
          </cell>
          <cell r="D223">
            <v>0</v>
          </cell>
          <cell r="E223">
            <v>0</v>
          </cell>
          <cell r="F223">
            <v>3270339.9236937556</v>
          </cell>
          <cell r="G223">
            <v>2250859.3908365159</v>
          </cell>
          <cell r="H223">
            <v>2503293.2715188311</v>
          </cell>
          <cell r="I223">
            <v>2722829.5532674426</v>
          </cell>
          <cell r="J223">
            <v>3017623.3630265859</v>
          </cell>
          <cell r="K223">
            <v>3406401.6207852885</v>
          </cell>
          <cell r="L223">
            <v>3827752.3685564902</v>
          </cell>
          <cell r="M223">
            <v>4202807.8615307435</v>
          </cell>
          <cell r="N223">
            <v>4614612.4984584255</v>
          </cell>
          <cell r="O223">
            <v>5066767.0787055194</v>
          </cell>
          <cell r="P223">
            <v>5563225.2195455609</v>
          </cell>
        </row>
        <row r="224">
          <cell r="B224" t="str">
            <v>AUM Growth</v>
          </cell>
          <cell r="E224" t="str">
            <v>n.a.</v>
          </cell>
          <cell r="F224" t="str">
            <v>n.a.</v>
          </cell>
          <cell r="G224">
            <v>-0.31173534147660265</v>
          </cell>
          <cell r="H224">
            <v>0.11214999999999997</v>
          </cell>
          <cell r="I224">
            <v>8.7698986070222418E-2</v>
          </cell>
          <cell r="J224">
            <v>0.10826744898717067</v>
          </cell>
          <cell r="K224">
            <v>0.12883591190411847</v>
          </cell>
          <cell r="L224">
            <v>0.12369379617488163</v>
          </cell>
          <cell r="M224">
            <v>9.798321752869632E-2</v>
          </cell>
          <cell r="N224">
            <v>9.798321752869632E-2</v>
          </cell>
          <cell r="O224">
            <v>9.7983217528696542E-2</v>
          </cell>
          <cell r="P224">
            <v>9.7983217528696542E-2</v>
          </cell>
        </row>
        <row r="226">
          <cell r="B226" t="str">
            <v>Gross Sales (as % Beg AUM)</v>
          </cell>
          <cell r="E226" t="str">
            <v>n.a.</v>
          </cell>
          <cell r="F226" t="str">
            <v>n.a.</v>
          </cell>
          <cell r="G226">
            <v>0.15087517708474774</v>
          </cell>
          <cell r="H226">
            <v>0.27948299999999998</v>
          </cell>
          <cell r="I226">
            <v>0.19733300000000001</v>
          </cell>
          <cell r="J226">
            <v>0.21733300000000003</v>
          </cell>
          <cell r="K226">
            <v>0.23733300000000002</v>
          </cell>
          <cell r="L226">
            <v>0.23233300000000001</v>
          </cell>
          <cell r="M226">
            <v>0.20733299999999999</v>
          </cell>
          <cell r="N226">
            <v>0.20733300000000002</v>
          </cell>
          <cell r="O226">
            <v>0.20733300000000002</v>
          </cell>
          <cell r="P226">
            <v>0.20733300000000002</v>
          </cell>
        </row>
        <row r="227">
          <cell r="B227" t="str">
            <v>Redemptions (as % of Beg AUM)</v>
          </cell>
          <cell r="E227" t="str">
            <v>n.a.</v>
          </cell>
          <cell r="F227" t="str">
            <v>n.a.</v>
          </cell>
          <cell r="G227">
            <v>0.16200000000000003</v>
          </cell>
          <cell r="H227">
            <v>0.16733300000000001</v>
          </cell>
          <cell r="I227">
            <v>0.16733300000000001</v>
          </cell>
          <cell r="J227">
            <v>0.16733300000000001</v>
          </cell>
          <cell r="K227">
            <v>0.16733300000000001</v>
          </cell>
          <cell r="L227">
            <v>0.16733300000000001</v>
          </cell>
          <cell r="M227">
            <v>0.16733300000000001</v>
          </cell>
          <cell r="N227">
            <v>0.16733300000000001</v>
          </cell>
          <cell r="O227">
            <v>0.16733300000000001</v>
          </cell>
          <cell r="P227">
            <v>0.16733300000000001</v>
          </cell>
        </row>
        <row r="228">
          <cell r="B228" t="str">
            <v>Expected Market Growth</v>
          </cell>
          <cell r="E228" t="str">
            <v>n.a.</v>
          </cell>
          <cell r="F228">
            <v>0</v>
          </cell>
          <cell r="G228">
            <v>-0.35611776511897453</v>
          </cell>
          <cell r="H228">
            <v>0</v>
          </cell>
          <cell r="I228">
            <v>5.5275196716775797E-2</v>
          </cell>
          <cell r="J228">
            <v>5.5275196716775804E-2</v>
          </cell>
          <cell r="K228">
            <v>5.5275196716775797E-2</v>
          </cell>
          <cell r="L228">
            <v>5.5275196716775797E-2</v>
          </cell>
          <cell r="M228">
            <v>5.5275196716775797E-2</v>
          </cell>
          <cell r="N228">
            <v>5.5275196716775797E-2</v>
          </cell>
          <cell r="O228">
            <v>5.5275196716775797E-2</v>
          </cell>
          <cell r="P228">
            <v>5.5275196716775797E-2</v>
          </cell>
        </row>
        <row r="230">
          <cell r="A230" t="str">
            <v>Money Market Funds</v>
          </cell>
        </row>
        <row r="231">
          <cell r="B231" t="str">
            <v>Beginning AUM</v>
          </cell>
          <cell r="G231">
            <v>743260.8282947985</v>
          </cell>
          <cell r="H231">
            <v>732483.65955950692</v>
          </cell>
          <cell r="I231">
            <v>814631.70197910559</v>
          </cell>
          <cell r="J231">
            <v>886074.07626333274</v>
          </cell>
          <cell r="K231">
            <v>982007.05611402728</v>
          </cell>
          <cell r="L231">
            <v>1108524.8306847569</v>
          </cell>
          <cell r="M231">
            <v>1245642.4751462722</v>
          </cell>
          <cell r="N231">
            <v>1367694.5327515132</v>
          </cell>
          <cell r="O231">
            <v>1501705.6436669135</v>
          </cell>
          <cell r="P231">
            <v>1648847.5944143999</v>
          </cell>
        </row>
        <row r="232">
          <cell r="B232" t="str">
            <v>plus: Gross Sales</v>
          </cell>
          <cell r="G232">
            <v>193402.82253964059</v>
          </cell>
          <cell r="H232">
            <v>204716.73062466967</v>
          </cell>
          <cell r="I232">
            <v>160753.71764664285</v>
          </cell>
          <cell r="J232">
            <v>192573.13721653889</v>
          </cell>
          <cell r="K232">
            <v>233062.68064871046</v>
          </cell>
          <cell r="L232">
            <v>257546.89948748163</v>
          </cell>
          <cell r="M232">
            <v>258262.79129950207</v>
          </cell>
          <cell r="N232">
            <v>283568.21055896953</v>
          </cell>
          <cell r="O232">
            <v>311353.13621839217</v>
          </cell>
          <cell r="P232">
            <v>341860.51829272084</v>
          </cell>
        </row>
        <row r="233">
          <cell r="B233" t="str">
            <v>less: Redemptions</v>
          </cell>
          <cell r="G233">
            <v>-120408.25418375737</v>
          </cell>
          <cell r="H233">
            <v>-122568.68820507098</v>
          </cell>
          <cell r="I233">
            <v>-136314.7665872697</v>
          </cell>
          <cell r="J233">
            <v>-148269.43340337227</v>
          </cell>
          <cell r="K233">
            <v>-164322.18672072852</v>
          </cell>
          <cell r="L233">
            <v>-185492.78549297244</v>
          </cell>
          <cell r="M233">
            <v>-208437.09229365119</v>
          </cell>
          <cell r="N233">
            <v>-228860.42924890897</v>
          </cell>
          <cell r="O233">
            <v>-251284.91047171564</v>
          </cell>
          <cell r="P233">
            <v>-275906.61451614479</v>
          </cell>
        </row>
        <row r="234">
          <cell r="B234" t="str">
            <v>Net Sales</v>
          </cell>
          <cell r="E234">
            <v>0</v>
          </cell>
          <cell r="F234">
            <v>0</v>
          </cell>
          <cell r="G234">
            <v>72994.568355883224</v>
          </cell>
          <cell r="H234">
            <v>82148.042419598685</v>
          </cell>
          <cell r="I234">
            <v>24438.951059373154</v>
          </cell>
          <cell r="J234">
            <v>44303.70381316662</v>
          </cell>
          <cell r="K234">
            <v>68740.493927981937</v>
          </cell>
          <cell r="L234">
            <v>72054.113994509185</v>
          </cell>
          <cell r="M234">
            <v>49825.699005850882</v>
          </cell>
          <cell r="N234">
            <v>54707.781310060556</v>
          </cell>
          <cell r="O234">
            <v>60068.22574667653</v>
          </cell>
          <cell r="P234">
            <v>65953.903776576044</v>
          </cell>
        </row>
        <row r="235">
          <cell r="B235" t="str">
            <v>plus: Market Growth</v>
          </cell>
          <cell r="G235">
            <v>-83771.737091174786</v>
          </cell>
          <cell r="H235">
            <v>0</v>
          </cell>
          <cell r="I235">
            <v>47003.423224854036</v>
          </cell>
          <cell r="J235">
            <v>51629.276037527932</v>
          </cell>
          <cell r="K235">
            <v>57777.280642747632</v>
          </cell>
          <cell r="L235">
            <v>65063.530467006109</v>
          </cell>
          <cell r="M235">
            <v>72226.35859939018</v>
          </cell>
          <cell r="N235">
            <v>79303.329605339852</v>
          </cell>
          <cell r="O235">
            <v>87073.725000809791</v>
          </cell>
          <cell r="P235">
            <v>95605.488738598026</v>
          </cell>
        </row>
        <row r="236">
          <cell r="B236" t="str">
            <v>Ending AUM</v>
          </cell>
          <cell r="D236">
            <v>0</v>
          </cell>
          <cell r="E236">
            <v>0</v>
          </cell>
          <cell r="F236">
            <v>743260.8282947985</v>
          </cell>
          <cell r="G236">
            <v>732483.65955950692</v>
          </cell>
          <cell r="H236">
            <v>814631.70197910559</v>
          </cell>
          <cell r="I236">
            <v>886074.07626333274</v>
          </cell>
          <cell r="J236">
            <v>982007.05611402728</v>
          </cell>
          <cell r="K236">
            <v>1108524.8306847569</v>
          </cell>
          <cell r="L236">
            <v>1245642.4751462722</v>
          </cell>
          <cell r="M236">
            <v>1367694.5327515132</v>
          </cell>
          <cell r="N236">
            <v>1501705.6436669135</v>
          </cell>
          <cell r="O236">
            <v>1648847.5944143999</v>
          </cell>
          <cell r="P236">
            <v>1810406.9869295741</v>
          </cell>
        </row>
        <row r="237">
          <cell r="B237" t="str">
            <v>AUM Growth</v>
          </cell>
          <cell r="E237" t="str">
            <v>n.a.</v>
          </cell>
          <cell r="F237" t="str">
            <v>n.a.</v>
          </cell>
          <cell r="G237">
            <v>-1.4499847597265081E-2</v>
          </cell>
          <cell r="H237">
            <v>0.11214999999999997</v>
          </cell>
          <cell r="I237">
            <v>8.7698986070222418E-2</v>
          </cell>
          <cell r="J237">
            <v>0.10826744898717044</v>
          </cell>
          <cell r="K237">
            <v>0.12883591190411847</v>
          </cell>
          <cell r="L237">
            <v>0.12369379617488141</v>
          </cell>
          <cell r="M237">
            <v>9.798321752869632E-2</v>
          </cell>
          <cell r="N237">
            <v>9.798321752869632E-2</v>
          </cell>
          <cell r="O237">
            <v>9.7983217528696542E-2</v>
          </cell>
          <cell r="P237">
            <v>9.7983217528696542E-2</v>
          </cell>
        </row>
        <row r="239">
          <cell r="B239" t="str">
            <v>Gross Sales (as % Beg AUM)</v>
          </cell>
          <cell r="E239" t="str">
            <v>n.a.</v>
          </cell>
          <cell r="F239" t="str">
            <v>n.a.</v>
          </cell>
          <cell r="G239">
            <v>0.2602085501846621</v>
          </cell>
          <cell r="H239">
            <v>0.27948299999999998</v>
          </cell>
          <cell r="I239">
            <v>0.19733300000000001</v>
          </cell>
          <cell r="J239">
            <v>0.217333</v>
          </cell>
          <cell r="K239">
            <v>0.23733300000000002</v>
          </cell>
          <cell r="L239">
            <v>0.23233300000000001</v>
          </cell>
          <cell r="M239">
            <v>0.20733300000000002</v>
          </cell>
          <cell r="N239">
            <v>0.20733300000000005</v>
          </cell>
          <cell r="O239">
            <v>0.20733299999999999</v>
          </cell>
          <cell r="P239">
            <v>0.20733300000000005</v>
          </cell>
        </row>
        <row r="240">
          <cell r="B240" t="str">
            <v>Redemptions (as % of Beg AUM)</v>
          </cell>
          <cell r="E240" t="str">
            <v>n.a.</v>
          </cell>
          <cell r="F240" t="str">
            <v>n.a.</v>
          </cell>
          <cell r="G240">
            <v>0.16200000000000001</v>
          </cell>
          <cell r="H240">
            <v>0.16733300000000001</v>
          </cell>
          <cell r="I240">
            <v>0.16733300000000004</v>
          </cell>
          <cell r="J240">
            <v>0.16733300000000001</v>
          </cell>
          <cell r="K240">
            <v>0.16733300000000001</v>
          </cell>
          <cell r="L240">
            <v>0.16733300000000001</v>
          </cell>
          <cell r="M240">
            <v>0.16733300000000001</v>
          </cell>
          <cell r="N240">
            <v>0.16733300000000001</v>
          </cell>
          <cell r="O240">
            <v>0.16733300000000001</v>
          </cell>
          <cell r="P240">
            <v>0.16733300000000001</v>
          </cell>
        </row>
        <row r="241">
          <cell r="B241" t="str">
            <v>Expected Market Growth</v>
          </cell>
          <cell r="E241" t="str">
            <v>n.a.</v>
          </cell>
          <cell r="F241">
            <v>0</v>
          </cell>
          <cell r="G241">
            <v>-0.11353149245094148</v>
          </cell>
          <cell r="H241">
            <v>0</v>
          </cell>
          <cell r="I241">
            <v>5.5275196716775804E-2</v>
          </cell>
          <cell r="J241">
            <v>5.5275196716775797E-2</v>
          </cell>
          <cell r="K241">
            <v>5.5275196716775797E-2</v>
          </cell>
          <cell r="L241">
            <v>5.5275196716775797E-2</v>
          </cell>
          <cell r="M241">
            <v>5.5275196716775797E-2</v>
          </cell>
          <cell r="N241">
            <v>5.5275196716775797E-2</v>
          </cell>
          <cell r="O241">
            <v>5.5275196716775797E-2</v>
          </cell>
          <cell r="P241">
            <v>5.527519671677579E-2</v>
          </cell>
        </row>
        <row r="243">
          <cell r="A243" t="str">
            <v>Dividend &amp; Income Funds</v>
          </cell>
          <cell r="G243">
            <v>0</v>
          </cell>
          <cell r="H243">
            <v>0</v>
          </cell>
        </row>
        <row r="244">
          <cell r="B244" t="str">
            <v>Beginning AUM</v>
          </cell>
          <cell r="G244">
            <v>0</v>
          </cell>
          <cell r="H244">
            <v>0</v>
          </cell>
          <cell r="I244">
            <v>0</v>
          </cell>
          <cell r="J244">
            <v>0</v>
          </cell>
          <cell r="K244">
            <v>0</v>
          </cell>
          <cell r="L244">
            <v>0</v>
          </cell>
          <cell r="M244">
            <v>0</v>
          </cell>
          <cell r="N244">
            <v>0</v>
          </cell>
          <cell r="O244">
            <v>0</v>
          </cell>
          <cell r="P244">
            <v>0</v>
          </cell>
        </row>
        <row r="245">
          <cell r="B245" t="str">
            <v>plus: Gross Sales</v>
          </cell>
          <cell r="G245">
            <v>0</v>
          </cell>
          <cell r="H245">
            <v>0</v>
          </cell>
          <cell r="I245">
            <v>0</v>
          </cell>
          <cell r="J245">
            <v>0</v>
          </cell>
          <cell r="K245">
            <v>0</v>
          </cell>
          <cell r="L245">
            <v>0</v>
          </cell>
          <cell r="M245">
            <v>0</v>
          </cell>
          <cell r="N245">
            <v>0</v>
          </cell>
          <cell r="O245">
            <v>0</v>
          </cell>
          <cell r="P245">
            <v>0</v>
          </cell>
        </row>
        <row r="246">
          <cell r="B246" t="str">
            <v>less: Redemptions</v>
          </cell>
          <cell r="G246">
            <v>0</v>
          </cell>
          <cell r="H246">
            <v>0</v>
          </cell>
          <cell r="I246">
            <v>0</v>
          </cell>
          <cell r="J246">
            <v>0</v>
          </cell>
          <cell r="K246">
            <v>0</v>
          </cell>
          <cell r="L246">
            <v>0</v>
          </cell>
          <cell r="M246">
            <v>0</v>
          </cell>
          <cell r="N246">
            <v>0</v>
          </cell>
          <cell r="O246">
            <v>0</v>
          </cell>
          <cell r="P246">
            <v>0</v>
          </cell>
        </row>
        <row r="247">
          <cell r="B247" t="str">
            <v>Net Sales</v>
          </cell>
          <cell r="E247">
            <v>0</v>
          </cell>
          <cell r="F247">
            <v>0</v>
          </cell>
          <cell r="G247">
            <v>0</v>
          </cell>
          <cell r="H247">
            <v>0</v>
          </cell>
          <cell r="I247">
            <v>0</v>
          </cell>
          <cell r="J247">
            <v>0</v>
          </cell>
          <cell r="K247">
            <v>0</v>
          </cell>
          <cell r="L247">
            <v>0</v>
          </cell>
          <cell r="M247">
            <v>0</v>
          </cell>
          <cell r="N247">
            <v>0</v>
          </cell>
          <cell r="O247">
            <v>0</v>
          </cell>
          <cell r="P247">
            <v>0</v>
          </cell>
        </row>
        <row r="248">
          <cell r="B248" t="str">
            <v>plus: Market Growth</v>
          </cell>
          <cell r="G248">
            <v>0</v>
          </cell>
          <cell r="H248">
            <v>0</v>
          </cell>
          <cell r="I248">
            <v>0</v>
          </cell>
          <cell r="J248">
            <v>0</v>
          </cell>
          <cell r="K248">
            <v>0</v>
          </cell>
          <cell r="L248">
            <v>0</v>
          </cell>
          <cell r="M248">
            <v>0</v>
          </cell>
          <cell r="N248">
            <v>0</v>
          </cell>
          <cell r="O248">
            <v>0</v>
          </cell>
          <cell r="P248">
            <v>0</v>
          </cell>
        </row>
        <row r="249">
          <cell r="B249" t="str">
            <v>Ending AUM</v>
          </cell>
          <cell r="D249">
            <v>0</v>
          </cell>
          <cell r="E249">
            <v>0</v>
          </cell>
          <cell r="F249">
            <v>0</v>
          </cell>
          <cell r="G249">
            <v>0</v>
          </cell>
          <cell r="H249">
            <v>0</v>
          </cell>
          <cell r="I249">
            <v>0</v>
          </cell>
          <cell r="J249">
            <v>0</v>
          </cell>
          <cell r="K249">
            <v>0</v>
          </cell>
          <cell r="L249">
            <v>0</v>
          </cell>
          <cell r="M249">
            <v>0</v>
          </cell>
          <cell r="N249">
            <v>0</v>
          </cell>
          <cell r="O249">
            <v>0</v>
          </cell>
          <cell r="P249">
            <v>0</v>
          </cell>
        </row>
        <row r="250">
          <cell r="B250" t="str">
            <v>AUM Growth</v>
          </cell>
          <cell r="E250" t="str">
            <v>n.a.</v>
          </cell>
          <cell r="F250" t="str">
            <v>n.a.</v>
          </cell>
          <cell r="G250" t="str">
            <v>n.a.</v>
          </cell>
          <cell r="H250" t="str">
            <v>n.a.</v>
          </cell>
          <cell r="I250" t="str">
            <v>n.a.</v>
          </cell>
          <cell r="J250" t="str">
            <v>n.a.</v>
          </cell>
          <cell r="K250" t="str">
            <v>n.a.</v>
          </cell>
          <cell r="L250" t="str">
            <v>n.a.</v>
          </cell>
          <cell r="M250" t="str">
            <v>n.a.</v>
          </cell>
          <cell r="N250" t="str">
            <v>n.a.</v>
          </cell>
          <cell r="O250" t="str">
            <v>n.a.</v>
          </cell>
          <cell r="P250" t="str">
            <v>n.a.</v>
          </cell>
        </row>
        <row r="252">
          <cell r="B252" t="str">
            <v>Gross Sales (as % Beg AUM)</v>
          </cell>
          <cell r="E252" t="str">
            <v>n.a.</v>
          </cell>
          <cell r="F252" t="str">
            <v>n.a.</v>
          </cell>
          <cell r="G252" t="str">
            <v>n.a.</v>
          </cell>
          <cell r="H252" t="str">
            <v>n.a.</v>
          </cell>
          <cell r="I252" t="str">
            <v>n.a.</v>
          </cell>
          <cell r="J252" t="str">
            <v>n.a.</v>
          </cell>
          <cell r="K252" t="str">
            <v>n.a.</v>
          </cell>
          <cell r="L252" t="str">
            <v>n.a.</v>
          </cell>
          <cell r="M252" t="str">
            <v>n.a.</v>
          </cell>
          <cell r="N252" t="str">
            <v>n.a.</v>
          </cell>
          <cell r="O252" t="str">
            <v>n.a.</v>
          </cell>
          <cell r="P252" t="str">
            <v>n.a.</v>
          </cell>
        </row>
        <row r="253">
          <cell r="B253" t="str">
            <v>Redemptions (as % of Beg AUM)</v>
          </cell>
          <cell r="E253" t="str">
            <v>n.a.</v>
          </cell>
          <cell r="F253" t="str">
            <v>n.a.</v>
          </cell>
          <cell r="G253" t="str">
            <v>n.a.</v>
          </cell>
          <cell r="H253" t="str">
            <v>n.a.</v>
          </cell>
          <cell r="I253" t="str">
            <v>n.a.</v>
          </cell>
          <cell r="J253" t="str">
            <v>n.a.</v>
          </cell>
          <cell r="K253" t="str">
            <v>n.a.</v>
          </cell>
          <cell r="L253" t="str">
            <v>n.a.</v>
          </cell>
          <cell r="M253" t="str">
            <v>n.a.</v>
          </cell>
          <cell r="N253" t="str">
            <v>n.a.</v>
          </cell>
          <cell r="O253" t="str">
            <v>n.a.</v>
          </cell>
          <cell r="P253" t="str">
            <v>n.a.</v>
          </cell>
        </row>
        <row r="254">
          <cell r="B254" t="str">
            <v>Expected Market Growth</v>
          </cell>
          <cell r="E254" t="str">
            <v>n.a.</v>
          </cell>
          <cell r="F254" t="str">
            <v>n.a.</v>
          </cell>
          <cell r="G254" t="str">
            <v>n.a.</v>
          </cell>
          <cell r="H254" t="str">
            <v>n.a.</v>
          </cell>
          <cell r="I254" t="str">
            <v>n.a.</v>
          </cell>
          <cell r="J254" t="str">
            <v>n.a.</v>
          </cell>
          <cell r="K254" t="str">
            <v>n.a.</v>
          </cell>
          <cell r="L254" t="str">
            <v>n.a.</v>
          </cell>
          <cell r="M254" t="str">
            <v>n.a.</v>
          </cell>
          <cell r="N254" t="str">
            <v>n.a.</v>
          </cell>
          <cell r="O254" t="str">
            <v>n.a.</v>
          </cell>
          <cell r="P254" t="str">
            <v>n.a.</v>
          </cell>
        </row>
        <row r="256">
          <cell r="A256" t="str">
            <v>Foreign Equity Funds</v>
          </cell>
        </row>
        <row r="257">
          <cell r="B257" t="str">
            <v>Beginning AUM</v>
          </cell>
          <cell r="G257">
            <v>304632.66406432661</v>
          </cell>
          <cell r="H257">
            <v>174675.00206856217</v>
          </cell>
          <cell r="I257">
            <v>194264.80355055141</v>
          </cell>
          <cell r="J257">
            <v>211301.62985106572</v>
          </cell>
          <cell r="K257">
            <v>234178.71828187196</v>
          </cell>
          <cell r="L257">
            <v>264349.34700025461</v>
          </cell>
          <cell r="M257">
            <v>297047.72124706715</v>
          </cell>
          <cell r="N257">
            <v>326153.41273442213</v>
          </cell>
          <cell r="O257">
            <v>358110.97352210572</v>
          </cell>
          <cell r="P257">
            <v>393199.83894013549</v>
          </cell>
        </row>
        <row r="258">
          <cell r="B258" t="str">
            <v>plus: Gross Sales</v>
          </cell>
          <cell r="G258">
            <v>30662.209287596441</v>
          </cell>
          <cell r="H258">
            <v>48818.693603127955</v>
          </cell>
          <cell r="I258">
            <v>38334.856479040965</v>
          </cell>
          <cell r="J258">
            <v>45922.817120421663</v>
          </cell>
          <cell r="K258">
            <v>55578.337745991521</v>
          </cell>
          <cell r="L258">
            <v>61417.076836610155</v>
          </cell>
          <cell r="M258">
            <v>61587.795189318182</v>
          </cell>
          <cell r="N258">
            <v>67622.365522465945</v>
          </cell>
          <cell r="O258">
            <v>74248.222473258749</v>
          </cell>
          <cell r="P258">
            <v>81523.302206975117</v>
          </cell>
        </row>
        <row r="259">
          <cell r="B259" t="str">
            <v>less: Redemptions</v>
          </cell>
          <cell r="G259">
            <v>-49350.491578420915</v>
          </cell>
          <cell r="H259">
            <v>-29228.892121138717</v>
          </cell>
          <cell r="I259">
            <v>-32506.912372524421</v>
          </cell>
          <cell r="J259">
            <v>-35357.73562786838</v>
          </cell>
          <cell r="K259">
            <v>-39185.827466260482</v>
          </cell>
          <cell r="L259">
            <v>-44234.369281593608</v>
          </cell>
          <cell r="M259">
            <v>-49705.886339435492</v>
          </cell>
          <cell r="N259">
            <v>-54576.229013089061</v>
          </cell>
          <cell r="O259">
            <v>-59923.783532374517</v>
          </cell>
          <cell r="P259">
            <v>-65795.30864936969</v>
          </cell>
        </row>
        <row r="260">
          <cell r="B260" t="str">
            <v>Net Sales</v>
          </cell>
          <cell r="E260">
            <v>0</v>
          </cell>
          <cell r="F260">
            <v>0</v>
          </cell>
          <cell r="G260">
            <v>-18688.282290824474</v>
          </cell>
          <cell r="H260">
            <v>19589.801481989238</v>
          </cell>
          <cell r="I260">
            <v>5827.9441065165447</v>
          </cell>
          <cell r="J260">
            <v>10565.081492553283</v>
          </cell>
          <cell r="K260">
            <v>16392.510279731039</v>
          </cell>
          <cell r="L260">
            <v>17182.707555016546</v>
          </cell>
          <cell r="M260">
            <v>11881.90884988269</v>
          </cell>
          <cell r="N260">
            <v>13046.136509376884</v>
          </cell>
          <cell r="O260">
            <v>14324.438940884233</v>
          </cell>
          <cell r="P260">
            <v>15727.993557605427</v>
          </cell>
        </row>
        <row r="261">
          <cell r="B261" t="str">
            <v>plus: Market Growth</v>
          </cell>
          <cell r="G261">
            <v>-111269.37970493999</v>
          </cell>
          <cell r="H261">
            <v>0</v>
          </cell>
          <cell r="I261">
            <v>11208.88219399777</v>
          </cell>
          <cell r="J261">
            <v>12312.006938252947</v>
          </cell>
          <cell r="K261">
            <v>13778.118438651596</v>
          </cell>
          <cell r="L261">
            <v>15515.666691795959</v>
          </cell>
          <cell r="M261">
            <v>17223.782637472286</v>
          </cell>
          <cell r="N261">
            <v>18911.424278306717</v>
          </cell>
          <cell r="O261">
            <v>20764.426477145513</v>
          </cell>
          <cell r="P261">
            <v>22798.991793514291</v>
          </cell>
        </row>
        <row r="262">
          <cell r="B262" t="str">
            <v>Ending AUM</v>
          </cell>
          <cell r="D262">
            <v>0</v>
          </cell>
          <cell r="E262">
            <v>0</v>
          </cell>
          <cell r="F262">
            <v>304632.66406432661</v>
          </cell>
          <cell r="G262">
            <v>174675.00206856217</v>
          </cell>
          <cell r="H262">
            <v>194264.80355055141</v>
          </cell>
          <cell r="I262">
            <v>211301.62985106572</v>
          </cell>
          <cell r="J262">
            <v>234178.71828187196</v>
          </cell>
          <cell r="K262">
            <v>264349.34700025461</v>
          </cell>
          <cell r="L262">
            <v>297047.72124706715</v>
          </cell>
          <cell r="M262">
            <v>326153.41273442213</v>
          </cell>
          <cell r="N262">
            <v>358110.97352210572</v>
          </cell>
          <cell r="O262">
            <v>393199.83894013549</v>
          </cell>
          <cell r="P262">
            <v>431726.82429125521</v>
          </cell>
        </row>
        <row r="263">
          <cell r="B263" t="str">
            <v>AUM Growth</v>
          </cell>
          <cell r="E263" t="str">
            <v>n.a.</v>
          </cell>
          <cell r="F263" t="str">
            <v>n.a.</v>
          </cell>
          <cell r="G263">
            <v>-0.42660448903247761</v>
          </cell>
          <cell r="H263">
            <v>0.11214999999999997</v>
          </cell>
          <cell r="I263">
            <v>8.7698986070222418E-2</v>
          </cell>
          <cell r="J263">
            <v>0.10826744898717044</v>
          </cell>
          <cell r="K263">
            <v>0.12883591190411847</v>
          </cell>
          <cell r="L263">
            <v>0.12369379617488163</v>
          </cell>
          <cell r="M263">
            <v>9.7983217528696542E-2</v>
          </cell>
          <cell r="N263">
            <v>9.798321752869632E-2</v>
          </cell>
          <cell r="O263">
            <v>9.7983217528696542E-2</v>
          </cell>
          <cell r="P263">
            <v>9.7983217528696542E-2</v>
          </cell>
        </row>
        <row r="265">
          <cell r="B265" t="str">
            <v>Gross Sales (as % Beg AUM)</v>
          </cell>
          <cell r="E265" t="str">
            <v>n.a.</v>
          </cell>
          <cell r="F265" t="str">
            <v>n.a.</v>
          </cell>
          <cell r="G265">
            <v>0.10065305827191851</v>
          </cell>
          <cell r="H265">
            <v>0.27948299999999998</v>
          </cell>
          <cell r="I265">
            <v>0.19733300000000001</v>
          </cell>
          <cell r="J265">
            <v>0.217333</v>
          </cell>
          <cell r="K265">
            <v>0.23733300000000002</v>
          </cell>
          <cell r="L265">
            <v>0.23233300000000001</v>
          </cell>
          <cell r="M265">
            <v>0.20733300000000002</v>
          </cell>
          <cell r="N265">
            <v>0.20733299999999999</v>
          </cell>
          <cell r="O265">
            <v>0.20733300000000002</v>
          </cell>
          <cell r="P265">
            <v>0.20733300000000002</v>
          </cell>
        </row>
        <row r="266">
          <cell r="B266" t="str">
            <v>Redemptions (as % of Beg AUM)</v>
          </cell>
          <cell r="E266" t="str">
            <v>n.a.</v>
          </cell>
          <cell r="F266" t="str">
            <v>n.a.</v>
          </cell>
          <cell r="G266">
            <v>0.16200000000000001</v>
          </cell>
          <cell r="H266">
            <v>0.16733300000000001</v>
          </cell>
          <cell r="I266">
            <v>0.16733300000000001</v>
          </cell>
          <cell r="J266">
            <v>0.16733300000000001</v>
          </cell>
          <cell r="K266">
            <v>0.16733300000000001</v>
          </cell>
          <cell r="L266">
            <v>0.16733300000000001</v>
          </cell>
          <cell r="M266">
            <v>0.16733300000000001</v>
          </cell>
          <cell r="N266">
            <v>0.16733300000000001</v>
          </cell>
          <cell r="O266">
            <v>0.16733300000000001</v>
          </cell>
          <cell r="P266">
            <v>0.16733299999999998</v>
          </cell>
        </row>
        <row r="267">
          <cell r="B267" t="str">
            <v>Expected Market Growth</v>
          </cell>
          <cell r="E267" t="str">
            <v>n.a.</v>
          </cell>
          <cell r="F267">
            <v>0</v>
          </cell>
          <cell r="G267">
            <v>-0.46429209281242911</v>
          </cell>
          <cell r="H267">
            <v>0</v>
          </cell>
          <cell r="I267">
            <v>5.5275196716775804E-2</v>
          </cell>
          <cell r="J267">
            <v>5.5275196716775797E-2</v>
          </cell>
          <cell r="K267">
            <v>5.5275196716775797E-2</v>
          </cell>
          <cell r="L267">
            <v>5.5275196716775797E-2</v>
          </cell>
          <cell r="M267">
            <v>5.5275196716775797E-2</v>
          </cell>
          <cell r="N267">
            <v>5.5275196716775797E-2</v>
          </cell>
          <cell r="O267">
            <v>5.527519671677579E-2</v>
          </cell>
          <cell r="P267">
            <v>5.5275196716775797E-2</v>
          </cell>
        </row>
        <row r="268">
          <cell r="A268" t="str">
            <v>U.S. Equity Funds</v>
          </cell>
        </row>
        <row r="269">
          <cell r="B269" t="str">
            <v>Beginning AUM</v>
          </cell>
          <cell r="G269">
            <v>221652.91611456466</v>
          </cell>
          <cell r="H269">
            <v>169494.0264533787</v>
          </cell>
          <cell r="I269">
            <v>188502.78152012511</v>
          </cell>
          <cell r="J269">
            <v>205034.28433085675</v>
          </cell>
          <cell r="K269">
            <v>227232.82325026879</v>
          </cell>
          <cell r="L269">
            <v>256508.57124826455</v>
          </cell>
          <cell r="M269">
            <v>288237.09017735743</v>
          </cell>
          <cell r="N269">
            <v>316479.487684044</v>
          </cell>
          <cell r="O269">
            <v>347489.1661691601</v>
          </cell>
          <cell r="P269">
            <v>381537.27272677823</v>
          </cell>
        </row>
        <row r="270">
          <cell r="B270" t="str">
            <v>plus: Gross Sales</v>
          </cell>
          <cell r="G270">
            <v>46214.633009886733</v>
          </cell>
          <cell r="H270">
            <v>47370.698995269639</v>
          </cell>
          <cell r="I270">
            <v>37197.819385710849</v>
          </cell>
          <cell r="J270">
            <v>44560.716116478092</v>
          </cell>
          <cell r="K270">
            <v>53929.84764045605</v>
          </cell>
          <cell r="L270">
            <v>59595.405883823048</v>
          </cell>
          <cell r="M270">
            <v>59761.060617742056</v>
          </cell>
          <cell r="N270">
            <v>65616.641619995906</v>
          </cell>
          <cell r="O270">
            <v>72045.971289350477</v>
          </cell>
          <cell r="P270">
            <v>79105.26736626112</v>
          </cell>
        </row>
        <row r="271">
          <cell r="B271" t="str">
            <v>less: Redemptions</v>
          </cell>
          <cell r="G271">
            <v>-35907.772410559475</v>
          </cell>
          <cell r="H271">
            <v>-28361.943928523218</v>
          </cell>
          <cell r="I271">
            <v>-31542.735940107097</v>
          </cell>
          <cell r="J271">
            <v>-34309.001899935254</v>
          </cell>
          <cell r="K271">
            <v>-38023.55001293723</v>
          </cell>
          <cell r="L271">
            <v>-42922.348752685852</v>
          </cell>
          <cell r="M271">
            <v>-48231.57701064775</v>
          </cell>
          <cell r="N271">
            <v>-52957.462112634137</v>
          </cell>
          <cell r="O271">
            <v>-58146.404642584072</v>
          </cell>
          <cell r="P271">
            <v>-63843.776457189982</v>
          </cell>
        </row>
        <row r="272">
          <cell r="B272" t="str">
            <v>Net Sales</v>
          </cell>
          <cell r="E272">
            <v>0</v>
          </cell>
          <cell r="F272">
            <v>0</v>
          </cell>
          <cell r="G272">
            <v>10306.860599327258</v>
          </cell>
          <cell r="H272">
            <v>19008.75506674642</v>
          </cell>
          <cell r="I272">
            <v>5655.0834456037519</v>
          </cell>
          <cell r="J272">
            <v>10251.714216542838</v>
          </cell>
          <cell r="K272">
            <v>15906.297627518819</v>
          </cell>
          <cell r="L272">
            <v>16673.057131137197</v>
          </cell>
          <cell r="M272">
            <v>11529.483607094306</v>
          </cell>
          <cell r="N272">
            <v>12659.179507361769</v>
          </cell>
          <cell r="O272">
            <v>13899.566646766405</v>
          </cell>
          <cell r="P272">
            <v>15261.490909071137</v>
          </cell>
        </row>
        <row r="273">
          <cell r="B273" t="str">
            <v>plus: Market Growth</v>
          </cell>
          <cell r="G273">
            <v>-62465.750260513225</v>
          </cell>
          <cell r="H273">
            <v>0</v>
          </cell>
          <cell r="I273">
            <v>10876.419365127887</v>
          </cell>
          <cell r="J273">
            <v>11946.824702869202</v>
          </cell>
          <cell r="K273">
            <v>13369.450370476938</v>
          </cell>
          <cell r="L273">
            <v>15055.461797955699</v>
          </cell>
          <cell r="M273">
            <v>16712.913899592219</v>
          </cell>
          <cell r="N273">
            <v>18350.498977754338</v>
          </cell>
          <cell r="O273">
            <v>20148.539910851759</v>
          </cell>
          <cell r="P273">
            <v>22122.758679822371</v>
          </cell>
        </row>
        <row r="274">
          <cell r="B274" t="str">
            <v>Ending AUM</v>
          </cell>
          <cell r="D274">
            <v>0</v>
          </cell>
          <cell r="E274">
            <v>0</v>
          </cell>
          <cell r="F274">
            <v>221652.91611456466</v>
          </cell>
          <cell r="G274">
            <v>169494.0264533787</v>
          </cell>
          <cell r="H274">
            <v>188502.78152012511</v>
          </cell>
          <cell r="I274">
            <v>205034.28433085675</v>
          </cell>
          <cell r="J274">
            <v>227232.82325026879</v>
          </cell>
          <cell r="K274">
            <v>256508.57124826455</v>
          </cell>
          <cell r="L274">
            <v>288237.09017735743</v>
          </cell>
          <cell r="M274">
            <v>316479.487684044</v>
          </cell>
          <cell r="N274">
            <v>347489.1661691601</v>
          </cell>
          <cell r="O274">
            <v>381537.27272677823</v>
          </cell>
          <cell r="P274">
            <v>418921.52231567173</v>
          </cell>
        </row>
        <row r="275">
          <cell r="B275" t="str">
            <v>AUM Growth</v>
          </cell>
          <cell r="E275" t="str">
            <v>n.a.</v>
          </cell>
          <cell r="F275" t="str">
            <v>n.a.</v>
          </cell>
          <cell r="G275">
            <v>-0.23531785900000002</v>
          </cell>
          <cell r="H275">
            <v>0.11214999999999997</v>
          </cell>
          <cell r="I275">
            <v>8.7698986070222418E-2</v>
          </cell>
          <cell r="J275">
            <v>0.10826744898717044</v>
          </cell>
          <cell r="K275">
            <v>0.12883591190411847</v>
          </cell>
          <cell r="L275">
            <v>0.12369379617488141</v>
          </cell>
          <cell r="M275">
            <v>9.7983217528696764E-2</v>
          </cell>
          <cell r="N275">
            <v>9.7983217528696542E-2</v>
          </cell>
          <cell r="O275">
            <v>9.798321752869632E-2</v>
          </cell>
          <cell r="P275">
            <v>9.7983217528696542E-2</v>
          </cell>
        </row>
        <row r="277">
          <cell r="B277" t="str">
            <v>Gross Sales (as % Beg AUM)</v>
          </cell>
          <cell r="E277" t="str">
            <v>n.a.</v>
          </cell>
          <cell r="F277" t="str">
            <v>n.a.</v>
          </cell>
          <cell r="G277">
            <v>0.20849999999999999</v>
          </cell>
          <cell r="H277">
            <v>0.27948299999999998</v>
          </cell>
          <cell r="I277">
            <v>0.19733300000000001</v>
          </cell>
          <cell r="J277">
            <v>0.217333</v>
          </cell>
          <cell r="K277">
            <v>0.23733300000000004</v>
          </cell>
          <cell r="L277">
            <v>0.23233300000000001</v>
          </cell>
          <cell r="M277">
            <v>0.20733300000000002</v>
          </cell>
          <cell r="N277">
            <v>0.20733300000000005</v>
          </cell>
          <cell r="O277">
            <v>0.20733300000000002</v>
          </cell>
          <cell r="P277">
            <v>0.20733300000000002</v>
          </cell>
        </row>
        <row r="278">
          <cell r="B278" t="str">
            <v>Redemptions (as % of Beg AUM)</v>
          </cell>
          <cell r="E278" t="str">
            <v>n.a.</v>
          </cell>
          <cell r="F278" t="str">
            <v>n.a.</v>
          </cell>
          <cell r="G278">
            <v>0.16200000000000001</v>
          </cell>
          <cell r="H278">
            <v>0.16733300000000001</v>
          </cell>
          <cell r="I278">
            <v>0.16733300000000001</v>
          </cell>
          <cell r="J278">
            <v>0.16733300000000001</v>
          </cell>
          <cell r="K278">
            <v>0.16733300000000001</v>
          </cell>
          <cell r="L278">
            <v>0.16733300000000001</v>
          </cell>
          <cell r="M278">
            <v>0.16733300000000001</v>
          </cell>
          <cell r="N278">
            <v>0.16733300000000001</v>
          </cell>
          <cell r="O278">
            <v>0.16733300000000001</v>
          </cell>
          <cell r="P278">
            <v>0.16733300000000001</v>
          </cell>
        </row>
        <row r="279">
          <cell r="B279" t="str">
            <v>Expected Market Growth</v>
          </cell>
          <cell r="E279" t="str">
            <v>n.a.</v>
          </cell>
          <cell r="F279">
            <v>0</v>
          </cell>
          <cell r="G279">
            <v>-0.31939787053129143</v>
          </cell>
          <cell r="H279">
            <v>0</v>
          </cell>
          <cell r="I279">
            <v>5.5275196716775804E-2</v>
          </cell>
          <cell r="J279">
            <v>5.5275196716775804E-2</v>
          </cell>
          <cell r="K279">
            <v>5.5275196716775797E-2</v>
          </cell>
          <cell r="L279">
            <v>5.5275196716775797E-2</v>
          </cell>
          <cell r="M279">
            <v>5.5275196716775797E-2</v>
          </cell>
          <cell r="N279">
            <v>5.5275196716775804E-2</v>
          </cell>
          <cell r="O279">
            <v>5.527519671677579E-2</v>
          </cell>
          <cell r="P279">
            <v>5.5275196716775797E-2</v>
          </cell>
        </row>
        <row r="281">
          <cell r="A281" t="str">
            <v>Scotia Select</v>
          </cell>
        </row>
        <row r="282">
          <cell r="B282" t="str">
            <v>Beginning AUM</v>
          </cell>
          <cell r="G282">
            <v>1549763.3120396507</v>
          </cell>
          <cell r="H282">
            <v>1378361.233070072</v>
          </cell>
          <cell r="I282">
            <v>1532944.4453588806</v>
          </cell>
          <cell r="J282">
            <v>1700880.8631232234</v>
          </cell>
          <cell r="K282">
            <v>1922565.6712092729</v>
          </cell>
          <cell r="L282">
            <v>2213101.975542454</v>
          </cell>
          <cell r="M282">
            <v>2536044.7066559508</v>
          </cell>
          <cell r="N282">
            <v>2840226.5692261835</v>
          </cell>
          <cell r="O282">
            <v>3180893.0431575077</v>
          </cell>
          <cell r="P282">
            <v>3562420.217329524</v>
          </cell>
        </row>
        <row r="283">
          <cell r="B283" t="str">
            <v>plus: Gross Sales</v>
          </cell>
          <cell r="G283">
            <v>512426.04745697626</v>
          </cell>
          <cell r="H283">
            <v>385228.53250212292</v>
          </cell>
          <cell r="I283">
            <v>302500.52623600396</v>
          </cell>
          <cell r="J283">
            <v>369657.54062515951</v>
          </cell>
          <cell r="K283">
            <v>456288.27844511042</v>
          </cell>
          <cell r="L283">
            <v>514176.621283705</v>
          </cell>
          <cell r="M283">
            <v>525805.75716509833</v>
          </cell>
          <cell r="N283">
            <v>588872.69527737238</v>
          </cell>
          <cell r="O283">
            <v>659504.09731697559</v>
          </cell>
          <cell r="P283">
            <v>738607.27091958222</v>
          </cell>
        </row>
        <row r="284">
          <cell r="B284" t="str">
            <v>less: Redemptions</v>
          </cell>
          <cell r="G284">
            <v>-251061.65655042342</v>
          </cell>
          <cell r="H284">
            <v>-230645.32021331438</v>
          </cell>
          <cell r="I284">
            <v>-256512.19287523758</v>
          </cell>
          <cell r="J284">
            <v>-284613.49746899836</v>
          </cell>
          <cell r="K284">
            <v>-321708.68146046129</v>
          </cell>
          <cell r="L284">
            <v>-370324.9928734455</v>
          </cell>
          <cell r="M284">
            <v>-424363.96889886021</v>
          </cell>
          <cell r="N284">
            <v>-475263.63250832498</v>
          </cell>
          <cell r="O284">
            <v>-532268.37559067528</v>
          </cell>
          <cell r="P284">
            <v>-596110.46222640132</v>
          </cell>
        </row>
        <row r="285">
          <cell r="B285" t="str">
            <v>Net Sales</v>
          </cell>
          <cell r="E285">
            <v>0</v>
          </cell>
          <cell r="F285">
            <v>0</v>
          </cell>
          <cell r="G285">
            <v>261364.39090655284</v>
          </cell>
          <cell r="H285">
            <v>154583.21228880854</v>
          </cell>
          <cell r="I285">
            <v>45988.333360766381</v>
          </cell>
          <cell r="J285">
            <v>85044.043156161148</v>
          </cell>
          <cell r="K285">
            <v>134579.59698464914</v>
          </cell>
          <cell r="L285">
            <v>143851.62841025949</v>
          </cell>
          <cell r="M285">
            <v>101441.78826623812</v>
          </cell>
          <cell r="N285">
            <v>113609.06276904739</v>
          </cell>
          <cell r="O285">
            <v>127235.72172630031</v>
          </cell>
          <cell r="P285">
            <v>142496.80869318091</v>
          </cell>
        </row>
        <row r="286">
          <cell r="B286" t="str">
            <v>plus: Market Growth</v>
          </cell>
          <cell r="G286">
            <v>-432766.46987613157</v>
          </cell>
          <cell r="H286">
            <v>0</v>
          </cell>
          <cell r="I286">
            <v>121948.08440357658</v>
          </cell>
          <cell r="J286">
            <v>136640.76492988819</v>
          </cell>
          <cell r="K286">
            <v>155956.70734853225</v>
          </cell>
          <cell r="L286">
            <v>179091.10270323738</v>
          </cell>
          <cell r="M286">
            <v>202740.07430399425</v>
          </cell>
          <cell r="N286">
            <v>227057.41116227652</v>
          </cell>
          <cell r="O286">
            <v>254291.45244571596</v>
          </cell>
          <cell r="P286">
            <v>284792.03764345212</v>
          </cell>
        </row>
        <row r="287">
          <cell r="B287" t="str">
            <v>Ending AUM</v>
          </cell>
          <cell r="D287">
            <v>0</v>
          </cell>
          <cell r="E287">
            <v>0</v>
          </cell>
          <cell r="F287">
            <v>1549763.3120396507</v>
          </cell>
          <cell r="G287">
            <v>1378361.233070072</v>
          </cell>
          <cell r="H287">
            <v>1532944.4453588806</v>
          </cell>
          <cell r="I287">
            <v>1700880.8631232234</v>
          </cell>
          <cell r="J287">
            <v>1922565.6712092729</v>
          </cell>
          <cell r="K287">
            <v>2213101.975542454</v>
          </cell>
          <cell r="L287">
            <v>2536044.7066559508</v>
          </cell>
          <cell r="M287">
            <v>2840226.5692261835</v>
          </cell>
          <cell r="N287">
            <v>3180893.0431575077</v>
          </cell>
          <cell r="O287">
            <v>3562420.217329524</v>
          </cell>
          <cell r="P287">
            <v>3989709.063666157</v>
          </cell>
        </row>
        <row r="288">
          <cell r="B288" t="str">
            <v>AUM Growth</v>
          </cell>
          <cell r="E288" t="str">
            <v>n.a.</v>
          </cell>
          <cell r="F288" t="str">
            <v>n.a.</v>
          </cell>
          <cell r="G288">
            <v>-0.11059887509144584</v>
          </cell>
          <cell r="H288">
            <v>0.11214999999999997</v>
          </cell>
          <cell r="I288">
            <v>0.10955153546026053</v>
          </cell>
          <cell r="J288">
            <v>0.13033529443031266</v>
          </cell>
          <cell r="K288">
            <v>0.15111905340036413</v>
          </cell>
          <cell r="L288">
            <v>0.14592311365785138</v>
          </cell>
          <cell r="M288">
            <v>0.11994341494528671</v>
          </cell>
          <cell r="N288">
            <v>0.11994341494528671</v>
          </cell>
          <cell r="O288">
            <v>0.11994341494528649</v>
          </cell>
          <cell r="P288">
            <v>0.11994341494528649</v>
          </cell>
        </row>
        <row r="290">
          <cell r="B290" t="str">
            <v>Gross Sales (as % Beg AUM)</v>
          </cell>
          <cell r="E290" t="str">
            <v>n.a.</v>
          </cell>
          <cell r="F290" t="str">
            <v>n.a.</v>
          </cell>
          <cell r="G290">
            <v>0.33064794054426927</v>
          </cell>
          <cell r="H290">
            <v>0.27948299999999998</v>
          </cell>
          <cell r="I290">
            <v>0.19733299999999998</v>
          </cell>
          <cell r="J290">
            <v>0.217333</v>
          </cell>
          <cell r="K290">
            <v>0.23733300000000002</v>
          </cell>
          <cell r="L290">
            <v>0.23233300000000001</v>
          </cell>
          <cell r="M290">
            <v>0.20733300000000005</v>
          </cell>
          <cell r="N290">
            <v>0.20733300000000002</v>
          </cell>
          <cell r="O290">
            <v>0.20733300000000002</v>
          </cell>
          <cell r="P290">
            <v>0.20733300000000002</v>
          </cell>
        </row>
        <row r="291">
          <cell r="B291" t="str">
            <v>Redemptions (as % of Beg AUM)</v>
          </cell>
          <cell r="E291" t="str">
            <v>n.a.</v>
          </cell>
          <cell r="F291" t="str">
            <v>n.a.</v>
          </cell>
          <cell r="G291">
            <v>0.16200000000000001</v>
          </cell>
          <cell r="H291">
            <v>0.16733300000000001</v>
          </cell>
          <cell r="I291">
            <v>0.16733300000000001</v>
          </cell>
          <cell r="J291">
            <v>0.16733300000000001</v>
          </cell>
          <cell r="K291">
            <v>0.16733300000000001</v>
          </cell>
          <cell r="L291">
            <v>0.16733300000000001</v>
          </cell>
          <cell r="M291">
            <v>0.16733300000000001</v>
          </cell>
          <cell r="N291">
            <v>0.16733300000000001</v>
          </cell>
          <cell r="O291">
            <v>0.16733300000000001</v>
          </cell>
          <cell r="P291">
            <v>0.16733300000000001</v>
          </cell>
        </row>
        <row r="292">
          <cell r="B292" t="str">
            <v>Expected Market Growth</v>
          </cell>
          <cell r="E292" t="str">
            <v>n.a.</v>
          </cell>
          <cell r="F292">
            <v>0</v>
          </cell>
          <cell r="G292">
            <v>-0.29559293889933558</v>
          </cell>
          <cell r="H292">
            <v>0</v>
          </cell>
          <cell r="I292">
            <v>7.5420329034914191E-2</v>
          </cell>
          <cell r="J292">
            <v>7.5420329034914191E-2</v>
          </cell>
          <cell r="K292">
            <v>7.5420329034914191E-2</v>
          </cell>
          <cell r="L292">
            <v>7.5420329034914191E-2</v>
          </cell>
          <cell r="M292">
            <v>7.5420329034914191E-2</v>
          </cell>
          <cell r="N292">
            <v>7.5420329034914191E-2</v>
          </cell>
          <cell r="O292">
            <v>7.5420329034914191E-2</v>
          </cell>
          <cell r="P292">
            <v>7.5420329034914191E-2</v>
          </cell>
        </row>
        <row r="294">
          <cell r="A294" t="str">
            <v>Scotia Partners</v>
          </cell>
        </row>
        <row r="295">
          <cell r="B295" t="str">
            <v>Beginning AUM</v>
          </cell>
          <cell r="E295">
            <v>0</v>
          </cell>
          <cell r="F295">
            <v>0</v>
          </cell>
          <cell r="G295">
            <v>3668650.0593558983</v>
          </cell>
          <cell r="H295">
            <v>2715413.2320783366</v>
          </cell>
          <cell r="I295">
            <v>3019946.8260559221</v>
          </cell>
          <cell r="J295">
            <v>3341163.327376822</v>
          </cell>
          <cell r="K295">
            <v>3765883.0444421871</v>
          </cell>
          <cell r="L295">
            <v>4322742.9682884878</v>
          </cell>
          <cell r="M295">
            <v>4939518.8073836761</v>
          </cell>
          <cell r="N295">
            <v>5516163.8380106585</v>
          </cell>
          <cell r="O295">
            <v>6160127.0638532834</v>
          </cell>
          <cell r="P295">
            <v>6879267.2874094481</v>
          </cell>
        </row>
        <row r="296">
          <cell r="B296" t="str">
            <v>plus: Gross Sales</v>
          </cell>
          <cell r="E296">
            <v>0</v>
          </cell>
          <cell r="F296">
            <v>0</v>
          </cell>
          <cell r="G296">
            <v>621095.99434829177</v>
          </cell>
          <cell r="H296">
            <v>758911.83634094975</v>
          </cell>
          <cell r="I296">
            <v>595935.16702609335</v>
          </cell>
          <cell r="J296">
            <v>726145.04942878685</v>
          </cell>
          <cell r="K296">
            <v>893768.32058659766</v>
          </cell>
          <cell r="L296">
            <v>1004315.8420513693</v>
          </cell>
          <cell r="M296">
            <v>1024125.2528912798</v>
          </cell>
          <cell r="N296">
            <v>1143682.797026264</v>
          </cell>
          <cell r="O296">
            <v>1277197.6245298928</v>
          </cell>
          <cell r="P296">
            <v>1426299.1245004633</v>
          </cell>
        </row>
        <row r="297">
          <cell r="B297" t="str">
            <v>less: Redemptions</v>
          </cell>
          <cell r="E297">
            <v>0</v>
          </cell>
          <cell r="F297">
            <v>0</v>
          </cell>
          <cell r="G297">
            <v>-594321.30961565557</v>
          </cell>
          <cell r="H297">
            <v>-454378.24236336432</v>
          </cell>
          <cell r="I297">
            <v>-505336.76224441564</v>
          </cell>
          <cell r="J297">
            <v>-559086.88305994577</v>
          </cell>
          <cell r="K297">
            <v>-630156.50747564447</v>
          </cell>
          <cell r="L297">
            <v>-723337.54911261762</v>
          </cell>
          <cell r="M297">
            <v>-826544.50059593271</v>
          </cell>
          <cell r="N297">
            <v>-923036.24350583763</v>
          </cell>
          <cell r="O297">
            <v>-1030792.5419757615</v>
          </cell>
          <cell r="P297">
            <v>-1151128.4330040852</v>
          </cell>
        </row>
        <row r="298">
          <cell r="B298" t="str">
            <v>Net Sales</v>
          </cell>
          <cell r="E298">
            <v>0</v>
          </cell>
          <cell r="F298">
            <v>0</v>
          </cell>
          <cell r="G298">
            <v>26774.684732636204</v>
          </cell>
          <cell r="H298">
            <v>304533.59397758543</v>
          </cell>
          <cell r="I298">
            <v>90598.404781677702</v>
          </cell>
          <cell r="J298">
            <v>167058.16636884108</v>
          </cell>
          <cell r="K298">
            <v>263611.8131109532</v>
          </cell>
          <cell r="L298">
            <v>280978.29293875163</v>
          </cell>
          <cell r="M298">
            <v>197580.75229534705</v>
          </cell>
          <cell r="N298">
            <v>220646.55352042639</v>
          </cell>
          <cell r="O298">
            <v>246405.08255413128</v>
          </cell>
          <cell r="P298">
            <v>275170.69149637804</v>
          </cell>
        </row>
        <row r="299">
          <cell r="B299" t="str">
            <v>plus: Market Growth</v>
          </cell>
          <cell r="E299">
            <v>0</v>
          </cell>
          <cell r="F299">
            <v>0</v>
          </cell>
          <cell r="G299">
            <v>-980011.51201019762</v>
          </cell>
          <cell r="H299">
            <v>0</v>
          </cell>
          <cell r="I299">
            <v>230618.09653922214</v>
          </cell>
          <cell r="J299">
            <v>257661.55069652406</v>
          </cell>
          <cell r="K299">
            <v>293248.11073534715</v>
          </cell>
          <cell r="L299">
            <v>335797.54615643679</v>
          </cell>
          <cell r="M299">
            <v>379064.27833163523</v>
          </cell>
          <cell r="N299">
            <v>423316.67232219869</v>
          </cell>
          <cell r="O299">
            <v>472735.14100203372</v>
          </cell>
          <cell r="P299">
            <v>527922.77779250022</v>
          </cell>
        </row>
        <row r="300">
          <cell r="B300" t="str">
            <v>Ending AUM</v>
          </cell>
          <cell r="D300">
            <v>0</v>
          </cell>
          <cell r="E300">
            <v>0</v>
          </cell>
          <cell r="F300">
            <v>3668650.0593558983</v>
          </cell>
          <cell r="G300">
            <v>2715413.2320783366</v>
          </cell>
          <cell r="H300">
            <v>3019946.8260559221</v>
          </cell>
          <cell r="I300">
            <v>3341163.327376822</v>
          </cell>
          <cell r="J300">
            <v>3765883.0444421871</v>
          </cell>
          <cell r="K300">
            <v>4322742.9682884878</v>
          </cell>
          <cell r="L300">
            <v>4939518.8073836761</v>
          </cell>
          <cell r="M300">
            <v>5516163.8380106585</v>
          </cell>
          <cell r="N300">
            <v>6160127.0638532834</v>
          </cell>
          <cell r="O300">
            <v>6879267.2874094481</v>
          </cell>
          <cell r="P300">
            <v>7682360.7566983262</v>
          </cell>
        </row>
        <row r="301">
          <cell r="B301" t="str">
            <v>AUM Growth</v>
          </cell>
          <cell r="E301" t="str">
            <v>n.a.</v>
          </cell>
          <cell r="F301" t="str">
            <v>n.a.</v>
          </cell>
          <cell r="G301">
            <v>-0.25983312985837648</v>
          </cell>
          <cell r="H301">
            <v>0.11214999999999997</v>
          </cell>
          <cell r="I301">
            <v>0.10636495270362478</v>
          </cell>
          <cell r="J301">
            <v>0.1271173167696702</v>
          </cell>
          <cell r="K301">
            <v>0.14786968083571606</v>
          </cell>
          <cell r="L301">
            <v>0.14268158981920442</v>
          </cell>
          <cell r="M301">
            <v>0.1167411347366476</v>
          </cell>
          <cell r="N301">
            <v>0.1167411347366476</v>
          </cell>
          <cell r="O301">
            <v>0.11674113473664738</v>
          </cell>
          <cell r="P301">
            <v>0.1167411347366476</v>
          </cell>
        </row>
        <row r="303">
          <cell r="B303" t="str">
            <v>Gross Sales (as % Beg AUM)</v>
          </cell>
          <cell r="E303" t="str">
            <v>n.a.</v>
          </cell>
          <cell r="F303" t="str">
            <v>n.a.</v>
          </cell>
          <cell r="G303">
            <v>0.16929823894332868</v>
          </cell>
          <cell r="H303">
            <v>0.27948299999999998</v>
          </cell>
          <cell r="I303">
            <v>0.19733300000000004</v>
          </cell>
          <cell r="J303">
            <v>0.217333</v>
          </cell>
          <cell r="K303">
            <v>0.23733300000000002</v>
          </cell>
          <cell r="L303">
            <v>0.23233300000000001</v>
          </cell>
          <cell r="M303">
            <v>0.20733300000000002</v>
          </cell>
          <cell r="N303">
            <v>0.20733300000000002</v>
          </cell>
          <cell r="O303">
            <v>0.20733299999999999</v>
          </cell>
          <cell r="P303">
            <v>0.20733300000000002</v>
          </cell>
        </row>
        <row r="304">
          <cell r="B304" t="str">
            <v>Redemptions (as % of Beg AUM)</v>
          </cell>
          <cell r="E304" t="str">
            <v>n.a.</v>
          </cell>
          <cell r="F304" t="str">
            <v>n.a.</v>
          </cell>
          <cell r="G304">
            <v>0.16200000000000001</v>
          </cell>
          <cell r="H304">
            <v>0.16733300000000001</v>
          </cell>
          <cell r="I304">
            <v>0.16733300000000001</v>
          </cell>
          <cell r="J304">
            <v>0.16733300000000001</v>
          </cell>
          <cell r="K304">
            <v>0.16733299999999998</v>
          </cell>
          <cell r="L304">
            <v>0.16733300000000001</v>
          </cell>
          <cell r="M304">
            <v>0.16733300000000001</v>
          </cell>
          <cell r="N304">
            <v>0.16733300000000001</v>
          </cell>
          <cell r="O304">
            <v>0.16733300000000001</v>
          </cell>
          <cell r="P304">
            <v>0.16733300000000001</v>
          </cell>
        </row>
        <row r="305">
          <cell r="B305" t="str">
            <v>Expected Market Growth</v>
          </cell>
          <cell r="E305" t="str">
            <v>n.a.</v>
          </cell>
          <cell r="F305">
            <v>0</v>
          </cell>
          <cell r="G305">
            <v>-0.30701810657958861</v>
          </cell>
          <cell r="H305">
            <v>0</v>
          </cell>
          <cell r="I305">
            <v>7.2508757426491086E-2</v>
          </cell>
          <cell r="J305">
            <v>7.2508757426491086E-2</v>
          </cell>
          <cell r="K305">
            <v>7.2508757426491086E-2</v>
          </cell>
          <cell r="L305">
            <v>7.2508757426491086E-2</v>
          </cell>
          <cell r="M305">
            <v>7.2508757426491086E-2</v>
          </cell>
          <cell r="N305">
            <v>7.2508757426491086E-2</v>
          </cell>
          <cell r="O305">
            <v>7.2508757426491086E-2</v>
          </cell>
          <cell r="P305">
            <v>7.2508757426491086E-2</v>
          </cell>
        </row>
        <row r="307">
          <cell r="A307" t="str">
            <v>Scotia Vision</v>
          </cell>
        </row>
        <row r="308">
          <cell r="B308" t="str">
            <v>Beginning AUM</v>
          </cell>
          <cell r="E308">
            <v>0</v>
          </cell>
          <cell r="F308">
            <v>0</v>
          </cell>
          <cell r="G308">
            <v>362644.98817134096</v>
          </cell>
          <cell r="H308">
            <v>262459.84851407883</v>
          </cell>
          <cell r="I308">
            <v>291894.72052493278</v>
          </cell>
          <cell r="J308">
            <v>323906.41539759334</v>
          </cell>
          <cell r="K308">
            <v>366161.15562172234</v>
          </cell>
          <cell r="L308">
            <v>421538.80414310587</v>
          </cell>
          <cell r="M308">
            <v>483101.27102505404</v>
          </cell>
          <cell r="N308">
            <v>541102.93569795508</v>
          </cell>
          <cell r="O308">
            <v>606068.34339245793</v>
          </cell>
          <cell r="P308">
            <v>678833.56867891119</v>
          </cell>
        </row>
        <row r="309">
          <cell r="B309" t="str">
            <v>plus: Gross Sales</v>
          </cell>
          <cell r="E309">
            <v>0</v>
          </cell>
          <cell r="F309">
            <v>0</v>
          </cell>
          <cell r="G309">
            <v>54476.267698015559</v>
          </cell>
          <cell r="H309">
            <v>73353.065842260286</v>
          </cell>
          <cell r="I309">
            <v>57600.460885346562</v>
          </cell>
          <cell r="J309">
            <v>70395.552977605155</v>
          </cell>
          <cell r="K309">
            <v>86902.125547170232</v>
          </cell>
          <cell r="L309">
            <v>97937.374982980225</v>
          </cell>
          <cell r="M309">
            <v>100162.83582543753</v>
          </cell>
          <cell r="N309">
            <v>112188.49496706414</v>
          </cell>
          <cell r="O309">
            <v>125657.96784058849</v>
          </cell>
          <cell r="P309">
            <v>140744.6002949047</v>
          </cell>
        </row>
        <row r="310">
          <cell r="B310" t="str">
            <v>less: Redemptions</v>
          </cell>
          <cell r="E310">
            <v>0</v>
          </cell>
          <cell r="F310">
            <v>0</v>
          </cell>
          <cell r="G310">
            <v>-58748.488083757235</v>
          </cell>
          <cell r="H310">
            <v>-43918.193831406352</v>
          </cell>
          <cell r="I310">
            <v>-48843.619269598581</v>
          </cell>
          <cell r="J310">
            <v>-54200.232207725487</v>
          </cell>
          <cell r="K310">
            <v>-61270.84465364967</v>
          </cell>
          <cell r="L310">
            <v>-70537.352713678338</v>
          </cell>
          <cell r="M310">
            <v>-80838.784984435377</v>
          </cell>
          <cell r="N310">
            <v>-90544.37753914592</v>
          </cell>
          <cell r="O310">
            <v>-101415.23410489017</v>
          </cell>
          <cell r="P310">
            <v>-113591.25754774825</v>
          </cell>
        </row>
        <row r="311">
          <cell r="B311" t="str">
            <v>Net Sales</v>
          </cell>
          <cell r="E311">
            <v>0</v>
          </cell>
          <cell r="F311">
            <v>0</v>
          </cell>
          <cell r="G311">
            <v>-4272.2203857416753</v>
          </cell>
          <cell r="H311">
            <v>29434.872010853935</v>
          </cell>
          <cell r="I311">
            <v>8756.8416157479805</v>
          </cell>
          <cell r="J311">
            <v>16195.320769879669</v>
          </cell>
          <cell r="K311">
            <v>25631.280893520561</v>
          </cell>
          <cell r="L311">
            <v>27400.022269301888</v>
          </cell>
          <cell r="M311">
            <v>19324.050841002158</v>
          </cell>
          <cell r="N311">
            <v>21644.117427918216</v>
          </cell>
          <cell r="O311">
            <v>24242.733735698319</v>
          </cell>
          <cell r="P311">
            <v>27153.34274715645</v>
          </cell>
        </row>
        <row r="312">
          <cell r="B312" t="str">
            <v>plus: Market Growth</v>
          </cell>
          <cell r="E312">
            <v>0</v>
          </cell>
          <cell r="F312">
            <v>0</v>
          </cell>
          <cell r="G312">
            <v>-95912.919271520441</v>
          </cell>
          <cell r="H312">
            <v>0</v>
          </cell>
          <cell r="I312">
            <v>23254.853256912618</v>
          </cell>
          <cell r="J312">
            <v>26059.419454249328</v>
          </cell>
          <cell r="K312">
            <v>29746.367627862932</v>
          </cell>
          <cell r="L312">
            <v>34162.444612646272</v>
          </cell>
          <cell r="M312">
            <v>38677.613831898932</v>
          </cell>
          <cell r="N312">
            <v>43321.290266584649</v>
          </cell>
          <cell r="O312">
            <v>48522.491550755039</v>
          </cell>
          <cell r="P312">
            <v>54348.154724956476</v>
          </cell>
        </row>
        <row r="313">
          <cell r="B313" t="str">
            <v>Ending AUM</v>
          </cell>
          <cell r="D313">
            <v>0</v>
          </cell>
          <cell r="E313">
            <v>0</v>
          </cell>
          <cell r="F313">
            <v>362644.98817134096</v>
          </cell>
          <cell r="G313">
            <v>262459.84851407883</v>
          </cell>
          <cell r="H313">
            <v>291894.72052493278</v>
          </cell>
          <cell r="I313">
            <v>323906.41539759334</v>
          </cell>
          <cell r="J313">
            <v>366161.15562172234</v>
          </cell>
          <cell r="K313">
            <v>421538.80414310587</v>
          </cell>
          <cell r="L313">
            <v>483101.27102505404</v>
          </cell>
          <cell r="M313">
            <v>541102.93569795508</v>
          </cell>
          <cell r="N313">
            <v>606068.34339245793</v>
          </cell>
          <cell r="O313">
            <v>678833.56867891119</v>
          </cell>
          <cell r="P313">
            <v>760335.06615102408</v>
          </cell>
        </row>
        <row r="314">
          <cell r="B314" t="str">
            <v>AUM Growth</v>
          </cell>
          <cell r="E314" t="str">
            <v>n.a.</v>
          </cell>
          <cell r="F314" t="str">
            <v>n.a.</v>
          </cell>
          <cell r="G314">
            <v>-0.27626230314791245</v>
          </cell>
          <cell r="H314">
            <v>0.11214999999999997</v>
          </cell>
          <cell r="I314">
            <v>0.10966863263265569</v>
          </cell>
          <cell r="J314">
            <v>0.13045354526943087</v>
          </cell>
          <cell r="K314">
            <v>0.15123845790620583</v>
          </cell>
          <cell r="L314">
            <v>0.14604222974701209</v>
          </cell>
          <cell r="M314">
            <v>0.12006108895104317</v>
          </cell>
          <cell r="N314">
            <v>0.12006108895104339</v>
          </cell>
          <cell r="O314">
            <v>0.12006108895104317</v>
          </cell>
          <cell r="P314">
            <v>0.12006108895104317</v>
          </cell>
        </row>
        <row r="316">
          <cell r="B316" t="str">
            <v>Gross Sales (as % Beg AUM)</v>
          </cell>
          <cell r="E316" t="str">
            <v>n.a.</v>
          </cell>
          <cell r="F316" t="str">
            <v>n.a.</v>
          </cell>
          <cell r="G316">
            <v>0.1502192763581689</v>
          </cell>
          <cell r="H316">
            <v>0.27948299999999998</v>
          </cell>
          <cell r="I316">
            <v>0.19733300000000001</v>
          </cell>
          <cell r="J316">
            <v>0.217333</v>
          </cell>
          <cell r="K316">
            <v>0.23733300000000002</v>
          </cell>
          <cell r="L316">
            <v>0.23233300000000001</v>
          </cell>
          <cell r="M316">
            <v>0.20733300000000002</v>
          </cell>
          <cell r="N316">
            <v>0.20733300000000002</v>
          </cell>
          <cell r="O316">
            <v>0.20733300000000002</v>
          </cell>
          <cell r="P316">
            <v>0.20733299999999999</v>
          </cell>
        </row>
        <row r="317">
          <cell r="B317" t="str">
            <v>Redemptions (as % of Beg AUM)</v>
          </cell>
          <cell r="E317" t="str">
            <v>n.a.</v>
          </cell>
          <cell r="F317" t="str">
            <v>n.a.</v>
          </cell>
          <cell r="G317">
            <v>0.16200000000000001</v>
          </cell>
          <cell r="H317">
            <v>0.16733300000000001</v>
          </cell>
          <cell r="I317">
            <v>0.16733300000000001</v>
          </cell>
          <cell r="J317">
            <v>0.16733300000000001</v>
          </cell>
          <cell r="K317">
            <v>0.16733300000000001</v>
          </cell>
          <cell r="L317">
            <v>0.16733300000000001</v>
          </cell>
          <cell r="M317">
            <v>0.16733300000000001</v>
          </cell>
          <cell r="N317">
            <v>0.16733300000000001</v>
          </cell>
          <cell r="O317">
            <v>0.16733300000000001</v>
          </cell>
          <cell r="P317">
            <v>0.16733300000000001</v>
          </cell>
        </row>
        <row r="318">
          <cell r="B318" t="str">
            <v>Expected Market Growth</v>
          </cell>
          <cell r="E318" t="str">
            <v>n.a.</v>
          </cell>
          <cell r="F318">
            <v>0</v>
          </cell>
          <cell r="G318">
            <v>-0.3068698677172067</v>
          </cell>
          <cell r="H318">
            <v>0</v>
          </cell>
          <cell r="I318">
            <v>7.5527152843181206E-2</v>
          </cell>
          <cell r="J318">
            <v>7.5527152843181206E-2</v>
          </cell>
          <cell r="K318">
            <v>7.5527152843181206E-2</v>
          </cell>
          <cell r="L318">
            <v>7.5527152843181206E-2</v>
          </cell>
          <cell r="M318">
            <v>7.5527152843181206E-2</v>
          </cell>
          <cell r="N318">
            <v>7.5527152843181206E-2</v>
          </cell>
          <cell r="O318">
            <v>7.5527152843181206E-2</v>
          </cell>
          <cell r="P318">
            <v>7.5527152843181206E-2</v>
          </cell>
        </row>
        <row r="321">
          <cell r="A321" t="str">
            <v>Total Mutual Funds - BNS</v>
          </cell>
        </row>
        <row r="322">
          <cell r="B322" t="str">
            <v>Beginning AUM</v>
          </cell>
          <cell r="E322">
            <v>0</v>
          </cell>
          <cell r="F322">
            <v>0</v>
          </cell>
          <cell r="G322">
            <v>13898148.912135147</v>
          </cell>
          <cell r="H322">
            <v>10963497.403529454</v>
          </cell>
          <cell r="I322">
            <v>12193053.637335284</v>
          </cell>
          <cell r="J322">
            <v>13358653.873166997</v>
          </cell>
          <cell r="K322">
            <v>14912662.731801216</v>
          </cell>
          <cell r="L322">
            <v>16956671.926483095</v>
          </cell>
          <cell r="M322">
            <v>19194802.877420127</v>
          </cell>
          <cell r="N322">
            <v>21234584.398175985</v>
          </cell>
          <cell r="O322">
            <v>23493007.382181466</v>
          </cell>
          <cell r="P322">
            <v>25993712.726514615</v>
          </cell>
        </row>
        <row r="323">
          <cell r="B323" t="str">
            <v>plus: Gross Sales</v>
          </cell>
          <cell r="E323">
            <v>0</v>
          </cell>
          <cell r="F323">
            <v>0</v>
          </cell>
          <cell r="G323">
            <v>2806921.102919627</v>
          </cell>
          <cell r="H323">
            <v>3064111.1448306222</v>
          </cell>
          <cell r="I323">
            <v>2406091.8534162831</v>
          </cell>
          <cell r="J323">
            <v>2903276.322217003</v>
          </cell>
          <cell r="K323">
            <v>3539266.9841265786</v>
          </cell>
          <cell r="L323">
            <v>3939594.458695597</v>
          </cell>
          <cell r="M323">
            <v>3979716.0649841484</v>
          </cell>
          <cell r="N323">
            <v>4402630.0870270208</v>
          </cell>
          <cell r="O323">
            <v>4870875.6995698297</v>
          </cell>
          <cell r="P323">
            <v>5389354.4407264553</v>
          </cell>
        </row>
        <row r="324">
          <cell r="B324" t="str">
            <v>less: Redemptions</v>
          </cell>
          <cell r="E324">
            <v>0</v>
          </cell>
          <cell r="F324">
            <v>0</v>
          </cell>
          <cell r="G324">
            <v>-2251500.1237658942</v>
          </cell>
          <cell r="H324">
            <v>-1834554.9110247942</v>
          </cell>
          <cell r="I324">
            <v>-2040300.244296225</v>
          </cell>
          <cell r="J324">
            <v>-2235343.6285586529</v>
          </cell>
          <cell r="K324">
            <v>-2495380.5929004932</v>
          </cell>
          <cell r="L324">
            <v>-2837410.7834741957</v>
          </cell>
          <cell r="M324">
            <v>-3211923.9498873432</v>
          </cell>
          <cell r="N324">
            <v>-3553246.7110999818</v>
          </cell>
          <cell r="O324">
            <v>-3931155.4042825713</v>
          </cell>
          <cell r="P324">
            <v>-4349605.9316658704</v>
          </cell>
        </row>
        <row r="325">
          <cell r="B325" t="str">
            <v>Net Sales</v>
          </cell>
          <cell r="E325">
            <v>0</v>
          </cell>
          <cell r="F325">
            <v>0</v>
          </cell>
          <cell r="G325">
            <v>555420.97915373277</v>
          </cell>
          <cell r="H325">
            <v>1229556.233805828</v>
          </cell>
          <cell r="I325">
            <v>365791.60912005813</v>
          </cell>
          <cell r="J325">
            <v>667932.69365835004</v>
          </cell>
          <cell r="K325">
            <v>1043886.3912260854</v>
          </cell>
          <cell r="L325">
            <v>1102183.6752214013</v>
          </cell>
          <cell r="M325">
            <v>767792.11509680515</v>
          </cell>
          <cell r="N325">
            <v>849383.37592703896</v>
          </cell>
          <cell r="O325">
            <v>939720.29528725846</v>
          </cell>
          <cell r="P325">
            <v>1039748.5090605849</v>
          </cell>
        </row>
        <row r="326">
          <cell r="B326" t="str">
            <v>plus: Market Growth</v>
          </cell>
          <cell r="E326">
            <v>0</v>
          </cell>
          <cell r="F326">
            <v>0</v>
          </cell>
          <cell r="G326">
            <v>-3490072.4877594267</v>
          </cell>
          <cell r="H326">
            <v>0</v>
          </cell>
          <cell r="I326">
            <v>799808.62671165552</v>
          </cell>
          <cell r="J326">
            <v>886076.16497586959</v>
          </cell>
          <cell r="K326">
            <v>1000122.8034557943</v>
          </cell>
          <cell r="L326">
            <v>1135947.2757156324</v>
          </cell>
          <cell r="M326">
            <v>1271989.405659047</v>
          </cell>
          <cell r="N326">
            <v>1409039.6080784448</v>
          </cell>
          <cell r="O326">
            <v>1560985.0490458887</v>
          </cell>
          <cell r="P326">
            <v>1729458.4771284093</v>
          </cell>
        </row>
        <row r="327">
          <cell r="B327" t="str">
            <v>Ending AUM</v>
          </cell>
          <cell r="D327">
            <v>0</v>
          </cell>
          <cell r="E327">
            <v>0</v>
          </cell>
          <cell r="F327">
            <v>13898148.912135147</v>
          </cell>
          <cell r="G327">
            <v>10963497.403529454</v>
          </cell>
          <cell r="H327">
            <v>12193053.637335282</v>
          </cell>
          <cell r="I327">
            <v>13358653.873166997</v>
          </cell>
          <cell r="J327">
            <v>14912662.731801217</v>
          </cell>
          <cell r="K327">
            <v>16956671.926483095</v>
          </cell>
          <cell r="L327">
            <v>19194802.877420127</v>
          </cell>
          <cell r="M327">
            <v>21234584.398175977</v>
          </cell>
          <cell r="N327">
            <v>23493007.382181469</v>
          </cell>
          <cell r="O327">
            <v>25993712.726514615</v>
          </cell>
          <cell r="P327">
            <v>28762919.712703608</v>
          </cell>
        </row>
        <row r="328">
          <cell r="B328" t="str">
            <v>AUM Growth</v>
          </cell>
          <cell r="E328" t="str">
            <v>n.a.</v>
          </cell>
          <cell r="F328" t="str">
            <v>n.a.</v>
          </cell>
          <cell r="G328">
            <v>-0.21115412758625041</v>
          </cell>
          <cell r="H328">
            <v>0.11214999999999997</v>
          </cell>
          <cell r="I328">
            <v>9.5595432489744114E-2</v>
          </cell>
          <cell r="J328">
            <v>0.11632974949337505</v>
          </cell>
          <cell r="K328">
            <v>0.13706534047223062</v>
          </cell>
          <cell r="L328">
            <v>0.13199116905962538</v>
          </cell>
          <cell r="M328">
            <v>0.10626738569716454</v>
          </cell>
          <cell r="N328">
            <v>0.1063558834803231</v>
          </cell>
          <cell r="O328">
            <v>0.10644466685988596</v>
          </cell>
          <cell r="P328">
            <v>0.10653372280152551</v>
          </cell>
        </row>
        <row r="330">
          <cell r="B330" t="str">
            <v>Gross Sales (as % Beg AUM)</v>
          </cell>
          <cell r="E330" t="str">
            <v>n.a.</v>
          </cell>
          <cell r="F330" t="str">
            <v>n.a.</v>
          </cell>
          <cell r="G330">
            <v>0.20196366585688028</v>
          </cell>
          <cell r="H330">
            <v>0.27948299999999998</v>
          </cell>
          <cell r="I330">
            <v>0.19733299999999998</v>
          </cell>
          <cell r="J330">
            <v>0.217333</v>
          </cell>
          <cell r="K330">
            <v>0.23733300000000004</v>
          </cell>
          <cell r="L330">
            <v>0.23233300000000001</v>
          </cell>
          <cell r="M330">
            <v>0.20733300000000005</v>
          </cell>
          <cell r="N330">
            <v>0.20733299999999996</v>
          </cell>
          <cell r="O330">
            <v>0.20733299999999999</v>
          </cell>
          <cell r="P330">
            <v>0.20733300000000002</v>
          </cell>
        </row>
        <row r="331">
          <cell r="B331" t="str">
            <v>Redemptions (as % of Beg AUM)</v>
          </cell>
          <cell r="E331" t="str">
            <v>n.a.</v>
          </cell>
          <cell r="F331" t="str">
            <v>n.a.</v>
          </cell>
          <cell r="G331">
            <v>0.16200000000000003</v>
          </cell>
          <cell r="H331">
            <v>0.16733300000000001</v>
          </cell>
          <cell r="I331">
            <v>0.16733300000000001</v>
          </cell>
          <cell r="J331">
            <v>0.16733299999999998</v>
          </cell>
          <cell r="K331">
            <v>0.16733300000000004</v>
          </cell>
          <cell r="L331">
            <v>0.16733300000000001</v>
          </cell>
          <cell r="M331">
            <v>0.16733300000000007</v>
          </cell>
          <cell r="N331">
            <v>0.16733299999999998</v>
          </cell>
          <cell r="O331">
            <v>0.16733300000000001</v>
          </cell>
          <cell r="P331">
            <v>0.16733300000000001</v>
          </cell>
        </row>
        <row r="332">
          <cell r="B332" t="str">
            <v>Expected Market Growth</v>
          </cell>
          <cell r="E332" t="str">
            <v>n.a.</v>
          </cell>
          <cell r="F332">
            <v>0</v>
          </cell>
          <cell r="G332">
            <v>-0.28075956382344908</v>
          </cell>
          <cell r="H332">
            <v>0</v>
          </cell>
          <cell r="I332">
            <v>6.2603145123113019E-2</v>
          </cell>
          <cell r="J332">
            <v>6.2683756639770813E-2</v>
          </cell>
          <cell r="K332">
            <v>6.276395878229081E-2</v>
          </cell>
          <cell r="L332">
            <v>6.2843758484397202E-2</v>
          </cell>
          <cell r="M332">
            <v>6.2924001147395187E-2</v>
          </cell>
          <cell r="N332">
            <v>6.3005386697221555E-2</v>
          </cell>
          <cell r="O332">
            <v>6.3087028019526536E-2</v>
          </cell>
          <cell r="P332">
            <v>6.3168913064482871E-2</v>
          </cell>
        </row>
        <row r="336">
          <cell r="A336" t="str">
            <v>Investment Management Accounts (IMAs) - Private Client</v>
          </cell>
        </row>
        <row r="337">
          <cell r="B337" t="str">
            <v>Beginning AUM</v>
          </cell>
          <cell r="E337">
            <v>0</v>
          </cell>
          <cell r="F337">
            <v>0</v>
          </cell>
          <cell r="G337">
            <v>0</v>
          </cell>
          <cell r="H337">
            <v>0</v>
          </cell>
          <cell r="I337">
            <v>0</v>
          </cell>
          <cell r="J337">
            <v>0</v>
          </cell>
          <cell r="K337">
            <v>0</v>
          </cell>
          <cell r="L337">
            <v>0</v>
          </cell>
          <cell r="M337">
            <v>0</v>
          </cell>
          <cell r="N337">
            <v>0</v>
          </cell>
          <cell r="O337">
            <v>0</v>
          </cell>
          <cell r="P337">
            <v>0</v>
          </cell>
        </row>
        <row r="338">
          <cell r="B338" t="str">
            <v>plus: Gross Sales</v>
          </cell>
          <cell r="E338">
            <v>0</v>
          </cell>
          <cell r="F338">
            <v>0</v>
          </cell>
          <cell r="G338">
            <v>0</v>
          </cell>
          <cell r="H338">
            <v>0</v>
          </cell>
          <cell r="I338">
            <v>0</v>
          </cell>
          <cell r="J338">
            <v>0</v>
          </cell>
          <cell r="K338">
            <v>0</v>
          </cell>
          <cell r="L338">
            <v>0</v>
          </cell>
          <cell r="M338">
            <v>0</v>
          </cell>
          <cell r="N338">
            <v>0</v>
          </cell>
          <cell r="O338">
            <v>0</v>
          </cell>
          <cell r="P338">
            <v>0</v>
          </cell>
        </row>
        <row r="339">
          <cell r="B339" t="str">
            <v>less: Redemptions</v>
          </cell>
          <cell r="E339">
            <v>0</v>
          </cell>
          <cell r="F339">
            <v>0</v>
          </cell>
          <cell r="G339">
            <v>0</v>
          </cell>
          <cell r="H339">
            <v>0</v>
          </cell>
          <cell r="I339">
            <v>0</v>
          </cell>
          <cell r="J339">
            <v>0</v>
          </cell>
          <cell r="K339">
            <v>0</v>
          </cell>
          <cell r="L339">
            <v>0</v>
          </cell>
          <cell r="M339">
            <v>0</v>
          </cell>
          <cell r="N339">
            <v>0</v>
          </cell>
          <cell r="O339">
            <v>0</v>
          </cell>
          <cell r="P339">
            <v>0</v>
          </cell>
        </row>
        <row r="340">
          <cell r="B340" t="str">
            <v>Net Sales</v>
          </cell>
          <cell r="E340">
            <v>0</v>
          </cell>
          <cell r="F340">
            <v>0</v>
          </cell>
          <cell r="G340">
            <v>0</v>
          </cell>
          <cell r="H340">
            <v>0</v>
          </cell>
          <cell r="I340">
            <v>0</v>
          </cell>
          <cell r="J340">
            <v>0</v>
          </cell>
          <cell r="K340">
            <v>0</v>
          </cell>
          <cell r="L340">
            <v>0</v>
          </cell>
          <cell r="M340">
            <v>0</v>
          </cell>
          <cell r="N340">
            <v>0</v>
          </cell>
          <cell r="O340">
            <v>0</v>
          </cell>
          <cell r="P340">
            <v>0</v>
          </cell>
        </row>
        <row r="341">
          <cell r="B341" t="str">
            <v>plus: Market Growth</v>
          </cell>
          <cell r="E341">
            <v>0</v>
          </cell>
          <cell r="F341">
            <v>0</v>
          </cell>
          <cell r="G341">
            <v>0</v>
          </cell>
          <cell r="H341">
            <v>0</v>
          </cell>
          <cell r="I341">
            <v>0</v>
          </cell>
          <cell r="J341">
            <v>0</v>
          </cell>
          <cell r="K341">
            <v>0</v>
          </cell>
          <cell r="L341">
            <v>0</v>
          </cell>
          <cell r="M341">
            <v>0</v>
          </cell>
          <cell r="N341">
            <v>0</v>
          </cell>
          <cell r="O341">
            <v>0</v>
          </cell>
          <cell r="P341">
            <v>0</v>
          </cell>
        </row>
        <row r="342">
          <cell r="B342" t="str">
            <v>Ending AUM</v>
          </cell>
          <cell r="D342">
            <v>0</v>
          </cell>
          <cell r="E342">
            <v>0</v>
          </cell>
          <cell r="F342">
            <v>0</v>
          </cell>
          <cell r="G342">
            <v>0</v>
          </cell>
          <cell r="H342">
            <v>0</v>
          </cell>
          <cell r="I342">
            <v>0</v>
          </cell>
          <cell r="J342">
            <v>0</v>
          </cell>
          <cell r="K342">
            <v>0</v>
          </cell>
          <cell r="L342">
            <v>0</v>
          </cell>
          <cell r="M342">
            <v>0</v>
          </cell>
          <cell r="N342">
            <v>0</v>
          </cell>
          <cell r="O342">
            <v>0</v>
          </cell>
          <cell r="P342">
            <v>0</v>
          </cell>
        </row>
        <row r="343">
          <cell r="B343" t="str">
            <v>AUM Growth</v>
          </cell>
        </row>
        <row r="345">
          <cell r="B345" t="str">
            <v>Gross Sales (as % Beg AUM)</v>
          </cell>
          <cell r="E345" t="str">
            <v>n.a.</v>
          </cell>
          <cell r="F345" t="str">
            <v>n.a.</v>
          </cell>
          <cell r="G345" t="str">
            <v>n.a.</v>
          </cell>
          <cell r="H345" t="str">
            <v>n.a.</v>
          </cell>
          <cell r="I345" t="str">
            <v>n.a.</v>
          </cell>
          <cell r="J345" t="str">
            <v>n.a.</v>
          </cell>
          <cell r="K345" t="str">
            <v>n.a.</v>
          </cell>
          <cell r="L345" t="str">
            <v>n.a.</v>
          </cell>
          <cell r="M345" t="str">
            <v>n.a.</v>
          </cell>
          <cell r="N345" t="str">
            <v>n.a.</v>
          </cell>
          <cell r="O345" t="str">
            <v>n.a.</v>
          </cell>
          <cell r="P345" t="str">
            <v>n.a.</v>
          </cell>
        </row>
        <row r="346">
          <cell r="B346" t="str">
            <v>Redemptions (as % of Beg AUM)</v>
          </cell>
          <cell r="E346" t="str">
            <v>n.a.</v>
          </cell>
          <cell r="F346" t="str">
            <v>n.a.</v>
          </cell>
          <cell r="G346" t="str">
            <v>n.a.</v>
          </cell>
          <cell r="H346" t="str">
            <v>n.a.</v>
          </cell>
          <cell r="I346" t="str">
            <v>n.a.</v>
          </cell>
          <cell r="J346" t="str">
            <v>n.a.</v>
          </cell>
          <cell r="K346" t="str">
            <v>n.a.</v>
          </cell>
          <cell r="L346" t="str">
            <v>n.a.</v>
          </cell>
          <cell r="M346" t="str">
            <v>n.a.</v>
          </cell>
          <cell r="N346" t="str">
            <v>n.a.</v>
          </cell>
          <cell r="O346" t="str">
            <v>n.a.</v>
          </cell>
          <cell r="P346" t="str">
            <v>n.a.</v>
          </cell>
        </row>
        <row r="347">
          <cell r="B347" t="str">
            <v>Expected Market Growth</v>
          </cell>
          <cell r="E347" t="str">
            <v>n.a.</v>
          </cell>
          <cell r="F347" t="str">
            <v>n.a.</v>
          </cell>
          <cell r="G347" t="str">
            <v>n.a.</v>
          </cell>
          <cell r="H347" t="str">
            <v>n.a.</v>
          </cell>
          <cell r="I347" t="str">
            <v>n.a.</v>
          </cell>
          <cell r="J347" t="str">
            <v>n.a.</v>
          </cell>
          <cell r="K347" t="str">
            <v>n.a.</v>
          </cell>
          <cell r="L347" t="str">
            <v>n.a.</v>
          </cell>
          <cell r="M347" t="str">
            <v>n.a.</v>
          </cell>
          <cell r="N347" t="str">
            <v>n.a.</v>
          </cell>
          <cell r="O347" t="str">
            <v>n.a.</v>
          </cell>
          <cell r="P347" t="str">
            <v>n.a.</v>
          </cell>
        </row>
        <row r="349">
          <cell r="A349" t="str">
            <v>Estate &amp; Trust Accounts and ST IMAs - Private Client</v>
          </cell>
        </row>
        <row r="350">
          <cell r="B350" t="str">
            <v>Beginning AUM</v>
          </cell>
          <cell r="E350">
            <v>0</v>
          </cell>
          <cell r="F350">
            <v>0</v>
          </cell>
          <cell r="G350">
            <v>0</v>
          </cell>
          <cell r="H350">
            <v>0</v>
          </cell>
          <cell r="I350">
            <v>0</v>
          </cell>
          <cell r="J350">
            <v>0</v>
          </cell>
          <cell r="K350">
            <v>0</v>
          </cell>
          <cell r="L350">
            <v>0</v>
          </cell>
          <cell r="M350">
            <v>0</v>
          </cell>
          <cell r="N350">
            <v>0</v>
          </cell>
          <cell r="O350">
            <v>0</v>
          </cell>
          <cell r="P350">
            <v>0</v>
          </cell>
        </row>
        <row r="351">
          <cell r="B351" t="str">
            <v>plus: Gross Sales</v>
          </cell>
          <cell r="E351">
            <v>0</v>
          </cell>
          <cell r="F351">
            <v>0</v>
          </cell>
          <cell r="G351">
            <v>0</v>
          </cell>
          <cell r="H351">
            <v>0</v>
          </cell>
          <cell r="I351">
            <v>0</v>
          </cell>
          <cell r="J351">
            <v>0</v>
          </cell>
          <cell r="K351">
            <v>0</v>
          </cell>
          <cell r="L351">
            <v>0</v>
          </cell>
          <cell r="M351">
            <v>0</v>
          </cell>
          <cell r="N351">
            <v>0</v>
          </cell>
          <cell r="O351">
            <v>0</v>
          </cell>
          <cell r="P351">
            <v>0</v>
          </cell>
        </row>
        <row r="352">
          <cell r="B352" t="str">
            <v>less: Redemptions</v>
          </cell>
          <cell r="E352">
            <v>0</v>
          </cell>
          <cell r="F352">
            <v>0</v>
          </cell>
          <cell r="G352">
            <v>0</v>
          </cell>
          <cell r="H352">
            <v>0</v>
          </cell>
          <cell r="I352">
            <v>0</v>
          </cell>
          <cell r="J352">
            <v>0</v>
          </cell>
          <cell r="K352">
            <v>0</v>
          </cell>
          <cell r="L352">
            <v>0</v>
          </cell>
          <cell r="M352">
            <v>0</v>
          </cell>
          <cell r="N352">
            <v>0</v>
          </cell>
          <cell r="O352">
            <v>0</v>
          </cell>
          <cell r="P352">
            <v>0</v>
          </cell>
        </row>
        <row r="353">
          <cell r="B353" t="str">
            <v>Net Sales</v>
          </cell>
          <cell r="E353">
            <v>0</v>
          </cell>
          <cell r="F353">
            <v>0</v>
          </cell>
          <cell r="G353">
            <v>0</v>
          </cell>
          <cell r="H353">
            <v>0</v>
          </cell>
          <cell r="I353">
            <v>0</v>
          </cell>
          <cell r="J353">
            <v>0</v>
          </cell>
          <cell r="K353">
            <v>0</v>
          </cell>
          <cell r="L353">
            <v>0</v>
          </cell>
          <cell r="M353">
            <v>0</v>
          </cell>
          <cell r="N353">
            <v>0</v>
          </cell>
          <cell r="O353">
            <v>0</v>
          </cell>
          <cell r="P353">
            <v>0</v>
          </cell>
        </row>
        <row r="354">
          <cell r="B354" t="str">
            <v>plus: Market Growth</v>
          </cell>
          <cell r="E354">
            <v>0</v>
          </cell>
          <cell r="F354">
            <v>0</v>
          </cell>
          <cell r="G354">
            <v>0</v>
          </cell>
          <cell r="H354">
            <v>0</v>
          </cell>
          <cell r="I354">
            <v>0</v>
          </cell>
          <cell r="J354">
            <v>0</v>
          </cell>
          <cell r="K354">
            <v>0</v>
          </cell>
          <cell r="L354">
            <v>0</v>
          </cell>
          <cell r="M354">
            <v>0</v>
          </cell>
          <cell r="N354">
            <v>0</v>
          </cell>
          <cell r="O354">
            <v>0</v>
          </cell>
          <cell r="P354">
            <v>0</v>
          </cell>
        </row>
        <row r="355">
          <cell r="B355" t="str">
            <v>Ending AUM</v>
          </cell>
          <cell r="D355">
            <v>0</v>
          </cell>
          <cell r="E355">
            <v>0</v>
          </cell>
          <cell r="F355">
            <v>0</v>
          </cell>
          <cell r="G355">
            <v>0</v>
          </cell>
          <cell r="H355">
            <v>0</v>
          </cell>
          <cell r="I355">
            <v>0</v>
          </cell>
          <cell r="J355">
            <v>0</v>
          </cell>
          <cell r="K355">
            <v>0</v>
          </cell>
          <cell r="L355">
            <v>0</v>
          </cell>
          <cell r="M355">
            <v>0</v>
          </cell>
          <cell r="N355">
            <v>0</v>
          </cell>
          <cell r="O355">
            <v>0</v>
          </cell>
          <cell r="P355">
            <v>0</v>
          </cell>
        </row>
        <row r="356">
          <cell r="B356" t="str">
            <v>AUM Growth</v>
          </cell>
        </row>
        <row r="358">
          <cell r="B358" t="str">
            <v>Gross Sales (as % Beg AUM)</v>
          </cell>
          <cell r="E358" t="str">
            <v>n.a.</v>
          </cell>
          <cell r="F358" t="str">
            <v>n.a.</v>
          </cell>
          <cell r="G358" t="str">
            <v>n.a.</v>
          </cell>
          <cell r="H358" t="str">
            <v>n.a.</v>
          </cell>
          <cell r="I358" t="str">
            <v>n.a.</v>
          </cell>
          <cell r="J358" t="str">
            <v>n.a.</v>
          </cell>
          <cell r="K358" t="str">
            <v>n.a.</v>
          </cell>
          <cell r="L358" t="str">
            <v>n.a.</v>
          </cell>
          <cell r="M358" t="str">
            <v>n.a.</v>
          </cell>
          <cell r="N358" t="str">
            <v>n.a.</v>
          </cell>
          <cell r="O358" t="str">
            <v>n.a.</v>
          </cell>
          <cell r="P358" t="str">
            <v>n.a.</v>
          </cell>
        </row>
        <row r="359">
          <cell r="B359" t="str">
            <v>Redemptions (as % of Beg AUM)</v>
          </cell>
          <cell r="E359" t="str">
            <v>n.a.</v>
          </cell>
          <cell r="F359" t="str">
            <v>n.a.</v>
          </cell>
          <cell r="G359" t="str">
            <v>n.a.</v>
          </cell>
          <cell r="H359" t="str">
            <v>n.a.</v>
          </cell>
          <cell r="I359" t="str">
            <v>n.a.</v>
          </cell>
          <cell r="J359" t="str">
            <v>n.a.</v>
          </cell>
          <cell r="K359" t="str">
            <v>n.a.</v>
          </cell>
          <cell r="L359" t="str">
            <v>n.a.</v>
          </cell>
          <cell r="M359" t="str">
            <v>n.a.</v>
          </cell>
          <cell r="N359" t="str">
            <v>n.a.</v>
          </cell>
          <cell r="O359" t="str">
            <v>n.a.</v>
          </cell>
          <cell r="P359" t="str">
            <v>n.a.</v>
          </cell>
        </row>
        <row r="360">
          <cell r="B360" t="str">
            <v>Expected Market Growth</v>
          </cell>
          <cell r="E360" t="str">
            <v>n.a.</v>
          </cell>
          <cell r="F360" t="str">
            <v>n.a.</v>
          </cell>
          <cell r="G360" t="str">
            <v>n.a.</v>
          </cell>
          <cell r="H360" t="str">
            <v>n.a.</v>
          </cell>
          <cell r="I360" t="str">
            <v>n.a.</v>
          </cell>
          <cell r="J360" t="str">
            <v>n.a.</v>
          </cell>
          <cell r="K360" t="str">
            <v>n.a.</v>
          </cell>
          <cell r="L360" t="str">
            <v>n.a.</v>
          </cell>
          <cell r="M360" t="str">
            <v>n.a.</v>
          </cell>
          <cell r="N360" t="str">
            <v>n.a.</v>
          </cell>
          <cell r="O360" t="str">
            <v>n.a.</v>
          </cell>
          <cell r="P360" t="str">
            <v>n.a.</v>
          </cell>
        </row>
        <row r="362">
          <cell r="A362" t="str">
            <v>Other (Canadian Equity) - Private Client</v>
          </cell>
        </row>
        <row r="363">
          <cell r="B363" t="str">
            <v>Beginning AUM</v>
          </cell>
          <cell r="E363">
            <v>0</v>
          </cell>
          <cell r="F363">
            <v>0</v>
          </cell>
          <cell r="G363">
            <v>0</v>
          </cell>
          <cell r="H363">
            <v>0</v>
          </cell>
          <cell r="I363">
            <v>0</v>
          </cell>
          <cell r="J363">
            <v>0</v>
          </cell>
          <cell r="K363">
            <v>0</v>
          </cell>
          <cell r="L363">
            <v>0</v>
          </cell>
          <cell r="M363">
            <v>0</v>
          </cell>
          <cell r="N363">
            <v>0</v>
          </cell>
          <cell r="O363">
            <v>0</v>
          </cell>
          <cell r="P363">
            <v>0</v>
          </cell>
        </row>
        <row r="364">
          <cell r="B364" t="str">
            <v>plus: Gross Sales</v>
          </cell>
          <cell r="E364">
            <v>0</v>
          </cell>
          <cell r="F364">
            <v>0</v>
          </cell>
          <cell r="G364">
            <v>0</v>
          </cell>
          <cell r="H364">
            <v>0</v>
          </cell>
          <cell r="I364">
            <v>0</v>
          </cell>
          <cell r="J364">
            <v>0</v>
          </cell>
          <cell r="K364">
            <v>0</v>
          </cell>
          <cell r="L364">
            <v>0</v>
          </cell>
          <cell r="M364">
            <v>0</v>
          </cell>
          <cell r="N364">
            <v>0</v>
          </cell>
          <cell r="O364">
            <v>0</v>
          </cell>
          <cell r="P364">
            <v>0</v>
          </cell>
        </row>
        <row r="365">
          <cell r="B365" t="str">
            <v>less: Redemptions</v>
          </cell>
          <cell r="E365">
            <v>0</v>
          </cell>
          <cell r="F365">
            <v>0</v>
          </cell>
          <cell r="G365">
            <v>0</v>
          </cell>
          <cell r="H365">
            <v>0</v>
          </cell>
          <cell r="I365">
            <v>0</v>
          </cell>
          <cell r="J365">
            <v>0</v>
          </cell>
          <cell r="K365">
            <v>0</v>
          </cell>
          <cell r="L365">
            <v>0</v>
          </cell>
          <cell r="M365">
            <v>0</v>
          </cell>
          <cell r="N365">
            <v>0</v>
          </cell>
          <cell r="O365">
            <v>0</v>
          </cell>
          <cell r="P365">
            <v>0</v>
          </cell>
        </row>
        <row r="366">
          <cell r="B366" t="str">
            <v>Net Sales</v>
          </cell>
          <cell r="E366">
            <v>0</v>
          </cell>
          <cell r="F366">
            <v>0</v>
          </cell>
          <cell r="G366">
            <v>0</v>
          </cell>
          <cell r="H366">
            <v>0</v>
          </cell>
          <cell r="I366">
            <v>0</v>
          </cell>
          <cell r="J366">
            <v>0</v>
          </cell>
          <cell r="K366">
            <v>0</v>
          </cell>
          <cell r="L366">
            <v>0</v>
          </cell>
          <cell r="M366">
            <v>0</v>
          </cell>
          <cell r="N366">
            <v>0</v>
          </cell>
          <cell r="O366">
            <v>0</v>
          </cell>
          <cell r="P366">
            <v>0</v>
          </cell>
        </row>
        <row r="367">
          <cell r="B367" t="str">
            <v>plus: Market Growth</v>
          </cell>
          <cell r="E367">
            <v>0</v>
          </cell>
          <cell r="F367">
            <v>0</v>
          </cell>
          <cell r="G367">
            <v>0</v>
          </cell>
          <cell r="H367">
            <v>0</v>
          </cell>
          <cell r="I367">
            <v>0</v>
          </cell>
          <cell r="J367">
            <v>0</v>
          </cell>
          <cell r="K367">
            <v>0</v>
          </cell>
          <cell r="L367">
            <v>0</v>
          </cell>
          <cell r="M367">
            <v>0</v>
          </cell>
          <cell r="N367">
            <v>0</v>
          </cell>
          <cell r="O367">
            <v>0</v>
          </cell>
          <cell r="P367">
            <v>0</v>
          </cell>
        </row>
        <row r="368">
          <cell r="B368" t="str">
            <v>Ending AUM</v>
          </cell>
          <cell r="D368">
            <v>0</v>
          </cell>
          <cell r="E368">
            <v>0</v>
          </cell>
          <cell r="F368">
            <v>0</v>
          </cell>
          <cell r="G368">
            <v>0</v>
          </cell>
          <cell r="H368">
            <v>0</v>
          </cell>
          <cell r="I368">
            <v>0</v>
          </cell>
          <cell r="J368">
            <v>0</v>
          </cell>
          <cell r="K368">
            <v>0</v>
          </cell>
          <cell r="L368">
            <v>0</v>
          </cell>
          <cell r="M368">
            <v>0</v>
          </cell>
          <cell r="N368">
            <v>0</v>
          </cell>
          <cell r="O368">
            <v>0</v>
          </cell>
          <cell r="P368">
            <v>0</v>
          </cell>
        </row>
        <row r="369">
          <cell r="B369" t="str">
            <v>AUM Growth</v>
          </cell>
        </row>
        <row r="371">
          <cell r="B371" t="str">
            <v>Gross Sales (as % Beg AUM)</v>
          </cell>
          <cell r="E371" t="str">
            <v>n.a.</v>
          </cell>
          <cell r="F371" t="str">
            <v>n.a.</v>
          </cell>
          <cell r="G371" t="str">
            <v>n.a.</v>
          </cell>
          <cell r="H371" t="str">
            <v>n.a.</v>
          </cell>
          <cell r="I371" t="str">
            <v>n.a.</v>
          </cell>
          <cell r="J371" t="str">
            <v>n.a.</v>
          </cell>
          <cell r="K371" t="str">
            <v>n.a.</v>
          </cell>
          <cell r="L371" t="str">
            <v>n.a.</v>
          </cell>
          <cell r="M371" t="str">
            <v>n.a.</v>
          </cell>
          <cell r="N371" t="str">
            <v>n.a.</v>
          </cell>
          <cell r="O371" t="str">
            <v>n.a.</v>
          </cell>
          <cell r="P371" t="str">
            <v>n.a.</v>
          </cell>
        </row>
        <row r="372">
          <cell r="B372" t="str">
            <v>Redemptions (as % of Beg AUM)</v>
          </cell>
          <cell r="E372" t="str">
            <v>n.a.</v>
          </cell>
          <cell r="F372" t="str">
            <v>n.a.</v>
          </cell>
          <cell r="G372" t="str">
            <v>n.a.</v>
          </cell>
          <cell r="H372" t="str">
            <v>n.a.</v>
          </cell>
          <cell r="I372" t="str">
            <v>n.a.</v>
          </cell>
          <cell r="J372" t="str">
            <v>n.a.</v>
          </cell>
          <cell r="K372" t="str">
            <v>n.a.</v>
          </cell>
          <cell r="L372" t="str">
            <v>n.a.</v>
          </cell>
          <cell r="M372" t="str">
            <v>n.a.</v>
          </cell>
          <cell r="N372" t="str">
            <v>n.a.</v>
          </cell>
          <cell r="O372" t="str">
            <v>n.a.</v>
          </cell>
          <cell r="P372" t="str">
            <v>n.a.</v>
          </cell>
        </row>
        <row r="373">
          <cell r="B373" t="str">
            <v>Expected Market Growth</v>
          </cell>
          <cell r="E373" t="str">
            <v>n.a.</v>
          </cell>
          <cell r="F373" t="str">
            <v>n.a.</v>
          </cell>
          <cell r="G373" t="str">
            <v>n.a.</v>
          </cell>
          <cell r="H373" t="str">
            <v>n.a.</v>
          </cell>
          <cell r="I373" t="str">
            <v>n.a.</v>
          </cell>
          <cell r="J373" t="str">
            <v>n.a.</v>
          </cell>
          <cell r="K373" t="str">
            <v>n.a.</v>
          </cell>
          <cell r="L373" t="str">
            <v>n.a.</v>
          </cell>
          <cell r="M373" t="str">
            <v>n.a.</v>
          </cell>
          <cell r="N373" t="str">
            <v>n.a.</v>
          </cell>
          <cell r="O373" t="str">
            <v>n.a.</v>
          </cell>
          <cell r="P373" t="str">
            <v>n.a.</v>
          </cell>
        </row>
        <row r="375">
          <cell r="A375" t="str">
            <v>Pinnacle Program - Portfolio Solutions</v>
          </cell>
        </row>
        <row r="376">
          <cell r="B376" t="str">
            <v>Beginning AUM</v>
          </cell>
          <cell r="E376">
            <v>0</v>
          </cell>
          <cell r="F376">
            <v>0</v>
          </cell>
          <cell r="G376">
            <v>0</v>
          </cell>
          <cell r="H376">
            <v>0</v>
          </cell>
          <cell r="I376">
            <v>0</v>
          </cell>
          <cell r="J376">
            <v>0</v>
          </cell>
          <cell r="K376">
            <v>0</v>
          </cell>
          <cell r="L376">
            <v>0</v>
          </cell>
          <cell r="M376">
            <v>0</v>
          </cell>
          <cell r="N376">
            <v>0</v>
          </cell>
          <cell r="O376">
            <v>0</v>
          </cell>
          <cell r="P376">
            <v>0</v>
          </cell>
        </row>
        <row r="377">
          <cell r="B377" t="str">
            <v>plus: Gross Sales</v>
          </cell>
          <cell r="E377">
            <v>0</v>
          </cell>
          <cell r="F377">
            <v>0</v>
          </cell>
          <cell r="G377">
            <v>0</v>
          </cell>
          <cell r="H377">
            <v>0</v>
          </cell>
          <cell r="I377">
            <v>0</v>
          </cell>
          <cell r="J377">
            <v>0</v>
          </cell>
          <cell r="K377">
            <v>0</v>
          </cell>
          <cell r="L377">
            <v>0</v>
          </cell>
          <cell r="M377">
            <v>0</v>
          </cell>
          <cell r="N377">
            <v>0</v>
          </cell>
          <cell r="O377">
            <v>0</v>
          </cell>
          <cell r="P377">
            <v>0</v>
          </cell>
        </row>
        <row r="378">
          <cell r="B378" t="str">
            <v>less: Redemptions</v>
          </cell>
          <cell r="E378">
            <v>0</v>
          </cell>
          <cell r="F378">
            <v>0</v>
          </cell>
          <cell r="G378">
            <v>0</v>
          </cell>
          <cell r="H378">
            <v>0</v>
          </cell>
          <cell r="I378">
            <v>0</v>
          </cell>
          <cell r="J378">
            <v>0</v>
          </cell>
          <cell r="K378">
            <v>0</v>
          </cell>
          <cell r="L378">
            <v>0</v>
          </cell>
          <cell r="M378">
            <v>0</v>
          </cell>
          <cell r="N378">
            <v>0</v>
          </cell>
          <cell r="O378">
            <v>0</v>
          </cell>
          <cell r="P378">
            <v>0</v>
          </cell>
        </row>
        <row r="379">
          <cell r="B379" t="str">
            <v>Net Sales</v>
          </cell>
          <cell r="E379">
            <v>0</v>
          </cell>
          <cell r="F379">
            <v>0</v>
          </cell>
          <cell r="G379">
            <v>0</v>
          </cell>
          <cell r="H379">
            <v>0</v>
          </cell>
          <cell r="I379">
            <v>0</v>
          </cell>
          <cell r="J379">
            <v>0</v>
          </cell>
          <cell r="K379">
            <v>0</v>
          </cell>
          <cell r="L379">
            <v>0</v>
          </cell>
          <cell r="M379">
            <v>0</v>
          </cell>
          <cell r="N379">
            <v>0</v>
          </cell>
          <cell r="O379">
            <v>0</v>
          </cell>
          <cell r="P379">
            <v>0</v>
          </cell>
        </row>
        <row r="380">
          <cell r="B380" t="str">
            <v>plus: Market Growth</v>
          </cell>
          <cell r="E380">
            <v>0</v>
          </cell>
          <cell r="F380">
            <v>0</v>
          </cell>
          <cell r="G380">
            <v>0</v>
          </cell>
          <cell r="H380">
            <v>0</v>
          </cell>
          <cell r="I380">
            <v>0</v>
          </cell>
          <cell r="J380">
            <v>0</v>
          </cell>
          <cell r="K380">
            <v>0</v>
          </cell>
          <cell r="L380">
            <v>0</v>
          </cell>
          <cell r="M380">
            <v>0</v>
          </cell>
          <cell r="N380">
            <v>0</v>
          </cell>
          <cell r="O380">
            <v>0</v>
          </cell>
          <cell r="P380">
            <v>0</v>
          </cell>
        </row>
        <row r="381">
          <cell r="B381" t="str">
            <v>Ending AUM</v>
          </cell>
          <cell r="D381">
            <v>0</v>
          </cell>
          <cell r="E381">
            <v>0</v>
          </cell>
          <cell r="F381">
            <v>0</v>
          </cell>
          <cell r="G381">
            <v>0</v>
          </cell>
          <cell r="H381">
            <v>0</v>
          </cell>
          <cell r="I381">
            <v>0</v>
          </cell>
          <cell r="J381">
            <v>0</v>
          </cell>
          <cell r="K381">
            <v>0</v>
          </cell>
          <cell r="L381">
            <v>0</v>
          </cell>
          <cell r="M381">
            <v>0</v>
          </cell>
          <cell r="N381">
            <v>0</v>
          </cell>
          <cell r="O381">
            <v>0</v>
          </cell>
          <cell r="P381">
            <v>0</v>
          </cell>
        </row>
        <row r="382">
          <cell r="B382" t="str">
            <v>AUM Growth</v>
          </cell>
        </row>
        <row r="384">
          <cell r="B384" t="str">
            <v>Gross Sales (as % Beg AUM)</v>
          </cell>
          <cell r="E384" t="str">
            <v>n.a.</v>
          </cell>
          <cell r="F384" t="str">
            <v>n.a.</v>
          </cell>
          <cell r="G384" t="str">
            <v>n.a.</v>
          </cell>
          <cell r="H384" t="str">
            <v>n.a.</v>
          </cell>
          <cell r="I384" t="str">
            <v>n.a.</v>
          </cell>
          <cell r="J384" t="str">
            <v>n.a.</v>
          </cell>
          <cell r="K384" t="str">
            <v>n.a.</v>
          </cell>
          <cell r="L384" t="str">
            <v>n.a.</v>
          </cell>
          <cell r="M384" t="str">
            <v>n.a.</v>
          </cell>
          <cell r="N384" t="str">
            <v>n.a.</v>
          </cell>
          <cell r="O384" t="str">
            <v>n.a.</v>
          </cell>
          <cell r="P384" t="str">
            <v>n.a.</v>
          </cell>
        </row>
        <row r="385">
          <cell r="B385" t="str">
            <v>Redemptions (as % of Beg AUM)</v>
          </cell>
          <cell r="E385" t="str">
            <v>n.a.</v>
          </cell>
          <cell r="F385" t="str">
            <v>n.a.</v>
          </cell>
          <cell r="G385" t="str">
            <v>n.a.</v>
          </cell>
          <cell r="H385" t="str">
            <v>n.a.</v>
          </cell>
          <cell r="I385" t="str">
            <v>n.a.</v>
          </cell>
          <cell r="J385" t="str">
            <v>n.a.</v>
          </cell>
          <cell r="K385" t="str">
            <v>n.a.</v>
          </cell>
          <cell r="L385" t="str">
            <v>n.a.</v>
          </cell>
          <cell r="M385" t="str">
            <v>n.a.</v>
          </cell>
          <cell r="N385" t="str">
            <v>n.a.</v>
          </cell>
          <cell r="O385" t="str">
            <v>n.a.</v>
          </cell>
          <cell r="P385" t="str">
            <v>n.a.</v>
          </cell>
        </row>
        <row r="386">
          <cell r="B386" t="str">
            <v>Expected Market Growth</v>
          </cell>
          <cell r="E386" t="str">
            <v>n.a.</v>
          </cell>
          <cell r="F386" t="str">
            <v>n.a.</v>
          </cell>
          <cell r="G386" t="str">
            <v>n.a.</v>
          </cell>
          <cell r="H386" t="str">
            <v>n.a.</v>
          </cell>
          <cell r="I386" t="str">
            <v>n.a.</v>
          </cell>
          <cell r="J386" t="str">
            <v>n.a.</v>
          </cell>
          <cell r="K386" t="str">
            <v>n.a.</v>
          </cell>
          <cell r="L386" t="str">
            <v>n.a.</v>
          </cell>
          <cell r="M386" t="str">
            <v>n.a.</v>
          </cell>
          <cell r="N386" t="str">
            <v>n.a.</v>
          </cell>
          <cell r="O386" t="str">
            <v>n.a.</v>
          </cell>
          <cell r="P386" t="str">
            <v>n.a.</v>
          </cell>
        </row>
        <row r="388">
          <cell r="A388" t="str">
            <v>Other (Marquis, Viscount, etc.) - Portfolio Solutions</v>
          </cell>
        </row>
        <row r="389">
          <cell r="B389" t="str">
            <v>Beginning AUM</v>
          </cell>
          <cell r="E389">
            <v>0</v>
          </cell>
          <cell r="F389">
            <v>0</v>
          </cell>
          <cell r="G389">
            <v>0</v>
          </cell>
          <cell r="H389">
            <v>0</v>
          </cell>
          <cell r="I389">
            <v>0</v>
          </cell>
          <cell r="J389">
            <v>0</v>
          </cell>
          <cell r="K389">
            <v>0</v>
          </cell>
          <cell r="L389">
            <v>0</v>
          </cell>
          <cell r="M389">
            <v>0</v>
          </cell>
          <cell r="N389">
            <v>0</v>
          </cell>
          <cell r="O389">
            <v>0</v>
          </cell>
          <cell r="P389">
            <v>0</v>
          </cell>
        </row>
        <row r="390">
          <cell r="B390" t="str">
            <v>plus: Gross Sales</v>
          </cell>
          <cell r="E390">
            <v>0</v>
          </cell>
          <cell r="F390">
            <v>0</v>
          </cell>
          <cell r="G390">
            <v>0</v>
          </cell>
          <cell r="H390">
            <v>0</v>
          </cell>
          <cell r="I390">
            <v>0</v>
          </cell>
          <cell r="J390">
            <v>0</v>
          </cell>
          <cell r="K390">
            <v>0</v>
          </cell>
          <cell r="L390">
            <v>0</v>
          </cell>
          <cell r="M390">
            <v>0</v>
          </cell>
          <cell r="N390">
            <v>0</v>
          </cell>
          <cell r="O390">
            <v>0</v>
          </cell>
          <cell r="P390">
            <v>0</v>
          </cell>
        </row>
        <row r="391">
          <cell r="B391" t="str">
            <v>less: Redemptions</v>
          </cell>
          <cell r="E391">
            <v>0</v>
          </cell>
          <cell r="F391">
            <v>0</v>
          </cell>
          <cell r="G391">
            <v>0</v>
          </cell>
          <cell r="H391">
            <v>0</v>
          </cell>
          <cell r="I391">
            <v>0</v>
          </cell>
          <cell r="J391">
            <v>0</v>
          </cell>
          <cell r="K391">
            <v>0</v>
          </cell>
          <cell r="L391">
            <v>0</v>
          </cell>
          <cell r="M391">
            <v>0</v>
          </cell>
          <cell r="N391">
            <v>0</v>
          </cell>
          <cell r="O391">
            <v>0</v>
          </cell>
          <cell r="P391">
            <v>0</v>
          </cell>
        </row>
        <row r="392">
          <cell r="B392" t="str">
            <v>Net Sales</v>
          </cell>
          <cell r="E392">
            <v>0</v>
          </cell>
          <cell r="F392">
            <v>0</v>
          </cell>
          <cell r="G392">
            <v>0</v>
          </cell>
          <cell r="H392">
            <v>0</v>
          </cell>
          <cell r="I392">
            <v>0</v>
          </cell>
          <cell r="J392">
            <v>0</v>
          </cell>
          <cell r="K392">
            <v>0</v>
          </cell>
          <cell r="L392">
            <v>0</v>
          </cell>
          <cell r="M392">
            <v>0</v>
          </cell>
          <cell r="N392">
            <v>0</v>
          </cell>
          <cell r="O392">
            <v>0</v>
          </cell>
          <cell r="P392">
            <v>0</v>
          </cell>
        </row>
        <row r="393">
          <cell r="B393" t="str">
            <v>plus: Market Growth</v>
          </cell>
          <cell r="E393">
            <v>0</v>
          </cell>
          <cell r="F393">
            <v>0</v>
          </cell>
          <cell r="G393">
            <v>0</v>
          </cell>
          <cell r="H393">
            <v>0</v>
          </cell>
          <cell r="I393">
            <v>0</v>
          </cell>
          <cell r="J393">
            <v>0</v>
          </cell>
          <cell r="K393">
            <v>0</v>
          </cell>
          <cell r="L393">
            <v>0</v>
          </cell>
          <cell r="M393">
            <v>0</v>
          </cell>
          <cell r="N393">
            <v>0</v>
          </cell>
          <cell r="O393">
            <v>0</v>
          </cell>
          <cell r="P393">
            <v>0</v>
          </cell>
        </row>
        <row r="394">
          <cell r="B394" t="str">
            <v>Ending AUM</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t="str">
            <v>AUM Growth</v>
          </cell>
        </row>
        <row r="397">
          <cell r="B397" t="str">
            <v>Gross Sales (as % Beg AUM)</v>
          </cell>
          <cell r="E397" t="str">
            <v>n.a.</v>
          </cell>
          <cell r="F397" t="str">
            <v>n.a.</v>
          </cell>
          <cell r="G397" t="str">
            <v>n.a.</v>
          </cell>
          <cell r="H397" t="str">
            <v>n.a.</v>
          </cell>
          <cell r="I397" t="str">
            <v>n.a.</v>
          </cell>
          <cell r="J397" t="str">
            <v>n.a.</v>
          </cell>
          <cell r="K397" t="str">
            <v>n.a.</v>
          </cell>
          <cell r="L397" t="str">
            <v>n.a.</v>
          </cell>
          <cell r="M397" t="str">
            <v>n.a.</v>
          </cell>
          <cell r="N397" t="str">
            <v>n.a.</v>
          </cell>
          <cell r="O397" t="str">
            <v>n.a.</v>
          </cell>
          <cell r="P397" t="str">
            <v>n.a.</v>
          </cell>
        </row>
        <row r="398">
          <cell r="B398" t="str">
            <v>Redemptions (as % of Beg AUM)</v>
          </cell>
          <cell r="E398" t="str">
            <v>n.a.</v>
          </cell>
          <cell r="F398" t="str">
            <v>n.a.</v>
          </cell>
          <cell r="G398" t="str">
            <v>n.a.</v>
          </cell>
          <cell r="H398" t="str">
            <v>n.a.</v>
          </cell>
          <cell r="I398" t="str">
            <v>n.a.</v>
          </cell>
          <cell r="J398" t="str">
            <v>n.a.</v>
          </cell>
          <cell r="K398" t="str">
            <v>n.a.</v>
          </cell>
          <cell r="L398" t="str">
            <v>n.a.</v>
          </cell>
          <cell r="M398" t="str">
            <v>n.a.</v>
          </cell>
          <cell r="N398" t="str">
            <v>n.a.</v>
          </cell>
          <cell r="O398" t="str">
            <v>n.a.</v>
          </cell>
          <cell r="P398" t="str">
            <v>n.a.</v>
          </cell>
        </row>
        <row r="399">
          <cell r="B399" t="str">
            <v>Expected Market Growth</v>
          </cell>
          <cell r="E399" t="str">
            <v>n.a.</v>
          </cell>
          <cell r="F399" t="str">
            <v>n.a.</v>
          </cell>
          <cell r="G399" t="str">
            <v>n.a.</v>
          </cell>
          <cell r="H399" t="str">
            <v>n.a.</v>
          </cell>
          <cell r="I399" t="str">
            <v>n.a.</v>
          </cell>
          <cell r="J399" t="str">
            <v>n.a.</v>
          </cell>
          <cell r="K399" t="str">
            <v>n.a.</v>
          </cell>
          <cell r="L399" t="str">
            <v>n.a.</v>
          </cell>
          <cell r="M399" t="str">
            <v>n.a.</v>
          </cell>
          <cell r="N399" t="str">
            <v>n.a.</v>
          </cell>
          <cell r="O399" t="str">
            <v>n.a.</v>
          </cell>
          <cell r="P399" t="str">
            <v>n.a.</v>
          </cell>
        </row>
        <row r="401">
          <cell r="A401" t="str">
            <v>Canadian Equity - Alternative Investments</v>
          </cell>
        </row>
        <row r="402">
          <cell r="B402" t="str">
            <v>Beginning AUM</v>
          </cell>
          <cell r="E402">
            <v>0</v>
          </cell>
          <cell r="F402">
            <v>0</v>
          </cell>
          <cell r="G402">
            <v>0</v>
          </cell>
          <cell r="H402">
            <v>0</v>
          </cell>
          <cell r="I402">
            <v>0</v>
          </cell>
          <cell r="J402">
            <v>0</v>
          </cell>
          <cell r="K402">
            <v>0</v>
          </cell>
          <cell r="L402">
            <v>0</v>
          </cell>
          <cell r="M402">
            <v>0</v>
          </cell>
          <cell r="N402">
            <v>0</v>
          </cell>
          <cell r="O402">
            <v>0</v>
          </cell>
          <cell r="P402">
            <v>0</v>
          </cell>
        </row>
        <row r="403">
          <cell r="B403" t="str">
            <v>plus: Gross Sales</v>
          </cell>
          <cell r="E403">
            <v>0</v>
          </cell>
          <cell r="F403">
            <v>0</v>
          </cell>
          <cell r="G403">
            <v>0</v>
          </cell>
          <cell r="H403">
            <v>0</v>
          </cell>
          <cell r="I403">
            <v>0</v>
          </cell>
          <cell r="J403">
            <v>0</v>
          </cell>
          <cell r="K403">
            <v>0</v>
          </cell>
          <cell r="L403">
            <v>0</v>
          </cell>
          <cell r="M403">
            <v>0</v>
          </cell>
          <cell r="N403">
            <v>0</v>
          </cell>
          <cell r="O403">
            <v>0</v>
          </cell>
          <cell r="P403">
            <v>0</v>
          </cell>
        </row>
        <row r="404">
          <cell r="B404" t="str">
            <v>less: Redemptions</v>
          </cell>
          <cell r="E404">
            <v>0</v>
          </cell>
          <cell r="F404">
            <v>0</v>
          </cell>
          <cell r="G404">
            <v>0</v>
          </cell>
          <cell r="H404">
            <v>0</v>
          </cell>
          <cell r="I404">
            <v>0</v>
          </cell>
          <cell r="J404">
            <v>0</v>
          </cell>
          <cell r="K404">
            <v>0</v>
          </cell>
          <cell r="L404">
            <v>0</v>
          </cell>
          <cell r="M404">
            <v>0</v>
          </cell>
          <cell r="N404">
            <v>0</v>
          </cell>
          <cell r="O404">
            <v>0</v>
          </cell>
          <cell r="P404">
            <v>0</v>
          </cell>
        </row>
        <row r="405">
          <cell r="B405" t="str">
            <v>Net Sales</v>
          </cell>
          <cell r="E405">
            <v>0</v>
          </cell>
          <cell r="F405">
            <v>0</v>
          </cell>
          <cell r="G405">
            <v>0</v>
          </cell>
          <cell r="H405">
            <v>0</v>
          </cell>
          <cell r="I405">
            <v>0</v>
          </cell>
          <cell r="J405">
            <v>0</v>
          </cell>
          <cell r="K405">
            <v>0</v>
          </cell>
          <cell r="L405">
            <v>0</v>
          </cell>
          <cell r="M405">
            <v>0</v>
          </cell>
          <cell r="N405">
            <v>0</v>
          </cell>
          <cell r="O405">
            <v>0</v>
          </cell>
          <cell r="P405">
            <v>0</v>
          </cell>
        </row>
        <row r="406">
          <cell r="B406" t="str">
            <v>plus: Market Growth</v>
          </cell>
          <cell r="E406">
            <v>0</v>
          </cell>
          <cell r="F406">
            <v>0</v>
          </cell>
          <cell r="G406">
            <v>0</v>
          </cell>
          <cell r="H406">
            <v>0</v>
          </cell>
          <cell r="I406">
            <v>0</v>
          </cell>
          <cell r="J406">
            <v>0</v>
          </cell>
          <cell r="K406">
            <v>0</v>
          </cell>
          <cell r="L406">
            <v>0</v>
          </cell>
          <cell r="M406">
            <v>0</v>
          </cell>
          <cell r="N406">
            <v>0</v>
          </cell>
          <cell r="O406">
            <v>0</v>
          </cell>
          <cell r="P406">
            <v>0</v>
          </cell>
        </row>
        <row r="407">
          <cell r="B407" t="str">
            <v>Ending AUM</v>
          </cell>
          <cell r="D407">
            <v>0</v>
          </cell>
          <cell r="E407">
            <v>0</v>
          </cell>
          <cell r="F407">
            <v>0</v>
          </cell>
          <cell r="G407">
            <v>0</v>
          </cell>
          <cell r="H407">
            <v>0</v>
          </cell>
          <cell r="I407">
            <v>0</v>
          </cell>
          <cell r="J407">
            <v>0</v>
          </cell>
          <cell r="K407">
            <v>0</v>
          </cell>
          <cell r="L407">
            <v>0</v>
          </cell>
          <cell r="M407">
            <v>0</v>
          </cell>
          <cell r="N407">
            <v>0</v>
          </cell>
          <cell r="O407">
            <v>0</v>
          </cell>
          <cell r="P407">
            <v>0</v>
          </cell>
        </row>
        <row r="408">
          <cell r="B408" t="str">
            <v>AUM Growth</v>
          </cell>
        </row>
        <row r="410">
          <cell r="B410" t="str">
            <v>Gross Sales (as % Beg AUM)</v>
          </cell>
          <cell r="E410" t="str">
            <v>n.a.</v>
          </cell>
          <cell r="F410" t="str">
            <v>n.a.</v>
          </cell>
          <cell r="G410" t="str">
            <v>n.a.</v>
          </cell>
          <cell r="H410" t="str">
            <v>n.a.</v>
          </cell>
          <cell r="I410" t="str">
            <v>n.a.</v>
          </cell>
          <cell r="J410" t="str">
            <v>n.a.</v>
          </cell>
          <cell r="K410" t="str">
            <v>n.a.</v>
          </cell>
          <cell r="L410" t="str">
            <v>n.a.</v>
          </cell>
          <cell r="M410" t="str">
            <v>n.a.</v>
          </cell>
          <cell r="N410" t="str">
            <v>n.a.</v>
          </cell>
          <cell r="O410" t="str">
            <v>n.a.</v>
          </cell>
          <cell r="P410" t="str">
            <v>n.a.</v>
          </cell>
        </row>
        <row r="411">
          <cell r="B411" t="str">
            <v>Redemptions (as % of Beg AUM)</v>
          </cell>
          <cell r="E411" t="str">
            <v>n.a.</v>
          </cell>
          <cell r="F411" t="str">
            <v>n.a.</v>
          </cell>
          <cell r="G411" t="str">
            <v>n.a.</v>
          </cell>
          <cell r="H411" t="str">
            <v>n.a.</v>
          </cell>
          <cell r="I411" t="str">
            <v>n.a.</v>
          </cell>
          <cell r="J411" t="str">
            <v>n.a.</v>
          </cell>
          <cell r="K411" t="str">
            <v>n.a.</v>
          </cell>
          <cell r="L411" t="str">
            <v>n.a.</v>
          </cell>
          <cell r="M411" t="str">
            <v>n.a.</v>
          </cell>
          <cell r="N411" t="str">
            <v>n.a.</v>
          </cell>
          <cell r="O411" t="str">
            <v>n.a.</v>
          </cell>
          <cell r="P411" t="str">
            <v>n.a.</v>
          </cell>
        </row>
        <row r="412">
          <cell r="B412" t="str">
            <v>Expected Market Growth</v>
          </cell>
          <cell r="E412" t="str">
            <v>n.a.</v>
          </cell>
          <cell r="F412" t="str">
            <v>n.a.</v>
          </cell>
          <cell r="G412" t="str">
            <v>n.a.</v>
          </cell>
          <cell r="H412" t="str">
            <v>n.a.</v>
          </cell>
          <cell r="I412" t="str">
            <v>n.a.</v>
          </cell>
          <cell r="J412" t="str">
            <v>n.a.</v>
          </cell>
          <cell r="K412" t="str">
            <v>n.a.</v>
          </cell>
          <cell r="L412" t="str">
            <v>n.a.</v>
          </cell>
          <cell r="M412" t="str">
            <v>n.a.</v>
          </cell>
          <cell r="N412" t="str">
            <v>n.a.</v>
          </cell>
          <cell r="O412" t="str">
            <v>n.a.</v>
          </cell>
          <cell r="P412" t="str">
            <v>n.a.</v>
          </cell>
        </row>
        <row r="414">
          <cell r="A414" t="str">
            <v>Foreign Equity - Alternative Investments</v>
          </cell>
        </row>
        <row r="415">
          <cell r="B415" t="str">
            <v>Beginning AUM</v>
          </cell>
          <cell r="E415">
            <v>0</v>
          </cell>
          <cell r="F415">
            <v>0</v>
          </cell>
          <cell r="G415">
            <v>0</v>
          </cell>
          <cell r="H415">
            <v>0</v>
          </cell>
          <cell r="I415">
            <v>0</v>
          </cell>
          <cell r="J415">
            <v>0</v>
          </cell>
          <cell r="K415">
            <v>0</v>
          </cell>
          <cell r="L415">
            <v>0</v>
          </cell>
          <cell r="M415">
            <v>0</v>
          </cell>
          <cell r="N415">
            <v>0</v>
          </cell>
          <cell r="O415">
            <v>0</v>
          </cell>
          <cell r="P415">
            <v>0</v>
          </cell>
        </row>
        <row r="416">
          <cell r="B416" t="str">
            <v>plus: Gross Sales</v>
          </cell>
          <cell r="E416">
            <v>0</v>
          </cell>
          <cell r="F416">
            <v>0</v>
          </cell>
          <cell r="G416">
            <v>0</v>
          </cell>
          <cell r="H416">
            <v>0</v>
          </cell>
          <cell r="I416">
            <v>0</v>
          </cell>
          <cell r="J416">
            <v>0</v>
          </cell>
          <cell r="K416">
            <v>0</v>
          </cell>
          <cell r="L416">
            <v>0</v>
          </cell>
          <cell r="M416">
            <v>0</v>
          </cell>
          <cell r="N416">
            <v>0</v>
          </cell>
          <cell r="O416">
            <v>0</v>
          </cell>
          <cell r="P416">
            <v>0</v>
          </cell>
        </row>
        <row r="417">
          <cell r="B417" t="str">
            <v>less: Redemptions</v>
          </cell>
          <cell r="E417">
            <v>0</v>
          </cell>
          <cell r="F417">
            <v>0</v>
          </cell>
          <cell r="G417">
            <v>0</v>
          </cell>
          <cell r="H417">
            <v>0</v>
          </cell>
          <cell r="I417">
            <v>0</v>
          </cell>
          <cell r="J417">
            <v>0</v>
          </cell>
          <cell r="K417">
            <v>0</v>
          </cell>
          <cell r="L417">
            <v>0</v>
          </cell>
          <cell r="M417">
            <v>0</v>
          </cell>
          <cell r="N417">
            <v>0</v>
          </cell>
          <cell r="O417">
            <v>0</v>
          </cell>
          <cell r="P417">
            <v>0</v>
          </cell>
        </row>
        <row r="418">
          <cell r="B418" t="str">
            <v>Net Sales</v>
          </cell>
          <cell r="E418">
            <v>0</v>
          </cell>
          <cell r="F418">
            <v>0</v>
          </cell>
          <cell r="G418">
            <v>0</v>
          </cell>
          <cell r="H418">
            <v>0</v>
          </cell>
          <cell r="I418">
            <v>0</v>
          </cell>
          <cell r="J418">
            <v>0</v>
          </cell>
          <cell r="K418">
            <v>0</v>
          </cell>
          <cell r="L418">
            <v>0</v>
          </cell>
          <cell r="M418">
            <v>0</v>
          </cell>
          <cell r="N418">
            <v>0</v>
          </cell>
          <cell r="O418">
            <v>0</v>
          </cell>
          <cell r="P418">
            <v>0</v>
          </cell>
        </row>
        <row r="419">
          <cell r="B419" t="str">
            <v>plus: Market Growth</v>
          </cell>
          <cell r="E419">
            <v>0</v>
          </cell>
          <cell r="F419">
            <v>0</v>
          </cell>
          <cell r="G419">
            <v>0</v>
          </cell>
          <cell r="H419">
            <v>0</v>
          </cell>
          <cell r="I419">
            <v>0</v>
          </cell>
          <cell r="J419">
            <v>0</v>
          </cell>
          <cell r="K419">
            <v>0</v>
          </cell>
          <cell r="L419">
            <v>0</v>
          </cell>
          <cell r="M419">
            <v>0</v>
          </cell>
          <cell r="N419">
            <v>0</v>
          </cell>
          <cell r="O419">
            <v>0</v>
          </cell>
          <cell r="P419">
            <v>0</v>
          </cell>
        </row>
        <row r="420">
          <cell r="B420" t="str">
            <v>Ending AUM</v>
          </cell>
          <cell r="D420">
            <v>0</v>
          </cell>
          <cell r="E420">
            <v>0</v>
          </cell>
          <cell r="F420">
            <v>0</v>
          </cell>
          <cell r="G420">
            <v>0</v>
          </cell>
          <cell r="H420">
            <v>0</v>
          </cell>
          <cell r="I420">
            <v>0</v>
          </cell>
          <cell r="J420">
            <v>0</v>
          </cell>
          <cell r="K420">
            <v>0</v>
          </cell>
          <cell r="L420">
            <v>0</v>
          </cell>
          <cell r="M420">
            <v>0</v>
          </cell>
          <cell r="N420">
            <v>0</v>
          </cell>
          <cell r="O420">
            <v>0</v>
          </cell>
          <cell r="P420">
            <v>0</v>
          </cell>
        </row>
        <row r="421">
          <cell r="B421" t="str">
            <v>AUM Growth</v>
          </cell>
        </row>
        <row r="423">
          <cell r="B423" t="str">
            <v>Gross Sales (as % Beg AUM)</v>
          </cell>
          <cell r="E423" t="str">
            <v>n.a.</v>
          </cell>
          <cell r="F423" t="str">
            <v>n.a.</v>
          </cell>
          <cell r="G423" t="str">
            <v>n.a.</v>
          </cell>
          <cell r="H423" t="str">
            <v>n.a.</v>
          </cell>
          <cell r="I423" t="str">
            <v>n.a.</v>
          </cell>
          <cell r="J423" t="str">
            <v>n.a.</v>
          </cell>
          <cell r="K423" t="str">
            <v>n.a.</v>
          </cell>
          <cell r="L423" t="str">
            <v>n.a.</v>
          </cell>
          <cell r="M423" t="str">
            <v>n.a.</v>
          </cell>
          <cell r="N423" t="str">
            <v>n.a.</v>
          </cell>
          <cell r="O423" t="str">
            <v>n.a.</v>
          </cell>
          <cell r="P423" t="str">
            <v>n.a.</v>
          </cell>
        </row>
        <row r="424">
          <cell r="B424" t="str">
            <v>Redemptions (as % of Beg AUM)</v>
          </cell>
          <cell r="E424" t="str">
            <v>n.a.</v>
          </cell>
          <cell r="F424" t="str">
            <v>n.a.</v>
          </cell>
          <cell r="G424" t="str">
            <v>n.a.</v>
          </cell>
          <cell r="H424" t="str">
            <v>n.a.</v>
          </cell>
          <cell r="I424" t="str">
            <v>n.a.</v>
          </cell>
          <cell r="J424" t="str">
            <v>n.a.</v>
          </cell>
          <cell r="K424" t="str">
            <v>n.a.</v>
          </cell>
          <cell r="L424" t="str">
            <v>n.a.</v>
          </cell>
          <cell r="M424" t="str">
            <v>n.a.</v>
          </cell>
          <cell r="N424" t="str">
            <v>n.a.</v>
          </cell>
          <cell r="O424" t="str">
            <v>n.a.</v>
          </cell>
          <cell r="P424" t="str">
            <v>n.a.</v>
          </cell>
        </row>
        <row r="425">
          <cell r="B425" t="str">
            <v>Expected Market Growth</v>
          </cell>
          <cell r="E425" t="str">
            <v>n.a.</v>
          </cell>
          <cell r="F425" t="str">
            <v>n.a.</v>
          </cell>
          <cell r="G425" t="str">
            <v>n.a.</v>
          </cell>
          <cell r="H425" t="str">
            <v>n.a.</v>
          </cell>
          <cell r="I425" t="str">
            <v>n.a.</v>
          </cell>
          <cell r="J425" t="str">
            <v>n.a.</v>
          </cell>
          <cell r="K425" t="str">
            <v>n.a.</v>
          </cell>
          <cell r="L425" t="str">
            <v>n.a.</v>
          </cell>
          <cell r="M425" t="str">
            <v>n.a.</v>
          </cell>
          <cell r="N425" t="str">
            <v>n.a.</v>
          </cell>
          <cell r="O425" t="str">
            <v>n.a.</v>
          </cell>
          <cell r="P425" t="str">
            <v>n.a.</v>
          </cell>
        </row>
        <row r="427">
          <cell r="A427" t="str">
            <v>Canadian Equity - Closed Funds</v>
          </cell>
        </row>
        <row r="428">
          <cell r="B428" t="str">
            <v>Beginning AUM</v>
          </cell>
          <cell r="E428">
            <v>0</v>
          </cell>
          <cell r="F428">
            <v>0</v>
          </cell>
          <cell r="G428">
            <v>0</v>
          </cell>
          <cell r="H428">
            <v>0</v>
          </cell>
          <cell r="I428">
            <v>0</v>
          </cell>
          <cell r="J428">
            <v>0</v>
          </cell>
          <cell r="K428">
            <v>0</v>
          </cell>
          <cell r="L428">
            <v>0</v>
          </cell>
          <cell r="M428">
            <v>0</v>
          </cell>
          <cell r="N428">
            <v>0</v>
          </cell>
          <cell r="O428">
            <v>0</v>
          </cell>
          <cell r="P428">
            <v>0</v>
          </cell>
        </row>
        <row r="429">
          <cell r="B429" t="str">
            <v>plus: Gross Sales</v>
          </cell>
          <cell r="E429">
            <v>0</v>
          </cell>
          <cell r="F429">
            <v>0</v>
          </cell>
          <cell r="G429">
            <v>0</v>
          </cell>
          <cell r="H429">
            <v>0</v>
          </cell>
          <cell r="I429">
            <v>0</v>
          </cell>
          <cell r="J429">
            <v>0</v>
          </cell>
          <cell r="K429">
            <v>0</v>
          </cell>
          <cell r="L429">
            <v>0</v>
          </cell>
          <cell r="M429">
            <v>0</v>
          </cell>
          <cell r="N429">
            <v>0</v>
          </cell>
          <cell r="O429">
            <v>0</v>
          </cell>
          <cell r="P429">
            <v>0</v>
          </cell>
        </row>
        <row r="430">
          <cell r="B430" t="str">
            <v>less: Redemptions</v>
          </cell>
          <cell r="E430">
            <v>0</v>
          </cell>
          <cell r="F430">
            <v>0</v>
          </cell>
          <cell r="G430">
            <v>0</v>
          </cell>
          <cell r="H430">
            <v>0</v>
          </cell>
          <cell r="I430">
            <v>0</v>
          </cell>
          <cell r="J430">
            <v>0</v>
          </cell>
          <cell r="K430">
            <v>0</v>
          </cell>
          <cell r="L430">
            <v>0</v>
          </cell>
          <cell r="M430">
            <v>0</v>
          </cell>
          <cell r="N430">
            <v>0</v>
          </cell>
          <cell r="O430">
            <v>0</v>
          </cell>
          <cell r="P430">
            <v>0</v>
          </cell>
        </row>
        <row r="431">
          <cell r="B431" t="str">
            <v>Net Sales</v>
          </cell>
          <cell r="E431">
            <v>0</v>
          </cell>
          <cell r="F431">
            <v>0</v>
          </cell>
          <cell r="G431">
            <v>0</v>
          </cell>
          <cell r="H431">
            <v>0</v>
          </cell>
          <cell r="I431">
            <v>0</v>
          </cell>
          <cell r="J431">
            <v>0</v>
          </cell>
          <cell r="K431">
            <v>0</v>
          </cell>
          <cell r="L431">
            <v>0</v>
          </cell>
          <cell r="M431">
            <v>0</v>
          </cell>
          <cell r="N431">
            <v>0</v>
          </cell>
          <cell r="O431">
            <v>0</v>
          </cell>
          <cell r="P431">
            <v>0</v>
          </cell>
        </row>
        <row r="432">
          <cell r="B432" t="str">
            <v>plus: Market Growth</v>
          </cell>
          <cell r="E432">
            <v>0</v>
          </cell>
          <cell r="F432">
            <v>0</v>
          </cell>
          <cell r="G432">
            <v>0</v>
          </cell>
          <cell r="H432">
            <v>0</v>
          </cell>
          <cell r="I432">
            <v>0</v>
          </cell>
          <cell r="J432">
            <v>0</v>
          </cell>
          <cell r="K432">
            <v>0</v>
          </cell>
          <cell r="L432">
            <v>0</v>
          </cell>
          <cell r="M432">
            <v>0</v>
          </cell>
          <cell r="N432">
            <v>0</v>
          </cell>
          <cell r="O432">
            <v>0</v>
          </cell>
          <cell r="P432">
            <v>0</v>
          </cell>
        </row>
        <row r="433">
          <cell r="B433" t="str">
            <v>Ending AUM</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t="str">
            <v>AUM Growth</v>
          </cell>
        </row>
        <row r="436">
          <cell r="B436" t="str">
            <v>Gross Sales (as % Beg AUM)</v>
          </cell>
          <cell r="E436" t="str">
            <v>n.a.</v>
          </cell>
          <cell r="F436" t="str">
            <v>n.a.</v>
          </cell>
          <cell r="G436" t="str">
            <v>n.a.</v>
          </cell>
          <cell r="H436" t="str">
            <v>n.a.</v>
          </cell>
          <cell r="I436" t="str">
            <v>n.a.</v>
          </cell>
          <cell r="J436" t="str">
            <v>n.a.</v>
          </cell>
          <cell r="K436" t="str">
            <v>n.a.</v>
          </cell>
          <cell r="L436" t="str">
            <v>n.a.</v>
          </cell>
          <cell r="M436" t="str">
            <v>n.a.</v>
          </cell>
          <cell r="N436" t="str">
            <v>n.a.</v>
          </cell>
          <cell r="O436" t="str">
            <v>n.a.</v>
          </cell>
          <cell r="P436" t="str">
            <v>n.a.</v>
          </cell>
        </row>
        <row r="437">
          <cell r="B437" t="str">
            <v>Redemptions (as % of Beg AUM)</v>
          </cell>
          <cell r="E437" t="str">
            <v>n.a.</v>
          </cell>
          <cell r="F437" t="str">
            <v>n.a.</v>
          </cell>
          <cell r="G437" t="str">
            <v>n.a.</v>
          </cell>
          <cell r="H437" t="str">
            <v>n.a.</v>
          </cell>
          <cell r="I437" t="str">
            <v>n.a.</v>
          </cell>
          <cell r="J437" t="str">
            <v>n.a.</v>
          </cell>
          <cell r="K437" t="str">
            <v>n.a.</v>
          </cell>
          <cell r="L437" t="str">
            <v>n.a.</v>
          </cell>
          <cell r="M437" t="str">
            <v>n.a.</v>
          </cell>
          <cell r="N437" t="str">
            <v>n.a.</v>
          </cell>
          <cell r="O437" t="str">
            <v>n.a.</v>
          </cell>
          <cell r="P437" t="str">
            <v>n.a.</v>
          </cell>
        </row>
        <row r="438">
          <cell r="B438" t="str">
            <v>Expected Market Growth</v>
          </cell>
          <cell r="E438" t="str">
            <v>n.a.</v>
          </cell>
          <cell r="F438" t="str">
            <v>n.a.</v>
          </cell>
          <cell r="G438" t="str">
            <v>n.a.</v>
          </cell>
          <cell r="H438" t="str">
            <v>n.a.</v>
          </cell>
          <cell r="I438" t="str">
            <v>n.a.</v>
          </cell>
          <cell r="J438" t="str">
            <v>n.a.</v>
          </cell>
          <cell r="K438" t="str">
            <v>n.a.</v>
          </cell>
          <cell r="L438" t="str">
            <v>n.a.</v>
          </cell>
          <cell r="M438" t="str">
            <v>n.a.</v>
          </cell>
          <cell r="N438" t="str">
            <v>n.a.</v>
          </cell>
          <cell r="O438" t="str">
            <v>n.a.</v>
          </cell>
          <cell r="P438" t="str">
            <v>n.a.</v>
          </cell>
        </row>
        <row r="440">
          <cell r="A440" t="str">
            <v>Foreign Equity - Closed Funds</v>
          </cell>
        </row>
        <row r="441">
          <cell r="B441" t="str">
            <v>Beginning AUM</v>
          </cell>
          <cell r="E441">
            <v>0</v>
          </cell>
          <cell r="F441">
            <v>0</v>
          </cell>
          <cell r="G441">
            <v>0</v>
          </cell>
          <cell r="H441">
            <v>0</v>
          </cell>
          <cell r="I441">
            <v>0</v>
          </cell>
          <cell r="J441">
            <v>0</v>
          </cell>
          <cell r="K441">
            <v>0</v>
          </cell>
          <cell r="L441">
            <v>0</v>
          </cell>
          <cell r="M441">
            <v>0</v>
          </cell>
          <cell r="N441">
            <v>0</v>
          </cell>
          <cell r="O441">
            <v>0</v>
          </cell>
          <cell r="P441">
            <v>0</v>
          </cell>
        </row>
        <row r="442">
          <cell r="B442" t="str">
            <v>plus: Gross Sales</v>
          </cell>
          <cell r="E442">
            <v>0</v>
          </cell>
          <cell r="F442">
            <v>0</v>
          </cell>
          <cell r="G442">
            <v>0</v>
          </cell>
          <cell r="H442">
            <v>0</v>
          </cell>
          <cell r="I442">
            <v>0</v>
          </cell>
          <cell r="J442">
            <v>0</v>
          </cell>
          <cell r="K442">
            <v>0</v>
          </cell>
          <cell r="L442">
            <v>0</v>
          </cell>
          <cell r="M442">
            <v>0</v>
          </cell>
          <cell r="N442">
            <v>0</v>
          </cell>
          <cell r="O442">
            <v>0</v>
          </cell>
          <cell r="P442">
            <v>0</v>
          </cell>
        </row>
        <row r="443">
          <cell r="B443" t="str">
            <v>less: Redemptions</v>
          </cell>
          <cell r="E443">
            <v>0</v>
          </cell>
          <cell r="F443">
            <v>0</v>
          </cell>
          <cell r="G443">
            <v>0</v>
          </cell>
          <cell r="H443">
            <v>0</v>
          </cell>
          <cell r="I443">
            <v>0</v>
          </cell>
          <cell r="J443">
            <v>0</v>
          </cell>
          <cell r="K443">
            <v>0</v>
          </cell>
          <cell r="L443">
            <v>0</v>
          </cell>
          <cell r="M443">
            <v>0</v>
          </cell>
          <cell r="N443">
            <v>0</v>
          </cell>
          <cell r="O443">
            <v>0</v>
          </cell>
          <cell r="P443">
            <v>0</v>
          </cell>
        </row>
        <row r="444">
          <cell r="B444" t="str">
            <v>Net Sales</v>
          </cell>
          <cell r="E444">
            <v>0</v>
          </cell>
          <cell r="F444">
            <v>0</v>
          </cell>
          <cell r="G444">
            <v>0</v>
          </cell>
          <cell r="H444">
            <v>0</v>
          </cell>
          <cell r="I444">
            <v>0</v>
          </cell>
          <cell r="J444">
            <v>0</v>
          </cell>
          <cell r="K444">
            <v>0</v>
          </cell>
          <cell r="L444">
            <v>0</v>
          </cell>
          <cell r="M444">
            <v>0</v>
          </cell>
          <cell r="N444">
            <v>0</v>
          </cell>
          <cell r="O444">
            <v>0</v>
          </cell>
          <cell r="P444">
            <v>0</v>
          </cell>
        </row>
        <row r="445">
          <cell r="B445" t="str">
            <v>plus: Market Growth</v>
          </cell>
          <cell r="E445">
            <v>0</v>
          </cell>
          <cell r="F445">
            <v>0</v>
          </cell>
          <cell r="G445">
            <v>0</v>
          </cell>
          <cell r="H445">
            <v>0</v>
          </cell>
          <cell r="I445">
            <v>0</v>
          </cell>
          <cell r="J445">
            <v>0</v>
          </cell>
          <cell r="K445">
            <v>0</v>
          </cell>
          <cell r="L445">
            <v>0</v>
          </cell>
          <cell r="M445">
            <v>0</v>
          </cell>
          <cell r="N445">
            <v>0</v>
          </cell>
          <cell r="O445">
            <v>0</v>
          </cell>
          <cell r="P445">
            <v>0</v>
          </cell>
        </row>
        <row r="446">
          <cell r="B446" t="str">
            <v>Ending AUM</v>
          </cell>
          <cell r="D446">
            <v>0</v>
          </cell>
          <cell r="E446">
            <v>0</v>
          </cell>
          <cell r="F446">
            <v>0</v>
          </cell>
          <cell r="G446">
            <v>0</v>
          </cell>
          <cell r="H446">
            <v>0</v>
          </cell>
          <cell r="I446">
            <v>0</v>
          </cell>
          <cell r="J446">
            <v>0</v>
          </cell>
          <cell r="K446">
            <v>0</v>
          </cell>
          <cell r="L446">
            <v>0</v>
          </cell>
          <cell r="M446">
            <v>0</v>
          </cell>
          <cell r="N446">
            <v>0</v>
          </cell>
          <cell r="O446">
            <v>0</v>
          </cell>
          <cell r="P446">
            <v>0</v>
          </cell>
        </row>
        <row r="447">
          <cell r="B447" t="str">
            <v>AUM Growth</v>
          </cell>
        </row>
        <row r="449">
          <cell r="B449" t="str">
            <v>Gross Sales (as % Beg AUM)</v>
          </cell>
          <cell r="E449" t="str">
            <v>n.a.</v>
          </cell>
          <cell r="F449" t="str">
            <v>n.a.</v>
          </cell>
          <cell r="G449" t="str">
            <v>n.a.</v>
          </cell>
          <cell r="H449" t="str">
            <v>n.a.</v>
          </cell>
          <cell r="I449" t="str">
            <v>n.a.</v>
          </cell>
          <cell r="J449" t="str">
            <v>n.a.</v>
          </cell>
          <cell r="K449" t="str">
            <v>n.a.</v>
          </cell>
          <cell r="L449" t="str">
            <v>n.a.</v>
          </cell>
          <cell r="M449" t="str">
            <v>n.a.</v>
          </cell>
          <cell r="N449" t="str">
            <v>n.a.</v>
          </cell>
          <cell r="O449" t="str">
            <v>n.a.</v>
          </cell>
          <cell r="P449" t="str">
            <v>n.a.</v>
          </cell>
        </row>
        <row r="450">
          <cell r="B450" t="str">
            <v>Redemptions (as % of Beg AUM)</v>
          </cell>
          <cell r="E450" t="str">
            <v>n.a.</v>
          </cell>
          <cell r="F450" t="str">
            <v>n.a.</v>
          </cell>
          <cell r="G450" t="str">
            <v>n.a.</v>
          </cell>
          <cell r="H450" t="str">
            <v>n.a.</v>
          </cell>
          <cell r="I450" t="str">
            <v>n.a.</v>
          </cell>
          <cell r="J450" t="str">
            <v>n.a.</v>
          </cell>
          <cell r="K450" t="str">
            <v>n.a.</v>
          </cell>
          <cell r="L450" t="str">
            <v>n.a.</v>
          </cell>
          <cell r="M450" t="str">
            <v>n.a.</v>
          </cell>
          <cell r="N450" t="str">
            <v>n.a.</v>
          </cell>
          <cell r="O450" t="str">
            <v>n.a.</v>
          </cell>
          <cell r="P450" t="str">
            <v>n.a.</v>
          </cell>
        </row>
        <row r="451">
          <cell r="B451" t="str">
            <v>Expected Market Growth</v>
          </cell>
          <cell r="E451" t="str">
            <v>n.a.</v>
          </cell>
          <cell r="F451" t="str">
            <v>n.a.</v>
          </cell>
          <cell r="G451" t="str">
            <v>n.a.</v>
          </cell>
          <cell r="H451" t="str">
            <v>n.a.</v>
          </cell>
          <cell r="I451" t="str">
            <v>n.a.</v>
          </cell>
          <cell r="J451" t="str">
            <v>n.a.</v>
          </cell>
          <cell r="K451" t="str">
            <v>n.a.</v>
          </cell>
          <cell r="L451" t="str">
            <v>n.a.</v>
          </cell>
          <cell r="M451" t="str">
            <v>n.a.</v>
          </cell>
          <cell r="N451" t="str">
            <v>n.a.</v>
          </cell>
          <cell r="O451" t="str">
            <v>n.a.</v>
          </cell>
          <cell r="P451" t="str">
            <v>n.a.</v>
          </cell>
        </row>
        <row r="453">
          <cell r="A453" t="str">
            <v>Canadian Equity - Tax Assisted</v>
          </cell>
        </row>
        <row r="454">
          <cell r="B454" t="str">
            <v>Beginning AUM</v>
          </cell>
          <cell r="E454">
            <v>0</v>
          </cell>
          <cell r="F454">
            <v>0</v>
          </cell>
          <cell r="G454">
            <v>0</v>
          </cell>
          <cell r="H454">
            <v>0</v>
          </cell>
          <cell r="I454">
            <v>0</v>
          </cell>
          <cell r="J454">
            <v>0</v>
          </cell>
          <cell r="K454">
            <v>0</v>
          </cell>
          <cell r="L454">
            <v>0</v>
          </cell>
          <cell r="M454">
            <v>0</v>
          </cell>
          <cell r="N454">
            <v>0</v>
          </cell>
          <cell r="O454">
            <v>0</v>
          </cell>
          <cell r="P454">
            <v>0</v>
          </cell>
        </row>
        <row r="455">
          <cell r="B455" t="str">
            <v>plus: Gross Sales</v>
          </cell>
          <cell r="E455">
            <v>0</v>
          </cell>
          <cell r="F455">
            <v>0</v>
          </cell>
          <cell r="G455">
            <v>0</v>
          </cell>
          <cell r="H455">
            <v>0</v>
          </cell>
          <cell r="I455">
            <v>0</v>
          </cell>
          <cell r="J455">
            <v>0</v>
          </cell>
          <cell r="K455">
            <v>0</v>
          </cell>
          <cell r="L455">
            <v>0</v>
          </cell>
          <cell r="M455">
            <v>0</v>
          </cell>
          <cell r="N455">
            <v>0</v>
          </cell>
          <cell r="O455">
            <v>0</v>
          </cell>
          <cell r="P455">
            <v>0</v>
          </cell>
        </row>
        <row r="456">
          <cell r="B456" t="str">
            <v>less: Redemptions</v>
          </cell>
          <cell r="E456">
            <v>0</v>
          </cell>
          <cell r="F456">
            <v>0</v>
          </cell>
          <cell r="G456">
            <v>0</v>
          </cell>
          <cell r="H456">
            <v>0</v>
          </cell>
          <cell r="I456">
            <v>0</v>
          </cell>
          <cell r="J456">
            <v>0</v>
          </cell>
          <cell r="K456">
            <v>0</v>
          </cell>
          <cell r="L456">
            <v>0</v>
          </cell>
          <cell r="M456">
            <v>0</v>
          </cell>
          <cell r="N456">
            <v>0</v>
          </cell>
          <cell r="O456">
            <v>0</v>
          </cell>
          <cell r="P456">
            <v>0</v>
          </cell>
        </row>
        <row r="457">
          <cell r="B457" t="str">
            <v>Net Sales</v>
          </cell>
          <cell r="E457">
            <v>0</v>
          </cell>
          <cell r="F457">
            <v>0</v>
          </cell>
          <cell r="G457">
            <v>0</v>
          </cell>
          <cell r="H457">
            <v>0</v>
          </cell>
          <cell r="I457">
            <v>0</v>
          </cell>
          <cell r="J457">
            <v>0</v>
          </cell>
          <cell r="K457">
            <v>0</v>
          </cell>
          <cell r="L457">
            <v>0</v>
          </cell>
          <cell r="M457">
            <v>0</v>
          </cell>
          <cell r="N457">
            <v>0</v>
          </cell>
          <cell r="O457">
            <v>0</v>
          </cell>
          <cell r="P457">
            <v>0</v>
          </cell>
        </row>
        <row r="458">
          <cell r="B458" t="str">
            <v>plus: Market Growth</v>
          </cell>
          <cell r="E458">
            <v>0</v>
          </cell>
          <cell r="F458">
            <v>0</v>
          </cell>
          <cell r="G458">
            <v>0</v>
          </cell>
          <cell r="H458">
            <v>0</v>
          </cell>
          <cell r="I458">
            <v>0</v>
          </cell>
          <cell r="J458">
            <v>0</v>
          </cell>
          <cell r="K458">
            <v>0</v>
          </cell>
          <cell r="L458">
            <v>0</v>
          </cell>
          <cell r="M458">
            <v>0</v>
          </cell>
          <cell r="N458">
            <v>0</v>
          </cell>
          <cell r="O458">
            <v>0</v>
          </cell>
          <cell r="P458">
            <v>0</v>
          </cell>
        </row>
        <row r="459">
          <cell r="B459" t="str">
            <v>Ending AUM</v>
          </cell>
          <cell r="D459">
            <v>0</v>
          </cell>
          <cell r="E459">
            <v>0</v>
          </cell>
          <cell r="F459">
            <v>0</v>
          </cell>
          <cell r="G459">
            <v>0</v>
          </cell>
          <cell r="H459">
            <v>0</v>
          </cell>
          <cell r="I459">
            <v>0</v>
          </cell>
          <cell r="J459">
            <v>0</v>
          </cell>
          <cell r="K459">
            <v>0</v>
          </cell>
          <cell r="L459">
            <v>0</v>
          </cell>
          <cell r="M459">
            <v>0</v>
          </cell>
          <cell r="N459">
            <v>0</v>
          </cell>
          <cell r="O459">
            <v>0</v>
          </cell>
          <cell r="P459">
            <v>0</v>
          </cell>
        </row>
        <row r="460">
          <cell r="B460" t="str">
            <v>AUM Growth</v>
          </cell>
        </row>
        <row r="462">
          <cell r="B462" t="str">
            <v>Gross Sales (as % Beg AUM)</v>
          </cell>
          <cell r="E462" t="str">
            <v>n.a.</v>
          </cell>
          <cell r="F462" t="str">
            <v>n.a.</v>
          </cell>
          <cell r="G462" t="str">
            <v>n.a.</v>
          </cell>
          <cell r="H462" t="str">
            <v>n.a.</v>
          </cell>
          <cell r="I462" t="str">
            <v>n.a.</v>
          </cell>
          <cell r="J462" t="str">
            <v>n.a.</v>
          </cell>
          <cell r="K462" t="str">
            <v>n.a.</v>
          </cell>
          <cell r="L462" t="str">
            <v>n.a.</v>
          </cell>
          <cell r="M462" t="str">
            <v>n.a.</v>
          </cell>
          <cell r="N462" t="str">
            <v>n.a.</v>
          </cell>
          <cell r="O462" t="str">
            <v>n.a.</v>
          </cell>
          <cell r="P462" t="str">
            <v>n.a.</v>
          </cell>
        </row>
        <row r="463">
          <cell r="B463" t="str">
            <v>Redemptions (as % of Beg AUM)</v>
          </cell>
          <cell r="E463" t="str">
            <v>n.a.</v>
          </cell>
          <cell r="F463" t="str">
            <v>n.a.</v>
          </cell>
          <cell r="G463" t="str">
            <v>n.a.</v>
          </cell>
          <cell r="H463" t="str">
            <v>n.a.</v>
          </cell>
          <cell r="I463" t="str">
            <v>n.a.</v>
          </cell>
          <cell r="J463" t="str">
            <v>n.a.</v>
          </cell>
          <cell r="K463" t="str">
            <v>n.a.</v>
          </cell>
          <cell r="L463" t="str">
            <v>n.a.</v>
          </cell>
          <cell r="M463" t="str">
            <v>n.a.</v>
          </cell>
          <cell r="N463" t="str">
            <v>n.a.</v>
          </cell>
          <cell r="O463" t="str">
            <v>n.a.</v>
          </cell>
          <cell r="P463" t="str">
            <v>n.a.</v>
          </cell>
        </row>
        <row r="464">
          <cell r="B464" t="str">
            <v>Expected Market Growth</v>
          </cell>
          <cell r="E464" t="str">
            <v>n.a.</v>
          </cell>
          <cell r="F464" t="str">
            <v>n.a.</v>
          </cell>
          <cell r="G464" t="str">
            <v>n.a.</v>
          </cell>
          <cell r="H464" t="str">
            <v>n.a.</v>
          </cell>
          <cell r="I464" t="str">
            <v>n.a.</v>
          </cell>
          <cell r="J464" t="str">
            <v>n.a.</v>
          </cell>
          <cell r="K464" t="str">
            <v>n.a.</v>
          </cell>
          <cell r="L464" t="str">
            <v>n.a.</v>
          </cell>
          <cell r="M464" t="str">
            <v>n.a.</v>
          </cell>
          <cell r="N464" t="str">
            <v>n.a.</v>
          </cell>
          <cell r="O464" t="str">
            <v>n.a.</v>
          </cell>
          <cell r="P464" t="str">
            <v>n.a.</v>
          </cell>
        </row>
        <row r="466">
          <cell r="A466" t="str">
            <v>Dividend &amp; Income - Tax Assisted</v>
          </cell>
        </row>
        <row r="467">
          <cell r="B467" t="str">
            <v>Beginning AUM</v>
          </cell>
          <cell r="E467">
            <v>0</v>
          </cell>
          <cell r="F467">
            <v>0</v>
          </cell>
          <cell r="G467">
            <v>0</v>
          </cell>
          <cell r="H467">
            <v>0</v>
          </cell>
          <cell r="I467">
            <v>0</v>
          </cell>
          <cell r="J467">
            <v>0</v>
          </cell>
          <cell r="K467">
            <v>0</v>
          </cell>
          <cell r="L467">
            <v>0</v>
          </cell>
          <cell r="M467">
            <v>0</v>
          </cell>
          <cell r="N467">
            <v>0</v>
          </cell>
          <cell r="O467">
            <v>0</v>
          </cell>
          <cell r="P467">
            <v>0</v>
          </cell>
        </row>
        <row r="468">
          <cell r="B468" t="str">
            <v>plus: Gross Sales</v>
          </cell>
          <cell r="E468">
            <v>0</v>
          </cell>
          <cell r="F468">
            <v>0</v>
          </cell>
          <cell r="G468">
            <v>0</v>
          </cell>
          <cell r="H468">
            <v>0</v>
          </cell>
          <cell r="I468">
            <v>0</v>
          </cell>
          <cell r="J468">
            <v>0</v>
          </cell>
          <cell r="K468">
            <v>0</v>
          </cell>
          <cell r="L468">
            <v>0</v>
          </cell>
          <cell r="M468">
            <v>0</v>
          </cell>
          <cell r="N468">
            <v>0</v>
          </cell>
          <cell r="O468">
            <v>0</v>
          </cell>
          <cell r="P468">
            <v>0</v>
          </cell>
        </row>
        <row r="469">
          <cell r="B469" t="str">
            <v>less: Redemptions</v>
          </cell>
          <cell r="E469">
            <v>0</v>
          </cell>
          <cell r="F469">
            <v>0</v>
          </cell>
          <cell r="G469">
            <v>0</v>
          </cell>
          <cell r="H469">
            <v>0</v>
          </cell>
          <cell r="I469">
            <v>0</v>
          </cell>
          <cell r="J469">
            <v>0</v>
          </cell>
          <cell r="K469">
            <v>0</v>
          </cell>
          <cell r="L469">
            <v>0</v>
          </cell>
          <cell r="M469">
            <v>0</v>
          </cell>
          <cell r="N469">
            <v>0</v>
          </cell>
          <cell r="O469">
            <v>0</v>
          </cell>
          <cell r="P469">
            <v>0</v>
          </cell>
        </row>
        <row r="470">
          <cell r="B470" t="str">
            <v>Net Sales</v>
          </cell>
          <cell r="E470">
            <v>0</v>
          </cell>
          <cell r="F470">
            <v>0</v>
          </cell>
          <cell r="G470">
            <v>0</v>
          </cell>
          <cell r="H470">
            <v>0</v>
          </cell>
          <cell r="I470">
            <v>0</v>
          </cell>
          <cell r="J470">
            <v>0</v>
          </cell>
          <cell r="K470">
            <v>0</v>
          </cell>
          <cell r="L470">
            <v>0</v>
          </cell>
          <cell r="M470">
            <v>0</v>
          </cell>
          <cell r="N470">
            <v>0</v>
          </cell>
          <cell r="O470">
            <v>0</v>
          </cell>
          <cell r="P470">
            <v>0</v>
          </cell>
        </row>
        <row r="471">
          <cell r="B471" t="str">
            <v>plus: Market Growth</v>
          </cell>
          <cell r="E471">
            <v>0</v>
          </cell>
          <cell r="F471">
            <v>0</v>
          </cell>
          <cell r="G471">
            <v>0</v>
          </cell>
          <cell r="H471">
            <v>0</v>
          </cell>
          <cell r="I471">
            <v>0</v>
          </cell>
          <cell r="J471">
            <v>0</v>
          </cell>
          <cell r="K471">
            <v>0</v>
          </cell>
          <cell r="L471">
            <v>0</v>
          </cell>
          <cell r="M471">
            <v>0</v>
          </cell>
          <cell r="N471">
            <v>0</v>
          </cell>
          <cell r="O471">
            <v>0</v>
          </cell>
          <cell r="P471">
            <v>0</v>
          </cell>
        </row>
        <row r="472">
          <cell r="B472" t="str">
            <v>Ending AUM</v>
          </cell>
          <cell r="D472">
            <v>0</v>
          </cell>
          <cell r="E472">
            <v>0</v>
          </cell>
          <cell r="F472">
            <v>0</v>
          </cell>
          <cell r="G472">
            <v>0</v>
          </cell>
          <cell r="H472">
            <v>0</v>
          </cell>
          <cell r="I472">
            <v>0</v>
          </cell>
          <cell r="J472">
            <v>0</v>
          </cell>
          <cell r="K472">
            <v>0</v>
          </cell>
          <cell r="L472">
            <v>0</v>
          </cell>
          <cell r="M472">
            <v>0</v>
          </cell>
          <cell r="N472">
            <v>0</v>
          </cell>
          <cell r="O472">
            <v>0</v>
          </cell>
          <cell r="P472">
            <v>0</v>
          </cell>
        </row>
        <row r="473">
          <cell r="B473" t="str">
            <v>AUM Growth</v>
          </cell>
        </row>
        <row r="475">
          <cell r="B475" t="str">
            <v>Gross Sales (as % Beg AUM)</v>
          </cell>
          <cell r="E475" t="str">
            <v>n.a.</v>
          </cell>
          <cell r="F475" t="str">
            <v>n.a.</v>
          </cell>
          <cell r="G475" t="str">
            <v>n.a.</v>
          </cell>
          <cell r="H475" t="str">
            <v>n.a.</v>
          </cell>
          <cell r="I475" t="str">
            <v>n.a.</v>
          </cell>
          <cell r="J475" t="str">
            <v>n.a.</v>
          </cell>
          <cell r="K475" t="str">
            <v>n.a.</v>
          </cell>
          <cell r="L475" t="str">
            <v>n.a.</v>
          </cell>
          <cell r="M475" t="str">
            <v>n.a.</v>
          </cell>
          <cell r="N475" t="str">
            <v>n.a.</v>
          </cell>
          <cell r="O475" t="str">
            <v>n.a.</v>
          </cell>
          <cell r="P475" t="str">
            <v>n.a.</v>
          </cell>
        </row>
        <row r="476">
          <cell r="B476" t="str">
            <v>Redemptions (as % of Beg AUM)</v>
          </cell>
          <cell r="E476" t="str">
            <v>n.a.</v>
          </cell>
          <cell r="F476" t="str">
            <v>n.a.</v>
          </cell>
          <cell r="G476" t="str">
            <v>n.a.</v>
          </cell>
          <cell r="H476" t="str">
            <v>n.a.</v>
          </cell>
          <cell r="I476" t="str">
            <v>n.a.</v>
          </cell>
          <cell r="J476" t="str">
            <v>n.a.</v>
          </cell>
          <cell r="K476" t="str">
            <v>n.a.</v>
          </cell>
          <cell r="L476" t="str">
            <v>n.a.</v>
          </cell>
          <cell r="M476" t="str">
            <v>n.a.</v>
          </cell>
          <cell r="N476" t="str">
            <v>n.a.</v>
          </cell>
          <cell r="O476" t="str">
            <v>n.a.</v>
          </cell>
          <cell r="P476" t="str">
            <v>n.a.</v>
          </cell>
        </row>
        <row r="477">
          <cell r="B477" t="str">
            <v>Expected Market Growth</v>
          </cell>
          <cell r="E477" t="str">
            <v>n.a.</v>
          </cell>
          <cell r="F477" t="str">
            <v>n.a.</v>
          </cell>
          <cell r="G477" t="str">
            <v>n.a.</v>
          </cell>
          <cell r="H477" t="str">
            <v>n.a.</v>
          </cell>
          <cell r="I477" t="str">
            <v>n.a.</v>
          </cell>
          <cell r="J477" t="str">
            <v>n.a.</v>
          </cell>
          <cell r="K477" t="str">
            <v>n.a.</v>
          </cell>
          <cell r="L477" t="str">
            <v>n.a.</v>
          </cell>
          <cell r="M477" t="str">
            <v>n.a.</v>
          </cell>
          <cell r="N477" t="str">
            <v>n.a.</v>
          </cell>
          <cell r="O477" t="str">
            <v>n.a.</v>
          </cell>
          <cell r="P477" t="str">
            <v>n.a.</v>
          </cell>
        </row>
        <row r="479">
          <cell r="A479" t="str">
            <v>Foreign Equity - Tax Assisted</v>
          </cell>
        </row>
        <row r="480">
          <cell r="B480" t="str">
            <v>Beginning AUM</v>
          </cell>
          <cell r="E480">
            <v>0</v>
          </cell>
          <cell r="F480">
            <v>0</v>
          </cell>
          <cell r="G480">
            <v>0</v>
          </cell>
          <cell r="H480">
            <v>0</v>
          </cell>
          <cell r="I480">
            <v>0</v>
          </cell>
          <cell r="J480">
            <v>0</v>
          </cell>
          <cell r="K480">
            <v>0</v>
          </cell>
          <cell r="L480">
            <v>0</v>
          </cell>
          <cell r="M480">
            <v>0</v>
          </cell>
          <cell r="N480">
            <v>0</v>
          </cell>
          <cell r="O480">
            <v>0</v>
          </cell>
          <cell r="P480">
            <v>0</v>
          </cell>
        </row>
        <row r="481">
          <cell r="B481" t="str">
            <v>plus: Gross Sales</v>
          </cell>
          <cell r="E481">
            <v>0</v>
          </cell>
          <cell r="F481">
            <v>0</v>
          </cell>
          <cell r="G481">
            <v>0</v>
          </cell>
          <cell r="H481">
            <v>0</v>
          </cell>
          <cell r="I481">
            <v>0</v>
          </cell>
          <cell r="J481">
            <v>0</v>
          </cell>
          <cell r="K481">
            <v>0</v>
          </cell>
          <cell r="L481">
            <v>0</v>
          </cell>
          <cell r="M481">
            <v>0</v>
          </cell>
          <cell r="N481">
            <v>0</v>
          </cell>
          <cell r="O481">
            <v>0</v>
          </cell>
          <cell r="P481">
            <v>0</v>
          </cell>
        </row>
        <row r="482">
          <cell r="B482" t="str">
            <v>less: Redemptions</v>
          </cell>
          <cell r="E482">
            <v>0</v>
          </cell>
          <cell r="F482">
            <v>0</v>
          </cell>
          <cell r="G482">
            <v>0</v>
          </cell>
          <cell r="H482">
            <v>0</v>
          </cell>
          <cell r="I482">
            <v>0</v>
          </cell>
          <cell r="J482">
            <v>0</v>
          </cell>
          <cell r="K482">
            <v>0</v>
          </cell>
          <cell r="L482">
            <v>0</v>
          </cell>
          <cell r="M482">
            <v>0</v>
          </cell>
          <cell r="N482">
            <v>0</v>
          </cell>
          <cell r="O482">
            <v>0</v>
          </cell>
          <cell r="P482">
            <v>0</v>
          </cell>
        </row>
        <row r="483">
          <cell r="B483" t="str">
            <v>Net Sales</v>
          </cell>
          <cell r="E483">
            <v>0</v>
          </cell>
          <cell r="F483">
            <v>0</v>
          </cell>
          <cell r="G483">
            <v>0</v>
          </cell>
          <cell r="H483">
            <v>0</v>
          </cell>
          <cell r="I483">
            <v>0</v>
          </cell>
          <cell r="J483">
            <v>0</v>
          </cell>
          <cell r="K483">
            <v>0</v>
          </cell>
          <cell r="L483">
            <v>0</v>
          </cell>
          <cell r="M483">
            <v>0</v>
          </cell>
          <cell r="N483">
            <v>0</v>
          </cell>
          <cell r="O483">
            <v>0</v>
          </cell>
          <cell r="P483">
            <v>0</v>
          </cell>
        </row>
        <row r="484">
          <cell r="B484" t="str">
            <v>plus: Market Growth</v>
          </cell>
          <cell r="E484">
            <v>0</v>
          </cell>
          <cell r="F484">
            <v>0</v>
          </cell>
          <cell r="G484">
            <v>0</v>
          </cell>
          <cell r="H484">
            <v>0</v>
          </cell>
          <cell r="I484">
            <v>0</v>
          </cell>
          <cell r="J484">
            <v>0</v>
          </cell>
          <cell r="K484">
            <v>0</v>
          </cell>
          <cell r="L484">
            <v>0</v>
          </cell>
          <cell r="M484">
            <v>0</v>
          </cell>
          <cell r="N484">
            <v>0</v>
          </cell>
          <cell r="O484">
            <v>0</v>
          </cell>
          <cell r="P484">
            <v>0</v>
          </cell>
        </row>
        <row r="485">
          <cell r="B485" t="str">
            <v>Ending AUM</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B486" t="str">
            <v>AUM Growth</v>
          </cell>
        </row>
        <row r="488">
          <cell r="B488" t="str">
            <v>Gross Sales (as % Beg AUM)</v>
          </cell>
          <cell r="E488" t="str">
            <v>n.a.</v>
          </cell>
          <cell r="F488" t="str">
            <v>n.a.</v>
          </cell>
          <cell r="G488" t="str">
            <v>n.a.</v>
          </cell>
          <cell r="H488" t="str">
            <v>n.a.</v>
          </cell>
          <cell r="I488" t="str">
            <v>n.a.</v>
          </cell>
          <cell r="J488" t="str">
            <v>n.a.</v>
          </cell>
          <cell r="K488" t="str">
            <v>n.a.</v>
          </cell>
          <cell r="L488" t="str">
            <v>n.a.</v>
          </cell>
          <cell r="M488" t="str">
            <v>n.a.</v>
          </cell>
          <cell r="N488" t="str">
            <v>n.a.</v>
          </cell>
          <cell r="O488" t="str">
            <v>n.a.</v>
          </cell>
          <cell r="P488" t="str">
            <v>n.a.</v>
          </cell>
        </row>
        <row r="489">
          <cell r="B489" t="str">
            <v>Redemptions (as % of Beg AUM)</v>
          </cell>
          <cell r="E489" t="str">
            <v>n.a.</v>
          </cell>
          <cell r="F489" t="str">
            <v>n.a.</v>
          </cell>
          <cell r="G489" t="str">
            <v>n.a.</v>
          </cell>
          <cell r="H489" t="str">
            <v>n.a.</v>
          </cell>
          <cell r="I489" t="str">
            <v>n.a.</v>
          </cell>
          <cell r="J489" t="str">
            <v>n.a.</v>
          </cell>
          <cell r="K489" t="str">
            <v>n.a.</v>
          </cell>
          <cell r="L489" t="str">
            <v>n.a.</v>
          </cell>
          <cell r="M489" t="str">
            <v>n.a.</v>
          </cell>
          <cell r="N489" t="str">
            <v>n.a.</v>
          </cell>
          <cell r="O489" t="str">
            <v>n.a.</v>
          </cell>
          <cell r="P489" t="str">
            <v>n.a.</v>
          </cell>
        </row>
        <row r="490">
          <cell r="B490" t="str">
            <v>Expected Market Growth</v>
          </cell>
          <cell r="E490" t="str">
            <v>n.a.</v>
          </cell>
          <cell r="F490" t="str">
            <v>n.a.</v>
          </cell>
          <cell r="G490" t="str">
            <v>n.a.</v>
          </cell>
          <cell r="H490" t="str">
            <v>n.a.</v>
          </cell>
          <cell r="I490" t="str">
            <v>n.a.</v>
          </cell>
          <cell r="J490" t="str">
            <v>n.a.</v>
          </cell>
          <cell r="K490" t="str">
            <v>n.a.</v>
          </cell>
          <cell r="L490" t="str">
            <v>n.a.</v>
          </cell>
          <cell r="M490" t="str">
            <v>n.a.</v>
          </cell>
          <cell r="N490" t="str">
            <v>n.a.</v>
          </cell>
          <cell r="O490" t="str">
            <v>n.a.</v>
          </cell>
          <cell r="P490" t="str">
            <v>n.a.</v>
          </cell>
        </row>
        <row r="492">
          <cell r="A492" t="str">
            <v>Partners - Managed Assets</v>
          </cell>
        </row>
        <row r="493">
          <cell r="B493" t="str">
            <v>Beginning AUM</v>
          </cell>
          <cell r="E493">
            <v>0</v>
          </cell>
          <cell r="F493">
            <v>0</v>
          </cell>
          <cell r="G493">
            <v>0</v>
          </cell>
          <cell r="H493">
            <v>0</v>
          </cell>
          <cell r="I493">
            <v>0</v>
          </cell>
          <cell r="J493">
            <v>0</v>
          </cell>
          <cell r="K493">
            <v>0</v>
          </cell>
          <cell r="L493">
            <v>0</v>
          </cell>
          <cell r="M493">
            <v>0</v>
          </cell>
          <cell r="N493">
            <v>0</v>
          </cell>
          <cell r="O493">
            <v>0</v>
          </cell>
          <cell r="P493">
            <v>0</v>
          </cell>
        </row>
        <row r="494">
          <cell r="B494" t="str">
            <v>plus: Gross Sales</v>
          </cell>
          <cell r="E494">
            <v>0</v>
          </cell>
          <cell r="F494">
            <v>0</v>
          </cell>
          <cell r="G494">
            <v>0</v>
          </cell>
          <cell r="H494">
            <v>0</v>
          </cell>
          <cell r="I494">
            <v>0</v>
          </cell>
          <cell r="J494">
            <v>0</v>
          </cell>
          <cell r="K494">
            <v>0</v>
          </cell>
          <cell r="L494">
            <v>0</v>
          </cell>
          <cell r="M494">
            <v>0</v>
          </cell>
          <cell r="N494">
            <v>0</v>
          </cell>
          <cell r="O494">
            <v>0</v>
          </cell>
          <cell r="P494">
            <v>0</v>
          </cell>
        </row>
        <row r="495">
          <cell r="B495" t="str">
            <v>less: Redemptions</v>
          </cell>
          <cell r="E495">
            <v>0</v>
          </cell>
          <cell r="F495">
            <v>0</v>
          </cell>
          <cell r="G495">
            <v>0</v>
          </cell>
          <cell r="H495">
            <v>0</v>
          </cell>
          <cell r="I495">
            <v>0</v>
          </cell>
          <cell r="J495">
            <v>0</v>
          </cell>
          <cell r="K495">
            <v>0</v>
          </cell>
          <cell r="L495">
            <v>0</v>
          </cell>
          <cell r="M495">
            <v>0</v>
          </cell>
          <cell r="N495">
            <v>0</v>
          </cell>
          <cell r="O495">
            <v>0</v>
          </cell>
          <cell r="P495">
            <v>0</v>
          </cell>
        </row>
        <row r="496">
          <cell r="B496" t="str">
            <v>Net Sales</v>
          </cell>
          <cell r="E496">
            <v>0</v>
          </cell>
          <cell r="F496">
            <v>0</v>
          </cell>
          <cell r="G496">
            <v>0</v>
          </cell>
          <cell r="H496">
            <v>0</v>
          </cell>
          <cell r="I496">
            <v>0</v>
          </cell>
          <cell r="J496">
            <v>0</v>
          </cell>
          <cell r="K496">
            <v>0</v>
          </cell>
          <cell r="L496">
            <v>0</v>
          </cell>
          <cell r="M496">
            <v>0</v>
          </cell>
          <cell r="N496">
            <v>0</v>
          </cell>
          <cell r="O496">
            <v>0</v>
          </cell>
          <cell r="P496">
            <v>0</v>
          </cell>
        </row>
        <row r="497">
          <cell r="B497" t="str">
            <v>plus: Market Growth</v>
          </cell>
          <cell r="E497">
            <v>0</v>
          </cell>
          <cell r="F497">
            <v>0</v>
          </cell>
          <cell r="G497">
            <v>0</v>
          </cell>
          <cell r="H497">
            <v>0</v>
          </cell>
          <cell r="I497">
            <v>0</v>
          </cell>
          <cell r="J497">
            <v>0</v>
          </cell>
          <cell r="K497">
            <v>0</v>
          </cell>
          <cell r="L497">
            <v>0</v>
          </cell>
          <cell r="M497">
            <v>0</v>
          </cell>
          <cell r="N497">
            <v>0</v>
          </cell>
          <cell r="O497">
            <v>0</v>
          </cell>
          <cell r="P497">
            <v>0</v>
          </cell>
        </row>
        <row r="498">
          <cell r="B498" t="str">
            <v>Ending AUM</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t="str">
            <v>AUM Growth</v>
          </cell>
        </row>
        <row r="501">
          <cell r="B501" t="str">
            <v>Gross Sales (as % Beg AUM)</v>
          </cell>
          <cell r="E501" t="str">
            <v>n.a.</v>
          </cell>
          <cell r="F501" t="str">
            <v>n.a.</v>
          </cell>
          <cell r="G501" t="str">
            <v>n.a.</v>
          </cell>
          <cell r="H501" t="str">
            <v>n.a.</v>
          </cell>
          <cell r="I501" t="str">
            <v>n.a.</v>
          </cell>
          <cell r="J501" t="str">
            <v>n.a.</v>
          </cell>
          <cell r="K501" t="str">
            <v>n.a.</v>
          </cell>
          <cell r="L501" t="str">
            <v>n.a.</v>
          </cell>
          <cell r="M501" t="str">
            <v>n.a.</v>
          </cell>
          <cell r="N501" t="str">
            <v>n.a.</v>
          </cell>
          <cell r="O501" t="str">
            <v>n.a.</v>
          </cell>
          <cell r="P501" t="str">
            <v>n.a.</v>
          </cell>
        </row>
        <row r="502">
          <cell r="B502" t="str">
            <v>Redemptions (as % of Beg AUM)</v>
          </cell>
          <cell r="E502" t="str">
            <v>n.a.</v>
          </cell>
          <cell r="F502" t="str">
            <v>n.a.</v>
          </cell>
          <cell r="G502" t="str">
            <v>n.a.</v>
          </cell>
          <cell r="H502" t="str">
            <v>n.a.</v>
          </cell>
          <cell r="I502" t="str">
            <v>n.a.</v>
          </cell>
          <cell r="J502" t="str">
            <v>n.a.</v>
          </cell>
          <cell r="K502" t="str">
            <v>n.a.</v>
          </cell>
          <cell r="L502" t="str">
            <v>n.a.</v>
          </cell>
          <cell r="M502" t="str">
            <v>n.a.</v>
          </cell>
          <cell r="N502" t="str">
            <v>n.a.</v>
          </cell>
          <cell r="O502" t="str">
            <v>n.a.</v>
          </cell>
          <cell r="P502" t="str">
            <v>n.a.</v>
          </cell>
        </row>
        <row r="503">
          <cell r="B503" t="str">
            <v>Expected Market Growth</v>
          </cell>
          <cell r="E503" t="str">
            <v>n.a.</v>
          </cell>
          <cell r="F503" t="str">
            <v>n.a.</v>
          </cell>
          <cell r="G503" t="str">
            <v>n.a.</v>
          </cell>
          <cell r="H503" t="str">
            <v>n.a.</v>
          </cell>
          <cell r="I503" t="str">
            <v>n.a.</v>
          </cell>
          <cell r="J503" t="str">
            <v>n.a.</v>
          </cell>
          <cell r="K503" t="str">
            <v>n.a.</v>
          </cell>
          <cell r="L503" t="str">
            <v>n.a.</v>
          </cell>
          <cell r="M503" t="str">
            <v>n.a.</v>
          </cell>
          <cell r="N503" t="str">
            <v>n.a.</v>
          </cell>
          <cell r="O503" t="str">
            <v>n.a.</v>
          </cell>
          <cell r="P503" t="str">
            <v>n.a.</v>
          </cell>
        </row>
        <row r="505">
          <cell r="A505" t="str">
            <v>Vision - Managed Assets</v>
          </cell>
        </row>
        <row r="506">
          <cell r="B506" t="str">
            <v>Beginning AUM</v>
          </cell>
          <cell r="E506">
            <v>0</v>
          </cell>
          <cell r="F506">
            <v>0</v>
          </cell>
          <cell r="G506">
            <v>0</v>
          </cell>
          <cell r="H506">
            <v>0</v>
          </cell>
          <cell r="I506">
            <v>0</v>
          </cell>
          <cell r="J506">
            <v>0</v>
          </cell>
          <cell r="K506">
            <v>0</v>
          </cell>
          <cell r="L506">
            <v>0</v>
          </cell>
          <cell r="M506">
            <v>0</v>
          </cell>
          <cell r="N506">
            <v>0</v>
          </cell>
          <cell r="O506">
            <v>0</v>
          </cell>
          <cell r="P506">
            <v>0</v>
          </cell>
        </row>
        <row r="507">
          <cell r="B507" t="str">
            <v>plus: Gross Sales</v>
          </cell>
          <cell r="E507">
            <v>0</v>
          </cell>
          <cell r="F507">
            <v>0</v>
          </cell>
          <cell r="G507">
            <v>0</v>
          </cell>
          <cell r="H507">
            <v>0</v>
          </cell>
          <cell r="I507">
            <v>0</v>
          </cell>
          <cell r="J507">
            <v>0</v>
          </cell>
          <cell r="K507">
            <v>0</v>
          </cell>
          <cell r="L507">
            <v>0</v>
          </cell>
          <cell r="M507">
            <v>0</v>
          </cell>
          <cell r="N507">
            <v>0</v>
          </cell>
          <cell r="O507">
            <v>0</v>
          </cell>
          <cell r="P507">
            <v>0</v>
          </cell>
        </row>
        <row r="508">
          <cell r="B508" t="str">
            <v>less: Redemptions</v>
          </cell>
          <cell r="E508">
            <v>0</v>
          </cell>
          <cell r="F508">
            <v>0</v>
          </cell>
          <cell r="G508">
            <v>0</v>
          </cell>
          <cell r="H508">
            <v>0</v>
          </cell>
          <cell r="I508">
            <v>0</v>
          </cell>
          <cell r="J508">
            <v>0</v>
          </cell>
          <cell r="K508">
            <v>0</v>
          </cell>
          <cell r="L508">
            <v>0</v>
          </cell>
          <cell r="M508">
            <v>0</v>
          </cell>
          <cell r="N508">
            <v>0</v>
          </cell>
          <cell r="O508">
            <v>0</v>
          </cell>
          <cell r="P508">
            <v>0</v>
          </cell>
        </row>
        <row r="509">
          <cell r="B509" t="str">
            <v>Net Sales</v>
          </cell>
          <cell r="E509">
            <v>0</v>
          </cell>
          <cell r="F509">
            <v>0</v>
          </cell>
          <cell r="G509">
            <v>0</v>
          </cell>
          <cell r="H509">
            <v>0</v>
          </cell>
          <cell r="I509">
            <v>0</v>
          </cell>
          <cell r="J509">
            <v>0</v>
          </cell>
          <cell r="K509">
            <v>0</v>
          </cell>
          <cell r="L509">
            <v>0</v>
          </cell>
          <cell r="M509">
            <v>0</v>
          </cell>
          <cell r="N509">
            <v>0</v>
          </cell>
          <cell r="O509">
            <v>0</v>
          </cell>
          <cell r="P509">
            <v>0</v>
          </cell>
        </row>
        <row r="510">
          <cell r="B510" t="str">
            <v>plus: Market Growth</v>
          </cell>
          <cell r="E510">
            <v>0</v>
          </cell>
          <cell r="F510">
            <v>0</v>
          </cell>
          <cell r="G510">
            <v>0</v>
          </cell>
          <cell r="H510">
            <v>0</v>
          </cell>
          <cell r="I510">
            <v>0</v>
          </cell>
          <cell r="J510">
            <v>0</v>
          </cell>
          <cell r="K510">
            <v>0</v>
          </cell>
          <cell r="L510">
            <v>0</v>
          </cell>
          <cell r="M510">
            <v>0</v>
          </cell>
          <cell r="N510">
            <v>0</v>
          </cell>
          <cell r="O510">
            <v>0</v>
          </cell>
          <cell r="P510">
            <v>0</v>
          </cell>
        </row>
        <row r="511">
          <cell r="B511" t="str">
            <v>Ending AUM</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t="str">
            <v>AUM Growth</v>
          </cell>
        </row>
        <row r="514">
          <cell r="B514" t="str">
            <v>Gross Sales (as % Beg AUM)</v>
          </cell>
          <cell r="E514" t="str">
            <v>n.a.</v>
          </cell>
          <cell r="F514" t="str">
            <v>n.a.</v>
          </cell>
          <cell r="G514" t="str">
            <v>n.a.</v>
          </cell>
          <cell r="H514" t="str">
            <v>n.a.</v>
          </cell>
          <cell r="I514" t="str">
            <v>n.a.</v>
          </cell>
          <cell r="J514" t="str">
            <v>n.a.</v>
          </cell>
          <cell r="K514" t="str">
            <v>n.a.</v>
          </cell>
          <cell r="L514" t="str">
            <v>n.a.</v>
          </cell>
          <cell r="M514" t="str">
            <v>n.a.</v>
          </cell>
          <cell r="N514" t="str">
            <v>n.a.</v>
          </cell>
          <cell r="O514" t="str">
            <v>n.a.</v>
          </cell>
          <cell r="P514" t="str">
            <v>n.a.</v>
          </cell>
        </row>
        <row r="515">
          <cell r="B515" t="str">
            <v>Redemptions (as % of Beg AUM)</v>
          </cell>
          <cell r="E515" t="str">
            <v>n.a.</v>
          </cell>
          <cell r="F515" t="str">
            <v>n.a.</v>
          </cell>
          <cell r="G515" t="str">
            <v>n.a.</v>
          </cell>
          <cell r="H515" t="str">
            <v>n.a.</v>
          </cell>
          <cell r="I515" t="str">
            <v>n.a.</v>
          </cell>
          <cell r="J515" t="str">
            <v>n.a.</v>
          </cell>
          <cell r="K515" t="str">
            <v>n.a.</v>
          </cell>
          <cell r="L515" t="str">
            <v>n.a.</v>
          </cell>
          <cell r="M515" t="str">
            <v>n.a.</v>
          </cell>
          <cell r="N515" t="str">
            <v>n.a.</v>
          </cell>
          <cell r="O515" t="str">
            <v>n.a.</v>
          </cell>
          <cell r="P515" t="str">
            <v>n.a.</v>
          </cell>
        </row>
        <row r="516">
          <cell r="B516" t="str">
            <v>Expected Market Growth</v>
          </cell>
          <cell r="E516" t="str">
            <v>n.a.</v>
          </cell>
          <cell r="F516" t="str">
            <v>n.a.</v>
          </cell>
          <cell r="G516" t="str">
            <v>n.a.</v>
          </cell>
          <cell r="H516" t="str">
            <v>n.a.</v>
          </cell>
          <cell r="I516" t="str">
            <v>n.a.</v>
          </cell>
          <cell r="J516" t="str">
            <v>n.a.</v>
          </cell>
          <cell r="K516" t="str">
            <v>n.a.</v>
          </cell>
          <cell r="L516" t="str">
            <v>n.a.</v>
          </cell>
          <cell r="M516" t="str">
            <v>n.a.</v>
          </cell>
          <cell r="N516" t="str">
            <v>n.a.</v>
          </cell>
          <cell r="O516" t="str">
            <v>n.a.</v>
          </cell>
          <cell r="P516" t="str">
            <v>n.a.</v>
          </cell>
        </row>
        <row r="518">
          <cell r="A518" t="str">
            <v>Selected - Managed Assets</v>
          </cell>
        </row>
        <row r="519">
          <cell r="B519" t="str">
            <v>Beginning AUM</v>
          </cell>
          <cell r="E519">
            <v>0</v>
          </cell>
          <cell r="F519">
            <v>0</v>
          </cell>
          <cell r="G519">
            <v>0</v>
          </cell>
          <cell r="H519">
            <v>0</v>
          </cell>
          <cell r="I519">
            <v>0</v>
          </cell>
          <cell r="J519">
            <v>0</v>
          </cell>
          <cell r="K519">
            <v>0</v>
          </cell>
          <cell r="L519">
            <v>0</v>
          </cell>
          <cell r="M519">
            <v>0</v>
          </cell>
          <cell r="N519">
            <v>0</v>
          </cell>
          <cell r="O519">
            <v>0</v>
          </cell>
          <cell r="P519">
            <v>0</v>
          </cell>
        </row>
        <row r="520">
          <cell r="B520" t="str">
            <v>plus: Gross Sales</v>
          </cell>
          <cell r="E520">
            <v>0</v>
          </cell>
          <cell r="F520">
            <v>0</v>
          </cell>
          <cell r="G520">
            <v>0</v>
          </cell>
          <cell r="H520">
            <v>0</v>
          </cell>
          <cell r="I520">
            <v>0</v>
          </cell>
          <cell r="J520">
            <v>0</v>
          </cell>
          <cell r="K520">
            <v>0</v>
          </cell>
          <cell r="L520">
            <v>0</v>
          </cell>
          <cell r="M520">
            <v>0</v>
          </cell>
          <cell r="N520">
            <v>0</v>
          </cell>
          <cell r="O520">
            <v>0</v>
          </cell>
          <cell r="P520">
            <v>0</v>
          </cell>
        </row>
        <row r="521">
          <cell r="B521" t="str">
            <v>less: Redemptions</v>
          </cell>
          <cell r="E521">
            <v>0</v>
          </cell>
          <cell r="F521">
            <v>0</v>
          </cell>
          <cell r="G521">
            <v>0</v>
          </cell>
          <cell r="H521">
            <v>0</v>
          </cell>
          <cell r="I521">
            <v>0</v>
          </cell>
          <cell r="J521">
            <v>0</v>
          </cell>
          <cell r="K521">
            <v>0</v>
          </cell>
          <cell r="L521">
            <v>0</v>
          </cell>
          <cell r="M521">
            <v>0</v>
          </cell>
          <cell r="N521">
            <v>0</v>
          </cell>
          <cell r="O521">
            <v>0</v>
          </cell>
          <cell r="P521">
            <v>0</v>
          </cell>
        </row>
        <row r="522">
          <cell r="B522" t="str">
            <v>Net Sales</v>
          </cell>
          <cell r="E522">
            <v>0</v>
          </cell>
          <cell r="F522">
            <v>0</v>
          </cell>
          <cell r="G522">
            <v>0</v>
          </cell>
          <cell r="H522">
            <v>0</v>
          </cell>
          <cell r="I522">
            <v>0</v>
          </cell>
          <cell r="J522">
            <v>0</v>
          </cell>
          <cell r="K522">
            <v>0</v>
          </cell>
          <cell r="L522">
            <v>0</v>
          </cell>
          <cell r="M522">
            <v>0</v>
          </cell>
          <cell r="N522">
            <v>0</v>
          </cell>
          <cell r="O522">
            <v>0</v>
          </cell>
          <cell r="P522">
            <v>0</v>
          </cell>
        </row>
        <row r="523">
          <cell r="B523" t="str">
            <v>plus: Market Growth</v>
          </cell>
          <cell r="E523">
            <v>0</v>
          </cell>
          <cell r="F523">
            <v>0</v>
          </cell>
          <cell r="G523">
            <v>0</v>
          </cell>
          <cell r="H523">
            <v>0</v>
          </cell>
          <cell r="I523">
            <v>0</v>
          </cell>
          <cell r="J523">
            <v>0</v>
          </cell>
          <cell r="K523">
            <v>0</v>
          </cell>
          <cell r="L523">
            <v>0</v>
          </cell>
          <cell r="M523">
            <v>0</v>
          </cell>
          <cell r="N523">
            <v>0</v>
          </cell>
          <cell r="O523">
            <v>0</v>
          </cell>
          <cell r="P523">
            <v>0</v>
          </cell>
        </row>
        <row r="524">
          <cell r="B524" t="str">
            <v>Ending AUM</v>
          </cell>
          <cell r="D524">
            <v>0</v>
          </cell>
          <cell r="E524">
            <v>0</v>
          </cell>
          <cell r="F524">
            <v>0</v>
          </cell>
          <cell r="G524">
            <v>0</v>
          </cell>
          <cell r="H524">
            <v>0</v>
          </cell>
          <cell r="I524">
            <v>0</v>
          </cell>
          <cell r="J524">
            <v>0</v>
          </cell>
          <cell r="K524">
            <v>0</v>
          </cell>
          <cell r="L524">
            <v>0</v>
          </cell>
          <cell r="M524">
            <v>0</v>
          </cell>
          <cell r="N524">
            <v>0</v>
          </cell>
          <cell r="O524">
            <v>0</v>
          </cell>
          <cell r="P524">
            <v>0</v>
          </cell>
        </row>
        <row r="525">
          <cell r="B525" t="str">
            <v>AUM Growth</v>
          </cell>
        </row>
        <row r="527">
          <cell r="B527" t="str">
            <v>Gross Sales (as % Beg AUM)</v>
          </cell>
          <cell r="E527" t="str">
            <v>n.a.</v>
          </cell>
          <cell r="F527" t="str">
            <v>n.a.</v>
          </cell>
          <cell r="G527" t="str">
            <v>n.a.</v>
          </cell>
          <cell r="H527" t="str">
            <v>n.a.</v>
          </cell>
          <cell r="I527" t="str">
            <v>n.a.</v>
          </cell>
          <cell r="J527" t="str">
            <v>n.a.</v>
          </cell>
          <cell r="K527" t="str">
            <v>n.a.</v>
          </cell>
          <cell r="L527" t="str">
            <v>n.a.</v>
          </cell>
          <cell r="M527" t="str">
            <v>n.a.</v>
          </cell>
          <cell r="N527" t="str">
            <v>n.a.</v>
          </cell>
          <cell r="O527" t="str">
            <v>n.a.</v>
          </cell>
          <cell r="P527" t="str">
            <v>n.a.</v>
          </cell>
        </row>
        <row r="528">
          <cell r="B528" t="str">
            <v>Redemptions (as % of Beg AUM)</v>
          </cell>
          <cell r="E528" t="str">
            <v>n.a.</v>
          </cell>
          <cell r="F528" t="str">
            <v>n.a.</v>
          </cell>
          <cell r="G528" t="str">
            <v>n.a.</v>
          </cell>
          <cell r="H528" t="str">
            <v>n.a.</v>
          </cell>
          <cell r="I528" t="str">
            <v>n.a.</v>
          </cell>
          <cell r="J528" t="str">
            <v>n.a.</v>
          </cell>
          <cell r="K528" t="str">
            <v>n.a.</v>
          </cell>
          <cell r="L528" t="str">
            <v>n.a.</v>
          </cell>
          <cell r="M528" t="str">
            <v>n.a.</v>
          </cell>
          <cell r="N528" t="str">
            <v>n.a.</v>
          </cell>
          <cell r="O528" t="str">
            <v>n.a.</v>
          </cell>
          <cell r="P528" t="str">
            <v>n.a.</v>
          </cell>
        </row>
        <row r="529">
          <cell r="B529" t="str">
            <v>Expected Market Growth</v>
          </cell>
          <cell r="E529" t="str">
            <v>n.a.</v>
          </cell>
          <cell r="F529" t="str">
            <v>n.a.</v>
          </cell>
          <cell r="G529" t="str">
            <v>n.a.</v>
          </cell>
          <cell r="H529" t="str">
            <v>n.a.</v>
          </cell>
          <cell r="I529" t="str">
            <v>n.a.</v>
          </cell>
          <cell r="J529" t="str">
            <v>n.a.</v>
          </cell>
          <cell r="K529" t="str">
            <v>n.a.</v>
          </cell>
          <cell r="L529" t="str">
            <v>n.a.</v>
          </cell>
          <cell r="M529" t="str">
            <v>n.a.</v>
          </cell>
          <cell r="N529" t="str">
            <v>n.a.</v>
          </cell>
          <cell r="O529" t="str">
            <v>n.a.</v>
          </cell>
          <cell r="P529" t="str">
            <v>n.a.</v>
          </cell>
        </row>
        <row r="531">
          <cell r="A531" t="str">
            <v>Other - Managed Assets</v>
          </cell>
        </row>
        <row r="532">
          <cell r="B532" t="str">
            <v>Beginning AUM</v>
          </cell>
          <cell r="E532">
            <v>0</v>
          </cell>
          <cell r="F532">
            <v>0</v>
          </cell>
          <cell r="G532">
            <v>0</v>
          </cell>
          <cell r="H532">
            <v>0</v>
          </cell>
          <cell r="I532">
            <v>0</v>
          </cell>
          <cell r="J532">
            <v>0</v>
          </cell>
          <cell r="K532">
            <v>0</v>
          </cell>
          <cell r="L532">
            <v>0</v>
          </cell>
          <cell r="M532">
            <v>0</v>
          </cell>
          <cell r="N532">
            <v>0</v>
          </cell>
          <cell r="O532">
            <v>0</v>
          </cell>
          <cell r="P532">
            <v>0</v>
          </cell>
        </row>
        <row r="533">
          <cell r="B533" t="str">
            <v>plus: Gross Sales</v>
          </cell>
          <cell r="E533">
            <v>0</v>
          </cell>
          <cell r="F533">
            <v>0</v>
          </cell>
          <cell r="G533">
            <v>0</v>
          </cell>
          <cell r="H533">
            <v>0</v>
          </cell>
          <cell r="I533">
            <v>0</v>
          </cell>
          <cell r="J533">
            <v>0</v>
          </cell>
          <cell r="K533">
            <v>0</v>
          </cell>
          <cell r="L533">
            <v>0</v>
          </cell>
          <cell r="M533">
            <v>0</v>
          </cell>
          <cell r="N533">
            <v>0</v>
          </cell>
          <cell r="O533">
            <v>0</v>
          </cell>
          <cell r="P533">
            <v>0</v>
          </cell>
        </row>
        <row r="534">
          <cell r="B534" t="str">
            <v>less: Redemptions</v>
          </cell>
          <cell r="E534">
            <v>0</v>
          </cell>
          <cell r="F534">
            <v>0</v>
          </cell>
          <cell r="G534">
            <v>0</v>
          </cell>
          <cell r="H534">
            <v>0</v>
          </cell>
          <cell r="I534">
            <v>0</v>
          </cell>
          <cell r="J534">
            <v>0</v>
          </cell>
          <cell r="K534">
            <v>0</v>
          </cell>
          <cell r="L534">
            <v>0</v>
          </cell>
          <cell r="M534">
            <v>0</v>
          </cell>
          <cell r="N534">
            <v>0</v>
          </cell>
          <cell r="O534">
            <v>0</v>
          </cell>
          <cell r="P534">
            <v>0</v>
          </cell>
        </row>
        <row r="535">
          <cell r="B535" t="str">
            <v>Net Sales</v>
          </cell>
          <cell r="E535">
            <v>0</v>
          </cell>
          <cell r="F535">
            <v>0</v>
          </cell>
          <cell r="G535">
            <v>0</v>
          </cell>
          <cell r="H535">
            <v>0</v>
          </cell>
          <cell r="I535">
            <v>0</v>
          </cell>
          <cell r="J535">
            <v>0</v>
          </cell>
          <cell r="K535">
            <v>0</v>
          </cell>
          <cell r="L535">
            <v>0</v>
          </cell>
          <cell r="M535">
            <v>0</v>
          </cell>
          <cell r="N535">
            <v>0</v>
          </cell>
          <cell r="O535">
            <v>0</v>
          </cell>
          <cell r="P535">
            <v>0</v>
          </cell>
        </row>
        <row r="536">
          <cell r="B536" t="str">
            <v>plus: Market Growth</v>
          </cell>
          <cell r="E536">
            <v>0</v>
          </cell>
          <cell r="F536">
            <v>0</v>
          </cell>
          <cell r="G536">
            <v>0</v>
          </cell>
          <cell r="H536">
            <v>0</v>
          </cell>
          <cell r="I536">
            <v>0</v>
          </cell>
          <cell r="J536">
            <v>0</v>
          </cell>
          <cell r="K536">
            <v>0</v>
          </cell>
          <cell r="L536">
            <v>0</v>
          </cell>
          <cell r="M536">
            <v>0</v>
          </cell>
          <cell r="N536">
            <v>0</v>
          </cell>
          <cell r="O536">
            <v>0</v>
          </cell>
          <cell r="P536">
            <v>0</v>
          </cell>
        </row>
        <row r="537">
          <cell r="B537" t="str">
            <v>Ending AUM</v>
          </cell>
          <cell r="D537">
            <v>0</v>
          </cell>
          <cell r="E537">
            <v>0</v>
          </cell>
          <cell r="F537">
            <v>0</v>
          </cell>
          <cell r="G537">
            <v>0</v>
          </cell>
          <cell r="H537">
            <v>0</v>
          </cell>
          <cell r="I537">
            <v>0</v>
          </cell>
          <cell r="J537">
            <v>0</v>
          </cell>
          <cell r="K537">
            <v>0</v>
          </cell>
          <cell r="L537">
            <v>0</v>
          </cell>
          <cell r="M537">
            <v>0</v>
          </cell>
          <cell r="N537">
            <v>0</v>
          </cell>
          <cell r="O537">
            <v>0</v>
          </cell>
          <cell r="P537">
            <v>0</v>
          </cell>
        </row>
        <row r="538">
          <cell r="B538" t="str">
            <v>AUM Growth</v>
          </cell>
        </row>
        <row r="540">
          <cell r="B540" t="str">
            <v>Gross Sales (as % Beg AUM)</v>
          </cell>
          <cell r="E540" t="str">
            <v>n.a.</v>
          </cell>
          <cell r="F540" t="str">
            <v>n.a.</v>
          </cell>
          <cell r="G540" t="str">
            <v>n.a.</v>
          </cell>
          <cell r="H540" t="str">
            <v>n.a.</v>
          </cell>
          <cell r="I540" t="str">
            <v>n.a.</v>
          </cell>
          <cell r="J540" t="str">
            <v>n.a.</v>
          </cell>
          <cell r="K540" t="str">
            <v>n.a.</v>
          </cell>
          <cell r="L540" t="str">
            <v>n.a.</v>
          </cell>
          <cell r="M540" t="str">
            <v>n.a.</v>
          </cell>
          <cell r="N540" t="str">
            <v>n.a.</v>
          </cell>
          <cell r="O540" t="str">
            <v>n.a.</v>
          </cell>
          <cell r="P540" t="str">
            <v>n.a.</v>
          </cell>
        </row>
        <row r="541">
          <cell r="B541" t="str">
            <v>Redemptions (as % of Beg AUM)</v>
          </cell>
          <cell r="E541" t="str">
            <v>n.a.</v>
          </cell>
          <cell r="F541" t="str">
            <v>n.a.</v>
          </cell>
          <cell r="G541" t="str">
            <v>n.a.</v>
          </cell>
          <cell r="H541" t="str">
            <v>n.a.</v>
          </cell>
          <cell r="I541" t="str">
            <v>n.a.</v>
          </cell>
          <cell r="J541" t="str">
            <v>n.a.</v>
          </cell>
          <cell r="K541" t="str">
            <v>n.a.</v>
          </cell>
          <cell r="L541" t="str">
            <v>n.a.</v>
          </cell>
          <cell r="M541" t="str">
            <v>n.a.</v>
          </cell>
          <cell r="N541" t="str">
            <v>n.a.</v>
          </cell>
          <cell r="O541" t="str">
            <v>n.a.</v>
          </cell>
          <cell r="P541" t="str">
            <v>n.a.</v>
          </cell>
        </row>
        <row r="542">
          <cell r="B542" t="str">
            <v>Expected Market Growth</v>
          </cell>
          <cell r="E542" t="str">
            <v>n.a.</v>
          </cell>
          <cell r="F542" t="str">
            <v>n.a.</v>
          </cell>
          <cell r="G542" t="str">
            <v>n.a.</v>
          </cell>
          <cell r="H542" t="str">
            <v>n.a.</v>
          </cell>
          <cell r="I542" t="str">
            <v>n.a.</v>
          </cell>
          <cell r="J542" t="str">
            <v>n.a.</v>
          </cell>
          <cell r="K542" t="str">
            <v>n.a.</v>
          </cell>
          <cell r="L542" t="str">
            <v>n.a.</v>
          </cell>
          <cell r="M542" t="str">
            <v>n.a.</v>
          </cell>
          <cell r="N542" t="str">
            <v>n.a.</v>
          </cell>
          <cell r="O542" t="str">
            <v>n.a.</v>
          </cell>
          <cell r="P542" t="str">
            <v>n.a.</v>
          </cell>
        </row>
        <row r="544">
          <cell r="A544" t="str">
            <v>Corporate Accounts - Institutional</v>
          </cell>
        </row>
        <row r="545">
          <cell r="B545" t="str">
            <v>Beginning AUM</v>
          </cell>
          <cell r="E545">
            <v>0</v>
          </cell>
          <cell r="F545">
            <v>0</v>
          </cell>
          <cell r="G545">
            <v>0</v>
          </cell>
          <cell r="H545">
            <v>0</v>
          </cell>
          <cell r="I545">
            <v>0</v>
          </cell>
          <cell r="J545">
            <v>0</v>
          </cell>
          <cell r="K545">
            <v>0</v>
          </cell>
          <cell r="L545">
            <v>0</v>
          </cell>
          <cell r="M545">
            <v>0</v>
          </cell>
          <cell r="N545">
            <v>0</v>
          </cell>
          <cell r="O545">
            <v>0</v>
          </cell>
          <cell r="P545">
            <v>0</v>
          </cell>
        </row>
        <row r="546">
          <cell r="B546" t="str">
            <v>plus: Gross Sales</v>
          </cell>
          <cell r="E546">
            <v>0</v>
          </cell>
          <cell r="F546">
            <v>0</v>
          </cell>
          <cell r="G546">
            <v>0</v>
          </cell>
          <cell r="H546">
            <v>0</v>
          </cell>
          <cell r="I546">
            <v>0</v>
          </cell>
          <cell r="J546">
            <v>0</v>
          </cell>
          <cell r="K546">
            <v>0</v>
          </cell>
          <cell r="L546">
            <v>0</v>
          </cell>
          <cell r="M546">
            <v>0</v>
          </cell>
          <cell r="N546">
            <v>0</v>
          </cell>
          <cell r="O546">
            <v>0</v>
          </cell>
          <cell r="P546">
            <v>0</v>
          </cell>
        </row>
        <row r="547">
          <cell r="B547" t="str">
            <v>less: Redemptions</v>
          </cell>
          <cell r="E547">
            <v>0</v>
          </cell>
          <cell r="F547">
            <v>0</v>
          </cell>
          <cell r="G547">
            <v>0</v>
          </cell>
          <cell r="H547">
            <v>0</v>
          </cell>
          <cell r="I547">
            <v>0</v>
          </cell>
          <cell r="J547">
            <v>0</v>
          </cell>
          <cell r="K547">
            <v>0</v>
          </cell>
          <cell r="L547">
            <v>0</v>
          </cell>
          <cell r="M547">
            <v>0</v>
          </cell>
          <cell r="N547">
            <v>0</v>
          </cell>
          <cell r="O547">
            <v>0</v>
          </cell>
          <cell r="P547">
            <v>0</v>
          </cell>
        </row>
        <row r="548">
          <cell r="B548" t="str">
            <v>Net Sales</v>
          </cell>
          <cell r="E548">
            <v>0</v>
          </cell>
          <cell r="F548">
            <v>0</v>
          </cell>
          <cell r="G548">
            <v>0</v>
          </cell>
          <cell r="H548">
            <v>0</v>
          </cell>
          <cell r="I548">
            <v>0</v>
          </cell>
          <cell r="J548">
            <v>0</v>
          </cell>
          <cell r="K548">
            <v>0</v>
          </cell>
          <cell r="L548">
            <v>0</v>
          </cell>
          <cell r="M548">
            <v>0</v>
          </cell>
          <cell r="N548">
            <v>0</v>
          </cell>
          <cell r="O548">
            <v>0</v>
          </cell>
          <cell r="P548">
            <v>0</v>
          </cell>
        </row>
        <row r="549">
          <cell r="B549" t="str">
            <v>plus: Market Growth</v>
          </cell>
          <cell r="E549">
            <v>0</v>
          </cell>
          <cell r="F549">
            <v>0</v>
          </cell>
          <cell r="G549">
            <v>0</v>
          </cell>
          <cell r="H549">
            <v>0</v>
          </cell>
          <cell r="I549">
            <v>0</v>
          </cell>
          <cell r="J549">
            <v>0</v>
          </cell>
          <cell r="K549">
            <v>0</v>
          </cell>
          <cell r="L549">
            <v>0</v>
          </cell>
          <cell r="M549">
            <v>0</v>
          </cell>
          <cell r="N549">
            <v>0</v>
          </cell>
          <cell r="O549">
            <v>0</v>
          </cell>
          <cell r="P549">
            <v>0</v>
          </cell>
        </row>
        <row r="550">
          <cell r="B550" t="str">
            <v>Ending AUM</v>
          </cell>
          <cell r="D550">
            <v>0</v>
          </cell>
          <cell r="E550">
            <v>0</v>
          </cell>
          <cell r="F550">
            <v>0</v>
          </cell>
          <cell r="G550">
            <v>0</v>
          </cell>
          <cell r="H550">
            <v>0</v>
          </cell>
          <cell r="I550">
            <v>0</v>
          </cell>
          <cell r="J550">
            <v>0</v>
          </cell>
          <cell r="K550">
            <v>0</v>
          </cell>
          <cell r="L550">
            <v>0</v>
          </cell>
          <cell r="M550">
            <v>0</v>
          </cell>
          <cell r="N550">
            <v>0</v>
          </cell>
          <cell r="O550">
            <v>0</v>
          </cell>
          <cell r="P550">
            <v>0</v>
          </cell>
        </row>
        <row r="551">
          <cell r="B551" t="str">
            <v>AUM Growth</v>
          </cell>
        </row>
        <row r="553">
          <cell r="B553" t="str">
            <v>Gross Sales (as % Beg AUM)</v>
          </cell>
          <cell r="E553" t="str">
            <v>n.a.</v>
          </cell>
          <cell r="F553" t="str">
            <v>n.a.</v>
          </cell>
          <cell r="G553" t="str">
            <v>n.a.</v>
          </cell>
          <cell r="H553" t="str">
            <v>n.a.</v>
          </cell>
          <cell r="I553" t="str">
            <v>n.a.</v>
          </cell>
          <cell r="J553" t="str">
            <v>n.a.</v>
          </cell>
          <cell r="K553" t="str">
            <v>n.a.</v>
          </cell>
          <cell r="L553" t="str">
            <v>n.a.</v>
          </cell>
          <cell r="M553" t="str">
            <v>n.a.</v>
          </cell>
          <cell r="N553" t="str">
            <v>n.a.</v>
          </cell>
          <cell r="O553" t="str">
            <v>n.a.</v>
          </cell>
          <cell r="P553" t="str">
            <v>n.a.</v>
          </cell>
        </row>
        <row r="554">
          <cell r="B554" t="str">
            <v>Redemptions (as % of Beg AUM)</v>
          </cell>
          <cell r="E554" t="str">
            <v>n.a.</v>
          </cell>
          <cell r="F554" t="str">
            <v>n.a.</v>
          </cell>
          <cell r="G554" t="str">
            <v>n.a.</v>
          </cell>
          <cell r="H554" t="str">
            <v>n.a.</v>
          </cell>
          <cell r="I554" t="str">
            <v>n.a.</v>
          </cell>
          <cell r="J554" t="str">
            <v>n.a.</v>
          </cell>
          <cell r="K554" t="str">
            <v>n.a.</v>
          </cell>
          <cell r="L554" t="str">
            <v>n.a.</v>
          </cell>
          <cell r="M554" t="str">
            <v>n.a.</v>
          </cell>
          <cell r="N554" t="str">
            <v>n.a.</v>
          </cell>
          <cell r="O554" t="str">
            <v>n.a.</v>
          </cell>
          <cell r="P554" t="str">
            <v>n.a.</v>
          </cell>
        </row>
        <row r="555">
          <cell r="B555" t="str">
            <v>Expected Market Growth</v>
          </cell>
          <cell r="E555" t="str">
            <v>n.a.</v>
          </cell>
          <cell r="F555" t="str">
            <v>n.a.</v>
          </cell>
          <cell r="G555" t="str">
            <v>n.a.</v>
          </cell>
          <cell r="H555" t="str">
            <v>n.a.</v>
          </cell>
          <cell r="I555" t="str">
            <v>n.a.</v>
          </cell>
          <cell r="J555" t="str">
            <v>n.a.</v>
          </cell>
          <cell r="K555" t="str">
            <v>n.a.</v>
          </cell>
          <cell r="L555" t="str">
            <v>n.a.</v>
          </cell>
          <cell r="M555" t="str">
            <v>n.a.</v>
          </cell>
          <cell r="N555" t="str">
            <v>n.a.</v>
          </cell>
          <cell r="O555" t="str">
            <v>n.a.</v>
          </cell>
          <cell r="P555" t="str">
            <v>n.a.</v>
          </cell>
        </row>
        <row r="557">
          <cell r="A557" t="str">
            <v>Pensions - Institutional</v>
          </cell>
        </row>
        <row r="558">
          <cell r="B558" t="str">
            <v>Beginning AUM</v>
          </cell>
          <cell r="E558">
            <v>0</v>
          </cell>
          <cell r="F558">
            <v>0</v>
          </cell>
          <cell r="G558">
            <v>0</v>
          </cell>
          <cell r="H558">
            <v>0</v>
          </cell>
          <cell r="I558">
            <v>0</v>
          </cell>
          <cell r="J558">
            <v>0</v>
          </cell>
          <cell r="K558">
            <v>0</v>
          </cell>
          <cell r="L558">
            <v>0</v>
          </cell>
          <cell r="M558">
            <v>0</v>
          </cell>
          <cell r="N558">
            <v>0</v>
          </cell>
          <cell r="O558">
            <v>0</v>
          </cell>
          <cell r="P558">
            <v>0</v>
          </cell>
        </row>
        <row r="559">
          <cell r="B559" t="str">
            <v>plus: Gross Sales</v>
          </cell>
          <cell r="E559">
            <v>0</v>
          </cell>
          <cell r="F559">
            <v>0</v>
          </cell>
          <cell r="G559">
            <v>0</v>
          </cell>
          <cell r="H559">
            <v>0</v>
          </cell>
          <cell r="I559">
            <v>0</v>
          </cell>
          <cell r="J559">
            <v>0</v>
          </cell>
          <cell r="K559">
            <v>0</v>
          </cell>
          <cell r="L559">
            <v>0</v>
          </cell>
          <cell r="M559">
            <v>0</v>
          </cell>
          <cell r="N559">
            <v>0</v>
          </cell>
          <cell r="O559">
            <v>0</v>
          </cell>
          <cell r="P559">
            <v>0</v>
          </cell>
        </row>
        <row r="560">
          <cell r="B560" t="str">
            <v>less: Redemptions</v>
          </cell>
          <cell r="E560">
            <v>0</v>
          </cell>
          <cell r="F560">
            <v>0</v>
          </cell>
          <cell r="G560">
            <v>0</v>
          </cell>
          <cell r="H560">
            <v>0</v>
          </cell>
          <cell r="I560">
            <v>0</v>
          </cell>
          <cell r="J560">
            <v>0</v>
          </cell>
          <cell r="K560">
            <v>0</v>
          </cell>
          <cell r="L560">
            <v>0</v>
          </cell>
          <cell r="M560">
            <v>0</v>
          </cell>
          <cell r="N560">
            <v>0</v>
          </cell>
          <cell r="O560">
            <v>0</v>
          </cell>
          <cell r="P560">
            <v>0</v>
          </cell>
        </row>
        <row r="561">
          <cell r="B561" t="str">
            <v>Net Sales</v>
          </cell>
          <cell r="E561">
            <v>0</v>
          </cell>
          <cell r="F561">
            <v>0</v>
          </cell>
          <cell r="G561">
            <v>0</v>
          </cell>
          <cell r="H561">
            <v>0</v>
          </cell>
          <cell r="I561">
            <v>0</v>
          </cell>
          <cell r="J561">
            <v>0</v>
          </cell>
          <cell r="K561">
            <v>0</v>
          </cell>
          <cell r="L561">
            <v>0</v>
          </cell>
          <cell r="M561">
            <v>0</v>
          </cell>
          <cell r="N561">
            <v>0</v>
          </cell>
          <cell r="O561">
            <v>0</v>
          </cell>
          <cell r="P561">
            <v>0</v>
          </cell>
        </row>
        <row r="562">
          <cell r="B562" t="str">
            <v>plus: Market Growth</v>
          </cell>
          <cell r="E562">
            <v>0</v>
          </cell>
          <cell r="F562">
            <v>0</v>
          </cell>
          <cell r="G562">
            <v>0</v>
          </cell>
          <cell r="H562">
            <v>0</v>
          </cell>
          <cell r="I562">
            <v>0</v>
          </cell>
          <cell r="J562">
            <v>0</v>
          </cell>
          <cell r="K562">
            <v>0</v>
          </cell>
          <cell r="L562">
            <v>0</v>
          </cell>
          <cell r="M562">
            <v>0</v>
          </cell>
          <cell r="N562">
            <v>0</v>
          </cell>
          <cell r="O562">
            <v>0</v>
          </cell>
          <cell r="P562">
            <v>0</v>
          </cell>
        </row>
        <row r="563">
          <cell r="B563" t="str">
            <v>Ending AUM</v>
          </cell>
          <cell r="D563">
            <v>0</v>
          </cell>
          <cell r="E563">
            <v>0</v>
          </cell>
          <cell r="F563">
            <v>0</v>
          </cell>
          <cell r="G563">
            <v>0</v>
          </cell>
          <cell r="H563">
            <v>0</v>
          </cell>
          <cell r="I563">
            <v>0</v>
          </cell>
          <cell r="J563">
            <v>0</v>
          </cell>
          <cell r="K563">
            <v>0</v>
          </cell>
          <cell r="L563">
            <v>0</v>
          </cell>
          <cell r="M563">
            <v>0</v>
          </cell>
          <cell r="N563">
            <v>0</v>
          </cell>
          <cell r="O563">
            <v>0</v>
          </cell>
          <cell r="P563">
            <v>0</v>
          </cell>
        </row>
        <row r="564">
          <cell r="B564" t="str">
            <v>AUM Growth</v>
          </cell>
        </row>
        <row r="566">
          <cell r="B566" t="str">
            <v>Gross Sales (as % Beg AUM)</v>
          </cell>
          <cell r="E566" t="str">
            <v>n.a.</v>
          </cell>
          <cell r="F566" t="str">
            <v>n.a.</v>
          </cell>
          <cell r="G566" t="str">
            <v>n.a.</v>
          </cell>
          <cell r="H566" t="str">
            <v>n.a.</v>
          </cell>
          <cell r="I566" t="str">
            <v>n.a.</v>
          </cell>
          <cell r="J566" t="str">
            <v>n.a.</v>
          </cell>
          <cell r="K566" t="str">
            <v>n.a.</v>
          </cell>
          <cell r="L566" t="str">
            <v>n.a.</v>
          </cell>
          <cell r="M566" t="str">
            <v>n.a.</v>
          </cell>
          <cell r="N566" t="str">
            <v>n.a.</v>
          </cell>
          <cell r="O566" t="str">
            <v>n.a.</v>
          </cell>
          <cell r="P566" t="str">
            <v>n.a.</v>
          </cell>
        </row>
        <row r="567">
          <cell r="B567" t="str">
            <v>Redemptions (as % of Beg AUM)</v>
          </cell>
          <cell r="E567" t="str">
            <v>n.a.</v>
          </cell>
          <cell r="F567" t="str">
            <v>n.a.</v>
          </cell>
          <cell r="G567" t="str">
            <v>n.a.</v>
          </cell>
          <cell r="H567" t="str">
            <v>n.a.</v>
          </cell>
          <cell r="I567" t="str">
            <v>n.a.</v>
          </cell>
          <cell r="J567" t="str">
            <v>n.a.</v>
          </cell>
          <cell r="K567" t="str">
            <v>n.a.</v>
          </cell>
          <cell r="L567" t="str">
            <v>n.a.</v>
          </cell>
          <cell r="M567" t="str">
            <v>n.a.</v>
          </cell>
          <cell r="N567" t="str">
            <v>n.a.</v>
          </cell>
          <cell r="O567" t="str">
            <v>n.a.</v>
          </cell>
          <cell r="P567" t="str">
            <v>n.a.</v>
          </cell>
        </row>
        <row r="568">
          <cell r="B568" t="str">
            <v>Expected Market Growth</v>
          </cell>
          <cell r="E568" t="str">
            <v>n.a.</v>
          </cell>
          <cell r="F568" t="str">
            <v>n.a.</v>
          </cell>
          <cell r="G568" t="str">
            <v>n.a.</v>
          </cell>
          <cell r="H568" t="str">
            <v>n.a.</v>
          </cell>
          <cell r="I568" t="str">
            <v>n.a.</v>
          </cell>
          <cell r="J568" t="str">
            <v>n.a.</v>
          </cell>
          <cell r="K568" t="str">
            <v>n.a.</v>
          </cell>
          <cell r="L568" t="str">
            <v>n.a.</v>
          </cell>
          <cell r="M568" t="str">
            <v>n.a.</v>
          </cell>
          <cell r="N568" t="str">
            <v>n.a.</v>
          </cell>
          <cell r="O568" t="str">
            <v>n.a.</v>
          </cell>
          <cell r="P568" t="str">
            <v>n.a.</v>
          </cell>
        </row>
        <row r="571">
          <cell r="A571" t="str">
            <v>Total Other Funds</v>
          </cell>
        </row>
        <row r="572">
          <cell r="B572" t="str">
            <v>Beginning AUM</v>
          </cell>
          <cell r="E572">
            <v>0</v>
          </cell>
          <cell r="F572">
            <v>0</v>
          </cell>
          <cell r="G572">
            <v>0</v>
          </cell>
          <cell r="H572">
            <v>0</v>
          </cell>
          <cell r="I572">
            <v>0</v>
          </cell>
          <cell r="J572">
            <v>0</v>
          </cell>
          <cell r="K572">
            <v>0</v>
          </cell>
          <cell r="L572">
            <v>0</v>
          </cell>
          <cell r="M572">
            <v>0</v>
          </cell>
          <cell r="N572">
            <v>0</v>
          </cell>
          <cell r="O572">
            <v>0</v>
          </cell>
          <cell r="P572">
            <v>0</v>
          </cell>
        </row>
        <row r="573">
          <cell r="B573" t="str">
            <v>plus: Gross Sales</v>
          </cell>
          <cell r="E573">
            <v>0</v>
          </cell>
          <cell r="F573">
            <v>0</v>
          </cell>
          <cell r="G573">
            <v>0</v>
          </cell>
          <cell r="H573">
            <v>0</v>
          </cell>
          <cell r="I573">
            <v>0</v>
          </cell>
          <cell r="J573">
            <v>0</v>
          </cell>
          <cell r="K573">
            <v>0</v>
          </cell>
          <cell r="L573">
            <v>0</v>
          </cell>
          <cell r="M573">
            <v>0</v>
          </cell>
          <cell r="N573">
            <v>0</v>
          </cell>
          <cell r="O573">
            <v>0</v>
          </cell>
          <cell r="P573">
            <v>0</v>
          </cell>
        </row>
        <row r="574">
          <cell r="B574" t="str">
            <v>less: Redemptions</v>
          </cell>
          <cell r="E574">
            <v>0</v>
          </cell>
          <cell r="F574">
            <v>0</v>
          </cell>
          <cell r="G574">
            <v>0</v>
          </cell>
          <cell r="H574">
            <v>0</v>
          </cell>
          <cell r="I574">
            <v>0</v>
          </cell>
          <cell r="J574">
            <v>0</v>
          </cell>
          <cell r="K574">
            <v>0</v>
          </cell>
          <cell r="L574">
            <v>0</v>
          </cell>
          <cell r="M574">
            <v>0</v>
          </cell>
          <cell r="N574">
            <v>0</v>
          </cell>
          <cell r="O574">
            <v>0</v>
          </cell>
          <cell r="P574">
            <v>0</v>
          </cell>
        </row>
        <row r="575">
          <cell r="B575" t="str">
            <v>Net Sales</v>
          </cell>
          <cell r="E575">
            <v>0</v>
          </cell>
          <cell r="F575">
            <v>0</v>
          </cell>
          <cell r="G575">
            <v>0</v>
          </cell>
          <cell r="H575">
            <v>0</v>
          </cell>
          <cell r="I575">
            <v>0</v>
          </cell>
          <cell r="J575">
            <v>0</v>
          </cell>
          <cell r="K575">
            <v>0</v>
          </cell>
          <cell r="L575">
            <v>0</v>
          </cell>
          <cell r="M575">
            <v>0</v>
          </cell>
          <cell r="N575">
            <v>0</v>
          </cell>
          <cell r="O575">
            <v>0</v>
          </cell>
          <cell r="P575">
            <v>0</v>
          </cell>
        </row>
        <row r="576">
          <cell r="B576" t="str">
            <v>plus: Market Growth</v>
          </cell>
          <cell r="E576">
            <v>0</v>
          </cell>
          <cell r="F576">
            <v>0</v>
          </cell>
          <cell r="G576">
            <v>0</v>
          </cell>
          <cell r="H576">
            <v>0</v>
          </cell>
          <cell r="I576">
            <v>0</v>
          </cell>
          <cell r="J576">
            <v>0</v>
          </cell>
          <cell r="K576">
            <v>0</v>
          </cell>
          <cell r="L576">
            <v>0</v>
          </cell>
          <cell r="M576">
            <v>0</v>
          </cell>
          <cell r="N576">
            <v>0</v>
          </cell>
          <cell r="O576">
            <v>0</v>
          </cell>
          <cell r="P576">
            <v>0</v>
          </cell>
        </row>
        <row r="577">
          <cell r="B577" t="str">
            <v>Ending AUM</v>
          </cell>
          <cell r="D577">
            <v>0</v>
          </cell>
          <cell r="E577">
            <v>0</v>
          </cell>
          <cell r="F577">
            <v>0</v>
          </cell>
          <cell r="G577">
            <v>0</v>
          </cell>
          <cell r="H577">
            <v>0</v>
          </cell>
          <cell r="I577">
            <v>0</v>
          </cell>
          <cell r="J577">
            <v>0</v>
          </cell>
          <cell r="K577">
            <v>0</v>
          </cell>
          <cell r="L577">
            <v>0</v>
          </cell>
          <cell r="M577">
            <v>0</v>
          </cell>
          <cell r="N577">
            <v>0</v>
          </cell>
          <cell r="O577">
            <v>0</v>
          </cell>
          <cell r="P577">
            <v>0</v>
          </cell>
        </row>
        <row r="578">
          <cell r="B578" t="str">
            <v>AUM Growth</v>
          </cell>
          <cell r="E578" t="str">
            <v>n.a.</v>
          </cell>
          <cell r="F578" t="str">
            <v>n.a.</v>
          </cell>
          <cell r="G578" t="str">
            <v>n.a.</v>
          </cell>
          <cell r="H578" t="str">
            <v>n.a.</v>
          </cell>
          <cell r="I578" t="str">
            <v>n.a.</v>
          </cell>
          <cell r="J578" t="str">
            <v>n.a.</v>
          </cell>
          <cell r="K578" t="str">
            <v>n.a.</v>
          </cell>
          <cell r="L578" t="str">
            <v>n.a.</v>
          </cell>
          <cell r="M578" t="str">
            <v>n.a.</v>
          </cell>
          <cell r="N578" t="str">
            <v>n.a.</v>
          </cell>
          <cell r="O578" t="str">
            <v>n.a.</v>
          </cell>
          <cell r="P578" t="str">
            <v>n.a.</v>
          </cell>
        </row>
        <row r="580">
          <cell r="B580" t="str">
            <v>Gross Sales (as % Beg AUM)</v>
          </cell>
          <cell r="E580" t="str">
            <v>n.a.</v>
          </cell>
          <cell r="F580" t="str">
            <v>n.a.</v>
          </cell>
          <cell r="G580" t="str">
            <v>n.a.</v>
          </cell>
          <cell r="H580" t="str">
            <v>n.a.</v>
          </cell>
          <cell r="I580" t="str">
            <v>n.a.</v>
          </cell>
          <cell r="J580" t="str">
            <v>n.a.</v>
          </cell>
          <cell r="K580" t="str">
            <v>n.a.</v>
          </cell>
          <cell r="L580" t="str">
            <v>n.a.</v>
          </cell>
          <cell r="M580" t="str">
            <v>n.a.</v>
          </cell>
          <cell r="N580" t="str">
            <v>n.a.</v>
          </cell>
          <cell r="O580" t="str">
            <v>n.a.</v>
          </cell>
          <cell r="P580" t="str">
            <v>n.a.</v>
          </cell>
        </row>
        <row r="581">
          <cell r="B581" t="str">
            <v>Redemptions (as % of Beg AUM)</v>
          </cell>
          <cell r="E581" t="str">
            <v>n.a.</v>
          </cell>
          <cell r="F581" t="str">
            <v>n.a.</v>
          </cell>
          <cell r="G581" t="str">
            <v>n.a.</v>
          </cell>
          <cell r="H581" t="str">
            <v>n.a.</v>
          </cell>
          <cell r="I581" t="str">
            <v>n.a.</v>
          </cell>
          <cell r="J581" t="str">
            <v>n.a.</v>
          </cell>
          <cell r="K581" t="str">
            <v>n.a.</v>
          </cell>
          <cell r="L581" t="str">
            <v>n.a.</v>
          </cell>
          <cell r="M581" t="str">
            <v>n.a.</v>
          </cell>
          <cell r="N581" t="str">
            <v>n.a.</v>
          </cell>
          <cell r="O581" t="str">
            <v>n.a.</v>
          </cell>
          <cell r="P581" t="str">
            <v>n.a.</v>
          </cell>
        </row>
        <row r="582">
          <cell r="B582" t="str">
            <v>Expected Market Growth</v>
          </cell>
          <cell r="E582" t="str">
            <v>n.a.</v>
          </cell>
          <cell r="F582" t="str">
            <v>n.a.</v>
          </cell>
          <cell r="G582" t="str">
            <v>n.a.</v>
          </cell>
          <cell r="H582" t="str">
            <v>n.a.</v>
          </cell>
          <cell r="I582" t="str">
            <v>n.a.</v>
          </cell>
          <cell r="J582" t="str">
            <v>n.a.</v>
          </cell>
          <cell r="K582" t="str">
            <v>n.a.</v>
          </cell>
          <cell r="L582" t="str">
            <v>n.a.</v>
          </cell>
          <cell r="M582" t="str">
            <v>n.a.</v>
          </cell>
          <cell r="N582" t="str">
            <v>n.a.</v>
          </cell>
          <cell r="O582" t="str">
            <v>n.a.</v>
          </cell>
          <cell r="P582" t="str">
            <v>n.a.</v>
          </cell>
        </row>
        <row r="585">
          <cell r="A585" t="str">
            <v>Total AUM</v>
          </cell>
        </row>
        <row r="586">
          <cell r="B586" t="str">
            <v>Beginning AUM</v>
          </cell>
          <cell r="E586">
            <v>0</v>
          </cell>
          <cell r="F586">
            <v>0</v>
          </cell>
          <cell r="G586">
            <v>15880114.466999998</v>
          </cell>
          <cell r="H586">
            <v>12754380.089732109</v>
          </cell>
          <cell r="I586">
            <v>14184783.816795567</v>
          </cell>
          <cell r="J586">
            <v>18796646.223130655</v>
          </cell>
          <cell r="K586">
            <v>21682066.407182947</v>
          </cell>
          <cell r="L586">
            <v>24632754.322525948</v>
          </cell>
          <cell r="M586">
            <v>22246836.451720983</v>
          </cell>
          <cell r="N586">
            <v>24587541.800479405</v>
          </cell>
          <cell r="O586">
            <v>27176594.169559062</v>
          </cell>
          <cell r="P586">
            <v>30040570.924808592</v>
          </cell>
        </row>
        <row r="587">
          <cell r="B587" t="str">
            <v>plus: Gross Sales</v>
          </cell>
          <cell r="E587">
            <v>0</v>
          </cell>
          <cell r="F587">
            <v>0</v>
          </cell>
          <cell r="G587">
            <v>3259116.5708454796</v>
          </cell>
          <cell r="H587">
            <v>3564632.410618599</v>
          </cell>
          <cell r="I587">
            <v>2799125.9449197194</v>
          </cell>
          <cell r="J587">
            <v>3374354.6694891835</v>
          </cell>
          <cell r="K587">
            <v>4109694.2362023462</v>
          </cell>
          <cell r="L587">
            <v>4570284.2959236708</v>
          </cell>
          <cell r="M587">
            <v>4612503.3420446683</v>
          </cell>
          <cell r="N587">
            <v>5097808.8041187953</v>
          </cell>
          <cell r="O587">
            <v>5634604.7989571895</v>
          </cell>
          <cell r="P587">
            <v>6228401.6915533403</v>
          </cell>
        </row>
        <row r="588">
          <cell r="B588" t="str">
            <v>less: Redemptions</v>
          </cell>
          <cell r="E588">
            <v>0</v>
          </cell>
          <cell r="F588">
            <v>0</v>
          </cell>
          <cell r="G588">
            <v>-2572578.5436539999</v>
          </cell>
          <cell r="H588">
            <v>-2134228.683555143</v>
          </cell>
          <cell r="I588">
            <v>-2373582.4304158525</v>
          </cell>
          <cell r="J588">
            <v>-2598044.889223604</v>
          </cell>
          <cell r="K588">
            <v>-2897563.6157906703</v>
          </cell>
          <cell r="L588">
            <v>-3291651.9912788784</v>
          </cell>
          <cell r="M588">
            <v>-3722629.8839758285</v>
          </cell>
          <cell r="N588">
            <v>-4114307.1320996201</v>
          </cell>
          <cell r="O588">
            <v>-4547541.0321748266</v>
          </cell>
          <cell r="P588">
            <v>-5026778.8545609964</v>
          </cell>
        </row>
        <row r="589">
          <cell r="B589" t="str">
            <v>Net Sales</v>
          </cell>
          <cell r="E589">
            <v>0</v>
          </cell>
          <cell r="F589">
            <v>0</v>
          </cell>
          <cell r="G589">
            <v>686538.02719147969</v>
          </cell>
          <cell r="H589">
            <v>1430403.7270634561</v>
          </cell>
          <cell r="I589">
            <v>425543.5145038669</v>
          </cell>
          <cell r="J589">
            <v>776309.78026557947</v>
          </cell>
          <cell r="K589">
            <v>1212130.6204116759</v>
          </cell>
          <cell r="L589">
            <v>1278632.3046447923</v>
          </cell>
          <cell r="M589">
            <v>889873.45806883974</v>
          </cell>
          <cell r="N589">
            <v>983501.67201917525</v>
          </cell>
          <cell r="O589">
            <v>1087063.7667823629</v>
          </cell>
          <cell r="P589">
            <v>1201622.8369923439</v>
          </cell>
        </row>
        <row r="590">
          <cell r="B590" t="str">
            <v>plus: Market Growth</v>
          </cell>
          <cell r="E590">
            <v>0</v>
          </cell>
          <cell r="F590">
            <v>0</v>
          </cell>
          <cell r="G590">
            <v>-3812272.4044593694</v>
          </cell>
          <cell r="H590">
            <v>0</v>
          </cell>
          <cell r="I590">
            <v>915868.2740121556</v>
          </cell>
          <cell r="J590">
            <v>1013646.3345896263</v>
          </cell>
          <cell r="K590">
            <v>1142983.8847260338</v>
          </cell>
          <cell r="L590">
            <v>1296937.9217716891</v>
          </cell>
          <cell r="M590">
            <v>1450831.8906895751</v>
          </cell>
          <cell r="N590">
            <v>1605550.6970604868</v>
          </cell>
          <cell r="O590">
            <v>1776912.9884671615</v>
          </cell>
          <cell r="P590">
            <v>1966724.80969928</v>
          </cell>
        </row>
        <row r="591">
          <cell r="B591" t="str">
            <v>Ending AUM</v>
          </cell>
          <cell r="D591">
            <v>0</v>
          </cell>
          <cell r="E591">
            <v>0</v>
          </cell>
          <cell r="F591">
            <v>15880114.466999998</v>
          </cell>
          <cell r="G591">
            <v>12754380.089732111</v>
          </cell>
          <cell r="H591">
            <v>14184783.816795565</v>
          </cell>
          <cell r="I591">
            <v>15526195.605311589</v>
          </cell>
          <cell r="J591">
            <v>17316151.720166791</v>
          </cell>
          <cell r="K591">
            <v>19671266.225304503</v>
          </cell>
          <cell r="L591">
            <v>22246836.451720987</v>
          </cell>
          <cell r="M591">
            <v>24587541.800479397</v>
          </cell>
          <cell r="N591">
            <v>27176594.169559069</v>
          </cell>
          <cell r="O591">
            <v>30040570.924808584</v>
          </cell>
          <cell r="P591">
            <v>33208918.571500216</v>
          </cell>
        </row>
        <row r="592">
          <cell r="B592" t="str">
            <v>AUM Growth</v>
          </cell>
          <cell r="E592" t="str">
            <v>n.a.</v>
          </cell>
          <cell r="F592" t="str">
            <v>n.a.</v>
          </cell>
          <cell r="G592">
            <v>-0.19683323969505284</v>
          </cell>
          <cell r="H592">
            <v>0.11214999999999997</v>
          </cell>
          <cell r="I592">
            <v>9.4566953281848276E-2</v>
          </cell>
          <cell r="J592">
            <v>0.11528620148536906</v>
          </cell>
          <cell r="K592">
            <v>0.13600680700867795</v>
          </cell>
          <cell r="L592">
            <v>0.1309305764518276</v>
          </cell>
          <cell r="M592">
            <v>0.10521520009544272</v>
          </cell>
          <cell r="N592">
            <v>0.10529935810944679</v>
          </cell>
          <cell r="O592">
            <v>0.10538394683972219</v>
          </cell>
          <cell r="P592">
            <v>0.10546895578722504</v>
          </cell>
        </row>
        <row r="594">
          <cell r="B594" t="str">
            <v>Gross Sales (as % Beg AUM)</v>
          </cell>
          <cell r="E594" t="str">
            <v>n.a.</v>
          </cell>
          <cell r="F594" t="str">
            <v>n.a.</v>
          </cell>
          <cell r="G594">
            <v>0.20523256161774869</v>
          </cell>
          <cell r="H594">
            <v>0.27948300000000004</v>
          </cell>
          <cell r="I594">
            <v>0.19733299999999998</v>
          </cell>
          <cell r="J594">
            <v>0.21733300000000003</v>
          </cell>
          <cell r="K594">
            <v>0.23733300000000002</v>
          </cell>
          <cell r="L594">
            <v>0.23233299999999998</v>
          </cell>
          <cell r="M594">
            <v>0.20733300000000007</v>
          </cell>
          <cell r="N594">
            <v>0.20733299999999996</v>
          </cell>
          <cell r="O594">
            <v>0.20733300000000002</v>
          </cell>
          <cell r="P594">
            <v>0.20733300000000002</v>
          </cell>
        </row>
        <row r="595">
          <cell r="B595" t="str">
            <v>Redemptions (as % of Beg AUM)</v>
          </cell>
          <cell r="E595" t="str">
            <v>n.a.</v>
          </cell>
          <cell r="F595" t="str">
            <v>n.a.</v>
          </cell>
          <cell r="G595">
            <v>0.16200000000000001</v>
          </cell>
          <cell r="H595">
            <v>0.16733300000000001</v>
          </cell>
          <cell r="I595">
            <v>0.16733299999999998</v>
          </cell>
          <cell r="J595">
            <v>0.16733300000000001</v>
          </cell>
          <cell r="K595">
            <v>0.16733300000000001</v>
          </cell>
          <cell r="L595">
            <v>0.16733300000000001</v>
          </cell>
          <cell r="M595">
            <v>0.16733300000000007</v>
          </cell>
          <cell r="N595">
            <v>0.16733299999999998</v>
          </cell>
          <cell r="O595">
            <v>0.16733300000000001</v>
          </cell>
          <cell r="P595">
            <v>0.16733300000000001</v>
          </cell>
        </row>
        <row r="596">
          <cell r="B596" t="str">
            <v>Expected Market Growth</v>
          </cell>
          <cell r="E596" t="str">
            <v>n.a.</v>
          </cell>
          <cell r="F596">
            <v>0</v>
          </cell>
          <cell r="G596">
            <v>-0.26627132509053386</v>
          </cell>
          <cell r="H596">
            <v>0</v>
          </cell>
          <cell r="I596">
            <v>6.1651839947806118E-2</v>
          </cell>
          <cell r="J596">
            <v>6.1728007717844299E-2</v>
          </cell>
          <cell r="K596">
            <v>6.1803929455745081E-2</v>
          </cell>
          <cell r="L596">
            <v>6.1879609951073285E-2</v>
          </cell>
          <cell r="M596">
            <v>6.1955851442157747E-2</v>
          </cell>
          <cell r="N596">
            <v>6.2033323534649298E-2</v>
          </cell>
          <cell r="O596">
            <v>6.2111185884044344E-2</v>
          </cell>
          <cell r="P596">
            <v>6.2189428732513541E-2</v>
          </cell>
        </row>
        <row r="598">
          <cell r="A598" t="str">
            <v>Implied Equity Growth Rate</v>
          </cell>
          <cell r="D598" t="str">
            <v>Asset Mix</v>
          </cell>
        </row>
        <row r="599">
          <cell r="B599" t="str">
            <v>Fixed Income</v>
          </cell>
          <cell r="D599">
            <v>0.4</v>
          </cell>
          <cell r="G599">
            <v>0.06</v>
          </cell>
          <cell r="H599">
            <v>0.06</v>
          </cell>
          <cell r="I599">
            <v>0.06</v>
          </cell>
          <cell r="J599">
            <v>0.06</v>
          </cell>
          <cell r="K599">
            <v>0.06</v>
          </cell>
          <cell r="L599">
            <v>0.06</v>
          </cell>
          <cell r="M599">
            <v>0.06</v>
          </cell>
          <cell r="N599">
            <v>0.06</v>
          </cell>
          <cell r="O599">
            <v>0.06</v>
          </cell>
          <cell r="P599">
            <v>0.06</v>
          </cell>
        </row>
        <row r="600">
          <cell r="B600" t="str">
            <v>Equities (net of mgt expense)</v>
          </cell>
          <cell r="D600">
            <v>0.6</v>
          </cell>
          <cell r="G600">
            <v>-0.48378554181755651</v>
          </cell>
          <cell r="H600">
            <v>-0.04</v>
          </cell>
          <cell r="I600">
            <v>6.2753066579676872E-2</v>
          </cell>
          <cell r="J600">
            <v>6.2880012863073834E-2</v>
          </cell>
          <cell r="K600">
            <v>6.3006549092908468E-2</v>
          </cell>
          <cell r="L600">
            <v>6.3132683251788807E-2</v>
          </cell>
          <cell r="M600">
            <v>6.3259752403596242E-2</v>
          </cell>
          <cell r="N600">
            <v>6.3388872557748832E-2</v>
          </cell>
          <cell r="O600">
            <v>6.351864314007391E-2</v>
          </cell>
          <cell r="P600">
            <v>6.364904788752257E-2</v>
          </cell>
        </row>
        <row r="601">
          <cell r="B601" t="str">
            <v>Equities (gross assuming 1% expense)</v>
          </cell>
          <cell r="D601">
            <v>1.4999999999999999E-2</v>
          </cell>
          <cell r="G601">
            <v>-0.46878554181755649</v>
          </cell>
          <cell r="H601">
            <v>-2.5000000000000001E-2</v>
          </cell>
          <cell r="I601">
            <v>7.7753066579676872E-2</v>
          </cell>
          <cell r="J601">
            <v>7.7880012863073833E-2</v>
          </cell>
          <cell r="K601">
            <v>7.8006549092908467E-2</v>
          </cell>
          <cell r="L601">
            <v>7.8132683251788806E-2</v>
          </cell>
          <cell r="M601">
            <v>7.8259752403596242E-2</v>
          </cell>
          <cell r="N601">
            <v>7.8388872557748832E-2</v>
          </cell>
          <cell r="O601">
            <v>7.851864314007391E-2</v>
          </cell>
          <cell r="P601">
            <v>7.8649047887522569E-2</v>
          </cell>
        </row>
        <row r="603">
          <cell r="B603" t="str">
            <v>Total Market AUM-IFIC</v>
          </cell>
          <cell r="F603">
            <v>697216000</v>
          </cell>
          <cell r="G603">
            <v>744626688</v>
          </cell>
          <cell r="H603">
            <v>795261302.78400004</v>
          </cell>
          <cell r="I603">
            <v>849339071.37331212</v>
          </cell>
          <cell r="J603">
            <v>907094128.22669744</v>
          </cell>
          <cell r="K603">
            <v>968776528.94611287</v>
          </cell>
          <cell r="L603">
            <v>1034653332.9144486</v>
          </cell>
          <cell r="M603">
            <v>1105009759.5526311</v>
          </cell>
          <cell r="N603">
            <v>1180150423.2022102</v>
          </cell>
          <cell r="O603">
            <v>1260400651.9799604</v>
          </cell>
          <cell r="P603">
            <v>1346107896.3145978</v>
          </cell>
        </row>
        <row r="604">
          <cell r="B604" t="str">
            <v>Market Growth</v>
          </cell>
          <cell r="G604">
            <v>6.8000000000000005E-2</v>
          </cell>
          <cell r="H604">
            <v>6.8000000000000005E-2</v>
          </cell>
          <cell r="I604">
            <v>6.8000000000000005E-2</v>
          </cell>
          <cell r="J604">
            <v>6.8000000000000005E-2</v>
          </cell>
          <cell r="K604">
            <v>6.8000000000000005E-2</v>
          </cell>
          <cell r="L604">
            <v>6.8000000000000005E-2</v>
          </cell>
          <cell r="M604">
            <v>6.8000000000000005E-2</v>
          </cell>
          <cell r="N604">
            <v>6.8000000000000005E-2</v>
          </cell>
          <cell r="O604">
            <v>6.8000000000000005E-2</v>
          </cell>
          <cell r="P604">
            <v>6.8000000000000005E-2</v>
          </cell>
        </row>
        <row r="605">
          <cell r="B605" t="str">
            <v>Scotia Market Penetration %</v>
          </cell>
          <cell r="F605">
            <v>2.2776463057359555E-2</v>
          </cell>
          <cell r="G605">
            <v>1.7128556221895866E-2</v>
          </cell>
          <cell r="H605">
            <v>1.7836632773578168E-2</v>
          </cell>
          <cell r="I605">
            <v>1.8280326584066121E-2</v>
          </cell>
          <cell r="J605">
            <v>1.9089696627205159E-2</v>
          </cell>
          <cell r="K605">
            <v>2.0305267146288074E-2</v>
          </cell>
          <cell r="L605">
            <v>2.1501729849026145E-2</v>
          </cell>
          <cell r="M605">
            <v>2.2250972525739311E-2</v>
          </cell>
          <cell r="N605">
            <v>2.3028076451320781E-2</v>
          </cell>
          <cell r="O605">
            <v>2.3834144228359389E-2</v>
          </cell>
          <cell r="P605">
            <v>2.4670324468358207E-2</v>
          </cell>
        </row>
        <row r="607">
          <cell r="A607" t="str">
            <v>Deferred Selling Commissions</v>
          </cell>
        </row>
        <row r="608">
          <cell r="B608" t="str">
            <v>Total Gross Sales</v>
          </cell>
          <cell r="E608">
            <v>0</v>
          </cell>
          <cell r="F608">
            <v>0</v>
          </cell>
          <cell r="G608">
            <v>3259116.5708454796</v>
          </cell>
          <cell r="H608">
            <v>3564632.410618599</v>
          </cell>
          <cell r="I608">
            <v>2799125.9449197194</v>
          </cell>
          <cell r="J608">
            <v>3374354.6694891835</v>
          </cell>
          <cell r="K608">
            <v>4109694.2362023462</v>
          </cell>
          <cell r="L608">
            <v>4570284.2959236708</v>
          </cell>
          <cell r="M608">
            <v>4612503.3420446683</v>
          </cell>
          <cell r="N608">
            <v>5097808.8041187953</v>
          </cell>
          <cell r="O608">
            <v>5634604.7989571895</v>
          </cell>
          <cell r="P608">
            <v>6228401.6915533403</v>
          </cell>
        </row>
        <row r="610">
          <cell r="B610" t="str">
            <v>Fund Breakdown - %</v>
          </cell>
        </row>
        <row r="611">
          <cell r="B611" t="str">
            <v>Front End Load</v>
          </cell>
          <cell r="G611">
            <v>0</v>
          </cell>
          <cell r="H611">
            <v>0</v>
          </cell>
          <cell r="I611">
            <v>0</v>
          </cell>
          <cell r="J611">
            <v>0</v>
          </cell>
          <cell r="K611">
            <v>0</v>
          </cell>
          <cell r="L611">
            <v>0</v>
          </cell>
          <cell r="M611">
            <v>0</v>
          </cell>
          <cell r="N611">
            <v>0</v>
          </cell>
          <cell r="O611">
            <v>0</v>
          </cell>
          <cell r="P611">
            <v>0</v>
          </cell>
        </row>
        <row r="612">
          <cell r="B612" t="str">
            <v>Back End Load</v>
          </cell>
          <cell r="G612">
            <v>0</v>
          </cell>
          <cell r="H612">
            <v>0</v>
          </cell>
          <cell r="I612">
            <v>0</v>
          </cell>
          <cell r="J612">
            <v>0</v>
          </cell>
          <cell r="K612">
            <v>0</v>
          </cell>
          <cell r="L612">
            <v>0</v>
          </cell>
          <cell r="M612">
            <v>0</v>
          </cell>
          <cell r="N612">
            <v>0</v>
          </cell>
          <cell r="O612">
            <v>0</v>
          </cell>
          <cell r="P612">
            <v>0</v>
          </cell>
        </row>
        <row r="613">
          <cell r="B613" t="str">
            <v>No Load</v>
          </cell>
          <cell r="G613">
            <v>1</v>
          </cell>
          <cell r="H613">
            <v>1</v>
          </cell>
          <cell r="I613">
            <v>1</v>
          </cell>
          <cell r="J613">
            <v>1</v>
          </cell>
          <cell r="K613">
            <v>1</v>
          </cell>
          <cell r="L613">
            <v>1</v>
          </cell>
          <cell r="M613">
            <v>1</v>
          </cell>
          <cell r="N613">
            <v>1</v>
          </cell>
          <cell r="O613">
            <v>1</v>
          </cell>
          <cell r="P613">
            <v>1</v>
          </cell>
        </row>
        <row r="615">
          <cell r="B615" t="str">
            <v>Fund Breakdown - $</v>
          </cell>
        </row>
        <row r="616">
          <cell r="B616" t="str">
            <v>Front End Load</v>
          </cell>
          <cell r="E616">
            <v>0</v>
          </cell>
          <cell r="F616">
            <v>0</v>
          </cell>
          <cell r="G616">
            <v>0</v>
          </cell>
          <cell r="H616">
            <v>0</v>
          </cell>
          <cell r="I616">
            <v>0</v>
          </cell>
          <cell r="J616">
            <v>0</v>
          </cell>
          <cell r="K616">
            <v>0</v>
          </cell>
          <cell r="L616">
            <v>0</v>
          </cell>
          <cell r="M616">
            <v>0</v>
          </cell>
          <cell r="N616">
            <v>0</v>
          </cell>
          <cell r="O616">
            <v>0</v>
          </cell>
          <cell r="P616">
            <v>0</v>
          </cell>
        </row>
        <row r="617">
          <cell r="B617" t="str">
            <v>Back End Load</v>
          </cell>
          <cell r="E617">
            <v>0</v>
          </cell>
          <cell r="F617">
            <v>0</v>
          </cell>
          <cell r="G617">
            <v>0</v>
          </cell>
          <cell r="H617">
            <v>0</v>
          </cell>
          <cell r="I617">
            <v>0</v>
          </cell>
          <cell r="J617">
            <v>0</v>
          </cell>
          <cell r="K617">
            <v>0</v>
          </cell>
          <cell r="L617">
            <v>0</v>
          </cell>
          <cell r="M617">
            <v>0</v>
          </cell>
          <cell r="N617">
            <v>0</v>
          </cell>
          <cell r="O617">
            <v>0</v>
          </cell>
          <cell r="P617">
            <v>0</v>
          </cell>
        </row>
        <row r="618">
          <cell r="B618" t="str">
            <v>No Load</v>
          </cell>
          <cell r="E618">
            <v>0</v>
          </cell>
          <cell r="F618">
            <v>0</v>
          </cell>
          <cell r="G618">
            <v>3259116.5708454796</v>
          </cell>
          <cell r="H618">
            <v>3564632.410618599</v>
          </cell>
          <cell r="I618">
            <v>2799125.9449197194</v>
          </cell>
          <cell r="J618">
            <v>3374354.6694891835</v>
          </cell>
          <cell r="K618">
            <v>4109694.2362023462</v>
          </cell>
          <cell r="L618">
            <v>4570284.2959236708</v>
          </cell>
          <cell r="M618">
            <v>4612503.3420446683</v>
          </cell>
          <cell r="N618">
            <v>5097808.8041187953</v>
          </cell>
          <cell r="O618">
            <v>5634604.7989571895</v>
          </cell>
          <cell r="P618">
            <v>6228401.6915533403</v>
          </cell>
        </row>
        <row r="620">
          <cell r="B620" t="str">
            <v>Deferred Selling Commission - %</v>
          </cell>
          <cell r="G620">
            <v>0</v>
          </cell>
          <cell r="H620">
            <v>0</v>
          </cell>
          <cell r="I620">
            <v>0</v>
          </cell>
          <cell r="J620">
            <v>0</v>
          </cell>
          <cell r="K620">
            <v>0</v>
          </cell>
          <cell r="L620">
            <v>0</v>
          </cell>
          <cell r="M620">
            <v>0</v>
          </cell>
          <cell r="N620">
            <v>0</v>
          </cell>
          <cell r="O620">
            <v>0</v>
          </cell>
          <cell r="P620">
            <v>0</v>
          </cell>
        </row>
        <row r="622">
          <cell r="B622" t="str">
            <v>Deferred Selling Commission - $</v>
          </cell>
          <cell r="E622">
            <v>0</v>
          </cell>
          <cell r="F622">
            <v>0</v>
          </cell>
          <cell r="G622">
            <v>0</v>
          </cell>
          <cell r="H622">
            <v>0</v>
          </cell>
          <cell r="I622">
            <v>0</v>
          </cell>
          <cell r="J622">
            <v>0</v>
          </cell>
          <cell r="K622">
            <v>0</v>
          </cell>
          <cell r="L622">
            <v>0</v>
          </cell>
          <cell r="M622">
            <v>0</v>
          </cell>
          <cell r="N622">
            <v>0</v>
          </cell>
          <cell r="O622">
            <v>0</v>
          </cell>
          <cell r="P622">
            <v>0</v>
          </cell>
        </row>
        <row r="624">
          <cell r="B624" t="str">
            <v>Amortization Period - years</v>
          </cell>
          <cell r="F624">
            <v>7</v>
          </cell>
          <cell r="G624">
            <v>7</v>
          </cell>
          <cell r="H624">
            <v>7</v>
          </cell>
          <cell r="I624">
            <v>7</v>
          </cell>
          <cell r="J624">
            <v>7</v>
          </cell>
          <cell r="K624">
            <v>7</v>
          </cell>
          <cell r="L624">
            <v>7</v>
          </cell>
          <cell r="M624">
            <v>7</v>
          </cell>
          <cell r="N624">
            <v>7</v>
          </cell>
          <cell r="O624">
            <v>7</v>
          </cell>
          <cell r="P624">
            <v>7</v>
          </cell>
        </row>
        <row r="626">
          <cell r="B626" t="str">
            <v>Deferred Sales Commissions - Beg Bal</v>
          </cell>
          <cell r="F626">
            <v>0</v>
          </cell>
          <cell r="G626">
            <v>0</v>
          </cell>
          <cell r="H626">
            <v>0</v>
          </cell>
          <cell r="I626">
            <v>0</v>
          </cell>
          <cell r="J626">
            <v>0</v>
          </cell>
          <cell r="K626">
            <v>0</v>
          </cell>
          <cell r="L626">
            <v>0</v>
          </cell>
          <cell r="M626">
            <v>0</v>
          </cell>
          <cell r="N626">
            <v>0</v>
          </cell>
          <cell r="O626">
            <v>0</v>
          </cell>
          <cell r="P626">
            <v>0</v>
          </cell>
          <cell r="R626">
            <v>7</v>
          </cell>
        </row>
        <row r="627">
          <cell r="B627" t="str">
            <v>plus:  DSCs paid</v>
          </cell>
          <cell r="E627">
            <v>0</v>
          </cell>
          <cell r="F627">
            <v>0</v>
          </cell>
          <cell r="G627">
            <v>0</v>
          </cell>
          <cell r="H627">
            <v>0</v>
          </cell>
          <cell r="I627">
            <v>0</v>
          </cell>
          <cell r="J627">
            <v>0</v>
          </cell>
          <cell r="K627">
            <v>0</v>
          </cell>
          <cell r="L627">
            <v>0</v>
          </cell>
          <cell r="M627">
            <v>0</v>
          </cell>
          <cell r="N627">
            <v>0</v>
          </cell>
          <cell r="O627">
            <v>0</v>
          </cell>
          <cell r="P627">
            <v>0</v>
          </cell>
        </row>
        <row r="628">
          <cell r="B628" t="str">
            <v>less:  Amortization of DSCs</v>
          </cell>
        </row>
        <row r="629">
          <cell r="B629" t="str">
            <v>Existing</v>
          </cell>
          <cell r="F629">
            <v>0</v>
          </cell>
          <cell r="G629">
            <v>0</v>
          </cell>
          <cell r="H629">
            <v>0</v>
          </cell>
          <cell r="I629">
            <v>0</v>
          </cell>
          <cell r="J629">
            <v>0</v>
          </cell>
          <cell r="K629">
            <v>0</v>
          </cell>
          <cell r="L629">
            <v>0</v>
          </cell>
          <cell r="M629">
            <v>0</v>
          </cell>
          <cell r="N629">
            <v>0</v>
          </cell>
          <cell r="O629">
            <v>0</v>
          </cell>
          <cell r="P629">
            <v>0</v>
          </cell>
        </row>
        <row r="630">
          <cell r="B630">
            <v>2007</v>
          </cell>
          <cell r="F630">
            <v>0</v>
          </cell>
          <cell r="G630">
            <v>0</v>
          </cell>
          <cell r="H630">
            <v>0</v>
          </cell>
          <cell r="I630">
            <v>0</v>
          </cell>
          <cell r="J630">
            <v>0</v>
          </cell>
          <cell r="K630">
            <v>0</v>
          </cell>
          <cell r="L630">
            <v>0</v>
          </cell>
          <cell r="M630">
            <v>0</v>
          </cell>
          <cell r="N630">
            <v>0</v>
          </cell>
          <cell r="O630">
            <v>0</v>
          </cell>
          <cell r="P630">
            <v>0</v>
          </cell>
        </row>
        <row r="631">
          <cell r="B631">
            <v>2008</v>
          </cell>
          <cell r="G631">
            <v>0</v>
          </cell>
          <cell r="H631">
            <v>0</v>
          </cell>
          <cell r="I631">
            <v>0</v>
          </cell>
          <cell r="J631">
            <v>0</v>
          </cell>
          <cell r="K631">
            <v>0</v>
          </cell>
          <cell r="L631">
            <v>0</v>
          </cell>
          <cell r="M631">
            <v>0</v>
          </cell>
          <cell r="N631">
            <v>0</v>
          </cell>
          <cell r="O631">
            <v>0</v>
          </cell>
          <cell r="P631">
            <v>0</v>
          </cell>
        </row>
        <row r="632">
          <cell r="B632">
            <v>2009</v>
          </cell>
          <cell r="H632">
            <v>0</v>
          </cell>
          <cell r="I632">
            <v>0</v>
          </cell>
          <cell r="J632">
            <v>0</v>
          </cell>
          <cell r="K632">
            <v>0</v>
          </cell>
          <cell r="L632">
            <v>0</v>
          </cell>
          <cell r="M632">
            <v>0</v>
          </cell>
          <cell r="N632">
            <v>0</v>
          </cell>
          <cell r="O632">
            <v>0</v>
          </cell>
          <cell r="P632">
            <v>0</v>
          </cell>
        </row>
        <row r="633">
          <cell r="B633">
            <v>2010</v>
          </cell>
          <cell r="I633">
            <v>0</v>
          </cell>
          <cell r="J633">
            <v>0</v>
          </cell>
          <cell r="K633">
            <v>0</v>
          </cell>
          <cell r="L633">
            <v>0</v>
          </cell>
          <cell r="M633">
            <v>0</v>
          </cell>
          <cell r="N633">
            <v>0</v>
          </cell>
          <cell r="O633">
            <v>0</v>
          </cell>
          <cell r="P633">
            <v>0</v>
          </cell>
        </row>
        <row r="634">
          <cell r="B634">
            <v>2011</v>
          </cell>
          <cell r="J634">
            <v>0</v>
          </cell>
          <cell r="K634">
            <v>0</v>
          </cell>
          <cell r="L634">
            <v>0</v>
          </cell>
          <cell r="M634">
            <v>0</v>
          </cell>
          <cell r="N634">
            <v>0</v>
          </cell>
          <cell r="O634">
            <v>0</v>
          </cell>
          <cell r="P634">
            <v>0</v>
          </cell>
        </row>
        <row r="635">
          <cell r="B635">
            <v>2012</v>
          </cell>
          <cell r="K635">
            <v>0</v>
          </cell>
          <cell r="L635">
            <v>0</v>
          </cell>
          <cell r="M635">
            <v>0</v>
          </cell>
          <cell r="N635">
            <v>0</v>
          </cell>
          <cell r="O635">
            <v>0</v>
          </cell>
          <cell r="P635">
            <v>0</v>
          </cell>
        </row>
        <row r="636">
          <cell r="B636">
            <v>2013</v>
          </cell>
          <cell r="L636">
            <v>0</v>
          </cell>
          <cell r="M636">
            <v>0</v>
          </cell>
          <cell r="N636">
            <v>0</v>
          </cell>
          <cell r="O636">
            <v>0</v>
          </cell>
          <cell r="P636">
            <v>0</v>
          </cell>
        </row>
        <row r="637">
          <cell r="B637">
            <v>2014</v>
          </cell>
          <cell r="M637">
            <v>0</v>
          </cell>
          <cell r="N637">
            <v>0</v>
          </cell>
          <cell r="O637">
            <v>0</v>
          </cell>
          <cell r="P637">
            <v>0</v>
          </cell>
        </row>
        <row r="638">
          <cell r="B638">
            <v>2015</v>
          </cell>
          <cell r="N638">
            <v>0</v>
          </cell>
          <cell r="O638">
            <v>0</v>
          </cell>
          <cell r="P638">
            <v>0</v>
          </cell>
        </row>
        <row r="639">
          <cell r="B639">
            <v>2016</v>
          </cell>
          <cell r="O639">
            <v>0</v>
          </cell>
          <cell r="P639">
            <v>0</v>
          </cell>
        </row>
        <row r="640">
          <cell r="B640">
            <v>2017</v>
          </cell>
          <cell r="P640">
            <v>0</v>
          </cell>
        </row>
        <row r="641">
          <cell r="B641" t="str">
            <v>total DSC amortization</v>
          </cell>
          <cell r="E641">
            <v>0</v>
          </cell>
          <cell r="F641">
            <v>0</v>
          </cell>
          <cell r="G641">
            <v>0</v>
          </cell>
          <cell r="H641">
            <v>0</v>
          </cell>
          <cell r="I641">
            <v>0</v>
          </cell>
          <cell r="J641">
            <v>0</v>
          </cell>
          <cell r="K641">
            <v>0</v>
          </cell>
          <cell r="L641">
            <v>0</v>
          </cell>
          <cell r="M641">
            <v>0</v>
          </cell>
          <cell r="N641">
            <v>0</v>
          </cell>
          <cell r="O641">
            <v>0</v>
          </cell>
          <cell r="P641">
            <v>0</v>
          </cell>
        </row>
        <row r="642">
          <cell r="B642" t="str">
            <v>equals: Deferred Sales Commissions - End Bal</v>
          </cell>
          <cell r="F642">
            <v>0</v>
          </cell>
          <cell r="G642">
            <v>0</v>
          </cell>
          <cell r="H642">
            <v>0</v>
          </cell>
          <cell r="I642">
            <v>0</v>
          </cell>
          <cell r="J642">
            <v>0</v>
          </cell>
          <cell r="K642">
            <v>0</v>
          </cell>
          <cell r="L642">
            <v>0</v>
          </cell>
          <cell r="M642">
            <v>0</v>
          </cell>
          <cell r="N642">
            <v>0</v>
          </cell>
          <cell r="O642">
            <v>0</v>
          </cell>
          <cell r="P642">
            <v>0</v>
          </cell>
        </row>
        <row r="647">
          <cell r="B647" t="str">
            <v>Beginning DSC Balance</v>
          </cell>
          <cell r="E647">
            <v>0</v>
          </cell>
          <cell r="F647">
            <v>0</v>
          </cell>
          <cell r="G647">
            <v>0</v>
          </cell>
          <cell r="H647">
            <v>0</v>
          </cell>
          <cell r="I647">
            <v>0</v>
          </cell>
          <cell r="J647">
            <v>0</v>
          </cell>
          <cell r="K647">
            <v>0</v>
          </cell>
          <cell r="L647">
            <v>0</v>
          </cell>
          <cell r="M647">
            <v>0</v>
          </cell>
          <cell r="N647">
            <v>0</v>
          </cell>
          <cell r="O647">
            <v>0</v>
          </cell>
          <cell r="P647">
            <v>0</v>
          </cell>
        </row>
        <row r="648">
          <cell r="B648" t="str">
            <v>add:  DSCs paid</v>
          </cell>
          <cell r="E648">
            <v>0</v>
          </cell>
          <cell r="F648">
            <v>0</v>
          </cell>
          <cell r="G648">
            <v>0</v>
          </cell>
          <cell r="H648">
            <v>0</v>
          </cell>
          <cell r="I648">
            <v>0</v>
          </cell>
          <cell r="J648">
            <v>0</v>
          </cell>
          <cell r="K648">
            <v>0</v>
          </cell>
          <cell r="L648">
            <v>0</v>
          </cell>
          <cell r="M648">
            <v>0</v>
          </cell>
          <cell r="N648">
            <v>0</v>
          </cell>
          <cell r="O648">
            <v>0</v>
          </cell>
          <cell r="P648">
            <v>0</v>
          </cell>
        </row>
        <row r="649">
          <cell r="B649" t="str">
            <v>less:  DSC Amortization</v>
          </cell>
          <cell r="E649">
            <v>0</v>
          </cell>
          <cell r="F649">
            <v>0</v>
          </cell>
          <cell r="G649">
            <v>0</v>
          </cell>
          <cell r="H649">
            <v>0</v>
          </cell>
          <cell r="I649">
            <v>0</v>
          </cell>
          <cell r="J649">
            <v>0</v>
          </cell>
          <cell r="K649">
            <v>0</v>
          </cell>
          <cell r="L649">
            <v>0</v>
          </cell>
          <cell r="M649">
            <v>0</v>
          </cell>
          <cell r="N649">
            <v>0</v>
          </cell>
          <cell r="O649">
            <v>0</v>
          </cell>
          <cell r="P649">
            <v>0</v>
          </cell>
        </row>
        <row r="650">
          <cell r="B650" t="str">
            <v>Ending DSC Balance</v>
          </cell>
          <cell r="E650">
            <v>0</v>
          </cell>
          <cell r="F650">
            <v>0</v>
          </cell>
          <cell r="G650">
            <v>0</v>
          </cell>
          <cell r="H650">
            <v>0</v>
          </cell>
          <cell r="I650">
            <v>0</v>
          </cell>
          <cell r="J650">
            <v>0</v>
          </cell>
          <cell r="K650">
            <v>0</v>
          </cell>
          <cell r="L650">
            <v>0</v>
          </cell>
          <cell r="M650">
            <v>0</v>
          </cell>
          <cell r="N650">
            <v>0</v>
          </cell>
          <cell r="O650">
            <v>0</v>
          </cell>
          <cell r="P650">
            <v>0</v>
          </cell>
        </row>
        <row r="652">
          <cell r="A652" t="str">
            <v>CHOOSER FOR DRIVERS</v>
          </cell>
          <cell r="D652">
            <v>1</v>
          </cell>
          <cell r="E652" t="str">
            <v>&gt;&gt;&gt; Linked</v>
          </cell>
        </row>
        <row r="654">
          <cell r="A654" t="str">
            <v>LINKED DRIVERS</v>
          </cell>
        </row>
        <row r="656">
          <cell r="A656" t="str">
            <v>Balanced Funds</v>
          </cell>
        </row>
        <row r="657">
          <cell r="B657" t="str">
            <v>Gross Sales (as % Beg AUM)</v>
          </cell>
          <cell r="E657">
            <v>0</v>
          </cell>
          <cell r="F657" t="str">
            <v>NMF</v>
          </cell>
          <cell r="G657">
            <v>0.266046203615251</v>
          </cell>
          <cell r="H657">
            <v>0.27948299999999998</v>
          </cell>
          <cell r="I657">
            <v>0.19733300000000001</v>
          </cell>
          <cell r="J657">
            <v>0.217333</v>
          </cell>
          <cell r="K657">
            <v>0.23733300000000002</v>
          </cell>
          <cell r="L657">
            <v>0.23233300000000001</v>
          </cell>
          <cell r="M657">
            <v>0.20733300000000002</v>
          </cell>
          <cell r="N657">
            <v>0.20733300000000002</v>
          </cell>
          <cell r="O657">
            <v>0.20733300000000002</v>
          </cell>
          <cell r="P657">
            <v>0.20733300000000002</v>
          </cell>
        </row>
        <row r="658">
          <cell r="B658" t="str">
            <v>Redemptions (as % of Beg AUM)</v>
          </cell>
          <cell r="E658">
            <v>0</v>
          </cell>
          <cell r="F658">
            <v>0.2</v>
          </cell>
          <cell r="G658">
            <v>0.16200000000000001</v>
          </cell>
          <cell r="H658">
            <v>0.16733300000000001</v>
          </cell>
          <cell r="I658">
            <v>0.16733300000000001</v>
          </cell>
          <cell r="J658">
            <v>0.16733300000000001</v>
          </cell>
          <cell r="K658">
            <v>0.16733300000000001</v>
          </cell>
          <cell r="L658">
            <v>0.16733300000000001</v>
          </cell>
          <cell r="M658">
            <v>0.16733300000000001</v>
          </cell>
          <cell r="N658">
            <v>0.16733300000000001</v>
          </cell>
          <cell r="O658">
            <v>0.16733300000000001</v>
          </cell>
          <cell r="P658">
            <v>0.16733300000000001</v>
          </cell>
        </row>
        <row r="659">
          <cell r="B659" t="str">
            <v>Expected Market Growth</v>
          </cell>
          <cell r="E659">
            <v>0</v>
          </cell>
          <cell r="F659">
            <v>0.05</v>
          </cell>
          <cell r="G659">
            <v>-0.22094121579987885</v>
          </cell>
          <cell r="H659">
            <v>0</v>
          </cell>
          <cell r="I659">
            <v>5.5275196716775804E-2</v>
          </cell>
          <cell r="J659">
            <v>5.5275196716775797E-2</v>
          </cell>
          <cell r="K659">
            <v>5.5275196716775797E-2</v>
          </cell>
          <cell r="L659">
            <v>5.5275196716775797E-2</v>
          </cell>
          <cell r="M659">
            <v>5.5275196716775797E-2</v>
          </cell>
          <cell r="N659">
            <v>5.5275196716775797E-2</v>
          </cell>
          <cell r="O659">
            <v>5.5275196716775797E-2</v>
          </cell>
          <cell r="P659">
            <v>5.5275196716775797E-2</v>
          </cell>
        </row>
        <row r="661">
          <cell r="A661" t="str">
            <v>Fixed Income Funds</v>
          </cell>
        </row>
        <row r="662">
          <cell r="B662" t="str">
            <v>Gross Sales (as % Beg AUM)</v>
          </cell>
          <cell r="E662">
            <v>0</v>
          </cell>
          <cell r="F662" t="str">
            <v>NMF</v>
          </cell>
          <cell r="G662">
            <v>0.10103683927239776</v>
          </cell>
          <cell r="H662">
            <v>0.27948299999999998</v>
          </cell>
          <cell r="I662">
            <v>0.19733300000000001</v>
          </cell>
          <cell r="J662">
            <v>0.217333</v>
          </cell>
          <cell r="K662">
            <v>0.23733300000000002</v>
          </cell>
          <cell r="L662">
            <v>0.23233300000000001</v>
          </cell>
          <cell r="M662">
            <v>0.20733300000000002</v>
          </cell>
          <cell r="N662">
            <v>0.20733300000000002</v>
          </cell>
          <cell r="O662">
            <v>0.20733300000000002</v>
          </cell>
          <cell r="P662">
            <v>0.20733300000000002</v>
          </cell>
        </row>
        <row r="663">
          <cell r="B663" t="str">
            <v>Redemptions (as % of Beg AUM)</v>
          </cell>
          <cell r="E663">
            <v>0</v>
          </cell>
          <cell r="F663">
            <v>0.2</v>
          </cell>
          <cell r="G663">
            <v>0.16200000000000001</v>
          </cell>
          <cell r="H663">
            <v>0.16733300000000001</v>
          </cell>
          <cell r="I663">
            <v>0.16733300000000001</v>
          </cell>
          <cell r="J663">
            <v>0.16733300000000001</v>
          </cell>
          <cell r="K663">
            <v>0.16733300000000001</v>
          </cell>
          <cell r="L663">
            <v>0.16733300000000001</v>
          </cell>
          <cell r="M663">
            <v>0.16733300000000001</v>
          </cell>
          <cell r="N663">
            <v>0.16733300000000001</v>
          </cell>
          <cell r="O663">
            <v>0.16733300000000001</v>
          </cell>
          <cell r="P663">
            <v>0.16733300000000001</v>
          </cell>
        </row>
        <row r="664">
          <cell r="B664" t="str">
            <v>Expected Market Growth</v>
          </cell>
          <cell r="E664">
            <v>0</v>
          </cell>
          <cell r="F664">
            <v>0.05</v>
          </cell>
          <cell r="G664">
            <v>-8.3760829678786203E-2</v>
          </cell>
          <cell r="H664">
            <v>0</v>
          </cell>
          <cell r="I664">
            <v>5.5275196716775804E-2</v>
          </cell>
          <cell r="J664">
            <v>5.5275196716775797E-2</v>
          </cell>
          <cell r="K664">
            <v>5.5275196716775797E-2</v>
          </cell>
          <cell r="L664">
            <v>5.5275196716775797E-2</v>
          </cell>
          <cell r="M664">
            <v>5.5275196716775797E-2</v>
          </cell>
          <cell r="N664">
            <v>5.5275196716775797E-2</v>
          </cell>
          <cell r="O664">
            <v>5.5275196716775797E-2</v>
          </cell>
          <cell r="P664">
            <v>5.5275196716775797E-2</v>
          </cell>
        </row>
        <row r="666">
          <cell r="A666" t="str">
            <v>Canadian Equity Funds</v>
          </cell>
        </row>
        <row r="667">
          <cell r="B667" t="str">
            <v>Gross Sales (as % Beg AUM)</v>
          </cell>
          <cell r="E667">
            <v>0</v>
          </cell>
          <cell r="F667" t="str">
            <v>NMF</v>
          </cell>
          <cell r="G667">
            <v>0.15087517708474774</v>
          </cell>
          <cell r="H667">
            <v>0.27948299999999998</v>
          </cell>
          <cell r="I667">
            <v>0.19733300000000001</v>
          </cell>
          <cell r="J667">
            <v>0.217333</v>
          </cell>
          <cell r="K667">
            <v>0.23733300000000002</v>
          </cell>
          <cell r="L667">
            <v>0.23233300000000001</v>
          </cell>
          <cell r="M667">
            <v>0.20733300000000002</v>
          </cell>
          <cell r="N667">
            <v>0.20733300000000002</v>
          </cell>
          <cell r="O667">
            <v>0.20733300000000002</v>
          </cell>
          <cell r="P667">
            <v>0.20733300000000002</v>
          </cell>
        </row>
        <row r="668">
          <cell r="B668" t="str">
            <v>Redemptions (as % of Beg AUM)</v>
          </cell>
          <cell r="E668">
            <v>0</v>
          </cell>
          <cell r="F668">
            <v>0.2</v>
          </cell>
          <cell r="G668">
            <v>0.16200000000000001</v>
          </cell>
          <cell r="H668">
            <v>0.16733300000000001</v>
          </cell>
          <cell r="I668">
            <v>0.16733300000000001</v>
          </cell>
          <cell r="J668">
            <v>0.16733300000000001</v>
          </cell>
          <cell r="K668">
            <v>0.16733300000000001</v>
          </cell>
          <cell r="L668">
            <v>0.16733300000000001</v>
          </cell>
          <cell r="M668">
            <v>0.16733300000000001</v>
          </cell>
          <cell r="N668">
            <v>0.16733300000000001</v>
          </cell>
          <cell r="O668">
            <v>0.16733300000000001</v>
          </cell>
          <cell r="P668">
            <v>0.16733300000000001</v>
          </cell>
        </row>
        <row r="669">
          <cell r="B669" t="str">
            <v>Expected Market Growth</v>
          </cell>
          <cell r="E669">
            <v>0</v>
          </cell>
          <cell r="F669">
            <v>0.05</v>
          </cell>
          <cell r="G669">
            <v>-0.3022919909956131</v>
          </cell>
          <cell r="H669">
            <v>0</v>
          </cell>
          <cell r="I669">
            <v>5.5275196716775804E-2</v>
          </cell>
          <cell r="J669">
            <v>5.5275196716775797E-2</v>
          </cell>
          <cell r="K669">
            <v>5.5275196716775797E-2</v>
          </cell>
          <cell r="L669">
            <v>5.5275196716775797E-2</v>
          </cell>
          <cell r="M669">
            <v>5.5275196716775797E-2</v>
          </cell>
          <cell r="N669">
            <v>5.5275196716775797E-2</v>
          </cell>
          <cell r="O669">
            <v>5.5275196716775797E-2</v>
          </cell>
          <cell r="P669">
            <v>5.5275196716775797E-2</v>
          </cell>
        </row>
        <row r="671">
          <cell r="A671" t="str">
            <v>Money Market Funds</v>
          </cell>
        </row>
        <row r="672">
          <cell r="B672" t="str">
            <v>Gross Sales (as % Beg AUM)</v>
          </cell>
          <cell r="E672">
            <v>0</v>
          </cell>
          <cell r="F672" t="str">
            <v>NMF</v>
          </cell>
          <cell r="G672">
            <v>0.2602085501846621</v>
          </cell>
          <cell r="H672">
            <v>0.27948299999999998</v>
          </cell>
          <cell r="I672">
            <v>0.19733300000000001</v>
          </cell>
          <cell r="J672">
            <v>0.217333</v>
          </cell>
          <cell r="K672">
            <v>0.23733300000000002</v>
          </cell>
          <cell r="L672">
            <v>0.23233300000000001</v>
          </cell>
          <cell r="M672">
            <v>0.20733300000000002</v>
          </cell>
          <cell r="N672">
            <v>0.20733300000000002</v>
          </cell>
          <cell r="O672">
            <v>0.20733300000000002</v>
          </cell>
          <cell r="P672">
            <v>0.20733300000000002</v>
          </cell>
        </row>
        <row r="673">
          <cell r="B673" t="str">
            <v>Redemptions (as % of Beg AUM)</v>
          </cell>
          <cell r="E673">
            <v>0</v>
          </cell>
          <cell r="F673">
            <v>0.2</v>
          </cell>
          <cell r="G673">
            <v>0.16200000000000001</v>
          </cell>
          <cell r="H673">
            <v>0.16733300000000001</v>
          </cell>
          <cell r="I673">
            <v>0.16733300000000001</v>
          </cell>
          <cell r="J673">
            <v>0.16733300000000001</v>
          </cell>
          <cell r="K673">
            <v>0.16733300000000001</v>
          </cell>
          <cell r="L673">
            <v>0.16733300000000001</v>
          </cell>
          <cell r="M673">
            <v>0.16733300000000001</v>
          </cell>
          <cell r="N673">
            <v>0.16733300000000001</v>
          </cell>
          <cell r="O673">
            <v>0.16733300000000001</v>
          </cell>
          <cell r="P673">
            <v>0.16733300000000001</v>
          </cell>
        </row>
        <row r="674">
          <cell r="B674" t="str">
            <v>Expected Market Growth</v>
          </cell>
          <cell r="E674">
            <v>0</v>
          </cell>
          <cell r="F674">
            <v>0.05</v>
          </cell>
          <cell r="G674">
            <v>-0.10743297921649182</v>
          </cell>
          <cell r="H674">
            <v>0</v>
          </cell>
          <cell r="I674">
            <v>5.5275196716775804E-2</v>
          </cell>
          <cell r="J674">
            <v>5.5275196716775797E-2</v>
          </cell>
          <cell r="K674">
            <v>5.5275196716775797E-2</v>
          </cell>
          <cell r="L674">
            <v>5.5275196716775797E-2</v>
          </cell>
          <cell r="M674">
            <v>5.5275196716775797E-2</v>
          </cell>
          <cell r="N674">
            <v>5.5275196716775797E-2</v>
          </cell>
          <cell r="O674">
            <v>5.5275196716775797E-2</v>
          </cell>
          <cell r="P674">
            <v>5.5275196716775797E-2</v>
          </cell>
        </row>
        <row r="676">
          <cell r="A676" t="str">
            <v>Dividend &amp; Income Funds</v>
          </cell>
        </row>
        <row r="677">
          <cell r="B677" t="str">
            <v>Gross Sales (as % Beg AUM)</v>
          </cell>
          <cell r="E677">
            <v>0</v>
          </cell>
          <cell r="F677" t="str">
            <v>NMF</v>
          </cell>
          <cell r="G677">
            <v>0</v>
          </cell>
          <cell r="H677">
            <v>0.27948299999999998</v>
          </cell>
          <cell r="I677">
            <v>0.19733300000000001</v>
          </cell>
          <cell r="J677">
            <v>0.217333</v>
          </cell>
          <cell r="K677">
            <v>0.23733300000000002</v>
          </cell>
          <cell r="L677">
            <v>0.23233300000000001</v>
          </cell>
          <cell r="M677">
            <v>0.20733300000000002</v>
          </cell>
          <cell r="N677">
            <v>0.20733300000000002</v>
          </cell>
          <cell r="O677">
            <v>0.20733300000000002</v>
          </cell>
          <cell r="P677">
            <v>0.20733300000000002</v>
          </cell>
        </row>
        <row r="678">
          <cell r="B678" t="str">
            <v>Redemptions (as % of Beg AUM)</v>
          </cell>
          <cell r="E678">
            <v>0</v>
          </cell>
          <cell r="F678">
            <v>0.2</v>
          </cell>
          <cell r="G678">
            <v>0.16200000000000001</v>
          </cell>
          <cell r="H678">
            <v>0.16733300000000001</v>
          </cell>
          <cell r="I678">
            <v>0.16733300000000001</v>
          </cell>
          <cell r="J678">
            <v>0.16733300000000001</v>
          </cell>
          <cell r="K678">
            <v>0.16733300000000001</v>
          </cell>
          <cell r="L678">
            <v>0.16733300000000001</v>
          </cell>
          <cell r="M678">
            <v>0.16733300000000001</v>
          </cell>
          <cell r="N678">
            <v>0.16733300000000001</v>
          </cell>
          <cell r="O678">
            <v>0.16733300000000001</v>
          </cell>
          <cell r="P678">
            <v>0.16733300000000001</v>
          </cell>
        </row>
        <row r="679">
          <cell r="B679" t="str">
            <v>Expected Market Growth</v>
          </cell>
          <cell r="E679">
            <v>0</v>
          </cell>
          <cell r="F679">
            <v>0.05</v>
          </cell>
          <cell r="G679">
            <v>0</v>
          </cell>
          <cell r="H679">
            <v>0</v>
          </cell>
          <cell r="I679">
            <v>5.5275196716775804E-2</v>
          </cell>
          <cell r="J679">
            <v>5.5275196716775797E-2</v>
          </cell>
          <cell r="K679">
            <v>5.5275196716775797E-2</v>
          </cell>
          <cell r="L679">
            <v>5.5275196716775797E-2</v>
          </cell>
          <cell r="M679">
            <v>5.5275196716775797E-2</v>
          </cell>
          <cell r="N679">
            <v>5.5275196716775797E-2</v>
          </cell>
          <cell r="O679">
            <v>5.5275196716775797E-2</v>
          </cell>
          <cell r="P679">
            <v>5.5275196716775797E-2</v>
          </cell>
        </row>
        <row r="681">
          <cell r="A681" t="str">
            <v>Foreign Equity Funds</v>
          </cell>
        </row>
        <row r="682">
          <cell r="B682" t="str">
            <v>Gross Sales (as % Beg AUM)</v>
          </cell>
          <cell r="E682">
            <v>0</v>
          </cell>
          <cell r="F682" t="str">
            <v>NMF</v>
          </cell>
          <cell r="G682">
            <v>0.10065305827191851</v>
          </cell>
          <cell r="H682">
            <v>0.27948299999999998</v>
          </cell>
          <cell r="I682">
            <v>0.19733300000000001</v>
          </cell>
          <cell r="J682">
            <v>0.217333</v>
          </cell>
          <cell r="K682">
            <v>0.23733300000000002</v>
          </cell>
          <cell r="L682">
            <v>0.23233300000000001</v>
          </cell>
          <cell r="M682">
            <v>0.20733300000000002</v>
          </cell>
          <cell r="N682">
            <v>0.20733300000000002</v>
          </cell>
          <cell r="O682">
            <v>0.20733300000000002</v>
          </cell>
          <cell r="P682">
            <v>0.20733300000000002</v>
          </cell>
        </row>
        <row r="683">
          <cell r="B683" t="str">
            <v>Redemptions (as % of Beg AUM)</v>
          </cell>
          <cell r="E683">
            <v>0</v>
          </cell>
          <cell r="F683">
            <v>0.2</v>
          </cell>
          <cell r="G683">
            <v>0.16200000000000001</v>
          </cell>
          <cell r="H683">
            <v>0.16733300000000001</v>
          </cell>
          <cell r="I683">
            <v>0.16733300000000001</v>
          </cell>
          <cell r="J683">
            <v>0.16733300000000001</v>
          </cell>
          <cell r="K683">
            <v>0.16733300000000001</v>
          </cell>
          <cell r="L683">
            <v>0.16733300000000001</v>
          </cell>
          <cell r="M683">
            <v>0.16733300000000001</v>
          </cell>
          <cell r="N683">
            <v>0.16733300000000001</v>
          </cell>
          <cell r="O683">
            <v>0.16733300000000001</v>
          </cell>
          <cell r="P683">
            <v>0.16733300000000001</v>
          </cell>
        </row>
        <row r="684">
          <cell r="B684" t="str">
            <v>Expected Market Growth</v>
          </cell>
          <cell r="E684">
            <v>0</v>
          </cell>
          <cell r="F684">
            <v>0.05</v>
          </cell>
          <cell r="G684">
            <v>-0.37681579563285067</v>
          </cell>
          <cell r="H684">
            <v>0</v>
          </cell>
          <cell r="I684">
            <v>5.5275196716775804E-2</v>
          </cell>
          <cell r="J684">
            <v>5.5275196716775797E-2</v>
          </cell>
          <cell r="K684">
            <v>5.5275196716775797E-2</v>
          </cell>
          <cell r="L684">
            <v>5.5275196716775797E-2</v>
          </cell>
          <cell r="M684">
            <v>5.5275196716775797E-2</v>
          </cell>
          <cell r="N684">
            <v>5.5275196716775797E-2</v>
          </cell>
          <cell r="O684">
            <v>5.5275196716775797E-2</v>
          </cell>
          <cell r="P684">
            <v>5.5275196716775797E-2</v>
          </cell>
        </row>
        <row r="686">
          <cell r="A686" t="str">
            <v>U.S. Equity Funds</v>
          </cell>
        </row>
        <row r="687">
          <cell r="B687" t="str">
            <v>Gross Sales (as % Beg AUM)</v>
          </cell>
          <cell r="E687">
            <v>0</v>
          </cell>
          <cell r="F687" t="str">
            <v>NMF</v>
          </cell>
          <cell r="G687">
            <v>0.20849999999999999</v>
          </cell>
          <cell r="H687">
            <v>0.27948299999999998</v>
          </cell>
          <cell r="I687">
            <v>0.19733300000000001</v>
          </cell>
          <cell r="J687">
            <v>0.217333</v>
          </cell>
          <cell r="K687">
            <v>0.23733300000000002</v>
          </cell>
          <cell r="L687">
            <v>0.23233300000000001</v>
          </cell>
          <cell r="M687">
            <v>0.20733300000000002</v>
          </cell>
          <cell r="N687">
            <v>0.20733300000000002</v>
          </cell>
          <cell r="O687">
            <v>0.20733300000000002</v>
          </cell>
          <cell r="P687">
            <v>0.20733300000000002</v>
          </cell>
        </row>
        <row r="688">
          <cell r="B688" t="str">
            <v>Redemptions (as % of Beg AUM)</v>
          </cell>
          <cell r="E688">
            <v>0</v>
          </cell>
          <cell r="F688">
            <v>0.2</v>
          </cell>
          <cell r="G688">
            <v>0.16200000000000001</v>
          </cell>
          <cell r="H688">
            <v>0.16733300000000001</v>
          </cell>
          <cell r="I688">
            <v>0.16733300000000001</v>
          </cell>
          <cell r="J688">
            <v>0.16733300000000001</v>
          </cell>
          <cell r="K688">
            <v>0.16733300000000001</v>
          </cell>
          <cell r="L688">
            <v>0.16733300000000001</v>
          </cell>
          <cell r="M688">
            <v>0.16733300000000001</v>
          </cell>
          <cell r="N688">
            <v>0.16733300000000001</v>
          </cell>
          <cell r="O688">
            <v>0.16733300000000001</v>
          </cell>
          <cell r="P688">
            <v>0.16733300000000001</v>
          </cell>
        </row>
        <row r="689">
          <cell r="B689" t="str">
            <v>Expected Market Growth</v>
          </cell>
          <cell r="E689">
            <v>0</v>
          </cell>
          <cell r="F689">
            <v>0.05</v>
          </cell>
          <cell r="G689">
            <v>-0.27541447251404844</v>
          </cell>
          <cell r="H689">
            <v>0</v>
          </cell>
          <cell r="I689">
            <v>5.5275196716775804E-2</v>
          </cell>
          <cell r="J689">
            <v>5.5275196716775797E-2</v>
          </cell>
          <cell r="K689">
            <v>5.5275196716775797E-2</v>
          </cell>
          <cell r="L689">
            <v>5.5275196716775797E-2</v>
          </cell>
          <cell r="M689">
            <v>5.5275196716775797E-2</v>
          </cell>
          <cell r="N689">
            <v>5.5275196716775797E-2</v>
          </cell>
          <cell r="O689">
            <v>5.5275196716775797E-2</v>
          </cell>
          <cell r="P689">
            <v>5.5275196716775797E-2</v>
          </cell>
        </row>
        <row r="691">
          <cell r="A691" t="str">
            <v>Scotia Select</v>
          </cell>
        </row>
        <row r="692">
          <cell r="B692" t="str">
            <v>Gross Sales (as % Beg AUM)</v>
          </cell>
          <cell r="E692">
            <v>0</v>
          </cell>
          <cell r="F692" t="str">
            <v>NMF</v>
          </cell>
          <cell r="G692">
            <v>0.33064794054426927</v>
          </cell>
          <cell r="H692">
            <v>0.27948299999999998</v>
          </cell>
          <cell r="I692">
            <v>0.19733300000000001</v>
          </cell>
          <cell r="J692">
            <v>0.217333</v>
          </cell>
          <cell r="K692">
            <v>0.23733300000000002</v>
          </cell>
          <cell r="L692">
            <v>0.23233300000000001</v>
          </cell>
          <cell r="M692">
            <v>0.20733300000000002</v>
          </cell>
          <cell r="N692">
            <v>0.20733300000000002</v>
          </cell>
          <cell r="O692">
            <v>0.20733300000000002</v>
          </cell>
          <cell r="P692">
            <v>0.20733300000000002</v>
          </cell>
        </row>
        <row r="693">
          <cell r="B693" t="str">
            <v>Redemptions (as % of Beg AUM)</v>
          </cell>
          <cell r="E693">
            <v>0</v>
          </cell>
          <cell r="F693">
            <v>0.2</v>
          </cell>
          <cell r="G693">
            <v>0.16200000000000001</v>
          </cell>
          <cell r="H693">
            <v>0.16733300000000001</v>
          </cell>
          <cell r="I693">
            <v>0.16733300000000001</v>
          </cell>
          <cell r="J693">
            <v>0.16733300000000001</v>
          </cell>
          <cell r="K693">
            <v>0.16733300000000001</v>
          </cell>
          <cell r="L693">
            <v>0.16733300000000001</v>
          </cell>
          <cell r="M693">
            <v>0.16733300000000001</v>
          </cell>
          <cell r="N693">
            <v>0.16733300000000001</v>
          </cell>
          <cell r="O693">
            <v>0.16733300000000001</v>
          </cell>
          <cell r="P693">
            <v>0.16733300000000001</v>
          </cell>
        </row>
        <row r="694">
          <cell r="B694" t="str">
            <v>Expected Market Growth</v>
          </cell>
          <cell r="E694">
            <v>0</v>
          </cell>
          <cell r="F694">
            <v>0.05</v>
          </cell>
          <cell r="G694">
            <v>-0.25753079641468413</v>
          </cell>
          <cell r="H694">
            <v>0</v>
          </cell>
          <cell r="I694">
            <v>7.5420329034914191E-2</v>
          </cell>
          <cell r="J694">
            <v>7.5420329034914191E-2</v>
          </cell>
          <cell r="K694">
            <v>7.5420329034914191E-2</v>
          </cell>
          <cell r="L694">
            <v>7.5420329034914191E-2</v>
          </cell>
          <cell r="M694">
            <v>7.5420329034914191E-2</v>
          </cell>
          <cell r="N694">
            <v>7.5420329034914191E-2</v>
          </cell>
          <cell r="O694">
            <v>7.5420329034914191E-2</v>
          </cell>
          <cell r="P694">
            <v>7.5420329034914191E-2</v>
          </cell>
        </row>
        <row r="696">
          <cell r="A696" t="str">
            <v>Scotia Partners</v>
          </cell>
        </row>
        <row r="697">
          <cell r="B697" t="str">
            <v>Gross Sales (as % Beg AUM)</v>
          </cell>
          <cell r="E697">
            <v>0</v>
          </cell>
          <cell r="F697" t="str">
            <v>NMF</v>
          </cell>
          <cell r="G697">
            <v>0.16929823894332868</v>
          </cell>
          <cell r="H697">
            <v>0.27948299999999998</v>
          </cell>
          <cell r="I697">
            <v>0.19733300000000001</v>
          </cell>
          <cell r="J697">
            <v>0.217333</v>
          </cell>
          <cell r="K697">
            <v>0.23733300000000002</v>
          </cell>
          <cell r="L697">
            <v>0.23233300000000001</v>
          </cell>
          <cell r="M697">
            <v>0.20733300000000002</v>
          </cell>
          <cell r="N697">
            <v>0.20733300000000002</v>
          </cell>
          <cell r="O697">
            <v>0.20733300000000002</v>
          </cell>
          <cell r="P697">
            <v>0.20733300000000002</v>
          </cell>
        </row>
        <row r="698">
          <cell r="B698" t="str">
            <v>Redemptions (as % of Beg AUM)</v>
          </cell>
          <cell r="E698">
            <v>0</v>
          </cell>
          <cell r="F698">
            <v>0.2</v>
          </cell>
          <cell r="G698">
            <v>0.16200000000000001</v>
          </cell>
          <cell r="H698">
            <v>0.16733300000000001</v>
          </cell>
          <cell r="I698">
            <v>0.16733300000000001</v>
          </cell>
          <cell r="J698">
            <v>0.16733300000000001</v>
          </cell>
          <cell r="K698">
            <v>0.16733300000000001</v>
          </cell>
          <cell r="L698">
            <v>0.16733300000000001</v>
          </cell>
          <cell r="M698">
            <v>0.16733300000000001</v>
          </cell>
          <cell r="N698">
            <v>0.16733300000000001</v>
          </cell>
          <cell r="O698">
            <v>0.16733300000000001</v>
          </cell>
          <cell r="P698">
            <v>0.16733300000000001</v>
          </cell>
        </row>
        <row r="699">
          <cell r="B699" t="str">
            <v>Expected Market Growth</v>
          </cell>
          <cell r="E699">
            <v>0</v>
          </cell>
          <cell r="F699">
            <v>0.05</v>
          </cell>
          <cell r="G699">
            <v>-0.26616011872986745</v>
          </cell>
          <cell r="H699">
            <v>0</v>
          </cell>
          <cell r="I699">
            <v>7.2508757426491086E-2</v>
          </cell>
          <cell r="J699">
            <v>7.2508757426491086E-2</v>
          </cell>
          <cell r="K699">
            <v>7.2508757426491086E-2</v>
          </cell>
          <cell r="L699">
            <v>7.2508757426491086E-2</v>
          </cell>
          <cell r="M699">
            <v>7.2508757426491086E-2</v>
          </cell>
          <cell r="N699">
            <v>7.2508757426491086E-2</v>
          </cell>
          <cell r="O699">
            <v>7.2508757426491086E-2</v>
          </cell>
          <cell r="P699">
            <v>7.2508757426491086E-2</v>
          </cell>
        </row>
        <row r="701">
          <cell r="A701" t="str">
            <v>Scotia Vision</v>
          </cell>
        </row>
        <row r="702">
          <cell r="B702" t="str">
            <v>Gross Sales (as % Beg AUM)</v>
          </cell>
          <cell r="E702">
            <v>0</v>
          </cell>
          <cell r="F702" t="str">
            <v>NMF</v>
          </cell>
          <cell r="G702">
            <v>0.1502192763581689</v>
          </cell>
          <cell r="H702">
            <v>0.27948299999999998</v>
          </cell>
          <cell r="I702">
            <v>0.19733300000000001</v>
          </cell>
          <cell r="J702">
            <v>0.217333</v>
          </cell>
          <cell r="K702">
            <v>0.23733300000000002</v>
          </cell>
          <cell r="L702">
            <v>0.23233300000000001</v>
          </cell>
          <cell r="M702">
            <v>0.20733300000000002</v>
          </cell>
          <cell r="N702">
            <v>0.20733300000000002</v>
          </cell>
          <cell r="O702">
            <v>0.20733300000000002</v>
          </cell>
          <cell r="P702">
            <v>0.20733300000000002</v>
          </cell>
        </row>
        <row r="703">
          <cell r="B703" t="str">
            <v>Redemptions (as % of Beg AUM)</v>
          </cell>
          <cell r="E703">
            <v>0</v>
          </cell>
          <cell r="F703">
            <v>0.2</v>
          </cell>
          <cell r="G703">
            <v>0.16200000000000001</v>
          </cell>
          <cell r="H703">
            <v>0.16733300000000001</v>
          </cell>
          <cell r="I703">
            <v>0.16733300000000001</v>
          </cell>
          <cell r="J703">
            <v>0.16733300000000001</v>
          </cell>
          <cell r="K703">
            <v>0.16733300000000001</v>
          </cell>
          <cell r="L703">
            <v>0.16733300000000001</v>
          </cell>
          <cell r="M703">
            <v>0.16733300000000001</v>
          </cell>
          <cell r="N703">
            <v>0.16733300000000001</v>
          </cell>
          <cell r="O703">
            <v>0.16733300000000001</v>
          </cell>
          <cell r="P703">
            <v>0.16733300000000001</v>
          </cell>
        </row>
        <row r="704">
          <cell r="B704" t="str">
            <v>Expected Market Growth</v>
          </cell>
          <cell r="E704">
            <v>0</v>
          </cell>
          <cell r="F704">
            <v>0.05</v>
          </cell>
          <cell r="G704">
            <v>-0.26604870262653679</v>
          </cell>
          <cell r="H704">
            <v>0</v>
          </cell>
          <cell r="I704">
            <v>7.5527152843181206E-2</v>
          </cell>
          <cell r="J704">
            <v>7.5527152843181206E-2</v>
          </cell>
          <cell r="K704">
            <v>7.5527152843181206E-2</v>
          </cell>
          <cell r="L704">
            <v>7.5527152843181206E-2</v>
          </cell>
          <cell r="M704">
            <v>7.5527152843181206E-2</v>
          </cell>
          <cell r="N704">
            <v>7.5527152843181206E-2</v>
          </cell>
          <cell r="O704">
            <v>7.5527152843181206E-2</v>
          </cell>
          <cell r="P704">
            <v>7.5527152843181206E-2</v>
          </cell>
        </row>
        <row r="705">
          <cell r="D705" t="str">
            <v>Sensitivity %</v>
          </cell>
        </row>
        <row r="706">
          <cell r="A706" t="str">
            <v>Investment Management Accounts (IMAs) - Private Client</v>
          </cell>
        </row>
        <row r="707">
          <cell r="B707" t="str">
            <v>Gross Sales (as % Beg AUM)</v>
          </cell>
          <cell r="E707">
            <v>0</v>
          </cell>
          <cell r="F707">
            <v>0</v>
          </cell>
          <cell r="G707">
            <v>0</v>
          </cell>
          <cell r="H707">
            <v>0</v>
          </cell>
          <cell r="I707">
            <v>0</v>
          </cell>
          <cell r="J707">
            <v>0</v>
          </cell>
          <cell r="K707">
            <v>0</v>
          </cell>
          <cell r="L707">
            <v>0</v>
          </cell>
          <cell r="M707">
            <v>0</v>
          </cell>
          <cell r="N707">
            <v>0</v>
          </cell>
          <cell r="O707">
            <v>0</v>
          </cell>
          <cell r="P707">
            <v>0</v>
          </cell>
        </row>
        <row r="708">
          <cell r="B708" t="str">
            <v>Redemptions (as % of Beg AUM)</v>
          </cell>
          <cell r="E708">
            <v>0</v>
          </cell>
          <cell r="F708">
            <v>0</v>
          </cell>
          <cell r="G708">
            <v>0</v>
          </cell>
          <cell r="H708">
            <v>0</v>
          </cell>
          <cell r="I708">
            <v>0</v>
          </cell>
          <cell r="J708">
            <v>0</v>
          </cell>
          <cell r="K708">
            <v>0</v>
          </cell>
          <cell r="L708">
            <v>0</v>
          </cell>
          <cell r="M708">
            <v>0</v>
          </cell>
          <cell r="N708">
            <v>0</v>
          </cell>
          <cell r="O708">
            <v>0</v>
          </cell>
          <cell r="P708">
            <v>0</v>
          </cell>
        </row>
        <row r="709">
          <cell r="B709" t="str">
            <v>Expected Market Growth</v>
          </cell>
          <cell r="E709">
            <v>0</v>
          </cell>
          <cell r="F709">
            <v>0</v>
          </cell>
          <cell r="G709">
            <v>0</v>
          </cell>
          <cell r="H709">
            <v>0</v>
          </cell>
          <cell r="I709">
            <v>0</v>
          </cell>
          <cell r="J709">
            <v>0</v>
          </cell>
          <cell r="K709">
            <v>0</v>
          </cell>
          <cell r="L709">
            <v>0</v>
          </cell>
          <cell r="M709">
            <v>0</v>
          </cell>
          <cell r="N709">
            <v>0</v>
          </cell>
          <cell r="O709">
            <v>0</v>
          </cell>
          <cell r="P709">
            <v>0</v>
          </cell>
        </row>
        <row r="711">
          <cell r="A711" t="str">
            <v>Estate &amp; Trust Accounts and ST IMAs - Private Client</v>
          </cell>
        </row>
        <row r="712">
          <cell r="B712" t="str">
            <v>Gross Sales (as % Beg AUM)</v>
          </cell>
          <cell r="E712">
            <v>0</v>
          </cell>
          <cell r="F712">
            <v>0</v>
          </cell>
          <cell r="G712">
            <v>0</v>
          </cell>
          <cell r="H712">
            <v>0</v>
          </cell>
          <cell r="I712">
            <v>0</v>
          </cell>
          <cell r="J712">
            <v>0</v>
          </cell>
          <cell r="K712">
            <v>0</v>
          </cell>
          <cell r="L712">
            <v>0</v>
          </cell>
          <cell r="M712">
            <v>0</v>
          </cell>
          <cell r="N712">
            <v>0</v>
          </cell>
          <cell r="O712">
            <v>0</v>
          </cell>
          <cell r="P712">
            <v>0</v>
          </cell>
        </row>
        <row r="713">
          <cell r="B713" t="str">
            <v>Redemptions (as % of Beg AUM)</v>
          </cell>
          <cell r="E713">
            <v>0</v>
          </cell>
          <cell r="F713">
            <v>0</v>
          </cell>
          <cell r="G713">
            <v>0</v>
          </cell>
          <cell r="H713">
            <v>0</v>
          </cell>
          <cell r="I713">
            <v>0</v>
          </cell>
          <cell r="J713">
            <v>0</v>
          </cell>
          <cell r="K713">
            <v>0</v>
          </cell>
          <cell r="L713">
            <v>0</v>
          </cell>
          <cell r="M713">
            <v>0</v>
          </cell>
          <cell r="N713">
            <v>0</v>
          </cell>
          <cell r="O713">
            <v>0</v>
          </cell>
          <cell r="P713">
            <v>0</v>
          </cell>
        </row>
        <row r="714">
          <cell r="B714" t="str">
            <v>Expected Market Growth</v>
          </cell>
          <cell r="E714">
            <v>0</v>
          </cell>
          <cell r="F714">
            <v>0</v>
          </cell>
          <cell r="G714">
            <v>0</v>
          </cell>
          <cell r="H714">
            <v>0</v>
          </cell>
          <cell r="I714">
            <v>0</v>
          </cell>
          <cell r="J714">
            <v>0</v>
          </cell>
          <cell r="K714">
            <v>0</v>
          </cell>
          <cell r="L714">
            <v>0</v>
          </cell>
          <cell r="M714">
            <v>0</v>
          </cell>
          <cell r="N714">
            <v>0</v>
          </cell>
          <cell r="O714">
            <v>0</v>
          </cell>
          <cell r="P714">
            <v>0</v>
          </cell>
        </row>
        <row r="716">
          <cell r="A716" t="str">
            <v>Other (Canadian Equity) - Private Client</v>
          </cell>
        </row>
        <row r="717">
          <cell r="B717" t="str">
            <v>Gross Sales (as % Beg AUM)</v>
          </cell>
          <cell r="E717">
            <v>0</v>
          </cell>
          <cell r="F717">
            <v>0</v>
          </cell>
          <cell r="G717">
            <v>0</v>
          </cell>
          <cell r="H717">
            <v>0</v>
          </cell>
          <cell r="I717">
            <v>0</v>
          </cell>
          <cell r="J717">
            <v>0</v>
          </cell>
          <cell r="K717">
            <v>0</v>
          </cell>
          <cell r="L717">
            <v>0</v>
          </cell>
          <cell r="M717">
            <v>0</v>
          </cell>
          <cell r="N717">
            <v>0</v>
          </cell>
          <cell r="O717">
            <v>0</v>
          </cell>
          <cell r="P717">
            <v>0</v>
          </cell>
        </row>
        <row r="718">
          <cell r="B718" t="str">
            <v>Redemptions (as % of Beg AUM)</v>
          </cell>
          <cell r="E718">
            <v>0</v>
          </cell>
          <cell r="F718">
            <v>0</v>
          </cell>
          <cell r="G718">
            <v>0</v>
          </cell>
          <cell r="H718">
            <v>0</v>
          </cell>
          <cell r="I718">
            <v>0</v>
          </cell>
          <cell r="J718">
            <v>0</v>
          </cell>
          <cell r="K718">
            <v>0</v>
          </cell>
          <cell r="L718">
            <v>0</v>
          </cell>
          <cell r="M718">
            <v>0</v>
          </cell>
          <cell r="N718">
            <v>0</v>
          </cell>
          <cell r="O718">
            <v>0</v>
          </cell>
          <cell r="P718">
            <v>0</v>
          </cell>
        </row>
        <row r="719">
          <cell r="B719" t="str">
            <v>Expected Market Growth</v>
          </cell>
          <cell r="E719">
            <v>0</v>
          </cell>
          <cell r="F719">
            <v>0</v>
          </cell>
          <cell r="G719">
            <v>0</v>
          </cell>
          <cell r="H719">
            <v>0</v>
          </cell>
          <cell r="I719">
            <v>0</v>
          </cell>
          <cell r="J719">
            <v>0</v>
          </cell>
          <cell r="K719">
            <v>0</v>
          </cell>
          <cell r="L719">
            <v>0</v>
          </cell>
          <cell r="M719">
            <v>0</v>
          </cell>
          <cell r="N719">
            <v>0</v>
          </cell>
          <cell r="O719">
            <v>0</v>
          </cell>
          <cell r="P719">
            <v>0</v>
          </cell>
        </row>
        <row r="721">
          <cell r="A721" t="str">
            <v>Pinnacle Program - Portfolio Solutions</v>
          </cell>
        </row>
        <row r="722">
          <cell r="B722" t="str">
            <v>Gross Sales (as % Beg AUM)</v>
          </cell>
          <cell r="E722">
            <v>0</v>
          </cell>
          <cell r="F722">
            <v>0</v>
          </cell>
          <cell r="G722">
            <v>0</v>
          </cell>
          <cell r="H722">
            <v>0</v>
          </cell>
          <cell r="I722">
            <v>0</v>
          </cell>
          <cell r="J722">
            <v>0</v>
          </cell>
          <cell r="K722">
            <v>0</v>
          </cell>
          <cell r="L722">
            <v>0</v>
          </cell>
          <cell r="M722">
            <v>0</v>
          </cell>
          <cell r="N722">
            <v>0</v>
          </cell>
          <cell r="O722">
            <v>0</v>
          </cell>
          <cell r="P722">
            <v>0</v>
          </cell>
        </row>
        <row r="723">
          <cell r="B723" t="str">
            <v>Redemptions (as % of Beg AUM)</v>
          </cell>
          <cell r="E723">
            <v>0</v>
          </cell>
          <cell r="F723">
            <v>0</v>
          </cell>
          <cell r="G723">
            <v>0</v>
          </cell>
          <cell r="H723">
            <v>0</v>
          </cell>
          <cell r="I723">
            <v>0</v>
          </cell>
          <cell r="J723">
            <v>0</v>
          </cell>
          <cell r="K723">
            <v>0</v>
          </cell>
          <cell r="L723">
            <v>0</v>
          </cell>
          <cell r="M723">
            <v>0</v>
          </cell>
          <cell r="N723">
            <v>0</v>
          </cell>
          <cell r="O723">
            <v>0</v>
          </cell>
          <cell r="P723">
            <v>0</v>
          </cell>
        </row>
        <row r="724">
          <cell r="B724" t="str">
            <v>Expected Market Growth</v>
          </cell>
          <cell r="E724">
            <v>0</v>
          </cell>
          <cell r="F724">
            <v>0</v>
          </cell>
          <cell r="G724">
            <v>0</v>
          </cell>
          <cell r="H724">
            <v>0</v>
          </cell>
          <cell r="I724">
            <v>0</v>
          </cell>
          <cell r="J724">
            <v>0</v>
          </cell>
          <cell r="K724">
            <v>0</v>
          </cell>
          <cell r="L724">
            <v>0</v>
          </cell>
          <cell r="M724">
            <v>0</v>
          </cell>
          <cell r="N724">
            <v>0</v>
          </cell>
          <cell r="O724">
            <v>0</v>
          </cell>
          <cell r="P724">
            <v>0</v>
          </cell>
        </row>
        <row r="726">
          <cell r="A726" t="str">
            <v>Other (Marquis, Viscount, etc.) - Portfolio Solutions</v>
          </cell>
        </row>
        <row r="727">
          <cell r="B727" t="str">
            <v>Gross Sales (as % Beg AUM)</v>
          </cell>
          <cell r="E727">
            <v>0</v>
          </cell>
          <cell r="F727">
            <v>0</v>
          </cell>
          <cell r="G727">
            <v>0</v>
          </cell>
          <cell r="H727">
            <v>0</v>
          </cell>
          <cell r="I727">
            <v>0</v>
          </cell>
          <cell r="J727">
            <v>0</v>
          </cell>
          <cell r="K727">
            <v>0</v>
          </cell>
          <cell r="L727">
            <v>0</v>
          </cell>
          <cell r="M727">
            <v>0</v>
          </cell>
          <cell r="N727">
            <v>0</v>
          </cell>
          <cell r="O727">
            <v>0</v>
          </cell>
          <cell r="P727">
            <v>0</v>
          </cell>
        </row>
        <row r="728">
          <cell r="B728" t="str">
            <v>Redemptions (as % of Beg AUM)</v>
          </cell>
          <cell r="E728">
            <v>0</v>
          </cell>
          <cell r="F728">
            <v>0</v>
          </cell>
          <cell r="G728">
            <v>0</v>
          </cell>
          <cell r="H728">
            <v>0</v>
          </cell>
          <cell r="I728">
            <v>0</v>
          </cell>
          <cell r="J728">
            <v>0</v>
          </cell>
          <cell r="K728">
            <v>0</v>
          </cell>
          <cell r="L728">
            <v>0</v>
          </cell>
          <cell r="M728">
            <v>0</v>
          </cell>
          <cell r="N728">
            <v>0</v>
          </cell>
          <cell r="O728">
            <v>0</v>
          </cell>
          <cell r="P728">
            <v>0</v>
          </cell>
        </row>
        <row r="729">
          <cell r="B729" t="str">
            <v>Expected Market Growth</v>
          </cell>
          <cell r="E729">
            <v>0</v>
          </cell>
          <cell r="F729">
            <v>0</v>
          </cell>
          <cell r="G729">
            <v>0</v>
          </cell>
          <cell r="H729">
            <v>0</v>
          </cell>
          <cell r="I729">
            <v>0</v>
          </cell>
          <cell r="J729">
            <v>0</v>
          </cell>
          <cell r="K729">
            <v>0</v>
          </cell>
          <cell r="L729">
            <v>0</v>
          </cell>
          <cell r="M729">
            <v>0</v>
          </cell>
          <cell r="N729">
            <v>0</v>
          </cell>
          <cell r="O729">
            <v>0</v>
          </cell>
          <cell r="P729">
            <v>0</v>
          </cell>
        </row>
        <row r="731">
          <cell r="A731" t="str">
            <v>Canadian Equity - Alternative Investments</v>
          </cell>
        </row>
        <row r="732">
          <cell r="B732" t="str">
            <v>Gross Sales (as % Beg AUM)</v>
          </cell>
          <cell r="E732">
            <v>0</v>
          </cell>
          <cell r="F732">
            <v>0</v>
          </cell>
          <cell r="G732">
            <v>0</v>
          </cell>
          <cell r="H732">
            <v>0</v>
          </cell>
          <cell r="I732">
            <v>0</v>
          </cell>
          <cell r="J732">
            <v>0</v>
          </cell>
          <cell r="K732">
            <v>0</v>
          </cell>
          <cell r="L732">
            <v>0</v>
          </cell>
          <cell r="M732">
            <v>0</v>
          </cell>
          <cell r="N732">
            <v>0</v>
          </cell>
          <cell r="O732">
            <v>0</v>
          </cell>
          <cell r="P732">
            <v>0</v>
          </cell>
        </row>
        <row r="733">
          <cell r="B733" t="str">
            <v>Redemptions (as % of Beg AUM)</v>
          </cell>
          <cell r="E733">
            <v>0</v>
          </cell>
          <cell r="F733">
            <v>0</v>
          </cell>
          <cell r="G733">
            <v>0</v>
          </cell>
          <cell r="H733">
            <v>0</v>
          </cell>
          <cell r="I733">
            <v>0</v>
          </cell>
          <cell r="J733">
            <v>0</v>
          </cell>
          <cell r="K733">
            <v>0</v>
          </cell>
          <cell r="L733">
            <v>0</v>
          </cell>
          <cell r="M733">
            <v>0</v>
          </cell>
          <cell r="N733">
            <v>0</v>
          </cell>
          <cell r="O733">
            <v>0</v>
          </cell>
          <cell r="P733">
            <v>0</v>
          </cell>
        </row>
        <row r="734">
          <cell r="B734" t="str">
            <v>Expected Market Growth</v>
          </cell>
          <cell r="E734">
            <v>0</v>
          </cell>
          <cell r="F734">
            <v>0</v>
          </cell>
          <cell r="G734">
            <v>0</v>
          </cell>
          <cell r="H734">
            <v>0</v>
          </cell>
          <cell r="I734">
            <v>0</v>
          </cell>
          <cell r="J734">
            <v>0</v>
          </cell>
          <cell r="K734">
            <v>0</v>
          </cell>
          <cell r="L734">
            <v>0</v>
          </cell>
          <cell r="M734">
            <v>0</v>
          </cell>
          <cell r="N734">
            <v>0</v>
          </cell>
          <cell r="O734">
            <v>0</v>
          </cell>
          <cell r="P734">
            <v>0</v>
          </cell>
        </row>
        <row r="736">
          <cell r="A736" t="str">
            <v>Foreign Equity - Alternative Investments</v>
          </cell>
        </row>
        <row r="737">
          <cell r="B737" t="str">
            <v>Gross Sales (as % Beg AUM)</v>
          </cell>
          <cell r="E737">
            <v>0</v>
          </cell>
          <cell r="F737">
            <v>0</v>
          </cell>
          <cell r="G737">
            <v>0</v>
          </cell>
          <cell r="H737">
            <v>0</v>
          </cell>
          <cell r="I737">
            <v>0</v>
          </cell>
          <cell r="J737">
            <v>0</v>
          </cell>
          <cell r="K737">
            <v>0</v>
          </cell>
          <cell r="L737">
            <v>0</v>
          </cell>
          <cell r="M737">
            <v>0</v>
          </cell>
          <cell r="N737">
            <v>0</v>
          </cell>
          <cell r="O737">
            <v>0</v>
          </cell>
          <cell r="P737">
            <v>0</v>
          </cell>
        </row>
        <row r="738">
          <cell r="B738" t="str">
            <v>Redemptions (as % of Beg AUM)</v>
          </cell>
          <cell r="E738">
            <v>0</v>
          </cell>
          <cell r="F738">
            <v>0</v>
          </cell>
          <cell r="G738">
            <v>0</v>
          </cell>
          <cell r="H738">
            <v>0</v>
          </cell>
          <cell r="I738">
            <v>0</v>
          </cell>
          <cell r="J738">
            <v>0</v>
          </cell>
          <cell r="K738">
            <v>0</v>
          </cell>
          <cell r="L738">
            <v>0</v>
          </cell>
          <cell r="M738">
            <v>0</v>
          </cell>
          <cell r="N738">
            <v>0</v>
          </cell>
          <cell r="O738">
            <v>0</v>
          </cell>
          <cell r="P738">
            <v>0</v>
          </cell>
        </row>
        <row r="739">
          <cell r="B739" t="str">
            <v>Expected Market Growth</v>
          </cell>
          <cell r="E739">
            <v>0</v>
          </cell>
          <cell r="F739">
            <v>0</v>
          </cell>
          <cell r="G739">
            <v>0</v>
          </cell>
          <cell r="H739">
            <v>0</v>
          </cell>
          <cell r="I739">
            <v>0</v>
          </cell>
          <cell r="J739">
            <v>0</v>
          </cell>
          <cell r="K739">
            <v>0</v>
          </cell>
          <cell r="L739">
            <v>0</v>
          </cell>
          <cell r="M739">
            <v>0</v>
          </cell>
          <cell r="N739">
            <v>0</v>
          </cell>
          <cell r="O739">
            <v>0</v>
          </cell>
          <cell r="P739">
            <v>0</v>
          </cell>
        </row>
        <row r="741">
          <cell r="A741" t="str">
            <v>Canadian Equity - Closed Funds</v>
          </cell>
        </row>
        <row r="742">
          <cell r="B742" t="str">
            <v>Gross Sales (as % Beg AUM)</v>
          </cell>
          <cell r="E742">
            <v>0</v>
          </cell>
          <cell r="F742">
            <v>0</v>
          </cell>
          <cell r="G742">
            <v>0</v>
          </cell>
          <cell r="H742">
            <v>0</v>
          </cell>
          <cell r="I742">
            <v>0</v>
          </cell>
          <cell r="J742">
            <v>0</v>
          </cell>
          <cell r="K742">
            <v>0</v>
          </cell>
          <cell r="L742">
            <v>0</v>
          </cell>
          <cell r="M742">
            <v>0</v>
          </cell>
          <cell r="N742">
            <v>0</v>
          </cell>
          <cell r="O742">
            <v>0</v>
          </cell>
          <cell r="P742">
            <v>0</v>
          </cell>
        </row>
        <row r="743">
          <cell r="B743" t="str">
            <v>Redemptions (as % of Beg AUM)</v>
          </cell>
          <cell r="E743">
            <v>0</v>
          </cell>
          <cell r="F743">
            <v>0</v>
          </cell>
          <cell r="G743">
            <v>0</v>
          </cell>
          <cell r="H743">
            <v>0</v>
          </cell>
          <cell r="I743">
            <v>0</v>
          </cell>
          <cell r="J743">
            <v>0</v>
          </cell>
          <cell r="K743">
            <v>0</v>
          </cell>
          <cell r="L743">
            <v>0</v>
          </cell>
          <cell r="M743">
            <v>0</v>
          </cell>
          <cell r="N743">
            <v>0</v>
          </cell>
          <cell r="O743">
            <v>0</v>
          </cell>
          <cell r="P743">
            <v>0</v>
          </cell>
        </row>
        <row r="744">
          <cell r="B744" t="str">
            <v>Expected Market Growth</v>
          </cell>
          <cell r="E744">
            <v>0</v>
          </cell>
          <cell r="F744">
            <v>0</v>
          </cell>
          <cell r="G744">
            <v>0</v>
          </cell>
          <cell r="H744">
            <v>0</v>
          </cell>
          <cell r="I744">
            <v>0</v>
          </cell>
          <cell r="J744">
            <v>0</v>
          </cell>
          <cell r="K744">
            <v>0</v>
          </cell>
          <cell r="L744">
            <v>0</v>
          </cell>
          <cell r="M744">
            <v>0</v>
          </cell>
          <cell r="N744">
            <v>0</v>
          </cell>
          <cell r="O744">
            <v>0</v>
          </cell>
          <cell r="P744">
            <v>0</v>
          </cell>
        </row>
        <row r="746">
          <cell r="A746" t="str">
            <v>Foreign Equity - Closed Funds</v>
          </cell>
        </row>
        <row r="747">
          <cell r="B747" t="str">
            <v>Gross Sales (as % Beg AUM)</v>
          </cell>
          <cell r="E747">
            <v>0</v>
          </cell>
          <cell r="F747">
            <v>0</v>
          </cell>
          <cell r="G747">
            <v>0</v>
          </cell>
          <cell r="H747">
            <v>0</v>
          </cell>
          <cell r="I747">
            <v>0</v>
          </cell>
          <cell r="J747">
            <v>0</v>
          </cell>
          <cell r="K747">
            <v>0</v>
          </cell>
          <cell r="L747">
            <v>0</v>
          </cell>
          <cell r="M747">
            <v>0</v>
          </cell>
          <cell r="N747">
            <v>0</v>
          </cell>
          <cell r="O747">
            <v>0</v>
          </cell>
          <cell r="P747">
            <v>0</v>
          </cell>
        </row>
        <row r="748">
          <cell r="B748" t="str">
            <v>Redemptions (as % of Beg AUM)</v>
          </cell>
          <cell r="E748">
            <v>0</v>
          </cell>
          <cell r="F748">
            <v>0</v>
          </cell>
          <cell r="G748">
            <v>0</v>
          </cell>
          <cell r="H748">
            <v>0</v>
          </cell>
          <cell r="I748">
            <v>0</v>
          </cell>
          <cell r="J748">
            <v>0</v>
          </cell>
          <cell r="K748">
            <v>0</v>
          </cell>
          <cell r="L748">
            <v>0</v>
          </cell>
          <cell r="M748">
            <v>0</v>
          </cell>
          <cell r="N748">
            <v>0</v>
          </cell>
          <cell r="O748">
            <v>0</v>
          </cell>
          <cell r="P748">
            <v>0</v>
          </cell>
        </row>
        <row r="749">
          <cell r="B749" t="str">
            <v>Expected Market Growth</v>
          </cell>
          <cell r="E749">
            <v>0</v>
          </cell>
          <cell r="F749">
            <v>0</v>
          </cell>
          <cell r="G749">
            <v>0</v>
          </cell>
          <cell r="H749">
            <v>0</v>
          </cell>
          <cell r="I749">
            <v>0</v>
          </cell>
          <cell r="J749">
            <v>0</v>
          </cell>
          <cell r="K749">
            <v>0</v>
          </cell>
          <cell r="L749">
            <v>0</v>
          </cell>
          <cell r="M749">
            <v>0</v>
          </cell>
          <cell r="N749">
            <v>0</v>
          </cell>
          <cell r="O749">
            <v>0</v>
          </cell>
          <cell r="P749">
            <v>0</v>
          </cell>
        </row>
        <row r="751">
          <cell r="A751" t="str">
            <v>Canadian Equity - Tax Assisted</v>
          </cell>
        </row>
        <row r="752">
          <cell r="B752" t="str">
            <v>Gross Sales (as % Beg AUM)</v>
          </cell>
          <cell r="E752">
            <v>0</v>
          </cell>
          <cell r="F752">
            <v>0</v>
          </cell>
          <cell r="G752">
            <v>0</v>
          </cell>
          <cell r="H752">
            <v>0</v>
          </cell>
          <cell r="I752">
            <v>0</v>
          </cell>
          <cell r="J752">
            <v>0</v>
          </cell>
          <cell r="K752">
            <v>0</v>
          </cell>
          <cell r="L752">
            <v>0</v>
          </cell>
          <cell r="M752">
            <v>0</v>
          </cell>
          <cell r="N752">
            <v>0</v>
          </cell>
          <cell r="O752">
            <v>0</v>
          </cell>
          <cell r="P752">
            <v>0</v>
          </cell>
        </row>
        <row r="753">
          <cell r="B753" t="str">
            <v>Redemptions (as % of Beg AUM)</v>
          </cell>
          <cell r="E753">
            <v>0</v>
          </cell>
          <cell r="F753">
            <v>0</v>
          </cell>
          <cell r="G753">
            <v>0</v>
          </cell>
          <cell r="H753">
            <v>0</v>
          </cell>
          <cell r="I753">
            <v>0</v>
          </cell>
          <cell r="J753">
            <v>0</v>
          </cell>
          <cell r="K753">
            <v>0</v>
          </cell>
          <cell r="L753">
            <v>0</v>
          </cell>
          <cell r="M753">
            <v>0</v>
          </cell>
          <cell r="N753">
            <v>0</v>
          </cell>
          <cell r="O753">
            <v>0</v>
          </cell>
          <cell r="P753">
            <v>0</v>
          </cell>
        </row>
        <row r="754">
          <cell r="B754" t="str">
            <v>Expected Market Growth</v>
          </cell>
          <cell r="E754">
            <v>0</v>
          </cell>
          <cell r="F754">
            <v>0</v>
          </cell>
          <cell r="G754">
            <v>0</v>
          </cell>
          <cell r="H754">
            <v>0</v>
          </cell>
          <cell r="I754">
            <v>0</v>
          </cell>
          <cell r="J754">
            <v>0</v>
          </cell>
          <cell r="K754">
            <v>0</v>
          </cell>
          <cell r="L754">
            <v>0</v>
          </cell>
          <cell r="M754">
            <v>0</v>
          </cell>
          <cell r="N754">
            <v>0</v>
          </cell>
          <cell r="O754">
            <v>0</v>
          </cell>
          <cell r="P754">
            <v>0</v>
          </cell>
        </row>
        <row r="756">
          <cell r="A756" t="str">
            <v>Dividend &amp; Income - Tax Assisted</v>
          </cell>
        </row>
        <row r="757">
          <cell r="B757" t="str">
            <v>Gross Sales (as % Beg AUM)</v>
          </cell>
          <cell r="E757">
            <v>0</v>
          </cell>
          <cell r="F757">
            <v>0</v>
          </cell>
          <cell r="G757">
            <v>0</v>
          </cell>
          <cell r="H757">
            <v>0</v>
          </cell>
          <cell r="I757">
            <v>0</v>
          </cell>
          <cell r="J757">
            <v>0</v>
          </cell>
          <cell r="K757">
            <v>0</v>
          </cell>
          <cell r="L757">
            <v>0</v>
          </cell>
          <cell r="M757">
            <v>0</v>
          </cell>
          <cell r="N757">
            <v>0</v>
          </cell>
          <cell r="O757">
            <v>0</v>
          </cell>
          <cell r="P757">
            <v>0</v>
          </cell>
        </row>
        <row r="758">
          <cell r="B758" t="str">
            <v>Redemptions (as % of Beg AUM)</v>
          </cell>
          <cell r="E758">
            <v>0</v>
          </cell>
          <cell r="F758">
            <v>0</v>
          </cell>
          <cell r="G758">
            <v>0</v>
          </cell>
          <cell r="H758">
            <v>0</v>
          </cell>
          <cell r="I758">
            <v>0</v>
          </cell>
          <cell r="J758">
            <v>0</v>
          </cell>
          <cell r="K758">
            <v>0</v>
          </cell>
          <cell r="L758">
            <v>0</v>
          </cell>
          <cell r="M758">
            <v>0</v>
          </cell>
          <cell r="N758">
            <v>0</v>
          </cell>
          <cell r="O758">
            <v>0</v>
          </cell>
          <cell r="P758">
            <v>0</v>
          </cell>
        </row>
        <row r="759">
          <cell r="B759" t="str">
            <v>Expected Market Growth</v>
          </cell>
          <cell r="E759">
            <v>0</v>
          </cell>
          <cell r="F759">
            <v>0</v>
          </cell>
          <cell r="G759">
            <v>0</v>
          </cell>
          <cell r="H759">
            <v>0</v>
          </cell>
          <cell r="I759">
            <v>0</v>
          </cell>
          <cell r="J759">
            <v>0</v>
          </cell>
          <cell r="K759">
            <v>0</v>
          </cell>
          <cell r="L759">
            <v>0</v>
          </cell>
          <cell r="M759">
            <v>0</v>
          </cell>
          <cell r="N759">
            <v>0</v>
          </cell>
          <cell r="O759">
            <v>0</v>
          </cell>
          <cell r="P759">
            <v>0</v>
          </cell>
        </row>
        <row r="761">
          <cell r="A761" t="str">
            <v>Foreign Equity - Tax Assisted</v>
          </cell>
        </row>
        <row r="762">
          <cell r="B762" t="str">
            <v>Gross Sales (as % Beg AUM)</v>
          </cell>
          <cell r="E762">
            <v>0</v>
          </cell>
          <cell r="F762">
            <v>0</v>
          </cell>
          <cell r="G762">
            <v>0</v>
          </cell>
          <cell r="H762">
            <v>0</v>
          </cell>
          <cell r="I762">
            <v>0</v>
          </cell>
          <cell r="J762">
            <v>0</v>
          </cell>
          <cell r="K762">
            <v>0</v>
          </cell>
          <cell r="L762">
            <v>0</v>
          </cell>
          <cell r="M762">
            <v>0</v>
          </cell>
          <cell r="N762">
            <v>0</v>
          </cell>
          <cell r="O762">
            <v>0</v>
          </cell>
          <cell r="P762">
            <v>0</v>
          </cell>
        </row>
        <row r="763">
          <cell r="B763" t="str">
            <v>Redemptions (as % of Beg AUM)</v>
          </cell>
          <cell r="E763">
            <v>0</v>
          </cell>
          <cell r="F763">
            <v>0</v>
          </cell>
          <cell r="G763">
            <v>0</v>
          </cell>
          <cell r="H763">
            <v>0</v>
          </cell>
          <cell r="I763">
            <v>0</v>
          </cell>
          <cell r="J763">
            <v>0</v>
          </cell>
          <cell r="K763">
            <v>0</v>
          </cell>
          <cell r="L763">
            <v>0</v>
          </cell>
          <cell r="M763">
            <v>0</v>
          </cell>
          <cell r="N763">
            <v>0</v>
          </cell>
          <cell r="O763">
            <v>0</v>
          </cell>
          <cell r="P763">
            <v>0</v>
          </cell>
        </row>
        <row r="764">
          <cell r="B764" t="str">
            <v>Expected Market Growth</v>
          </cell>
          <cell r="E764">
            <v>0</v>
          </cell>
          <cell r="F764">
            <v>0</v>
          </cell>
          <cell r="G764">
            <v>0</v>
          </cell>
          <cell r="H764">
            <v>0</v>
          </cell>
          <cell r="I764">
            <v>0</v>
          </cell>
          <cell r="J764">
            <v>0</v>
          </cell>
          <cell r="K764">
            <v>0</v>
          </cell>
          <cell r="L764">
            <v>0</v>
          </cell>
          <cell r="M764">
            <v>0</v>
          </cell>
          <cell r="N764">
            <v>0</v>
          </cell>
          <cell r="O764">
            <v>0</v>
          </cell>
          <cell r="P764">
            <v>0</v>
          </cell>
        </row>
        <row r="766">
          <cell r="A766" t="str">
            <v>Partners - Managed Assets</v>
          </cell>
        </row>
        <row r="767">
          <cell r="B767" t="str">
            <v>Gross Sales (as % Beg AUM)</v>
          </cell>
          <cell r="E767">
            <v>0</v>
          </cell>
          <cell r="F767">
            <v>0</v>
          </cell>
          <cell r="G767">
            <v>0</v>
          </cell>
          <cell r="H767">
            <v>0</v>
          </cell>
          <cell r="I767">
            <v>0</v>
          </cell>
          <cell r="J767">
            <v>0</v>
          </cell>
          <cell r="K767">
            <v>0</v>
          </cell>
          <cell r="L767">
            <v>0</v>
          </cell>
          <cell r="M767">
            <v>0</v>
          </cell>
          <cell r="N767">
            <v>0</v>
          </cell>
          <cell r="O767">
            <v>0</v>
          </cell>
          <cell r="P767">
            <v>0</v>
          </cell>
        </row>
        <row r="768">
          <cell r="B768" t="str">
            <v>Redemptions (as % of Beg AUM)</v>
          </cell>
          <cell r="E768">
            <v>0</v>
          </cell>
          <cell r="F768">
            <v>0</v>
          </cell>
          <cell r="G768">
            <v>0</v>
          </cell>
          <cell r="H768">
            <v>0</v>
          </cell>
          <cell r="I768">
            <v>0</v>
          </cell>
          <cell r="J768">
            <v>0</v>
          </cell>
          <cell r="K768">
            <v>0</v>
          </cell>
          <cell r="L768">
            <v>0</v>
          </cell>
          <cell r="M768">
            <v>0</v>
          </cell>
          <cell r="N768">
            <v>0</v>
          </cell>
          <cell r="O768">
            <v>0</v>
          </cell>
          <cell r="P768">
            <v>0</v>
          </cell>
        </row>
        <row r="769">
          <cell r="B769" t="str">
            <v>Expected Market Growth</v>
          </cell>
          <cell r="E769">
            <v>0</v>
          </cell>
          <cell r="F769">
            <v>0</v>
          </cell>
          <cell r="G769">
            <v>0</v>
          </cell>
          <cell r="H769">
            <v>0</v>
          </cell>
          <cell r="I769">
            <v>0</v>
          </cell>
          <cell r="J769">
            <v>0</v>
          </cell>
          <cell r="K769">
            <v>0</v>
          </cell>
          <cell r="L769">
            <v>0</v>
          </cell>
          <cell r="M769">
            <v>0</v>
          </cell>
          <cell r="N769">
            <v>0</v>
          </cell>
          <cell r="O769">
            <v>0</v>
          </cell>
          <cell r="P769">
            <v>0</v>
          </cell>
        </row>
        <row r="771">
          <cell r="A771" t="str">
            <v>Vision - Managed Assets</v>
          </cell>
        </row>
        <row r="772">
          <cell r="B772" t="str">
            <v>Gross Sales (as % Beg AUM)</v>
          </cell>
          <cell r="E772">
            <v>0</v>
          </cell>
          <cell r="F772">
            <v>0</v>
          </cell>
          <cell r="G772">
            <v>0</v>
          </cell>
          <cell r="H772">
            <v>0</v>
          </cell>
          <cell r="I772">
            <v>0</v>
          </cell>
          <cell r="J772">
            <v>0</v>
          </cell>
          <cell r="K772">
            <v>0</v>
          </cell>
          <cell r="L772">
            <v>0</v>
          </cell>
          <cell r="M772">
            <v>0</v>
          </cell>
          <cell r="N772">
            <v>0</v>
          </cell>
          <cell r="O772">
            <v>0</v>
          </cell>
          <cell r="P772">
            <v>0</v>
          </cell>
        </row>
        <row r="773">
          <cell r="B773" t="str">
            <v>Redemptions (as % of Beg AUM)</v>
          </cell>
          <cell r="E773">
            <v>0</v>
          </cell>
          <cell r="F773">
            <v>0</v>
          </cell>
          <cell r="G773">
            <v>0</v>
          </cell>
          <cell r="H773">
            <v>0</v>
          </cell>
          <cell r="I773">
            <v>0</v>
          </cell>
          <cell r="J773">
            <v>0</v>
          </cell>
          <cell r="K773">
            <v>0</v>
          </cell>
          <cell r="L773">
            <v>0</v>
          </cell>
          <cell r="M773">
            <v>0</v>
          </cell>
          <cell r="N773">
            <v>0</v>
          </cell>
          <cell r="O773">
            <v>0</v>
          </cell>
          <cell r="P773">
            <v>0</v>
          </cell>
        </row>
        <row r="774">
          <cell r="B774" t="str">
            <v>Expected Market Growth</v>
          </cell>
          <cell r="E774">
            <v>0</v>
          </cell>
          <cell r="F774">
            <v>0</v>
          </cell>
          <cell r="G774">
            <v>0</v>
          </cell>
          <cell r="H774">
            <v>0</v>
          </cell>
          <cell r="I774">
            <v>0</v>
          </cell>
          <cell r="J774">
            <v>0</v>
          </cell>
          <cell r="K774">
            <v>0</v>
          </cell>
          <cell r="L774">
            <v>0</v>
          </cell>
          <cell r="M774">
            <v>0</v>
          </cell>
          <cell r="N774">
            <v>0</v>
          </cell>
          <cell r="O774">
            <v>0</v>
          </cell>
          <cell r="P774">
            <v>0</v>
          </cell>
        </row>
        <row r="776">
          <cell r="A776" t="str">
            <v>Selected - Managed Assets</v>
          </cell>
        </row>
        <row r="777">
          <cell r="B777" t="str">
            <v>Gross Sales (as % Beg AUM)</v>
          </cell>
          <cell r="E777">
            <v>0</v>
          </cell>
          <cell r="F777">
            <v>0</v>
          </cell>
          <cell r="G777">
            <v>0</v>
          </cell>
          <cell r="H777">
            <v>0</v>
          </cell>
          <cell r="I777">
            <v>0</v>
          </cell>
          <cell r="J777">
            <v>0</v>
          </cell>
          <cell r="K777">
            <v>0</v>
          </cell>
          <cell r="L777">
            <v>0</v>
          </cell>
          <cell r="M777">
            <v>0</v>
          </cell>
          <cell r="N777">
            <v>0</v>
          </cell>
          <cell r="O777">
            <v>0</v>
          </cell>
          <cell r="P777">
            <v>0</v>
          </cell>
        </row>
        <row r="778">
          <cell r="B778" t="str">
            <v>Redemptions (as % of Beg AUM)</v>
          </cell>
          <cell r="E778">
            <v>0</v>
          </cell>
          <cell r="F778">
            <v>0</v>
          </cell>
          <cell r="G778">
            <v>0</v>
          </cell>
          <cell r="H778">
            <v>0</v>
          </cell>
          <cell r="I778">
            <v>0</v>
          </cell>
          <cell r="J778">
            <v>0</v>
          </cell>
          <cell r="K778">
            <v>0</v>
          </cell>
          <cell r="L778">
            <v>0</v>
          </cell>
          <cell r="M778">
            <v>0</v>
          </cell>
          <cell r="N778">
            <v>0</v>
          </cell>
          <cell r="O778">
            <v>0</v>
          </cell>
          <cell r="P778">
            <v>0</v>
          </cell>
        </row>
        <row r="779">
          <cell r="B779" t="str">
            <v>Expected Market Growth</v>
          </cell>
          <cell r="E779">
            <v>0</v>
          </cell>
          <cell r="F779">
            <v>0</v>
          </cell>
          <cell r="G779">
            <v>0</v>
          </cell>
          <cell r="H779">
            <v>0</v>
          </cell>
          <cell r="I779">
            <v>0</v>
          </cell>
          <cell r="J779">
            <v>0</v>
          </cell>
          <cell r="K779">
            <v>0</v>
          </cell>
          <cell r="L779">
            <v>0</v>
          </cell>
          <cell r="M779">
            <v>0</v>
          </cell>
          <cell r="N779">
            <v>0</v>
          </cell>
          <cell r="O779">
            <v>0</v>
          </cell>
          <cell r="P779">
            <v>0</v>
          </cell>
        </row>
        <row r="781">
          <cell r="A781" t="str">
            <v>Other - Managed Assets</v>
          </cell>
        </row>
        <row r="782">
          <cell r="B782" t="str">
            <v>Gross Sales (as % Beg AUM)</v>
          </cell>
          <cell r="E782">
            <v>0</v>
          </cell>
          <cell r="F782">
            <v>0</v>
          </cell>
          <cell r="G782">
            <v>0</v>
          </cell>
          <cell r="H782">
            <v>0</v>
          </cell>
          <cell r="I782">
            <v>0</v>
          </cell>
          <cell r="J782">
            <v>0</v>
          </cell>
          <cell r="K782">
            <v>0</v>
          </cell>
          <cell r="L782">
            <v>0</v>
          </cell>
          <cell r="M782">
            <v>0</v>
          </cell>
          <cell r="N782">
            <v>0</v>
          </cell>
          <cell r="O782">
            <v>0</v>
          </cell>
          <cell r="P782">
            <v>0</v>
          </cell>
        </row>
        <row r="783">
          <cell r="B783" t="str">
            <v>Redemptions (as % of Beg AUM)</v>
          </cell>
          <cell r="E783">
            <v>0</v>
          </cell>
          <cell r="F783">
            <v>0</v>
          </cell>
          <cell r="G783">
            <v>0</v>
          </cell>
          <cell r="H783">
            <v>0</v>
          </cell>
          <cell r="I783">
            <v>0</v>
          </cell>
          <cell r="J783">
            <v>0</v>
          </cell>
          <cell r="K783">
            <v>0</v>
          </cell>
          <cell r="L783">
            <v>0</v>
          </cell>
          <cell r="M783">
            <v>0</v>
          </cell>
          <cell r="N783">
            <v>0</v>
          </cell>
          <cell r="O783">
            <v>0</v>
          </cell>
          <cell r="P783">
            <v>0</v>
          </cell>
        </row>
        <row r="784">
          <cell r="B784" t="str">
            <v>Expected Market Growth</v>
          </cell>
          <cell r="E784">
            <v>0</v>
          </cell>
          <cell r="F784">
            <v>0</v>
          </cell>
          <cell r="G784">
            <v>0</v>
          </cell>
          <cell r="H784">
            <v>0</v>
          </cell>
          <cell r="I784">
            <v>0</v>
          </cell>
          <cell r="J784">
            <v>0</v>
          </cell>
          <cell r="K784">
            <v>0</v>
          </cell>
          <cell r="L784">
            <v>0</v>
          </cell>
          <cell r="M784">
            <v>0</v>
          </cell>
          <cell r="N784">
            <v>0</v>
          </cell>
          <cell r="O784">
            <v>0</v>
          </cell>
          <cell r="P784">
            <v>0</v>
          </cell>
        </row>
        <row r="786">
          <cell r="A786" t="str">
            <v>Corporate Accounts - Institutional</v>
          </cell>
        </row>
        <row r="787">
          <cell r="B787" t="str">
            <v>Gross Sales (as % Beg AUM)</v>
          </cell>
          <cell r="E787">
            <v>0</v>
          </cell>
          <cell r="F787">
            <v>0</v>
          </cell>
          <cell r="G787">
            <v>0</v>
          </cell>
          <cell r="H787">
            <v>0</v>
          </cell>
          <cell r="I787">
            <v>0</v>
          </cell>
          <cell r="J787">
            <v>0</v>
          </cell>
          <cell r="K787">
            <v>0</v>
          </cell>
          <cell r="L787">
            <v>0</v>
          </cell>
          <cell r="M787">
            <v>0</v>
          </cell>
          <cell r="N787">
            <v>0</v>
          </cell>
          <cell r="O787">
            <v>0</v>
          </cell>
          <cell r="P787">
            <v>0</v>
          </cell>
        </row>
        <row r="788">
          <cell r="B788" t="str">
            <v>Redemptions (as % of Beg AUM)</v>
          </cell>
          <cell r="E788">
            <v>0</v>
          </cell>
          <cell r="F788">
            <v>0</v>
          </cell>
          <cell r="G788">
            <v>0</v>
          </cell>
          <cell r="H788">
            <v>0</v>
          </cell>
          <cell r="I788">
            <v>0</v>
          </cell>
          <cell r="J788">
            <v>0</v>
          </cell>
          <cell r="K788">
            <v>0</v>
          </cell>
          <cell r="L788">
            <v>0</v>
          </cell>
          <cell r="M788">
            <v>0</v>
          </cell>
          <cell r="N788">
            <v>0</v>
          </cell>
          <cell r="O788">
            <v>0</v>
          </cell>
          <cell r="P788">
            <v>0</v>
          </cell>
        </row>
        <row r="789">
          <cell r="B789" t="str">
            <v>Expected Market Growth</v>
          </cell>
          <cell r="E789">
            <v>0</v>
          </cell>
          <cell r="F789">
            <v>0</v>
          </cell>
          <cell r="G789">
            <v>0</v>
          </cell>
          <cell r="H789">
            <v>0</v>
          </cell>
          <cell r="I789">
            <v>0</v>
          </cell>
          <cell r="J789">
            <v>0</v>
          </cell>
          <cell r="K789">
            <v>0</v>
          </cell>
          <cell r="L789">
            <v>0</v>
          </cell>
          <cell r="M789">
            <v>0</v>
          </cell>
          <cell r="N789">
            <v>0</v>
          </cell>
          <cell r="O789">
            <v>0</v>
          </cell>
          <cell r="P789">
            <v>0</v>
          </cell>
        </row>
        <row r="791">
          <cell r="A791" t="str">
            <v>Pensions - Institutional</v>
          </cell>
        </row>
        <row r="792">
          <cell r="B792" t="str">
            <v>Gross Sales (as % Beg AUM)</v>
          </cell>
          <cell r="E792">
            <v>0</v>
          </cell>
          <cell r="F792">
            <v>0</v>
          </cell>
          <cell r="G792">
            <v>0</v>
          </cell>
          <cell r="H792">
            <v>0</v>
          </cell>
          <cell r="I792">
            <v>0</v>
          </cell>
          <cell r="J792">
            <v>0</v>
          </cell>
          <cell r="K792">
            <v>0</v>
          </cell>
          <cell r="L792">
            <v>0</v>
          </cell>
          <cell r="M792">
            <v>0</v>
          </cell>
          <cell r="N792">
            <v>0</v>
          </cell>
          <cell r="O792">
            <v>0</v>
          </cell>
          <cell r="P792">
            <v>0</v>
          </cell>
        </row>
        <row r="793">
          <cell r="B793" t="str">
            <v>Redemptions (as % of Beg AUM)</v>
          </cell>
          <cell r="E793">
            <v>0</v>
          </cell>
          <cell r="F793">
            <v>0</v>
          </cell>
          <cell r="G793">
            <v>0</v>
          </cell>
          <cell r="H793">
            <v>0</v>
          </cell>
          <cell r="I793">
            <v>0</v>
          </cell>
          <cell r="J793">
            <v>0</v>
          </cell>
          <cell r="K793">
            <v>0</v>
          </cell>
          <cell r="L793">
            <v>0</v>
          </cell>
          <cell r="M793">
            <v>0</v>
          </cell>
          <cell r="N793">
            <v>0</v>
          </cell>
          <cell r="O793">
            <v>0</v>
          </cell>
          <cell r="P793">
            <v>0</v>
          </cell>
        </row>
        <row r="794">
          <cell r="B794" t="str">
            <v>Expected Market Growth</v>
          </cell>
          <cell r="E794">
            <v>0</v>
          </cell>
          <cell r="F794">
            <v>0</v>
          </cell>
          <cell r="G794">
            <v>0</v>
          </cell>
          <cell r="H794">
            <v>0</v>
          </cell>
          <cell r="I794">
            <v>0</v>
          </cell>
          <cell r="J794">
            <v>0</v>
          </cell>
          <cell r="K794">
            <v>0</v>
          </cell>
          <cell r="L794">
            <v>0</v>
          </cell>
          <cell r="M794">
            <v>0</v>
          </cell>
          <cell r="N794">
            <v>0</v>
          </cell>
          <cell r="O794">
            <v>0</v>
          </cell>
          <cell r="P794">
            <v>0</v>
          </cell>
        </row>
        <row r="796">
          <cell r="H796" t="str">
            <v>Scenario Chooser</v>
          </cell>
          <cell r="J796">
            <v>1</v>
          </cell>
          <cell r="K796" t="str">
            <v>&lt;&lt; linked to above</v>
          </cell>
        </row>
        <row r="798">
          <cell r="D798">
            <v>0</v>
          </cell>
        </row>
        <row r="799">
          <cell r="D799" t="str">
            <v>Gross Sales Spread</v>
          </cell>
          <cell r="F799">
            <v>2009</v>
          </cell>
          <cell r="G799">
            <v>2012</v>
          </cell>
          <cell r="H799">
            <v>2013</v>
          </cell>
          <cell r="J799">
            <v>2009</v>
          </cell>
          <cell r="K799">
            <v>2012</v>
          </cell>
          <cell r="L799">
            <v>2013</v>
          </cell>
          <cell r="N799">
            <v>2009</v>
          </cell>
          <cell r="O799">
            <v>2012</v>
          </cell>
          <cell r="P799">
            <v>2013</v>
          </cell>
          <cell r="R799" t="str">
            <v>Avg BNS Value</v>
          </cell>
        </row>
        <row r="800">
          <cell r="A800" t="str">
            <v>Flat Market Growth in 2009E</v>
          </cell>
          <cell r="D800" t="str">
            <v>All other funds</v>
          </cell>
          <cell r="F800">
            <v>0.08</v>
          </cell>
          <cell r="G800">
            <v>0.06</v>
          </cell>
          <cell r="H800">
            <v>0.04</v>
          </cell>
          <cell r="J800">
            <v>0.08</v>
          </cell>
          <cell r="K800">
            <v>0.06</v>
          </cell>
          <cell r="L800">
            <v>0.04</v>
          </cell>
          <cell r="N800">
            <v>0.05</v>
          </cell>
          <cell r="O800">
            <v>0.04</v>
          </cell>
          <cell r="P800">
            <v>2.5000000000000001E-2</v>
          </cell>
          <cell r="R800">
            <v>1582670.4267864954</v>
          </cell>
          <cell r="S800">
            <v>1736953.5085152895</v>
          </cell>
        </row>
        <row r="801">
          <cell r="D801" t="str">
            <v>Scotia funds</v>
          </cell>
          <cell r="F801">
            <v>0.1</v>
          </cell>
          <cell r="G801">
            <v>7.0000000000000007E-2</v>
          </cell>
          <cell r="H801">
            <v>0.04</v>
          </cell>
          <cell r="J801">
            <v>0.1</v>
          </cell>
          <cell r="K801">
            <v>7.0000000000000007E-2</v>
          </cell>
          <cell r="L801">
            <v>0.04</v>
          </cell>
          <cell r="N801">
            <v>0.05</v>
          </cell>
          <cell r="O801">
            <v>0.04</v>
          </cell>
          <cell r="P801">
            <v>2.5000000000000001E-2</v>
          </cell>
        </row>
        <row r="802">
          <cell r="A802" t="str">
            <v>Balanced Funds</v>
          </cell>
          <cell r="H802">
            <v>209509.52000000002</v>
          </cell>
          <cell r="I802">
            <v>244396.58291457299</v>
          </cell>
        </row>
        <row r="803">
          <cell r="B803" t="str">
            <v>Gross Sales (as % Beg AUM)</v>
          </cell>
          <cell r="F803" t="str">
            <v>NMF</v>
          </cell>
          <cell r="G803">
            <v>0.266046203615251</v>
          </cell>
          <cell r="H803">
            <v>0.27948299999999998</v>
          </cell>
          <cell r="I803">
            <v>0.19733300000000001</v>
          </cell>
          <cell r="J803">
            <v>0.217333</v>
          </cell>
          <cell r="K803">
            <v>0.23733300000000002</v>
          </cell>
          <cell r="L803">
            <v>0.23233300000000001</v>
          </cell>
          <cell r="M803">
            <v>0.20733300000000002</v>
          </cell>
          <cell r="N803">
            <v>0.20733300000000002</v>
          </cell>
          <cell r="O803">
            <v>0.20733300000000002</v>
          </cell>
          <cell r="P803">
            <v>0.20733300000000002</v>
          </cell>
        </row>
        <row r="804">
          <cell r="B804" t="str">
            <v>Redemptions (as % of Beg AUM)</v>
          </cell>
          <cell r="D804">
            <v>15691490.755959397</v>
          </cell>
          <cell r="F804">
            <v>0.2</v>
          </cell>
          <cell r="G804">
            <v>0.16200000000000001</v>
          </cell>
          <cell r="H804">
            <v>0.16733300000000001</v>
          </cell>
          <cell r="I804">
            <v>0.16733300000000001</v>
          </cell>
          <cell r="J804">
            <v>0.16733300000000001</v>
          </cell>
          <cell r="K804">
            <v>0.16733300000000001</v>
          </cell>
          <cell r="L804">
            <v>0.16733300000000001</v>
          </cell>
          <cell r="M804">
            <v>0.16733300000000001</v>
          </cell>
          <cell r="N804">
            <v>0.16733300000000001</v>
          </cell>
          <cell r="O804">
            <v>0.16733300000000001</v>
          </cell>
          <cell r="P804">
            <v>0.16733300000000001</v>
          </cell>
        </row>
        <row r="805">
          <cell r="B805" t="str">
            <v>Expected Market Growth</v>
          </cell>
          <cell r="F805">
            <v>0.05</v>
          </cell>
          <cell r="G805">
            <v>-0.22094121579987885</v>
          </cell>
          <cell r="H805">
            <v>0</v>
          </cell>
          <cell r="I805">
            <v>5.5275196716775804E-2</v>
          </cell>
          <cell r="J805">
            <v>5.5275196716775797E-2</v>
          </cell>
          <cell r="K805">
            <v>5.5275196716775797E-2</v>
          </cell>
          <cell r="L805">
            <v>5.5275196716775797E-2</v>
          </cell>
          <cell r="M805">
            <v>5.5275196716775797E-2</v>
          </cell>
          <cell r="N805">
            <v>5.5275196716775797E-2</v>
          </cell>
          <cell r="O805">
            <v>5.5275196716775797E-2</v>
          </cell>
          <cell r="P805">
            <v>5.5275196716775797E-2</v>
          </cell>
        </row>
        <row r="806">
          <cell r="G806">
            <v>2549854.3224950377</v>
          </cell>
          <cell r="H806">
            <v>2835820.4847628563</v>
          </cell>
        </row>
        <row r="807">
          <cell r="A807" t="str">
            <v>Fixed Income Funds</v>
          </cell>
        </row>
        <row r="808">
          <cell r="B808" t="str">
            <v>Gross Sales (as % Beg AUM)</v>
          </cell>
          <cell r="F808" t="str">
            <v>NMF</v>
          </cell>
          <cell r="G808">
            <v>0.10103683927239776</v>
          </cell>
          <cell r="H808">
            <v>0.27948299999999998</v>
          </cell>
          <cell r="I808">
            <v>0.19733300000000001</v>
          </cell>
          <cell r="J808">
            <v>0.217333</v>
          </cell>
          <cell r="K808">
            <v>0.23733300000000002</v>
          </cell>
          <cell r="L808">
            <v>0.23233300000000001</v>
          </cell>
          <cell r="M808">
            <v>0.20733300000000002</v>
          </cell>
          <cell r="N808">
            <v>0.20733300000000002</v>
          </cell>
          <cell r="O808">
            <v>0.20733300000000002</v>
          </cell>
          <cell r="P808">
            <v>0.20733300000000002</v>
          </cell>
        </row>
        <row r="809">
          <cell r="B809" t="str">
            <v>Redemptions (as % of Beg AUM)</v>
          </cell>
          <cell r="F809">
            <v>0.2</v>
          </cell>
          <cell r="G809">
            <v>0.16200000000000001</v>
          </cell>
          <cell r="H809">
            <v>0.16733300000000001</v>
          </cell>
          <cell r="I809">
            <v>0.16733300000000001</v>
          </cell>
          <cell r="J809">
            <v>0.16733300000000001</v>
          </cell>
          <cell r="K809">
            <v>0.16733300000000001</v>
          </cell>
          <cell r="L809">
            <v>0.16733300000000001</v>
          </cell>
          <cell r="M809">
            <v>0.16733300000000001</v>
          </cell>
          <cell r="N809">
            <v>0.16733300000000001</v>
          </cell>
          <cell r="O809">
            <v>0.16733300000000001</v>
          </cell>
          <cell r="P809">
            <v>0.16733300000000001</v>
          </cell>
        </row>
        <row r="810">
          <cell r="B810" t="str">
            <v>Expected Market Growth</v>
          </cell>
          <cell r="F810">
            <v>0.05</v>
          </cell>
          <cell r="G810">
            <v>-8.3760829678786203E-2</v>
          </cell>
          <cell r="H810">
            <v>0</v>
          </cell>
          <cell r="I810">
            <v>5.5275196716775804E-2</v>
          </cell>
          <cell r="J810">
            <v>5.5275196716775797E-2</v>
          </cell>
          <cell r="K810">
            <v>5.5275196716775797E-2</v>
          </cell>
          <cell r="L810">
            <v>5.5275196716775797E-2</v>
          </cell>
          <cell r="M810">
            <v>5.5275196716775797E-2</v>
          </cell>
          <cell r="N810">
            <v>5.5275196716775797E-2</v>
          </cell>
          <cell r="O810">
            <v>5.5275196716775797E-2</v>
          </cell>
          <cell r="P810">
            <v>5.5275196716775797E-2</v>
          </cell>
        </row>
        <row r="811">
          <cell r="G811">
            <v>836028.07157798531</v>
          </cell>
          <cell r="H811">
            <v>929788.61980545637</v>
          </cell>
        </row>
        <row r="812">
          <cell r="A812" t="str">
            <v>Canadian Equity Funds</v>
          </cell>
        </row>
        <row r="813">
          <cell r="B813" t="str">
            <v>Gross Sales (as % Beg AUM)</v>
          </cell>
          <cell r="F813" t="str">
            <v>NMF</v>
          </cell>
          <cell r="G813">
            <v>0.15087517708474774</v>
          </cell>
          <cell r="H813">
            <v>0.27948299999999998</v>
          </cell>
          <cell r="I813">
            <v>0.19733300000000001</v>
          </cell>
          <cell r="J813">
            <v>0.217333</v>
          </cell>
          <cell r="K813">
            <v>0.23733300000000002</v>
          </cell>
          <cell r="L813">
            <v>0.23233300000000001</v>
          </cell>
          <cell r="M813">
            <v>0.20733300000000002</v>
          </cell>
          <cell r="N813">
            <v>0.20733300000000002</v>
          </cell>
          <cell r="O813">
            <v>0.20733300000000002</v>
          </cell>
          <cell r="P813">
            <v>0.20733300000000002</v>
          </cell>
        </row>
        <row r="814">
          <cell r="B814" t="str">
            <v>Redemptions (as % of Beg AUM)</v>
          </cell>
          <cell r="F814">
            <v>0.2</v>
          </cell>
          <cell r="G814">
            <v>0.16200000000000001</v>
          </cell>
          <cell r="H814">
            <v>0.16733300000000001</v>
          </cell>
          <cell r="I814">
            <v>0.16733300000000001</v>
          </cell>
          <cell r="J814">
            <v>0.16733300000000001</v>
          </cell>
          <cell r="K814">
            <v>0.16733300000000001</v>
          </cell>
          <cell r="L814">
            <v>0.16733300000000001</v>
          </cell>
          <cell r="M814">
            <v>0.16733300000000001</v>
          </cell>
          <cell r="N814">
            <v>0.16733300000000001</v>
          </cell>
          <cell r="O814">
            <v>0.16733300000000001</v>
          </cell>
          <cell r="P814">
            <v>0.16733300000000001</v>
          </cell>
        </row>
        <row r="815">
          <cell r="B815" t="str">
            <v>Expected Market Growth</v>
          </cell>
          <cell r="F815">
            <v>0.05</v>
          </cell>
          <cell r="G815">
            <v>-0.3022919909956131</v>
          </cell>
          <cell r="H815">
            <v>0</v>
          </cell>
          <cell r="I815">
            <v>5.5275196716775804E-2</v>
          </cell>
          <cell r="J815">
            <v>5.5275196716775797E-2</v>
          </cell>
          <cell r="K815">
            <v>5.5275196716775797E-2</v>
          </cell>
          <cell r="L815">
            <v>5.5275196716775797E-2</v>
          </cell>
          <cell r="M815">
            <v>5.5275196716775797E-2</v>
          </cell>
          <cell r="N815">
            <v>5.5275196716775797E-2</v>
          </cell>
          <cell r="O815">
            <v>5.5275196716775797E-2</v>
          </cell>
          <cell r="P815">
            <v>5.5275196716775797E-2</v>
          </cell>
        </row>
        <row r="816">
          <cell r="G816">
            <v>2516035.2485718075</v>
          </cell>
          <cell r="H816">
            <v>2798208.6016991357</v>
          </cell>
        </row>
        <row r="817">
          <cell r="A817" t="str">
            <v>Money Market Funds</v>
          </cell>
        </row>
        <row r="818">
          <cell r="B818" t="str">
            <v>Gross Sales (as % Beg AUM)</v>
          </cell>
          <cell r="F818" t="str">
            <v>NMF</v>
          </cell>
          <cell r="G818">
            <v>0.2602085501846621</v>
          </cell>
          <cell r="H818">
            <v>0.27948299999999998</v>
          </cell>
          <cell r="I818">
            <v>0.19733300000000001</v>
          </cell>
          <cell r="J818">
            <v>0.217333</v>
          </cell>
          <cell r="K818">
            <v>0.23733300000000002</v>
          </cell>
          <cell r="L818">
            <v>0.23233300000000001</v>
          </cell>
          <cell r="M818">
            <v>0.20733300000000002</v>
          </cell>
          <cell r="N818">
            <v>0.20733300000000002</v>
          </cell>
          <cell r="O818">
            <v>0.20733300000000002</v>
          </cell>
          <cell r="P818">
            <v>0.20733300000000002</v>
          </cell>
        </row>
        <row r="819">
          <cell r="B819" t="str">
            <v>Redemptions (as % of Beg AUM)</v>
          </cell>
          <cell r="F819">
            <v>0.2</v>
          </cell>
          <cell r="G819">
            <v>0.16200000000000001</v>
          </cell>
          <cell r="H819">
            <v>0.16733300000000001</v>
          </cell>
          <cell r="I819">
            <v>0.16733300000000001</v>
          </cell>
          <cell r="J819">
            <v>0.16733300000000001</v>
          </cell>
          <cell r="K819">
            <v>0.16733300000000001</v>
          </cell>
          <cell r="L819">
            <v>0.16733300000000001</v>
          </cell>
          <cell r="M819">
            <v>0.16733300000000001</v>
          </cell>
          <cell r="N819">
            <v>0.16733300000000001</v>
          </cell>
          <cell r="O819">
            <v>0.16733300000000001</v>
          </cell>
          <cell r="P819">
            <v>0.16733300000000001</v>
          </cell>
        </row>
        <row r="820">
          <cell r="B820" t="str">
            <v>Expected Market Growth</v>
          </cell>
          <cell r="F820">
            <v>0.05</v>
          </cell>
          <cell r="G820">
            <v>-0.10743297921649182</v>
          </cell>
          <cell r="H820">
            <v>0</v>
          </cell>
          <cell r="I820">
            <v>5.5275196716775804E-2</v>
          </cell>
          <cell r="J820">
            <v>5.5275196716775797E-2</v>
          </cell>
          <cell r="K820">
            <v>5.5275196716775797E-2</v>
          </cell>
          <cell r="L820">
            <v>5.5275196716775797E-2</v>
          </cell>
          <cell r="M820">
            <v>5.5275196716775797E-2</v>
          </cell>
          <cell r="N820">
            <v>5.5275196716775797E-2</v>
          </cell>
          <cell r="O820">
            <v>5.5275196716775797E-2</v>
          </cell>
          <cell r="P820">
            <v>5.5275196716775797E-2</v>
          </cell>
        </row>
        <row r="821">
          <cell r="G821">
            <v>2067315.9586222104</v>
          </cell>
          <cell r="H821">
            <v>2299165.4433816914</v>
          </cell>
        </row>
        <row r="822">
          <cell r="A822" t="str">
            <v>Dividend &amp; Income Funds</v>
          </cell>
        </row>
        <row r="823">
          <cell r="B823" t="str">
            <v>Gross Sales (as % Beg AUM)</v>
          </cell>
          <cell r="F823" t="str">
            <v>NMF</v>
          </cell>
          <cell r="G823">
            <v>0</v>
          </cell>
          <cell r="H823">
            <v>0.27948299999999998</v>
          </cell>
          <cell r="I823">
            <v>0.19733300000000001</v>
          </cell>
          <cell r="J823">
            <v>0.217333</v>
          </cell>
          <cell r="K823">
            <v>0.23733300000000002</v>
          </cell>
          <cell r="L823">
            <v>0.23233300000000001</v>
          </cell>
          <cell r="M823">
            <v>0.20733300000000002</v>
          </cell>
          <cell r="N823">
            <v>0.20733300000000002</v>
          </cell>
          <cell r="O823">
            <v>0.20733300000000002</v>
          </cell>
          <cell r="P823">
            <v>0.20733300000000002</v>
          </cell>
        </row>
        <row r="824">
          <cell r="B824" t="str">
            <v>Redemptions (as % of Beg AUM)</v>
          </cell>
          <cell r="F824">
            <v>0.2</v>
          </cell>
          <cell r="G824">
            <v>0.16200000000000001</v>
          </cell>
          <cell r="H824">
            <v>0.16733300000000001</v>
          </cell>
          <cell r="I824">
            <v>0.16733300000000001</v>
          </cell>
          <cell r="J824">
            <v>0.16733300000000001</v>
          </cell>
          <cell r="K824">
            <v>0.16733300000000001</v>
          </cell>
          <cell r="L824">
            <v>0.16733300000000001</v>
          </cell>
          <cell r="M824">
            <v>0.16733300000000001</v>
          </cell>
          <cell r="N824">
            <v>0.16733300000000001</v>
          </cell>
          <cell r="O824">
            <v>0.16733300000000001</v>
          </cell>
          <cell r="P824">
            <v>0.16733300000000001</v>
          </cell>
        </row>
        <row r="825">
          <cell r="B825" t="str">
            <v>Expected Market Growth</v>
          </cell>
          <cell r="F825">
            <v>0.05</v>
          </cell>
          <cell r="G825">
            <v>0</v>
          </cell>
          <cell r="H825">
            <v>0</v>
          </cell>
          <cell r="I825">
            <v>5.5275196716775804E-2</v>
          </cell>
          <cell r="J825">
            <v>5.5275196716775797E-2</v>
          </cell>
          <cell r="K825">
            <v>5.5275196716775797E-2</v>
          </cell>
          <cell r="L825">
            <v>5.5275196716775797E-2</v>
          </cell>
          <cell r="M825">
            <v>5.5275196716775797E-2</v>
          </cell>
          <cell r="N825">
            <v>5.5275196716775797E-2</v>
          </cell>
          <cell r="O825">
            <v>5.5275196716775797E-2</v>
          </cell>
          <cell r="P825">
            <v>5.5275196716775797E-2</v>
          </cell>
        </row>
        <row r="826">
          <cell r="G826">
            <v>0</v>
          </cell>
          <cell r="H826">
            <v>0</v>
          </cell>
        </row>
        <row r="827">
          <cell r="A827" t="str">
            <v>Foreign Equity Funds</v>
          </cell>
        </row>
        <row r="828">
          <cell r="B828" t="str">
            <v>Gross Sales (as % Beg AUM)</v>
          </cell>
          <cell r="F828" t="str">
            <v>NMF</v>
          </cell>
          <cell r="G828">
            <v>0.10065305827191851</v>
          </cell>
          <cell r="H828">
            <v>0.27948299999999998</v>
          </cell>
          <cell r="I828">
            <v>0.19733300000000001</v>
          </cell>
          <cell r="J828">
            <v>0.217333</v>
          </cell>
          <cell r="K828">
            <v>0.23733300000000002</v>
          </cell>
          <cell r="L828">
            <v>0.23233300000000001</v>
          </cell>
          <cell r="M828">
            <v>0.20733300000000002</v>
          </cell>
          <cell r="N828">
            <v>0.20733300000000002</v>
          </cell>
          <cell r="O828">
            <v>0.20733300000000002</v>
          </cell>
          <cell r="P828">
            <v>0.20733300000000002</v>
          </cell>
        </row>
        <row r="829">
          <cell r="B829" t="str">
            <v>Redemptions (as % of Beg AUM)</v>
          </cell>
          <cell r="F829">
            <v>0.2</v>
          </cell>
          <cell r="G829">
            <v>0.16200000000000001</v>
          </cell>
          <cell r="H829">
            <v>0.16733300000000001</v>
          </cell>
          <cell r="I829">
            <v>0.16733300000000001</v>
          </cell>
          <cell r="J829">
            <v>0.16733300000000001</v>
          </cell>
          <cell r="K829">
            <v>0.16733300000000001</v>
          </cell>
          <cell r="L829">
            <v>0.16733300000000001</v>
          </cell>
          <cell r="M829">
            <v>0.16733300000000001</v>
          </cell>
          <cell r="N829">
            <v>0.16733300000000001</v>
          </cell>
          <cell r="O829">
            <v>0.16733300000000001</v>
          </cell>
          <cell r="P829">
            <v>0.16733300000000001</v>
          </cell>
        </row>
        <row r="830">
          <cell r="B830" t="str">
            <v>Expected Market Growth</v>
          </cell>
          <cell r="F830">
            <v>0.05</v>
          </cell>
          <cell r="G830">
            <v>-0.37681579563285067</v>
          </cell>
          <cell r="H830">
            <v>0</v>
          </cell>
          <cell r="I830">
            <v>5.5275196716775804E-2</v>
          </cell>
          <cell r="J830">
            <v>5.5275196716775797E-2</v>
          </cell>
          <cell r="K830">
            <v>5.5275196716775797E-2</v>
          </cell>
          <cell r="L830">
            <v>5.5275196716775797E-2</v>
          </cell>
          <cell r="M830">
            <v>5.5275196716775797E-2</v>
          </cell>
          <cell r="N830">
            <v>5.5275196716775797E-2</v>
          </cell>
          <cell r="O830">
            <v>5.5275196716775797E-2</v>
          </cell>
          <cell r="P830">
            <v>5.5275196716775797E-2</v>
          </cell>
        </row>
        <row r="831">
          <cell r="G831">
            <v>192564.84048285882</v>
          </cell>
          <cell r="H831">
            <v>214160.98734301145</v>
          </cell>
        </row>
        <row r="832">
          <cell r="A832" t="str">
            <v>U.S. Equity Funds</v>
          </cell>
        </row>
        <row r="833">
          <cell r="B833" t="str">
            <v>Gross Sales (as % Beg AUM)</v>
          </cell>
          <cell r="F833" t="str">
            <v>NMF</v>
          </cell>
          <cell r="G833">
            <v>0.20849999999999999</v>
          </cell>
          <cell r="H833">
            <v>0.27948299999999998</v>
          </cell>
          <cell r="I833">
            <v>0.19733300000000001</v>
          </cell>
          <cell r="J833">
            <v>0.217333</v>
          </cell>
          <cell r="K833">
            <v>0.23733300000000002</v>
          </cell>
          <cell r="L833">
            <v>0.23233300000000001</v>
          </cell>
          <cell r="M833">
            <v>0.20733300000000002</v>
          </cell>
          <cell r="N833">
            <v>0.20733300000000002</v>
          </cell>
          <cell r="O833">
            <v>0.20733300000000002</v>
          </cell>
          <cell r="P833">
            <v>0.20733300000000002</v>
          </cell>
        </row>
        <row r="834">
          <cell r="B834" t="str">
            <v>Redemptions (as % of Beg AUM)</v>
          </cell>
          <cell r="F834">
            <v>0.2</v>
          </cell>
          <cell r="G834">
            <v>0.16200000000000001</v>
          </cell>
          <cell r="H834">
            <v>0.16733300000000001</v>
          </cell>
          <cell r="I834">
            <v>0.16733300000000001</v>
          </cell>
          <cell r="J834">
            <v>0.16733300000000001</v>
          </cell>
          <cell r="K834">
            <v>0.16733300000000001</v>
          </cell>
          <cell r="L834">
            <v>0.16733300000000001</v>
          </cell>
          <cell r="M834">
            <v>0.16733300000000001</v>
          </cell>
          <cell r="N834">
            <v>0.16733300000000001</v>
          </cell>
          <cell r="O834">
            <v>0.16733300000000001</v>
          </cell>
          <cell r="P834">
            <v>0.16733300000000001</v>
          </cell>
        </row>
        <row r="835">
          <cell r="B835" t="str">
            <v>Expected Market Growth</v>
          </cell>
          <cell r="F835">
            <v>0.05</v>
          </cell>
          <cell r="G835">
            <v>-0.27541447251404844</v>
          </cell>
          <cell r="H835">
            <v>0</v>
          </cell>
          <cell r="I835">
            <v>5.5275196716775804E-2</v>
          </cell>
          <cell r="J835">
            <v>5.5275196716775797E-2</v>
          </cell>
          <cell r="K835">
            <v>5.5275196716775797E-2</v>
          </cell>
          <cell r="L835">
            <v>5.5275196716775797E-2</v>
          </cell>
          <cell r="M835">
            <v>5.5275196716775797E-2</v>
          </cell>
          <cell r="N835">
            <v>5.5275196716775797E-2</v>
          </cell>
          <cell r="O835">
            <v>5.5275196716775797E-2</v>
          </cell>
          <cell r="P835">
            <v>5.5275196716775797E-2</v>
          </cell>
        </row>
        <row r="836">
          <cell r="G836">
            <v>182930.88636336834</v>
          </cell>
          <cell r="H836">
            <v>203446.58526902008</v>
          </cell>
        </row>
        <row r="837">
          <cell r="A837" t="str">
            <v>Scotia Select</v>
          </cell>
        </row>
        <row r="838">
          <cell r="B838" t="str">
            <v>Gross Sales (as % Beg AUM)</v>
          </cell>
          <cell r="F838" t="str">
            <v>NMF</v>
          </cell>
          <cell r="G838">
            <v>0.33064794054426927</v>
          </cell>
          <cell r="H838">
            <v>0.27948299999999998</v>
          </cell>
          <cell r="I838">
            <v>0.19733300000000001</v>
          </cell>
          <cell r="J838">
            <v>0.217333</v>
          </cell>
          <cell r="K838">
            <v>0.23733300000000002</v>
          </cell>
          <cell r="L838">
            <v>0.23233300000000001</v>
          </cell>
          <cell r="M838">
            <v>0.20733300000000002</v>
          </cell>
          <cell r="N838">
            <v>0.20733300000000002</v>
          </cell>
          <cell r="O838">
            <v>0.20733300000000002</v>
          </cell>
          <cell r="P838">
            <v>0.20733300000000002</v>
          </cell>
        </row>
        <row r="839">
          <cell r="B839" t="str">
            <v>Redemptions (as % of Beg AUM)</v>
          </cell>
          <cell r="F839">
            <v>0.2</v>
          </cell>
          <cell r="G839">
            <v>0.16200000000000001</v>
          </cell>
          <cell r="H839">
            <v>0.16733300000000001</v>
          </cell>
          <cell r="I839">
            <v>0.16733300000000001</v>
          </cell>
          <cell r="J839">
            <v>0.16733300000000001</v>
          </cell>
          <cell r="K839">
            <v>0.16733300000000001</v>
          </cell>
          <cell r="L839">
            <v>0.16733300000000001</v>
          </cell>
          <cell r="M839">
            <v>0.16733300000000001</v>
          </cell>
          <cell r="N839">
            <v>0.16733300000000001</v>
          </cell>
          <cell r="O839">
            <v>0.16733300000000001</v>
          </cell>
          <cell r="P839">
            <v>0.16733300000000001</v>
          </cell>
        </row>
        <row r="840">
          <cell r="B840" t="str">
            <v>Expected Market Growth</v>
          </cell>
          <cell r="F840">
            <v>0.05</v>
          </cell>
          <cell r="G840">
            <v>-0.25753079641468413</v>
          </cell>
          <cell r="H840">
            <v>0</v>
          </cell>
          <cell r="I840">
            <v>7.5420329034914191E-2</v>
          </cell>
          <cell r="J840">
            <v>7.5420329034914191E-2</v>
          </cell>
          <cell r="K840">
            <v>7.5420329034914191E-2</v>
          </cell>
          <cell r="L840">
            <v>7.5420329034914191E-2</v>
          </cell>
          <cell r="M840">
            <v>7.5420329034914191E-2</v>
          </cell>
          <cell r="N840">
            <v>7.5420329034914191E-2</v>
          </cell>
          <cell r="O840">
            <v>7.5420329034914191E-2</v>
          </cell>
          <cell r="P840">
            <v>7.5420329034914191E-2</v>
          </cell>
        </row>
        <row r="841">
          <cell r="G841">
            <v>1385784.8979064082</v>
          </cell>
          <cell r="H841">
            <v>1541200.6742066117</v>
          </cell>
        </row>
        <row r="842">
          <cell r="A842" t="str">
            <v>Scotia Partners</v>
          </cell>
        </row>
        <row r="843">
          <cell r="B843" t="str">
            <v>Gross Sales (as % Beg AUM)</v>
          </cell>
          <cell r="F843" t="str">
            <v>NMF</v>
          </cell>
          <cell r="G843">
            <v>0.16929823894332868</v>
          </cell>
          <cell r="H843">
            <v>0.27948299999999998</v>
          </cell>
          <cell r="I843">
            <v>0.19733300000000001</v>
          </cell>
          <cell r="J843">
            <v>0.217333</v>
          </cell>
          <cell r="K843">
            <v>0.23733300000000002</v>
          </cell>
          <cell r="L843">
            <v>0.23233300000000001</v>
          </cell>
          <cell r="M843">
            <v>0.20733300000000002</v>
          </cell>
          <cell r="N843">
            <v>0.20733300000000002</v>
          </cell>
          <cell r="O843">
            <v>0.20733300000000002</v>
          </cell>
          <cell r="P843">
            <v>0.20733300000000002</v>
          </cell>
        </row>
        <row r="844">
          <cell r="B844" t="str">
            <v>Redemptions (as % of Beg AUM)</v>
          </cell>
          <cell r="F844">
            <v>0.2</v>
          </cell>
          <cell r="G844">
            <v>0.16200000000000001</v>
          </cell>
          <cell r="H844">
            <v>0.16733300000000001</v>
          </cell>
          <cell r="I844">
            <v>0.16733300000000001</v>
          </cell>
          <cell r="J844">
            <v>0.16733300000000001</v>
          </cell>
          <cell r="K844">
            <v>0.16733300000000001</v>
          </cell>
          <cell r="L844">
            <v>0.16733300000000001</v>
          </cell>
          <cell r="M844">
            <v>0.16733300000000001</v>
          </cell>
          <cell r="N844">
            <v>0.16733300000000001</v>
          </cell>
          <cell r="O844">
            <v>0.16733300000000001</v>
          </cell>
          <cell r="P844">
            <v>0.16733300000000001</v>
          </cell>
        </row>
        <row r="845">
          <cell r="B845" t="str">
            <v>Expected Market Growth</v>
          </cell>
          <cell r="F845">
            <v>0.05</v>
          </cell>
          <cell r="G845">
            <v>-0.26616011872986745</v>
          </cell>
          <cell r="H845">
            <v>0</v>
          </cell>
          <cell r="I845">
            <v>7.2508757426491086E-2</v>
          </cell>
          <cell r="J845">
            <v>7.2508757426491086E-2</v>
          </cell>
          <cell r="K845">
            <v>7.2508757426491086E-2</v>
          </cell>
          <cell r="L845">
            <v>7.2508757426491086E-2</v>
          </cell>
          <cell r="M845">
            <v>7.2508757426491086E-2</v>
          </cell>
          <cell r="N845">
            <v>7.2508757426491086E-2</v>
          </cell>
          <cell r="O845">
            <v>7.2508757426491086E-2</v>
          </cell>
          <cell r="P845">
            <v>7.2508757426491086E-2</v>
          </cell>
        </row>
        <row r="846">
          <cell r="G846">
            <v>2760416.6076768609</v>
          </cell>
          <cell r="H846">
            <v>3069997.3302278211</v>
          </cell>
        </row>
        <row r="847">
          <cell r="A847" t="str">
            <v>Scotia Vision</v>
          </cell>
        </row>
        <row r="848">
          <cell r="B848" t="str">
            <v>Gross Sales (as % Beg AUM)</v>
          </cell>
          <cell r="F848" t="str">
            <v>NMF</v>
          </cell>
          <cell r="G848">
            <v>0.1502192763581689</v>
          </cell>
          <cell r="H848">
            <v>0.27948299999999998</v>
          </cell>
          <cell r="I848">
            <v>0.19733300000000001</v>
          </cell>
          <cell r="J848">
            <v>0.217333</v>
          </cell>
          <cell r="K848">
            <v>0.23733300000000002</v>
          </cell>
          <cell r="L848">
            <v>0.23233300000000001</v>
          </cell>
          <cell r="M848">
            <v>0.20733300000000002</v>
          </cell>
          <cell r="N848">
            <v>0.20733300000000002</v>
          </cell>
          <cell r="O848">
            <v>0.20733300000000002</v>
          </cell>
          <cell r="P848">
            <v>0.20733300000000002</v>
          </cell>
        </row>
        <row r="849">
          <cell r="B849" t="str">
            <v>Redemptions (as % of Beg AUM)</v>
          </cell>
          <cell r="F849">
            <v>0.2</v>
          </cell>
          <cell r="G849">
            <v>0.16200000000000001</v>
          </cell>
          <cell r="H849">
            <v>0.16733300000000001</v>
          </cell>
          <cell r="I849">
            <v>0.16733300000000001</v>
          </cell>
          <cell r="J849">
            <v>0.16733300000000001</v>
          </cell>
          <cell r="K849">
            <v>0.16733300000000001</v>
          </cell>
          <cell r="L849">
            <v>0.16733300000000001</v>
          </cell>
          <cell r="M849">
            <v>0.16733300000000001</v>
          </cell>
          <cell r="N849">
            <v>0.16733300000000001</v>
          </cell>
          <cell r="O849">
            <v>0.16733300000000001</v>
          </cell>
          <cell r="P849">
            <v>0.16733300000000001</v>
          </cell>
        </row>
        <row r="850">
          <cell r="B850" t="str">
            <v>Expected Market Growth</v>
          </cell>
          <cell r="F850">
            <v>0.05</v>
          </cell>
          <cell r="G850">
            <v>-0.26604870262653679</v>
          </cell>
          <cell r="H850">
            <v>0</v>
          </cell>
          <cell r="I850">
            <v>7.5527152843181206E-2</v>
          </cell>
          <cell r="J850">
            <v>7.5527152843181206E-2</v>
          </cell>
          <cell r="K850">
            <v>7.5527152843181206E-2</v>
          </cell>
          <cell r="L850">
            <v>7.5527152843181206E-2</v>
          </cell>
          <cell r="M850">
            <v>7.5527152843181206E-2</v>
          </cell>
          <cell r="N850">
            <v>7.5527152843181206E-2</v>
          </cell>
          <cell r="O850">
            <v>7.5527152843181206E-2</v>
          </cell>
          <cell r="P850">
            <v>7.5527152843181206E-2</v>
          </cell>
        </row>
        <row r="851">
          <cell r="G851">
            <v>263449.25603557262</v>
          </cell>
          <cell r="H851">
            <v>292995.09009996208</v>
          </cell>
        </row>
        <row r="853">
          <cell r="A853" t="str">
            <v>Scenario : Flat Market Growth in 2009E</v>
          </cell>
        </row>
        <row r="854">
          <cell r="A854" t="str">
            <v>Other Funds</v>
          </cell>
        </row>
        <row r="855">
          <cell r="A855" t="str">
            <v>Gross Sales</v>
          </cell>
          <cell r="H855">
            <v>0.27948299999999998</v>
          </cell>
          <cell r="I855">
            <v>0.19733300000000001</v>
          </cell>
          <cell r="J855">
            <v>0.217333</v>
          </cell>
          <cell r="K855">
            <v>0.23733300000000002</v>
          </cell>
          <cell r="L855">
            <v>0.23233300000000001</v>
          </cell>
          <cell r="M855">
            <v>0.20733300000000002</v>
          </cell>
          <cell r="N855">
            <v>0.20733300000000002</v>
          </cell>
          <cell r="O855">
            <v>0.20733300000000002</v>
          </cell>
          <cell r="P855">
            <v>0.20733300000000002</v>
          </cell>
        </row>
        <row r="856">
          <cell r="A856" t="str">
            <v>Gross Redemptions</v>
          </cell>
          <cell r="H856">
            <v>0.16733300000000001</v>
          </cell>
          <cell r="I856">
            <v>0.16733300000000001</v>
          </cell>
          <cell r="J856">
            <v>0.16733300000000001</v>
          </cell>
          <cell r="K856">
            <v>0.16733300000000001</v>
          </cell>
          <cell r="L856">
            <v>0.16733300000000001</v>
          </cell>
          <cell r="M856">
            <v>0.16733300000000001</v>
          </cell>
          <cell r="N856">
            <v>0.16733300000000001</v>
          </cell>
          <cell r="O856">
            <v>0.16733300000000001</v>
          </cell>
          <cell r="P856">
            <v>0.16733300000000001</v>
          </cell>
        </row>
        <row r="857">
          <cell r="A857" t="str">
            <v>Net Sales</v>
          </cell>
          <cell r="H857">
            <v>0.11214999999999997</v>
          </cell>
          <cell r="I857">
            <v>0.03</v>
          </cell>
          <cell r="J857">
            <v>4.9999999999999989E-2</v>
          </cell>
          <cell r="K857">
            <v>7.0000000000000007E-2</v>
          </cell>
          <cell r="L857">
            <v>6.5000000000000002E-2</v>
          </cell>
          <cell r="M857">
            <v>4.0000000000000008E-2</v>
          </cell>
          <cell r="N857">
            <v>4.0000000000000008E-2</v>
          </cell>
          <cell r="O857">
            <v>4.0000000000000008E-2</v>
          </cell>
          <cell r="P857">
            <v>4.0000000000000008E-2</v>
          </cell>
        </row>
        <row r="858">
          <cell r="A858" t="str">
            <v>Market Growth</v>
          </cell>
          <cell r="H858">
            <v>0</v>
          </cell>
          <cell r="I858">
            <v>5.5275196716775804E-2</v>
          </cell>
          <cell r="J858">
            <v>5.5275196716775797E-2</v>
          </cell>
          <cell r="K858">
            <v>5.5275196716775797E-2</v>
          </cell>
          <cell r="L858">
            <v>5.5275196716775797E-2</v>
          </cell>
          <cell r="M858">
            <v>5.5275196716775797E-2</v>
          </cell>
          <cell r="N858">
            <v>5.5275196716775797E-2</v>
          </cell>
          <cell r="O858">
            <v>5.5275196716775797E-2</v>
          </cell>
          <cell r="P858">
            <v>5.5275196716775797E-2</v>
          </cell>
        </row>
        <row r="860">
          <cell r="A860" t="str">
            <v>Scotia Funds</v>
          </cell>
        </row>
        <row r="861">
          <cell r="A861" t="str">
            <v>Gross Sales</v>
          </cell>
          <cell r="H861">
            <v>0.27948299999999998</v>
          </cell>
          <cell r="I861">
            <v>0.19733300000000001</v>
          </cell>
          <cell r="J861">
            <v>0.217333</v>
          </cell>
          <cell r="K861">
            <v>0.23733300000000002</v>
          </cell>
          <cell r="L861">
            <v>0.23233300000000001</v>
          </cell>
          <cell r="M861">
            <v>0.20733300000000002</v>
          </cell>
          <cell r="N861">
            <v>0.20733300000000002</v>
          </cell>
          <cell r="O861">
            <v>0.20733300000000002</v>
          </cell>
          <cell r="P861">
            <v>0.20733300000000002</v>
          </cell>
        </row>
        <row r="862">
          <cell r="A862" t="str">
            <v>Gross Redemptions</v>
          </cell>
          <cell r="H862">
            <v>0.16733300000000001</v>
          </cell>
          <cell r="I862">
            <v>0.16733300000000001</v>
          </cell>
          <cell r="J862">
            <v>0.16733300000000001</v>
          </cell>
          <cell r="K862">
            <v>0.16733300000000001</v>
          </cell>
          <cell r="L862">
            <v>0.16733300000000001</v>
          </cell>
          <cell r="M862">
            <v>0.16733300000000001</v>
          </cell>
          <cell r="N862">
            <v>0.16733300000000001</v>
          </cell>
          <cell r="O862">
            <v>0.16733300000000001</v>
          </cell>
          <cell r="P862">
            <v>0.16733300000000001</v>
          </cell>
        </row>
        <row r="863">
          <cell r="A863" t="str">
            <v>Net Sales</v>
          </cell>
          <cell r="H863">
            <v>0.11214999999999997</v>
          </cell>
          <cell r="I863">
            <v>0.03</v>
          </cell>
          <cell r="J863">
            <v>4.9999999999999989E-2</v>
          </cell>
          <cell r="K863">
            <v>7.0000000000000007E-2</v>
          </cell>
          <cell r="L863">
            <v>6.5000000000000002E-2</v>
          </cell>
          <cell r="M863">
            <v>4.0000000000000008E-2</v>
          </cell>
          <cell r="N863">
            <v>4.0000000000000008E-2</v>
          </cell>
          <cell r="O863">
            <v>4.0000000000000008E-2</v>
          </cell>
          <cell r="P863">
            <v>4.0000000000000008E-2</v>
          </cell>
        </row>
        <row r="864">
          <cell r="A864" t="str">
            <v>Market Growth - Scotia Select</v>
          </cell>
          <cell r="H864">
            <v>0</v>
          </cell>
          <cell r="I864">
            <v>7.5420329034914191E-2</v>
          </cell>
          <cell r="J864">
            <v>7.5420329034914191E-2</v>
          </cell>
          <cell r="K864">
            <v>7.5420329034914191E-2</v>
          </cell>
          <cell r="L864">
            <v>7.5420329034914191E-2</v>
          </cell>
          <cell r="M864">
            <v>7.5420329034914191E-2</v>
          </cell>
          <cell r="N864">
            <v>7.5420329034914191E-2</v>
          </cell>
          <cell r="O864">
            <v>7.5420329034914191E-2</v>
          </cell>
          <cell r="P864">
            <v>7.5420329034914191E-2</v>
          </cell>
        </row>
        <row r="865">
          <cell r="A865" t="str">
            <v>Market Growth - Scotia Partners</v>
          </cell>
          <cell r="H865">
            <v>0</v>
          </cell>
          <cell r="I865">
            <v>7.2508757426491086E-2</v>
          </cell>
          <cell r="J865">
            <v>7.2508757426491086E-2</v>
          </cell>
          <cell r="K865">
            <v>7.2508757426491086E-2</v>
          </cell>
          <cell r="L865">
            <v>7.2508757426491086E-2</v>
          </cell>
          <cell r="M865">
            <v>7.2508757426491086E-2</v>
          </cell>
          <cell r="N865">
            <v>7.2508757426491086E-2</v>
          </cell>
          <cell r="O865">
            <v>7.2508757426491086E-2</v>
          </cell>
          <cell r="P865">
            <v>7.2508757426491086E-2</v>
          </cell>
        </row>
        <row r="866">
          <cell r="A866" t="str">
            <v>Market Growth - Scotia Vision</v>
          </cell>
          <cell r="H866">
            <v>0</v>
          </cell>
          <cell r="I866">
            <v>7.5527152843181206E-2</v>
          </cell>
          <cell r="J866">
            <v>7.5527152843181206E-2</v>
          </cell>
          <cell r="K866">
            <v>7.5527152843181206E-2</v>
          </cell>
          <cell r="L866">
            <v>7.5527152843181206E-2</v>
          </cell>
          <cell r="M866">
            <v>7.5527152843181206E-2</v>
          </cell>
          <cell r="N866">
            <v>7.5527152843181206E-2</v>
          </cell>
          <cell r="O866">
            <v>7.5527152843181206E-2</v>
          </cell>
          <cell r="P866">
            <v>7.5527152843181206E-2</v>
          </cell>
        </row>
        <row r="868">
          <cell r="A868" t="str">
            <v>Flat Market Growth in 2009E</v>
          </cell>
          <cell r="F868" t="str">
            <v>WM (Glen)</v>
          </cell>
        </row>
        <row r="869">
          <cell r="A869" t="str">
            <v>Other Funds</v>
          </cell>
          <cell r="F869" t="str">
            <v>2009 Drivers</v>
          </cell>
          <cell r="G869" t="str">
            <v>2009 Tie</v>
          </cell>
        </row>
        <row r="870">
          <cell r="A870" t="str">
            <v>Gross Sales</v>
          </cell>
          <cell r="F870">
            <v>0.187333</v>
          </cell>
          <cell r="G870">
            <v>9.2149999999999996E-2</v>
          </cell>
          <cell r="H870">
            <v>0.27948299999999998</v>
          </cell>
          <cell r="I870">
            <v>0.19733300000000001</v>
          </cell>
          <cell r="J870">
            <v>0.217333</v>
          </cell>
          <cell r="K870">
            <v>0.23733300000000002</v>
          </cell>
          <cell r="L870">
            <v>0.23233300000000001</v>
          </cell>
          <cell r="M870">
            <v>0.20733300000000002</v>
          </cell>
          <cell r="N870">
            <v>0.20733300000000002</v>
          </cell>
          <cell r="O870">
            <v>0.20733300000000002</v>
          </cell>
          <cell r="P870">
            <v>0.20733300000000002</v>
          </cell>
        </row>
        <row r="871">
          <cell r="A871" t="str">
            <v>Gross Redemptions</v>
          </cell>
          <cell r="F871">
            <v>0.16733300000000001</v>
          </cell>
          <cell r="G871">
            <v>0</v>
          </cell>
          <cell r="H871">
            <v>0.16733300000000001</v>
          </cell>
          <cell r="I871">
            <v>0.16733300000000001</v>
          </cell>
          <cell r="J871">
            <v>0.16733300000000001</v>
          </cell>
          <cell r="K871">
            <v>0.16733300000000001</v>
          </cell>
          <cell r="L871">
            <v>0.16733300000000001</v>
          </cell>
          <cell r="M871">
            <v>0.16733300000000001</v>
          </cell>
          <cell r="N871">
            <v>0.16733300000000001</v>
          </cell>
          <cell r="O871">
            <v>0.16733300000000001</v>
          </cell>
          <cell r="P871">
            <v>0.16733300000000001</v>
          </cell>
        </row>
        <row r="872">
          <cell r="A872" t="str">
            <v>Net Sales</v>
          </cell>
          <cell r="F872">
            <v>1.999999999999999E-2</v>
          </cell>
          <cell r="G872">
            <v>9.2149999999999996E-2</v>
          </cell>
          <cell r="H872">
            <v>0.11214999999999997</v>
          </cell>
          <cell r="I872">
            <v>0.03</v>
          </cell>
          <cell r="J872">
            <v>4.9999999999999989E-2</v>
          </cell>
          <cell r="K872">
            <v>7.0000000000000007E-2</v>
          </cell>
          <cell r="L872">
            <v>6.5000000000000002E-2</v>
          </cell>
          <cell r="M872">
            <v>4.0000000000000008E-2</v>
          </cell>
          <cell r="N872">
            <v>4.0000000000000008E-2</v>
          </cell>
          <cell r="O872">
            <v>4.0000000000000008E-2</v>
          </cell>
          <cell r="P872">
            <v>4.0000000000000008E-2</v>
          </cell>
        </row>
        <row r="873">
          <cell r="A873" t="str">
            <v>Market Growth</v>
          </cell>
          <cell r="F873">
            <v>0</v>
          </cell>
          <cell r="G873">
            <v>0</v>
          </cell>
          <cell r="H873">
            <v>0</v>
          </cell>
          <cell r="I873">
            <v>5.5275196716775804E-2</v>
          </cell>
          <cell r="J873">
            <v>5.5275196716775797E-2</v>
          </cell>
          <cell r="K873">
            <v>5.5275196716775797E-2</v>
          </cell>
          <cell r="L873">
            <v>5.5275196716775797E-2</v>
          </cell>
          <cell r="M873">
            <v>5.5275196716775797E-2</v>
          </cell>
          <cell r="N873">
            <v>5.5275196716775797E-2</v>
          </cell>
          <cell r="O873">
            <v>5.5275196716775797E-2</v>
          </cell>
          <cell r="P873">
            <v>5.5275196716775797E-2</v>
          </cell>
        </row>
        <row r="875">
          <cell r="A875" t="str">
            <v>Scotia Funds</v>
          </cell>
        </row>
        <row r="876">
          <cell r="A876" t="str">
            <v>Gross Sales</v>
          </cell>
          <cell r="F876">
            <v>0.187333</v>
          </cell>
          <cell r="G876">
            <v>9.2149999999999996E-2</v>
          </cell>
          <cell r="H876">
            <v>0.27948299999999998</v>
          </cell>
          <cell r="I876">
            <v>0.19733300000000001</v>
          </cell>
          <cell r="J876">
            <v>0.217333</v>
          </cell>
          <cell r="K876">
            <v>0.23733300000000002</v>
          </cell>
          <cell r="L876">
            <v>0.23233300000000001</v>
          </cell>
          <cell r="M876">
            <v>0.20733300000000002</v>
          </cell>
          <cell r="N876">
            <v>0.20733300000000002</v>
          </cell>
          <cell r="O876">
            <v>0.20733300000000002</v>
          </cell>
          <cell r="P876">
            <v>0.20733300000000002</v>
          </cell>
        </row>
        <row r="877">
          <cell r="A877" t="str">
            <v>Gross Redemptions</v>
          </cell>
          <cell r="F877">
            <v>0.16733300000000001</v>
          </cell>
          <cell r="G877">
            <v>0</v>
          </cell>
          <cell r="H877">
            <v>0.16733300000000001</v>
          </cell>
          <cell r="I877">
            <v>0.16733300000000001</v>
          </cell>
          <cell r="J877">
            <v>0.16733300000000001</v>
          </cell>
          <cell r="K877">
            <v>0.16733300000000001</v>
          </cell>
          <cell r="L877">
            <v>0.16733300000000001</v>
          </cell>
          <cell r="M877">
            <v>0.16733300000000001</v>
          </cell>
          <cell r="N877">
            <v>0.16733300000000001</v>
          </cell>
          <cell r="O877">
            <v>0.16733300000000001</v>
          </cell>
          <cell r="P877">
            <v>0.16733300000000001</v>
          </cell>
        </row>
        <row r="878">
          <cell r="A878" t="str">
            <v>Net Sales</v>
          </cell>
          <cell r="F878">
            <v>0.02</v>
          </cell>
          <cell r="G878">
            <v>0</v>
          </cell>
          <cell r="H878">
            <v>0.11214999999999997</v>
          </cell>
          <cell r="I878">
            <v>0.03</v>
          </cell>
          <cell r="J878">
            <v>4.9999999999999989E-2</v>
          </cell>
          <cell r="K878">
            <v>7.0000000000000007E-2</v>
          </cell>
          <cell r="L878">
            <v>6.5000000000000002E-2</v>
          </cell>
          <cell r="M878">
            <v>4.0000000000000008E-2</v>
          </cell>
          <cell r="N878">
            <v>4.0000000000000008E-2</v>
          </cell>
          <cell r="O878">
            <v>4.0000000000000008E-2</v>
          </cell>
          <cell r="P878">
            <v>4.0000000000000008E-2</v>
          </cell>
        </row>
        <row r="879">
          <cell r="A879" t="str">
            <v>Market Growth - Scotia Select</v>
          </cell>
          <cell r="F879">
            <v>0</v>
          </cell>
          <cell r="G879">
            <v>0</v>
          </cell>
          <cell r="H879">
            <v>0</v>
          </cell>
          <cell r="I879">
            <v>7.5420329034914191E-2</v>
          </cell>
          <cell r="J879">
            <v>7.5420329034914191E-2</v>
          </cell>
          <cell r="K879">
            <v>7.5420329034914191E-2</v>
          </cell>
          <cell r="L879">
            <v>7.5420329034914191E-2</v>
          </cell>
          <cell r="M879">
            <v>7.5420329034914191E-2</v>
          </cell>
          <cell r="N879">
            <v>7.5420329034914191E-2</v>
          </cell>
          <cell r="O879">
            <v>7.5420329034914191E-2</v>
          </cell>
          <cell r="P879">
            <v>7.5420329034914191E-2</v>
          </cell>
        </row>
        <row r="880">
          <cell r="A880" t="str">
            <v>Market Growth - Scotia Partners</v>
          </cell>
          <cell r="F880">
            <v>0</v>
          </cell>
          <cell r="G880">
            <v>0</v>
          </cell>
          <cell r="H880">
            <v>0</v>
          </cell>
          <cell r="I880">
            <v>7.2508757426491086E-2</v>
          </cell>
          <cell r="J880">
            <v>7.2508757426491086E-2</v>
          </cell>
          <cell r="K880">
            <v>7.2508757426491086E-2</v>
          </cell>
          <cell r="L880">
            <v>7.2508757426491086E-2</v>
          </cell>
          <cell r="M880">
            <v>7.2508757426491086E-2</v>
          </cell>
          <cell r="N880">
            <v>7.2508757426491086E-2</v>
          </cell>
          <cell r="O880">
            <v>7.2508757426491086E-2</v>
          </cell>
          <cell r="P880">
            <v>7.2508757426491086E-2</v>
          </cell>
        </row>
        <row r="881">
          <cell r="A881" t="str">
            <v>Market Growth - Scotia Vision</v>
          </cell>
          <cell r="F881">
            <v>0</v>
          </cell>
          <cell r="G881">
            <v>0</v>
          </cell>
          <cell r="H881">
            <v>0</v>
          </cell>
          <cell r="I881">
            <v>7.5527152843181206E-2</v>
          </cell>
          <cell r="J881">
            <v>7.5527152843181206E-2</v>
          </cell>
          <cell r="K881">
            <v>7.5527152843181206E-2</v>
          </cell>
          <cell r="L881">
            <v>7.5527152843181206E-2</v>
          </cell>
          <cell r="M881">
            <v>7.5527152843181206E-2</v>
          </cell>
          <cell r="N881">
            <v>7.5527152843181206E-2</v>
          </cell>
          <cell r="O881">
            <v>7.5527152843181206E-2</v>
          </cell>
          <cell r="P881">
            <v>7.5527152843181206E-2</v>
          </cell>
        </row>
        <row r="883">
          <cell r="A883" t="str">
            <v>Recovery in 2010E (Recovery Case)</v>
          </cell>
        </row>
        <row r="884">
          <cell r="A884" t="str">
            <v>Other Funds</v>
          </cell>
        </row>
        <row r="885">
          <cell r="A885" t="str">
            <v>Gross Sales</v>
          </cell>
          <cell r="F885">
            <v>0.187333</v>
          </cell>
          <cell r="G885">
            <v>9.2149999999999996E-2</v>
          </cell>
          <cell r="H885">
            <v>0.27948299999999998</v>
          </cell>
          <cell r="I885">
            <v>0.217333</v>
          </cell>
          <cell r="J885">
            <v>0.24733300000000003</v>
          </cell>
          <cell r="K885">
            <v>0.23733300000000002</v>
          </cell>
          <cell r="L885">
            <v>0.23233300000000001</v>
          </cell>
          <cell r="M885">
            <v>0.20733300000000002</v>
          </cell>
          <cell r="N885">
            <v>0.20733300000000002</v>
          </cell>
          <cell r="O885">
            <v>0.20733300000000002</v>
          </cell>
          <cell r="P885">
            <v>0.20733300000000002</v>
          </cell>
        </row>
        <row r="886">
          <cell r="A886" t="str">
            <v>Gross Redemptions</v>
          </cell>
          <cell r="F886">
            <v>0.16733300000000001</v>
          </cell>
          <cell r="G886">
            <v>0</v>
          </cell>
          <cell r="H886">
            <v>0.16733300000000001</v>
          </cell>
          <cell r="I886">
            <v>0.16733300000000001</v>
          </cell>
          <cell r="J886">
            <v>0.16733300000000001</v>
          </cell>
          <cell r="K886">
            <v>0.16733300000000001</v>
          </cell>
          <cell r="L886">
            <v>0.16733300000000001</v>
          </cell>
          <cell r="M886">
            <v>0.16733300000000001</v>
          </cell>
          <cell r="N886">
            <v>0.16733300000000001</v>
          </cell>
          <cell r="O886">
            <v>0.16733300000000001</v>
          </cell>
          <cell r="P886">
            <v>0.16733300000000001</v>
          </cell>
        </row>
        <row r="887">
          <cell r="A887" t="str">
            <v>Net Sales</v>
          </cell>
          <cell r="F887">
            <v>0.02</v>
          </cell>
          <cell r="G887">
            <v>0</v>
          </cell>
          <cell r="H887">
            <v>0.11214999999999997</v>
          </cell>
          <cell r="I887">
            <v>4.9999999999999989E-2</v>
          </cell>
          <cell r="J887">
            <v>8.0000000000000016E-2</v>
          </cell>
          <cell r="K887">
            <v>7.0000000000000007E-2</v>
          </cell>
          <cell r="L887">
            <v>6.5000000000000002E-2</v>
          </cell>
          <cell r="M887">
            <v>4.0000000000000008E-2</v>
          </cell>
          <cell r="N887">
            <v>4.0000000000000008E-2</v>
          </cell>
          <cell r="O887">
            <v>4.0000000000000008E-2</v>
          </cell>
          <cell r="P887">
            <v>4.0000000000000008E-2</v>
          </cell>
        </row>
        <row r="888">
          <cell r="A888" t="str">
            <v>Market Growth</v>
          </cell>
          <cell r="F888">
            <v>0</v>
          </cell>
          <cell r="G888">
            <v>0</v>
          </cell>
          <cell r="H888">
            <v>0</v>
          </cell>
          <cell r="I888">
            <v>0.23027519671677579</v>
          </cell>
          <cell r="J888">
            <v>5.5275196716775804E-2</v>
          </cell>
          <cell r="K888">
            <v>5.5275196716775797E-2</v>
          </cell>
          <cell r="L888">
            <v>5.5275196716775797E-2</v>
          </cell>
          <cell r="M888">
            <v>5.5275196716775797E-2</v>
          </cell>
          <cell r="N888">
            <v>5.5275196716775797E-2</v>
          </cell>
          <cell r="O888">
            <v>5.5275196716775797E-2</v>
          </cell>
          <cell r="P888">
            <v>5.5275196716775797E-2</v>
          </cell>
        </row>
        <row r="890">
          <cell r="A890" t="str">
            <v>Scotia Funds</v>
          </cell>
        </row>
        <row r="891">
          <cell r="A891" t="str">
            <v>Gross Sales</v>
          </cell>
          <cell r="F891">
            <v>0.18733300000000003</v>
          </cell>
          <cell r="G891">
            <v>9.2149999999999996E-2</v>
          </cell>
          <cell r="H891">
            <v>0.27948300000000004</v>
          </cell>
          <cell r="I891">
            <v>0.217333</v>
          </cell>
          <cell r="J891">
            <v>0.26733300000000004</v>
          </cell>
          <cell r="K891">
            <v>0.23733300000000002</v>
          </cell>
          <cell r="L891">
            <v>0.23233300000000001</v>
          </cell>
          <cell r="M891">
            <v>0.20733300000000002</v>
          </cell>
          <cell r="N891">
            <v>0.20733300000000002</v>
          </cell>
          <cell r="O891">
            <v>0.20733300000000002</v>
          </cell>
          <cell r="P891">
            <v>0.20733300000000002</v>
          </cell>
        </row>
        <row r="892">
          <cell r="A892" t="str">
            <v>Gross Redemptions</v>
          </cell>
          <cell r="F892">
            <v>0.16733300000000001</v>
          </cell>
          <cell r="G892">
            <v>0</v>
          </cell>
          <cell r="H892">
            <v>0.16733300000000001</v>
          </cell>
          <cell r="I892">
            <v>0.16733300000000001</v>
          </cell>
          <cell r="J892">
            <v>0.16733300000000001</v>
          </cell>
          <cell r="K892">
            <v>0.16733300000000001</v>
          </cell>
          <cell r="L892">
            <v>0.16733300000000001</v>
          </cell>
          <cell r="M892">
            <v>0.16733300000000001</v>
          </cell>
          <cell r="N892">
            <v>0.16733300000000001</v>
          </cell>
          <cell r="O892">
            <v>0.16733300000000001</v>
          </cell>
          <cell r="P892">
            <v>0.16733300000000001</v>
          </cell>
        </row>
        <row r="893">
          <cell r="A893" t="str">
            <v>Net Sales</v>
          </cell>
          <cell r="F893">
            <v>0.02</v>
          </cell>
          <cell r="G893">
            <v>0</v>
          </cell>
          <cell r="H893">
            <v>0.11215000000000003</v>
          </cell>
          <cell r="I893">
            <v>4.9999999999999989E-2</v>
          </cell>
          <cell r="J893">
            <v>0.10000000000000003</v>
          </cell>
          <cell r="K893">
            <v>7.0000000000000007E-2</v>
          </cell>
          <cell r="L893">
            <v>6.5000000000000002E-2</v>
          </cell>
          <cell r="M893">
            <v>4.0000000000000008E-2</v>
          </cell>
          <cell r="N893">
            <v>4.0000000000000008E-2</v>
          </cell>
          <cell r="O893">
            <v>4.0000000000000008E-2</v>
          </cell>
          <cell r="P893">
            <v>4.0000000000000008E-2</v>
          </cell>
        </row>
        <row r="894">
          <cell r="A894" t="str">
            <v>Market Growth - Scotia Select</v>
          </cell>
          <cell r="F894">
            <v>0</v>
          </cell>
          <cell r="G894">
            <v>0</v>
          </cell>
          <cell r="H894">
            <v>0</v>
          </cell>
          <cell r="I894">
            <v>0.25042032903491418</v>
          </cell>
          <cell r="J894">
            <v>7.5420329034914191E-2</v>
          </cell>
          <cell r="K894">
            <v>7.5420329034914191E-2</v>
          </cell>
          <cell r="L894">
            <v>7.5420329034914191E-2</v>
          </cell>
          <cell r="M894">
            <v>7.5420329034914191E-2</v>
          </cell>
          <cell r="N894">
            <v>7.5420329034914191E-2</v>
          </cell>
          <cell r="O894">
            <v>7.5420329034914191E-2</v>
          </cell>
          <cell r="P894">
            <v>7.5420329034914191E-2</v>
          </cell>
        </row>
        <row r="895">
          <cell r="A895" t="str">
            <v>Market Growth - Scotia Partners</v>
          </cell>
          <cell r="F895">
            <v>0</v>
          </cell>
          <cell r="G895">
            <v>0</v>
          </cell>
          <cell r="H895">
            <v>0</v>
          </cell>
          <cell r="I895">
            <v>0.24750875742649109</v>
          </cell>
          <cell r="J895">
            <v>7.2508757426491099E-2</v>
          </cell>
          <cell r="K895">
            <v>7.2508757426491099E-2</v>
          </cell>
          <cell r="L895">
            <v>7.2508757426491099E-2</v>
          </cell>
          <cell r="M895">
            <v>7.2508757426491099E-2</v>
          </cell>
          <cell r="N895">
            <v>7.2508757426491099E-2</v>
          </cell>
          <cell r="O895">
            <v>7.2508757426491099E-2</v>
          </cell>
          <cell r="P895">
            <v>7.2508757426491099E-2</v>
          </cell>
        </row>
        <row r="896">
          <cell r="A896" t="str">
            <v>Market Growth - Scotia Vision</v>
          </cell>
          <cell r="F896">
            <v>0</v>
          </cell>
          <cell r="G896">
            <v>0</v>
          </cell>
          <cell r="H896">
            <v>0</v>
          </cell>
          <cell r="I896">
            <v>0.25052715284318117</v>
          </cell>
          <cell r="J896">
            <v>7.5527152843181178E-2</v>
          </cell>
          <cell r="K896">
            <v>7.5527152843181178E-2</v>
          </cell>
          <cell r="L896">
            <v>7.5527152843181178E-2</v>
          </cell>
          <cell r="M896">
            <v>7.5527152843181178E-2</v>
          </cell>
          <cell r="N896">
            <v>7.5527152843181178E-2</v>
          </cell>
          <cell r="O896">
            <v>7.5527152843181178E-2</v>
          </cell>
          <cell r="P896">
            <v>7.5527152843181178E-2</v>
          </cell>
        </row>
        <row r="897">
          <cell r="A897" t="str">
            <v xml:space="preserve">Driver Cell on Market Growth </v>
          </cell>
          <cell r="I897">
            <v>0.17499999999999999</v>
          </cell>
        </row>
        <row r="899">
          <cell r="A899" t="str">
            <v>Investment Management Accounts (IMAs) - Private Client</v>
          </cell>
        </row>
        <row r="900">
          <cell r="B900" t="str">
            <v>Gross Sales (as % Beg AUM)</v>
          </cell>
          <cell r="F900">
            <v>0</v>
          </cell>
          <cell r="G900">
            <v>0</v>
          </cell>
          <cell r="H900">
            <v>0</v>
          </cell>
          <cell r="I900">
            <v>0</v>
          </cell>
          <cell r="J900">
            <v>0</v>
          </cell>
          <cell r="K900">
            <v>0</v>
          </cell>
          <cell r="L900">
            <v>0</v>
          </cell>
          <cell r="M900">
            <v>0</v>
          </cell>
          <cell r="N900">
            <v>0</v>
          </cell>
          <cell r="O900">
            <v>0</v>
          </cell>
          <cell r="P900">
            <v>0</v>
          </cell>
        </row>
        <row r="901">
          <cell r="B901" t="str">
            <v>Redemptions (as % of Beg AUM)</v>
          </cell>
          <cell r="F901">
            <v>0</v>
          </cell>
          <cell r="G901">
            <v>0</v>
          </cell>
          <cell r="H901">
            <v>0</v>
          </cell>
          <cell r="I901">
            <v>0</v>
          </cell>
          <cell r="J901">
            <v>0</v>
          </cell>
          <cell r="K901">
            <v>0</v>
          </cell>
          <cell r="L901">
            <v>0</v>
          </cell>
          <cell r="M901">
            <v>0</v>
          </cell>
          <cell r="N901">
            <v>0</v>
          </cell>
          <cell r="O901">
            <v>0</v>
          </cell>
          <cell r="P901">
            <v>0</v>
          </cell>
        </row>
        <row r="902">
          <cell r="B902" t="str">
            <v>Expected Market Growth</v>
          </cell>
          <cell r="F902">
            <v>0</v>
          </cell>
          <cell r="G902">
            <v>0</v>
          </cell>
          <cell r="H902">
            <v>0</v>
          </cell>
          <cell r="I902">
            <v>0</v>
          </cell>
          <cell r="J902">
            <v>0</v>
          </cell>
          <cell r="K902">
            <v>0</v>
          </cell>
          <cell r="L902">
            <v>0</v>
          </cell>
          <cell r="M902">
            <v>0</v>
          </cell>
          <cell r="N902">
            <v>0</v>
          </cell>
          <cell r="O902">
            <v>0</v>
          </cell>
          <cell r="P902">
            <v>0</v>
          </cell>
        </row>
        <row r="904">
          <cell r="A904" t="str">
            <v>Estate &amp; Trust Accounts and ST IMAs - Private Client</v>
          </cell>
        </row>
        <row r="905">
          <cell r="B905" t="str">
            <v>Gross Sales (as % Beg AUM)</v>
          </cell>
          <cell r="F905">
            <v>0</v>
          </cell>
          <cell r="G905">
            <v>0</v>
          </cell>
          <cell r="H905">
            <v>0</v>
          </cell>
          <cell r="I905">
            <v>0</v>
          </cell>
          <cell r="J905">
            <v>0</v>
          </cell>
          <cell r="K905">
            <v>0</v>
          </cell>
          <cell r="L905">
            <v>0</v>
          </cell>
          <cell r="M905">
            <v>0</v>
          </cell>
          <cell r="N905">
            <v>0</v>
          </cell>
          <cell r="O905">
            <v>0</v>
          </cell>
          <cell r="P905">
            <v>0</v>
          </cell>
        </row>
        <row r="906">
          <cell r="B906" t="str">
            <v>Redemptions (as % of Beg AUM)</v>
          </cell>
          <cell r="F906">
            <v>0</v>
          </cell>
          <cell r="G906">
            <v>0</v>
          </cell>
          <cell r="H906">
            <v>0</v>
          </cell>
          <cell r="I906">
            <v>0</v>
          </cell>
          <cell r="J906">
            <v>0</v>
          </cell>
          <cell r="K906">
            <v>0</v>
          </cell>
          <cell r="L906">
            <v>0</v>
          </cell>
          <cell r="M906">
            <v>0</v>
          </cell>
          <cell r="N906">
            <v>0</v>
          </cell>
          <cell r="O906">
            <v>0</v>
          </cell>
          <cell r="P906">
            <v>0</v>
          </cell>
        </row>
        <row r="907">
          <cell r="B907" t="str">
            <v>Expected Market Growth</v>
          </cell>
          <cell r="F907">
            <v>0</v>
          </cell>
          <cell r="G907">
            <v>0</v>
          </cell>
          <cell r="H907">
            <v>0</v>
          </cell>
          <cell r="I907">
            <v>0</v>
          </cell>
          <cell r="J907">
            <v>0</v>
          </cell>
          <cell r="K907">
            <v>0</v>
          </cell>
          <cell r="L907">
            <v>0</v>
          </cell>
          <cell r="M907">
            <v>0</v>
          </cell>
          <cell r="N907">
            <v>0</v>
          </cell>
          <cell r="O907">
            <v>0</v>
          </cell>
          <cell r="P907">
            <v>0</v>
          </cell>
        </row>
        <row r="909">
          <cell r="A909" t="str">
            <v>Other (Canadian Equity) - Private Client</v>
          </cell>
        </row>
        <row r="910">
          <cell r="B910" t="str">
            <v>Gross Sales (as % Beg AUM)</v>
          </cell>
          <cell r="F910">
            <v>0</v>
          </cell>
          <cell r="G910">
            <v>0</v>
          </cell>
          <cell r="H910">
            <v>0</v>
          </cell>
          <cell r="I910">
            <v>0</v>
          </cell>
          <cell r="J910">
            <v>0</v>
          </cell>
          <cell r="K910">
            <v>0</v>
          </cell>
          <cell r="L910">
            <v>0</v>
          </cell>
          <cell r="M910">
            <v>0</v>
          </cell>
          <cell r="N910">
            <v>0</v>
          </cell>
          <cell r="O910">
            <v>0</v>
          </cell>
          <cell r="P910">
            <v>0</v>
          </cell>
        </row>
        <row r="911">
          <cell r="B911" t="str">
            <v>Redemptions (as % of Beg AUM)</v>
          </cell>
          <cell r="F911">
            <v>0</v>
          </cell>
          <cell r="G911">
            <v>0</v>
          </cell>
          <cell r="H911">
            <v>0</v>
          </cell>
          <cell r="I911">
            <v>0</v>
          </cell>
          <cell r="J911">
            <v>0</v>
          </cell>
          <cell r="K911">
            <v>0</v>
          </cell>
          <cell r="L911">
            <v>0</v>
          </cell>
          <cell r="M911">
            <v>0</v>
          </cell>
          <cell r="N911">
            <v>0</v>
          </cell>
          <cell r="O911">
            <v>0</v>
          </cell>
          <cell r="P911">
            <v>0</v>
          </cell>
        </row>
        <row r="912">
          <cell r="B912" t="str">
            <v>Expected Market Growth</v>
          </cell>
          <cell r="F912">
            <v>0</v>
          </cell>
          <cell r="G912">
            <v>0</v>
          </cell>
          <cell r="H912">
            <v>0</v>
          </cell>
          <cell r="I912">
            <v>0</v>
          </cell>
          <cell r="J912">
            <v>0</v>
          </cell>
          <cell r="K912">
            <v>0</v>
          </cell>
          <cell r="L912">
            <v>0</v>
          </cell>
          <cell r="M912">
            <v>0</v>
          </cell>
          <cell r="N912">
            <v>0</v>
          </cell>
          <cell r="O912">
            <v>0</v>
          </cell>
          <cell r="P912">
            <v>0</v>
          </cell>
        </row>
        <row r="914">
          <cell r="A914" t="str">
            <v>Pinnacle Program - Portfolio Solutions</v>
          </cell>
        </row>
        <row r="915">
          <cell r="B915" t="str">
            <v>Gross Sales (as % Beg AUM)</v>
          </cell>
          <cell r="F915">
            <v>0</v>
          </cell>
          <cell r="G915">
            <v>0</v>
          </cell>
          <cell r="H915">
            <v>0</v>
          </cell>
          <cell r="I915">
            <v>0</v>
          </cell>
          <cell r="J915">
            <v>0</v>
          </cell>
          <cell r="K915">
            <v>0</v>
          </cell>
          <cell r="L915">
            <v>0</v>
          </cell>
          <cell r="M915">
            <v>0</v>
          </cell>
          <cell r="N915">
            <v>0</v>
          </cell>
          <cell r="O915">
            <v>0</v>
          </cell>
          <cell r="P915">
            <v>0</v>
          </cell>
        </row>
        <row r="916">
          <cell r="B916" t="str">
            <v>Redemptions (as % of Beg AUM)</v>
          </cell>
          <cell r="F916">
            <v>0</v>
          </cell>
          <cell r="G916">
            <v>0</v>
          </cell>
          <cell r="H916">
            <v>0</v>
          </cell>
          <cell r="I916">
            <v>0</v>
          </cell>
          <cell r="J916">
            <v>0</v>
          </cell>
          <cell r="K916">
            <v>0</v>
          </cell>
          <cell r="L916">
            <v>0</v>
          </cell>
          <cell r="M916">
            <v>0</v>
          </cell>
          <cell r="N916">
            <v>0</v>
          </cell>
          <cell r="O916">
            <v>0</v>
          </cell>
          <cell r="P916">
            <v>0</v>
          </cell>
        </row>
        <row r="917">
          <cell r="B917" t="str">
            <v>Expected Market Growth</v>
          </cell>
          <cell r="F917">
            <v>0</v>
          </cell>
          <cell r="G917">
            <v>0</v>
          </cell>
          <cell r="H917">
            <v>0</v>
          </cell>
          <cell r="I917">
            <v>0</v>
          </cell>
          <cell r="J917">
            <v>0</v>
          </cell>
          <cell r="K917">
            <v>0</v>
          </cell>
          <cell r="L917">
            <v>0</v>
          </cell>
          <cell r="M917">
            <v>0</v>
          </cell>
          <cell r="N917">
            <v>0</v>
          </cell>
          <cell r="O917">
            <v>0</v>
          </cell>
          <cell r="P917">
            <v>0</v>
          </cell>
        </row>
        <row r="919">
          <cell r="A919" t="str">
            <v>Other (Marquis, Viscount, etc.) - Portfolio Solutions</v>
          </cell>
        </row>
        <row r="920">
          <cell r="B920" t="str">
            <v>Gross Sales (as % Beg AUM)</v>
          </cell>
          <cell r="F920">
            <v>0</v>
          </cell>
          <cell r="G920">
            <v>0</v>
          </cell>
          <cell r="H920">
            <v>0</v>
          </cell>
          <cell r="I920">
            <v>0</v>
          </cell>
          <cell r="J920">
            <v>0</v>
          </cell>
          <cell r="K920">
            <v>0</v>
          </cell>
          <cell r="L920">
            <v>0</v>
          </cell>
          <cell r="M920">
            <v>0</v>
          </cell>
          <cell r="N920">
            <v>0</v>
          </cell>
          <cell r="O920">
            <v>0</v>
          </cell>
          <cell r="P920">
            <v>0</v>
          </cell>
        </row>
        <row r="921">
          <cell r="B921" t="str">
            <v>Redemptions (as % of Beg AUM)</v>
          </cell>
          <cell r="F921">
            <v>0</v>
          </cell>
          <cell r="G921">
            <v>0</v>
          </cell>
          <cell r="H921">
            <v>0</v>
          </cell>
          <cell r="I921">
            <v>0</v>
          </cell>
          <cell r="J921">
            <v>0</v>
          </cell>
          <cell r="K921">
            <v>0</v>
          </cell>
          <cell r="L921">
            <v>0</v>
          </cell>
          <cell r="M921">
            <v>0</v>
          </cell>
          <cell r="N921">
            <v>0</v>
          </cell>
          <cell r="O921">
            <v>0</v>
          </cell>
          <cell r="P921">
            <v>0</v>
          </cell>
        </row>
        <row r="922">
          <cell r="B922" t="str">
            <v>Expected Market Growth</v>
          </cell>
          <cell r="F922">
            <v>0</v>
          </cell>
          <cell r="G922">
            <v>0</v>
          </cell>
          <cell r="H922">
            <v>0</v>
          </cell>
          <cell r="I922">
            <v>0</v>
          </cell>
          <cell r="J922">
            <v>0</v>
          </cell>
          <cell r="K922">
            <v>0</v>
          </cell>
          <cell r="L922">
            <v>0</v>
          </cell>
          <cell r="M922">
            <v>0</v>
          </cell>
          <cell r="N922">
            <v>0</v>
          </cell>
          <cell r="O922">
            <v>0</v>
          </cell>
          <cell r="P922">
            <v>0</v>
          </cell>
        </row>
        <row r="924">
          <cell r="A924" t="str">
            <v>Canadian Equity - Alternative Investments</v>
          </cell>
        </row>
        <row r="925">
          <cell r="B925" t="str">
            <v>Gross Sales (as % Beg AUM)</v>
          </cell>
          <cell r="F925">
            <v>0</v>
          </cell>
          <cell r="G925">
            <v>0</v>
          </cell>
          <cell r="H925">
            <v>0</v>
          </cell>
          <cell r="I925">
            <v>0</v>
          </cell>
          <cell r="J925">
            <v>0</v>
          </cell>
          <cell r="K925">
            <v>0</v>
          </cell>
          <cell r="L925">
            <v>0</v>
          </cell>
          <cell r="M925">
            <v>0</v>
          </cell>
          <cell r="N925">
            <v>0</v>
          </cell>
          <cell r="O925">
            <v>0</v>
          </cell>
          <cell r="P925">
            <v>0</v>
          </cell>
        </row>
        <row r="926">
          <cell r="B926" t="str">
            <v>Redemptions (as % of Beg AUM)</v>
          </cell>
          <cell r="F926">
            <v>0</v>
          </cell>
          <cell r="G926">
            <v>0</v>
          </cell>
          <cell r="H926">
            <v>0</v>
          </cell>
          <cell r="I926">
            <v>0</v>
          </cell>
          <cell r="J926">
            <v>0</v>
          </cell>
          <cell r="K926">
            <v>0</v>
          </cell>
          <cell r="L926">
            <v>0</v>
          </cell>
          <cell r="M926">
            <v>0</v>
          </cell>
          <cell r="N926">
            <v>0</v>
          </cell>
          <cell r="O926">
            <v>0</v>
          </cell>
          <cell r="P926">
            <v>0</v>
          </cell>
        </row>
        <row r="927">
          <cell r="B927" t="str">
            <v>Expected Market Growth</v>
          </cell>
          <cell r="F927">
            <v>0</v>
          </cell>
          <cell r="G927">
            <v>0</v>
          </cell>
          <cell r="H927">
            <v>0</v>
          </cell>
          <cell r="I927">
            <v>0</v>
          </cell>
          <cell r="J927">
            <v>0</v>
          </cell>
          <cell r="K927">
            <v>0</v>
          </cell>
          <cell r="L927">
            <v>0</v>
          </cell>
          <cell r="M927">
            <v>0</v>
          </cell>
          <cell r="N927">
            <v>0</v>
          </cell>
          <cell r="O927">
            <v>0</v>
          </cell>
          <cell r="P927">
            <v>0</v>
          </cell>
        </row>
        <row r="929">
          <cell r="A929" t="str">
            <v>Foreign Equity - Alternative Investments</v>
          </cell>
        </row>
        <row r="930">
          <cell r="B930" t="str">
            <v>Gross Sales (as % Beg AUM)</v>
          </cell>
          <cell r="F930">
            <v>0</v>
          </cell>
          <cell r="G930">
            <v>0</v>
          </cell>
          <cell r="H930">
            <v>0</v>
          </cell>
          <cell r="I930">
            <v>0</v>
          </cell>
          <cell r="J930">
            <v>0</v>
          </cell>
          <cell r="K930">
            <v>0</v>
          </cell>
          <cell r="L930">
            <v>0</v>
          </cell>
          <cell r="M930">
            <v>0</v>
          </cell>
          <cell r="N930">
            <v>0</v>
          </cell>
          <cell r="O930">
            <v>0</v>
          </cell>
          <cell r="P930">
            <v>0</v>
          </cell>
        </row>
        <row r="931">
          <cell r="B931" t="str">
            <v>Redemptions (as % of Beg AUM)</v>
          </cell>
          <cell r="F931">
            <v>0</v>
          </cell>
          <cell r="G931">
            <v>0</v>
          </cell>
          <cell r="H931">
            <v>0</v>
          </cell>
          <cell r="I931">
            <v>0</v>
          </cell>
          <cell r="J931">
            <v>0</v>
          </cell>
          <cell r="K931">
            <v>0</v>
          </cell>
          <cell r="L931">
            <v>0</v>
          </cell>
          <cell r="M931">
            <v>0</v>
          </cell>
          <cell r="N931">
            <v>0</v>
          </cell>
          <cell r="O931">
            <v>0</v>
          </cell>
          <cell r="P931">
            <v>0</v>
          </cell>
        </row>
        <row r="932">
          <cell r="B932" t="str">
            <v>Expected Market Growth</v>
          </cell>
          <cell r="F932">
            <v>0</v>
          </cell>
          <cell r="G932">
            <v>0</v>
          </cell>
          <cell r="H932">
            <v>0</v>
          </cell>
          <cell r="I932">
            <v>0</v>
          </cell>
          <cell r="J932">
            <v>0</v>
          </cell>
          <cell r="K932">
            <v>0</v>
          </cell>
          <cell r="L932">
            <v>0</v>
          </cell>
          <cell r="M932">
            <v>0</v>
          </cell>
          <cell r="N932">
            <v>0</v>
          </cell>
          <cell r="O932">
            <v>0</v>
          </cell>
          <cell r="P932">
            <v>0</v>
          </cell>
        </row>
        <row r="934">
          <cell r="A934" t="str">
            <v>Canadian Equity - Closed Funds</v>
          </cell>
        </row>
        <row r="935">
          <cell r="B935" t="str">
            <v>Gross Sales (as % Beg AUM)</v>
          </cell>
          <cell r="F935">
            <v>0</v>
          </cell>
          <cell r="G935">
            <v>0</v>
          </cell>
          <cell r="H935">
            <v>0</v>
          </cell>
          <cell r="I935">
            <v>0</v>
          </cell>
          <cell r="J935">
            <v>0</v>
          </cell>
          <cell r="K935">
            <v>0</v>
          </cell>
          <cell r="L935">
            <v>0</v>
          </cell>
          <cell r="M935">
            <v>0</v>
          </cell>
          <cell r="N935">
            <v>0</v>
          </cell>
          <cell r="O935">
            <v>0</v>
          </cell>
          <cell r="P935">
            <v>0</v>
          </cell>
        </row>
        <row r="936">
          <cell r="B936" t="str">
            <v>Redemptions (as % of Beg AUM)</v>
          </cell>
          <cell r="F936">
            <v>0</v>
          </cell>
          <cell r="G936">
            <v>0</v>
          </cell>
          <cell r="H936">
            <v>0</v>
          </cell>
          <cell r="I936">
            <v>0</v>
          </cell>
          <cell r="J936">
            <v>0</v>
          </cell>
          <cell r="K936">
            <v>0</v>
          </cell>
          <cell r="L936">
            <v>0</v>
          </cell>
          <cell r="M936">
            <v>0</v>
          </cell>
          <cell r="N936">
            <v>0</v>
          </cell>
          <cell r="O936">
            <v>0</v>
          </cell>
          <cell r="P936">
            <v>0</v>
          </cell>
        </row>
        <row r="937">
          <cell r="B937" t="str">
            <v>Expected Market Growth</v>
          </cell>
          <cell r="F937">
            <v>0</v>
          </cell>
          <cell r="G937">
            <v>0</v>
          </cell>
          <cell r="H937">
            <v>0</v>
          </cell>
          <cell r="I937">
            <v>0</v>
          </cell>
          <cell r="J937">
            <v>0</v>
          </cell>
          <cell r="K937">
            <v>0</v>
          </cell>
          <cell r="L937">
            <v>0</v>
          </cell>
          <cell r="M937">
            <v>0</v>
          </cell>
          <cell r="N937">
            <v>0</v>
          </cell>
          <cell r="O937">
            <v>0</v>
          </cell>
          <cell r="P937">
            <v>0</v>
          </cell>
        </row>
        <row r="939">
          <cell r="A939" t="str">
            <v>Foreign Equity - Closed Funds</v>
          </cell>
        </row>
        <row r="940">
          <cell r="B940" t="str">
            <v>Gross Sales (as % Beg AUM)</v>
          </cell>
          <cell r="F940">
            <v>0</v>
          </cell>
          <cell r="G940">
            <v>0</v>
          </cell>
          <cell r="H940">
            <v>0</v>
          </cell>
          <cell r="I940">
            <v>0</v>
          </cell>
          <cell r="J940">
            <v>0</v>
          </cell>
          <cell r="K940">
            <v>0</v>
          </cell>
          <cell r="L940">
            <v>0</v>
          </cell>
          <cell r="M940">
            <v>0</v>
          </cell>
          <cell r="N940">
            <v>0</v>
          </cell>
          <cell r="O940">
            <v>0</v>
          </cell>
          <cell r="P940">
            <v>0</v>
          </cell>
        </row>
        <row r="941">
          <cell r="B941" t="str">
            <v>Redemptions (as % of Beg AUM)</v>
          </cell>
          <cell r="F941">
            <v>0</v>
          </cell>
          <cell r="G941">
            <v>0</v>
          </cell>
          <cell r="H941">
            <v>0</v>
          </cell>
          <cell r="I941">
            <v>0</v>
          </cell>
          <cell r="J941">
            <v>0</v>
          </cell>
          <cell r="K941">
            <v>0</v>
          </cell>
          <cell r="L941">
            <v>0</v>
          </cell>
          <cell r="M941">
            <v>0</v>
          </cell>
          <cell r="N941">
            <v>0</v>
          </cell>
          <cell r="O941">
            <v>0</v>
          </cell>
          <cell r="P941">
            <v>0</v>
          </cell>
        </row>
        <row r="942">
          <cell r="B942" t="str">
            <v>Expected Market Growth</v>
          </cell>
          <cell r="F942">
            <v>0</v>
          </cell>
          <cell r="G942">
            <v>0</v>
          </cell>
          <cell r="H942">
            <v>0</v>
          </cell>
          <cell r="I942">
            <v>0</v>
          </cell>
          <cell r="J942">
            <v>0</v>
          </cell>
          <cell r="K942">
            <v>0</v>
          </cell>
          <cell r="L942">
            <v>0</v>
          </cell>
          <cell r="M942">
            <v>0</v>
          </cell>
          <cell r="N942">
            <v>0</v>
          </cell>
          <cell r="O942">
            <v>0</v>
          </cell>
          <cell r="P942">
            <v>0</v>
          </cell>
        </row>
        <row r="944">
          <cell r="A944" t="str">
            <v>Canadian Equity - Tax Assisted</v>
          </cell>
        </row>
        <row r="945">
          <cell r="B945" t="str">
            <v>Gross Sales (as % Beg AUM)</v>
          </cell>
          <cell r="F945">
            <v>0</v>
          </cell>
          <cell r="G945">
            <v>0</v>
          </cell>
          <cell r="H945">
            <v>0</v>
          </cell>
          <cell r="I945">
            <v>0</v>
          </cell>
          <cell r="J945">
            <v>0</v>
          </cell>
          <cell r="K945">
            <v>0</v>
          </cell>
          <cell r="L945">
            <v>0</v>
          </cell>
          <cell r="M945">
            <v>0</v>
          </cell>
          <cell r="N945">
            <v>0</v>
          </cell>
          <cell r="O945">
            <v>0</v>
          </cell>
          <cell r="P945">
            <v>0</v>
          </cell>
        </row>
        <row r="946">
          <cell r="B946" t="str">
            <v>Redemptions (as % of Beg AUM)</v>
          </cell>
          <cell r="F946">
            <v>0</v>
          </cell>
          <cell r="G946">
            <v>0</v>
          </cell>
          <cell r="H946">
            <v>0</v>
          </cell>
          <cell r="I946">
            <v>0</v>
          </cell>
          <cell r="J946">
            <v>0</v>
          </cell>
          <cell r="K946">
            <v>0</v>
          </cell>
          <cell r="L946">
            <v>0</v>
          </cell>
          <cell r="M946">
            <v>0</v>
          </cell>
          <cell r="N946">
            <v>0</v>
          </cell>
          <cell r="O946">
            <v>0</v>
          </cell>
          <cell r="P946">
            <v>0</v>
          </cell>
        </row>
        <row r="947">
          <cell r="B947" t="str">
            <v>Expected Market Growth</v>
          </cell>
          <cell r="F947">
            <v>0</v>
          </cell>
          <cell r="G947">
            <v>0</v>
          </cell>
          <cell r="H947">
            <v>0</v>
          </cell>
          <cell r="I947">
            <v>0</v>
          </cell>
          <cell r="J947">
            <v>0</v>
          </cell>
          <cell r="K947">
            <v>0</v>
          </cell>
          <cell r="L947">
            <v>0</v>
          </cell>
          <cell r="M947">
            <v>0</v>
          </cell>
          <cell r="N947">
            <v>0</v>
          </cell>
          <cell r="O947">
            <v>0</v>
          </cell>
          <cell r="P947">
            <v>0</v>
          </cell>
        </row>
        <row r="949">
          <cell r="A949" t="str">
            <v>Dividend &amp; Income - Tax Assisted</v>
          </cell>
        </row>
        <row r="950">
          <cell r="B950" t="str">
            <v>Gross Sales (as % Beg AUM)</v>
          </cell>
          <cell r="F950">
            <v>0</v>
          </cell>
          <cell r="G950">
            <v>0</v>
          </cell>
          <cell r="H950">
            <v>0</v>
          </cell>
          <cell r="I950">
            <v>0</v>
          </cell>
          <cell r="J950">
            <v>0</v>
          </cell>
          <cell r="K950">
            <v>0</v>
          </cell>
          <cell r="L950">
            <v>0</v>
          </cell>
          <cell r="M950">
            <v>0</v>
          </cell>
          <cell r="N950">
            <v>0</v>
          </cell>
          <cell r="O950">
            <v>0</v>
          </cell>
          <cell r="P950">
            <v>0</v>
          </cell>
        </row>
        <row r="951">
          <cell r="B951" t="str">
            <v>Redemptions (as % of Beg AUM)</v>
          </cell>
          <cell r="F951">
            <v>0</v>
          </cell>
          <cell r="G951">
            <v>0</v>
          </cell>
          <cell r="H951">
            <v>0</v>
          </cell>
          <cell r="I951">
            <v>0</v>
          </cell>
          <cell r="J951">
            <v>0</v>
          </cell>
          <cell r="K951">
            <v>0</v>
          </cell>
          <cell r="L951">
            <v>0</v>
          </cell>
          <cell r="M951">
            <v>0</v>
          </cell>
          <cell r="N951">
            <v>0</v>
          </cell>
          <cell r="O951">
            <v>0</v>
          </cell>
          <cell r="P951">
            <v>0</v>
          </cell>
        </row>
        <row r="952">
          <cell r="B952" t="str">
            <v>Expected Market Growth</v>
          </cell>
          <cell r="F952">
            <v>0</v>
          </cell>
          <cell r="G952">
            <v>0</v>
          </cell>
          <cell r="H952">
            <v>0</v>
          </cell>
          <cell r="I952">
            <v>0</v>
          </cell>
          <cell r="J952">
            <v>0</v>
          </cell>
          <cell r="K952">
            <v>0</v>
          </cell>
          <cell r="L952">
            <v>0</v>
          </cell>
          <cell r="M952">
            <v>0</v>
          </cell>
          <cell r="N952">
            <v>0</v>
          </cell>
          <cell r="O952">
            <v>0</v>
          </cell>
          <cell r="P952">
            <v>0</v>
          </cell>
        </row>
        <row r="954">
          <cell r="A954" t="str">
            <v>Foreign Equity - Tax Assisted</v>
          </cell>
        </row>
        <row r="955">
          <cell r="B955" t="str">
            <v>Gross Sales (as % Beg AUM)</v>
          </cell>
          <cell r="F955">
            <v>0</v>
          </cell>
          <cell r="G955">
            <v>0</v>
          </cell>
          <cell r="H955">
            <v>0</v>
          </cell>
          <cell r="I955">
            <v>0</v>
          </cell>
          <cell r="J955">
            <v>0</v>
          </cell>
          <cell r="K955">
            <v>0</v>
          </cell>
          <cell r="L955">
            <v>0</v>
          </cell>
          <cell r="M955">
            <v>0</v>
          </cell>
          <cell r="N955">
            <v>0</v>
          </cell>
          <cell r="O955">
            <v>0</v>
          </cell>
          <cell r="P955">
            <v>0</v>
          </cell>
        </row>
        <row r="956">
          <cell r="B956" t="str">
            <v>Redemptions (as % of Beg AUM)</v>
          </cell>
          <cell r="F956">
            <v>0</v>
          </cell>
          <cell r="G956">
            <v>0</v>
          </cell>
          <cell r="H956">
            <v>0</v>
          </cell>
          <cell r="I956">
            <v>0</v>
          </cell>
          <cell r="J956">
            <v>0</v>
          </cell>
          <cell r="K956">
            <v>0</v>
          </cell>
          <cell r="L956">
            <v>0</v>
          </cell>
          <cell r="M956">
            <v>0</v>
          </cell>
          <cell r="N956">
            <v>0</v>
          </cell>
          <cell r="O956">
            <v>0</v>
          </cell>
          <cell r="P956">
            <v>0</v>
          </cell>
        </row>
        <row r="957">
          <cell r="B957" t="str">
            <v>Expected Market Growth</v>
          </cell>
          <cell r="F957">
            <v>0</v>
          </cell>
          <cell r="G957">
            <v>0</v>
          </cell>
          <cell r="H957">
            <v>0</v>
          </cell>
          <cell r="I957">
            <v>0</v>
          </cell>
          <cell r="J957">
            <v>0</v>
          </cell>
          <cell r="K957">
            <v>0</v>
          </cell>
          <cell r="L957">
            <v>0</v>
          </cell>
          <cell r="M957">
            <v>0</v>
          </cell>
          <cell r="N957">
            <v>0</v>
          </cell>
          <cell r="O957">
            <v>0</v>
          </cell>
          <cell r="P957">
            <v>0</v>
          </cell>
        </row>
        <row r="959">
          <cell r="A959" t="str">
            <v>Partners - Managed Assets</v>
          </cell>
        </row>
        <row r="960">
          <cell r="B960" t="str">
            <v>Gross Sales (as % Beg AUM)</v>
          </cell>
          <cell r="F960">
            <v>0</v>
          </cell>
          <cell r="G960">
            <v>0</v>
          </cell>
          <cell r="H960">
            <v>0</v>
          </cell>
          <cell r="I960">
            <v>0</v>
          </cell>
          <cell r="J960">
            <v>0</v>
          </cell>
          <cell r="K960">
            <v>0</v>
          </cell>
          <cell r="L960">
            <v>0</v>
          </cell>
          <cell r="M960">
            <v>0</v>
          </cell>
          <cell r="N960">
            <v>0</v>
          </cell>
          <cell r="O960">
            <v>0</v>
          </cell>
          <cell r="P960">
            <v>0</v>
          </cell>
        </row>
        <row r="961">
          <cell r="B961" t="str">
            <v>Redemptions (as % of Beg AUM)</v>
          </cell>
          <cell r="F961">
            <v>0</v>
          </cell>
          <cell r="G961">
            <v>0</v>
          </cell>
          <cell r="H961">
            <v>0</v>
          </cell>
          <cell r="I961">
            <v>0</v>
          </cell>
          <cell r="J961">
            <v>0</v>
          </cell>
          <cell r="K961">
            <v>0</v>
          </cell>
          <cell r="L961">
            <v>0</v>
          </cell>
          <cell r="M961">
            <v>0</v>
          </cell>
          <cell r="N961">
            <v>0</v>
          </cell>
          <cell r="O961">
            <v>0</v>
          </cell>
          <cell r="P961">
            <v>0</v>
          </cell>
        </row>
        <row r="962">
          <cell r="B962" t="str">
            <v>Expected Market Growth</v>
          </cell>
          <cell r="F962">
            <v>0</v>
          </cell>
          <cell r="G962">
            <v>0</v>
          </cell>
          <cell r="H962">
            <v>0</v>
          </cell>
          <cell r="I962">
            <v>0</v>
          </cell>
          <cell r="J962">
            <v>0</v>
          </cell>
          <cell r="K962">
            <v>0</v>
          </cell>
          <cell r="L962">
            <v>0</v>
          </cell>
          <cell r="M962">
            <v>0</v>
          </cell>
          <cell r="N962">
            <v>0</v>
          </cell>
          <cell r="O962">
            <v>0</v>
          </cell>
          <cell r="P962">
            <v>0</v>
          </cell>
        </row>
        <row r="964">
          <cell r="A964" t="str">
            <v>Vision - Managed Assets</v>
          </cell>
        </row>
        <row r="965">
          <cell r="B965" t="str">
            <v>Gross Sales (as % Beg AUM)</v>
          </cell>
          <cell r="F965">
            <v>0</v>
          </cell>
          <cell r="G965">
            <v>0</v>
          </cell>
          <cell r="H965">
            <v>0</v>
          </cell>
          <cell r="I965">
            <v>0</v>
          </cell>
          <cell r="J965">
            <v>0</v>
          </cell>
          <cell r="K965">
            <v>0</v>
          </cell>
          <cell r="L965">
            <v>0</v>
          </cell>
          <cell r="M965">
            <v>0</v>
          </cell>
          <cell r="N965">
            <v>0</v>
          </cell>
          <cell r="O965">
            <v>0</v>
          </cell>
          <cell r="P965">
            <v>0</v>
          </cell>
        </row>
        <row r="966">
          <cell r="B966" t="str">
            <v>Redemptions (as % of Beg AUM)</v>
          </cell>
          <cell r="F966">
            <v>0</v>
          </cell>
          <cell r="G966">
            <v>0</v>
          </cell>
          <cell r="H966">
            <v>0</v>
          </cell>
          <cell r="I966">
            <v>0</v>
          </cell>
          <cell r="J966">
            <v>0</v>
          </cell>
          <cell r="K966">
            <v>0</v>
          </cell>
          <cell r="L966">
            <v>0</v>
          </cell>
          <cell r="M966">
            <v>0</v>
          </cell>
          <cell r="N966">
            <v>0</v>
          </cell>
          <cell r="O966">
            <v>0</v>
          </cell>
          <cell r="P966">
            <v>0</v>
          </cell>
        </row>
        <row r="967">
          <cell r="B967" t="str">
            <v>Expected Market Growth</v>
          </cell>
          <cell r="F967">
            <v>0</v>
          </cell>
          <cell r="G967">
            <v>0</v>
          </cell>
          <cell r="H967">
            <v>0</v>
          </cell>
          <cell r="I967">
            <v>0</v>
          </cell>
          <cell r="J967">
            <v>0</v>
          </cell>
          <cell r="K967">
            <v>0</v>
          </cell>
          <cell r="L967">
            <v>0</v>
          </cell>
          <cell r="M967">
            <v>0</v>
          </cell>
          <cell r="N967">
            <v>0</v>
          </cell>
          <cell r="O967">
            <v>0</v>
          </cell>
          <cell r="P967">
            <v>0</v>
          </cell>
        </row>
        <row r="969">
          <cell r="A969" t="str">
            <v>Selected - Managed Assets</v>
          </cell>
        </row>
        <row r="970">
          <cell r="B970" t="str">
            <v>Gross Sales (as % Beg AUM)</v>
          </cell>
          <cell r="F970">
            <v>0</v>
          </cell>
          <cell r="G970">
            <v>0</v>
          </cell>
          <cell r="H970">
            <v>0</v>
          </cell>
          <cell r="I970">
            <v>0</v>
          </cell>
          <cell r="J970">
            <v>0</v>
          </cell>
          <cell r="K970">
            <v>0</v>
          </cell>
          <cell r="L970">
            <v>0</v>
          </cell>
          <cell r="M970">
            <v>0</v>
          </cell>
          <cell r="N970">
            <v>0</v>
          </cell>
          <cell r="O970">
            <v>0</v>
          </cell>
          <cell r="P970">
            <v>0</v>
          </cell>
        </row>
        <row r="971">
          <cell r="B971" t="str">
            <v>Redemptions (as % of Beg AUM)</v>
          </cell>
          <cell r="F971">
            <v>0</v>
          </cell>
          <cell r="G971">
            <v>0</v>
          </cell>
          <cell r="H971">
            <v>0</v>
          </cell>
          <cell r="I971">
            <v>0</v>
          </cell>
          <cell r="J971">
            <v>0</v>
          </cell>
          <cell r="K971">
            <v>0</v>
          </cell>
          <cell r="L971">
            <v>0</v>
          </cell>
          <cell r="M971">
            <v>0</v>
          </cell>
          <cell r="N971">
            <v>0</v>
          </cell>
          <cell r="O971">
            <v>0</v>
          </cell>
          <cell r="P971">
            <v>0</v>
          </cell>
        </row>
        <row r="972">
          <cell r="B972" t="str">
            <v>Expected Market Growth</v>
          </cell>
          <cell r="F972">
            <v>0</v>
          </cell>
          <cell r="G972">
            <v>0</v>
          </cell>
          <cell r="H972">
            <v>0</v>
          </cell>
          <cell r="I972">
            <v>0</v>
          </cell>
          <cell r="J972">
            <v>0</v>
          </cell>
          <cell r="K972">
            <v>0</v>
          </cell>
          <cell r="L972">
            <v>0</v>
          </cell>
          <cell r="M972">
            <v>0</v>
          </cell>
          <cell r="N972">
            <v>0</v>
          </cell>
          <cell r="O972">
            <v>0</v>
          </cell>
          <cell r="P972">
            <v>0</v>
          </cell>
        </row>
        <row r="974">
          <cell r="A974" t="str">
            <v>Other - Managed Assets</v>
          </cell>
        </row>
        <row r="975">
          <cell r="B975" t="str">
            <v>Gross Sales (as % Beg AUM)</v>
          </cell>
          <cell r="F975">
            <v>0</v>
          </cell>
          <cell r="G975">
            <v>0</v>
          </cell>
          <cell r="H975">
            <v>0</v>
          </cell>
          <cell r="I975">
            <v>0</v>
          </cell>
          <cell r="J975">
            <v>0</v>
          </cell>
          <cell r="K975">
            <v>0</v>
          </cell>
          <cell r="L975">
            <v>0</v>
          </cell>
          <cell r="M975">
            <v>0</v>
          </cell>
          <cell r="N975">
            <v>0</v>
          </cell>
          <cell r="O975">
            <v>0</v>
          </cell>
          <cell r="P975">
            <v>0</v>
          </cell>
        </row>
        <row r="976">
          <cell r="B976" t="str">
            <v>Redemptions (as % of Beg AUM)</v>
          </cell>
          <cell r="F976">
            <v>0</v>
          </cell>
          <cell r="G976">
            <v>0</v>
          </cell>
          <cell r="H976">
            <v>0</v>
          </cell>
          <cell r="I976">
            <v>0</v>
          </cell>
          <cell r="J976">
            <v>0</v>
          </cell>
          <cell r="K976">
            <v>0</v>
          </cell>
          <cell r="L976">
            <v>0</v>
          </cell>
          <cell r="M976">
            <v>0</v>
          </cell>
          <cell r="N976">
            <v>0</v>
          </cell>
          <cell r="O976">
            <v>0</v>
          </cell>
          <cell r="P976">
            <v>0</v>
          </cell>
        </row>
        <row r="977">
          <cell r="B977" t="str">
            <v>Expected Market Growth</v>
          </cell>
          <cell r="F977">
            <v>0</v>
          </cell>
          <cell r="G977">
            <v>0</v>
          </cell>
          <cell r="H977">
            <v>0</v>
          </cell>
          <cell r="I977">
            <v>0</v>
          </cell>
          <cell r="J977">
            <v>0</v>
          </cell>
          <cell r="K977">
            <v>0</v>
          </cell>
          <cell r="L977">
            <v>0</v>
          </cell>
          <cell r="M977">
            <v>0</v>
          </cell>
          <cell r="N977">
            <v>0</v>
          </cell>
          <cell r="O977">
            <v>0</v>
          </cell>
          <cell r="P977">
            <v>0</v>
          </cell>
        </row>
        <row r="979">
          <cell r="A979" t="str">
            <v>Corporate Accounts - Institutional</v>
          </cell>
        </row>
        <row r="980">
          <cell r="B980" t="str">
            <v>Gross Sales (as % Beg AUM)</v>
          </cell>
          <cell r="F980">
            <v>0</v>
          </cell>
          <cell r="G980">
            <v>0</v>
          </cell>
          <cell r="H980">
            <v>0</v>
          </cell>
          <cell r="I980">
            <v>0</v>
          </cell>
          <cell r="J980">
            <v>0</v>
          </cell>
          <cell r="K980">
            <v>0</v>
          </cell>
          <cell r="L980">
            <v>0</v>
          </cell>
          <cell r="M980">
            <v>0</v>
          </cell>
          <cell r="N980">
            <v>0</v>
          </cell>
          <cell r="O980">
            <v>0</v>
          </cell>
          <cell r="P980">
            <v>0</v>
          </cell>
        </row>
        <row r="981">
          <cell r="B981" t="str">
            <v>Redemptions (as % of Beg AUM)</v>
          </cell>
          <cell r="F981">
            <v>0</v>
          </cell>
          <cell r="G981">
            <v>0</v>
          </cell>
          <cell r="H981">
            <v>0</v>
          </cell>
          <cell r="I981">
            <v>0</v>
          </cell>
          <cell r="J981">
            <v>0</v>
          </cell>
          <cell r="K981">
            <v>0</v>
          </cell>
          <cell r="L981">
            <v>0</v>
          </cell>
          <cell r="M981">
            <v>0</v>
          </cell>
          <cell r="N981">
            <v>0</v>
          </cell>
          <cell r="O981">
            <v>0</v>
          </cell>
          <cell r="P981">
            <v>0</v>
          </cell>
        </row>
        <row r="982">
          <cell r="B982" t="str">
            <v>Expected Market Growth</v>
          </cell>
          <cell r="F982">
            <v>0</v>
          </cell>
          <cell r="G982">
            <v>0</v>
          </cell>
          <cell r="H982">
            <v>0</v>
          </cell>
          <cell r="I982">
            <v>0</v>
          </cell>
          <cell r="J982">
            <v>0</v>
          </cell>
          <cell r="K982">
            <v>0</v>
          </cell>
          <cell r="L982">
            <v>0</v>
          </cell>
          <cell r="M982">
            <v>0</v>
          </cell>
          <cell r="N982">
            <v>0</v>
          </cell>
          <cell r="O982">
            <v>0</v>
          </cell>
          <cell r="P982">
            <v>0</v>
          </cell>
        </row>
        <row r="984">
          <cell r="A984" t="str">
            <v>Pensions - Institutional</v>
          </cell>
        </row>
        <row r="985">
          <cell r="B985" t="str">
            <v>Gross Sales (as % Beg AUM)</v>
          </cell>
          <cell r="F985">
            <v>0</v>
          </cell>
          <cell r="G985">
            <v>0</v>
          </cell>
          <cell r="H985">
            <v>0</v>
          </cell>
          <cell r="I985">
            <v>0</v>
          </cell>
          <cell r="J985">
            <v>0</v>
          </cell>
          <cell r="K985">
            <v>0</v>
          </cell>
          <cell r="L985">
            <v>0</v>
          </cell>
          <cell r="M985">
            <v>0</v>
          </cell>
          <cell r="N985">
            <v>0</v>
          </cell>
          <cell r="O985">
            <v>0</v>
          </cell>
          <cell r="P985">
            <v>0</v>
          </cell>
        </row>
        <row r="986">
          <cell r="B986" t="str">
            <v>Redemptions (as % of Beg AUM)</v>
          </cell>
          <cell r="F986">
            <v>0</v>
          </cell>
          <cell r="G986">
            <v>0</v>
          </cell>
          <cell r="H986">
            <v>0</v>
          </cell>
          <cell r="I986">
            <v>0</v>
          </cell>
          <cell r="J986">
            <v>0</v>
          </cell>
          <cell r="K986">
            <v>0</v>
          </cell>
          <cell r="L986">
            <v>0</v>
          </cell>
          <cell r="M986">
            <v>0</v>
          </cell>
          <cell r="N986">
            <v>0</v>
          </cell>
          <cell r="O986">
            <v>0</v>
          </cell>
          <cell r="P986">
            <v>0</v>
          </cell>
        </row>
        <row r="987">
          <cell r="B987" t="str">
            <v>Expected Market Growth</v>
          </cell>
          <cell r="F987">
            <v>0</v>
          </cell>
          <cell r="G987">
            <v>0</v>
          </cell>
          <cell r="H987">
            <v>0</v>
          </cell>
          <cell r="I987">
            <v>0</v>
          </cell>
          <cell r="J987">
            <v>0</v>
          </cell>
          <cell r="K987">
            <v>0</v>
          </cell>
          <cell r="L987">
            <v>0</v>
          </cell>
          <cell r="M987">
            <v>0</v>
          </cell>
          <cell r="N987">
            <v>0</v>
          </cell>
          <cell r="O987">
            <v>0</v>
          </cell>
          <cell r="P987">
            <v>0</v>
          </cell>
        </row>
        <row r="988">
          <cell r="A988" t="str">
            <v>Opening AUM</v>
          </cell>
          <cell r="G988">
            <v>15880114.466999998</v>
          </cell>
          <cell r="H988">
            <v>12754380.089732109</v>
          </cell>
          <cell r="I988">
            <v>14184783.816795567</v>
          </cell>
          <cell r="J988">
            <v>15526195.605311587</v>
          </cell>
          <cell r="K988">
            <v>17316151.720166795</v>
          </cell>
          <cell r="L988">
            <v>19671266.225304503</v>
          </cell>
          <cell r="M988">
            <v>22246836.451720983</v>
          </cell>
          <cell r="N988">
            <v>24587541.800479405</v>
          </cell>
          <cell r="O988">
            <v>27176594.169559062</v>
          </cell>
          <cell r="P988">
            <v>30040570.924808592</v>
          </cell>
        </row>
        <row r="989">
          <cell r="H989">
            <v>-0.19683323969505306</v>
          </cell>
          <cell r="I989">
            <v>0.11215000000000019</v>
          </cell>
          <cell r="J989">
            <v>9.4566953281848054E-2</v>
          </cell>
          <cell r="K989">
            <v>0.11528620148536928</v>
          </cell>
          <cell r="L989">
            <v>0.13600680700867773</v>
          </cell>
          <cell r="M989">
            <v>0.13093057645182737</v>
          </cell>
          <cell r="N989">
            <v>0.10521520009544316</v>
          </cell>
          <cell r="O989">
            <v>0.10529935810944613</v>
          </cell>
          <cell r="P989">
            <v>0.10538394683972263</v>
          </cell>
        </row>
        <row r="991">
          <cell r="A991" t="str">
            <v>Ending AUM</v>
          </cell>
          <cell r="G991">
            <v>12754380.089732109</v>
          </cell>
          <cell r="H991">
            <v>14184783.816795567</v>
          </cell>
          <cell r="I991">
            <v>15526195.605311587</v>
          </cell>
          <cell r="J991">
            <v>17316151.720166795</v>
          </cell>
          <cell r="K991">
            <v>19671266.225304503</v>
          </cell>
          <cell r="L991">
            <v>22246836.451720983</v>
          </cell>
          <cell r="M991">
            <v>24587541.800479405</v>
          </cell>
          <cell r="N991">
            <v>27176594.169559062</v>
          </cell>
          <cell r="O991">
            <v>30040570.924808592</v>
          </cell>
        </row>
        <row r="992">
          <cell r="A992" t="str">
            <v>SENSITIZED CASE</v>
          </cell>
        </row>
        <row r="994">
          <cell r="A994" t="str">
            <v>Balanced Funds</v>
          </cell>
        </row>
        <row r="995">
          <cell r="B995" t="str">
            <v>Gross Sales (as % Beg AUM)</v>
          </cell>
          <cell r="F995" t="str">
            <v>NMF</v>
          </cell>
          <cell r="G995">
            <v>0.23</v>
          </cell>
          <cell r="H995">
            <v>0.23</v>
          </cell>
          <cell r="I995">
            <v>0.23</v>
          </cell>
          <cell r="J995">
            <v>0.23</v>
          </cell>
          <cell r="K995">
            <v>0.23</v>
          </cell>
          <cell r="L995">
            <v>0.15</v>
          </cell>
          <cell r="M995">
            <v>0.15</v>
          </cell>
          <cell r="N995">
            <v>0.15</v>
          </cell>
          <cell r="O995">
            <v>0.15</v>
          </cell>
          <cell r="P995">
            <v>0.15</v>
          </cell>
        </row>
        <row r="996">
          <cell r="B996" t="str">
            <v>Redemptions (as % of Beg AUM)</v>
          </cell>
          <cell r="F996">
            <v>0.2</v>
          </cell>
          <cell r="G996">
            <v>0.1</v>
          </cell>
          <cell r="H996">
            <v>0.1</v>
          </cell>
          <cell r="I996">
            <v>0.1</v>
          </cell>
          <cell r="J996">
            <v>0.1</v>
          </cell>
          <cell r="K996">
            <v>0.1</v>
          </cell>
          <cell r="L996">
            <v>0.1</v>
          </cell>
          <cell r="M996">
            <v>0.1</v>
          </cell>
          <cell r="N996">
            <v>0.1</v>
          </cell>
          <cell r="O996">
            <v>0.1</v>
          </cell>
          <cell r="P996">
            <v>0.1</v>
          </cell>
        </row>
        <row r="997">
          <cell r="B997" t="str">
            <v>Expected Market Growth</v>
          </cell>
          <cell r="F997">
            <v>0.05</v>
          </cell>
          <cell r="G997">
            <v>7.4999999999999997E-2</v>
          </cell>
          <cell r="H997">
            <v>7.4999999999999997E-2</v>
          </cell>
          <cell r="I997">
            <v>7.4999999999999997E-2</v>
          </cell>
          <cell r="J997">
            <v>7.4999999999999997E-2</v>
          </cell>
          <cell r="K997">
            <v>7.4999999999999997E-2</v>
          </cell>
          <cell r="L997">
            <v>7.4999999999999997E-2</v>
          </cell>
          <cell r="M997">
            <v>7.4999999999999997E-2</v>
          </cell>
          <cell r="N997">
            <v>7.4999999999999997E-2</v>
          </cell>
          <cell r="O997">
            <v>7.4999999999999997E-2</v>
          </cell>
          <cell r="P997">
            <v>7.4999999999999997E-2</v>
          </cell>
        </row>
        <row r="999">
          <cell r="A999" t="str">
            <v>Fixed Income Funds</v>
          </cell>
        </row>
        <row r="1000">
          <cell r="B1000" t="str">
            <v>Gross Sales (as % Beg AUM)</v>
          </cell>
          <cell r="F1000" t="str">
            <v>NMF</v>
          </cell>
          <cell r="G1000">
            <v>0.23</v>
          </cell>
          <cell r="H1000">
            <v>0.23</v>
          </cell>
          <cell r="I1000">
            <v>0.23</v>
          </cell>
          <cell r="J1000">
            <v>0.23</v>
          </cell>
          <cell r="K1000">
            <v>0.23</v>
          </cell>
          <cell r="L1000">
            <v>0.15</v>
          </cell>
          <cell r="M1000">
            <v>0.15</v>
          </cell>
          <cell r="N1000">
            <v>0.15</v>
          </cell>
          <cell r="O1000">
            <v>0.15</v>
          </cell>
          <cell r="P1000">
            <v>0.15</v>
          </cell>
        </row>
        <row r="1001">
          <cell r="B1001" t="str">
            <v>Redemptions (as % of Beg AUM)</v>
          </cell>
          <cell r="F1001">
            <v>0.2</v>
          </cell>
          <cell r="G1001">
            <v>0.1</v>
          </cell>
          <cell r="H1001">
            <v>0.1</v>
          </cell>
          <cell r="I1001">
            <v>0.1</v>
          </cell>
          <cell r="J1001">
            <v>0.1</v>
          </cell>
          <cell r="K1001">
            <v>0.1</v>
          </cell>
          <cell r="L1001">
            <v>0.1</v>
          </cell>
          <cell r="M1001">
            <v>0.1</v>
          </cell>
          <cell r="N1001">
            <v>0.1</v>
          </cell>
          <cell r="O1001">
            <v>0.1</v>
          </cell>
          <cell r="P1001">
            <v>0.1</v>
          </cell>
        </row>
        <row r="1002">
          <cell r="B1002" t="str">
            <v>Expected Market Growth</v>
          </cell>
          <cell r="F1002">
            <v>0.05</v>
          </cell>
          <cell r="G1002">
            <v>7.4999999999999997E-2</v>
          </cell>
          <cell r="H1002">
            <v>7.4999999999999997E-2</v>
          </cell>
          <cell r="I1002">
            <v>7.4999999999999997E-2</v>
          </cell>
          <cell r="J1002">
            <v>7.4999999999999997E-2</v>
          </cell>
          <cell r="K1002">
            <v>7.4999999999999997E-2</v>
          </cell>
          <cell r="L1002">
            <v>7.4999999999999997E-2</v>
          </cell>
          <cell r="M1002">
            <v>7.4999999999999997E-2</v>
          </cell>
          <cell r="N1002">
            <v>7.4999999999999997E-2</v>
          </cell>
          <cell r="O1002">
            <v>7.4999999999999997E-2</v>
          </cell>
          <cell r="P1002">
            <v>7.4999999999999997E-2</v>
          </cell>
        </row>
        <row r="1004">
          <cell r="A1004" t="str">
            <v>Canadian Equity Funds</v>
          </cell>
        </row>
        <row r="1005">
          <cell r="B1005" t="str">
            <v>Gross Sales (as % Beg AUM)</v>
          </cell>
          <cell r="F1005" t="str">
            <v>NMF</v>
          </cell>
          <cell r="G1005">
            <v>0.23</v>
          </cell>
          <cell r="H1005">
            <v>0.23</v>
          </cell>
          <cell r="I1005">
            <v>0.23</v>
          </cell>
          <cell r="J1005">
            <v>0.23</v>
          </cell>
          <cell r="K1005">
            <v>0.23</v>
          </cell>
          <cell r="L1005">
            <v>0.15</v>
          </cell>
          <cell r="M1005">
            <v>0.15</v>
          </cell>
          <cell r="N1005">
            <v>0.15</v>
          </cell>
          <cell r="O1005">
            <v>0.15</v>
          </cell>
          <cell r="P1005">
            <v>0.15</v>
          </cell>
        </row>
        <row r="1006">
          <cell r="B1006" t="str">
            <v>Redemptions (as % of Beg AUM)</v>
          </cell>
          <cell r="F1006">
            <v>0.2</v>
          </cell>
          <cell r="G1006">
            <v>0.1</v>
          </cell>
          <cell r="H1006">
            <v>0.1</v>
          </cell>
          <cell r="I1006">
            <v>0.1</v>
          </cell>
          <cell r="J1006">
            <v>0.1</v>
          </cell>
          <cell r="K1006">
            <v>0.1</v>
          </cell>
          <cell r="L1006">
            <v>0.1</v>
          </cell>
          <cell r="M1006">
            <v>0.1</v>
          </cell>
          <cell r="N1006">
            <v>0.1</v>
          </cell>
          <cell r="O1006">
            <v>0.1</v>
          </cell>
          <cell r="P1006">
            <v>0.1</v>
          </cell>
        </row>
        <row r="1007">
          <cell r="B1007" t="str">
            <v>Expected Market Growth</v>
          </cell>
          <cell r="F1007">
            <v>0.05</v>
          </cell>
          <cell r="G1007">
            <v>7.4999999999999997E-2</v>
          </cell>
          <cell r="H1007">
            <v>7.4999999999999997E-2</v>
          </cell>
          <cell r="I1007">
            <v>7.4999999999999997E-2</v>
          </cell>
          <cell r="J1007">
            <v>7.4999999999999997E-2</v>
          </cell>
          <cell r="K1007">
            <v>7.4999999999999997E-2</v>
          </cell>
          <cell r="L1007">
            <v>7.4999999999999997E-2</v>
          </cell>
          <cell r="M1007">
            <v>7.4999999999999997E-2</v>
          </cell>
          <cell r="N1007">
            <v>7.4999999999999997E-2</v>
          </cell>
          <cell r="O1007">
            <v>7.4999999999999997E-2</v>
          </cell>
          <cell r="P1007">
            <v>7.4999999999999997E-2</v>
          </cell>
        </row>
        <row r="1009">
          <cell r="A1009" t="str">
            <v>Money Market Funds</v>
          </cell>
        </row>
        <row r="1010">
          <cell r="B1010" t="str">
            <v>Gross Sales (as % Beg AUM)</v>
          </cell>
          <cell r="F1010" t="str">
            <v>NMF</v>
          </cell>
          <cell r="G1010">
            <v>0.23</v>
          </cell>
          <cell r="H1010">
            <v>0.23</v>
          </cell>
          <cell r="I1010">
            <v>0.23</v>
          </cell>
          <cell r="J1010">
            <v>0.23</v>
          </cell>
          <cell r="K1010">
            <v>0.23</v>
          </cell>
          <cell r="L1010">
            <v>0.15</v>
          </cell>
          <cell r="M1010">
            <v>0.15</v>
          </cell>
          <cell r="N1010">
            <v>0.15</v>
          </cell>
          <cell r="O1010">
            <v>0.15</v>
          </cell>
          <cell r="P1010">
            <v>0.15</v>
          </cell>
        </row>
        <row r="1011">
          <cell r="B1011" t="str">
            <v>Redemptions (as % of Beg AUM)</v>
          </cell>
          <cell r="F1011">
            <v>0.2</v>
          </cell>
          <cell r="G1011">
            <v>0.1</v>
          </cell>
          <cell r="H1011">
            <v>0.1</v>
          </cell>
          <cell r="I1011">
            <v>0.1</v>
          </cell>
          <cell r="J1011">
            <v>0.1</v>
          </cell>
          <cell r="K1011">
            <v>0.1</v>
          </cell>
          <cell r="L1011">
            <v>0.1</v>
          </cell>
          <cell r="M1011">
            <v>0.1</v>
          </cell>
          <cell r="N1011">
            <v>0.1</v>
          </cell>
          <cell r="O1011">
            <v>0.1</v>
          </cell>
          <cell r="P1011">
            <v>0.1</v>
          </cell>
        </row>
        <row r="1012">
          <cell r="B1012" t="str">
            <v>Expected Market Growth</v>
          </cell>
          <cell r="F1012">
            <v>0.05</v>
          </cell>
          <cell r="G1012">
            <v>7.4999999999999997E-2</v>
          </cell>
          <cell r="H1012">
            <v>7.4999999999999997E-2</v>
          </cell>
          <cell r="I1012">
            <v>7.4999999999999997E-2</v>
          </cell>
          <cell r="J1012">
            <v>7.4999999999999997E-2</v>
          </cell>
          <cell r="K1012">
            <v>7.4999999999999997E-2</v>
          </cell>
          <cell r="L1012">
            <v>7.4999999999999997E-2</v>
          </cell>
          <cell r="M1012">
            <v>7.4999999999999997E-2</v>
          </cell>
          <cell r="N1012">
            <v>7.4999999999999997E-2</v>
          </cell>
          <cell r="O1012">
            <v>7.4999999999999997E-2</v>
          </cell>
          <cell r="P1012">
            <v>7.4999999999999997E-2</v>
          </cell>
        </row>
        <row r="1014">
          <cell r="A1014" t="str">
            <v>Dividend &amp; Income Funds</v>
          </cell>
        </row>
        <row r="1015">
          <cell r="B1015" t="str">
            <v>Gross Sales (as % Beg AUM)</v>
          </cell>
          <cell r="F1015" t="str">
            <v>NMF</v>
          </cell>
          <cell r="G1015">
            <v>0.23</v>
          </cell>
          <cell r="H1015">
            <v>0.23</v>
          </cell>
          <cell r="I1015">
            <v>0.23</v>
          </cell>
          <cell r="J1015">
            <v>0.23</v>
          </cell>
          <cell r="K1015">
            <v>0.23</v>
          </cell>
          <cell r="L1015">
            <v>0.15</v>
          </cell>
          <cell r="M1015">
            <v>0.15</v>
          </cell>
          <cell r="N1015">
            <v>0.15</v>
          </cell>
          <cell r="O1015">
            <v>0.15</v>
          </cell>
          <cell r="P1015">
            <v>0.15</v>
          </cell>
        </row>
        <row r="1016">
          <cell r="B1016" t="str">
            <v>Redemptions (as % of Beg AUM)</v>
          </cell>
          <cell r="F1016">
            <v>0.2</v>
          </cell>
          <cell r="G1016">
            <v>0.1</v>
          </cell>
          <cell r="H1016">
            <v>0.1</v>
          </cell>
          <cell r="I1016">
            <v>0.1</v>
          </cell>
          <cell r="J1016">
            <v>0.1</v>
          </cell>
          <cell r="K1016">
            <v>0.1</v>
          </cell>
          <cell r="L1016">
            <v>0.1</v>
          </cell>
          <cell r="M1016">
            <v>0.1</v>
          </cell>
          <cell r="N1016">
            <v>0.1</v>
          </cell>
          <cell r="O1016">
            <v>0.1</v>
          </cell>
          <cell r="P1016">
            <v>0.1</v>
          </cell>
        </row>
        <row r="1017">
          <cell r="B1017" t="str">
            <v>Expected Market Growth</v>
          </cell>
          <cell r="F1017">
            <v>0.05</v>
          </cell>
          <cell r="G1017">
            <v>7.4999999999999997E-2</v>
          </cell>
          <cell r="H1017">
            <v>7.4999999999999997E-2</v>
          </cell>
          <cell r="I1017">
            <v>7.4999999999999997E-2</v>
          </cell>
          <cell r="J1017">
            <v>7.4999999999999997E-2</v>
          </cell>
          <cell r="K1017">
            <v>7.4999999999999997E-2</v>
          </cell>
          <cell r="L1017">
            <v>7.4999999999999997E-2</v>
          </cell>
          <cell r="M1017">
            <v>7.4999999999999997E-2</v>
          </cell>
          <cell r="N1017">
            <v>7.4999999999999997E-2</v>
          </cell>
          <cell r="O1017">
            <v>7.4999999999999997E-2</v>
          </cell>
          <cell r="P1017">
            <v>7.4999999999999997E-2</v>
          </cell>
        </row>
        <row r="1019">
          <cell r="A1019" t="str">
            <v>Foreign Equity Funds</v>
          </cell>
        </row>
        <row r="1020">
          <cell r="B1020" t="str">
            <v>Gross Sales (as % Beg AUM)</v>
          </cell>
          <cell r="F1020" t="str">
            <v>NMF</v>
          </cell>
          <cell r="G1020">
            <v>0.23</v>
          </cell>
          <cell r="H1020">
            <v>0.23</v>
          </cell>
          <cell r="I1020">
            <v>0.23</v>
          </cell>
          <cell r="J1020">
            <v>0.23</v>
          </cell>
          <cell r="K1020">
            <v>0.23</v>
          </cell>
          <cell r="L1020">
            <v>0.15</v>
          </cell>
          <cell r="M1020">
            <v>0.15</v>
          </cell>
          <cell r="N1020">
            <v>0.15</v>
          </cell>
          <cell r="O1020">
            <v>0.15</v>
          </cell>
          <cell r="P1020">
            <v>0.15</v>
          </cell>
        </row>
        <row r="1021">
          <cell r="B1021" t="str">
            <v>Redemptions (as % of Beg AUM)</v>
          </cell>
          <cell r="F1021">
            <v>0.2</v>
          </cell>
          <cell r="G1021">
            <v>0.1</v>
          </cell>
          <cell r="H1021">
            <v>0.1</v>
          </cell>
          <cell r="I1021">
            <v>0.1</v>
          </cell>
          <cell r="J1021">
            <v>0.1</v>
          </cell>
          <cell r="K1021">
            <v>0.1</v>
          </cell>
          <cell r="L1021">
            <v>0.1</v>
          </cell>
          <cell r="M1021">
            <v>0.1</v>
          </cell>
          <cell r="N1021">
            <v>0.1</v>
          </cell>
          <cell r="O1021">
            <v>0.1</v>
          </cell>
          <cell r="P1021">
            <v>0.1</v>
          </cell>
        </row>
        <row r="1022">
          <cell r="B1022" t="str">
            <v>Expected Market Growth</v>
          </cell>
          <cell r="F1022">
            <v>0.05</v>
          </cell>
          <cell r="G1022">
            <v>7.4999999999999997E-2</v>
          </cell>
          <cell r="H1022">
            <v>7.4999999999999997E-2</v>
          </cell>
          <cell r="I1022">
            <v>7.4999999999999997E-2</v>
          </cell>
          <cell r="J1022">
            <v>7.4999999999999997E-2</v>
          </cell>
          <cell r="K1022">
            <v>7.4999999999999997E-2</v>
          </cell>
          <cell r="L1022">
            <v>7.4999999999999997E-2</v>
          </cell>
          <cell r="M1022">
            <v>7.4999999999999997E-2</v>
          </cell>
          <cell r="N1022">
            <v>7.4999999999999997E-2</v>
          </cell>
          <cell r="O1022">
            <v>7.4999999999999997E-2</v>
          </cell>
          <cell r="P1022">
            <v>7.4999999999999997E-2</v>
          </cell>
        </row>
        <row r="1024">
          <cell r="A1024" t="str">
            <v>U.S. Equity Funds</v>
          </cell>
        </row>
        <row r="1025">
          <cell r="B1025" t="str">
            <v>Gross Sales (as % Beg AUM)</v>
          </cell>
          <cell r="F1025" t="str">
            <v>NMF</v>
          </cell>
          <cell r="G1025">
            <v>0.23</v>
          </cell>
          <cell r="H1025">
            <v>0.23</v>
          </cell>
          <cell r="I1025">
            <v>0.23</v>
          </cell>
          <cell r="J1025">
            <v>0.23</v>
          </cell>
          <cell r="K1025">
            <v>0.23</v>
          </cell>
          <cell r="L1025">
            <v>0.15</v>
          </cell>
          <cell r="M1025">
            <v>0.15</v>
          </cell>
          <cell r="N1025">
            <v>0.15</v>
          </cell>
          <cell r="O1025">
            <v>0.15</v>
          </cell>
          <cell r="P1025">
            <v>0.15</v>
          </cell>
        </row>
        <row r="1026">
          <cell r="B1026" t="str">
            <v>Redemptions (as % of Beg AUM)</v>
          </cell>
          <cell r="F1026">
            <v>0.2</v>
          </cell>
          <cell r="G1026">
            <v>0.1</v>
          </cell>
          <cell r="H1026">
            <v>0.1</v>
          </cell>
          <cell r="I1026">
            <v>0.1</v>
          </cell>
          <cell r="J1026">
            <v>0.1</v>
          </cell>
          <cell r="K1026">
            <v>0.1</v>
          </cell>
          <cell r="L1026">
            <v>0.1</v>
          </cell>
          <cell r="M1026">
            <v>0.1</v>
          </cell>
          <cell r="N1026">
            <v>0.1</v>
          </cell>
          <cell r="O1026">
            <v>0.1</v>
          </cell>
          <cell r="P1026">
            <v>0.1</v>
          </cell>
        </row>
        <row r="1027">
          <cell r="B1027" t="str">
            <v>Expected Market Growth</v>
          </cell>
          <cell r="F1027">
            <v>0.05</v>
          </cell>
          <cell r="G1027">
            <v>7.4999999999999997E-2</v>
          </cell>
          <cell r="H1027">
            <v>7.4999999999999997E-2</v>
          </cell>
          <cell r="I1027">
            <v>7.4999999999999997E-2</v>
          </cell>
          <cell r="J1027">
            <v>7.4999999999999997E-2</v>
          </cell>
          <cell r="K1027">
            <v>7.4999999999999997E-2</v>
          </cell>
          <cell r="L1027">
            <v>7.4999999999999997E-2</v>
          </cell>
          <cell r="M1027">
            <v>7.4999999999999997E-2</v>
          </cell>
          <cell r="N1027">
            <v>7.4999999999999997E-2</v>
          </cell>
          <cell r="O1027">
            <v>7.4999999999999997E-2</v>
          </cell>
          <cell r="P1027">
            <v>7.4999999999999997E-2</v>
          </cell>
        </row>
        <row r="1029">
          <cell r="A1029" t="str">
            <v>Scotia Select</v>
          </cell>
        </row>
        <row r="1030">
          <cell r="B1030" t="str">
            <v>Gross Sales (as % Beg AUM)</v>
          </cell>
          <cell r="F1030" t="str">
            <v>NMF</v>
          </cell>
          <cell r="G1030">
            <v>0.23</v>
          </cell>
          <cell r="H1030">
            <v>0.23</v>
          </cell>
          <cell r="I1030">
            <v>0.23</v>
          </cell>
          <cell r="J1030">
            <v>0.23</v>
          </cell>
          <cell r="K1030">
            <v>0.23</v>
          </cell>
          <cell r="L1030">
            <v>0.15</v>
          </cell>
          <cell r="M1030">
            <v>0.15</v>
          </cell>
          <cell r="N1030">
            <v>0.15</v>
          </cell>
          <cell r="O1030">
            <v>0.15</v>
          </cell>
          <cell r="P1030">
            <v>0.15</v>
          </cell>
        </row>
        <row r="1031">
          <cell r="B1031" t="str">
            <v>Redemptions (as % of Beg AUM)</v>
          </cell>
          <cell r="F1031">
            <v>0.2</v>
          </cell>
          <cell r="G1031">
            <v>0.1</v>
          </cell>
          <cell r="H1031">
            <v>0.1</v>
          </cell>
          <cell r="I1031">
            <v>0.1</v>
          </cell>
          <cell r="J1031">
            <v>0.1</v>
          </cell>
          <cell r="K1031">
            <v>0.1</v>
          </cell>
          <cell r="L1031">
            <v>0.1</v>
          </cell>
          <cell r="M1031">
            <v>0.1</v>
          </cell>
          <cell r="N1031">
            <v>0.1</v>
          </cell>
          <cell r="O1031">
            <v>0.1</v>
          </cell>
          <cell r="P1031">
            <v>0.1</v>
          </cell>
        </row>
        <row r="1032">
          <cell r="B1032" t="str">
            <v>Expected Market Growth</v>
          </cell>
          <cell r="F1032">
            <v>0.05</v>
          </cell>
          <cell r="G1032">
            <v>7.4999999999999997E-2</v>
          </cell>
          <cell r="H1032">
            <v>7.4999999999999997E-2</v>
          </cell>
          <cell r="I1032">
            <v>7.4999999999999997E-2</v>
          </cell>
          <cell r="J1032">
            <v>7.4999999999999997E-2</v>
          </cell>
          <cell r="K1032">
            <v>7.4999999999999997E-2</v>
          </cell>
          <cell r="L1032">
            <v>7.4999999999999997E-2</v>
          </cell>
          <cell r="M1032">
            <v>7.4999999999999997E-2</v>
          </cell>
          <cell r="N1032">
            <v>7.4999999999999997E-2</v>
          </cell>
          <cell r="O1032">
            <v>7.4999999999999997E-2</v>
          </cell>
          <cell r="P1032">
            <v>7.4999999999999997E-2</v>
          </cell>
        </row>
        <row r="1034">
          <cell r="A1034" t="str">
            <v>Scotia Partners</v>
          </cell>
        </row>
        <row r="1035">
          <cell r="B1035" t="str">
            <v>Gross Sales (as % Beg AUM)</v>
          </cell>
          <cell r="F1035" t="str">
            <v>NMF</v>
          </cell>
          <cell r="G1035">
            <v>0.23</v>
          </cell>
          <cell r="H1035">
            <v>0.23</v>
          </cell>
          <cell r="I1035">
            <v>0.23</v>
          </cell>
          <cell r="J1035">
            <v>0.23</v>
          </cell>
          <cell r="K1035">
            <v>0.23</v>
          </cell>
          <cell r="L1035">
            <v>0.15</v>
          </cell>
          <cell r="M1035">
            <v>0.15</v>
          </cell>
          <cell r="N1035">
            <v>0.15</v>
          </cell>
          <cell r="O1035">
            <v>0.15</v>
          </cell>
          <cell r="P1035">
            <v>0.15</v>
          </cell>
        </row>
        <row r="1036">
          <cell r="B1036" t="str">
            <v>Redemptions (as % of Beg AUM)</v>
          </cell>
          <cell r="F1036">
            <v>0.2</v>
          </cell>
          <cell r="G1036">
            <v>0.1</v>
          </cell>
          <cell r="H1036">
            <v>0.1</v>
          </cell>
          <cell r="I1036">
            <v>0.1</v>
          </cell>
          <cell r="J1036">
            <v>0.1</v>
          </cell>
          <cell r="K1036">
            <v>0.1</v>
          </cell>
          <cell r="L1036">
            <v>0.1</v>
          </cell>
          <cell r="M1036">
            <v>0.1</v>
          </cell>
          <cell r="N1036">
            <v>0.1</v>
          </cell>
          <cell r="O1036">
            <v>0.1</v>
          </cell>
          <cell r="P1036">
            <v>0.1</v>
          </cell>
        </row>
        <row r="1037">
          <cell r="B1037" t="str">
            <v>Expected Market Growth</v>
          </cell>
          <cell r="F1037">
            <v>0.05</v>
          </cell>
          <cell r="G1037">
            <v>7.4999999999999997E-2</v>
          </cell>
          <cell r="H1037">
            <v>7.4999999999999997E-2</v>
          </cell>
          <cell r="I1037">
            <v>7.4999999999999997E-2</v>
          </cell>
          <cell r="J1037">
            <v>7.4999999999999997E-2</v>
          </cell>
          <cell r="K1037">
            <v>7.4999999999999997E-2</v>
          </cell>
          <cell r="L1037">
            <v>7.4999999999999997E-2</v>
          </cell>
          <cell r="M1037">
            <v>7.4999999999999997E-2</v>
          </cell>
          <cell r="N1037">
            <v>7.4999999999999997E-2</v>
          </cell>
          <cell r="O1037">
            <v>7.4999999999999997E-2</v>
          </cell>
          <cell r="P1037">
            <v>7.4999999999999997E-2</v>
          </cell>
        </row>
        <row r="1039">
          <cell r="A1039" t="str">
            <v>Scotia Vision</v>
          </cell>
        </row>
        <row r="1040">
          <cell r="B1040" t="str">
            <v>Gross Sales (as % Beg AUM)</v>
          </cell>
          <cell r="F1040" t="str">
            <v>NMF</v>
          </cell>
          <cell r="G1040">
            <v>0.23</v>
          </cell>
          <cell r="H1040">
            <v>0.23</v>
          </cell>
          <cell r="I1040">
            <v>0.23</v>
          </cell>
          <cell r="J1040">
            <v>0.23</v>
          </cell>
          <cell r="K1040">
            <v>0.23</v>
          </cell>
          <cell r="L1040">
            <v>0.15</v>
          </cell>
          <cell r="M1040">
            <v>0.15</v>
          </cell>
          <cell r="N1040">
            <v>0.15</v>
          </cell>
          <cell r="O1040">
            <v>0.15</v>
          </cell>
          <cell r="P1040">
            <v>0.15</v>
          </cell>
        </row>
        <row r="1041">
          <cell r="B1041" t="str">
            <v>Redemptions (as % of Beg AUM)</v>
          </cell>
          <cell r="F1041">
            <v>0.2</v>
          </cell>
          <cell r="G1041">
            <v>0.1</v>
          </cell>
          <cell r="H1041">
            <v>0.1</v>
          </cell>
          <cell r="I1041">
            <v>0.1</v>
          </cell>
          <cell r="J1041">
            <v>0.1</v>
          </cell>
          <cell r="K1041">
            <v>0.1</v>
          </cell>
          <cell r="L1041">
            <v>0.1</v>
          </cell>
          <cell r="M1041">
            <v>0.1</v>
          </cell>
          <cell r="N1041">
            <v>0.1</v>
          </cell>
          <cell r="O1041">
            <v>0.1</v>
          </cell>
          <cell r="P1041">
            <v>0.1</v>
          </cell>
        </row>
        <row r="1042">
          <cell r="B1042" t="str">
            <v>Expected Market Growth</v>
          </cell>
          <cell r="F1042">
            <v>0.05</v>
          </cell>
          <cell r="G1042">
            <v>7.4999999999999997E-2</v>
          </cell>
          <cell r="H1042">
            <v>7.4999999999999997E-2</v>
          </cell>
          <cell r="I1042">
            <v>7.4999999999999997E-2</v>
          </cell>
          <cell r="J1042">
            <v>7.4999999999999997E-2</v>
          </cell>
          <cell r="K1042">
            <v>7.4999999999999997E-2</v>
          </cell>
          <cell r="L1042">
            <v>7.4999999999999997E-2</v>
          </cell>
          <cell r="M1042">
            <v>7.4999999999999997E-2</v>
          </cell>
          <cell r="N1042">
            <v>7.4999999999999997E-2</v>
          </cell>
          <cell r="O1042">
            <v>7.4999999999999997E-2</v>
          </cell>
          <cell r="P1042">
            <v>7.4999999999999997E-2</v>
          </cell>
        </row>
        <row r="1044">
          <cell r="A1044" t="str">
            <v>Investment Management Accounts (IMAs) - Private Client</v>
          </cell>
        </row>
        <row r="1045">
          <cell r="B1045" t="str">
            <v>Gross Sales (as % Beg AUM)</v>
          </cell>
          <cell r="F1045">
            <v>0</v>
          </cell>
          <cell r="G1045">
            <v>0</v>
          </cell>
          <cell r="H1045">
            <v>0</v>
          </cell>
          <cell r="I1045">
            <v>0</v>
          </cell>
          <cell r="J1045">
            <v>0</v>
          </cell>
          <cell r="K1045">
            <v>0</v>
          </cell>
          <cell r="L1045">
            <v>0</v>
          </cell>
          <cell r="M1045">
            <v>0</v>
          </cell>
          <cell r="N1045">
            <v>0</v>
          </cell>
          <cell r="O1045">
            <v>0</v>
          </cell>
          <cell r="P1045">
            <v>0</v>
          </cell>
        </row>
        <row r="1046">
          <cell r="B1046" t="str">
            <v>Redemptions (as % of Beg AUM)</v>
          </cell>
          <cell r="F1046">
            <v>0</v>
          </cell>
          <cell r="G1046">
            <v>0</v>
          </cell>
          <cell r="H1046">
            <v>0</v>
          </cell>
          <cell r="I1046">
            <v>0</v>
          </cell>
          <cell r="J1046">
            <v>0</v>
          </cell>
          <cell r="K1046">
            <v>0</v>
          </cell>
          <cell r="L1046">
            <v>0</v>
          </cell>
          <cell r="M1046">
            <v>0</v>
          </cell>
          <cell r="N1046">
            <v>0</v>
          </cell>
          <cell r="O1046">
            <v>0</v>
          </cell>
          <cell r="P1046">
            <v>0</v>
          </cell>
        </row>
        <row r="1047">
          <cell r="B1047" t="str">
            <v>Expected Market Growth</v>
          </cell>
          <cell r="F1047">
            <v>0</v>
          </cell>
          <cell r="G1047">
            <v>0</v>
          </cell>
          <cell r="H1047">
            <v>0</v>
          </cell>
          <cell r="I1047">
            <v>0</v>
          </cell>
          <cell r="J1047">
            <v>0</v>
          </cell>
          <cell r="K1047">
            <v>0</v>
          </cell>
          <cell r="L1047">
            <v>0</v>
          </cell>
          <cell r="M1047">
            <v>0</v>
          </cell>
          <cell r="N1047">
            <v>0</v>
          </cell>
          <cell r="O1047">
            <v>0</v>
          </cell>
          <cell r="P1047">
            <v>0</v>
          </cell>
        </row>
        <row r="1049">
          <cell r="A1049" t="str">
            <v>Estate &amp; Trust Accounts and ST IMAs - Private Client</v>
          </cell>
        </row>
        <row r="1050">
          <cell r="B1050" t="str">
            <v>Gross Sales (as % Beg AUM)</v>
          </cell>
          <cell r="F1050">
            <v>0</v>
          </cell>
          <cell r="G1050">
            <v>0</v>
          </cell>
          <cell r="H1050">
            <v>0</v>
          </cell>
          <cell r="I1050">
            <v>0</v>
          </cell>
          <cell r="J1050">
            <v>0</v>
          </cell>
          <cell r="K1050">
            <v>0</v>
          </cell>
          <cell r="L1050">
            <v>0</v>
          </cell>
          <cell r="M1050">
            <v>0</v>
          </cell>
          <cell r="N1050">
            <v>0</v>
          </cell>
          <cell r="O1050">
            <v>0</v>
          </cell>
          <cell r="P1050">
            <v>0</v>
          </cell>
        </row>
        <row r="1051">
          <cell r="B1051" t="str">
            <v>Redemptions (as % of Beg AUM)</v>
          </cell>
          <cell r="F1051">
            <v>0</v>
          </cell>
          <cell r="G1051">
            <v>0</v>
          </cell>
          <cell r="H1051">
            <v>0</v>
          </cell>
          <cell r="I1051">
            <v>0</v>
          </cell>
          <cell r="J1051">
            <v>0</v>
          </cell>
          <cell r="K1051">
            <v>0</v>
          </cell>
          <cell r="L1051">
            <v>0</v>
          </cell>
          <cell r="M1051">
            <v>0</v>
          </cell>
          <cell r="N1051">
            <v>0</v>
          </cell>
          <cell r="O1051">
            <v>0</v>
          </cell>
          <cell r="P1051">
            <v>0</v>
          </cell>
        </row>
        <row r="1052">
          <cell r="B1052" t="str">
            <v>Expected Market Growth</v>
          </cell>
          <cell r="F1052">
            <v>0</v>
          </cell>
          <cell r="G1052">
            <v>0</v>
          </cell>
          <cell r="H1052">
            <v>0</v>
          </cell>
          <cell r="I1052">
            <v>0</v>
          </cell>
          <cell r="J1052">
            <v>0</v>
          </cell>
          <cell r="K1052">
            <v>0</v>
          </cell>
          <cell r="L1052">
            <v>0</v>
          </cell>
          <cell r="M1052">
            <v>0</v>
          </cell>
          <cell r="N1052">
            <v>0</v>
          </cell>
          <cell r="O1052">
            <v>0</v>
          </cell>
          <cell r="P1052">
            <v>0</v>
          </cell>
        </row>
        <row r="1054">
          <cell r="A1054" t="str">
            <v>Other (Canadian Equity) - Private Client</v>
          </cell>
        </row>
        <row r="1055">
          <cell r="B1055" t="str">
            <v>Gross Sales (as % Beg AUM)</v>
          </cell>
          <cell r="F1055">
            <v>0</v>
          </cell>
          <cell r="G1055">
            <v>0</v>
          </cell>
          <cell r="H1055">
            <v>0</v>
          </cell>
          <cell r="I1055">
            <v>0</v>
          </cell>
          <cell r="J1055">
            <v>0</v>
          </cell>
          <cell r="K1055">
            <v>0</v>
          </cell>
          <cell r="L1055">
            <v>0</v>
          </cell>
          <cell r="M1055">
            <v>0</v>
          </cell>
          <cell r="N1055">
            <v>0</v>
          </cell>
          <cell r="O1055">
            <v>0</v>
          </cell>
          <cell r="P1055">
            <v>0</v>
          </cell>
        </row>
        <row r="1056">
          <cell r="B1056" t="str">
            <v>Redemptions (as % of Beg AUM)</v>
          </cell>
          <cell r="F1056">
            <v>0</v>
          </cell>
          <cell r="G1056">
            <v>0</v>
          </cell>
          <cell r="H1056">
            <v>0</v>
          </cell>
          <cell r="I1056">
            <v>0</v>
          </cell>
          <cell r="J1056">
            <v>0</v>
          </cell>
          <cell r="K1056">
            <v>0</v>
          </cell>
          <cell r="L1056">
            <v>0</v>
          </cell>
          <cell r="M1056">
            <v>0</v>
          </cell>
          <cell r="N1056">
            <v>0</v>
          </cell>
          <cell r="O1056">
            <v>0</v>
          </cell>
          <cell r="P1056">
            <v>0</v>
          </cell>
        </row>
        <row r="1057">
          <cell r="B1057" t="str">
            <v>Expected Market Growth</v>
          </cell>
          <cell r="F1057">
            <v>0</v>
          </cell>
          <cell r="G1057">
            <v>0</v>
          </cell>
          <cell r="H1057">
            <v>0</v>
          </cell>
          <cell r="I1057">
            <v>0</v>
          </cell>
          <cell r="J1057">
            <v>0</v>
          </cell>
          <cell r="K1057">
            <v>0</v>
          </cell>
          <cell r="L1057">
            <v>0</v>
          </cell>
          <cell r="M1057">
            <v>0</v>
          </cell>
          <cell r="N1057">
            <v>0</v>
          </cell>
          <cell r="O1057">
            <v>0</v>
          </cell>
          <cell r="P1057">
            <v>0</v>
          </cell>
        </row>
        <row r="1059">
          <cell r="A1059" t="str">
            <v>Pinnacle Program - Portfolio Solutions</v>
          </cell>
        </row>
        <row r="1060">
          <cell r="B1060" t="str">
            <v>Gross Sales (as % Beg AUM)</v>
          </cell>
          <cell r="F1060">
            <v>0</v>
          </cell>
          <cell r="G1060">
            <v>0</v>
          </cell>
          <cell r="H1060">
            <v>0</v>
          </cell>
          <cell r="I1060">
            <v>0</v>
          </cell>
          <cell r="J1060">
            <v>0</v>
          </cell>
          <cell r="K1060">
            <v>0</v>
          </cell>
          <cell r="L1060">
            <v>0</v>
          </cell>
          <cell r="M1060">
            <v>0</v>
          </cell>
          <cell r="N1060">
            <v>0</v>
          </cell>
          <cell r="O1060">
            <v>0</v>
          </cell>
          <cell r="P1060">
            <v>0</v>
          </cell>
        </row>
        <row r="1061">
          <cell r="B1061" t="str">
            <v>Redemptions (as % of Beg AUM)</v>
          </cell>
          <cell r="F1061">
            <v>0</v>
          </cell>
          <cell r="G1061">
            <v>0</v>
          </cell>
          <cell r="H1061">
            <v>0</v>
          </cell>
          <cell r="I1061">
            <v>0</v>
          </cell>
          <cell r="J1061">
            <v>0</v>
          </cell>
          <cell r="K1061">
            <v>0</v>
          </cell>
          <cell r="L1061">
            <v>0</v>
          </cell>
          <cell r="M1061">
            <v>0</v>
          </cell>
          <cell r="N1061">
            <v>0</v>
          </cell>
          <cell r="O1061">
            <v>0</v>
          </cell>
          <cell r="P1061">
            <v>0</v>
          </cell>
        </row>
        <row r="1062">
          <cell r="B1062" t="str">
            <v>Expected Market Growth</v>
          </cell>
          <cell r="F1062">
            <v>0</v>
          </cell>
          <cell r="G1062">
            <v>0</v>
          </cell>
          <cell r="H1062">
            <v>0</v>
          </cell>
          <cell r="I1062">
            <v>0</v>
          </cell>
          <cell r="J1062">
            <v>0</v>
          </cell>
          <cell r="K1062">
            <v>0</v>
          </cell>
          <cell r="L1062">
            <v>0</v>
          </cell>
          <cell r="M1062">
            <v>0</v>
          </cell>
          <cell r="N1062">
            <v>0</v>
          </cell>
          <cell r="O1062">
            <v>0</v>
          </cell>
          <cell r="P1062">
            <v>0</v>
          </cell>
        </row>
        <row r="1064">
          <cell r="A1064" t="str">
            <v>Other (Marquis, Viscount, etc.) - Portfolio Solutions</v>
          </cell>
        </row>
        <row r="1065">
          <cell r="B1065" t="str">
            <v>Gross Sales (as % Beg AUM)</v>
          </cell>
          <cell r="F1065">
            <v>0</v>
          </cell>
          <cell r="G1065">
            <v>0</v>
          </cell>
          <cell r="H1065">
            <v>0</v>
          </cell>
          <cell r="I1065">
            <v>0</v>
          </cell>
          <cell r="J1065">
            <v>0</v>
          </cell>
          <cell r="K1065">
            <v>0</v>
          </cell>
          <cell r="L1065">
            <v>0</v>
          </cell>
          <cell r="M1065">
            <v>0</v>
          </cell>
          <cell r="N1065">
            <v>0</v>
          </cell>
          <cell r="O1065">
            <v>0</v>
          </cell>
          <cell r="P1065">
            <v>0</v>
          </cell>
        </row>
        <row r="1066">
          <cell r="B1066" t="str">
            <v>Redemptions (as % of Beg AUM)</v>
          </cell>
          <cell r="F1066">
            <v>0</v>
          </cell>
          <cell r="G1066">
            <v>0</v>
          </cell>
          <cell r="H1066">
            <v>0</v>
          </cell>
          <cell r="I1066">
            <v>0</v>
          </cell>
          <cell r="J1066">
            <v>0</v>
          </cell>
          <cell r="K1066">
            <v>0</v>
          </cell>
          <cell r="L1066">
            <v>0</v>
          </cell>
          <cell r="M1066">
            <v>0</v>
          </cell>
          <cell r="N1066">
            <v>0</v>
          </cell>
          <cell r="O1066">
            <v>0</v>
          </cell>
          <cell r="P1066">
            <v>0</v>
          </cell>
        </row>
        <row r="1067">
          <cell r="B1067" t="str">
            <v>Expected Market Growth</v>
          </cell>
          <cell r="F1067">
            <v>0</v>
          </cell>
          <cell r="G1067">
            <v>0</v>
          </cell>
          <cell r="H1067">
            <v>0</v>
          </cell>
          <cell r="I1067">
            <v>0</v>
          </cell>
          <cell r="J1067">
            <v>0</v>
          </cell>
          <cell r="K1067">
            <v>0</v>
          </cell>
          <cell r="L1067">
            <v>0</v>
          </cell>
          <cell r="M1067">
            <v>0</v>
          </cell>
          <cell r="N1067">
            <v>0</v>
          </cell>
          <cell r="O1067">
            <v>0</v>
          </cell>
          <cell r="P1067">
            <v>0</v>
          </cell>
        </row>
        <row r="1069">
          <cell r="A1069" t="str">
            <v>Canadian Equity - Alternative Investments</v>
          </cell>
        </row>
        <row r="1070">
          <cell r="B1070" t="str">
            <v>Gross Sales (as % Beg AUM)</v>
          </cell>
          <cell r="F1070">
            <v>0</v>
          </cell>
          <cell r="G1070">
            <v>0</v>
          </cell>
          <cell r="H1070">
            <v>0</v>
          </cell>
          <cell r="I1070">
            <v>0</v>
          </cell>
          <cell r="J1070">
            <v>0</v>
          </cell>
          <cell r="K1070">
            <v>0</v>
          </cell>
          <cell r="L1070">
            <v>0</v>
          </cell>
          <cell r="M1070">
            <v>0</v>
          </cell>
          <cell r="N1070">
            <v>0</v>
          </cell>
          <cell r="O1070">
            <v>0</v>
          </cell>
          <cell r="P1070">
            <v>0</v>
          </cell>
        </row>
        <row r="1071">
          <cell r="B1071" t="str">
            <v>Redemptions (as % of Beg AUM)</v>
          </cell>
          <cell r="F1071">
            <v>0</v>
          </cell>
          <cell r="G1071">
            <v>0</v>
          </cell>
          <cell r="H1071">
            <v>0</v>
          </cell>
          <cell r="I1071">
            <v>0</v>
          </cell>
          <cell r="J1071">
            <v>0</v>
          </cell>
          <cell r="K1071">
            <v>0</v>
          </cell>
          <cell r="L1071">
            <v>0</v>
          </cell>
          <cell r="M1071">
            <v>0</v>
          </cell>
          <cell r="N1071">
            <v>0</v>
          </cell>
          <cell r="O1071">
            <v>0</v>
          </cell>
          <cell r="P1071">
            <v>0</v>
          </cell>
        </row>
        <row r="1072">
          <cell r="B1072" t="str">
            <v>Expected Market Growth</v>
          </cell>
          <cell r="F1072">
            <v>0</v>
          </cell>
          <cell r="G1072">
            <v>0</v>
          </cell>
          <cell r="H1072">
            <v>0</v>
          </cell>
          <cell r="I1072">
            <v>0</v>
          </cell>
          <cell r="J1072">
            <v>0</v>
          </cell>
          <cell r="K1072">
            <v>0</v>
          </cell>
          <cell r="L1072">
            <v>0</v>
          </cell>
          <cell r="M1072">
            <v>0</v>
          </cell>
          <cell r="N1072">
            <v>0</v>
          </cell>
          <cell r="O1072">
            <v>0</v>
          </cell>
          <cell r="P1072">
            <v>0</v>
          </cell>
        </row>
        <row r="1074">
          <cell r="A1074" t="str">
            <v>Foreign Equity - Alternative Investments</v>
          </cell>
        </row>
        <row r="1075">
          <cell r="B1075" t="str">
            <v>Gross Sales (as % Beg AUM)</v>
          </cell>
          <cell r="F1075">
            <v>0</v>
          </cell>
          <cell r="G1075">
            <v>0</v>
          </cell>
          <cell r="H1075">
            <v>0</v>
          </cell>
          <cell r="I1075">
            <v>0</v>
          </cell>
          <cell r="J1075">
            <v>0</v>
          </cell>
          <cell r="K1075">
            <v>0</v>
          </cell>
          <cell r="L1075">
            <v>0</v>
          </cell>
          <cell r="M1075">
            <v>0</v>
          </cell>
          <cell r="N1075">
            <v>0</v>
          </cell>
          <cell r="O1075">
            <v>0</v>
          </cell>
          <cell r="P1075">
            <v>0</v>
          </cell>
        </row>
        <row r="1076">
          <cell r="B1076" t="str">
            <v>Redemptions (as % of Beg AUM)</v>
          </cell>
          <cell r="F1076">
            <v>0</v>
          </cell>
          <cell r="G1076">
            <v>0</v>
          </cell>
          <cell r="H1076">
            <v>0</v>
          </cell>
          <cell r="I1076">
            <v>0</v>
          </cell>
          <cell r="J1076">
            <v>0</v>
          </cell>
          <cell r="K1076">
            <v>0</v>
          </cell>
          <cell r="L1076">
            <v>0</v>
          </cell>
          <cell r="M1076">
            <v>0</v>
          </cell>
          <cell r="N1076">
            <v>0</v>
          </cell>
          <cell r="O1076">
            <v>0</v>
          </cell>
          <cell r="P1076">
            <v>0</v>
          </cell>
        </row>
        <row r="1077">
          <cell r="B1077" t="str">
            <v>Expected Market Growth</v>
          </cell>
          <cell r="F1077">
            <v>0</v>
          </cell>
          <cell r="G1077">
            <v>0</v>
          </cell>
          <cell r="H1077">
            <v>0</v>
          </cell>
          <cell r="I1077">
            <v>0</v>
          </cell>
          <cell r="J1077">
            <v>0</v>
          </cell>
          <cell r="K1077">
            <v>0</v>
          </cell>
          <cell r="L1077">
            <v>0</v>
          </cell>
          <cell r="M1077">
            <v>0</v>
          </cell>
          <cell r="N1077">
            <v>0</v>
          </cell>
          <cell r="O1077">
            <v>0</v>
          </cell>
          <cell r="P1077">
            <v>0</v>
          </cell>
        </row>
        <row r="1079">
          <cell r="A1079" t="str">
            <v>Canadian Equity - Closed Funds</v>
          </cell>
        </row>
        <row r="1080">
          <cell r="B1080" t="str">
            <v>Gross Sales (as % Beg AUM)</v>
          </cell>
          <cell r="F1080">
            <v>0</v>
          </cell>
          <cell r="G1080">
            <v>0</v>
          </cell>
          <cell r="H1080">
            <v>0</v>
          </cell>
          <cell r="I1080">
            <v>0</v>
          </cell>
          <cell r="J1080">
            <v>0</v>
          </cell>
          <cell r="K1080">
            <v>0</v>
          </cell>
          <cell r="L1080">
            <v>0</v>
          </cell>
          <cell r="M1080">
            <v>0</v>
          </cell>
          <cell r="N1080">
            <v>0</v>
          </cell>
          <cell r="O1080">
            <v>0</v>
          </cell>
          <cell r="P1080">
            <v>0</v>
          </cell>
        </row>
        <row r="1081">
          <cell r="B1081" t="str">
            <v>Redemptions (as % of Beg AUM)</v>
          </cell>
          <cell r="F1081">
            <v>0</v>
          </cell>
          <cell r="G1081">
            <v>0</v>
          </cell>
          <cell r="H1081">
            <v>0</v>
          </cell>
          <cell r="I1081">
            <v>0</v>
          </cell>
          <cell r="J1081">
            <v>0</v>
          </cell>
          <cell r="K1081">
            <v>0</v>
          </cell>
          <cell r="L1081">
            <v>0</v>
          </cell>
          <cell r="M1081">
            <v>0</v>
          </cell>
          <cell r="N1081">
            <v>0</v>
          </cell>
          <cell r="O1081">
            <v>0</v>
          </cell>
          <cell r="P1081">
            <v>0</v>
          </cell>
        </row>
        <row r="1082">
          <cell r="B1082" t="str">
            <v>Expected Market Growth</v>
          </cell>
          <cell r="F1082">
            <v>0</v>
          </cell>
          <cell r="G1082">
            <v>0</v>
          </cell>
          <cell r="H1082">
            <v>0</v>
          </cell>
          <cell r="I1082">
            <v>0</v>
          </cell>
          <cell r="J1082">
            <v>0</v>
          </cell>
          <cell r="K1082">
            <v>0</v>
          </cell>
          <cell r="L1082">
            <v>0</v>
          </cell>
          <cell r="M1082">
            <v>0</v>
          </cell>
          <cell r="N1082">
            <v>0</v>
          </cell>
          <cell r="O1082">
            <v>0</v>
          </cell>
          <cell r="P1082">
            <v>0</v>
          </cell>
        </row>
        <row r="1084">
          <cell r="A1084" t="str">
            <v>Foreign Equity - Closed Funds</v>
          </cell>
        </row>
        <row r="1085">
          <cell r="B1085" t="str">
            <v>Gross Sales (as % Beg AUM)</v>
          </cell>
          <cell r="F1085">
            <v>0</v>
          </cell>
          <cell r="G1085">
            <v>0</v>
          </cell>
          <cell r="H1085">
            <v>0</v>
          </cell>
          <cell r="I1085">
            <v>0</v>
          </cell>
          <cell r="J1085">
            <v>0</v>
          </cell>
          <cell r="K1085">
            <v>0</v>
          </cell>
          <cell r="L1085">
            <v>0</v>
          </cell>
          <cell r="M1085">
            <v>0</v>
          </cell>
          <cell r="N1085">
            <v>0</v>
          </cell>
          <cell r="O1085">
            <v>0</v>
          </cell>
          <cell r="P1085">
            <v>0</v>
          </cell>
        </row>
        <row r="1086">
          <cell r="B1086" t="str">
            <v>Redemptions (as % of Beg AUM)</v>
          </cell>
          <cell r="F1086">
            <v>0</v>
          </cell>
          <cell r="G1086">
            <v>0</v>
          </cell>
          <cell r="H1086">
            <v>0</v>
          </cell>
          <cell r="I1086">
            <v>0</v>
          </cell>
          <cell r="J1086">
            <v>0</v>
          </cell>
          <cell r="K1086">
            <v>0</v>
          </cell>
          <cell r="L1086">
            <v>0</v>
          </cell>
          <cell r="M1086">
            <v>0</v>
          </cell>
          <cell r="N1086">
            <v>0</v>
          </cell>
          <cell r="O1086">
            <v>0</v>
          </cell>
          <cell r="P1086">
            <v>0</v>
          </cell>
        </row>
        <row r="1087">
          <cell r="B1087" t="str">
            <v>Expected Market Growth</v>
          </cell>
          <cell r="F1087">
            <v>0</v>
          </cell>
          <cell r="G1087">
            <v>0</v>
          </cell>
          <cell r="H1087">
            <v>0</v>
          </cell>
          <cell r="I1087">
            <v>0</v>
          </cell>
          <cell r="J1087">
            <v>0</v>
          </cell>
          <cell r="K1087">
            <v>0</v>
          </cell>
          <cell r="L1087">
            <v>0</v>
          </cell>
          <cell r="M1087">
            <v>0</v>
          </cell>
          <cell r="N1087">
            <v>0</v>
          </cell>
          <cell r="O1087">
            <v>0</v>
          </cell>
          <cell r="P1087">
            <v>0</v>
          </cell>
        </row>
        <row r="1089">
          <cell r="A1089" t="str">
            <v>Canadian Equity - Tax Assisted</v>
          </cell>
        </row>
        <row r="1090">
          <cell r="B1090" t="str">
            <v>Gross Sales (as % Beg AUM)</v>
          </cell>
          <cell r="F1090">
            <v>0</v>
          </cell>
          <cell r="G1090">
            <v>0</v>
          </cell>
          <cell r="H1090">
            <v>0</v>
          </cell>
          <cell r="I1090">
            <v>0</v>
          </cell>
          <cell r="J1090">
            <v>0</v>
          </cell>
          <cell r="K1090">
            <v>0</v>
          </cell>
          <cell r="L1090">
            <v>0</v>
          </cell>
          <cell r="M1090">
            <v>0</v>
          </cell>
          <cell r="N1090">
            <v>0</v>
          </cell>
          <cell r="O1090">
            <v>0</v>
          </cell>
          <cell r="P1090">
            <v>0</v>
          </cell>
        </row>
        <row r="1091">
          <cell r="B1091" t="str">
            <v>Redemptions (as % of Beg AUM)</v>
          </cell>
          <cell r="F1091">
            <v>0</v>
          </cell>
          <cell r="G1091">
            <v>0</v>
          </cell>
          <cell r="H1091">
            <v>0</v>
          </cell>
          <cell r="I1091">
            <v>0</v>
          </cell>
          <cell r="J1091">
            <v>0</v>
          </cell>
          <cell r="K1091">
            <v>0</v>
          </cell>
          <cell r="L1091">
            <v>0</v>
          </cell>
          <cell r="M1091">
            <v>0</v>
          </cell>
          <cell r="N1091">
            <v>0</v>
          </cell>
          <cell r="O1091">
            <v>0</v>
          </cell>
          <cell r="P1091">
            <v>0</v>
          </cell>
        </row>
        <row r="1092">
          <cell r="B1092" t="str">
            <v>Expected Market Growth</v>
          </cell>
          <cell r="F1092">
            <v>0</v>
          </cell>
          <cell r="G1092">
            <v>0</v>
          </cell>
          <cell r="H1092">
            <v>0</v>
          </cell>
          <cell r="I1092">
            <v>0</v>
          </cell>
          <cell r="J1092">
            <v>0</v>
          </cell>
          <cell r="K1092">
            <v>0</v>
          </cell>
          <cell r="L1092">
            <v>0</v>
          </cell>
          <cell r="M1092">
            <v>0</v>
          </cell>
          <cell r="N1092">
            <v>0</v>
          </cell>
          <cell r="O1092">
            <v>0</v>
          </cell>
          <cell r="P1092">
            <v>0</v>
          </cell>
        </row>
        <row r="1094">
          <cell r="A1094" t="str">
            <v>Dividend &amp; Income - Tax Assisted</v>
          </cell>
        </row>
        <row r="1095">
          <cell r="B1095" t="str">
            <v>Gross Sales (as % Beg AUM)</v>
          </cell>
          <cell r="F1095">
            <v>0</v>
          </cell>
          <cell r="G1095">
            <v>0</v>
          </cell>
          <cell r="H1095">
            <v>0</v>
          </cell>
          <cell r="I1095">
            <v>0</v>
          </cell>
          <cell r="J1095">
            <v>0</v>
          </cell>
          <cell r="K1095">
            <v>0</v>
          </cell>
          <cell r="L1095">
            <v>0</v>
          </cell>
          <cell r="M1095">
            <v>0</v>
          </cell>
          <cell r="N1095">
            <v>0</v>
          </cell>
          <cell r="O1095">
            <v>0</v>
          </cell>
          <cell r="P1095">
            <v>0</v>
          </cell>
        </row>
        <row r="1096">
          <cell r="B1096" t="str">
            <v>Redemptions (as % of Beg AUM)</v>
          </cell>
          <cell r="F1096">
            <v>0</v>
          </cell>
          <cell r="G1096">
            <v>0</v>
          </cell>
          <cell r="H1096">
            <v>0</v>
          </cell>
          <cell r="I1096">
            <v>0</v>
          </cell>
          <cell r="J1096">
            <v>0</v>
          </cell>
          <cell r="K1096">
            <v>0</v>
          </cell>
          <cell r="L1096">
            <v>0</v>
          </cell>
          <cell r="M1096">
            <v>0</v>
          </cell>
          <cell r="N1096">
            <v>0</v>
          </cell>
          <cell r="O1096">
            <v>0</v>
          </cell>
          <cell r="P1096">
            <v>0</v>
          </cell>
        </row>
        <row r="1097">
          <cell r="B1097" t="str">
            <v>Expected Market Growth</v>
          </cell>
          <cell r="F1097">
            <v>0</v>
          </cell>
          <cell r="G1097">
            <v>0</v>
          </cell>
          <cell r="H1097">
            <v>0</v>
          </cell>
          <cell r="I1097">
            <v>0</v>
          </cell>
          <cell r="J1097">
            <v>0</v>
          </cell>
          <cell r="K1097">
            <v>0</v>
          </cell>
          <cell r="L1097">
            <v>0</v>
          </cell>
          <cell r="M1097">
            <v>0</v>
          </cell>
          <cell r="N1097">
            <v>0</v>
          </cell>
          <cell r="O1097">
            <v>0</v>
          </cell>
          <cell r="P1097">
            <v>0</v>
          </cell>
        </row>
        <row r="1099">
          <cell r="A1099" t="str">
            <v>Foreign Equity - Tax Assisted</v>
          </cell>
        </row>
        <row r="1100">
          <cell r="B1100" t="str">
            <v>Gross Sales (as % Beg AUM)</v>
          </cell>
          <cell r="F1100">
            <v>0</v>
          </cell>
          <cell r="G1100">
            <v>0</v>
          </cell>
          <cell r="H1100">
            <v>0</v>
          </cell>
          <cell r="I1100">
            <v>0</v>
          </cell>
          <cell r="J1100">
            <v>0</v>
          </cell>
          <cell r="K1100">
            <v>0</v>
          </cell>
          <cell r="L1100">
            <v>0</v>
          </cell>
          <cell r="M1100">
            <v>0</v>
          </cell>
          <cell r="N1100">
            <v>0</v>
          </cell>
          <cell r="O1100">
            <v>0</v>
          </cell>
          <cell r="P1100">
            <v>0</v>
          </cell>
        </row>
        <row r="1101">
          <cell r="B1101" t="str">
            <v>Redemptions (as % of Beg AUM)</v>
          </cell>
          <cell r="F1101">
            <v>0</v>
          </cell>
          <cell r="G1101">
            <v>0</v>
          </cell>
          <cell r="H1101">
            <v>0</v>
          </cell>
          <cell r="I1101">
            <v>0</v>
          </cell>
          <cell r="J1101">
            <v>0</v>
          </cell>
          <cell r="K1101">
            <v>0</v>
          </cell>
          <cell r="L1101">
            <v>0</v>
          </cell>
          <cell r="M1101">
            <v>0</v>
          </cell>
          <cell r="N1101">
            <v>0</v>
          </cell>
          <cell r="O1101">
            <v>0</v>
          </cell>
          <cell r="P1101">
            <v>0</v>
          </cell>
        </row>
        <row r="1102">
          <cell r="B1102" t="str">
            <v>Expected Market Growth</v>
          </cell>
          <cell r="F1102">
            <v>0</v>
          </cell>
          <cell r="G1102">
            <v>0</v>
          </cell>
          <cell r="H1102">
            <v>0</v>
          </cell>
          <cell r="I1102">
            <v>0</v>
          </cell>
          <cell r="J1102">
            <v>0</v>
          </cell>
          <cell r="K1102">
            <v>0</v>
          </cell>
          <cell r="L1102">
            <v>0</v>
          </cell>
          <cell r="M1102">
            <v>0</v>
          </cell>
          <cell r="N1102">
            <v>0</v>
          </cell>
          <cell r="O1102">
            <v>0</v>
          </cell>
          <cell r="P1102">
            <v>0</v>
          </cell>
        </row>
        <row r="1104">
          <cell r="A1104" t="str">
            <v>Partners - Managed Assets</v>
          </cell>
        </row>
        <row r="1105">
          <cell r="B1105" t="str">
            <v>Gross Sales (as % Beg AUM)</v>
          </cell>
          <cell r="F1105">
            <v>0</v>
          </cell>
          <cell r="G1105">
            <v>0</v>
          </cell>
          <cell r="H1105">
            <v>0</v>
          </cell>
          <cell r="I1105">
            <v>0</v>
          </cell>
          <cell r="J1105">
            <v>0</v>
          </cell>
          <cell r="K1105">
            <v>0</v>
          </cell>
          <cell r="L1105">
            <v>0</v>
          </cell>
          <cell r="M1105">
            <v>0</v>
          </cell>
          <cell r="N1105">
            <v>0</v>
          </cell>
          <cell r="O1105">
            <v>0</v>
          </cell>
          <cell r="P1105">
            <v>0</v>
          </cell>
        </row>
        <row r="1106">
          <cell r="B1106" t="str">
            <v>Redemptions (as % of Beg AUM)</v>
          </cell>
          <cell r="F1106">
            <v>0</v>
          </cell>
          <cell r="G1106">
            <v>0</v>
          </cell>
          <cell r="H1106">
            <v>0</v>
          </cell>
          <cell r="I1106">
            <v>0</v>
          </cell>
          <cell r="J1106">
            <v>0</v>
          </cell>
          <cell r="K1106">
            <v>0</v>
          </cell>
          <cell r="L1106">
            <v>0</v>
          </cell>
          <cell r="M1106">
            <v>0</v>
          </cell>
          <cell r="N1106">
            <v>0</v>
          </cell>
          <cell r="O1106">
            <v>0</v>
          </cell>
          <cell r="P1106">
            <v>0</v>
          </cell>
        </row>
        <row r="1107">
          <cell r="B1107" t="str">
            <v>Expected Market Growth</v>
          </cell>
          <cell r="F1107">
            <v>0</v>
          </cell>
          <cell r="G1107">
            <v>0</v>
          </cell>
          <cell r="H1107">
            <v>0</v>
          </cell>
          <cell r="I1107">
            <v>0</v>
          </cell>
          <cell r="J1107">
            <v>0</v>
          </cell>
          <cell r="K1107">
            <v>0</v>
          </cell>
          <cell r="L1107">
            <v>0</v>
          </cell>
          <cell r="M1107">
            <v>0</v>
          </cell>
          <cell r="N1107">
            <v>0</v>
          </cell>
          <cell r="O1107">
            <v>0</v>
          </cell>
          <cell r="P1107">
            <v>0</v>
          </cell>
        </row>
        <row r="1109">
          <cell r="A1109" t="str">
            <v>Vision - Managed Assets</v>
          </cell>
        </row>
        <row r="1110">
          <cell r="B1110" t="str">
            <v>Gross Sales (as % Beg AUM)</v>
          </cell>
          <cell r="F1110">
            <v>0</v>
          </cell>
          <cell r="G1110">
            <v>0</v>
          </cell>
          <cell r="H1110">
            <v>0</v>
          </cell>
          <cell r="I1110">
            <v>0</v>
          </cell>
          <cell r="J1110">
            <v>0</v>
          </cell>
          <cell r="K1110">
            <v>0</v>
          </cell>
          <cell r="L1110">
            <v>0</v>
          </cell>
          <cell r="M1110">
            <v>0</v>
          </cell>
          <cell r="N1110">
            <v>0</v>
          </cell>
          <cell r="O1110">
            <v>0</v>
          </cell>
          <cell r="P1110">
            <v>0</v>
          </cell>
        </row>
        <row r="1111">
          <cell r="B1111" t="str">
            <v>Redemptions (as % of Beg AUM)</v>
          </cell>
          <cell r="F1111">
            <v>0</v>
          </cell>
          <cell r="G1111">
            <v>0</v>
          </cell>
          <cell r="H1111">
            <v>0</v>
          </cell>
          <cell r="I1111">
            <v>0</v>
          </cell>
          <cell r="J1111">
            <v>0</v>
          </cell>
          <cell r="K1111">
            <v>0</v>
          </cell>
          <cell r="L1111">
            <v>0</v>
          </cell>
          <cell r="M1111">
            <v>0</v>
          </cell>
          <cell r="N1111">
            <v>0</v>
          </cell>
          <cell r="O1111">
            <v>0</v>
          </cell>
          <cell r="P1111">
            <v>0</v>
          </cell>
        </row>
        <row r="1112">
          <cell r="B1112" t="str">
            <v>Expected Market Growth</v>
          </cell>
          <cell r="F1112">
            <v>0</v>
          </cell>
          <cell r="G1112">
            <v>0</v>
          </cell>
          <cell r="H1112">
            <v>0</v>
          </cell>
          <cell r="I1112">
            <v>0</v>
          </cell>
          <cell r="J1112">
            <v>0</v>
          </cell>
          <cell r="K1112">
            <v>0</v>
          </cell>
          <cell r="L1112">
            <v>0</v>
          </cell>
          <cell r="M1112">
            <v>0</v>
          </cell>
          <cell r="N1112">
            <v>0</v>
          </cell>
          <cell r="O1112">
            <v>0</v>
          </cell>
          <cell r="P1112">
            <v>0</v>
          </cell>
        </row>
        <row r="1114">
          <cell r="A1114" t="str">
            <v>Selected - Managed Assets</v>
          </cell>
        </row>
        <row r="1115">
          <cell r="B1115" t="str">
            <v>Gross Sales (as % Beg AUM)</v>
          </cell>
          <cell r="F1115">
            <v>0</v>
          </cell>
          <cell r="G1115">
            <v>0</v>
          </cell>
          <cell r="H1115">
            <v>0</v>
          </cell>
          <cell r="I1115">
            <v>0</v>
          </cell>
          <cell r="J1115">
            <v>0</v>
          </cell>
          <cell r="K1115">
            <v>0</v>
          </cell>
          <cell r="L1115">
            <v>0</v>
          </cell>
          <cell r="M1115">
            <v>0</v>
          </cell>
          <cell r="N1115">
            <v>0</v>
          </cell>
          <cell r="O1115">
            <v>0</v>
          </cell>
          <cell r="P1115">
            <v>0</v>
          </cell>
        </row>
        <row r="1116">
          <cell r="B1116" t="str">
            <v>Redemptions (as % of Beg AUM)</v>
          </cell>
          <cell r="F1116">
            <v>0</v>
          </cell>
          <cell r="G1116">
            <v>0</v>
          </cell>
          <cell r="H1116">
            <v>0</v>
          </cell>
          <cell r="I1116">
            <v>0</v>
          </cell>
          <cell r="J1116">
            <v>0</v>
          </cell>
          <cell r="K1116">
            <v>0</v>
          </cell>
          <cell r="L1116">
            <v>0</v>
          </cell>
          <cell r="M1116">
            <v>0</v>
          </cell>
          <cell r="N1116">
            <v>0</v>
          </cell>
          <cell r="O1116">
            <v>0</v>
          </cell>
          <cell r="P1116">
            <v>0</v>
          </cell>
        </row>
        <row r="1117">
          <cell r="B1117" t="str">
            <v>Expected Market Growth</v>
          </cell>
          <cell r="F1117">
            <v>0</v>
          </cell>
          <cell r="G1117">
            <v>0</v>
          </cell>
          <cell r="H1117">
            <v>0</v>
          </cell>
          <cell r="I1117">
            <v>0</v>
          </cell>
          <cell r="J1117">
            <v>0</v>
          </cell>
          <cell r="K1117">
            <v>0</v>
          </cell>
          <cell r="L1117">
            <v>0</v>
          </cell>
          <cell r="M1117">
            <v>0</v>
          </cell>
          <cell r="N1117">
            <v>0</v>
          </cell>
          <cell r="O1117">
            <v>0</v>
          </cell>
          <cell r="P1117">
            <v>0</v>
          </cell>
        </row>
        <row r="1119">
          <cell r="A1119" t="str">
            <v>Other - Managed Assets</v>
          </cell>
        </row>
        <row r="1120">
          <cell r="B1120" t="str">
            <v>Gross Sales (as % Beg AUM)</v>
          </cell>
          <cell r="F1120">
            <v>0</v>
          </cell>
          <cell r="G1120">
            <v>0</v>
          </cell>
          <cell r="H1120">
            <v>0</v>
          </cell>
          <cell r="I1120">
            <v>0</v>
          </cell>
          <cell r="J1120">
            <v>0</v>
          </cell>
          <cell r="K1120">
            <v>0</v>
          </cell>
          <cell r="L1120">
            <v>0</v>
          </cell>
          <cell r="M1120">
            <v>0</v>
          </cell>
          <cell r="N1120">
            <v>0</v>
          </cell>
          <cell r="O1120">
            <v>0</v>
          </cell>
          <cell r="P1120">
            <v>0</v>
          </cell>
        </row>
        <row r="1121">
          <cell r="B1121" t="str">
            <v>Redemptions (as % of Beg AUM)</v>
          </cell>
          <cell r="F1121">
            <v>0</v>
          </cell>
          <cell r="G1121">
            <v>0</v>
          </cell>
          <cell r="H1121">
            <v>0</v>
          </cell>
          <cell r="I1121">
            <v>0</v>
          </cell>
          <cell r="J1121">
            <v>0</v>
          </cell>
          <cell r="K1121">
            <v>0</v>
          </cell>
          <cell r="L1121">
            <v>0</v>
          </cell>
          <cell r="M1121">
            <v>0</v>
          </cell>
          <cell r="N1121">
            <v>0</v>
          </cell>
          <cell r="O1121">
            <v>0</v>
          </cell>
          <cell r="P1121">
            <v>0</v>
          </cell>
        </row>
        <row r="1122">
          <cell r="B1122" t="str">
            <v>Expected Market Growth</v>
          </cell>
          <cell r="F1122">
            <v>0</v>
          </cell>
          <cell r="G1122">
            <v>0</v>
          </cell>
          <cell r="H1122">
            <v>0</v>
          </cell>
          <cell r="I1122">
            <v>0</v>
          </cell>
          <cell r="J1122">
            <v>0</v>
          </cell>
          <cell r="K1122">
            <v>0</v>
          </cell>
          <cell r="L1122">
            <v>0</v>
          </cell>
          <cell r="M1122">
            <v>0</v>
          </cell>
          <cell r="N1122">
            <v>0</v>
          </cell>
          <cell r="O1122">
            <v>0</v>
          </cell>
          <cell r="P1122">
            <v>0</v>
          </cell>
        </row>
        <row r="1124">
          <cell r="A1124" t="str">
            <v>Corporate Accounts - Institutional</v>
          </cell>
        </row>
        <row r="1125">
          <cell r="B1125" t="str">
            <v>Gross Sales (as % Beg AUM)</v>
          </cell>
          <cell r="F1125">
            <v>0</v>
          </cell>
          <cell r="G1125">
            <v>0</v>
          </cell>
          <cell r="H1125">
            <v>0</v>
          </cell>
          <cell r="I1125">
            <v>0</v>
          </cell>
          <cell r="J1125">
            <v>0</v>
          </cell>
          <cell r="K1125">
            <v>0</v>
          </cell>
          <cell r="L1125">
            <v>0</v>
          </cell>
          <cell r="M1125">
            <v>0</v>
          </cell>
          <cell r="N1125">
            <v>0</v>
          </cell>
          <cell r="O1125">
            <v>0</v>
          </cell>
          <cell r="P1125">
            <v>0</v>
          </cell>
        </row>
        <row r="1126">
          <cell r="B1126" t="str">
            <v>Redemptions (as % of Beg AUM)</v>
          </cell>
          <cell r="F1126">
            <v>0</v>
          </cell>
          <cell r="G1126">
            <v>0</v>
          </cell>
          <cell r="H1126">
            <v>0</v>
          </cell>
          <cell r="I1126">
            <v>0</v>
          </cell>
          <cell r="J1126">
            <v>0</v>
          </cell>
          <cell r="K1126">
            <v>0</v>
          </cell>
          <cell r="L1126">
            <v>0</v>
          </cell>
          <cell r="M1126">
            <v>0</v>
          </cell>
          <cell r="N1126">
            <v>0</v>
          </cell>
          <cell r="O1126">
            <v>0</v>
          </cell>
          <cell r="P1126">
            <v>0</v>
          </cell>
        </row>
        <row r="1127">
          <cell r="B1127" t="str">
            <v>Expected Market Growth</v>
          </cell>
          <cell r="F1127">
            <v>0</v>
          </cell>
          <cell r="G1127">
            <v>0</v>
          </cell>
          <cell r="H1127">
            <v>0</v>
          </cell>
          <cell r="I1127">
            <v>0</v>
          </cell>
          <cell r="J1127">
            <v>0</v>
          </cell>
          <cell r="K1127">
            <v>0</v>
          </cell>
          <cell r="L1127">
            <v>0</v>
          </cell>
          <cell r="M1127">
            <v>0</v>
          </cell>
          <cell r="N1127">
            <v>0</v>
          </cell>
          <cell r="O1127">
            <v>0</v>
          </cell>
          <cell r="P1127">
            <v>0</v>
          </cell>
        </row>
        <row r="1129">
          <cell r="A1129" t="str">
            <v>Pensions - Institutional</v>
          </cell>
        </row>
        <row r="1130">
          <cell r="B1130" t="str">
            <v>Gross Sales (as % Beg AUM)</v>
          </cell>
          <cell r="F1130">
            <v>0</v>
          </cell>
          <cell r="G1130">
            <v>0</v>
          </cell>
          <cell r="H1130">
            <v>0</v>
          </cell>
          <cell r="I1130">
            <v>0</v>
          </cell>
          <cell r="J1130">
            <v>0</v>
          </cell>
          <cell r="K1130">
            <v>0</v>
          </cell>
          <cell r="L1130">
            <v>0</v>
          </cell>
          <cell r="M1130">
            <v>0</v>
          </cell>
          <cell r="N1130">
            <v>0</v>
          </cell>
          <cell r="O1130">
            <v>0</v>
          </cell>
          <cell r="P1130">
            <v>0</v>
          </cell>
        </row>
        <row r="1131">
          <cell r="B1131" t="str">
            <v>Redemptions (as % of Beg AUM)</v>
          </cell>
          <cell r="F1131">
            <v>0</v>
          </cell>
          <cell r="G1131">
            <v>0</v>
          </cell>
          <cell r="H1131">
            <v>0</v>
          </cell>
          <cell r="I1131">
            <v>0</v>
          </cell>
          <cell r="J1131">
            <v>0</v>
          </cell>
          <cell r="K1131">
            <v>0</v>
          </cell>
          <cell r="L1131">
            <v>0</v>
          </cell>
          <cell r="M1131">
            <v>0</v>
          </cell>
          <cell r="N1131">
            <v>0</v>
          </cell>
          <cell r="O1131">
            <v>0</v>
          </cell>
          <cell r="P1131">
            <v>0</v>
          </cell>
        </row>
        <row r="1132">
          <cell r="B1132" t="str">
            <v>Expected Market Growth</v>
          </cell>
          <cell r="F1132">
            <v>0</v>
          </cell>
          <cell r="G1132">
            <v>0</v>
          </cell>
          <cell r="H1132">
            <v>0</v>
          </cell>
          <cell r="I1132">
            <v>0</v>
          </cell>
          <cell r="J1132">
            <v>0</v>
          </cell>
          <cell r="K1132">
            <v>0</v>
          </cell>
          <cell r="L1132">
            <v>0</v>
          </cell>
          <cell r="M1132">
            <v>0</v>
          </cell>
          <cell r="N1132">
            <v>0</v>
          </cell>
          <cell r="O1132">
            <v>0</v>
          </cell>
          <cell r="P1132">
            <v>0</v>
          </cell>
        </row>
        <row r="1133">
          <cell r="H1133">
            <v>0.11215000000000019</v>
          </cell>
          <cell r="I1133">
            <v>9.4566953281848054E-2</v>
          </cell>
          <cell r="J1133">
            <v>0.11528620148536928</v>
          </cell>
          <cell r="K1133">
            <v>0.13600680700867773</v>
          </cell>
          <cell r="L1133">
            <v>0.13093057645182737</v>
          </cell>
          <cell r="M1133">
            <v>0.10521520009544316</v>
          </cell>
          <cell r="N1133">
            <v>0.10529935810944613</v>
          </cell>
          <cell r="O1133">
            <v>0.10538394683972263</v>
          </cell>
          <cell r="P1133">
            <v>-1</v>
          </cell>
        </row>
        <row r="1135">
          <cell r="A1135" t="str">
            <v>Average AUM</v>
          </cell>
          <cell r="G1135">
            <v>14317247.278366053</v>
          </cell>
          <cell r="H1135">
            <v>13469581.953263838</v>
          </cell>
          <cell r="I1135">
            <v>14855489.711053576</v>
          </cell>
          <cell r="J1135">
            <v>16421173.662739191</v>
          </cell>
          <cell r="K1135">
            <v>18493708.972735651</v>
          </cell>
          <cell r="L1135">
            <v>20959051.338512741</v>
          </cell>
          <cell r="M1135">
            <v>23417189.126100194</v>
          </cell>
          <cell r="N1135">
            <v>25882067.985019233</v>
          </cell>
          <cell r="O1135">
            <v>28608582.547183827</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sheetData sheetId="44" refreshError="1"/>
      <sheetData sheetId="45" refreshError="1"/>
      <sheetData sheetId="46" refreshError="1"/>
      <sheetData sheetId="47"/>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 val="Institutional Performance (Dec)"/>
    </sheetNames>
    <sheetDataSet>
      <sheetData sheetId="0">
        <row r="2">
          <cell r="A2" t="str">
            <v>(C$ millions except per share amounts)</v>
          </cell>
          <cell r="D2" t="str">
            <v>Low</v>
          </cell>
          <cell r="F2" t="str">
            <v>High</v>
          </cell>
        </row>
        <row r="4">
          <cell r="A4" t="str">
            <v>Institutional AUM (1)</v>
          </cell>
          <cell r="D4">
            <v>194.70000000000002</v>
          </cell>
          <cell r="F4">
            <v>194.70000000000002</v>
          </cell>
        </row>
        <row r="5">
          <cell r="A5" t="str">
            <v>EV/AUM Multiple</v>
          </cell>
          <cell r="D5">
            <v>0.01</v>
          </cell>
          <cell r="F5">
            <v>1.4999999999999999E-2</v>
          </cell>
        </row>
        <row r="6">
          <cell r="A6" t="str">
            <v>Implied Value of Inst. Assets</v>
          </cell>
          <cell r="D6">
            <v>1.9470000000000003</v>
          </cell>
          <cell r="F6">
            <v>2.9205000000000001</v>
          </cell>
        </row>
        <row r="8">
          <cell r="A8" t="str">
            <v>High Net Worth AUM</v>
          </cell>
          <cell r="D8">
            <v>617.20000000000005</v>
          </cell>
          <cell r="F8">
            <v>617.20000000000005</v>
          </cell>
        </row>
        <row r="9">
          <cell r="A9" t="str">
            <v>EV/AUM Multiple</v>
          </cell>
          <cell r="D9">
            <v>1.2500000000000001E-2</v>
          </cell>
          <cell r="F9">
            <v>1.7500000000000002E-2</v>
          </cell>
        </row>
        <row r="10">
          <cell r="A10" t="str">
            <v>Implied Value of High Net Worth Assets</v>
          </cell>
          <cell r="D10">
            <v>7.7150000000000007</v>
          </cell>
          <cell r="F10">
            <v>10.801000000000002</v>
          </cell>
        </row>
        <row r="12">
          <cell r="A12" t="str">
            <v>Mutual Fund AUM (in-house)</v>
          </cell>
          <cell r="D12">
            <v>0</v>
          </cell>
          <cell r="F12">
            <v>0</v>
          </cell>
        </row>
        <row r="13">
          <cell r="A13" t="str">
            <v>EV/AUM Multiple</v>
          </cell>
          <cell r="D13">
            <v>0.06</v>
          </cell>
          <cell r="F13">
            <v>0.08</v>
          </cell>
        </row>
        <row r="14">
          <cell r="A14" t="str">
            <v>Implied Value of MF (in-house) Assets</v>
          </cell>
          <cell r="D14">
            <v>0</v>
          </cell>
          <cell r="F14">
            <v>0</v>
          </cell>
        </row>
        <row r="16">
          <cell r="A16" t="str">
            <v>Mutual Fund AUM (sub-advised)</v>
          </cell>
          <cell r="D16">
            <v>432.4</v>
          </cell>
          <cell r="F16">
            <v>432.4</v>
          </cell>
        </row>
        <row r="17">
          <cell r="A17" t="str">
            <v>EV/AUM Multiple</v>
          </cell>
          <cell r="D17">
            <v>0.01</v>
          </cell>
          <cell r="F17">
            <v>1.4999999999999999E-2</v>
          </cell>
        </row>
        <row r="18">
          <cell r="A18" t="str">
            <v>Implied Value of MF (sub-advised) Assets</v>
          </cell>
          <cell r="D18">
            <v>4.3239999999999998</v>
          </cell>
          <cell r="F18">
            <v>6.4859999999999998</v>
          </cell>
        </row>
        <row r="20">
          <cell r="A20" t="str">
            <v>Total Implied Value</v>
          </cell>
          <cell r="D20">
            <v>13.986000000000001</v>
          </cell>
          <cell r="F20">
            <v>20.207500000000003</v>
          </cell>
        </row>
        <row r="22">
          <cell r="A22" t="str">
            <v>(1) Includes pension, insurance, corporate, endownments &amp; foundations.</v>
          </cell>
        </row>
        <row r="24">
          <cell r="A24" t="str">
            <v>Institutional (pension, insu, corp)</v>
          </cell>
          <cell r="B24">
            <v>194.70000000000002</v>
          </cell>
          <cell r="D24" t="str">
            <v>Instit.</v>
          </cell>
        </row>
        <row r="25">
          <cell r="A25" t="str">
            <v>Private Client</v>
          </cell>
          <cell r="B25">
            <v>617.20000000000005</v>
          </cell>
          <cell r="D25" t="str">
            <v>HNW</v>
          </cell>
        </row>
        <row r="26">
          <cell r="A26" t="str">
            <v>MF (sub-advisory)</v>
          </cell>
          <cell r="B26">
            <v>432.4</v>
          </cell>
          <cell r="D26" t="str">
            <v>MF(sub-advisory)</v>
          </cell>
        </row>
        <row r="27">
          <cell r="A27" t="str">
            <v>MF (in-house)</v>
          </cell>
          <cell r="D27" t="str">
            <v>MF (in-house)</v>
          </cell>
        </row>
        <row r="28">
          <cell r="B28">
            <v>1244.3000000000002</v>
          </cell>
        </row>
      </sheetData>
      <sheetData sheetId="1"/>
      <sheetData sheetId="2"/>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WAP"/>
      <sheetName val="Cap Table &amp; Valuation"/>
      <sheetName val="Research"/>
      <sheetName val="Sheet1"/>
      <sheetName val="Summary - Comparables"/>
      <sheetName val="Trust Value"/>
      <sheetName val="Normal Growth"/>
      <sheetName val="Equity Offering"/>
      <sheetName val="Ownership"/>
      <sheetName val="Historical Leverage"/>
      <sheetName val="FES Ratings"/>
      <sheetName val="SVY Holders"/>
      <sheetName val="Cap Tables"/>
      <sheetName val="Trusts"/>
      <sheetName val="Corporations"/>
      <sheetName val="CET.UN Holders"/>
      <sheetName val="SVY Ratings"/>
      <sheetName val="FES Holders"/>
      <sheetName val="CET.UN Ratings"/>
    </sheetNames>
    <sheetDataSet>
      <sheetData sheetId="0"/>
      <sheetData sheetId="1">
        <row r="2">
          <cell r="F2" t="str">
            <v>For Slides</v>
          </cell>
          <cell r="O2" t="str">
            <v>EV Calculation</v>
          </cell>
          <cell r="Z2" t="str">
            <v>Estimates</v>
          </cell>
          <cell r="AK2" t="str">
            <v>2007A Results (YE April 30)</v>
          </cell>
        </row>
        <row r="3">
          <cell r="O3" t="str">
            <v>Basic</v>
          </cell>
          <cell r="P3" t="str">
            <v>Diluted</v>
          </cell>
          <cell r="Q3" t="str">
            <v>Diluted</v>
          </cell>
          <cell r="T3" t="str">
            <v>Net</v>
          </cell>
          <cell r="U3" t="str">
            <v>Minority</v>
          </cell>
          <cell r="AA3" t="str">
            <v>Sales</v>
          </cell>
          <cell r="AD3" t="str">
            <v>EBITDA</v>
          </cell>
          <cell r="AG3" t="str">
            <v>EPS</v>
          </cell>
        </row>
        <row r="4">
          <cell r="G4" t="str">
            <v>(C$ Millions)</v>
          </cell>
          <cell r="O4" t="str">
            <v>s/o</v>
          </cell>
          <cell r="P4" t="str">
            <v>s/o</v>
          </cell>
          <cell r="Q4" t="str">
            <v>Mkt. Cap.</v>
          </cell>
          <cell r="R4" t="str">
            <v>Debt</v>
          </cell>
          <cell r="S4" t="str">
            <v>Cash</v>
          </cell>
          <cell r="T4" t="str">
            <v>Debt</v>
          </cell>
          <cell r="U4" t="str">
            <v>Interest</v>
          </cell>
          <cell r="V4" t="str">
            <v>Investments</v>
          </cell>
          <cell r="W4" t="str">
            <v>Other</v>
          </cell>
          <cell r="X4" t="str">
            <v>EV</v>
          </cell>
          <cell r="AA4" t="str">
            <v>2008E</v>
          </cell>
          <cell r="AB4" t="str">
            <v>2009E</v>
          </cell>
          <cell r="AD4" t="str">
            <v>2008E</v>
          </cell>
          <cell r="AE4" t="str">
            <v>2009E</v>
          </cell>
          <cell r="AG4" t="str">
            <v>2008E</v>
          </cell>
          <cell r="AH4" t="str">
            <v>2009E</v>
          </cell>
          <cell r="AK4" t="str">
            <v>Sales</v>
          </cell>
          <cell r="AL4" t="str">
            <v>EBITDA</v>
          </cell>
          <cell r="AM4" t="str">
            <v>EPS</v>
          </cell>
        </row>
        <row r="5">
          <cell r="A5" t="str">
            <v>Ticker:</v>
          </cell>
          <cell r="B5" t="str">
            <v>TSX:MDI</v>
          </cell>
          <cell r="O5">
            <v>23.612877000000001</v>
          </cell>
          <cell r="P5">
            <v>24.050772717258067</v>
          </cell>
          <cell r="Q5">
            <v>1491.1479084700002</v>
          </cell>
          <cell r="R5">
            <v>39.494</v>
          </cell>
          <cell r="S5">
            <v>15.696999999999999</v>
          </cell>
          <cell r="T5">
            <v>23.797000000000001</v>
          </cell>
          <cell r="U5">
            <v>0</v>
          </cell>
          <cell r="V5">
            <v>0</v>
          </cell>
          <cell r="W5">
            <v>0</v>
          </cell>
          <cell r="X5">
            <v>1514.9449084700002</v>
          </cell>
          <cell r="Z5" t="str">
            <v>Beacon Securities</v>
          </cell>
          <cell r="AA5">
            <v>591.70000000000005</v>
          </cell>
          <cell r="AB5">
            <v>695.4</v>
          </cell>
          <cell r="AD5">
            <v>135.30000000000001</v>
          </cell>
          <cell r="AE5">
            <v>177</v>
          </cell>
          <cell r="AG5">
            <v>3.15</v>
          </cell>
          <cell r="AH5">
            <v>4.18</v>
          </cell>
          <cell r="AK5">
            <v>415.43700000000001</v>
          </cell>
          <cell r="AL5">
            <v>89.997</v>
          </cell>
          <cell r="AM5">
            <v>1.98</v>
          </cell>
        </row>
        <row r="6">
          <cell r="A6" t="str">
            <v>Date:</v>
          </cell>
          <cell r="B6">
            <v>39463</v>
          </cell>
          <cell r="G6" t="str">
            <v>Share Price</v>
          </cell>
          <cell r="H6">
            <v>62</v>
          </cell>
          <cell r="Z6" t="str">
            <v>Dundee</v>
          </cell>
          <cell r="AA6">
            <v>599.1</v>
          </cell>
          <cell r="AB6">
            <v>671.3</v>
          </cell>
          <cell r="AD6" t="str">
            <v>n/a</v>
          </cell>
          <cell r="AE6" t="str">
            <v>n/a</v>
          </cell>
          <cell r="AG6">
            <v>3.2</v>
          </cell>
          <cell r="AH6">
            <v>4.12</v>
          </cell>
        </row>
        <row r="7">
          <cell r="A7" t="str">
            <v>Prev. Close</v>
          </cell>
          <cell r="B7">
            <v>39462</v>
          </cell>
          <cell r="G7" t="str">
            <v>Diluted Shares Outstanding (mm)</v>
          </cell>
          <cell r="H7">
            <v>24.050772717258067</v>
          </cell>
          <cell r="Z7" t="str">
            <v>Paradigm</v>
          </cell>
          <cell r="AA7">
            <v>540</v>
          </cell>
          <cell r="AB7">
            <v>594</v>
          </cell>
          <cell r="AD7">
            <v>143.61000000000001</v>
          </cell>
          <cell r="AE7">
            <v>158.97</v>
          </cell>
          <cell r="AG7">
            <v>3.65</v>
          </cell>
          <cell r="AH7">
            <v>4.01</v>
          </cell>
        </row>
        <row r="8">
          <cell r="A8" t="str">
            <v>Unit Price</v>
          </cell>
          <cell r="B8">
            <v>62</v>
          </cell>
          <cell r="Z8" t="str">
            <v>Research Capital</v>
          </cell>
          <cell r="AA8" t="str">
            <v>n/a</v>
          </cell>
          <cell r="AB8" t="str">
            <v>n/a</v>
          </cell>
          <cell r="AD8" t="str">
            <v>n/a</v>
          </cell>
          <cell r="AE8" t="str">
            <v>n/a</v>
          </cell>
          <cell r="AG8">
            <v>3.71</v>
          </cell>
          <cell r="AH8">
            <v>4.92</v>
          </cell>
        </row>
        <row r="9">
          <cell r="G9" t="str">
            <v>Market Capitalization</v>
          </cell>
          <cell r="H9">
            <v>1491.1479084700002</v>
          </cell>
          <cell r="Z9" t="str">
            <v>Average</v>
          </cell>
          <cell r="AA9">
            <v>576.93333333333339</v>
          </cell>
          <cell r="AB9">
            <v>653.56666666666661</v>
          </cell>
          <cell r="AD9">
            <v>139.45500000000001</v>
          </cell>
          <cell r="AE9">
            <v>167.98500000000001</v>
          </cell>
          <cell r="AG9">
            <v>3.4275000000000002</v>
          </cell>
          <cell r="AH9">
            <v>4.3075000000000001</v>
          </cell>
        </row>
        <row r="10">
          <cell r="A10" t="str">
            <v>CIQ Check:</v>
          </cell>
          <cell r="Z10" t="str">
            <v>Calendarized</v>
          </cell>
          <cell r="AA10">
            <v>576.93333333333339</v>
          </cell>
          <cell r="AB10">
            <v>653.56666666666661</v>
          </cell>
          <cell r="AD10">
            <v>139.45500000000001</v>
          </cell>
          <cell r="AE10">
            <v>167.98500000000001</v>
          </cell>
          <cell r="AG10">
            <v>3.4275000000000002</v>
          </cell>
          <cell r="AH10">
            <v>4.3075000000000001</v>
          </cell>
        </row>
        <row r="11">
          <cell r="A11" t="str">
            <v>EV</v>
          </cell>
          <cell r="B11">
            <v>1569.26785</v>
          </cell>
          <cell r="G11" t="str">
            <v>Total Debt</v>
          </cell>
          <cell r="H11">
            <v>39.494</v>
          </cell>
        </row>
        <row r="12">
          <cell r="G12" t="str">
            <v>Less: Cash</v>
          </cell>
          <cell r="H12">
            <v>15.696999999999999</v>
          </cell>
          <cell r="O12" t="str">
            <v>Dilution Calculation</v>
          </cell>
        </row>
        <row r="13">
          <cell r="A13" t="str">
            <v>Year End</v>
          </cell>
          <cell r="B13" t="str">
            <v xml:space="preserve"> April 30</v>
          </cell>
          <cell r="G13" t="str">
            <v>Add: Minority Interest</v>
          </cell>
          <cell r="H13">
            <v>0</v>
          </cell>
          <cell r="P13" t="str">
            <v>Tranche 1</v>
          </cell>
          <cell r="Q13" t="str">
            <v>Tranche 2</v>
          </cell>
          <cell r="R13" t="str">
            <v>Tranche 3</v>
          </cell>
        </row>
        <row r="14">
          <cell r="O14" t="str">
            <v>Amount</v>
          </cell>
          <cell r="P14">
            <v>0.12578600000000001</v>
          </cell>
          <cell r="Q14">
            <v>0.29092299999999999</v>
          </cell>
          <cell r="R14">
            <v>0.103656</v>
          </cell>
        </row>
        <row r="15">
          <cell r="G15" t="str">
            <v>Enterprise Value</v>
          </cell>
          <cell r="H15">
            <v>1514.9449084700002</v>
          </cell>
          <cell r="O15" t="str">
            <v>Strike</v>
          </cell>
          <cell r="P15">
            <v>2.82</v>
          </cell>
          <cell r="Q15">
            <v>9.59</v>
          </cell>
          <cell r="R15">
            <v>18.989999999999998</v>
          </cell>
        </row>
        <row r="16">
          <cell r="O16" t="str">
            <v>Dilution</v>
          </cell>
          <cell r="P16">
            <v>0.12578600000000001</v>
          </cell>
          <cell r="Q16">
            <v>0.29092299999999999</v>
          </cell>
          <cell r="R16">
            <v>0.103656</v>
          </cell>
        </row>
        <row r="17">
          <cell r="O17" t="str">
            <v>Cash</v>
          </cell>
          <cell r="P17">
            <v>0.35471651999999998</v>
          </cell>
          <cell r="Q17">
            <v>2.7899515699999999</v>
          </cell>
          <cell r="R17">
            <v>1.9684274399999997</v>
          </cell>
        </row>
        <row r="18">
          <cell r="O18" t="str">
            <v>Buyback</v>
          </cell>
          <cell r="P18">
            <v>5.7212341935483869E-3</v>
          </cell>
          <cell r="Q18">
            <v>4.4999218870967743E-2</v>
          </cell>
          <cell r="R18">
            <v>3.1748829677419349E-2</v>
          </cell>
        </row>
        <row r="19">
          <cell r="O19" t="str">
            <v>Net Dilution</v>
          </cell>
          <cell r="P19">
            <v>0.12006476580645162</v>
          </cell>
          <cell r="Q19">
            <v>0.24592378112903224</v>
          </cell>
          <cell r="R19">
            <v>7.1907170322580649E-2</v>
          </cell>
        </row>
        <row r="21">
          <cell r="H21" t="str">
            <v>Value</v>
          </cell>
          <cell r="J21" t="str">
            <v>Multiple</v>
          </cell>
        </row>
        <row r="23">
          <cell r="G23" t="str">
            <v>Sales</v>
          </cell>
        </row>
        <row r="24">
          <cell r="G24" t="str">
            <v xml:space="preserve">  2007E(1,2)</v>
          </cell>
          <cell r="H24">
            <v>576.93333333333339</v>
          </cell>
          <cell r="J24">
            <v>2.6258578260977585</v>
          </cell>
        </row>
        <row r="25">
          <cell r="G25" t="str">
            <v xml:space="preserve">  2008E(1)</v>
          </cell>
          <cell r="H25">
            <v>653.56666666666661</v>
          </cell>
          <cell r="J25">
            <v>2.3179653824705468</v>
          </cell>
        </row>
        <row r="27">
          <cell r="G27" t="str">
            <v>EBITDA</v>
          </cell>
        </row>
        <row r="28">
          <cell r="G28" t="str">
            <v xml:space="preserve">  2007E(1)</v>
          </cell>
          <cell r="H28">
            <v>139.45500000000001</v>
          </cell>
          <cell r="J28">
            <v>10.863324430604855</v>
          </cell>
        </row>
        <row r="29">
          <cell r="G29" t="str">
            <v xml:space="preserve">  2008E(1)</v>
          </cell>
          <cell r="H29">
            <v>167.98500000000001</v>
          </cell>
          <cell r="J29">
            <v>9.0183344255141833</v>
          </cell>
        </row>
        <row r="31">
          <cell r="G31" t="str">
            <v>EPS</v>
          </cell>
        </row>
        <row r="32">
          <cell r="G32" t="str">
            <v xml:space="preserve">  2007E(1)</v>
          </cell>
          <cell r="H32">
            <v>3.4275000000000002</v>
          </cell>
          <cell r="J32">
            <v>18.088986141502552</v>
          </cell>
        </row>
        <row r="33">
          <cell r="G33" t="str">
            <v xml:space="preserve">  2008E(1)</v>
          </cell>
          <cell r="H33">
            <v>4.3075000000000001</v>
          </cell>
          <cell r="J33">
            <v>14.393499709808474</v>
          </cell>
        </row>
      </sheetData>
      <sheetData sheetId="2">
        <row r="1">
          <cell r="C1" t="str">
            <v>TSX:MDI</v>
          </cell>
          <cell r="D1">
            <v>62</v>
          </cell>
        </row>
        <row r="4">
          <cell r="B4" t="str">
            <v>Firm</v>
          </cell>
          <cell r="C4" t="str">
            <v>Date</v>
          </cell>
          <cell r="D4" t="str">
            <v>Rating</v>
          </cell>
          <cell r="E4" t="str">
            <v>12-Month Price Target</v>
          </cell>
          <cell r="F4" t="str">
            <v>12-Month Target Return</v>
          </cell>
          <cell r="G4" t="str">
            <v>Vaultaion Comments</v>
          </cell>
        </row>
        <row r="5">
          <cell r="C5">
            <v>39428</v>
          </cell>
          <cell r="D5" t="str">
            <v>Buy</v>
          </cell>
          <cell r="E5">
            <v>68</v>
          </cell>
          <cell r="F5">
            <v>9.6774193548387011E-2</v>
          </cell>
          <cell r="G5" t="str">
            <v>"Valuation of resource service companies is largely based on multiples to earnings and cash flow, or EV / EBITDA … We are comfortable using 17x FY08e EPS, 13x FY08e cash flow, and 8x FY08e EV / EBITDA."</v>
          </cell>
        </row>
        <row r="8">
          <cell r="B8" t="str">
            <v>TD Newcrest</v>
          </cell>
          <cell r="C8">
            <v>39428</v>
          </cell>
          <cell r="D8" t="str">
            <v>Hold</v>
          </cell>
          <cell r="E8">
            <v>65</v>
          </cell>
          <cell r="F8">
            <v>4.8387096774193505E-2</v>
          </cell>
          <cell r="G8" t="str">
            <v xml:space="preserve">"We have arrived at our target price of $65.00 by using a 9.5 times EV / EBITDA multiple on FY2009 EBITDA. Major continues to trade at a valuation discount to Boart Longyear, which we believe is unwarranted given Major's superior EPS growth and status as </v>
          </cell>
        </row>
        <row r="11">
          <cell r="B11" t="str">
            <v>Research Capital</v>
          </cell>
          <cell r="C11">
            <v>39428</v>
          </cell>
          <cell r="D11" t="str">
            <v>Buy</v>
          </cell>
          <cell r="E11">
            <v>70.5</v>
          </cell>
          <cell r="F11">
            <v>0.13709677419354849</v>
          </cell>
          <cell r="G11" t="str">
            <v>"Updating our financial model for better top-line growth and increasing our gross margin cap rate, the NPV of MDI at a 13% dcf rises from C$62.60/sh to C$70.50/sh."</v>
          </cell>
        </row>
        <row r="14">
          <cell r="B14" t="str">
            <v>RBC</v>
          </cell>
          <cell r="C14">
            <v>39427</v>
          </cell>
          <cell r="D14" t="str">
            <v>Sector Perform</v>
          </cell>
          <cell r="E14">
            <v>61</v>
          </cell>
          <cell r="F14">
            <v>-1.6129032258064502E-2</v>
          </cell>
          <cell r="G14" t="str">
            <v>"Both our target P/E multiple of 16x and EV/EBITDA multiples of 8.8x are at a premium to group trading average (14.8x and 7.3x, respectively), which we believe justified given Major's expected growth rate, track record and strong market position."</v>
          </cell>
        </row>
        <row r="15">
          <cell r="B15" t="str">
            <v>Average</v>
          </cell>
          <cell r="E15">
            <v>68.875</v>
          </cell>
          <cell r="F15">
            <v>7.1984435797665391E-2</v>
          </cell>
        </row>
        <row r="17">
          <cell r="C17">
            <v>39427</v>
          </cell>
          <cell r="D17" t="str">
            <v>Buy</v>
          </cell>
          <cell r="E17">
            <v>67</v>
          </cell>
          <cell r="F17">
            <v>8.0645161290322509E-2</v>
          </cell>
          <cell r="G17" t="str">
            <v>"Using our 16x forward EPS multiple, our 12-month target increases to $67.00 … On a forward EV / EBITDA basis, this translates into a 9.2x multiple."</v>
          </cell>
        </row>
        <row r="20">
          <cell r="C20">
            <v>39427</v>
          </cell>
          <cell r="D20" t="str">
            <v>Market Outperform</v>
          </cell>
          <cell r="E20">
            <v>70</v>
          </cell>
          <cell r="F20">
            <v>0.12903225806451624</v>
          </cell>
          <cell r="G20" t="str">
            <v>"Our target is based on 17x multiple to our 2009 EPS estimate - this multiple remains unchanged since March 2006."</v>
          </cell>
        </row>
        <row r="21">
          <cell r="B21" t="str">
            <v>Average</v>
          </cell>
          <cell r="E21">
            <v>66.916666666666671</v>
          </cell>
          <cell r="F21">
            <v>7.9301075268817203E-2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al Price to Book"/>
      <sheetName val="Share Price Chart"/>
      <sheetName val="Research"/>
      <sheetName val="Bloomberg Data"/>
    </sheetNames>
    <sheetDataSet>
      <sheetData sheetId="0" refreshError="1"/>
      <sheetData sheetId="1">
        <row r="1">
          <cell r="A1" t="str">
            <v>HEQ CN Equity</v>
          </cell>
        </row>
        <row r="2">
          <cell r="A2" t="str">
            <v>Date</v>
          </cell>
          <cell r="B2" t="str">
            <v>PX_LAST</v>
          </cell>
        </row>
        <row r="3">
          <cell r="A3">
            <v>37475</v>
          </cell>
          <cell r="B3">
            <v>10</v>
          </cell>
        </row>
        <row r="4">
          <cell r="A4">
            <v>37476</v>
          </cell>
          <cell r="B4">
            <v>10</v>
          </cell>
        </row>
        <row r="5">
          <cell r="A5">
            <v>37477</v>
          </cell>
          <cell r="B5">
            <v>10.09</v>
          </cell>
        </row>
        <row r="6">
          <cell r="A6">
            <v>37480</v>
          </cell>
          <cell r="B6">
            <v>10.3</v>
          </cell>
        </row>
        <row r="7">
          <cell r="A7">
            <v>37481</v>
          </cell>
          <cell r="B7">
            <v>10.5</v>
          </cell>
        </row>
        <row r="8">
          <cell r="A8">
            <v>37482</v>
          </cell>
          <cell r="B8">
            <v>10.5</v>
          </cell>
        </row>
        <row r="9">
          <cell r="A9">
            <v>37483</v>
          </cell>
          <cell r="B9">
            <v>10.88</v>
          </cell>
        </row>
        <row r="10">
          <cell r="A10">
            <v>37484</v>
          </cell>
          <cell r="B10">
            <v>10.85</v>
          </cell>
        </row>
        <row r="11">
          <cell r="A11">
            <v>37487</v>
          </cell>
          <cell r="B11">
            <v>10.8</v>
          </cell>
        </row>
        <row r="12">
          <cell r="A12">
            <v>37488</v>
          </cell>
          <cell r="B12">
            <v>10.65</v>
          </cell>
        </row>
        <row r="13">
          <cell r="A13">
            <v>37489</v>
          </cell>
          <cell r="B13">
            <v>10.78</v>
          </cell>
        </row>
        <row r="14">
          <cell r="A14">
            <v>37490</v>
          </cell>
          <cell r="B14">
            <v>10.75</v>
          </cell>
        </row>
        <row r="15">
          <cell r="A15">
            <v>37491</v>
          </cell>
          <cell r="B15">
            <v>10.84</v>
          </cell>
        </row>
        <row r="16">
          <cell r="A16">
            <v>37494</v>
          </cell>
          <cell r="B16">
            <v>10.99</v>
          </cell>
        </row>
        <row r="17">
          <cell r="A17">
            <v>37495</v>
          </cell>
          <cell r="B17">
            <v>11.08</v>
          </cell>
        </row>
        <row r="18">
          <cell r="A18">
            <v>37496</v>
          </cell>
          <cell r="B18">
            <v>11</v>
          </cell>
        </row>
        <row r="19">
          <cell r="A19">
            <v>37497</v>
          </cell>
          <cell r="B19">
            <v>10.93</v>
          </cell>
        </row>
        <row r="20">
          <cell r="A20">
            <v>37498</v>
          </cell>
          <cell r="B20">
            <v>10.95</v>
          </cell>
        </row>
        <row r="21">
          <cell r="A21">
            <v>37502</v>
          </cell>
          <cell r="B21">
            <v>10.9</v>
          </cell>
        </row>
        <row r="22">
          <cell r="A22">
            <v>37503</v>
          </cell>
          <cell r="B22">
            <v>10.99</v>
          </cell>
        </row>
        <row r="23">
          <cell r="A23">
            <v>37504</v>
          </cell>
          <cell r="B23">
            <v>11.15</v>
          </cell>
        </row>
        <row r="24">
          <cell r="A24">
            <v>37505</v>
          </cell>
          <cell r="B24">
            <v>11.1</v>
          </cell>
        </row>
        <row r="25">
          <cell r="A25">
            <v>37508</v>
          </cell>
          <cell r="B25">
            <v>11.19</v>
          </cell>
        </row>
        <row r="26">
          <cell r="A26">
            <v>37509</v>
          </cell>
          <cell r="B26">
            <v>11.16</v>
          </cell>
        </row>
        <row r="27">
          <cell r="A27">
            <v>37510</v>
          </cell>
          <cell r="B27">
            <v>11.07</v>
          </cell>
        </row>
        <row r="28">
          <cell r="A28">
            <v>37511</v>
          </cell>
          <cell r="B28">
            <v>11.07</v>
          </cell>
        </row>
        <row r="29">
          <cell r="A29">
            <v>37512</v>
          </cell>
          <cell r="B29">
            <v>11.2</v>
          </cell>
        </row>
        <row r="30">
          <cell r="A30">
            <v>37515</v>
          </cell>
          <cell r="B30">
            <v>11.19</v>
          </cell>
        </row>
        <row r="31">
          <cell r="A31">
            <v>37516</v>
          </cell>
          <cell r="B31">
            <v>11.2</v>
          </cell>
        </row>
        <row r="32">
          <cell r="A32">
            <v>37517</v>
          </cell>
          <cell r="B32">
            <v>11.2</v>
          </cell>
        </row>
        <row r="33">
          <cell r="A33">
            <v>37518</v>
          </cell>
          <cell r="B33">
            <v>11.07</v>
          </cell>
        </row>
        <row r="34">
          <cell r="A34">
            <v>37519</v>
          </cell>
          <cell r="B34">
            <v>11.19</v>
          </cell>
        </row>
        <row r="35">
          <cell r="A35">
            <v>37522</v>
          </cell>
          <cell r="B35">
            <v>11.2</v>
          </cell>
        </row>
        <row r="36">
          <cell r="A36">
            <v>37523</v>
          </cell>
          <cell r="B36">
            <v>11.55</v>
          </cell>
        </row>
        <row r="37">
          <cell r="A37">
            <v>37524</v>
          </cell>
          <cell r="B37">
            <v>11.35</v>
          </cell>
        </row>
        <row r="38">
          <cell r="A38">
            <v>37525</v>
          </cell>
          <cell r="B38">
            <v>11.26</v>
          </cell>
        </row>
        <row r="39">
          <cell r="A39">
            <v>37526</v>
          </cell>
          <cell r="B39">
            <v>11.26</v>
          </cell>
        </row>
        <row r="40">
          <cell r="A40">
            <v>37529</v>
          </cell>
          <cell r="B40">
            <v>11.3</v>
          </cell>
        </row>
        <row r="41">
          <cell r="A41">
            <v>37530</v>
          </cell>
          <cell r="B41">
            <v>11.4</v>
          </cell>
        </row>
        <row r="42">
          <cell r="A42">
            <v>37531</v>
          </cell>
          <cell r="B42">
            <v>11.3</v>
          </cell>
        </row>
        <row r="43">
          <cell r="A43">
            <v>37532</v>
          </cell>
          <cell r="B43">
            <v>11.35</v>
          </cell>
        </row>
        <row r="44">
          <cell r="A44">
            <v>37533</v>
          </cell>
          <cell r="B44">
            <v>11.4</v>
          </cell>
        </row>
        <row r="45">
          <cell r="A45">
            <v>37536</v>
          </cell>
          <cell r="B45">
            <v>11.43</v>
          </cell>
        </row>
        <row r="46">
          <cell r="A46">
            <v>37537</v>
          </cell>
          <cell r="B46">
            <v>11.21</v>
          </cell>
        </row>
        <row r="47">
          <cell r="A47">
            <v>37538</v>
          </cell>
          <cell r="B47">
            <v>11.18</v>
          </cell>
        </row>
        <row r="48">
          <cell r="A48">
            <v>37539</v>
          </cell>
          <cell r="B48">
            <v>11.1</v>
          </cell>
        </row>
        <row r="49">
          <cell r="A49">
            <v>37540</v>
          </cell>
          <cell r="B49">
            <v>11.1</v>
          </cell>
        </row>
        <row r="50">
          <cell r="A50">
            <v>37544</v>
          </cell>
          <cell r="B50">
            <v>11</v>
          </cell>
        </row>
        <row r="51">
          <cell r="A51">
            <v>37545</v>
          </cell>
          <cell r="B51">
            <v>11.2</v>
          </cell>
        </row>
        <row r="52">
          <cell r="A52">
            <v>37546</v>
          </cell>
          <cell r="B52">
            <v>11</v>
          </cell>
        </row>
        <row r="53">
          <cell r="A53">
            <v>37547</v>
          </cell>
          <cell r="B53">
            <v>11.09</v>
          </cell>
        </row>
        <row r="54">
          <cell r="A54">
            <v>37550</v>
          </cell>
          <cell r="B54">
            <v>11.2</v>
          </cell>
        </row>
        <row r="55">
          <cell r="A55">
            <v>37551</v>
          </cell>
          <cell r="B55">
            <v>11.22</v>
          </cell>
        </row>
        <row r="56">
          <cell r="A56">
            <v>37552</v>
          </cell>
          <cell r="B56">
            <v>11.2</v>
          </cell>
        </row>
        <row r="57">
          <cell r="A57">
            <v>37553</v>
          </cell>
          <cell r="B57">
            <v>11.15</v>
          </cell>
        </row>
        <row r="58">
          <cell r="A58">
            <v>37554</v>
          </cell>
          <cell r="B58">
            <v>11.25</v>
          </cell>
        </row>
        <row r="59">
          <cell r="A59">
            <v>37557</v>
          </cell>
          <cell r="B59">
            <v>11.21</v>
          </cell>
        </row>
        <row r="60">
          <cell r="A60">
            <v>37558</v>
          </cell>
          <cell r="B60">
            <v>11.2</v>
          </cell>
        </row>
        <row r="61">
          <cell r="A61">
            <v>37559</v>
          </cell>
          <cell r="B61">
            <v>11.1</v>
          </cell>
        </row>
        <row r="62">
          <cell r="A62">
            <v>37560</v>
          </cell>
          <cell r="B62">
            <v>11.19</v>
          </cell>
        </row>
        <row r="63">
          <cell r="A63">
            <v>37561</v>
          </cell>
          <cell r="B63">
            <v>11.11</v>
          </cell>
        </row>
        <row r="64">
          <cell r="A64">
            <v>37564</v>
          </cell>
          <cell r="B64">
            <v>11.15</v>
          </cell>
        </row>
        <row r="65">
          <cell r="A65">
            <v>37565</v>
          </cell>
          <cell r="B65">
            <v>11.21</v>
          </cell>
        </row>
        <row r="66">
          <cell r="A66">
            <v>37566</v>
          </cell>
          <cell r="B66">
            <v>11.25</v>
          </cell>
        </row>
        <row r="67">
          <cell r="A67">
            <v>37567</v>
          </cell>
          <cell r="B67">
            <v>11.16</v>
          </cell>
        </row>
        <row r="68">
          <cell r="A68">
            <v>37568</v>
          </cell>
          <cell r="B68">
            <v>11.25</v>
          </cell>
        </row>
        <row r="69">
          <cell r="A69">
            <v>37571</v>
          </cell>
          <cell r="B69">
            <v>11.25</v>
          </cell>
        </row>
        <row r="70">
          <cell r="A70">
            <v>37572</v>
          </cell>
          <cell r="B70">
            <v>11.19</v>
          </cell>
        </row>
        <row r="71">
          <cell r="A71">
            <v>37573</v>
          </cell>
          <cell r="B71">
            <v>11.15</v>
          </cell>
        </row>
        <row r="72">
          <cell r="A72">
            <v>37574</v>
          </cell>
          <cell r="B72">
            <v>11.11</v>
          </cell>
        </row>
        <row r="73">
          <cell r="A73">
            <v>37575</v>
          </cell>
          <cell r="B73">
            <v>11.24</v>
          </cell>
        </row>
        <row r="74">
          <cell r="A74">
            <v>37578</v>
          </cell>
          <cell r="B74">
            <v>11.35</v>
          </cell>
        </row>
        <row r="75">
          <cell r="A75">
            <v>37579</v>
          </cell>
          <cell r="B75">
            <v>11.18</v>
          </cell>
        </row>
        <row r="76">
          <cell r="A76">
            <v>37580</v>
          </cell>
          <cell r="B76">
            <v>11.1</v>
          </cell>
        </row>
        <row r="77">
          <cell r="A77">
            <v>37581</v>
          </cell>
          <cell r="B77">
            <v>10.75</v>
          </cell>
        </row>
        <row r="78">
          <cell r="A78">
            <v>37582</v>
          </cell>
          <cell r="B78">
            <v>11</v>
          </cell>
        </row>
        <row r="79">
          <cell r="A79">
            <v>37585</v>
          </cell>
          <cell r="B79">
            <v>11.05</v>
          </cell>
        </row>
        <row r="80">
          <cell r="A80">
            <v>37586</v>
          </cell>
          <cell r="B80">
            <v>11.1</v>
          </cell>
        </row>
        <row r="81">
          <cell r="A81">
            <v>37587</v>
          </cell>
          <cell r="B81">
            <v>11</v>
          </cell>
        </row>
        <row r="82">
          <cell r="A82">
            <v>37588</v>
          </cell>
          <cell r="B82">
            <v>10.96</v>
          </cell>
        </row>
        <row r="83">
          <cell r="A83">
            <v>37589</v>
          </cell>
          <cell r="B83">
            <v>11.1</v>
          </cell>
        </row>
        <row r="84">
          <cell r="A84">
            <v>37592</v>
          </cell>
          <cell r="B84">
            <v>10.9</v>
          </cell>
        </row>
        <row r="85">
          <cell r="A85">
            <v>37593</v>
          </cell>
          <cell r="B85">
            <v>11</v>
          </cell>
        </row>
        <row r="86">
          <cell r="A86">
            <v>37594</v>
          </cell>
          <cell r="B86">
            <v>10.8</v>
          </cell>
        </row>
        <row r="87">
          <cell r="A87">
            <v>37595</v>
          </cell>
          <cell r="B87">
            <v>10.8</v>
          </cell>
        </row>
        <row r="88">
          <cell r="A88">
            <v>37596</v>
          </cell>
          <cell r="B88">
            <v>10.74</v>
          </cell>
        </row>
        <row r="89">
          <cell r="A89">
            <v>37599</v>
          </cell>
          <cell r="B89">
            <v>10.71</v>
          </cell>
        </row>
        <row r="90">
          <cell r="A90">
            <v>37600</v>
          </cell>
          <cell r="B90">
            <v>10.8</v>
          </cell>
        </row>
        <row r="91">
          <cell r="A91">
            <v>37601</v>
          </cell>
          <cell r="B91">
            <v>10.95</v>
          </cell>
        </row>
        <row r="92">
          <cell r="A92">
            <v>37602</v>
          </cell>
          <cell r="B92">
            <v>10.95</v>
          </cell>
        </row>
        <row r="93">
          <cell r="A93">
            <v>37603</v>
          </cell>
          <cell r="B93">
            <v>10.9</v>
          </cell>
        </row>
        <row r="94">
          <cell r="A94">
            <v>37606</v>
          </cell>
          <cell r="B94">
            <v>10.96</v>
          </cell>
        </row>
        <row r="95">
          <cell r="A95">
            <v>37607</v>
          </cell>
          <cell r="B95">
            <v>11</v>
          </cell>
        </row>
        <row r="96">
          <cell r="A96">
            <v>37608</v>
          </cell>
          <cell r="B96">
            <v>11.1</v>
          </cell>
        </row>
        <row r="97">
          <cell r="A97">
            <v>37609</v>
          </cell>
          <cell r="B97">
            <v>11.25</v>
          </cell>
        </row>
        <row r="98">
          <cell r="A98">
            <v>37610</v>
          </cell>
          <cell r="B98">
            <v>11.25</v>
          </cell>
        </row>
        <row r="99">
          <cell r="A99">
            <v>37613</v>
          </cell>
          <cell r="B99">
            <v>11.26</v>
          </cell>
        </row>
        <row r="100">
          <cell r="A100">
            <v>37614</v>
          </cell>
          <cell r="B100">
            <v>11.45</v>
          </cell>
        </row>
        <row r="101">
          <cell r="A101">
            <v>37617</v>
          </cell>
          <cell r="B101">
            <v>11.45</v>
          </cell>
        </row>
        <row r="102">
          <cell r="A102">
            <v>37620</v>
          </cell>
          <cell r="B102">
            <v>11.4</v>
          </cell>
        </row>
        <row r="103">
          <cell r="A103">
            <v>37621</v>
          </cell>
          <cell r="B103">
            <v>11.4</v>
          </cell>
        </row>
        <row r="104">
          <cell r="A104">
            <v>37623</v>
          </cell>
          <cell r="B104">
            <v>11.45</v>
          </cell>
        </row>
        <row r="105">
          <cell r="A105">
            <v>37624</v>
          </cell>
          <cell r="B105">
            <v>11.15</v>
          </cell>
        </row>
        <row r="106">
          <cell r="A106">
            <v>37627</v>
          </cell>
          <cell r="B106">
            <v>11.21</v>
          </cell>
        </row>
        <row r="107">
          <cell r="A107">
            <v>37628</v>
          </cell>
          <cell r="B107">
            <v>11.15</v>
          </cell>
        </row>
        <row r="108">
          <cell r="A108">
            <v>37629</v>
          </cell>
          <cell r="B108">
            <v>11.19</v>
          </cell>
        </row>
        <row r="109">
          <cell r="A109">
            <v>37630</v>
          </cell>
          <cell r="B109">
            <v>11.2</v>
          </cell>
        </row>
        <row r="110">
          <cell r="A110">
            <v>37631</v>
          </cell>
          <cell r="B110">
            <v>11.2</v>
          </cell>
        </row>
        <row r="111">
          <cell r="A111">
            <v>37634</v>
          </cell>
          <cell r="B111">
            <v>11.12</v>
          </cell>
        </row>
        <row r="112">
          <cell r="A112">
            <v>37635</v>
          </cell>
          <cell r="B112">
            <v>11.29</v>
          </cell>
        </row>
        <row r="113">
          <cell r="A113">
            <v>37636</v>
          </cell>
          <cell r="B113">
            <v>11.31</v>
          </cell>
        </row>
        <row r="114">
          <cell r="A114">
            <v>37637</v>
          </cell>
          <cell r="B114">
            <v>11.38</v>
          </cell>
        </row>
        <row r="115">
          <cell r="A115">
            <v>37638</v>
          </cell>
          <cell r="B115">
            <v>11.4</v>
          </cell>
        </row>
        <row r="116">
          <cell r="A116">
            <v>37641</v>
          </cell>
          <cell r="B116">
            <v>11.6</v>
          </cell>
        </row>
        <row r="117">
          <cell r="A117">
            <v>37642</v>
          </cell>
          <cell r="B117">
            <v>11.64</v>
          </cell>
        </row>
        <row r="118">
          <cell r="A118">
            <v>37643</v>
          </cell>
          <cell r="B118">
            <v>11.65</v>
          </cell>
        </row>
        <row r="119">
          <cell r="A119">
            <v>37644</v>
          </cell>
          <cell r="B119">
            <v>11.59</v>
          </cell>
        </row>
        <row r="120">
          <cell r="A120">
            <v>37645</v>
          </cell>
          <cell r="B120">
            <v>11.4</v>
          </cell>
        </row>
        <row r="121">
          <cell r="A121">
            <v>37648</v>
          </cell>
          <cell r="B121">
            <v>11.51</v>
          </cell>
        </row>
        <row r="122">
          <cell r="A122">
            <v>37649</v>
          </cell>
          <cell r="B122">
            <v>11.53</v>
          </cell>
        </row>
        <row r="123">
          <cell r="A123">
            <v>37650</v>
          </cell>
          <cell r="B123">
            <v>11.58</v>
          </cell>
        </row>
        <row r="124">
          <cell r="A124">
            <v>37651</v>
          </cell>
          <cell r="B124">
            <v>11.52</v>
          </cell>
        </row>
        <row r="125">
          <cell r="A125">
            <v>37652</v>
          </cell>
          <cell r="B125">
            <v>11.62</v>
          </cell>
        </row>
        <row r="126">
          <cell r="A126">
            <v>37655</v>
          </cell>
          <cell r="B126">
            <v>11.58</v>
          </cell>
        </row>
        <row r="127">
          <cell r="A127">
            <v>37656</v>
          </cell>
          <cell r="B127">
            <v>11.6</v>
          </cell>
        </row>
        <row r="128">
          <cell r="A128">
            <v>37657</v>
          </cell>
          <cell r="B128">
            <v>11.65</v>
          </cell>
        </row>
        <row r="129">
          <cell r="A129">
            <v>37658</v>
          </cell>
          <cell r="B129">
            <v>11.75</v>
          </cell>
        </row>
        <row r="130">
          <cell r="A130">
            <v>37659</v>
          </cell>
          <cell r="B130">
            <v>11.94</v>
          </cell>
        </row>
        <row r="131">
          <cell r="A131">
            <v>37662</v>
          </cell>
          <cell r="B131">
            <v>11.92</v>
          </cell>
        </row>
        <row r="132">
          <cell r="A132">
            <v>37663</v>
          </cell>
          <cell r="B132">
            <v>11.86</v>
          </cell>
        </row>
        <row r="133">
          <cell r="A133">
            <v>37664</v>
          </cell>
          <cell r="B133">
            <v>11.9</v>
          </cell>
        </row>
        <row r="134">
          <cell r="A134">
            <v>37665</v>
          </cell>
          <cell r="B134">
            <v>11.87</v>
          </cell>
        </row>
        <row r="135">
          <cell r="A135">
            <v>37666</v>
          </cell>
          <cell r="B135">
            <v>11.95</v>
          </cell>
        </row>
        <row r="136">
          <cell r="A136">
            <v>37669</v>
          </cell>
          <cell r="B136">
            <v>11.95</v>
          </cell>
        </row>
        <row r="137">
          <cell r="A137">
            <v>37670</v>
          </cell>
          <cell r="B137">
            <v>12</v>
          </cell>
        </row>
        <row r="138">
          <cell r="A138">
            <v>37671</v>
          </cell>
          <cell r="B138">
            <v>12.2</v>
          </cell>
        </row>
        <row r="139">
          <cell r="A139">
            <v>37672</v>
          </cell>
          <cell r="B139">
            <v>12.25</v>
          </cell>
        </row>
        <row r="140">
          <cell r="A140">
            <v>37673</v>
          </cell>
          <cell r="B140">
            <v>11.9</v>
          </cell>
        </row>
        <row r="141">
          <cell r="A141">
            <v>37676</v>
          </cell>
          <cell r="B141">
            <v>12.2</v>
          </cell>
        </row>
        <row r="142">
          <cell r="A142">
            <v>37677</v>
          </cell>
          <cell r="B142">
            <v>12.04</v>
          </cell>
        </row>
        <row r="143">
          <cell r="A143">
            <v>37678</v>
          </cell>
          <cell r="B143">
            <v>12.24</v>
          </cell>
        </row>
        <row r="144">
          <cell r="A144">
            <v>37679</v>
          </cell>
          <cell r="B144">
            <v>12.4</v>
          </cell>
        </row>
        <row r="145">
          <cell r="A145">
            <v>37680</v>
          </cell>
          <cell r="B145">
            <v>12.2</v>
          </cell>
        </row>
        <row r="146">
          <cell r="A146">
            <v>37683</v>
          </cell>
          <cell r="B146">
            <v>12.15</v>
          </cell>
        </row>
        <row r="147">
          <cell r="A147">
            <v>37684</v>
          </cell>
          <cell r="B147">
            <v>12.05</v>
          </cell>
        </row>
        <row r="148">
          <cell r="A148">
            <v>37685</v>
          </cell>
          <cell r="B148">
            <v>12</v>
          </cell>
        </row>
        <row r="149">
          <cell r="A149">
            <v>37686</v>
          </cell>
          <cell r="B149">
            <v>12</v>
          </cell>
        </row>
        <row r="150">
          <cell r="A150">
            <v>37687</v>
          </cell>
          <cell r="B150">
            <v>11.95</v>
          </cell>
        </row>
        <row r="151">
          <cell r="A151">
            <v>37690</v>
          </cell>
          <cell r="B151">
            <v>11.75</v>
          </cell>
        </row>
        <row r="152">
          <cell r="A152">
            <v>37691</v>
          </cell>
          <cell r="B152">
            <v>11.84</v>
          </cell>
        </row>
        <row r="153">
          <cell r="A153">
            <v>37692</v>
          </cell>
          <cell r="B153">
            <v>11.71</v>
          </cell>
        </row>
        <row r="154">
          <cell r="A154">
            <v>37693</v>
          </cell>
          <cell r="B154">
            <v>11.51</v>
          </cell>
        </row>
        <row r="155">
          <cell r="A155">
            <v>37694</v>
          </cell>
          <cell r="B155">
            <v>11.27</v>
          </cell>
        </row>
        <row r="156">
          <cell r="A156">
            <v>37697</v>
          </cell>
          <cell r="B156">
            <v>11.4</v>
          </cell>
        </row>
        <row r="157">
          <cell r="A157">
            <v>37698</v>
          </cell>
          <cell r="B157">
            <v>11.7</v>
          </cell>
        </row>
        <row r="158">
          <cell r="A158">
            <v>37699</v>
          </cell>
          <cell r="B158">
            <v>12</v>
          </cell>
        </row>
        <row r="159">
          <cell r="A159">
            <v>37700</v>
          </cell>
          <cell r="B159">
            <v>12.05</v>
          </cell>
        </row>
        <row r="160">
          <cell r="A160">
            <v>37701</v>
          </cell>
          <cell r="B160">
            <v>11.97</v>
          </cell>
        </row>
        <row r="161">
          <cell r="A161">
            <v>37704</v>
          </cell>
          <cell r="B161">
            <v>12</v>
          </cell>
        </row>
        <row r="162">
          <cell r="A162">
            <v>37705</v>
          </cell>
          <cell r="B162">
            <v>11.92</v>
          </cell>
        </row>
        <row r="163">
          <cell r="A163">
            <v>37706</v>
          </cell>
          <cell r="B163">
            <v>12.15</v>
          </cell>
        </row>
        <row r="164">
          <cell r="A164">
            <v>37707</v>
          </cell>
          <cell r="B164">
            <v>11.55</v>
          </cell>
        </row>
        <row r="165">
          <cell r="A165">
            <v>37708</v>
          </cell>
          <cell r="B165">
            <v>11.7</v>
          </cell>
        </row>
        <row r="166">
          <cell r="A166">
            <v>37711</v>
          </cell>
          <cell r="B166">
            <v>11.75</v>
          </cell>
        </row>
        <row r="167">
          <cell r="A167">
            <v>37712</v>
          </cell>
          <cell r="B167">
            <v>11.89</v>
          </cell>
        </row>
        <row r="168">
          <cell r="A168">
            <v>37713</v>
          </cell>
          <cell r="B168">
            <v>12</v>
          </cell>
        </row>
        <row r="169">
          <cell r="A169">
            <v>37714</v>
          </cell>
          <cell r="B169">
            <v>11.9</v>
          </cell>
        </row>
        <row r="170">
          <cell r="A170">
            <v>37715</v>
          </cell>
          <cell r="B170">
            <v>11.93</v>
          </cell>
        </row>
        <row r="171">
          <cell r="A171">
            <v>37718</v>
          </cell>
          <cell r="B171">
            <v>11.95</v>
          </cell>
        </row>
        <row r="172">
          <cell r="A172">
            <v>37719</v>
          </cell>
          <cell r="B172">
            <v>11.95</v>
          </cell>
        </row>
        <row r="173">
          <cell r="A173">
            <v>37720</v>
          </cell>
          <cell r="B173">
            <v>11.95</v>
          </cell>
        </row>
        <row r="174">
          <cell r="A174">
            <v>37721</v>
          </cell>
          <cell r="B174">
            <v>12</v>
          </cell>
        </row>
        <row r="175">
          <cell r="A175">
            <v>37722</v>
          </cell>
          <cell r="B175">
            <v>12</v>
          </cell>
        </row>
        <row r="176">
          <cell r="A176">
            <v>37725</v>
          </cell>
          <cell r="B176">
            <v>11.9</v>
          </cell>
        </row>
        <row r="177">
          <cell r="A177">
            <v>37726</v>
          </cell>
          <cell r="B177">
            <v>11.88</v>
          </cell>
        </row>
        <row r="178">
          <cell r="A178">
            <v>37727</v>
          </cell>
          <cell r="B178">
            <v>11.94</v>
          </cell>
        </row>
        <row r="179">
          <cell r="A179">
            <v>37728</v>
          </cell>
          <cell r="B179">
            <v>11.86</v>
          </cell>
        </row>
        <row r="180">
          <cell r="A180">
            <v>37732</v>
          </cell>
          <cell r="B180">
            <v>12</v>
          </cell>
        </row>
        <row r="181">
          <cell r="A181">
            <v>37733</v>
          </cell>
          <cell r="B181">
            <v>11.94</v>
          </cell>
        </row>
        <row r="182">
          <cell r="A182">
            <v>37734</v>
          </cell>
          <cell r="B182">
            <v>11.95</v>
          </cell>
        </row>
        <row r="183">
          <cell r="A183">
            <v>37735</v>
          </cell>
          <cell r="B183">
            <v>11.9</v>
          </cell>
        </row>
        <row r="184">
          <cell r="A184">
            <v>37736</v>
          </cell>
          <cell r="B184">
            <v>11.98</v>
          </cell>
        </row>
        <row r="185">
          <cell r="A185">
            <v>37739</v>
          </cell>
          <cell r="B185">
            <v>11.95</v>
          </cell>
        </row>
        <row r="186">
          <cell r="A186">
            <v>37740</v>
          </cell>
          <cell r="B186">
            <v>12.09</v>
          </cell>
        </row>
        <row r="187">
          <cell r="A187">
            <v>37741</v>
          </cell>
          <cell r="B187">
            <v>12.01</v>
          </cell>
        </row>
        <row r="188">
          <cell r="A188">
            <v>37742</v>
          </cell>
          <cell r="B188">
            <v>12</v>
          </cell>
        </row>
        <row r="189">
          <cell r="A189">
            <v>37743</v>
          </cell>
          <cell r="B189">
            <v>12.13</v>
          </cell>
        </row>
        <row r="190">
          <cell r="A190">
            <v>37746</v>
          </cell>
          <cell r="B190">
            <v>12.15</v>
          </cell>
        </row>
        <row r="191">
          <cell r="A191">
            <v>37747</v>
          </cell>
          <cell r="B191">
            <v>12.11</v>
          </cell>
        </row>
        <row r="192">
          <cell r="A192">
            <v>37748</v>
          </cell>
          <cell r="B192">
            <v>12.11</v>
          </cell>
        </row>
        <row r="193">
          <cell r="A193">
            <v>37749</v>
          </cell>
          <cell r="B193">
            <v>12</v>
          </cell>
        </row>
        <row r="194">
          <cell r="A194">
            <v>37750</v>
          </cell>
          <cell r="B194">
            <v>11.9</v>
          </cell>
        </row>
        <row r="195">
          <cell r="A195">
            <v>37753</v>
          </cell>
          <cell r="B195">
            <v>11.98</v>
          </cell>
        </row>
        <row r="196">
          <cell r="A196">
            <v>37754</v>
          </cell>
          <cell r="B196">
            <v>11.96</v>
          </cell>
        </row>
        <row r="197">
          <cell r="A197">
            <v>37755</v>
          </cell>
          <cell r="B197">
            <v>12</v>
          </cell>
        </row>
        <row r="198">
          <cell r="A198">
            <v>37756</v>
          </cell>
          <cell r="B198">
            <v>12</v>
          </cell>
        </row>
        <row r="199">
          <cell r="A199">
            <v>37757</v>
          </cell>
          <cell r="B199">
            <v>12</v>
          </cell>
        </row>
        <row r="200">
          <cell r="A200">
            <v>37761</v>
          </cell>
          <cell r="B200">
            <v>12</v>
          </cell>
        </row>
        <row r="201">
          <cell r="A201">
            <v>37762</v>
          </cell>
          <cell r="B201">
            <v>11.95</v>
          </cell>
        </row>
        <row r="202">
          <cell r="A202">
            <v>37763</v>
          </cell>
          <cell r="B202">
            <v>11.96</v>
          </cell>
        </row>
        <row r="203">
          <cell r="A203">
            <v>37764</v>
          </cell>
          <cell r="B203">
            <v>11.91</v>
          </cell>
        </row>
        <row r="204">
          <cell r="A204">
            <v>37767</v>
          </cell>
          <cell r="B204">
            <v>11.99</v>
          </cell>
        </row>
        <row r="205">
          <cell r="A205">
            <v>37768</v>
          </cell>
          <cell r="B205">
            <v>12</v>
          </cell>
        </row>
        <row r="206">
          <cell r="A206">
            <v>37769</v>
          </cell>
          <cell r="B206">
            <v>11.96</v>
          </cell>
        </row>
        <row r="207">
          <cell r="A207">
            <v>37770</v>
          </cell>
          <cell r="B207">
            <v>12</v>
          </cell>
        </row>
        <row r="208">
          <cell r="A208">
            <v>37771</v>
          </cell>
          <cell r="B208">
            <v>11.99</v>
          </cell>
        </row>
        <row r="209">
          <cell r="A209">
            <v>37774</v>
          </cell>
          <cell r="B209">
            <v>11.99</v>
          </cell>
        </row>
        <row r="210">
          <cell r="A210">
            <v>37775</v>
          </cell>
          <cell r="B210">
            <v>11.99</v>
          </cell>
        </row>
        <row r="211">
          <cell r="A211">
            <v>37776</v>
          </cell>
          <cell r="B211">
            <v>11.98</v>
          </cell>
        </row>
        <row r="212">
          <cell r="A212">
            <v>37777</v>
          </cell>
          <cell r="B212">
            <v>11.98</v>
          </cell>
        </row>
        <row r="213">
          <cell r="A213">
            <v>37778</v>
          </cell>
          <cell r="B213">
            <v>12.1</v>
          </cell>
        </row>
        <row r="214">
          <cell r="A214">
            <v>37781</v>
          </cell>
          <cell r="B214">
            <v>12.05</v>
          </cell>
        </row>
        <row r="215">
          <cell r="A215">
            <v>37782</v>
          </cell>
          <cell r="B215">
            <v>12.09</v>
          </cell>
        </row>
        <row r="216">
          <cell r="A216">
            <v>37783</v>
          </cell>
          <cell r="B216">
            <v>12.25</v>
          </cell>
        </row>
        <row r="217">
          <cell r="A217">
            <v>37784</v>
          </cell>
          <cell r="B217">
            <v>12.3</v>
          </cell>
        </row>
        <row r="218">
          <cell r="A218">
            <v>37785</v>
          </cell>
          <cell r="B218">
            <v>12.3</v>
          </cell>
        </row>
        <row r="219">
          <cell r="A219">
            <v>37788</v>
          </cell>
          <cell r="B219">
            <v>12.35</v>
          </cell>
        </row>
        <row r="220">
          <cell r="A220">
            <v>37789</v>
          </cell>
          <cell r="B220">
            <v>12.29</v>
          </cell>
        </row>
        <row r="221">
          <cell r="A221">
            <v>37790</v>
          </cell>
          <cell r="B221">
            <v>12.4</v>
          </cell>
        </row>
        <row r="222">
          <cell r="A222">
            <v>37791</v>
          </cell>
          <cell r="B222">
            <v>12.4</v>
          </cell>
        </row>
        <row r="223">
          <cell r="A223">
            <v>37792</v>
          </cell>
          <cell r="B223">
            <v>12.6</v>
          </cell>
        </row>
        <row r="224">
          <cell r="A224">
            <v>37795</v>
          </cell>
          <cell r="B224">
            <v>12.57</v>
          </cell>
        </row>
        <row r="225">
          <cell r="A225">
            <v>37796</v>
          </cell>
          <cell r="B225">
            <v>12.58</v>
          </cell>
        </row>
        <row r="226">
          <cell r="A226">
            <v>37797</v>
          </cell>
          <cell r="B226">
            <v>12.6</v>
          </cell>
        </row>
        <row r="227">
          <cell r="A227">
            <v>37798</v>
          </cell>
          <cell r="B227">
            <v>12.7</v>
          </cell>
        </row>
        <row r="228">
          <cell r="A228">
            <v>37799</v>
          </cell>
          <cell r="B228">
            <v>12.7</v>
          </cell>
        </row>
        <row r="229">
          <cell r="A229">
            <v>37802</v>
          </cell>
          <cell r="B229">
            <v>12.61</v>
          </cell>
        </row>
        <row r="230">
          <cell r="A230">
            <v>37804</v>
          </cell>
          <cell r="B230">
            <v>12.64</v>
          </cell>
        </row>
        <row r="231">
          <cell r="A231">
            <v>37805</v>
          </cell>
          <cell r="B231">
            <v>12.68</v>
          </cell>
        </row>
        <row r="232">
          <cell r="A232">
            <v>37806</v>
          </cell>
          <cell r="B232">
            <v>12.68</v>
          </cell>
        </row>
        <row r="233">
          <cell r="A233">
            <v>37809</v>
          </cell>
          <cell r="B233">
            <v>12.65</v>
          </cell>
        </row>
        <row r="234">
          <cell r="A234">
            <v>37810</v>
          </cell>
          <cell r="B234">
            <v>12.7</v>
          </cell>
        </row>
        <row r="235">
          <cell r="A235">
            <v>37811</v>
          </cell>
          <cell r="B235">
            <v>12.58</v>
          </cell>
        </row>
        <row r="236">
          <cell r="A236">
            <v>37812</v>
          </cell>
          <cell r="B236">
            <v>12.55</v>
          </cell>
        </row>
        <row r="237">
          <cell r="A237">
            <v>37813</v>
          </cell>
          <cell r="B237">
            <v>12.6</v>
          </cell>
        </row>
        <row r="238">
          <cell r="A238">
            <v>37816</v>
          </cell>
          <cell r="B238">
            <v>12.65</v>
          </cell>
        </row>
        <row r="239">
          <cell r="A239">
            <v>37817</v>
          </cell>
          <cell r="B239">
            <v>12.55</v>
          </cell>
        </row>
        <row r="240">
          <cell r="A240">
            <v>37818</v>
          </cell>
          <cell r="B240">
            <v>12.5</v>
          </cell>
        </row>
        <row r="241">
          <cell r="A241">
            <v>37819</v>
          </cell>
          <cell r="B241">
            <v>12.35</v>
          </cell>
        </row>
        <row r="242">
          <cell r="A242">
            <v>37820</v>
          </cell>
          <cell r="B242">
            <v>12.45</v>
          </cell>
        </row>
        <row r="243">
          <cell r="A243">
            <v>37823</v>
          </cell>
          <cell r="B243">
            <v>12.37</v>
          </cell>
        </row>
        <row r="244">
          <cell r="A244">
            <v>37824</v>
          </cell>
          <cell r="B244">
            <v>12.4</v>
          </cell>
        </row>
        <row r="245">
          <cell r="A245">
            <v>37825</v>
          </cell>
          <cell r="B245">
            <v>12.28</v>
          </cell>
        </row>
        <row r="246">
          <cell r="A246">
            <v>37826</v>
          </cell>
          <cell r="B246">
            <v>12.3</v>
          </cell>
        </row>
        <row r="247">
          <cell r="A247">
            <v>37827</v>
          </cell>
          <cell r="B247">
            <v>12.35</v>
          </cell>
        </row>
        <row r="248">
          <cell r="A248">
            <v>37830</v>
          </cell>
          <cell r="B248">
            <v>12.39</v>
          </cell>
        </row>
        <row r="249">
          <cell r="A249">
            <v>37831</v>
          </cell>
          <cell r="B249">
            <v>12.4</v>
          </cell>
        </row>
        <row r="250">
          <cell r="A250">
            <v>37832</v>
          </cell>
          <cell r="B250">
            <v>12.3</v>
          </cell>
        </row>
        <row r="251">
          <cell r="A251">
            <v>37833</v>
          </cell>
          <cell r="B251">
            <v>12.26</v>
          </cell>
        </row>
        <row r="252">
          <cell r="A252">
            <v>37834</v>
          </cell>
          <cell r="B252">
            <v>12.3</v>
          </cell>
        </row>
        <row r="253">
          <cell r="A253">
            <v>37838</v>
          </cell>
          <cell r="B253">
            <v>12.35</v>
          </cell>
        </row>
        <row r="254">
          <cell r="A254">
            <v>37839</v>
          </cell>
          <cell r="B254">
            <v>12.25</v>
          </cell>
        </row>
        <row r="255">
          <cell r="A255">
            <v>37840</v>
          </cell>
          <cell r="B255">
            <v>12.1</v>
          </cell>
        </row>
        <row r="256">
          <cell r="A256">
            <v>37841</v>
          </cell>
          <cell r="B256">
            <v>12.1</v>
          </cell>
        </row>
        <row r="257">
          <cell r="A257">
            <v>37844</v>
          </cell>
          <cell r="B257">
            <v>12.05</v>
          </cell>
        </row>
        <row r="258">
          <cell r="A258">
            <v>37845</v>
          </cell>
          <cell r="B258">
            <v>11.95</v>
          </cell>
        </row>
        <row r="259">
          <cell r="A259">
            <v>37846</v>
          </cell>
          <cell r="B259">
            <v>11.98</v>
          </cell>
        </row>
        <row r="260">
          <cell r="A260">
            <v>37847</v>
          </cell>
          <cell r="B260">
            <v>11.86</v>
          </cell>
        </row>
        <row r="261">
          <cell r="A261">
            <v>37848</v>
          </cell>
          <cell r="B261">
            <v>11.88</v>
          </cell>
        </row>
        <row r="262">
          <cell r="A262">
            <v>37851</v>
          </cell>
          <cell r="B262">
            <v>12</v>
          </cell>
        </row>
        <row r="263">
          <cell r="A263">
            <v>37852</v>
          </cell>
          <cell r="B263">
            <v>11.92</v>
          </cell>
        </row>
        <row r="264">
          <cell r="A264">
            <v>37853</v>
          </cell>
          <cell r="B264">
            <v>11.94</v>
          </cell>
        </row>
        <row r="265">
          <cell r="A265">
            <v>37854</v>
          </cell>
          <cell r="B265">
            <v>11.95</v>
          </cell>
        </row>
        <row r="266">
          <cell r="A266">
            <v>37855</v>
          </cell>
          <cell r="B266">
            <v>12</v>
          </cell>
        </row>
        <row r="267">
          <cell r="A267">
            <v>37858</v>
          </cell>
          <cell r="B267">
            <v>12.18</v>
          </cell>
        </row>
        <row r="268">
          <cell r="A268">
            <v>37859</v>
          </cell>
          <cell r="B268">
            <v>12.6</v>
          </cell>
        </row>
        <row r="269">
          <cell r="A269">
            <v>37860</v>
          </cell>
          <cell r="B269">
            <v>12.6</v>
          </cell>
        </row>
        <row r="270">
          <cell r="A270">
            <v>37861</v>
          </cell>
          <cell r="B270">
            <v>12.55</v>
          </cell>
        </row>
        <row r="271">
          <cell r="A271">
            <v>37862</v>
          </cell>
          <cell r="B271">
            <v>12.69</v>
          </cell>
        </row>
        <row r="272">
          <cell r="A272">
            <v>37866</v>
          </cell>
          <cell r="B272">
            <v>12.8</v>
          </cell>
        </row>
        <row r="273">
          <cell r="A273">
            <v>37867</v>
          </cell>
          <cell r="B273">
            <v>12.64</v>
          </cell>
        </row>
        <row r="274">
          <cell r="A274">
            <v>37868</v>
          </cell>
          <cell r="B274">
            <v>12.56</v>
          </cell>
        </row>
        <row r="275">
          <cell r="A275">
            <v>37869</v>
          </cell>
          <cell r="B275">
            <v>12.55</v>
          </cell>
        </row>
        <row r="276">
          <cell r="A276">
            <v>37872</v>
          </cell>
          <cell r="B276">
            <v>12.51</v>
          </cell>
        </row>
        <row r="277">
          <cell r="A277">
            <v>37873</v>
          </cell>
          <cell r="B277">
            <v>12.6</v>
          </cell>
        </row>
        <row r="278">
          <cell r="A278">
            <v>37874</v>
          </cell>
          <cell r="B278">
            <v>12.55</v>
          </cell>
        </row>
        <row r="279">
          <cell r="A279">
            <v>37875</v>
          </cell>
          <cell r="B279">
            <v>12.6</v>
          </cell>
        </row>
        <row r="280">
          <cell r="A280">
            <v>37876</v>
          </cell>
          <cell r="B280">
            <v>12.6</v>
          </cell>
        </row>
        <row r="281">
          <cell r="A281">
            <v>37879</v>
          </cell>
          <cell r="B281">
            <v>12.61</v>
          </cell>
        </row>
        <row r="282">
          <cell r="A282">
            <v>37880</v>
          </cell>
          <cell r="B282">
            <v>12.56</v>
          </cell>
        </row>
        <row r="283">
          <cell r="A283">
            <v>37881</v>
          </cell>
          <cell r="B283">
            <v>12.55</v>
          </cell>
        </row>
        <row r="284">
          <cell r="A284">
            <v>37882</v>
          </cell>
          <cell r="B284">
            <v>12.56</v>
          </cell>
        </row>
        <row r="285">
          <cell r="A285">
            <v>37883</v>
          </cell>
          <cell r="B285">
            <v>12.58</v>
          </cell>
        </row>
        <row r="286">
          <cell r="A286">
            <v>37886</v>
          </cell>
          <cell r="B286">
            <v>12.54</v>
          </cell>
        </row>
        <row r="287">
          <cell r="A287">
            <v>37887</v>
          </cell>
          <cell r="B287">
            <v>12.45</v>
          </cell>
        </row>
        <row r="288">
          <cell r="A288">
            <v>37888</v>
          </cell>
          <cell r="B288">
            <v>12.55</v>
          </cell>
        </row>
        <row r="289">
          <cell r="A289">
            <v>37889</v>
          </cell>
          <cell r="B289">
            <v>12.51</v>
          </cell>
        </row>
        <row r="290">
          <cell r="A290">
            <v>37890</v>
          </cell>
          <cell r="B290">
            <v>12.55</v>
          </cell>
        </row>
        <row r="291">
          <cell r="A291">
            <v>37893</v>
          </cell>
          <cell r="B291">
            <v>12.94</v>
          </cell>
        </row>
        <row r="292">
          <cell r="A292">
            <v>37894</v>
          </cell>
          <cell r="B292">
            <v>12.8</v>
          </cell>
        </row>
        <row r="293">
          <cell r="A293">
            <v>37895</v>
          </cell>
          <cell r="B293">
            <v>12.8</v>
          </cell>
        </row>
        <row r="294">
          <cell r="A294">
            <v>37896</v>
          </cell>
          <cell r="B294">
            <v>12.89</v>
          </cell>
        </row>
        <row r="295">
          <cell r="A295">
            <v>37897</v>
          </cell>
          <cell r="B295">
            <v>12.92</v>
          </cell>
        </row>
        <row r="296">
          <cell r="A296">
            <v>37900</v>
          </cell>
          <cell r="B296">
            <v>13</v>
          </cell>
        </row>
        <row r="297">
          <cell r="A297">
            <v>37901</v>
          </cell>
          <cell r="B297">
            <v>13.3</v>
          </cell>
        </row>
        <row r="298">
          <cell r="A298">
            <v>37902</v>
          </cell>
          <cell r="B298">
            <v>13.35</v>
          </cell>
        </row>
        <row r="299">
          <cell r="A299">
            <v>37903</v>
          </cell>
          <cell r="B299">
            <v>13.25</v>
          </cell>
        </row>
        <row r="300">
          <cell r="A300">
            <v>37904</v>
          </cell>
          <cell r="B300">
            <v>13.25</v>
          </cell>
        </row>
        <row r="301">
          <cell r="A301">
            <v>37908</v>
          </cell>
          <cell r="B301">
            <v>13.29</v>
          </cell>
        </row>
        <row r="302">
          <cell r="A302">
            <v>37909</v>
          </cell>
          <cell r="B302">
            <v>13.17</v>
          </cell>
        </row>
        <row r="303">
          <cell r="A303">
            <v>37910</v>
          </cell>
          <cell r="B303">
            <v>13.15</v>
          </cell>
        </row>
        <row r="304">
          <cell r="A304">
            <v>37911</v>
          </cell>
          <cell r="B304">
            <v>13.26</v>
          </cell>
        </row>
        <row r="305">
          <cell r="A305">
            <v>37914</v>
          </cell>
          <cell r="B305">
            <v>13.1</v>
          </cell>
        </row>
        <row r="306">
          <cell r="A306">
            <v>37915</v>
          </cell>
          <cell r="B306">
            <v>13.2</v>
          </cell>
        </row>
        <row r="307">
          <cell r="A307">
            <v>37916</v>
          </cell>
          <cell r="B307">
            <v>13.25</v>
          </cell>
        </row>
        <row r="308">
          <cell r="A308">
            <v>37917</v>
          </cell>
          <cell r="B308">
            <v>13.1</v>
          </cell>
        </row>
        <row r="309">
          <cell r="A309">
            <v>37918</v>
          </cell>
          <cell r="B309">
            <v>13.29</v>
          </cell>
        </row>
        <row r="310">
          <cell r="A310">
            <v>37921</v>
          </cell>
          <cell r="B310">
            <v>13.42</v>
          </cell>
        </row>
        <row r="311">
          <cell r="A311">
            <v>37922</v>
          </cell>
          <cell r="B311">
            <v>13.25</v>
          </cell>
        </row>
        <row r="312">
          <cell r="A312">
            <v>37923</v>
          </cell>
          <cell r="B312">
            <v>13.14</v>
          </cell>
        </row>
        <row r="313">
          <cell r="A313">
            <v>37924</v>
          </cell>
          <cell r="B313">
            <v>13.25</v>
          </cell>
        </row>
        <row r="314">
          <cell r="A314">
            <v>37925</v>
          </cell>
          <cell r="B314">
            <v>13.11</v>
          </cell>
        </row>
        <row r="315">
          <cell r="A315">
            <v>37928</v>
          </cell>
          <cell r="B315">
            <v>13.18</v>
          </cell>
        </row>
        <row r="316">
          <cell r="A316">
            <v>37929</v>
          </cell>
          <cell r="B316">
            <v>13.2</v>
          </cell>
        </row>
        <row r="317">
          <cell r="A317">
            <v>37930</v>
          </cell>
          <cell r="B317">
            <v>13.33</v>
          </cell>
        </row>
        <row r="318">
          <cell r="A318">
            <v>37931</v>
          </cell>
          <cell r="B318">
            <v>13.6</v>
          </cell>
        </row>
        <row r="319">
          <cell r="A319">
            <v>37932</v>
          </cell>
          <cell r="B319">
            <v>13.7</v>
          </cell>
        </row>
        <row r="320">
          <cell r="A320">
            <v>37935</v>
          </cell>
          <cell r="B320">
            <v>13.5</v>
          </cell>
        </row>
        <row r="321">
          <cell r="A321">
            <v>37936</v>
          </cell>
          <cell r="B321">
            <v>13.37</v>
          </cell>
        </row>
        <row r="322">
          <cell r="A322">
            <v>37937</v>
          </cell>
          <cell r="B322">
            <v>13.45</v>
          </cell>
        </row>
        <row r="323">
          <cell r="A323">
            <v>37938</v>
          </cell>
          <cell r="B323">
            <v>13.49</v>
          </cell>
        </row>
        <row r="324">
          <cell r="A324">
            <v>37939</v>
          </cell>
          <cell r="B324">
            <v>13.7</v>
          </cell>
        </row>
        <row r="325">
          <cell r="A325">
            <v>37942</v>
          </cell>
          <cell r="B325">
            <v>13.5</v>
          </cell>
        </row>
        <row r="326">
          <cell r="A326">
            <v>37943</v>
          </cell>
          <cell r="B326">
            <v>13.93</v>
          </cell>
        </row>
        <row r="327">
          <cell r="A327">
            <v>37944</v>
          </cell>
          <cell r="B327">
            <v>13.64</v>
          </cell>
        </row>
        <row r="328">
          <cell r="A328">
            <v>37945</v>
          </cell>
          <cell r="B328">
            <v>13.55</v>
          </cell>
        </row>
        <row r="329">
          <cell r="A329">
            <v>37946</v>
          </cell>
          <cell r="B329">
            <v>13.8</v>
          </cell>
        </row>
        <row r="330">
          <cell r="A330">
            <v>37949</v>
          </cell>
          <cell r="B330">
            <v>13.69</v>
          </cell>
        </row>
        <row r="331">
          <cell r="A331">
            <v>37950</v>
          </cell>
          <cell r="B331">
            <v>13.65</v>
          </cell>
        </row>
        <row r="332">
          <cell r="A332">
            <v>37951</v>
          </cell>
          <cell r="B332">
            <v>13.88</v>
          </cell>
        </row>
        <row r="333">
          <cell r="A333">
            <v>37952</v>
          </cell>
          <cell r="B333">
            <v>13.8</v>
          </cell>
        </row>
        <row r="334">
          <cell r="A334">
            <v>37953</v>
          </cell>
          <cell r="B334">
            <v>14.25</v>
          </cell>
        </row>
        <row r="335">
          <cell r="A335">
            <v>37956</v>
          </cell>
          <cell r="B335">
            <v>13.83</v>
          </cell>
        </row>
        <row r="336">
          <cell r="A336">
            <v>37957</v>
          </cell>
          <cell r="B336">
            <v>13.98</v>
          </cell>
        </row>
        <row r="337">
          <cell r="A337">
            <v>37958</v>
          </cell>
          <cell r="B337">
            <v>13.93</v>
          </cell>
        </row>
        <row r="338">
          <cell r="A338">
            <v>37959</v>
          </cell>
          <cell r="B338">
            <v>13.69</v>
          </cell>
        </row>
        <row r="339">
          <cell r="A339">
            <v>37960</v>
          </cell>
          <cell r="B339">
            <v>13.55</v>
          </cell>
        </row>
        <row r="340">
          <cell r="A340">
            <v>37963</v>
          </cell>
          <cell r="B340">
            <v>13.55</v>
          </cell>
        </row>
        <row r="341">
          <cell r="A341">
            <v>37964</v>
          </cell>
          <cell r="B341">
            <v>13.6</v>
          </cell>
        </row>
        <row r="342">
          <cell r="A342">
            <v>37965</v>
          </cell>
          <cell r="B342">
            <v>13.6</v>
          </cell>
        </row>
        <row r="343">
          <cell r="A343">
            <v>37966</v>
          </cell>
          <cell r="B343">
            <v>13.65</v>
          </cell>
        </row>
        <row r="344">
          <cell r="A344">
            <v>37967</v>
          </cell>
          <cell r="B344">
            <v>13.8</v>
          </cell>
        </row>
        <row r="345">
          <cell r="A345">
            <v>37970</v>
          </cell>
          <cell r="B345">
            <v>13.8</v>
          </cell>
        </row>
        <row r="346">
          <cell r="A346">
            <v>37971</v>
          </cell>
          <cell r="B346">
            <v>13.8</v>
          </cell>
        </row>
        <row r="347">
          <cell r="A347">
            <v>37972</v>
          </cell>
          <cell r="B347">
            <v>13.98</v>
          </cell>
        </row>
        <row r="348">
          <cell r="A348">
            <v>37973</v>
          </cell>
          <cell r="B348">
            <v>13.9</v>
          </cell>
        </row>
        <row r="349">
          <cell r="A349">
            <v>37974</v>
          </cell>
          <cell r="B349">
            <v>13.91</v>
          </cell>
        </row>
        <row r="350">
          <cell r="A350">
            <v>37977</v>
          </cell>
          <cell r="B350">
            <v>14</v>
          </cell>
        </row>
        <row r="351">
          <cell r="A351">
            <v>37978</v>
          </cell>
          <cell r="B351">
            <v>13.96</v>
          </cell>
        </row>
        <row r="352">
          <cell r="A352">
            <v>37979</v>
          </cell>
          <cell r="B352">
            <v>14</v>
          </cell>
        </row>
        <row r="353">
          <cell r="A353">
            <v>37984</v>
          </cell>
          <cell r="B353">
            <v>13.85</v>
          </cell>
        </row>
        <row r="354">
          <cell r="A354">
            <v>37985</v>
          </cell>
          <cell r="B354">
            <v>14.5</v>
          </cell>
        </row>
        <row r="355">
          <cell r="A355">
            <v>37986</v>
          </cell>
          <cell r="B355">
            <v>14.4</v>
          </cell>
        </row>
        <row r="356">
          <cell r="A356">
            <v>37988</v>
          </cell>
          <cell r="B356">
            <v>13.92</v>
          </cell>
        </row>
        <row r="357">
          <cell r="A357">
            <v>37991</v>
          </cell>
          <cell r="B357">
            <v>13.86</v>
          </cell>
        </row>
        <row r="358">
          <cell r="A358">
            <v>37992</v>
          </cell>
          <cell r="B358">
            <v>13.9</v>
          </cell>
        </row>
        <row r="359">
          <cell r="A359">
            <v>37993</v>
          </cell>
          <cell r="B359">
            <v>14.2</v>
          </cell>
        </row>
        <row r="360">
          <cell r="A360">
            <v>37994</v>
          </cell>
          <cell r="B360">
            <v>14.01</v>
          </cell>
        </row>
        <row r="361">
          <cell r="A361">
            <v>37995</v>
          </cell>
          <cell r="B361">
            <v>14.19</v>
          </cell>
        </row>
        <row r="362">
          <cell r="A362">
            <v>37998</v>
          </cell>
          <cell r="B362">
            <v>14</v>
          </cell>
        </row>
        <row r="363">
          <cell r="A363">
            <v>37999</v>
          </cell>
          <cell r="B363">
            <v>13.98</v>
          </cell>
        </row>
        <row r="364">
          <cell r="A364">
            <v>38000</v>
          </cell>
          <cell r="B364">
            <v>13.96</v>
          </cell>
        </row>
        <row r="365">
          <cell r="A365">
            <v>38001</v>
          </cell>
          <cell r="B365">
            <v>14.05</v>
          </cell>
        </row>
        <row r="366">
          <cell r="A366">
            <v>38002</v>
          </cell>
          <cell r="B366">
            <v>14</v>
          </cell>
        </row>
        <row r="367">
          <cell r="A367">
            <v>38005</v>
          </cell>
          <cell r="B367">
            <v>14.07</v>
          </cell>
        </row>
        <row r="368">
          <cell r="A368">
            <v>38006</v>
          </cell>
          <cell r="B368">
            <v>14.2</v>
          </cell>
        </row>
        <row r="369">
          <cell r="A369">
            <v>38007</v>
          </cell>
          <cell r="B369">
            <v>14.1</v>
          </cell>
        </row>
        <row r="370">
          <cell r="A370">
            <v>38008</v>
          </cell>
          <cell r="B370">
            <v>14.45</v>
          </cell>
        </row>
        <row r="371">
          <cell r="A371">
            <v>38009</v>
          </cell>
          <cell r="B371">
            <v>14.54</v>
          </cell>
        </row>
        <row r="372">
          <cell r="A372">
            <v>38012</v>
          </cell>
          <cell r="B372">
            <v>14.5</v>
          </cell>
        </row>
        <row r="373">
          <cell r="A373">
            <v>38013</v>
          </cell>
          <cell r="B373">
            <v>14.5</v>
          </cell>
        </row>
        <row r="374">
          <cell r="A374">
            <v>38014</v>
          </cell>
          <cell r="B374">
            <v>14.4</v>
          </cell>
        </row>
        <row r="375">
          <cell r="A375">
            <v>38015</v>
          </cell>
          <cell r="B375">
            <v>14.7</v>
          </cell>
        </row>
        <row r="376">
          <cell r="A376">
            <v>38016</v>
          </cell>
          <cell r="B376">
            <v>14.79</v>
          </cell>
        </row>
        <row r="377">
          <cell r="A377">
            <v>38019</v>
          </cell>
          <cell r="B377">
            <v>14.52</v>
          </cell>
        </row>
        <row r="378">
          <cell r="A378">
            <v>38020</v>
          </cell>
          <cell r="B378">
            <v>14.75</v>
          </cell>
        </row>
        <row r="379">
          <cell r="A379">
            <v>38021</v>
          </cell>
          <cell r="B379">
            <v>14.82</v>
          </cell>
        </row>
        <row r="380">
          <cell r="A380">
            <v>38022</v>
          </cell>
          <cell r="B380">
            <v>14.98</v>
          </cell>
        </row>
        <row r="381">
          <cell r="A381">
            <v>38023</v>
          </cell>
          <cell r="B381">
            <v>15.22</v>
          </cell>
        </row>
        <row r="382">
          <cell r="A382">
            <v>38026</v>
          </cell>
          <cell r="B382">
            <v>15.12</v>
          </cell>
        </row>
        <row r="383">
          <cell r="A383">
            <v>38027</v>
          </cell>
          <cell r="B383">
            <v>14.85</v>
          </cell>
        </row>
        <row r="384">
          <cell r="A384">
            <v>38028</v>
          </cell>
          <cell r="B384">
            <v>14.83</v>
          </cell>
        </row>
        <row r="385">
          <cell r="A385">
            <v>38029</v>
          </cell>
          <cell r="B385">
            <v>14.86</v>
          </cell>
        </row>
        <row r="386">
          <cell r="A386">
            <v>38030</v>
          </cell>
          <cell r="B386">
            <v>14.5</v>
          </cell>
        </row>
        <row r="387">
          <cell r="A387">
            <v>38033</v>
          </cell>
          <cell r="B387">
            <v>14.99</v>
          </cell>
        </row>
        <row r="388">
          <cell r="A388">
            <v>38034</v>
          </cell>
          <cell r="B388">
            <v>14.86</v>
          </cell>
        </row>
        <row r="389">
          <cell r="A389">
            <v>38035</v>
          </cell>
          <cell r="B389">
            <v>14.9</v>
          </cell>
        </row>
        <row r="390">
          <cell r="A390">
            <v>38036</v>
          </cell>
          <cell r="B390">
            <v>14.87</v>
          </cell>
        </row>
        <row r="391">
          <cell r="A391">
            <v>38037</v>
          </cell>
          <cell r="B391">
            <v>14.95</v>
          </cell>
        </row>
        <row r="392">
          <cell r="A392">
            <v>38040</v>
          </cell>
          <cell r="B392">
            <v>14.9</v>
          </cell>
        </row>
        <row r="393">
          <cell r="A393">
            <v>38041</v>
          </cell>
          <cell r="B393">
            <v>14.95</v>
          </cell>
        </row>
        <row r="394">
          <cell r="A394">
            <v>38042</v>
          </cell>
          <cell r="B394">
            <v>14.84</v>
          </cell>
        </row>
        <row r="395">
          <cell r="A395">
            <v>38043</v>
          </cell>
          <cell r="B395">
            <v>15.01</v>
          </cell>
        </row>
        <row r="396">
          <cell r="A396">
            <v>38044</v>
          </cell>
          <cell r="B396">
            <v>15.2</v>
          </cell>
        </row>
        <row r="397">
          <cell r="A397">
            <v>38047</v>
          </cell>
          <cell r="B397">
            <v>14.94</v>
          </cell>
        </row>
        <row r="398">
          <cell r="A398">
            <v>38048</v>
          </cell>
          <cell r="B398">
            <v>14.77</v>
          </cell>
        </row>
        <row r="399">
          <cell r="A399">
            <v>38049</v>
          </cell>
          <cell r="B399">
            <v>15.15</v>
          </cell>
        </row>
        <row r="400">
          <cell r="A400">
            <v>38050</v>
          </cell>
          <cell r="B400">
            <v>14.85</v>
          </cell>
        </row>
        <row r="401">
          <cell r="A401">
            <v>38051</v>
          </cell>
          <cell r="B401">
            <v>14.85</v>
          </cell>
        </row>
        <row r="402">
          <cell r="A402">
            <v>38054</v>
          </cell>
          <cell r="B402">
            <v>14.69</v>
          </cell>
        </row>
        <row r="403">
          <cell r="A403">
            <v>38055</v>
          </cell>
          <cell r="B403">
            <v>14.71</v>
          </cell>
        </row>
        <row r="404">
          <cell r="A404">
            <v>38056</v>
          </cell>
          <cell r="B404">
            <v>14.71</v>
          </cell>
        </row>
        <row r="405">
          <cell r="A405">
            <v>38057</v>
          </cell>
          <cell r="B405">
            <v>14.74</v>
          </cell>
        </row>
        <row r="406">
          <cell r="A406">
            <v>38058</v>
          </cell>
          <cell r="B406">
            <v>14.84</v>
          </cell>
        </row>
        <row r="407">
          <cell r="A407">
            <v>38061</v>
          </cell>
          <cell r="B407">
            <v>14.51</v>
          </cell>
        </row>
        <row r="408">
          <cell r="A408">
            <v>38062</v>
          </cell>
          <cell r="B408">
            <v>14.55</v>
          </cell>
        </row>
        <row r="409">
          <cell r="A409">
            <v>38063</v>
          </cell>
          <cell r="B409">
            <v>14.53</v>
          </cell>
        </row>
        <row r="410">
          <cell r="A410">
            <v>38064</v>
          </cell>
          <cell r="B410">
            <v>14.5</v>
          </cell>
        </row>
        <row r="411">
          <cell r="A411">
            <v>38065</v>
          </cell>
          <cell r="B411">
            <v>14.5</v>
          </cell>
        </row>
        <row r="412">
          <cell r="A412">
            <v>38068</v>
          </cell>
          <cell r="B412">
            <v>14.43</v>
          </cell>
        </row>
        <row r="413">
          <cell r="A413">
            <v>38069</v>
          </cell>
          <cell r="B413">
            <v>14.58</v>
          </cell>
        </row>
        <row r="414">
          <cell r="A414">
            <v>38070</v>
          </cell>
          <cell r="B414">
            <v>14.6</v>
          </cell>
        </row>
        <row r="415">
          <cell r="A415">
            <v>38071</v>
          </cell>
          <cell r="B415">
            <v>14.66</v>
          </cell>
        </row>
        <row r="416">
          <cell r="A416">
            <v>38072</v>
          </cell>
          <cell r="B416">
            <v>14.68</v>
          </cell>
        </row>
        <row r="417">
          <cell r="A417">
            <v>38075</v>
          </cell>
          <cell r="B417">
            <v>14.7</v>
          </cell>
        </row>
        <row r="418">
          <cell r="A418">
            <v>38076</v>
          </cell>
          <cell r="B418">
            <v>14.7</v>
          </cell>
        </row>
        <row r="419">
          <cell r="A419">
            <v>38077</v>
          </cell>
          <cell r="B419">
            <v>14.81</v>
          </cell>
        </row>
        <row r="420">
          <cell r="A420">
            <v>38078</v>
          </cell>
          <cell r="B420">
            <v>14.81</v>
          </cell>
        </row>
        <row r="421">
          <cell r="A421">
            <v>38079</v>
          </cell>
          <cell r="B421">
            <v>14.76</v>
          </cell>
        </row>
        <row r="422">
          <cell r="A422">
            <v>38082</v>
          </cell>
          <cell r="B422">
            <v>14.8</v>
          </cell>
        </row>
        <row r="423">
          <cell r="A423">
            <v>38083</v>
          </cell>
          <cell r="B423">
            <v>14.8</v>
          </cell>
        </row>
        <row r="424">
          <cell r="A424">
            <v>38084</v>
          </cell>
          <cell r="B424">
            <v>14.8</v>
          </cell>
        </row>
        <row r="425">
          <cell r="A425">
            <v>38085</v>
          </cell>
          <cell r="B425">
            <v>14.8</v>
          </cell>
        </row>
        <row r="426">
          <cell r="A426">
            <v>38089</v>
          </cell>
          <cell r="B426">
            <v>14.86</v>
          </cell>
        </row>
        <row r="427">
          <cell r="A427">
            <v>38090</v>
          </cell>
          <cell r="B427">
            <v>14.81</v>
          </cell>
        </row>
        <row r="428">
          <cell r="A428">
            <v>38091</v>
          </cell>
          <cell r="B428">
            <v>13.8</v>
          </cell>
        </row>
        <row r="429">
          <cell r="A429">
            <v>38092</v>
          </cell>
          <cell r="B429">
            <v>13.45</v>
          </cell>
        </row>
        <row r="430">
          <cell r="A430">
            <v>38093</v>
          </cell>
          <cell r="B430">
            <v>13.8</v>
          </cell>
        </row>
        <row r="431">
          <cell r="A431">
            <v>38096</v>
          </cell>
          <cell r="B431">
            <v>14.97</v>
          </cell>
        </row>
        <row r="432">
          <cell r="A432">
            <v>38097</v>
          </cell>
          <cell r="B432">
            <v>14.35</v>
          </cell>
        </row>
        <row r="433">
          <cell r="A433">
            <v>38098</v>
          </cell>
          <cell r="B433">
            <v>13.4</v>
          </cell>
        </row>
        <row r="434">
          <cell r="A434">
            <v>38099</v>
          </cell>
          <cell r="B434">
            <v>13.25</v>
          </cell>
        </row>
        <row r="435">
          <cell r="A435">
            <v>38100</v>
          </cell>
          <cell r="B435">
            <v>13.6</v>
          </cell>
        </row>
        <row r="436">
          <cell r="A436">
            <v>38103</v>
          </cell>
          <cell r="B436">
            <v>13.68</v>
          </cell>
        </row>
        <row r="437">
          <cell r="A437">
            <v>38104</v>
          </cell>
          <cell r="B437">
            <v>13.26</v>
          </cell>
        </row>
        <row r="438">
          <cell r="A438">
            <v>38105</v>
          </cell>
          <cell r="B438">
            <v>12.71</v>
          </cell>
        </row>
        <row r="439">
          <cell r="A439">
            <v>38106</v>
          </cell>
          <cell r="B439">
            <v>12.65</v>
          </cell>
        </row>
        <row r="440">
          <cell r="A440">
            <v>38107</v>
          </cell>
          <cell r="B440">
            <v>12.51</v>
          </cell>
        </row>
        <row r="441">
          <cell r="A441">
            <v>38110</v>
          </cell>
          <cell r="B441">
            <v>12.65</v>
          </cell>
        </row>
        <row r="442">
          <cell r="A442">
            <v>38111</v>
          </cell>
          <cell r="B442">
            <v>12.8</v>
          </cell>
        </row>
        <row r="443">
          <cell r="A443">
            <v>38112</v>
          </cell>
          <cell r="B443">
            <v>12.6</v>
          </cell>
        </row>
        <row r="444">
          <cell r="A444">
            <v>38113</v>
          </cell>
          <cell r="B444">
            <v>12.98</v>
          </cell>
        </row>
        <row r="445">
          <cell r="A445">
            <v>38114</v>
          </cell>
          <cell r="B445">
            <v>13.1</v>
          </cell>
        </row>
        <row r="446">
          <cell r="A446">
            <v>38117</v>
          </cell>
          <cell r="B446">
            <v>13</v>
          </cell>
        </row>
        <row r="447">
          <cell r="A447">
            <v>38118</v>
          </cell>
          <cell r="B447">
            <v>13.25</v>
          </cell>
        </row>
        <row r="448">
          <cell r="A448">
            <v>38119</v>
          </cell>
          <cell r="B448">
            <v>13</v>
          </cell>
        </row>
        <row r="449">
          <cell r="A449">
            <v>38120</v>
          </cell>
          <cell r="B449">
            <v>13</v>
          </cell>
        </row>
        <row r="450">
          <cell r="A450">
            <v>38121</v>
          </cell>
          <cell r="B450">
            <v>13.09</v>
          </cell>
        </row>
        <row r="451">
          <cell r="A451">
            <v>38124</v>
          </cell>
          <cell r="B451">
            <v>13.01</v>
          </cell>
        </row>
        <row r="452">
          <cell r="A452">
            <v>38125</v>
          </cell>
          <cell r="B452">
            <v>13.2</v>
          </cell>
        </row>
        <row r="453">
          <cell r="A453">
            <v>38126</v>
          </cell>
          <cell r="B453">
            <v>13.22</v>
          </cell>
        </row>
        <row r="454">
          <cell r="A454">
            <v>38127</v>
          </cell>
          <cell r="B454">
            <v>13.53</v>
          </cell>
        </row>
        <row r="455">
          <cell r="A455">
            <v>38128</v>
          </cell>
          <cell r="B455">
            <v>13.7</v>
          </cell>
        </row>
        <row r="456">
          <cell r="A456">
            <v>38132</v>
          </cell>
          <cell r="B456">
            <v>13.75</v>
          </cell>
        </row>
        <row r="457">
          <cell r="A457">
            <v>38133</v>
          </cell>
          <cell r="B457">
            <v>13.23</v>
          </cell>
        </row>
        <row r="458">
          <cell r="A458">
            <v>38134</v>
          </cell>
          <cell r="B458">
            <v>13.28</v>
          </cell>
        </row>
        <row r="459">
          <cell r="A459">
            <v>38135</v>
          </cell>
          <cell r="B459">
            <v>13.42</v>
          </cell>
        </row>
        <row r="460">
          <cell r="A460">
            <v>38138</v>
          </cell>
          <cell r="B460">
            <v>13.1</v>
          </cell>
        </row>
        <row r="461">
          <cell r="A461">
            <v>38139</v>
          </cell>
          <cell r="B461">
            <v>13</v>
          </cell>
        </row>
        <row r="462">
          <cell r="A462">
            <v>38140</v>
          </cell>
          <cell r="B462">
            <v>13.18</v>
          </cell>
        </row>
        <row r="463">
          <cell r="A463">
            <v>38141</v>
          </cell>
          <cell r="B463">
            <v>13.14</v>
          </cell>
        </row>
        <row r="464">
          <cell r="A464">
            <v>38142</v>
          </cell>
          <cell r="B464">
            <v>13</v>
          </cell>
        </row>
        <row r="465">
          <cell r="A465">
            <v>38145</v>
          </cell>
          <cell r="B465">
            <v>12.83</v>
          </cell>
        </row>
        <row r="466">
          <cell r="A466">
            <v>38146</v>
          </cell>
          <cell r="B466">
            <v>13</v>
          </cell>
        </row>
        <row r="467">
          <cell r="A467">
            <v>38147</v>
          </cell>
          <cell r="B467">
            <v>13.1</v>
          </cell>
        </row>
        <row r="468">
          <cell r="A468">
            <v>38148</v>
          </cell>
          <cell r="B468">
            <v>12.9</v>
          </cell>
        </row>
        <row r="469">
          <cell r="A469">
            <v>38149</v>
          </cell>
          <cell r="B469">
            <v>13</v>
          </cell>
        </row>
        <row r="470">
          <cell r="A470">
            <v>38152</v>
          </cell>
          <cell r="B470">
            <v>12.95</v>
          </cell>
        </row>
        <row r="471">
          <cell r="A471">
            <v>38153</v>
          </cell>
          <cell r="B471">
            <v>12.94</v>
          </cell>
        </row>
        <row r="472">
          <cell r="A472">
            <v>38154</v>
          </cell>
          <cell r="B472">
            <v>12.91</v>
          </cell>
        </row>
        <row r="473">
          <cell r="A473">
            <v>38155</v>
          </cell>
          <cell r="B473">
            <v>12.92</v>
          </cell>
        </row>
        <row r="474">
          <cell r="A474">
            <v>38156</v>
          </cell>
          <cell r="B474">
            <v>12.99</v>
          </cell>
        </row>
        <row r="475">
          <cell r="A475">
            <v>38159</v>
          </cell>
          <cell r="B475">
            <v>13</v>
          </cell>
        </row>
        <row r="476">
          <cell r="A476">
            <v>38160</v>
          </cell>
          <cell r="B476">
            <v>13.13</v>
          </cell>
        </row>
        <row r="477">
          <cell r="A477">
            <v>38161</v>
          </cell>
          <cell r="B477">
            <v>13.05</v>
          </cell>
        </row>
        <row r="478">
          <cell r="A478">
            <v>38162</v>
          </cell>
          <cell r="B478">
            <v>13.18</v>
          </cell>
        </row>
        <row r="479">
          <cell r="A479">
            <v>38163</v>
          </cell>
          <cell r="B479">
            <v>13.18</v>
          </cell>
        </row>
        <row r="480">
          <cell r="A480">
            <v>38166</v>
          </cell>
          <cell r="B480">
            <v>13.17</v>
          </cell>
        </row>
        <row r="481">
          <cell r="A481">
            <v>38167</v>
          </cell>
          <cell r="B481">
            <v>13.26</v>
          </cell>
        </row>
        <row r="482">
          <cell r="A482">
            <v>38168</v>
          </cell>
          <cell r="B482">
            <v>12.95</v>
          </cell>
        </row>
        <row r="483">
          <cell r="A483">
            <v>38170</v>
          </cell>
          <cell r="B483">
            <v>12.85</v>
          </cell>
        </row>
        <row r="484">
          <cell r="A484">
            <v>38173</v>
          </cell>
          <cell r="B484">
            <v>12.94</v>
          </cell>
        </row>
        <row r="485">
          <cell r="A485">
            <v>38174</v>
          </cell>
          <cell r="B485">
            <v>12.95</v>
          </cell>
        </row>
        <row r="486">
          <cell r="A486">
            <v>38175</v>
          </cell>
          <cell r="B486">
            <v>12.8</v>
          </cell>
        </row>
        <row r="487">
          <cell r="A487">
            <v>38176</v>
          </cell>
          <cell r="B487">
            <v>12.85</v>
          </cell>
        </row>
        <row r="488">
          <cell r="A488">
            <v>38177</v>
          </cell>
          <cell r="B488">
            <v>12.82</v>
          </cell>
        </row>
        <row r="489">
          <cell r="A489">
            <v>38180</v>
          </cell>
          <cell r="B489">
            <v>12.86</v>
          </cell>
        </row>
        <row r="490">
          <cell r="A490">
            <v>38181</v>
          </cell>
          <cell r="B490">
            <v>12.8</v>
          </cell>
        </row>
        <row r="491">
          <cell r="A491">
            <v>38182</v>
          </cell>
          <cell r="B491">
            <v>12.9</v>
          </cell>
        </row>
        <row r="492">
          <cell r="A492">
            <v>38183</v>
          </cell>
          <cell r="B492">
            <v>12.9</v>
          </cell>
        </row>
        <row r="493">
          <cell r="A493">
            <v>38184</v>
          </cell>
          <cell r="B493">
            <v>13.14</v>
          </cell>
        </row>
        <row r="494">
          <cell r="A494">
            <v>38187</v>
          </cell>
          <cell r="B494">
            <v>13.1</v>
          </cell>
        </row>
        <row r="495">
          <cell r="A495">
            <v>38188</v>
          </cell>
          <cell r="B495">
            <v>13</v>
          </cell>
        </row>
        <row r="496">
          <cell r="A496">
            <v>38189</v>
          </cell>
          <cell r="B496">
            <v>13.1</v>
          </cell>
        </row>
        <row r="497">
          <cell r="A497">
            <v>38190</v>
          </cell>
          <cell r="B497">
            <v>12.97</v>
          </cell>
        </row>
        <row r="498">
          <cell r="A498">
            <v>38191</v>
          </cell>
          <cell r="B498">
            <v>12.96</v>
          </cell>
        </row>
        <row r="499">
          <cell r="A499">
            <v>38194</v>
          </cell>
          <cell r="B499">
            <v>12.95</v>
          </cell>
        </row>
        <row r="500">
          <cell r="A500">
            <v>38195</v>
          </cell>
          <cell r="B500">
            <v>13.01</v>
          </cell>
        </row>
        <row r="501">
          <cell r="A501">
            <v>38196</v>
          </cell>
          <cell r="B501">
            <v>13</v>
          </cell>
        </row>
        <row r="502">
          <cell r="A502">
            <v>38197</v>
          </cell>
          <cell r="B502">
            <v>13.15</v>
          </cell>
        </row>
        <row r="503">
          <cell r="A503">
            <v>38198</v>
          </cell>
          <cell r="B503">
            <v>13.19</v>
          </cell>
        </row>
        <row r="504">
          <cell r="A504">
            <v>38202</v>
          </cell>
          <cell r="B504">
            <v>13.15</v>
          </cell>
        </row>
        <row r="505">
          <cell r="A505">
            <v>38203</v>
          </cell>
          <cell r="B505">
            <v>13.29</v>
          </cell>
        </row>
        <row r="506">
          <cell r="A506">
            <v>38204</v>
          </cell>
          <cell r="B506">
            <v>13.23</v>
          </cell>
        </row>
        <row r="507">
          <cell r="A507">
            <v>38205</v>
          </cell>
          <cell r="B507">
            <v>13.32</v>
          </cell>
        </row>
        <row r="508">
          <cell r="A508">
            <v>38208</v>
          </cell>
          <cell r="B508">
            <v>13.36</v>
          </cell>
        </row>
        <row r="509">
          <cell r="A509">
            <v>38209</v>
          </cell>
          <cell r="B509">
            <v>13.26</v>
          </cell>
        </row>
        <row r="510">
          <cell r="A510">
            <v>38210</v>
          </cell>
          <cell r="B510">
            <v>13.27</v>
          </cell>
        </row>
        <row r="511">
          <cell r="A511">
            <v>38211</v>
          </cell>
          <cell r="B511">
            <v>13.07</v>
          </cell>
        </row>
        <row r="512">
          <cell r="A512">
            <v>38212</v>
          </cell>
          <cell r="B512">
            <v>13.2</v>
          </cell>
        </row>
        <row r="513">
          <cell r="A513">
            <v>38215</v>
          </cell>
          <cell r="B513">
            <v>13.24</v>
          </cell>
        </row>
        <row r="514">
          <cell r="A514">
            <v>38216</v>
          </cell>
          <cell r="B514">
            <v>13.25</v>
          </cell>
        </row>
        <row r="515">
          <cell r="A515">
            <v>38217</v>
          </cell>
          <cell r="B515">
            <v>13.38</v>
          </cell>
        </row>
        <row r="516">
          <cell r="A516">
            <v>38218</v>
          </cell>
          <cell r="B516">
            <v>13.5</v>
          </cell>
        </row>
        <row r="517">
          <cell r="A517">
            <v>38219</v>
          </cell>
          <cell r="B517">
            <v>13.75</v>
          </cell>
        </row>
        <row r="518">
          <cell r="A518">
            <v>38222</v>
          </cell>
          <cell r="B518">
            <v>13.55</v>
          </cell>
        </row>
        <row r="519">
          <cell r="A519">
            <v>38223</v>
          </cell>
          <cell r="B519">
            <v>13.75</v>
          </cell>
        </row>
        <row r="520">
          <cell r="A520">
            <v>38224</v>
          </cell>
          <cell r="B520">
            <v>13.59</v>
          </cell>
        </row>
        <row r="521">
          <cell r="A521">
            <v>38225</v>
          </cell>
          <cell r="B521">
            <v>13.68</v>
          </cell>
        </row>
        <row r="522">
          <cell r="A522">
            <v>38226</v>
          </cell>
          <cell r="B522">
            <v>13.56</v>
          </cell>
        </row>
        <row r="523">
          <cell r="A523">
            <v>38229</v>
          </cell>
          <cell r="B523">
            <v>13.57</v>
          </cell>
        </row>
        <row r="524">
          <cell r="A524">
            <v>38230</v>
          </cell>
          <cell r="B524">
            <v>13.62</v>
          </cell>
        </row>
        <row r="525">
          <cell r="A525">
            <v>38231</v>
          </cell>
          <cell r="B525">
            <v>13.65</v>
          </cell>
        </row>
        <row r="526">
          <cell r="A526">
            <v>38232</v>
          </cell>
          <cell r="B526">
            <v>13.79</v>
          </cell>
        </row>
        <row r="527">
          <cell r="A527">
            <v>38233</v>
          </cell>
          <cell r="B527">
            <v>13.63</v>
          </cell>
        </row>
        <row r="528">
          <cell r="A528">
            <v>38237</v>
          </cell>
          <cell r="B528">
            <v>13.7</v>
          </cell>
        </row>
        <row r="529">
          <cell r="A529">
            <v>38238</v>
          </cell>
          <cell r="B529">
            <v>13.67</v>
          </cell>
        </row>
        <row r="530">
          <cell r="A530">
            <v>38239</v>
          </cell>
          <cell r="B530">
            <v>13.66</v>
          </cell>
        </row>
        <row r="531">
          <cell r="A531">
            <v>38240</v>
          </cell>
          <cell r="B531">
            <v>13.5</v>
          </cell>
        </row>
        <row r="532">
          <cell r="A532">
            <v>38243</v>
          </cell>
          <cell r="B532">
            <v>13.48</v>
          </cell>
        </row>
        <row r="533">
          <cell r="A533">
            <v>38244</v>
          </cell>
          <cell r="B533">
            <v>13.44</v>
          </cell>
        </row>
        <row r="534">
          <cell r="A534">
            <v>38245</v>
          </cell>
          <cell r="B534">
            <v>13.16</v>
          </cell>
        </row>
        <row r="535">
          <cell r="A535">
            <v>38246</v>
          </cell>
          <cell r="B535">
            <v>13.4</v>
          </cell>
        </row>
        <row r="536">
          <cell r="A536">
            <v>38247</v>
          </cell>
          <cell r="B536">
            <v>13.23</v>
          </cell>
        </row>
        <row r="537">
          <cell r="A537">
            <v>38250</v>
          </cell>
          <cell r="B537">
            <v>13.35</v>
          </cell>
        </row>
        <row r="538">
          <cell r="A538">
            <v>38251</v>
          </cell>
          <cell r="B538">
            <v>13.23</v>
          </cell>
        </row>
        <row r="539">
          <cell r="A539">
            <v>38252</v>
          </cell>
          <cell r="B539">
            <v>13.58</v>
          </cell>
        </row>
        <row r="540">
          <cell r="A540">
            <v>38253</v>
          </cell>
          <cell r="B540">
            <v>13.55</v>
          </cell>
        </row>
        <row r="541">
          <cell r="A541">
            <v>38254</v>
          </cell>
          <cell r="B541">
            <v>13.67</v>
          </cell>
        </row>
        <row r="542">
          <cell r="A542">
            <v>38257</v>
          </cell>
          <cell r="B542">
            <v>13.75</v>
          </cell>
        </row>
        <row r="543">
          <cell r="A543">
            <v>38258</v>
          </cell>
          <cell r="B543">
            <v>13.8</v>
          </cell>
        </row>
        <row r="544">
          <cell r="A544">
            <v>38259</v>
          </cell>
          <cell r="B544">
            <v>14</v>
          </cell>
        </row>
        <row r="545">
          <cell r="A545">
            <v>38260</v>
          </cell>
          <cell r="B545">
            <v>13.88</v>
          </cell>
        </row>
        <row r="546">
          <cell r="A546">
            <v>38261</v>
          </cell>
          <cell r="B546">
            <v>13.56</v>
          </cell>
        </row>
        <row r="547">
          <cell r="A547">
            <v>38264</v>
          </cell>
          <cell r="B547">
            <v>13.35</v>
          </cell>
        </row>
        <row r="548">
          <cell r="A548">
            <v>38265</v>
          </cell>
          <cell r="B548">
            <v>13.41</v>
          </cell>
        </row>
        <row r="549">
          <cell r="A549">
            <v>38266</v>
          </cell>
          <cell r="B549">
            <v>13.52</v>
          </cell>
        </row>
        <row r="550">
          <cell r="A550">
            <v>38267</v>
          </cell>
          <cell r="B550">
            <v>13.5</v>
          </cell>
        </row>
        <row r="551">
          <cell r="A551">
            <v>38268</v>
          </cell>
          <cell r="B551">
            <v>13.75</v>
          </cell>
        </row>
        <row r="552">
          <cell r="A552">
            <v>38272</v>
          </cell>
          <cell r="B552">
            <v>13.75</v>
          </cell>
        </row>
        <row r="553">
          <cell r="A553">
            <v>38273</v>
          </cell>
          <cell r="B553">
            <v>13.51</v>
          </cell>
        </row>
        <row r="554">
          <cell r="A554">
            <v>38274</v>
          </cell>
          <cell r="B554">
            <v>13.4</v>
          </cell>
        </row>
        <row r="555">
          <cell r="A555">
            <v>38275</v>
          </cell>
          <cell r="B555">
            <v>13.24</v>
          </cell>
        </row>
        <row r="556">
          <cell r="A556">
            <v>38278</v>
          </cell>
          <cell r="B556">
            <v>13.33</v>
          </cell>
        </row>
        <row r="557">
          <cell r="A557">
            <v>38279</v>
          </cell>
          <cell r="B557">
            <v>13.28</v>
          </cell>
        </row>
        <row r="558">
          <cell r="A558">
            <v>38280</v>
          </cell>
          <cell r="B558">
            <v>13.5</v>
          </cell>
        </row>
        <row r="559">
          <cell r="A559">
            <v>38281</v>
          </cell>
          <cell r="B559">
            <v>13.5</v>
          </cell>
        </row>
        <row r="560">
          <cell r="A560">
            <v>38282</v>
          </cell>
          <cell r="B560">
            <v>13.5</v>
          </cell>
        </row>
        <row r="561">
          <cell r="A561">
            <v>38285</v>
          </cell>
          <cell r="B561">
            <v>13.41</v>
          </cell>
        </row>
        <row r="562">
          <cell r="A562">
            <v>38286</v>
          </cell>
          <cell r="B562">
            <v>13.56</v>
          </cell>
        </row>
        <row r="563">
          <cell r="A563">
            <v>38287</v>
          </cell>
          <cell r="B563">
            <v>13.4</v>
          </cell>
        </row>
        <row r="564">
          <cell r="A564">
            <v>38288</v>
          </cell>
          <cell r="B564">
            <v>13.75</v>
          </cell>
        </row>
        <row r="565">
          <cell r="A565">
            <v>38289</v>
          </cell>
          <cell r="B565">
            <v>13.5</v>
          </cell>
        </row>
        <row r="566">
          <cell r="A566">
            <v>38292</v>
          </cell>
          <cell r="B566">
            <v>13.7</v>
          </cell>
        </row>
        <row r="567">
          <cell r="A567">
            <v>38293</v>
          </cell>
          <cell r="B567">
            <v>13.76</v>
          </cell>
        </row>
        <row r="568">
          <cell r="A568">
            <v>38294</v>
          </cell>
          <cell r="B568">
            <v>14.27</v>
          </cell>
        </row>
        <row r="569">
          <cell r="A569">
            <v>38295</v>
          </cell>
          <cell r="B569">
            <v>14.4</v>
          </cell>
        </row>
        <row r="570">
          <cell r="A570">
            <v>38296</v>
          </cell>
          <cell r="B570">
            <v>14.5</v>
          </cell>
        </row>
        <row r="571">
          <cell r="A571">
            <v>38299</v>
          </cell>
          <cell r="B571">
            <v>14.49</v>
          </cell>
        </row>
        <row r="572">
          <cell r="A572">
            <v>38300</v>
          </cell>
          <cell r="B572">
            <v>14.49</v>
          </cell>
        </row>
        <row r="573">
          <cell r="A573">
            <v>38301</v>
          </cell>
          <cell r="B573">
            <v>14.75</v>
          </cell>
        </row>
        <row r="574">
          <cell r="A574">
            <v>38302</v>
          </cell>
          <cell r="B574">
            <v>14.69</v>
          </cell>
        </row>
        <row r="575">
          <cell r="A575">
            <v>38303</v>
          </cell>
          <cell r="B575">
            <v>14.9</v>
          </cell>
        </row>
        <row r="576">
          <cell r="A576">
            <v>38306</v>
          </cell>
          <cell r="B576">
            <v>14.6</v>
          </cell>
        </row>
        <row r="577">
          <cell r="A577">
            <v>38307</v>
          </cell>
          <cell r="B577">
            <v>14.56</v>
          </cell>
        </row>
        <row r="578">
          <cell r="A578">
            <v>38308</v>
          </cell>
          <cell r="B578">
            <v>14.62</v>
          </cell>
        </row>
        <row r="579">
          <cell r="A579">
            <v>38309</v>
          </cell>
          <cell r="B579">
            <v>14.56</v>
          </cell>
        </row>
        <row r="580">
          <cell r="A580">
            <v>38310</v>
          </cell>
          <cell r="B580">
            <v>14.55</v>
          </cell>
        </row>
        <row r="581">
          <cell r="A581">
            <v>38313</v>
          </cell>
          <cell r="B581">
            <v>14.5</v>
          </cell>
        </row>
        <row r="582">
          <cell r="A582">
            <v>38314</v>
          </cell>
          <cell r="B582">
            <v>14.1</v>
          </cell>
        </row>
        <row r="583">
          <cell r="A583">
            <v>38315</v>
          </cell>
          <cell r="B583">
            <v>14.06</v>
          </cell>
        </row>
        <row r="584">
          <cell r="A584">
            <v>38316</v>
          </cell>
          <cell r="B584">
            <v>14.17</v>
          </cell>
        </row>
        <row r="585">
          <cell r="A585">
            <v>38317</v>
          </cell>
          <cell r="B585">
            <v>14.18</v>
          </cell>
        </row>
        <row r="586">
          <cell r="A586">
            <v>38320</v>
          </cell>
          <cell r="B586">
            <v>14</v>
          </cell>
        </row>
        <row r="587">
          <cell r="A587">
            <v>38321</v>
          </cell>
          <cell r="B587">
            <v>13.95</v>
          </cell>
        </row>
        <row r="588">
          <cell r="A588">
            <v>38322</v>
          </cell>
          <cell r="B588">
            <v>13.96</v>
          </cell>
        </row>
        <row r="589">
          <cell r="A589">
            <v>38323</v>
          </cell>
          <cell r="B589">
            <v>13.7</v>
          </cell>
        </row>
        <row r="590">
          <cell r="A590">
            <v>38324</v>
          </cell>
          <cell r="B590">
            <v>13.75</v>
          </cell>
        </row>
        <row r="591">
          <cell r="A591">
            <v>38327</v>
          </cell>
          <cell r="B591">
            <v>13.5</v>
          </cell>
        </row>
        <row r="592">
          <cell r="A592">
            <v>38328</v>
          </cell>
          <cell r="B592">
            <v>13.35</v>
          </cell>
        </row>
        <row r="593">
          <cell r="A593">
            <v>38329</v>
          </cell>
          <cell r="B593">
            <v>13.25</v>
          </cell>
        </row>
        <row r="594">
          <cell r="A594">
            <v>38330</v>
          </cell>
          <cell r="B594">
            <v>13.2</v>
          </cell>
        </row>
        <row r="595">
          <cell r="A595">
            <v>38331</v>
          </cell>
          <cell r="B595">
            <v>13.35</v>
          </cell>
        </row>
        <row r="596">
          <cell r="A596">
            <v>38334</v>
          </cell>
          <cell r="B596">
            <v>13.5</v>
          </cell>
        </row>
        <row r="597">
          <cell r="A597">
            <v>38335</v>
          </cell>
          <cell r="B597">
            <v>13.6</v>
          </cell>
        </row>
        <row r="598">
          <cell r="A598">
            <v>38336</v>
          </cell>
          <cell r="B598">
            <v>13.5</v>
          </cell>
        </row>
        <row r="599">
          <cell r="A599">
            <v>38337</v>
          </cell>
          <cell r="B599">
            <v>13.55</v>
          </cell>
        </row>
        <row r="600">
          <cell r="A600">
            <v>38338</v>
          </cell>
          <cell r="B600">
            <v>13.9</v>
          </cell>
        </row>
        <row r="601">
          <cell r="A601">
            <v>38341</v>
          </cell>
          <cell r="B601">
            <v>13.79</v>
          </cell>
        </row>
        <row r="602">
          <cell r="A602">
            <v>38342</v>
          </cell>
          <cell r="B602">
            <v>13.8</v>
          </cell>
        </row>
        <row r="603">
          <cell r="A603">
            <v>38343</v>
          </cell>
          <cell r="B603">
            <v>13.91</v>
          </cell>
        </row>
        <row r="604">
          <cell r="A604">
            <v>38344</v>
          </cell>
          <cell r="B604">
            <v>13.68</v>
          </cell>
        </row>
        <row r="605">
          <cell r="A605">
            <v>38345</v>
          </cell>
          <cell r="B605">
            <v>13.38</v>
          </cell>
        </row>
        <row r="606">
          <cell r="A606">
            <v>38350</v>
          </cell>
          <cell r="B606">
            <v>13.6</v>
          </cell>
        </row>
        <row r="607">
          <cell r="A607">
            <v>38351</v>
          </cell>
          <cell r="B607">
            <v>13.8</v>
          </cell>
        </row>
        <row r="608">
          <cell r="A608">
            <v>38352</v>
          </cell>
          <cell r="B608">
            <v>14.06</v>
          </cell>
        </row>
        <row r="609">
          <cell r="A609">
            <v>38356</v>
          </cell>
          <cell r="B609">
            <v>13.9</v>
          </cell>
        </row>
        <row r="610">
          <cell r="A610">
            <v>38357</v>
          </cell>
          <cell r="B610">
            <v>13.91</v>
          </cell>
        </row>
        <row r="611">
          <cell r="A611">
            <v>38358</v>
          </cell>
          <cell r="B611">
            <v>14</v>
          </cell>
        </row>
        <row r="612">
          <cell r="A612">
            <v>38359</v>
          </cell>
          <cell r="B612">
            <v>13.8</v>
          </cell>
        </row>
        <row r="613">
          <cell r="A613">
            <v>38362</v>
          </cell>
          <cell r="B613">
            <v>14.05</v>
          </cell>
        </row>
        <row r="614">
          <cell r="A614">
            <v>38363</v>
          </cell>
          <cell r="B614">
            <v>14.05</v>
          </cell>
        </row>
        <row r="615">
          <cell r="A615">
            <v>38364</v>
          </cell>
          <cell r="B615">
            <v>13.92</v>
          </cell>
        </row>
        <row r="616">
          <cell r="A616">
            <v>38365</v>
          </cell>
          <cell r="B616">
            <v>13.9</v>
          </cell>
        </row>
        <row r="617">
          <cell r="A617">
            <v>38366</v>
          </cell>
          <cell r="B617">
            <v>14</v>
          </cell>
        </row>
        <row r="618">
          <cell r="A618">
            <v>38369</v>
          </cell>
          <cell r="B618">
            <v>13.92</v>
          </cell>
        </row>
        <row r="619">
          <cell r="A619">
            <v>38370</v>
          </cell>
          <cell r="B619">
            <v>14</v>
          </cell>
        </row>
        <row r="620">
          <cell r="A620">
            <v>38371</v>
          </cell>
          <cell r="B620">
            <v>13.89</v>
          </cell>
        </row>
        <row r="621">
          <cell r="A621">
            <v>38372</v>
          </cell>
          <cell r="B621">
            <v>13.85</v>
          </cell>
        </row>
        <row r="622">
          <cell r="A622">
            <v>38373</v>
          </cell>
          <cell r="B622">
            <v>13.92</v>
          </cell>
        </row>
        <row r="623">
          <cell r="A623">
            <v>38376</v>
          </cell>
          <cell r="B623">
            <v>13.87</v>
          </cell>
        </row>
        <row r="624">
          <cell r="A624">
            <v>38377</v>
          </cell>
          <cell r="B624">
            <v>13.77</v>
          </cell>
        </row>
        <row r="625">
          <cell r="A625">
            <v>38378</v>
          </cell>
          <cell r="B625">
            <v>13.95</v>
          </cell>
        </row>
        <row r="626">
          <cell r="A626">
            <v>38379</v>
          </cell>
          <cell r="B626">
            <v>13.84</v>
          </cell>
        </row>
        <row r="627">
          <cell r="A627">
            <v>38380</v>
          </cell>
          <cell r="B627">
            <v>13.82</v>
          </cell>
        </row>
        <row r="628">
          <cell r="A628">
            <v>38383</v>
          </cell>
          <cell r="B628">
            <v>13.6</v>
          </cell>
        </row>
        <row r="629">
          <cell r="A629">
            <v>38384</v>
          </cell>
          <cell r="B629">
            <v>13.6</v>
          </cell>
        </row>
        <row r="630">
          <cell r="A630">
            <v>38385</v>
          </cell>
          <cell r="B630">
            <v>13.6</v>
          </cell>
        </row>
        <row r="631">
          <cell r="A631">
            <v>38386</v>
          </cell>
          <cell r="B631">
            <v>13.66</v>
          </cell>
        </row>
        <row r="632">
          <cell r="A632">
            <v>38387</v>
          </cell>
          <cell r="B632">
            <v>13.87</v>
          </cell>
        </row>
        <row r="633">
          <cell r="A633">
            <v>38390</v>
          </cell>
          <cell r="B633">
            <v>13.94</v>
          </cell>
        </row>
        <row r="634">
          <cell r="A634">
            <v>38391</v>
          </cell>
          <cell r="B634">
            <v>13.63</v>
          </cell>
        </row>
        <row r="635">
          <cell r="A635">
            <v>38392</v>
          </cell>
          <cell r="B635">
            <v>13.56</v>
          </cell>
        </row>
        <row r="636">
          <cell r="A636">
            <v>38393</v>
          </cell>
          <cell r="B636">
            <v>13.4</v>
          </cell>
        </row>
        <row r="637">
          <cell r="A637">
            <v>38394</v>
          </cell>
          <cell r="B637">
            <v>13.58</v>
          </cell>
        </row>
        <row r="638">
          <cell r="A638">
            <v>38397</v>
          </cell>
          <cell r="B638">
            <v>13.8</v>
          </cell>
        </row>
        <row r="639">
          <cell r="A639">
            <v>38398</v>
          </cell>
          <cell r="B639">
            <v>13.71</v>
          </cell>
        </row>
        <row r="640">
          <cell r="A640">
            <v>38399</v>
          </cell>
          <cell r="B640">
            <v>13.87</v>
          </cell>
        </row>
        <row r="641">
          <cell r="A641">
            <v>38400</v>
          </cell>
          <cell r="B641">
            <v>13.85</v>
          </cell>
        </row>
        <row r="642">
          <cell r="A642">
            <v>38401</v>
          </cell>
          <cell r="B642">
            <v>13.8</v>
          </cell>
        </row>
        <row r="643">
          <cell r="A643">
            <v>38404</v>
          </cell>
          <cell r="B643">
            <v>13.75</v>
          </cell>
        </row>
        <row r="644">
          <cell r="A644">
            <v>38405</v>
          </cell>
          <cell r="B644">
            <v>13.78</v>
          </cell>
        </row>
        <row r="645">
          <cell r="A645">
            <v>38406</v>
          </cell>
          <cell r="B645">
            <v>13.7</v>
          </cell>
        </row>
        <row r="646">
          <cell r="A646">
            <v>38407</v>
          </cell>
          <cell r="B646">
            <v>13.85</v>
          </cell>
        </row>
        <row r="647">
          <cell r="A647">
            <v>38408</v>
          </cell>
          <cell r="B647">
            <v>13.8</v>
          </cell>
        </row>
        <row r="648">
          <cell r="A648">
            <v>38411</v>
          </cell>
          <cell r="B648">
            <v>13.7</v>
          </cell>
        </row>
        <row r="649">
          <cell r="A649">
            <v>38412</v>
          </cell>
          <cell r="B649">
            <v>13.98</v>
          </cell>
        </row>
        <row r="650">
          <cell r="A650">
            <v>38413</v>
          </cell>
          <cell r="B650">
            <v>13.8</v>
          </cell>
        </row>
        <row r="651">
          <cell r="A651">
            <v>38414</v>
          </cell>
          <cell r="B651">
            <v>13.9</v>
          </cell>
        </row>
        <row r="652">
          <cell r="A652">
            <v>38415</v>
          </cell>
          <cell r="B652">
            <v>14</v>
          </cell>
        </row>
        <row r="653">
          <cell r="A653">
            <v>38418</v>
          </cell>
          <cell r="B653">
            <v>13.95</v>
          </cell>
        </row>
        <row r="654">
          <cell r="A654">
            <v>38419</v>
          </cell>
          <cell r="B654">
            <v>14.1</v>
          </cell>
        </row>
        <row r="655">
          <cell r="A655">
            <v>38420</v>
          </cell>
          <cell r="B655">
            <v>13.99</v>
          </cell>
        </row>
        <row r="656">
          <cell r="A656">
            <v>38421</v>
          </cell>
          <cell r="B656">
            <v>14.03</v>
          </cell>
        </row>
        <row r="657">
          <cell r="A657">
            <v>38422</v>
          </cell>
          <cell r="B657">
            <v>13.84</v>
          </cell>
        </row>
        <row r="658">
          <cell r="A658">
            <v>38425</v>
          </cell>
          <cell r="B658">
            <v>13.74</v>
          </cell>
        </row>
        <row r="659">
          <cell r="A659">
            <v>38426</v>
          </cell>
          <cell r="B659">
            <v>14.09</v>
          </cell>
        </row>
        <row r="660">
          <cell r="A660">
            <v>38427</v>
          </cell>
          <cell r="B660">
            <v>14.15</v>
          </cell>
        </row>
        <row r="661">
          <cell r="A661">
            <v>38428</v>
          </cell>
          <cell r="B661">
            <v>14</v>
          </cell>
        </row>
        <row r="662">
          <cell r="A662">
            <v>38429</v>
          </cell>
          <cell r="B662">
            <v>14</v>
          </cell>
        </row>
        <row r="663">
          <cell r="A663">
            <v>38432</v>
          </cell>
          <cell r="B663">
            <v>13.93</v>
          </cell>
        </row>
        <row r="664">
          <cell r="A664">
            <v>38433</v>
          </cell>
          <cell r="B664">
            <v>14</v>
          </cell>
        </row>
        <row r="665">
          <cell r="A665">
            <v>38434</v>
          </cell>
          <cell r="B665">
            <v>13.95</v>
          </cell>
        </row>
        <row r="666">
          <cell r="A666">
            <v>38435</v>
          </cell>
          <cell r="B666">
            <v>13.86</v>
          </cell>
        </row>
        <row r="667">
          <cell r="A667">
            <v>38439</v>
          </cell>
          <cell r="B667">
            <v>13.71</v>
          </cell>
        </row>
        <row r="668">
          <cell r="A668">
            <v>38440</v>
          </cell>
          <cell r="B668">
            <v>13.6</v>
          </cell>
        </row>
        <row r="669">
          <cell r="A669">
            <v>38441</v>
          </cell>
          <cell r="B669">
            <v>13.66</v>
          </cell>
        </row>
        <row r="670">
          <cell r="A670">
            <v>38442</v>
          </cell>
          <cell r="B670">
            <v>13.72</v>
          </cell>
        </row>
        <row r="671">
          <cell r="A671">
            <v>38443</v>
          </cell>
          <cell r="B671">
            <v>13.75</v>
          </cell>
        </row>
        <row r="672">
          <cell r="A672">
            <v>38446</v>
          </cell>
          <cell r="B672">
            <v>13.91</v>
          </cell>
        </row>
        <row r="673">
          <cell r="A673">
            <v>38447</v>
          </cell>
          <cell r="B673">
            <v>13.96</v>
          </cell>
        </row>
        <row r="674">
          <cell r="A674">
            <v>38448</v>
          </cell>
          <cell r="B674">
            <v>14.03</v>
          </cell>
        </row>
        <row r="675">
          <cell r="A675">
            <v>38449</v>
          </cell>
          <cell r="B675">
            <v>14.04</v>
          </cell>
        </row>
        <row r="676">
          <cell r="A676">
            <v>38450</v>
          </cell>
          <cell r="B676">
            <v>14.05</v>
          </cell>
        </row>
        <row r="677">
          <cell r="A677">
            <v>38453</v>
          </cell>
          <cell r="B677">
            <v>13.83</v>
          </cell>
        </row>
        <row r="678">
          <cell r="A678">
            <v>38454</v>
          </cell>
          <cell r="B678">
            <v>13.89</v>
          </cell>
        </row>
        <row r="679">
          <cell r="A679">
            <v>38455</v>
          </cell>
          <cell r="B679">
            <v>13.7</v>
          </cell>
        </row>
        <row r="680">
          <cell r="A680">
            <v>38456</v>
          </cell>
          <cell r="B680">
            <v>13.7</v>
          </cell>
        </row>
        <row r="681">
          <cell r="A681">
            <v>38457</v>
          </cell>
          <cell r="B681">
            <v>13.65</v>
          </cell>
        </row>
        <row r="682">
          <cell r="A682">
            <v>38460</v>
          </cell>
          <cell r="B682">
            <v>13.64</v>
          </cell>
        </row>
        <row r="683">
          <cell r="A683">
            <v>38461</v>
          </cell>
          <cell r="B683">
            <v>13.8</v>
          </cell>
        </row>
        <row r="684">
          <cell r="A684">
            <v>38462</v>
          </cell>
          <cell r="B684">
            <v>13.7</v>
          </cell>
        </row>
        <row r="685">
          <cell r="A685">
            <v>38463</v>
          </cell>
          <cell r="B685">
            <v>13.75</v>
          </cell>
        </row>
        <row r="686">
          <cell r="A686">
            <v>38464</v>
          </cell>
          <cell r="B686">
            <v>13.7</v>
          </cell>
        </row>
        <row r="687">
          <cell r="A687">
            <v>38467</v>
          </cell>
          <cell r="B687">
            <v>13.89</v>
          </cell>
        </row>
        <row r="688">
          <cell r="A688">
            <v>38468</v>
          </cell>
          <cell r="B688">
            <v>13.9</v>
          </cell>
        </row>
        <row r="689">
          <cell r="A689">
            <v>38469</v>
          </cell>
          <cell r="B689">
            <v>13.8</v>
          </cell>
        </row>
        <row r="690">
          <cell r="A690">
            <v>38470</v>
          </cell>
          <cell r="B690">
            <v>13.89</v>
          </cell>
        </row>
        <row r="691">
          <cell r="A691">
            <v>38471</v>
          </cell>
          <cell r="B691">
            <v>14.07</v>
          </cell>
        </row>
        <row r="692">
          <cell r="A692">
            <v>38474</v>
          </cell>
          <cell r="B692">
            <v>13.82</v>
          </cell>
        </row>
        <row r="693">
          <cell r="A693">
            <v>38475</v>
          </cell>
          <cell r="B693">
            <v>13.86</v>
          </cell>
        </row>
        <row r="694">
          <cell r="A694">
            <v>38476</v>
          </cell>
          <cell r="B694">
            <v>14.03</v>
          </cell>
        </row>
        <row r="695">
          <cell r="A695">
            <v>38477</v>
          </cell>
          <cell r="B695">
            <v>14.05</v>
          </cell>
        </row>
        <row r="696">
          <cell r="A696">
            <v>38478</v>
          </cell>
          <cell r="B696">
            <v>14.05</v>
          </cell>
        </row>
        <row r="697">
          <cell r="A697">
            <v>38481</v>
          </cell>
          <cell r="B697">
            <v>13.86</v>
          </cell>
        </row>
        <row r="698">
          <cell r="A698">
            <v>38482</v>
          </cell>
          <cell r="B698">
            <v>13.84</v>
          </cell>
        </row>
        <row r="699">
          <cell r="A699">
            <v>38483</v>
          </cell>
          <cell r="B699">
            <v>14.05</v>
          </cell>
        </row>
        <row r="700">
          <cell r="A700">
            <v>38484</v>
          </cell>
          <cell r="B700">
            <v>14.03</v>
          </cell>
        </row>
        <row r="701">
          <cell r="A701">
            <v>38485</v>
          </cell>
          <cell r="B701">
            <v>14.04</v>
          </cell>
        </row>
        <row r="702">
          <cell r="A702">
            <v>38488</v>
          </cell>
          <cell r="B702">
            <v>14.05</v>
          </cell>
        </row>
        <row r="703">
          <cell r="A703">
            <v>38489</v>
          </cell>
          <cell r="B703">
            <v>14.17</v>
          </cell>
        </row>
        <row r="704">
          <cell r="A704">
            <v>38490</v>
          </cell>
          <cell r="B704">
            <v>14.1</v>
          </cell>
        </row>
        <row r="705">
          <cell r="A705">
            <v>38491</v>
          </cell>
          <cell r="B705">
            <v>13.99</v>
          </cell>
        </row>
        <row r="706">
          <cell r="A706">
            <v>38492</v>
          </cell>
          <cell r="B706">
            <v>14.1</v>
          </cell>
        </row>
        <row r="707">
          <cell r="A707">
            <v>38496</v>
          </cell>
          <cell r="B707">
            <v>14.05</v>
          </cell>
        </row>
        <row r="708">
          <cell r="A708">
            <v>38497</v>
          </cell>
          <cell r="B708">
            <v>14.14</v>
          </cell>
        </row>
        <row r="709">
          <cell r="A709">
            <v>38498</v>
          </cell>
          <cell r="B709">
            <v>14.15</v>
          </cell>
        </row>
        <row r="710">
          <cell r="A710">
            <v>38499</v>
          </cell>
          <cell r="B710">
            <v>14.2</v>
          </cell>
        </row>
        <row r="711">
          <cell r="A711">
            <v>38502</v>
          </cell>
          <cell r="B711">
            <v>14.27</v>
          </cell>
        </row>
        <row r="712">
          <cell r="A712">
            <v>38503</v>
          </cell>
          <cell r="B712">
            <v>14.35</v>
          </cell>
        </row>
        <row r="713">
          <cell r="A713">
            <v>38504</v>
          </cell>
          <cell r="B713">
            <v>14.34</v>
          </cell>
        </row>
        <row r="714">
          <cell r="A714">
            <v>38505</v>
          </cell>
          <cell r="B714">
            <v>14.41</v>
          </cell>
        </row>
        <row r="715">
          <cell r="A715">
            <v>38506</v>
          </cell>
          <cell r="B715">
            <v>14.41</v>
          </cell>
        </row>
        <row r="716">
          <cell r="A716">
            <v>38509</v>
          </cell>
          <cell r="B716">
            <v>14.34</v>
          </cell>
        </row>
        <row r="717">
          <cell r="A717">
            <v>38510</v>
          </cell>
          <cell r="B717">
            <v>14.4</v>
          </cell>
        </row>
        <row r="718">
          <cell r="A718">
            <v>38511</v>
          </cell>
          <cell r="B718">
            <v>14.35</v>
          </cell>
        </row>
        <row r="719">
          <cell r="A719">
            <v>38512</v>
          </cell>
          <cell r="B719">
            <v>14.27</v>
          </cell>
        </row>
        <row r="720">
          <cell r="A720">
            <v>38513</v>
          </cell>
          <cell r="B720">
            <v>14.34</v>
          </cell>
        </row>
        <row r="721">
          <cell r="A721">
            <v>38516</v>
          </cell>
          <cell r="B721">
            <v>14.34</v>
          </cell>
        </row>
        <row r="722">
          <cell r="A722">
            <v>38517</v>
          </cell>
          <cell r="B722">
            <v>14.3</v>
          </cell>
        </row>
        <row r="723">
          <cell r="A723">
            <v>38518</v>
          </cell>
          <cell r="B723">
            <v>14.39</v>
          </cell>
        </row>
        <row r="724">
          <cell r="A724">
            <v>38519</v>
          </cell>
          <cell r="B724">
            <v>14.39</v>
          </cell>
        </row>
        <row r="725">
          <cell r="A725">
            <v>38520</v>
          </cell>
          <cell r="B725">
            <v>14.31</v>
          </cell>
        </row>
        <row r="726">
          <cell r="A726">
            <v>38523</v>
          </cell>
          <cell r="B726">
            <v>14.39</v>
          </cell>
        </row>
        <row r="727">
          <cell r="A727">
            <v>38524</v>
          </cell>
          <cell r="B727">
            <v>14.31</v>
          </cell>
        </row>
        <row r="728">
          <cell r="A728">
            <v>38525</v>
          </cell>
          <cell r="B728">
            <v>14.29</v>
          </cell>
        </row>
        <row r="729">
          <cell r="A729">
            <v>38526</v>
          </cell>
          <cell r="B729">
            <v>14.3</v>
          </cell>
        </row>
        <row r="730">
          <cell r="A730">
            <v>38527</v>
          </cell>
          <cell r="B730">
            <v>14.3</v>
          </cell>
        </row>
        <row r="731">
          <cell r="A731">
            <v>38530</v>
          </cell>
          <cell r="B731">
            <v>14.13</v>
          </cell>
        </row>
        <row r="732">
          <cell r="A732">
            <v>38531</v>
          </cell>
          <cell r="B732">
            <v>13.65</v>
          </cell>
        </row>
        <row r="733">
          <cell r="A733">
            <v>38532</v>
          </cell>
          <cell r="B733">
            <v>13.79</v>
          </cell>
        </row>
        <row r="734">
          <cell r="A734">
            <v>38533</v>
          </cell>
          <cell r="B734">
            <v>13.65</v>
          </cell>
        </row>
        <row r="735">
          <cell r="A735">
            <v>38537</v>
          </cell>
          <cell r="B735">
            <v>13.94</v>
          </cell>
        </row>
        <row r="736">
          <cell r="A736">
            <v>38538</v>
          </cell>
          <cell r="B736">
            <v>13.91</v>
          </cell>
        </row>
        <row r="737">
          <cell r="A737">
            <v>38539</v>
          </cell>
          <cell r="B737">
            <v>13.86</v>
          </cell>
        </row>
        <row r="738">
          <cell r="A738">
            <v>38540</v>
          </cell>
          <cell r="B738">
            <v>13.85</v>
          </cell>
        </row>
        <row r="739">
          <cell r="A739">
            <v>38541</v>
          </cell>
          <cell r="B739">
            <v>13.75</v>
          </cell>
        </row>
        <row r="740">
          <cell r="A740">
            <v>38544</v>
          </cell>
          <cell r="B740">
            <v>13.66</v>
          </cell>
        </row>
        <row r="741">
          <cell r="A741">
            <v>38545</v>
          </cell>
          <cell r="B741">
            <v>13.8</v>
          </cell>
        </row>
        <row r="742">
          <cell r="A742">
            <v>38546</v>
          </cell>
          <cell r="B742">
            <v>14.1</v>
          </cell>
        </row>
        <row r="743">
          <cell r="A743">
            <v>38547</v>
          </cell>
          <cell r="B743">
            <v>14.11</v>
          </cell>
        </row>
        <row r="744">
          <cell r="A744">
            <v>38548</v>
          </cell>
          <cell r="B744">
            <v>14.25</v>
          </cell>
        </row>
        <row r="745">
          <cell r="A745">
            <v>38551</v>
          </cell>
          <cell r="B745">
            <v>14.06</v>
          </cell>
        </row>
        <row r="746">
          <cell r="A746">
            <v>38552</v>
          </cell>
          <cell r="B746">
            <v>14</v>
          </cell>
        </row>
        <row r="747">
          <cell r="A747">
            <v>38553</v>
          </cell>
          <cell r="B747">
            <v>14.04</v>
          </cell>
        </row>
        <row r="748">
          <cell r="A748">
            <v>38554</v>
          </cell>
          <cell r="B748">
            <v>13.88</v>
          </cell>
        </row>
        <row r="749">
          <cell r="A749">
            <v>38555</v>
          </cell>
          <cell r="B749">
            <v>13.83</v>
          </cell>
        </row>
        <row r="750">
          <cell r="A750">
            <v>38558</v>
          </cell>
          <cell r="B750">
            <v>13.83</v>
          </cell>
        </row>
        <row r="751">
          <cell r="A751">
            <v>38559</v>
          </cell>
          <cell r="B751">
            <v>14</v>
          </cell>
        </row>
        <row r="752">
          <cell r="A752">
            <v>38560</v>
          </cell>
          <cell r="B752">
            <v>14</v>
          </cell>
        </row>
        <row r="753">
          <cell r="A753">
            <v>38561</v>
          </cell>
          <cell r="B753">
            <v>14.15</v>
          </cell>
        </row>
        <row r="754">
          <cell r="A754">
            <v>38562</v>
          </cell>
          <cell r="B754">
            <v>14.3</v>
          </cell>
        </row>
        <row r="755">
          <cell r="A755">
            <v>38566</v>
          </cell>
          <cell r="B755">
            <v>14.35</v>
          </cell>
        </row>
        <row r="756">
          <cell r="A756">
            <v>38567</v>
          </cell>
          <cell r="B756">
            <v>14.55</v>
          </cell>
        </row>
        <row r="757">
          <cell r="A757">
            <v>38568</v>
          </cell>
          <cell r="B757">
            <v>14.78</v>
          </cell>
        </row>
        <row r="758">
          <cell r="A758">
            <v>38569</v>
          </cell>
          <cell r="B758">
            <v>14.52</v>
          </cell>
        </row>
        <row r="759">
          <cell r="A759">
            <v>38572</v>
          </cell>
          <cell r="B759">
            <v>14.8</v>
          </cell>
        </row>
        <row r="760">
          <cell r="A760">
            <v>38573</v>
          </cell>
          <cell r="B760">
            <v>14.85</v>
          </cell>
        </row>
        <row r="761">
          <cell r="A761">
            <v>38574</v>
          </cell>
          <cell r="B761">
            <v>14.7</v>
          </cell>
        </row>
        <row r="762">
          <cell r="A762">
            <v>38575</v>
          </cell>
          <cell r="B762">
            <v>14.7</v>
          </cell>
        </row>
        <row r="763">
          <cell r="A763">
            <v>38576</v>
          </cell>
          <cell r="B763">
            <v>14.75</v>
          </cell>
        </row>
        <row r="764">
          <cell r="A764">
            <v>38579</v>
          </cell>
          <cell r="B764">
            <v>14.45</v>
          </cell>
        </row>
        <row r="765">
          <cell r="A765">
            <v>38580</v>
          </cell>
          <cell r="B765">
            <v>15.25</v>
          </cell>
        </row>
        <row r="766">
          <cell r="A766">
            <v>38581</v>
          </cell>
          <cell r="B766">
            <v>14.62</v>
          </cell>
        </row>
        <row r="767">
          <cell r="A767">
            <v>38582</v>
          </cell>
          <cell r="B767">
            <v>14.53</v>
          </cell>
        </row>
        <row r="768">
          <cell r="A768">
            <v>38583</v>
          </cell>
          <cell r="B768">
            <v>14.5</v>
          </cell>
        </row>
        <row r="769">
          <cell r="A769">
            <v>38586</v>
          </cell>
          <cell r="B769">
            <v>14.6</v>
          </cell>
        </row>
        <row r="770">
          <cell r="A770">
            <v>38587</v>
          </cell>
          <cell r="B770">
            <v>14.63</v>
          </cell>
        </row>
        <row r="771">
          <cell r="A771">
            <v>38588</v>
          </cell>
          <cell r="B771">
            <v>14.8</v>
          </cell>
        </row>
        <row r="772">
          <cell r="A772">
            <v>38589</v>
          </cell>
          <cell r="B772">
            <v>14.79</v>
          </cell>
        </row>
        <row r="773">
          <cell r="A773">
            <v>38590</v>
          </cell>
          <cell r="B773">
            <v>14.74</v>
          </cell>
        </row>
        <row r="774">
          <cell r="A774">
            <v>38593</v>
          </cell>
          <cell r="B774">
            <v>14.64</v>
          </cell>
        </row>
        <row r="775">
          <cell r="A775">
            <v>38594</v>
          </cell>
          <cell r="B775">
            <v>14.85</v>
          </cell>
        </row>
        <row r="776">
          <cell r="A776">
            <v>38595</v>
          </cell>
          <cell r="B776">
            <v>14.85</v>
          </cell>
        </row>
        <row r="777">
          <cell r="A777">
            <v>38596</v>
          </cell>
          <cell r="B777">
            <v>14.85</v>
          </cell>
        </row>
        <row r="778">
          <cell r="A778">
            <v>38597</v>
          </cell>
          <cell r="B778">
            <v>14.7</v>
          </cell>
        </row>
        <row r="779">
          <cell r="A779">
            <v>38601</v>
          </cell>
          <cell r="B779">
            <v>14.6</v>
          </cell>
        </row>
        <row r="780">
          <cell r="A780">
            <v>38602</v>
          </cell>
          <cell r="B780">
            <v>14.7</v>
          </cell>
        </row>
        <row r="781">
          <cell r="A781">
            <v>38603</v>
          </cell>
          <cell r="B781">
            <v>14.75</v>
          </cell>
        </row>
        <row r="782">
          <cell r="A782">
            <v>38604</v>
          </cell>
          <cell r="B782">
            <v>14.7</v>
          </cell>
        </row>
        <row r="783">
          <cell r="A783">
            <v>38607</v>
          </cell>
          <cell r="B783">
            <v>14.62</v>
          </cell>
        </row>
        <row r="784">
          <cell r="A784">
            <v>38608</v>
          </cell>
          <cell r="B784">
            <v>14.72</v>
          </cell>
        </row>
        <row r="785">
          <cell r="A785">
            <v>38609</v>
          </cell>
          <cell r="B785">
            <v>14.75</v>
          </cell>
        </row>
        <row r="786">
          <cell r="A786">
            <v>38610</v>
          </cell>
          <cell r="B786">
            <v>14.6</v>
          </cell>
        </row>
        <row r="787">
          <cell r="A787">
            <v>38611</v>
          </cell>
          <cell r="B787">
            <v>14.22</v>
          </cell>
        </row>
        <row r="788">
          <cell r="A788">
            <v>38614</v>
          </cell>
          <cell r="B788">
            <v>14.39</v>
          </cell>
        </row>
        <row r="789">
          <cell r="A789">
            <v>38615</v>
          </cell>
          <cell r="B789">
            <v>14.57</v>
          </cell>
        </row>
        <row r="790">
          <cell r="A790">
            <v>38616</v>
          </cell>
          <cell r="B790">
            <v>14.6</v>
          </cell>
        </row>
        <row r="791">
          <cell r="A791">
            <v>38617</v>
          </cell>
          <cell r="B791">
            <v>14.25</v>
          </cell>
        </row>
        <row r="792">
          <cell r="A792">
            <v>38618</v>
          </cell>
          <cell r="B792">
            <v>13.61</v>
          </cell>
        </row>
        <row r="793">
          <cell r="A793">
            <v>38621</v>
          </cell>
          <cell r="B793">
            <v>13.75</v>
          </cell>
        </row>
        <row r="794">
          <cell r="A794">
            <v>38622</v>
          </cell>
          <cell r="B794">
            <v>13.8</v>
          </cell>
        </row>
        <row r="795">
          <cell r="A795">
            <v>38623</v>
          </cell>
          <cell r="B795">
            <v>14.2</v>
          </cell>
        </row>
        <row r="796">
          <cell r="A796">
            <v>38624</v>
          </cell>
          <cell r="B796">
            <v>14.05</v>
          </cell>
        </row>
        <row r="797">
          <cell r="A797">
            <v>38625</v>
          </cell>
          <cell r="B797">
            <v>13.76</v>
          </cell>
        </row>
        <row r="798">
          <cell r="A798">
            <v>38628</v>
          </cell>
          <cell r="B798">
            <v>13.83</v>
          </cell>
        </row>
        <row r="799">
          <cell r="A799">
            <v>38629</v>
          </cell>
          <cell r="B799">
            <v>13.7</v>
          </cell>
        </row>
        <row r="800">
          <cell r="A800">
            <v>38630</v>
          </cell>
          <cell r="B800">
            <v>13.57</v>
          </cell>
        </row>
        <row r="801">
          <cell r="A801">
            <v>38631</v>
          </cell>
          <cell r="B801">
            <v>13.5</v>
          </cell>
        </row>
        <row r="802">
          <cell r="A802">
            <v>38632</v>
          </cell>
          <cell r="B802">
            <v>13.4</v>
          </cell>
        </row>
        <row r="803">
          <cell r="A803">
            <v>38636</v>
          </cell>
          <cell r="B803">
            <v>13.42</v>
          </cell>
        </row>
        <row r="804">
          <cell r="A804">
            <v>38637</v>
          </cell>
          <cell r="B804">
            <v>13.31</v>
          </cell>
        </row>
        <row r="805">
          <cell r="A805">
            <v>38638</v>
          </cell>
          <cell r="B805">
            <v>12.59</v>
          </cell>
        </row>
        <row r="806">
          <cell r="A806">
            <v>38639</v>
          </cell>
          <cell r="B806">
            <v>12.4</v>
          </cell>
        </row>
        <row r="807">
          <cell r="A807">
            <v>38642</v>
          </cell>
          <cell r="B807">
            <v>12.37</v>
          </cell>
        </row>
        <row r="808">
          <cell r="A808">
            <v>38643</v>
          </cell>
          <cell r="B808">
            <v>12.1</v>
          </cell>
        </row>
        <row r="809">
          <cell r="A809">
            <v>38644</v>
          </cell>
          <cell r="B809">
            <v>12.1</v>
          </cell>
        </row>
        <row r="810">
          <cell r="A810">
            <v>38645</v>
          </cell>
          <cell r="B810">
            <v>12</v>
          </cell>
        </row>
        <row r="811">
          <cell r="A811">
            <v>38646</v>
          </cell>
          <cell r="B811">
            <v>12.1</v>
          </cell>
        </row>
        <row r="812">
          <cell r="A812">
            <v>38649</v>
          </cell>
          <cell r="B812">
            <v>12.01</v>
          </cell>
        </row>
        <row r="813">
          <cell r="A813">
            <v>38650</v>
          </cell>
          <cell r="B813">
            <v>12.19</v>
          </cell>
        </row>
        <row r="814">
          <cell r="A814">
            <v>38651</v>
          </cell>
          <cell r="B814">
            <v>12.5</v>
          </cell>
        </row>
        <row r="815">
          <cell r="A815">
            <v>38652</v>
          </cell>
          <cell r="B815">
            <v>12.5</v>
          </cell>
        </row>
        <row r="816">
          <cell r="A816">
            <v>38653</v>
          </cell>
          <cell r="B816">
            <v>13.25</v>
          </cell>
        </row>
        <row r="817">
          <cell r="A817">
            <v>38656</v>
          </cell>
          <cell r="B817">
            <v>12.4</v>
          </cell>
        </row>
        <row r="818">
          <cell r="A818">
            <v>38657</v>
          </cell>
          <cell r="B818">
            <v>12.76</v>
          </cell>
        </row>
        <row r="819">
          <cell r="A819">
            <v>38658</v>
          </cell>
          <cell r="B819">
            <v>12.5</v>
          </cell>
        </row>
        <row r="820">
          <cell r="A820">
            <v>38659</v>
          </cell>
          <cell r="B820">
            <v>12.61</v>
          </cell>
        </row>
        <row r="821">
          <cell r="A821">
            <v>38660</v>
          </cell>
          <cell r="B821">
            <v>12.47</v>
          </cell>
        </row>
        <row r="822">
          <cell r="A822">
            <v>38663</v>
          </cell>
          <cell r="B822">
            <v>12.49</v>
          </cell>
        </row>
        <row r="823">
          <cell r="A823">
            <v>38664</v>
          </cell>
          <cell r="B823">
            <v>12.34</v>
          </cell>
        </row>
        <row r="824">
          <cell r="A824">
            <v>38665</v>
          </cell>
          <cell r="B824">
            <v>12.48</v>
          </cell>
        </row>
        <row r="825">
          <cell r="A825">
            <v>38666</v>
          </cell>
          <cell r="B825">
            <v>12.25</v>
          </cell>
        </row>
        <row r="826">
          <cell r="A826">
            <v>38667</v>
          </cell>
          <cell r="B826">
            <v>12.28</v>
          </cell>
        </row>
        <row r="827">
          <cell r="A827">
            <v>38670</v>
          </cell>
          <cell r="B827">
            <v>12.25</v>
          </cell>
        </row>
        <row r="828">
          <cell r="A828">
            <v>38671</v>
          </cell>
          <cell r="B828">
            <v>12.16</v>
          </cell>
        </row>
        <row r="829">
          <cell r="A829">
            <v>38672</v>
          </cell>
          <cell r="B829">
            <v>12.16</v>
          </cell>
        </row>
        <row r="830">
          <cell r="A830">
            <v>38673</v>
          </cell>
          <cell r="B830">
            <v>12.29</v>
          </cell>
        </row>
        <row r="831">
          <cell r="A831">
            <v>38674</v>
          </cell>
          <cell r="B831">
            <v>12.24</v>
          </cell>
        </row>
        <row r="832">
          <cell r="A832">
            <v>38677</v>
          </cell>
          <cell r="B832">
            <v>12.19</v>
          </cell>
        </row>
        <row r="833">
          <cell r="A833">
            <v>38678</v>
          </cell>
          <cell r="B833">
            <v>12.14</v>
          </cell>
        </row>
        <row r="834">
          <cell r="A834">
            <v>38679</v>
          </cell>
          <cell r="B834">
            <v>12.29</v>
          </cell>
        </row>
        <row r="835">
          <cell r="A835">
            <v>38680</v>
          </cell>
          <cell r="B835">
            <v>13.18</v>
          </cell>
        </row>
        <row r="836">
          <cell r="A836">
            <v>38681</v>
          </cell>
          <cell r="B836">
            <v>13.07</v>
          </cell>
        </row>
        <row r="837">
          <cell r="A837">
            <v>38684</v>
          </cell>
          <cell r="B837">
            <v>12.85</v>
          </cell>
        </row>
        <row r="838">
          <cell r="A838">
            <v>38685</v>
          </cell>
          <cell r="B838">
            <v>12.6</v>
          </cell>
        </row>
        <row r="839">
          <cell r="A839">
            <v>38686</v>
          </cell>
          <cell r="B839">
            <v>12.86</v>
          </cell>
        </row>
        <row r="840">
          <cell r="A840">
            <v>38687</v>
          </cell>
          <cell r="B840">
            <v>12.56</v>
          </cell>
        </row>
        <row r="841">
          <cell r="A841">
            <v>38688</v>
          </cell>
          <cell r="B841">
            <v>12.8</v>
          </cell>
        </row>
        <row r="842">
          <cell r="A842">
            <v>38691</v>
          </cell>
          <cell r="B842">
            <v>12.7</v>
          </cell>
        </row>
        <row r="843">
          <cell r="A843">
            <v>38692</v>
          </cell>
          <cell r="B843">
            <v>12.76</v>
          </cell>
        </row>
        <row r="844">
          <cell r="A844">
            <v>38693</v>
          </cell>
          <cell r="B844">
            <v>12.9</v>
          </cell>
        </row>
        <row r="845">
          <cell r="A845">
            <v>38694</v>
          </cell>
          <cell r="B845">
            <v>12.9</v>
          </cell>
        </row>
        <row r="846">
          <cell r="A846">
            <v>38695</v>
          </cell>
          <cell r="B846">
            <v>12.85</v>
          </cell>
        </row>
        <row r="847">
          <cell r="A847">
            <v>38698</v>
          </cell>
          <cell r="B847">
            <v>12.88</v>
          </cell>
        </row>
        <row r="848">
          <cell r="A848">
            <v>38699</v>
          </cell>
          <cell r="B848">
            <v>13.05</v>
          </cell>
        </row>
        <row r="849">
          <cell r="A849">
            <v>38700</v>
          </cell>
          <cell r="B849">
            <v>13</v>
          </cell>
        </row>
        <row r="850">
          <cell r="A850">
            <v>38701</v>
          </cell>
          <cell r="B850">
            <v>13.01</v>
          </cell>
        </row>
        <row r="851">
          <cell r="A851">
            <v>38702</v>
          </cell>
          <cell r="B851">
            <v>13.25</v>
          </cell>
        </row>
        <row r="852">
          <cell r="A852">
            <v>38705</v>
          </cell>
          <cell r="B852">
            <v>13.37</v>
          </cell>
        </row>
        <row r="853">
          <cell r="A853">
            <v>38706</v>
          </cell>
          <cell r="B853">
            <v>13.17</v>
          </cell>
        </row>
        <row r="854">
          <cell r="A854">
            <v>38707</v>
          </cell>
          <cell r="B854">
            <v>13.16</v>
          </cell>
        </row>
        <row r="855">
          <cell r="A855">
            <v>38708</v>
          </cell>
          <cell r="B855">
            <v>13.45</v>
          </cell>
        </row>
        <row r="856">
          <cell r="A856">
            <v>38709</v>
          </cell>
          <cell r="B856">
            <v>13.65</v>
          </cell>
        </row>
        <row r="857">
          <cell r="A857">
            <v>38714</v>
          </cell>
          <cell r="B857">
            <v>13.64</v>
          </cell>
        </row>
        <row r="858">
          <cell r="A858">
            <v>38715</v>
          </cell>
          <cell r="B858">
            <v>13.68</v>
          </cell>
        </row>
        <row r="859">
          <cell r="A859">
            <v>38716</v>
          </cell>
          <cell r="B859">
            <v>13.65</v>
          </cell>
        </row>
        <row r="860">
          <cell r="A860">
            <v>38720</v>
          </cell>
          <cell r="B860">
            <v>13.27</v>
          </cell>
        </row>
        <row r="861">
          <cell r="A861">
            <v>38721</v>
          </cell>
          <cell r="B861">
            <v>13.49</v>
          </cell>
        </row>
        <row r="862">
          <cell r="A862">
            <v>38722</v>
          </cell>
          <cell r="B862">
            <v>13.57</v>
          </cell>
        </row>
        <row r="863">
          <cell r="A863">
            <v>38723</v>
          </cell>
          <cell r="B863">
            <v>13.58</v>
          </cell>
        </row>
        <row r="864">
          <cell r="A864">
            <v>38726</v>
          </cell>
          <cell r="B864">
            <v>13.7</v>
          </cell>
        </row>
        <row r="865">
          <cell r="A865">
            <v>38727</v>
          </cell>
          <cell r="B865">
            <v>13.75</v>
          </cell>
        </row>
        <row r="866">
          <cell r="A866">
            <v>38728</v>
          </cell>
          <cell r="B866">
            <v>13.85</v>
          </cell>
        </row>
        <row r="867">
          <cell r="A867">
            <v>38729</v>
          </cell>
          <cell r="B867">
            <v>13.81</v>
          </cell>
        </row>
        <row r="868">
          <cell r="A868">
            <v>38730</v>
          </cell>
          <cell r="B868">
            <v>13.9</v>
          </cell>
        </row>
        <row r="869">
          <cell r="A869">
            <v>38733</v>
          </cell>
          <cell r="B869">
            <v>13.86</v>
          </cell>
        </row>
        <row r="870">
          <cell r="A870">
            <v>38734</v>
          </cell>
          <cell r="B870">
            <v>13.77</v>
          </cell>
        </row>
        <row r="871">
          <cell r="A871">
            <v>38735</v>
          </cell>
          <cell r="B871">
            <v>13.99</v>
          </cell>
        </row>
        <row r="872">
          <cell r="A872">
            <v>38736</v>
          </cell>
          <cell r="B872">
            <v>13.87</v>
          </cell>
        </row>
        <row r="873">
          <cell r="A873">
            <v>38737</v>
          </cell>
          <cell r="B873">
            <v>13.81</v>
          </cell>
        </row>
        <row r="874">
          <cell r="A874">
            <v>38740</v>
          </cell>
          <cell r="B874">
            <v>13.88</v>
          </cell>
        </row>
        <row r="875">
          <cell r="A875">
            <v>38741</v>
          </cell>
          <cell r="B875">
            <v>13.9</v>
          </cell>
        </row>
        <row r="876">
          <cell r="A876">
            <v>38742</v>
          </cell>
          <cell r="B876">
            <v>14</v>
          </cell>
        </row>
        <row r="877">
          <cell r="A877">
            <v>38743</v>
          </cell>
          <cell r="B877">
            <v>14</v>
          </cell>
        </row>
        <row r="878">
          <cell r="A878">
            <v>38744</v>
          </cell>
          <cell r="B878">
            <v>14.3</v>
          </cell>
        </row>
        <row r="879">
          <cell r="A879">
            <v>38747</v>
          </cell>
          <cell r="B879">
            <v>14.1</v>
          </cell>
        </row>
        <row r="880">
          <cell r="A880">
            <v>38748</v>
          </cell>
          <cell r="B880">
            <v>14.05</v>
          </cell>
        </row>
        <row r="881">
          <cell r="A881">
            <v>38749</v>
          </cell>
          <cell r="B881">
            <v>14.07</v>
          </cell>
        </row>
        <row r="882">
          <cell r="A882">
            <v>38750</v>
          </cell>
          <cell r="B882">
            <v>14.1</v>
          </cell>
        </row>
        <row r="883">
          <cell r="A883">
            <v>38751</v>
          </cell>
          <cell r="B883">
            <v>14.07</v>
          </cell>
        </row>
        <row r="884">
          <cell r="A884">
            <v>38754</v>
          </cell>
          <cell r="B884">
            <v>14.22</v>
          </cell>
        </row>
        <row r="885">
          <cell r="A885">
            <v>38755</v>
          </cell>
          <cell r="B885">
            <v>14.1</v>
          </cell>
        </row>
        <row r="886">
          <cell r="A886">
            <v>38756</v>
          </cell>
          <cell r="B886">
            <v>13.68</v>
          </cell>
        </row>
        <row r="887">
          <cell r="A887">
            <v>38757</v>
          </cell>
          <cell r="B887">
            <v>13.81</v>
          </cell>
        </row>
        <row r="888">
          <cell r="A888">
            <v>38758</v>
          </cell>
          <cell r="B888">
            <v>13.85</v>
          </cell>
        </row>
        <row r="889">
          <cell r="A889">
            <v>38761</v>
          </cell>
          <cell r="B889">
            <v>13.71</v>
          </cell>
        </row>
        <row r="890">
          <cell r="A890">
            <v>38762</v>
          </cell>
          <cell r="B890">
            <v>13.33</v>
          </cell>
        </row>
        <row r="891">
          <cell r="A891">
            <v>38763</v>
          </cell>
          <cell r="B891">
            <v>13.5</v>
          </cell>
        </row>
        <row r="892">
          <cell r="A892">
            <v>38764</v>
          </cell>
          <cell r="B892">
            <v>13.55</v>
          </cell>
        </row>
        <row r="893">
          <cell r="A893">
            <v>38765</v>
          </cell>
          <cell r="B893">
            <v>13.71</v>
          </cell>
        </row>
        <row r="894">
          <cell r="A894">
            <v>38768</v>
          </cell>
          <cell r="B894">
            <v>13.45</v>
          </cell>
        </row>
        <row r="895">
          <cell r="A895">
            <v>38769</v>
          </cell>
          <cell r="B895">
            <v>13.9</v>
          </cell>
        </row>
        <row r="896">
          <cell r="A896">
            <v>38770</v>
          </cell>
          <cell r="B896">
            <v>13.8</v>
          </cell>
        </row>
        <row r="897">
          <cell r="A897">
            <v>38771</v>
          </cell>
          <cell r="B897">
            <v>14.35</v>
          </cell>
        </row>
        <row r="898">
          <cell r="A898">
            <v>38772</v>
          </cell>
          <cell r="B898">
            <v>14.43</v>
          </cell>
        </row>
        <row r="899">
          <cell r="A899">
            <v>38775</v>
          </cell>
          <cell r="B899">
            <v>14.59</v>
          </cell>
        </row>
        <row r="900">
          <cell r="A900">
            <v>38776</v>
          </cell>
          <cell r="B900">
            <v>14.63</v>
          </cell>
        </row>
        <row r="901">
          <cell r="A901">
            <v>38777</v>
          </cell>
          <cell r="B901">
            <v>14.2</v>
          </cell>
        </row>
        <row r="902">
          <cell r="A902">
            <v>38778</v>
          </cell>
          <cell r="B902">
            <v>14.32</v>
          </cell>
        </row>
        <row r="903">
          <cell r="A903">
            <v>38779</v>
          </cell>
          <cell r="B903">
            <v>14.45</v>
          </cell>
        </row>
        <row r="904">
          <cell r="A904">
            <v>38782</v>
          </cell>
          <cell r="B904">
            <v>14.3</v>
          </cell>
        </row>
        <row r="905">
          <cell r="A905">
            <v>38783</v>
          </cell>
          <cell r="B905">
            <v>14.3</v>
          </cell>
        </row>
        <row r="906">
          <cell r="A906">
            <v>38784</v>
          </cell>
          <cell r="B906">
            <v>14.54</v>
          </cell>
        </row>
        <row r="907">
          <cell r="A907">
            <v>38785</v>
          </cell>
          <cell r="B907">
            <v>14.64</v>
          </cell>
        </row>
        <row r="908">
          <cell r="A908">
            <v>38786</v>
          </cell>
          <cell r="B908">
            <v>14.32</v>
          </cell>
        </row>
        <row r="909">
          <cell r="A909">
            <v>38789</v>
          </cell>
          <cell r="B909">
            <v>14.48</v>
          </cell>
        </row>
        <row r="910">
          <cell r="A910">
            <v>38790</v>
          </cell>
          <cell r="B910">
            <v>14.46</v>
          </cell>
        </row>
        <row r="911">
          <cell r="A911">
            <v>38791</v>
          </cell>
          <cell r="B911">
            <v>14.2</v>
          </cell>
        </row>
        <row r="912">
          <cell r="A912">
            <v>38792</v>
          </cell>
          <cell r="B912">
            <v>14</v>
          </cell>
        </row>
        <row r="913">
          <cell r="A913">
            <v>38793</v>
          </cell>
          <cell r="B913">
            <v>13.86</v>
          </cell>
        </row>
        <row r="914">
          <cell r="A914">
            <v>38796</v>
          </cell>
          <cell r="B914">
            <v>13.9</v>
          </cell>
        </row>
        <row r="915">
          <cell r="A915">
            <v>38797</v>
          </cell>
          <cell r="B915">
            <v>14.18</v>
          </cell>
        </row>
        <row r="916">
          <cell r="A916">
            <v>38798</v>
          </cell>
          <cell r="B916">
            <v>14.1</v>
          </cell>
        </row>
        <row r="917">
          <cell r="A917">
            <v>38799</v>
          </cell>
          <cell r="B917">
            <v>14.1</v>
          </cell>
        </row>
        <row r="918">
          <cell r="A918">
            <v>38800</v>
          </cell>
          <cell r="B918">
            <v>14.1</v>
          </cell>
        </row>
        <row r="919">
          <cell r="A919">
            <v>38803</v>
          </cell>
          <cell r="B919">
            <v>14.3</v>
          </cell>
        </row>
        <row r="920">
          <cell r="A920">
            <v>38804</v>
          </cell>
          <cell r="B920">
            <v>14.1</v>
          </cell>
        </row>
        <row r="921">
          <cell r="A921">
            <v>38805</v>
          </cell>
          <cell r="B921">
            <v>14.02</v>
          </cell>
        </row>
        <row r="922">
          <cell r="A922">
            <v>38806</v>
          </cell>
          <cell r="B922">
            <v>14</v>
          </cell>
        </row>
        <row r="923">
          <cell r="A923">
            <v>38807</v>
          </cell>
          <cell r="B923">
            <v>14</v>
          </cell>
        </row>
        <row r="924">
          <cell r="A924">
            <v>38810</v>
          </cell>
          <cell r="B924">
            <v>14.01</v>
          </cell>
        </row>
        <row r="925">
          <cell r="A925">
            <v>38811</v>
          </cell>
          <cell r="B925">
            <v>14.01</v>
          </cell>
        </row>
        <row r="926">
          <cell r="A926">
            <v>38812</v>
          </cell>
          <cell r="B926">
            <v>13.93</v>
          </cell>
        </row>
        <row r="927">
          <cell r="A927">
            <v>38813</v>
          </cell>
          <cell r="B927">
            <v>14.01</v>
          </cell>
        </row>
        <row r="928">
          <cell r="A928">
            <v>38814</v>
          </cell>
          <cell r="B928">
            <v>14.1</v>
          </cell>
        </row>
        <row r="929">
          <cell r="A929">
            <v>38817</v>
          </cell>
          <cell r="B929">
            <v>14</v>
          </cell>
        </row>
        <row r="930">
          <cell r="A930">
            <v>38818</v>
          </cell>
          <cell r="B930">
            <v>13.91</v>
          </cell>
        </row>
        <row r="931">
          <cell r="A931">
            <v>38819</v>
          </cell>
          <cell r="B931">
            <v>14.05</v>
          </cell>
        </row>
        <row r="932">
          <cell r="A932">
            <v>38820</v>
          </cell>
          <cell r="B932">
            <v>14.17</v>
          </cell>
        </row>
        <row r="933">
          <cell r="A933">
            <v>38824</v>
          </cell>
          <cell r="B933">
            <v>14.26</v>
          </cell>
        </row>
        <row r="934">
          <cell r="A934">
            <v>38825</v>
          </cell>
          <cell r="B934">
            <v>14.25</v>
          </cell>
        </row>
        <row r="935">
          <cell r="A935">
            <v>38826</v>
          </cell>
          <cell r="B935">
            <v>14.1</v>
          </cell>
        </row>
        <row r="936">
          <cell r="A936">
            <v>38827</v>
          </cell>
          <cell r="B936">
            <v>13.94</v>
          </cell>
        </row>
        <row r="937">
          <cell r="A937">
            <v>38828</v>
          </cell>
          <cell r="B937">
            <v>13.93</v>
          </cell>
        </row>
        <row r="938">
          <cell r="A938">
            <v>38831</v>
          </cell>
          <cell r="B938">
            <v>13.79</v>
          </cell>
        </row>
        <row r="939">
          <cell r="A939">
            <v>38832</v>
          </cell>
          <cell r="B939">
            <v>13.83</v>
          </cell>
        </row>
        <row r="940">
          <cell r="A940">
            <v>38833</v>
          </cell>
          <cell r="B940">
            <v>13.75</v>
          </cell>
        </row>
        <row r="941">
          <cell r="A941">
            <v>38834</v>
          </cell>
          <cell r="B941">
            <v>14</v>
          </cell>
        </row>
        <row r="942">
          <cell r="A942">
            <v>38835</v>
          </cell>
          <cell r="B942">
            <v>13.71</v>
          </cell>
        </row>
        <row r="943">
          <cell r="A943">
            <v>38838</v>
          </cell>
          <cell r="B943">
            <v>13.65</v>
          </cell>
        </row>
        <row r="944">
          <cell r="A944">
            <v>38839</v>
          </cell>
          <cell r="B944">
            <v>13.53</v>
          </cell>
        </row>
        <row r="945">
          <cell r="A945">
            <v>38840</v>
          </cell>
          <cell r="B945">
            <v>13.48</v>
          </cell>
        </row>
        <row r="946">
          <cell r="A946">
            <v>38841</v>
          </cell>
          <cell r="B946">
            <v>13.3</v>
          </cell>
        </row>
        <row r="947">
          <cell r="A947">
            <v>38842</v>
          </cell>
          <cell r="B947">
            <v>13.4</v>
          </cell>
        </row>
        <row r="948">
          <cell r="A948">
            <v>38845</v>
          </cell>
          <cell r="B948">
            <v>13.48</v>
          </cell>
        </row>
        <row r="949">
          <cell r="A949">
            <v>38846</v>
          </cell>
          <cell r="B949">
            <v>13.32</v>
          </cell>
        </row>
        <row r="950">
          <cell r="A950">
            <v>38847</v>
          </cell>
          <cell r="B950">
            <v>13.3</v>
          </cell>
        </row>
        <row r="951">
          <cell r="A951">
            <v>38848</v>
          </cell>
          <cell r="B951">
            <v>13.3</v>
          </cell>
        </row>
        <row r="952">
          <cell r="A952">
            <v>38849</v>
          </cell>
          <cell r="B952">
            <v>13.4</v>
          </cell>
        </row>
        <row r="953">
          <cell r="A953">
            <v>38852</v>
          </cell>
          <cell r="B953">
            <v>13.35</v>
          </cell>
        </row>
        <row r="954">
          <cell r="A954">
            <v>38853</v>
          </cell>
          <cell r="B954">
            <v>13.75</v>
          </cell>
        </row>
        <row r="955">
          <cell r="A955">
            <v>38854</v>
          </cell>
          <cell r="B955">
            <v>13.22</v>
          </cell>
        </row>
        <row r="956">
          <cell r="A956">
            <v>38855</v>
          </cell>
          <cell r="B956">
            <v>13</v>
          </cell>
        </row>
        <row r="957">
          <cell r="A957">
            <v>38856</v>
          </cell>
          <cell r="B957">
            <v>12.99</v>
          </cell>
        </row>
        <row r="958">
          <cell r="A958">
            <v>38860</v>
          </cell>
          <cell r="B958">
            <v>13</v>
          </cell>
        </row>
        <row r="959">
          <cell r="A959">
            <v>38861</v>
          </cell>
          <cell r="B959">
            <v>13.15</v>
          </cell>
        </row>
        <row r="960">
          <cell r="A960">
            <v>38862</v>
          </cell>
          <cell r="B960">
            <v>13.45</v>
          </cell>
        </row>
        <row r="961">
          <cell r="A961">
            <v>38863</v>
          </cell>
          <cell r="B961">
            <v>12.97</v>
          </cell>
        </row>
        <row r="962">
          <cell r="A962">
            <v>38866</v>
          </cell>
          <cell r="B962">
            <v>12.93</v>
          </cell>
        </row>
        <row r="963">
          <cell r="A963">
            <v>38867</v>
          </cell>
          <cell r="B963">
            <v>13</v>
          </cell>
        </row>
        <row r="964">
          <cell r="A964">
            <v>38868</v>
          </cell>
          <cell r="B964">
            <v>12.9</v>
          </cell>
        </row>
        <row r="965">
          <cell r="A965">
            <v>38869</v>
          </cell>
          <cell r="B965">
            <v>12.8</v>
          </cell>
        </row>
        <row r="966">
          <cell r="A966">
            <v>38870</v>
          </cell>
          <cell r="B966">
            <v>12.81</v>
          </cell>
        </row>
        <row r="967">
          <cell r="A967">
            <v>38873</v>
          </cell>
          <cell r="B967">
            <v>12.87</v>
          </cell>
        </row>
        <row r="968">
          <cell r="A968">
            <v>38874</v>
          </cell>
          <cell r="B968">
            <v>12.85</v>
          </cell>
        </row>
        <row r="969">
          <cell r="A969">
            <v>38875</v>
          </cell>
          <cell r="B969">
            <v>12.73</v>
          </cell>
        </row>
        <row r="970">
          <cell r="A970">
            <v>38876</v>
          </cell>
          <cell r="B970">
            <v>12.58</v>
          </cell>
        </row>
        <row r="971">
          <cell r="A971">
            <v>38877</v>
          </cell>
          <cell r="B971">
            <v>12.55</v>
          </cell>
        </row>
        <row r="972">
          <cell r="A972">
            <v>38880</v>
          </cell>
          <cell r="B972">
            <v>12.67</v>
          </cell>
        </row>
        <row r="973">
          <cell r="A973">
            <v>38881</v>
          </cell>
          <cell r="B973">
            <v>13.19</v>
          </cell>
        </row>
        <row r="974">
          <cell r="A974">
            <v>38882</v>
          </cell>
          <cell r="B974">
            <v>12.8</v>
          </cell>
        </row>
        <row r="975">
          <cell r="A975">
            <v>38883</v>
          </cell>
          <cell r="B975">
            <v>13.03</v>
          </cell>
        </row>
        <row r="976">
          <cell r="A976">
            <v>38884</v>
          </cell>
          <cell r="B976">
            <v>12.75</v>
          </cell>
        </row>
        <row r="977">
          <cell r="A977">
            <v>38887</v>
          </cell>
          <cell r="B977">
            <v>13</v>
          </cell>
        </row>
        <row r="978">
          <cell r="A978">
            <v>38888</v>
          </cell>
          <cell r="B978">
            <v>12.9</v>
          </cell>
        </row>
        <row r="979">
          <cell r="A979">
            <v>38889</v>
          </cell>
          <cell r="B979">
            <v>13</v>
          </cell>
        </row>
        <row r="980">
          <cell r="A980">
            <v>38890</v>
          </cell>
          <cell r="B980">
            <v>12.81</v>
          </cell>
        </row>
        <row r="981">
          <cell r="A981">
            <v>38891</v>
          </cell>
          <cell r="B981">
            <v>12.99</v>
          </cell>
        </row>
        <row r="982">
          <cell r="A982">
            <v>38894</v>
          </cell>
          <cell r="B982">
            <v>12.99</v>
          </cell>
        </row>
        <row r="983">
          <cell r="A983">
            <v>38895</v>
          </cell>
          <cell r="B983">
            <v>12.82</v>
          </cell>
        </row>
        <row r="984">
          <cell r="A984">
            <v>38896</v>
          </cell>
          <cell r="B984">
            <v>12.98</v>
          </cell>
        </row>
        <row r="985">
          <cell r="A985">
            <v>38897</v>
          </cell>
          <cell r="B985">
            <v>13.25</v>
          </cell>
        </row>
        <row r="986">
          <cell r="A986">
            <v>38898</v>
          </cell>
          <cell r="B986">
            <v>13.01</v>
          </cell>
        </row>
        <row r="987">
          <cell r="A987">
            <v>38902</v>
          </cell>
          <cell r="B987">
            <v>13.29</v>
          </cell>
        </row>
        <row r="988">
          <cell r="A988">
            <v>38903</v>
          </cell>
          <cell r="B988">
            <v>13.34</v>
          </cell>
        </row>
        <row r="989">
          <cell r="A989">
            <v>38904</v>
          </cell>
          <cell r="B989">
            <v>13.5</v>
          </cell>
        </row>
        <row r="990">
          <cell r="A990">
            <v>38905</v>
          </cell>
          <cell r="B990">
            <v>13.32</v>
          </cell>
        </row>
        <row r="991">
          <cell r="A991">
            <v>38908</v>
          </cell>
          <cell r="B991">
            <v>13.3</v>
          </cell>
        </row>
        <row r="992">
          <cell r="A992">
            <v>38909</v>
          </cell>
          <cell r="B992">
            <v>13.32</v>
          </cell>
        </row>
        <row r="993">
          <cell r="A993">
            <v>38910</v>
          </cell>
          <cell r="B993">
            <v>13.25</v>
          </cell>
        </row>
        <row r="994">
          <cell r="A994">
            <v>38911</v>
          </cell>
          <cell r="B994">
            <v>13.43</v>
          </cell>
        </row>
        <row r="995">
          <cell r="A995">
            <v>38912</v>
          </cell>
          <cell r="B995">
            <v>13.2</v>
          </cell>
        </row>
        <row r="996">
          <cell r="A996">
            <v>38915</v>
          </cell>
          <cell r="B996">
            <v>13.01</v>
          </cell>
        </row>
        <row r="997">
          <cell r="A997">
            <v>38916</v>
          </cell>
          <cell r="B997">
            <v>13.2</v>
          </cell>
        </row>
        <row r="998">
          <cell r="A998">
            <v>38917</v>
          </cell>
          <cell r="B998">
            <v>13.19</v>
          </cell>
        </row>
        <row r="999">
          <cell r="A999">
            <v>38918</v>
          </cell>
          <cell r="B999">
            <v>13.05</v>
          </cell>
        </row>
        <row r="1000">
          <cell r="A1000">
            <v>38919</v>
          </cell>
          <cell r="B1000">
            <v>13.01</v>
          </cell>
        </row>
        <row r="1001">
          <cell r="A1001">
            <v>38922</v>
          </cell>
          <cell r="B1001">
            <v>13.15</v>
          </cell>
        </row>
        <row r="1002">
          <cell r="A1002">
            <v>38923</v>
          </cell>
          <cell r="B1002">
            <v>13.1</v>
          </cell>
        </row>
        <row r="1003">
          <cell r="A1003">
            <v>38924</v>
          </cell>
          <cell r="B1003">
            <v>13.2</v>
          </cell>
        </row>
        <row r="1004">
          <cell r="A1004">
            <v>38925</v>
          </cell>
          <cell r="B1004">
            <v>13.09</v>
          </cell>
        </row>
        <row r="1005">
          <cell r="A1005">
            <v>38926</v>
          </cell>
          <cell r="B1005">
            <v>13.5</v>
          </cell>
        </row>
        <row r="1006">
          <cell r="A1006">
            <v>38929</v>
          </cell>
          <cell r="B1006">
            <v>13.39</v>
          </cell>
        </row>
        <row r="1007">
          <cell r="A1007">
            <v>38930</v>
          </cell>
          <cell r="B1007">
            <v>13.59</v>
          </cell>
        </row>
        <row r="1008">
          <cell r="A1008">
            <v>38931</v>
          </cell>
          <cell r="B1008">
            <v>13.59</v>
          </cell>
        </row>
        <row r="1009">
          <cell r="A1009">
            <v>38932</v>
          </cell>
          <cell r="B1009">
            <v>13.58</v>
          </cell>
        </row>
        <row r="1010">
          <cell r="A1010">
            <v>38933</v>
          </cell>
          <cell r="B1010">
            <v>13.58</v>
          </cell>
        </row>
        <row r="1011">
          <cell r="A1011">
            <v>38937</v>
          </cell>
          <cell r="B1011">
            <v>13.5</v>
          </cell>
        </row>
        <row r="1012">
          <cell r="A1012">
            <v>38938</v>
          </cell>
          <cell r="B1012">
            <v>13.5</v>
          </cell>
        </row>
        <row r="1013">
          <cell r="A1013">
            <v>38939</v>
          </cell>
          <cell r="B1013">
            <v>13.5</v>
          </cell>
        </row>
        <row r="1014">
          <cell r="A1014">
            <v>38940</v>
          </cell>
          <cell r="B1014">
            <v>13.3</v>
          </cell>
        </row>
        <row r="1015">
          <cell r="A1015">
            <v>38943</v>
          </cell>
          <cell r="B1015">
            <v>13.3</v>
          </cell>
        </row>
        <row r="1016">
          <cell r="A1016">
            <v>38944</v>
          </cell>
          <cell r="B1016">
            <v>13.65</v>
          </cell>
        </row>
        <row r="1017">
          <cell r="A1017">
            <v>38945</v>
          </cell>
          <cell r="B1017">
            <v>13.65</v>
          </cell>
        </row>
        <row r="1018">
          <cell r="A1018">
            <v>38946</v>
          </cell>
          <cell r="B1018">
            <v>13.65</v>
          </cell>
        </row>
        <row r="1019">
          <cell r="A1019">
            <v>38947</v>
          </cell>
          <cell r="B1019">
            <v>13.65</v>
          </cell>
        </row>
        <row r="1020">
          <cell r="A1020">
            <v>38950</v>
          </cell>
          <cell r="B1020">
            <v>13.65</v>
          </cell>
        </row>
        <row r="1021">
          <cell r="A1021">
            <v>38951</v>
          </cell>
          <cell r="B1021">
            <v>13.58</v>
          </cell>
        </row>
        <row r="1022">
          <cell r="A1022">
            <v>38952</v>
          </cell>
          <cell r="B1022">
            <v>13.55</v>
          </cell>
        </row>
        <row r="1023">
          <cell r="A1023">
            <v>38953</v>
          </cell>
          <cell r="B1023">
            <v>13.63</v>
          </cell>
        </row>
        <row r="1024">
          <cell r="A1024">
            <v>38954</v>
          </cell>
          <cell r="B1024">
            <v>13.65</v>
          </cell>
        </row>
        <row r="1025">
          <cell r="A1025">
            <v>38957</v>
          </cell>
          <cell r="B1025">
            <v>13.52</v>
          </cell>
        </row>
        <row r="1026">
          <cell r="A1026">
            <v>38958</v>
          </cell>
          <cell r="B1026">
            <v>13.45</v>
          </cell>
        </row>
        <row r="1027">
          <cell r="A1027">
            <v>38959</v>
          </cell>
          <cell r="B1027">
            <v>13.4</v>
          </cell>
        </row>
        <row r="1028">
          <cell r="A1028">
            <v>38960</v>
          </cell>
          <cell r="B1028">
            <v>13.4</v>
          </cell>
        </row>
        <row r="1029">
          <cell r="A1029">
            <v>38961</v>
          </cell>
          <cell r="B1029">
            <v>13.49</v>
          </cell>
        </row>
        <row r="1030">
          <cell r="A1030">
            <v>38965</v>
          </cell>
          <cell r="B1030">
            <v>13.5</v>
          </cell>
        </row>
        <row r="1031">
          <cell r="A1031">
            <v>38966</v>
          </cell>
          <cell r="B1031">
            <v>13.5</v>
          </cell>
        </row>
        <row r="1032">
          <cell r="A1032">
            <v>38967</v>
          </cell>
          <cell r="B1032">
            <v>13.45</v>
          </cell>
        </row>
        <row r="1033">
          <cell r="A1033">
            <v>38968</v>
          </cell>
          <cell r="B1033">
            <v>13.5</v>
          </cell>
        </row>
        <row r="1034">
          <cell r="A1034">
            <v>38971</v>
          </cell>
          <cell r="B1034">
            <v>13.45</v>
          </cell>
        </row>
        <row r="1035">
          <cell r="A1035">
            <v>38972</v>
          </cell>
          <cell r="B1035">
            <v>13.49</v>
          </cell>
        </row>
        <row r="1036">
          <cell r="A1036">
            <v>38973</v>
          </cell>
          <cell r="B1036">
            <v>13.39</v>
          </cell>
        </row>
        <row r="1037">
          <cell r="A1037">
            <v>38974</v>
          </cell>
          <cell r="B1037">
            <v>13.4</v>
          </cell>
        </row>
        <row r="1038">
          <cell r="A1038">
            <v>38975</v>
          </cell>
          <cell r="B1038">
            <v>13.44</v>
          </cell>
        </row>
        <row r="1039">
          <cell r="A1039">
            <v>38978</v>
          </cell>
          <cell r="B1039">
            <v>13.43</v>
          </cell>
        </row>
        <row r="1040">
          <cell r="A1040">
            <v>38979</v>
          </cell>
          <cell r="B1040">
            <v>13.46</v>
          </cell>
        </row>
        <row r="1041">
          <cell r="A1041">
            <v>38980</v>
          </cell>
          <cell r="B1041">
            <v>13.5</v>
          </cell>
        </row>
        <row r="1042">
          <cell r="A1042">
            <v>38981</v>
          </cell>
          <cell r="B1042">
            <v>13.49</v>
          </cell>
        </row>
        <row r="1043">
          <cell r="A1043">
            <v>38982</v>
          </cell>
          <cell r="B1043">
            <v>13.46</v>
          </cell>
        </row>
        <row r="1044">
          <cell r="A1044">
            <v>38985</v>
          </cell>
          <cell r="B1044">
            <v>13.65</v>
          </cell>
        </row>
        <row r="1045">
          <cell r="A1045">
            <v>38986</v>
          </cell>
          <cell r="B1045">
            <v>13.75</v>
          </cell>
        </row>
        <row r="1046">
          <cell r="A1046">
            <v>38987</v>
          </cell>
          <cell r="B1046">
            <v>13.75</v>
          </cell>
        </row>
        <row r="1047">
          <cell r="A1047">
            <v>38988</v>
          </cell>
          <cell r="B1047">
            <v>14.17</v>
          </cell>
        </row>
        <row r="1048">
          <cell r="A1048">
            <v>38989</v>
          </cell>
          <cell r="B1048">
            <v>14.13</v>
          </cell>
        </row>
        <row r="1049">
          <cell r="A1049">
            <v>38992</v>
          </cell>
          <cell r="B1049">
            <v>14.23</v>
          </cell>
        </row>
        <row r="1050">
          <cell r="A1050">
            <v>38993</v>
          </cell>
          <cell r="B1050">
            <v>14.09</v>
          </cell>
        </row>
        <row r="1051">
          <cell r="A1051">
            <v>38994</v>
          </cell>
          <cell r="B1051">
            <v>13.7</v>
          </cell>
        </row>
        <row r="1052">
          <cell r="A1052">
            <v>38995</v>
          </cell>
          <cell r="B1052">
            <v>13.76</v>
          </cell>
        </row>
        <row r="1053">
          <cell r="A1053">
            <v>38996</v>
          </cell>
          <cell r="B1053">
            <v>13.93</v>
          </cell>
        </row>
        <row r="1054">
          <cell r="A1054">
            <v>39000</v>
          </cell>
          <cell r="B1054">
            <v>13.96</v>
          </cell>
        </row>
        <row r="1055">
          <cell r="A1055">
            <v>39001</v>
          </cell>
          <cell r="B1055">
            <v>14.03</v>
          </cell>
        </row>
        <row r="1056">
          <cell r="A1056">
            <v>39002</v>
          </cell>
          <cell r="B1056">
            <v>13.99</v>
          </cell>
        </row>
        <row r="1057">
          <cell r="A1057">
            <v>39003</v>
          </cell>
          <cell r="B1057">
            <v>13.94</v>
          </cell>
        </row>
        <row r="1058">
          <cell r="A1058">
            <v>39006</v>
          </cell>
          <cell r="B1058">
            <v>14.2</v>
          </cell>
        </row>
        <row r="1059">
          <cell r="A1059">
            <v>39007</v>
          </cell>
          <cell r="B1059">
            <v>14.15</v>
          </cell>
        </row>
        <row r="1060">
          <cell r="A1060">
            <v>39008</v>
          </cell>
          <cell r="B1060">
            <v>13.96</v>
          </cell>
        </row>
        <row r="1061">
          <cell r="A1061">
            <v>39009</v>
          </cell>
          <cell r="B1061">
            <v>14.25</v>
          </cell>
        </row>
        <row r="1062">
          <cell r="A1062">
            <v>39010</v>
          </cell>
          <cell r="B1062">
            <v>14.19</v>
          </cell>
        </row>
        <row r="1063">
          <cell r="A1063">
            <v>39013</v>
          </cell>
          <cell r="B1063">
            <v>14</v>
          </cell>
        </row>
        <row r="1064">
          <cell r="A1064">
            <v>39014</v>
          </cell>
          <cell r="B1064">
            <v>14</v>
          </cell>
        </row>
        <row r="1065">
          <cell r="A1065">
            <v>39015</v>
          </cell>
          <cell r="B1065">
            <v>14</v>
          </cell>
        </row>
        <row r="1066">
          <cell r="A1066">
            <v>39016</v>
          </cell>
          <cell r="B1066">
            <v>13.76</v>
          </cell>
        </row>
        <row r="1067">
          <cell r="A1067">
            <v>39017</v>
          </cell>
          <cell r="B1067">
            <v>13.75</v>
          </cell>
        </row>
        <row r="1068">
          <cell r="A1068">
            <v>39020</v>
          </cell>
          <cell r="B1068">
            <v>13.7</v>
          </cell>
        </row>
        <row r="1069">
          <cell r="A1069">
            <v>39021</v>
          </cell>
          <cell r="B1069">
            <v>13.99</v>
          </cell>
        </row>
        <row r="1070">
          <cell r="A1070">
            <v>39022</v>
          </cell>
          <cell r="B1070">
            <v>12.14</v>
          </cell>
        </row>
        <row r="1071">
          <cell r="A1071">
            <v>39023</v>
          </cell>
          <cell r="B1071">
            <v>11.8</v>
          </cell>
        </row>
        <row r="1072">
          <cell r="A1072">
            <v>39024</v>
          </cell>
          <cell r="B1072">
            <v>12</v>
          </cell>
        </row>
        <row r="1073">
          <cell r="A1073">
            <v>39027</v>
          </cell>
          <cell r="B1073">
            <v>11.95</v>
          </cell>
        </row>
        <row r="1074">
          <cell r="A1074">
            <v>39028</v>
          </cell>
          <cell r="B1074">
            <v>12.29</v>
          </cell>
        </row>
        <row r="1075">
          <cell r="A1075">
            <v>39029</v>
          </cell>
          <cell r="B1075">
            <v>12.69</v>
          </cell>
        </row>
        <row r="1076">
          <cell r="A1076">
            <v>39030</v>
          </cell>
          <cell r="B1076">
            <v>12.65</v>
          </cell>
        </row>
        <row r="1077">
          <cell r="A1077">
            <v>39031</v>
          </cell>
          <cell r="B1077">
            <v>12.5</v>
          </cell>
        </row>
        <row r="1078">
          <cell r="A1078">
            <v>39034</v>
          </cell>
          <cell r="B1078">
            <v>12.37</v>
          </cell>
        </row>
        <row r="1079">
          <cell r="A1079">
            <v>39035</v>
          </cell>
          <cell r="B1079">
            <v>12.41</v>
          </cell>
        </row>
        <row r="1080">
          <cell r="A1080">
            <v>39036</v>
          </cell>
          <cell r="B1080">
            <v>12.69</v>
          </cell>
        </row>
        <row r="1081">
          <cell r="A1081">
            <v>39037</v>
          </cell>
          <cell r="B1081">
            <v>12.56</v>
          </cell>
        </row>
        <row r="1082">
          <cell r="A1082">
            <v>39038</v>
          </cell>
          <cell r="B1082">
            <v>13.08</v>
          </cell>
        </row>
        <row r="1083">
          <cell r="A1083">
            <v>39041</v>
          </cell>
          <cell r="B1083">
            <v>13.3</v>
          </cell>
        </row>
        <row r="1084">
          <cell r="A1084">
            <v>39042</v>
          </cell>
          <cell r="B1084">
            <v>13.2</v>
          </cell>
        </row>
        <row r="1085">
          <cell r="A1085">
            <v>39043</v>
          </cell>
          <cell r="B1085">
            <v>13.02</v>
          </cell>
        </row>
        <row r="1086">
          <cell r="A1086">
            <v>39044</v>
          </cell>
          <cell r="B1086">
            <v>13.02</v>
          </cell>
        </row>
        <row r="1087">
          <cell r="A1087">
            <v>39045</v>
          </cell>
          <cell r="B1087">
            <v>12.93</v>
          </cell>
        </row>
        <row r="1088">
          <cell r="A1088">
            <v>39048</v>
          </cell>
          <cell r="B1088">
            <v>12.82</v>
          </cell>
        </row>
        <row r="1089">
          <cell r="A1089">
            <v>39049</v>
          </cell>
          <cell r="B1089">
            <v>12.6</v>
          </cell>
        </row>
        <row r="1090">
          <cell r="A1090">
            <v>39050</v>
          </cell>
          <cell r="B1090">
            <v>12.43</v>
          </cell>
        </row>
        <row r="1091">
          <cell r="A1091">
            <v>39051</v>
          </cell>
          <cell r="B1091">
            <v>12.42</v>
          </cell>
        </row>
        <row r="1092">
          <cell r="A1092">
            <v>39052</v>
          </cell>
          <cell r="B1092">
            <v>12.49</v>
          </cell>
        </row>
        <row r="1093">
          <cell r="A1093">
            <v>39055</v>
          </cell>
          <cell r="B1093">
            <v>12.42</v>
          </cell>
        </row>
        <row r="1094">
          <cell r="A1094">
            <v>39056</v>
          </cell>
          <cell r="B1094">
            <v>12.46</v>
          </cell>
        </row>
        <row r="1095">
          <cell r="A1095">
            <v>39057</v>
          </cell>
          <cell r="B1095">
            <v>12.42</v>
          </cell>
        </row>
        <row r="1096">
          <cell r="A1096">
            <v>39058</v>
          </cell>
          <cell r="B1096">
            <v>12.49</v>
          </cell>
        </row>
        <row r="1097">
          <cell r="A1097">
            <v>39059</v>
          </cell>
          <cell r="B1097">
            <v>12.41</v>
          </cell>
        </row>
        <row r="1098">
          <cell r="A1098">
            <v>39062</v>
          </cell>
          <cell r="B1098">
            <v>12.47</v>
          </cell>
        </row>
        <row r="1099">
          <cell r="A1099">
            <v>39063</v>
          </cell>
          <cell r="B1099">
            <v>12.2</v>
          </cell>
        </row>
        <row r="1100">
          <cell r="A1100">
            <v>39064</v>
          </cell>
          <cell r="B1100">
            <v>12.25</v>
          </cell>
        </row>
        <row r="1101">
          <cell r="A1101">
            <v>39065</v>
          </cell>
          <cell r="B1101">
            <v>12.25</v>
          </cell>
        </row>
        <row r="1102">
          <cell r="A1102">
            <v>39066</v>
          </cell>
          <cell r="B1102">
            <v>12.34</v>
          </cell>
        </row>
        <row r="1103">
          <cell r="A1103">
            <v>39069</v>
          </cell>
          <cell r="B1103">
            <v>12.37</v>
          </cell>
        </row>
        <row r="1104">
          <cell r="A1104">
            <v>39070</v>
          </cell>
          <cell r="B1104">
            <v>12.26</v>
          </cell>
        </row>
        <row r="1105">
          <cell r="A1105">
            <v>39071</v>
          </cell>
          <cell r="B1105">
            <v>12.36</v>
          </cell>
        </row>
        <row r="1106">
          <cell r="A1106">
            <v>39072</v>
          </cell>
          <cell r="B1106">
            <v>12.31</v>
          </cell>
        </row>
        <row r="1107">
          <cell r="A1107">
            <v>39073</v>
          </cell>
          <cell r="B1107">
            <v>12.31</v>
          </cell>
        </row>
        <row r="1108">
          <cell r="A1108">
            <v>39078</v>
          </cell>
          <cell r="B1108">
            <v>12.43</v>
          </cell>
        </row>
        <row r="1109">
          <cell r="A1109">
            <v>39079</v>
          </cell>
          <cell r="B1109">
            <v>12.26</v>
          </cell>
        </row>
        <row r="1110">
          <cell r="A1110">
            <v>39080</v>
          </cell>
          <cell r="B1110">
            <v>12.26</v>
          </cell>
        </row>
        <row r="1111">
          <cell r="A1111">
            <v>39084</v>
          </cell>
          <cell r="B1111">
            <v>12.36</v>
          </cell>
        </row>
        <row r="1112">
          <cell r="A1112">
            <v>39085</v>
          </cell>
          <cell r="B1112">
            <v>12.22</v>
          </cell>
        </row>
        <row r="1113">
          <cell r="A1113">
            <v>39086</v>
          </cell>
          <cell r="B1113">
            <v>11.86</v>
          </cell>
        </row>
        <row r="1114">
          <cell r="A1114">
            <v>39087</v>
          </cell>
          <cell r="B1114">
            <v>11.8</v>
          </cell>
        </row>
        <row r="1115">
          <cell r="A1115">
            <v>39090</v>
          </cell>
          <cell r="B1115">
            <v>11.9</v>
          </cell>
        </row>
        <row r="1116">
          <cell r="A1116">
            <v>39091</v>
          </cell>
          <cell r="B1116">
            <v>11.85</v>
          </cell>
        </row>
        <row r="1117">
          <cell r="A1117">
            <v>39092</v>
          </cell>
          <cell r="B1117">
            <v>12.05</v>
          </cell>
        </row>
        <row r="1118">
          <cell r="A1118">
            <v>39093</v>
          </cell>
          <cell r="B1118">
            <v>12.06</v>
          </cell>
        </row>
        <row r="1119">
          <cell r="A1119">
            <v>39094</v>
          </cell>
          <cell r="B1119">
            <v>12.12</v>
          </cell>
        </row>
        <row r="1120">
          <cell r="A1120">
            <v>39097</v>
          </cell>
          <cell r="B1120">
            <v>12.2</v>
          </cell>
        </row>
        <row r="1121">
          <cell r="A1121">
            <v>39098</v>
          </cell>
          <cell r="B1121">
            <v>12.4</v>
          </cell>
        </row>
        <row r="1122">
          <cell r="A1122">
            <v>39099</v>
          </cell>
          <cell r="B1122">
            <v>12.31</v>
          </cell>
        </row>
        <row r="1123">
          <cell r="A1123">
            <v>39100</v>
          </cell>
          <cell r="B1123">
            <v>12.3</v>
          </cell>
        </row>
        <row r="1124">
          <cell r="A1124">
            <v>39101</v>
          </cell>
          <cell r="B1124">
            <v>12.66</v>
          </cell>
        </row>
        <row r="1125">
          <cell r="A1125">
            <v>39104</v>
          </cell>
          <cell r="B1125">
            <v>12.8</v>
          </cell>
        </row>
        <row r="1126">
          <cell r="A1126">
            <v>39105</v>
          </cell>
          <cell r="B1126">
            <v>12.46</v>
          </cell>
        </row>
        <row r="1127">
          <cell r="A1127">
            <v>39106</v>
          </cell>
          <cell r="B1127">
            <v>12.66</v>
          </cell>
        </row>
        <row r="1128">
          <cell r="A1128">
            <v>39107</v>
          </cell>
          <cell r="B1128">
            <v>12.6</v>
          </cell>
        </row>
        <row r="1129">
          <cell r="A1129">
            <v>39108</v>
          </cell>
          <cell r="B1129">
            <v>12.6</v>
          </cell>
        </row>
        <row r="1130">
          <cell r="A1130">
            <v>39111</v>
          </cell>
          <cell r="B1130">
            <v>12.61</v>
          </cell>
        </row>
        <row r="1131">
          <cell r="A1131">
            <v>39112</v>
          </cell>
          <cell r="B1131">
            <v>12.62</v>
          </cell>
        </row>
        <row r="1132">
          <cell r="A1132">
            <v>39113</v>
          </cell>
          <cell r="B1132">
            <v>12.6</v>
          </cell>
        </row>
        <row r="1133">
          <cell r="A1133">
            <v>39114</v>
          </cell>
          <cell r="B1133">
            <v>12.6</v>
          </cell>
        </row>
        <row r="1134">
          <cell r="A1134">
            <v>39115</v>
          </cell>
          <cell r="B1134">
            <v>12.7</v>
          </cell>
        </row>
        <row r="1135">
          <cell r="A1135">
            <v>39118</v>
          </cell>
          <cell r="B1135">
            <v>12.63</v>
          </cell>
        </row>
        <row r="1136">
          <cell r="A1136">
            <v>39119</v>
          </cell>
          <cell r="B1136">
            <v>12.76</v>
          </cell>
        </row>
        <row r="1137">
          <cell r="A1137">
            <v>39120</v>
          </cell>
          <cell r="B1137">
            <v>12.75</v>
          </cell>
        </row>
        <row r="1138">
          <cell r="A1138">
            <v>39121</v>
          </cell>
          <cell r="B1138">
            <v>12.7</v>
          </cell>
        </row>
        <row r="1139">
          <cell r="A1139">
            <v>39122</v>
          </cell>
          <cell r="B1139">
            <v>12.88</v>
          </cell>
        </row>
        <row r="1140">
          <cell r="A1140">
            <v>39125</v>
          </cell>
          <cell r="B1140">
            <v>12.8</v>
          </cell>
        </row>
        <row r="1141">
          <cell r="A1141">
            <v>39126</v>
          </cell>
          <cell r="B1141">
            <v>13</v>
          </cell>
        </row>
        <row r="1142">
          <cell r="A1142">
            <v>39127</v>
          </cell>
          <cell r="B1142">
            <v>13.01</v>
          </cell>
        </row>
        <row r="1143">
          <cell r="A1143">
            <v>39128</v>
          </cell>
          <cell r="B1143">
            <v>13.18</v>
          </cell>
        </row>
        <row r="1144">
          <cell r="A1144">
            <v>39129</v>
          </cell>
          <cell r="B1144">
            <v>13.17</v>
          </cell>
        </row>
        <row r="1145">
          <cell r="A1145">
            <v>39132</v>
          </cell>
          <cell r="B1145">
            <v>13.16</v>
          </cell>
        </row>
        <row r="1146">
          <cell r="A1146">
            <v>39133</v>
          </cell>
          <cell r="B1146">
            <v>13.09</v>
          </cell>
        </row>
        <row r="1147">
          <cell r="A1147">
            <v>39134</v>
          </cell>
          <cell r="B1147">
            <v>13.45</v>
          </cell>
        </row>
        <row r="1148">
          <cell r="A1148">
            <v>39135</v>
          </cell>
          <cell r="B1148">
            <v>13.29</v>
          </cell>
        </row>
        <row r="1149">
          <cell r="A1149">
            <v>39136</v>
          </cell>
          <cell r="B1149">
            <v>13.05</v>
          </cell>
        </row>
        <row r="1150">
          <cell r="A1150">
            <v>39139</v>
          </cell>
          <cell r="B1150">
            <v>13.17</v>
          </cell>
        </row>
        <row r="1151">
          <cell r="A1151">
            <v>39140</v>
          </cell>
          <cell r="B1151">
            <v>13.1</v>
          </cell>
        </row>
        <row r="1152">
          <cell r="A1152">
            <v>39141</v>
          </cell>
          <cell r="B1152">
            <v>13</v>
          </cell>
        </row>
        <row r="1153">
          <cell r="A1153">
            <v>39142</v>
          </cell>
          <cell r="B1153">
            <v>13.06</v>
          </cell>
        </row>
        <row r="1154">
          <cell r="A1154">
            <v>39143</v>
          </cell>
          <cell r="B1154">
            <v>13</v>
          </cell>
        </row>
        <row r="1155">
          <cell r="A1155">
            <v>39146</v>
          </cell>
          <cell r="B1155">
            <v>12.75</v>
          </cell>
        </row>
        <row r="1156">
          <cell r="A1156">
            <v>39147</v>
          </cell>
          <cell r="B1156">
            <v>12.86</v>
          </cell>
        </row>
        <row r="1157">
          <cell r="A1157">
            <v>39148</v>
          </cell>
          <cell r="B1157">
            <v>12.93</v>
          </cell>
        </row>
        <row r="1158">
          <cell r="A1158">
            <v>39149</v>
          </cell>
          <cell r="B1158">
            <v>12.95</v>
          </cell>
        </row>
        <row r="1159">
          <cell r="A1159">
            <v>39150</v>
          </cell>
          <cell r="B1159">
            <v>12.9</v>
          </cell>
        </row>
        <row r="1160">
          <cell r="A1160">
            <v>39153</v>
          </cell>
          <cell r="B1160">
            <v>12.9</v>
          </cell>
        </row>
        <row r="1161">
          <cell r="A1161">
            <v>39154</v>
          </cell>
          <cell r="B1161">
            <v>12.85</v>
          </cell>
        </row>
        <row r="1162">
          <cell r="A1162">
            <v>39155</v>
          </cell>
          <cell r="B1162">
            <v>12.75</v>
          </cell>
        </row>
        <row r="1163">
          <cell r="A1163">
            <v>39156</v>
          </cell>
          <cell r="B1163">
            <v>12.4</v>
          </cell>
        </row>
        <row r="1164">
          <cell r="A1164">
            <v>39157</v>
          </cell>
          <cell r="B1164">
            <v>12.47</v>
          </cell>
        </row>
        <row r="1165">
          <cell r="A1165">
            <v>39160</v>
          </cell>
          <cell r="B1165">
            <v>12.41</v>
          </cell>
        </row>
        <row r="1166">
          <cell r="A1166">
            <v>39161</v>
          </cell>
          <cell r="B1166">
            <v>12.38</v>
          </cell>
        </row>
        <row r="1167">
          <cell r="A1167">
            <v>39162</v>
          </cell>
          <cell r="B1167">
            <v>12.25</v>
          </cell>
        </row>
        <row r="1168">
          <cell r="A1168">
            <v>39163</v>
          </cell>
          <cell r="B1168">
            <v>12.5</v>
          </cell>
        </row>
        <row r="1169">
          <cell r="A1169">
            <v>39164</v>
          </cell>
          <cell r="B1169">
            <v>12.44</v>
          </cell>
        </row>
        <row r="1170">
          <cell r="A1170">
            <v>39167</v>
          </cell>
          <cell r="B1170">
            <v>12.25</v>
          </cell>
        </row>
        <row r="1171">
          <cell r="A1171">
            <v>39168</v>
          </cell>
          <cell r="B1171">
            <v>12.5</v>
          </cell>
        </row>
        <row r="1172">
          <cell r="A1172">
            <v>39169</v>
          </cell>
          <cell r="B1172">
            <v>12.53</v>
          </cell>
        </row>
        <row r="1173">
          <cell r="A1173">
            <v>39170</v>
          </cell>
          <cell r="B1173">
            <v>12.52</v>
          </cell>
        </row>
        <row r="1174">
          <cell r="A1174">
            <v>39171</v>
          </cell>
          <cell r="B1174">
            <v>12.4</v>
          </cell>
        </row>
        <row r="1175">
          <cell r="A1175">
            <v>39174</v>
          </cell>
          <cell r="B1175">
            <v>12.6</v>
          </cell>
        </row>
        <row r="1176">
          <cell r="A1176">
            <v>39175</v>
          </cell>
          <cell r="B1176">
            <v>12.65</v>
          </cell>
        </row>
        <row r="1177">
          <cell r="A1177">
            <v>39176</v>
          </cell>
          <cell r="B1177">
            <v>12.3</v>
          </cell>
        </row>
        <row r="1178">
          <cell r="A1178">
            <v>39177</v>
          </cell>
          <cell r="B1178">
            <v>12.68</v>
          </cell>
        </row>
        <row r="1179">
          <cell r="A1179">
            <v>39181</v>
          </cell>
          <cell r="B1179">
            <v>12.43</v>
          </cell>
        </row>
        <row r="1180">
          <cell r="A1180">
            <v>39182</v>
          </cell>
          <cell r="B1180">
            <v>12.4</v>
          </cell>
        </row>
        <row r="1181">
          <cell r="A1181">
            <v>39183</v>
          </cell>
          <cell r="B1181">
            <v>12.4</v>
          </cell>
        </row>
        <row r="1182">
          <cell r="A1182">
            <v>39184</v>
          </cell>
          <cell r="B1182">
            <v>12.4</v>
          </cell>
        </row>
        <row r="1183">
          <cell r="A1183">
            <v>39185</v>
          </cell>
          <cell r="B1183">
            <v>12.5</v>
          </cell>
        </row>
        <row r="1184">
          <cell r="A1184">
            <v>39188</v>
          </cell>
          <cell r="B1184">
            <v>12.7</v>
          </cell>
        </row>
        <row r="1185">
          <cell r="A1185">
            <v>39189</v>
          </cell>
          <cell r="B1185">
            <v>12.8</v>
          </cell>
        </row>
        <row r="1186">
          <cell r="A1186">
            <v>39190</v>
          </cell>
          <cell r="B1186">
            <v>12.96</v>
          </cell>
        </row>
        <row r="1187">
          <cell r="A1187">
            <v>39191</v>
          </cell>
          <cell r="B1187">
            <v>12.99</v>
          </cell>
        </row>
        <row r="1188">
          <cell r="A1188">
            <v>39192</v>
          </cell>
          <cell r="B1188">
            <v>13</v>
          </cell>
        </row>
        <row r="1189">
          <cell r="A1189">
            <v>39195</v>
          </cell>
          <cell r="B1189">
            <v>13.03</v>
          </cell>
        </row>
        <row r="1190">
          <cell r="A1190">
            <v>39196</v>
          </cell>
          <cell r="B1190">
            <v>13.14</v>
          </cell>
        </row>
        <row r="1191">
          <cell r="A1191">
            <v>39197</v>
          </cell>
          <cell r="B1191">
            <v>13.12</v>
          </cell>
        </row>
        <row r="1192">
          <cell r="A1192">
            <v>39198</v>
          </cell>
          <cell r="B1192">
            <v>13.1</v>
          </cell>
        </row>
        <row r="1193">
          <cell r="A1193">
            <v>39199</v>
          </cell>
          <cell r="B1193">
            <v>13.08</v>
          </cell>
        </row>
        <row r="1194">
          <cell r="A1194">
            <v>39202</v>
          </cell>
          <cell r="B1194">
            <v>13.08</v>
          </cell>
        </row>
        <row r="1195">
          <cell r="A1195">
            <v>39203</v>
          </cell>
          <cell r="B1195">
            <v>13.15</v>
          </cell>
        </row>
        <row r="1196">
          <cell r="A1196">
            <v>39204</v>
          </cell>
          <cell r="B1196">
            <v>13.19</v>
          </cell>
        </row>
        <row r="1197">
          <cell r="A1197">
            <v>39205</v>
          </cell>
          <cell r="B1197">
            <v>13.25</v>
          </cell>
        </row>
        <row r="1198">
          <cell r="A1198">
            <v>39206</v>
          </cell>
          <cell r="B1198">
            <v>13.7</v>
          </cell>
        </row>
        <row r="1199">
          <cell r="A1199">
            <v>39209</v>
          </cell>
          <cell r="B1199">
            <v>13.75</v>
          </cell>
        </row>
        <row r="1200">
          <cell r="A1200">
            <v>39210</v>
          </cell>
          <cell r="B1200">
            <v>13.9</v>
          </cell>
        </row>
        <row r="1201">
          <cell r="A1201">
            <v>39211</v>
          </cell>
          <cell r="B1201">
            <v>14</v>
          </cell>
        </row>
        <row r="1202">
          <cell r="A1202">
            <v>39212</v>
          </cell>
          <cell r="B1202">
            <v>13.8</v>
          </cell>
        </row>
        <row r="1203">
          <cell r="A1203">
            <v>39213</v>
          </cell>
          <cell r="B1203">
            <v>13.83</v>
          </cell>
        </row>
        <row r="1204">
          <cell r="A1204">
            <v>39216</v>
          </cell>
          <cell r="B1204">
            <v>13.71</v>
          </cell>
        </row>
        <row r="1205">
          <cell r="A1205">
            <v>39217</v>
          </cell>
          <cell r="B1205">
            <v>13.72</v>
          </cell>
        </row>
        <row r="1206">
          <cell r="A1206">
            <v>39218</v>
          </cell>
          <cell r="B1206">
            <v>13.73</v>
          </cell>
        </row>
        <row r="1207">
          <cell r="A1207">
            <v>39219</v>
          </cell>
          <cell r="B1207">
            <v>13.73</v>
          </cell>
        </row>
        <row r="1208">
          <cell r="A1208">
            <v>39220</v>
          </cell>
          <cell r="B1208">
            <v>13.74</v>
          </cell>
        </row>
        <row r="1209">
          <cell r="A1209">
            <v>39224</v>
          </cell>
          <cell r="B1209">
            <v>13.77</v>
          </cell>
        </row>
        <row r="1210">
          <cell r="A1210">
            <v>39225</v>
          </cell>
          <cell r="B1210">
            <v>13.8</v>
          </cell>
        </row>
        <row r="1211">
          <cell r="A1211">
            <v>39226</v>
          </cell>
          <cell r="B1211">
            <v>13.55</v>
          </cell>
        </row>
        <row r="1212">
          <cell r="A1212">
            <v>39227</v>
          </cell>
          <cell r="B1212">
            <v>13.44</v>
          </cell>
        </row>
        <row r="1213">
          <cell r="A1213">
            <v>39230</v>
          </cell>
          <cell r="B1213">
            <v>13.29</v>
          </cell>
        </row>
        <row r="1214">
          <cell r="A1214">
            <v>39231</v>
          </cell>
          <cell r="B1214">
            <v>13.05</v>
          </cell>
        </row>
        <row r="1215">
          <cell r="A1215">
            <v>39232</v>
          </cell>
          <cell r="B1215">
            <v>13.17</v>
          </cell>
        </row>
        <row r="1216">
          <cell r="A1216">
            <v>39233</v>
          </cell>
          <cell r="B1216">
            <v>13.2</v>
          </cell>
        </row>
        <row r="1217">
          <cell r="A1217">
            <v>39234</v>
          </cell>
          <cell r="B1217">
            <v>13.15</v>
          </cell>
        </row>
        <row r="1218">
          <cell r="A1218">
            <v>39237</v>
          </cell>
          <cell r="B1218">
            <v>13.1</v>
          </cell>
        </row>
        <row r="1219">
          <cell r="A1219">
            <v>39238</v>
          </cell>
          <cell r="B1219">
            <v>13.3</v>
          </cell>
        </row>
        <row r="1220">
          <cell r="A1220">
            <v>39239</v>
          </cell>
          <cell r="B1220">
            <v>13.32</v>
          </cell>
        </row>
        <row r="1221">
          <cell r="A1221">
            <v>39240</v>
          </cell>
          <cell r="B1221">
            <v>13.35</v>
          </cell>
        </row>
        <row r="1222">
          <cell r="A1222">
            <v>39241</v>
          </cell>
          <cell r="B1222">
            <v>13.45</v>
          </cell>
        </row>
        <row r="1223">
          <cell r="A1223">
            <v>39244</v>
          </cell>
          <cell r="B1223">
            <v>13.35</v>
          </cell>
        </row>
        <row r="1224">
          <cell r="A1224">
            <v>39245</v>
          </cell>
          <cell r="B1224">
            <v>13.23</v>
          </cell>
        </row>
        <row r="1225">
          <cell r="A1225">
            <v>39246</v>
          </cell>
          <cell r="B1225">
            <v>13.26</v>
          </cell>
        </row>
        <row r="1226">
          <cell r="A1226">
            <v>39247</v>
          </cell>
          <cell r="B1226">
            <v>13.25</v>
          </cell>
        </row>
        <row r="1227">
          <cell r="A1227">
            <v>39248</v>
          </cell>
          <cell r="B1227">
            <v>13.25</v>
          </cell>
        </row>
        <row r="1228">
          <cell r="A1228">
            <v>39251</v>
          </cell>
          <cell r="B1228">
            <v>13.21</v>
          </cell>
        </row>
        <row r="1229">
          <cell r="A1229">
            <v>39252</v>
          </cell>
          <cell r="B1229">
            <v>13.1</v>
          </cell>
        </row>
        <row r="1230">
          <cell r="A1230">
            <v>39253</v>
          </cell>
          <cell r="B1230">
            <v>13.05</v>
          </cell>
        </row>
        <row r="1231">
          <cell r="A1231">
            <v>39254</v>
          </cell>
          <cell r="B1231">
            <v>13.16</v>
          </cell>
        </row>
        <row r="1232">
          <cell r="A1232">
            <v>39255</v>
          </cell>
          <cell r="B1232">
            <v>13.06</v>
          </cell>
        </row>
        <row r="1233">
          <cell r="A1233">
            <v>39258</v>
          </cell>
          <cell r="B1233">
            <v>13</v>
          </cell>
        </row>
        <row r="1234">
          <cell r="A1234">
            <v>39259</v>
          </cell>
          <cell r="B1234">
            <v>13.06</v>
          </cell>
        </row>
        <row r="1235">
          <cell r="A1235">
            <v>39260</v>
          </cell>
          <cell r="B1235">
            <v>13</v>
          </cell>
        </row>
        <row r="1236">
          <cell r="A1236">
            <v>39261</v>
          </cell>
          <cell r="B1236">
            <v>13.01</v>
          </cell>
        </row>
        <row r="1237">
          <cell r="A1237">
            <v>39262</v>
          </cell>
          <cell r="B1237">
            <v>13</v>
          </cell>
        </row>
        <row r="1238">
          <cell r="A1238">
            <v>39266</v>
          </cell>
          <cell r="B1238">
            <v>13.23</v>
          </cell>
        </row>
        <row r="1239">
          <cell r="A1239">
            <v>39267</v>
          </cell>
          <cell r="B1239">
            <v>13.25</v>
          </cell>
        </row>
        <row r="1240">
          <cell r="A1240">
            <v>39268</v>
          </cell>
          <cell r="B1240">
            <v>13.25</v>
          </cell>
        </row>
        <row r="1241">
          <cell r="A1241">
            <v>39269</v>
          </cell>
          <cell r="B1241">
            <v>13.4</v>
          </cell>
        </row>
        <row r="1242">
          <cell r="A1242">
            <v>39272</v>
          </cell>
          <cell r="B1242">
            <v>13.49</v>
          </cell>
        </row>
        <row r="1243">
          <cell r="A1243">
            <v>39273</v>
          </cell>
          <cell r="B1243">
            <v>13.43</v>
          </cell>
        </row>
        <row r="1244">
          <cell r="A1244">
            <v>39274</v>
          </cell>
          <cell r="B1244">
            <v>13.24</v>
          </cell>
        </row>
        <row r="1245">
          <cell r="A1245">
            <v>39275</v>
          </cell>
          <cell r="B1245">
            <v>13.23</v>
          </cell>
        </row>
        <row r="1246">
          <cell r="A1246">
            <v>39276</v>
          </cell>
          <cell r="B1246">
            <v>13.17</v>
          </cell>
        </row>
        <row r="1247">
          <cell r="A1247">
            <v>39279</v>
          </cell>
          <cell r="B1247">
            <v>13.45</v>
          </cell>
        </row>
        <row r="1248">
          <cell r="A1248">
            <v>39280</v>
          </cell>
          <cell r="B1248">
            <v>13.45</v>
          </cell>
        </row>
        <row r="1249">
          <cell r="A1249">
            <v>39281</v>
          </cell>
          <cell r="B1249">
            <v>13.5</v>
          </cell>
        </row>
        <row r="1250">
          <cell r="A1250">
            <v>39282</v>
          </cell>
          <cell r="B1250">
            <v>13.4</v>
          </cell>
        </row>
        <row r="1251">
          <cell r="A1251">
            <v>39283</v>
          </cell>
          <cell r="B1251">
            <v>13.16</v>
          </cell>
        </row>
        <row r="1252">
          <cell r="A1252">
            <v>39286</v>
          </cell>
          <cell r="B1252">
            <v>13.36</v>
          </cell>
        </row>
        <row r="1253">
          <cell r="A1253">
            <v>39287</v>
          </cell>
          <cell r="B1253">
            <v>13.37</v>
          </cell>
        </row>
        <row r="1254">
          <cell r="A1254">
            <v>39288</v>
          </cell>
          <cell r="B1254">
            <v>13.4</v>
          </cell>
        </row>
        <row r="1255">
          <cell r="A1255">
            <v>39289</v>
          </cell>
          <cell r="B1255">
            <v>13.14</v>
          </cell>
        </row>
        <row r="1256">
          <cell r="A1256">
            <v>39290</v>
          </cell>
          <cell r="B1256">
            <v>13.11</v>
          </cell>
        </row>
        <row r="1257">
          <cell r="A1257">
            <v>39293</v>
          </cell>
          <cell r="B1257">
            <v>12.97</v>
          </cell>
        </row>
        <row r="1258">
          <cell r="A1258">
            <v>39294</v>
          </cell>
          <cell r="B1258">
            <v>12.99</v>
          </cell>
        </row>
        <row r="1259">
          <cell r="A1259">
            <v>39295</v>
          </cell>
          <cell r="B1259">
            <v>12.94</v>
          </cell>
        </row>
        <row r="1260">
          <cell r="A1260">
            <v>39296</v>
          </cell>
          <cell r="B1260">
            <v>12.95</v>
          </cell>
        </row>
        <row r="1261">
          <cell r="A1261">
            <v>39297</v>
          </cell>
          <cell r="B1261">
            <v>12.86</v>
          </cell>
        </row>
        <row r="1262">
          <cell r="A1262">
            <v>39301</v>
          </cell>
          <cell r="B1262">
            <v>13</v>
          </cell>
        </row>
        <row r="1263">
          <cell r="A1263">
            <v>39302</v>
          </cell>
          <cell r="B1263">
            <v>12.85</v>
          </cell>
        </row>
        <row r="1264">
          <cell r="A1264">
            <v>39303</v>
          </cell>
          <cell r="B1264">
            <v>13.46</v>
          </cell>
        </row>
        <row r="1265">
          <cell r="A1265">
            <v>39304</v>
          </cell>
          <cell r="B1265">
            <v>12.91</v>
          </cell>
        </row>
        <row r="1266">
          <cell r="A1266">
            <v>39307</v>
          </cell>
          <cell r="B1266">
            <v>12.85</v>
          </cell>
        </row>
        <row r="1267">
          <cell r="A1267">
            <v>39308</v>
          </cell>
          <cell r="B1267">
            <v>13</v>
          </cell>
        </row>
        <row r="1268">
          <cell r="A1268">
            <v>39309</v>
          </cell>
          <cell r="B1268">
            <v>12.36</v>
          </cell>
        </row>
        <row r="1269">
          <cell r="A1269">
            <v>39310</v>
          </cell>
          <cell r="B1269">
            <v>12</v>
          </cell>
        </row>
        <row r="1270">
          <cell r="A1270">
            <v>39311</v>
          </cell>
          <cell r="B1270">
            <v>12.15</v>
          </cell>
        </row>
        <row r="1271">
          <cell r="A1271">
            <v>39314</v>
          </cell>
          <cell r="B1271">
            <v>12.25</v>
          </cell>
        </row>
        <row r="1272">
          <cell r="A1272">
            <v>39315</v>
          </cell>
          <cell r="B1272">
            <v>12.5</v>
          </cell>
        </row>
        <row r="1273">
          <cell r="A1273">
            <v>39316</v>
          </cell>
          <cell r="B1273">
            <v>12.7</v>
          </cell>
        </row>
        <row r="1274">
          <cell r="A1274">
            <v>39317</v>
          </cell>
          <cell r="B1274">
            <v>12.76</v>
          </cell>
        </row>
        <row r="1275">
          <cell r="A1275">
            <v>39318</v>
          </cell>
          <cell r="B1275">
            <v>13.17</v>
          </cell>
        </row>
        <row r="1276">
          <cell r="A1276">
            <v>39321</v>
          </cell>
          <cell r="B1276">
            <v>12.95</v>
          </cell>
        </row>
        <row r="1277">
          <cell r="A1277">
            <v>39322</v>
          </cell>
          <cell r="B1277">
            <v>12.65</v>
          </cell>
        </row>
        <row r="1278">
          <cell r="A1278">
            <v>39323</v>
          </cell>
          <cell r="B1278">
            <v>12.7</v>
          </cell>
        </row>
        <row r="1279">
          <cell r="A1279">
            <v>39324</v>
          </cell>
          <cell r="B1279">
            <v>12.56</v>
          </cell>
        </row>
        <row r="1280">
          <cell r="A1280">
            <v>39325</v>
          </cell>
          <cell r="B1280">
            <v>12.95</v>
          </cell>
        </row>
        <row r="1281">
          <cell r="A1281">
            <v>39329</v>
          </cell>
          <cell r="B1281">
            <v>12.6</v>
          </cell>
        </row>
        <row r="1282">
          <cell r="A1282">
            <v>39330</v>
          </cell>
          <cell r="B1282">
            <v>12.85</v>
          </cell>
        </row>
        <row r="1283">
          <cell r="A1283">
            <v>39331</v>
          </cell>
          <cell r="B1283">
            <v>12.5</v>
          </cell>
        </row>
        <row r="1284">
          <cell r="A1284">
            <v>39332</v>
          </cell>
          <cell r="B1284">
            <v>12.3</v>
          </cell>
        </row>
        <row r="1285">
          <cell r="A1285">
            <v>39335</v>
          </cell>
          <cell r="B1285">
            <v>12.3</v>
          </cell>
        </row>
        <row r="1286">
          <cell r="A1286">
            <v>39336</v>
          </cell>
          <cell r="B1286">
            <v>12.24</v>
          </cell>
        </row>
        <row r="1287">
          <cell r="A1287">
            <v>39337</v>
          </cell>
          <cell r="B1287">
            <v>12.08</v>
          </cell>
        </row>
        <row r="1288">
          <cell r="A1288">
            <v>39338</v>
          </cell>
          <cell r="B1288">
            <v>12.1</v>
          </cell>
        </row>
        <row r="1289">
          <cell r="A1289">
            <v>39339</v>
          </cell>
          <cell r="B1289">
            <v>11.85</v>
          </cell>
        </row>
        <row r="1290">
          <cell r="A1290">
            <v>39342</v>
          </cell>
          <cell r="B1290">
            <v>11.67</v>
          </cell>
        </row>
        <row r="1291">
          <cell r="A1291">
            <v>39343</v>
          </cell>
          <cell r="B1291">
            <v>12.05</v>
          </cell>
        </row>
        <row r="1292">
          <cell r="A1292">
            <v>39344</v>
          </cell>
          <cell r="B1292">
            <v>12.01</v>
          </cell>
        </row>
        <row r="1293">
          <cell r="A1293">
            <v>39345</v>
          </cell>
          <cell r="B1293">
            <v>12.25</v>
          </cell>
        </row>
        <row r="1294">
          <cell r="A1294">
            <v>39346</v>
          </cell>
          <cell r="B1294">
            <v>12.25</v>
          </cell>
        </row>
        <row r="1295">
          <cell r="A1295">
            <v>39349</v>
          </cell>
          <cell r="B1295">
            <v>12.5</v>
          </cell>
        </row>
        <row r="1296">
          <cell r="A1296">
            <v>39350</v>
          </cell>
          <cell r="B1296">
            <v>12.65</v>
          </cell>
        </row>
        <row r="1297">
          <cell r="A1297">
            <v>39351</v>
          </cell>
          <cell r="B1297">
            <v>12.67</v>
          </cell>
        </row>
        <row r="1298">
          <cell r="A1298">
            <v>39352</v>
          </cell>
          <cell r="B1298">
            <v>12.8</v>
          </cell>
        </row>
        <row r="1299">
          <cell r="A1299">
            <v>39353</v>
          </cell>
          <cell r="B1299">
            <v>12.72</v>
          </cell>
        </row>
        <row r="1300">
          <cell r="A1300">
            <v>39356</v>
          </cell>
          <cell r="B1300">
            <v>12.85</v>
          </cell>
        </row>
        <row r="1301">
          <cell r="A1301">
            <v>39357</v>
          </cell>
          <cell r="B1301">
            <v>12.87</v>
          </cell>
        </row>
        <row r="1302">
          <cell r="A1302">
            <v>39358</v>
          </cell>
          <cell r="B1302">
            <v>12.81</v>
          </cell>
        </row>
        <row r="1303">
          <cell r="A1303">
            <v>39359</v>
          </cell>
          <cell r="B1303">
            <v>12.91</v>
          </cell>
        </row>
        <row r="1304">
          <cell r="A1304">
            <v>39360</v>
          </cell>
          <cell r="B1304">
            <v>12.86</v>
          </cell>
        </row>
        <row r="1305">
          <cell r="A1305">
            <v>39364</v>
          </cell>
          <cell r="B1305">
            <v>12.92</v>
          </cell>
        </row>
        <row r="1306">
          <cell r="A1306">
            <v>39365</v>
          </cell>
          <cell r="B1306">
            <v>12.85</v>
          </cell>
        </row>
        <row r="1307">
          <cell r="A1307">
            <v>39366</v>
          </cell>
          <cell r="B1307">
            <v>12.9</v>
          </cell>
        </row>
        <row r="1308">
          <cell r="A1308">
            <v>39367</v>
          </cell>
          <cell r="B1308">
            <v>13</v>
          </cell>
        </row>
        <row r="1309">
          <cell r="A1309">
            <v>39370</v>
          </cell>
          <cell r="B1309">
            <v>12.91</v>
          </cell>
        </row>
        <row r="1310">
          <cell r="A1310">
            <v>39371</v>
          </cell>
          <cell r="B1310">
            <v>12.92</v>
          </cell>
        </row>
        <row r="1311">
          <cell r="A1311">
            <v>39372</v>
          </cell>
          <cell r="B1311">
            <v>12.88</v>
          </cell>
        </row>
        <row r="1312">
          <cell r="A1312">
            <v>39373</v>
          </cell>
          <cell r="B1312">
            <v>12.96</v>
          </cell>
        </row>
        <row r="1313">
          <cell r="A1313">
            <v>39374</v>
          </cell>
          <cell r="B1313">
            <v>12.62</v>
          </cell>
        </row>
        <row r="1314">
          <cell r="A1314">
            <v>39377</v>
          </cell>
          <cell r="B1314">
            <v>12.5</v>
          </cell>
        </row>
        <row r="1315">
          <cell r="A1315">
            <v>39378</v>
          </cell>
          <cell r="B1315">
            <v>12.69</v>
          </cell>
        </row>
        <row r="1316">
          <cell r="A1316">
            <v>39379</v>
          </cell>
          <cell r="B1316">
            <v>12.63</v>
          </cell>
        </row>
        <row r="1317">
          <cell r="A1317">
            <v>39380</v>
          </cell>
          <cell r="B1317">
            <v>12.63</v>
          </cell>
        </row>
        <row r="1318">
          <cell r="A1318">
            <v>39381</v>
          </cell>
          <cell r="B1318">
            <v>12.68</v>
          </cell>
        </row>
        <row r="1319">
          <cell r="A1319">
            <v>39384</v>
          </cell>
          <cell r="B1319">
            <v>12.73</v>
          </cell>
        </row>
        <row r="1320">
          <cell r="A1320">
            <v>39385</v>
          </cell>
          <cell r="B1320">
            <v>12.65</v>
          </cell>
        </row>
        <row r="1321">
          <cell r="A1321">
            <v>39386</v>
          </cell>
          <cell r="B1321">
            <v>12.73</v>
          </cell>
        </row>
        <row r="1322">
          <cell r="A1322">
            <v>39387</v>
          </cell>
          <cell r="B1322">
            <v>12.74</v>
          </cell>
        </row>
        <row r="1323">
          <cell r="A1323">
            <v>39388</v>
          </cell>
          <cell r="B1323">
            <v>12.71</v>
          </cell>
        </row>
        <row r="1324">
          <cell r="A1324">
            <v>39391</v>
          </cell>
          <cell r="B1324">
            <v>12.54</v>
          </cell>
        </row>
        <row r="1325">
          <cell r="A1325">
            <v>39392</v>
          </cell>
          <cell r="B1325">
            <v>12.6</v>
          </cell>
        </row>
        <row r="1326">
          <cell r="A1326">
            <v>39393</v>
          </cell>
          <cell r="B1326">
            <v>12.13</v>
          </cell>
        </row>
        <row r="1327">
          <cell r="A1327">
            <v>39394</v>
          </cell>
          <cell r="B1327">
            <v>11.48</v>
          </cell>
        </row>
        <row r="1328">
          <cell r="A1328">
            <v>39395</v>
          </cell>
          <cell r="B1328">
            <v>11.26</v>
          </cell>
        </row>
        <row r="1329">
          <cell r="A1329">
            <v>39398</v>
          </cell>
          <cell r="B1329">
            <v>11.28</v>
          </cell>
        </row>
        <row r="1330">
          <cell r="A1330">
            <v>39399</v>
          </cell>
          <cell r="B1330">
            <v>11.29</v>
          </cell>
        </row>
        <row r="1331">
          <cell r="A1331">
            <v>39400</v>
          </cell>
          <cell r="B1331">
            <v>11.46</v>
          </cell>
        </row>
        <row r="1332">
          <cell r="A1332">
            <v>39401</v>
          </cell>
          <cell r="B1332">
            <v>11.4</v>
          </cell>
        </row>
        <row r="1333">
          <cell r="A1333">
            <v>39402</v>
          </cell>
          <cell r="B1333">
            <v>11.28</v>
          </cell>
        </row>
        <row r="1334">
          <cell r="A1334">
            <v>39405</v>
          </cell>
          <cell r="B1334">
            <v>10.8</v>
          </cell>
        </row>
        <row r="1335">
          <cell r="A1335">
            <v>39406</v>
          </cell>
          <cell r="B1335">
            <v>11.24</v>
          </cell>
        </row>
        <row r="1336">
          <cell r="A1336">
            <v>39407</v>
          </cell>
          <cell r="B1336">
            <v>11</v>
          </cell>
        </row>
        <row r="1337">
          <cell r="A1337">
            <v>39408</v>
          </cell>
          <cell r="B1337">
            <v>11</v>
          </cell>
        </row>
        <row r="1338">
          <cell r="A1338">
            <v>39409</v>
          </cell>
          <cell r="B1338">
            <v>11.25</v>
          </cell>
        </row>
        <row r="1339">
          <cell r="A1339">
            <v>39412</v>
          </cell>
          <cell r="B1339">
            <v>11.15</v>
          </cell>
        </row>
        <row r="1340">
          <cell r="A1340">
            <v>39413</v>
          </cell>
          <cell r="B1340">
            <v>11.05</v>
          </cell>
        </row>
        <row r="1341">
          <cell r="A1341">
            <v>39414</v>
          </cell>
          <cell r="B1341">
            <v>11</v>
          </cell>
        </row>
        <row r="1342">
          <cell r="A1342">
            <v>39415</v>
          </cell>
          <cell r="B1342">
            <v>10.77</v>
          </cell>
        </row>
        <row r="1343">
          <cell r="A1343">
            <v>39416</v>
          </cell>
          <cell r="B1343">
            <v>10.75</v>
          </cell>
        </row>
        <row r="1344">
          <cell r="A1344">
            <v>39419</v>
          </cell>
          <cell r="B1344">
            <v>11</v>
          </cell>
        </row>
        <row r="1345">
          <cell r="A1345">
            <v>39420</v>
          </cell>
          <cell r="B1345">
            <v>10.8</v>
          </cell>
        </row>
        <row r="1346">
          <cell r="A1346">
            <v>39421</v>
          </cell>
          <cell r="B1346">
            <v>10.87</v>
          </cell>
        </row>
        <row r="1347">
          <cell r="A1347">
            <v>39422</v>
          </cell>
          <cell r="B1347">
            <v>11.1</v>
          </cell>
        </row>
        <row r="1348">
          <cell r="A1348">
            <v>39423</v>
          </cell>
          <cell r="B1348">
            <v>11.09</v>
          </cell>
        </row>
        <row r="1349">
          <cell r="A1349">
            <v>39426</v>
          </cell>
          <cell r="B1349">
            <v>11.08</v>
          </cell>
        </row>
        <row r="1350">
          <cell r="A1350">
            <v>39427</v>
          </cell>
          <cell r="B1350">
            <v>10.92</v>
          </cell>
        </row>
        <row r="1351">
          <cell r="A1351">
            <v>39428</v>
          </cell>
          <cell r="B1351">
            <v>10.6</v>
          </cell>
        </row>
        <row r="1352">
          <cell r="A1352">
            <v>39429</v>
          </cell>
          <cell r="B1352">
            <v>10.55</v>
          </cell>
        </row>
        <row r="1353">
          <cell r="A1353">
            <v>39430</v>
          </cell>
          <cell r="B1353">
            <v>10.37</v>
          </cell>
        </row>
        <row r="1354">
          <cell r="A1354">
            <v>39433</v>
          </cell>
          <cell r="B1354">
            <v>10.26</v>
          </cell>
        </row>
        <row r="1355">
          <cell r="A1355">
            <v>39434</v>
          </cell>
          <cell r="B1355">
            <v>10.1</v>
          </cell>
        </row>
        <row r="1356">
          <cell r="A1356">
            <v>39435</v>
          </cell>
          <cell r="B1356">
            <v>10.01</v>
          </cell>
        </row>
        <row r="1357">
          <cell r="A1357">
            <v>39436</v>
          </cell>
          <cell r="B1357">
            <v>9.91</v>
          </cell>
        </row>
        <row r="1358">
          <cell r="A1358">
            <v>39437</v>
          </cell>
          <cell r="B1358">
            <v>9.9</v>
          </cell>
        </row>
        <row r="1359">
          <cell r="A1359">
            <v>39440</v>
          </cell>
          <cell r="B1359">
            <v>10</v>
          </cell>
        </row>
        <row r="1360">
          <cell r="A1360">
            <v>39443</v>
          </cell>
          <cell r="B1360">
            <v>9.8800000000000008</v>
          </cell>
        </row>
        <row r="1361">
          <cell r="A1361">
            <v>39444</v>
          </cell>
          <cell r="B1361">
            <v>9.98</v>
          </cell>
        </row>
        <row r="1362">
          <cell r="A1362">
            <v>39447</v>
          </cell>
          <cell r="B1362">
            <v>10.199999999999999</v>
          </cell>
        </row>
        <row r="1363">
          <cell r="A1363">
            <v>39449</v>
          </cell>
          <cell r="B1363">
            <v>10</v>
          </cell>
        </row>
        <row r="1364">
          <cell r="A1364">
            <v>39450</v>
          </cell>
          <cell r="B1364">
            <v>10</v>
          </cell>
        </row>
        <row r="1365">
          <cell r="A1365">
            <v>39451</v>
          </cell>
          <cell r="B1365">
            <v>10.24</v>
          </cell>
        </row>
        <row r="1366">
          <cell r="A1366">
            <v>39454</v>
          </cell>
          <cell r="B1366">
            <v>9.76</v>
          </cell>
        </row>
        <row r="1367">
          <cell r="A1367">
            <v>39455</v>
          </cell>
          <cell r="B1367">
            <v>9.9</v>
          </cell>
        </row>
        <row r="1368">
          <cell r="A1368">
            <v>39456</v>
          </cell>
          <cell r="B1368">
            <v>10</v>
          </cell>
        </row>
        <row r="1369">
          <cell r="A1369">
            <v>39457</v>
          </cell>
          <cell r="B1369">
            <v>10</v>
          </cell>
        </row>
        <row r="1370">
          <cell r="A1370">
            <v>39458</v>
          </cell>
          <cell r="B1370">
            <v>10.01</v>
          </cell>
        </row>
        <row r="1371">
          <cell r="A1371">
            <v>39461</v>
          </cell>
          <cell r="B1371">
            <v>10</v>
          </cell>
        </row>
        <row r="1372">
          <cell r="A1372">
            <v>39462</v>
          </cell>
          <cell r="B1372">
            <v>9.99</v>
          </cell>
        </row>
        <row r="1373">
          <cell r="A1373">
            <v>39463</v>
          </cell>
          <cell r="B1373">
            <v>9.98</v>
          </cell>
        </row>
        <row r="1374">
          <cell r="A1374">
            <v>39464</v>
          </cell>
          <cell r="B1374">
            <v>9.99</v>
          </cell>
        </row>
        <row r="1375">
          <cell r="A1375">
            <v>39465</v>
          </cell>
          <cell r="B1375">
            <v>9.77</v>
          </cell>
        </row>
        <row r="1376">
          <cell r="A1376">
            <v>39468</v>
          </cell>
          <cell r="B1376">
            <v>9.5</v>
          </cell>
        </row>
        <row r="1377">
          <cell r="A1377">
            <v>39469</v>
          </cell>
          <cell r="B1377">
            <v>9.9499999999999993</v>
          </cell>
        </row>
        <row r="1378">
          <cell r="A1378">
            <v>39470</v>
          </cell>
          <cell r="B1378">
            <v>9.6999999999999993</v>
          </cell>
        </row>
        <row r="1379">
          <cell r="A1379">
            <v>39471</v>
          </cell>
          <cell r="B1379">
            <v>9.9</v>
          </cell>
        </row>
        <row r="1380">
          <cell r="A1380">
            <v>39472</v>
          </cell>
          <cell r="B1380">
            <v>9.92</v>
          </cell>
        </row>
        <row r="1381">
          <cell r="A1381">
            <v>39475</v>
          </cell>
          <cell r="B1381">
            <v>10</v>
          </cell>
        </row>
        <row r="1382">
          <cell r="A1382">
            <v>39476</v>
          </cell>
          <cell r="B1382">
            <v>10</v>
          </cell>
        </row>
        <row r="1383">
          <cell r="A1383">
            <v>39477</v>
          </cell>
          <cell r="B1383">
            <v>9.99</v>
          </cell>
        </row>
        <row r="1384">
          <cell r="A1384">
            <v>39478</v>
          </cell>
          <cell r="B1384">
            <v>10</v>
          </cell>
        </row>
        <row r="1385">
          <cell r="A1385">
            <v>39479</v>
          </cell>
          <cell r="B1385">
            <v>9.8000000000000007</v>
          </cell>
        </row>
        <row r="1386">
          <cell r="A1386">
            <v>39482</v>
          </cell>
          <cell r="B1386">
            <v>9.7799999999999994</v>
          </cell>
        </row>
        <row r="1387">
          <cell r="A1387">
            <v>39483</v>
          </cell>
          <cell r="B1387">
            <v>9.85</v>
          </cell>
        </row>
        <row r="1388">
          <cell r="A1388">
            <v>39484</v>
          </cell>
          <cell r="B1388">
            <v>10</v>
          </cell>
        </row>
        <row r="1389">
          <cell r="A1389">
            <v>39485</v>
          </cell>
          <cell r="B1389">
            <v>10</v>
          </cell>
        </row>
        <row r="1390">
          <cell r="A1390">
            <v>39486</v>
          </cell>
          <cell r="B1390">
            <v>10.01</v>
          </cell>
        </row>
        <row r="1391">
          <cell r="A1391">
            <v>39489</v>
          </cell>
          <cell r="B1391">
            <v>9.98</v>
          </cell>
        </row>
        <row r="1392">
          <cell r="A1392">
            <v>39490</v>
          </cell>
          <cell r="B1392">
            <v>10</v>
          </cell>
        </row>
        <row r="1393">
          <cell r="A1393">
            <v>39491</v>
          </cell>
          <cell r="B1393">
            <v>9.9600000000000009</v>
          </cell>
        </row>
        <row r="1394">
          <cell r="A1394">
            <v>39492</v>
          </cell>
          <cell r="B1394">
            <v>10</v>
          </cell>
        </row>
        <row r="1395">
          <cell r="A1395">
            <v>39493</v>
          </cell>
          <cell r="B1395">
            <v>10</v>
          </cell>
        </row>
        <row r="1396">
          <cell r="A1396">
            <v>39497</v>
          </cell>
          <cell r="B1396">
            <v>10</v>
          </cell>
        </row>
        <row r="1397">
          <cell r="A1397">
            <v>39498</v>
          </cell>
          <cell r="B1397">
            <v>10</v>
          </cell>
        </row>
        <row r="1398">
          <cell r="A1398">
            <v>39499</v>
          </cell>
          <cell r="B1398">
            <v>10</v>
          </cell>
        </row>
        <row r="1399">
          <cell r="A1399">
            <v>39500</v>
          </cell>
          <cell r="B1399">
            <v>10</v>
          </cell>
        </row>
        <row r="1400">
          <cell r="A1400">
            <v>39503</v>
          </cell>
          <cell r="B1400">
            <v>9.9</v>
          </cell>
        </row>
        <row r="1401">
          <cell r="A1401">
            <v>39504</v>
          </cell>
          <cell r="B1401">
            <v>10</v>
          </cell>
        </row>
        <row r="1402">
          <cell r="A1402">
            <v>39505</v>
          </cell>
          <cell r="B1402">
            <v>10</v>
          </cell>
        </row>
        <row r="1403">
          <cell r="A1403">
            <v>39506</v>
          </cell>
          <cell r="B1403">
            <v>10</v>
          </cell>
        </row>
        <row r="1404">
          <cell r="A1404">
            <v>39507</v>
          </cell>
          <cell r="B1404">
            <v>10</v>
          </cell>
        </row>
        <row r="1405">
          <cell r="A1405">
            <v>39510</v>
          </cell>
          <cell r="B1405">
            <v>9.9499999999999993</v>
          </cell>
        </row>
        <row r="1406">
          <cell r="A1406">
            <v>39511</v>
          </cell>
          <cell r="B1406">
            <v>9.9499999999999993</v>
          </cell>
        </row>
        <row r="1407">
          <cell r="A1407">
            <v>39512</v>
          </cell>
          <cell r="B1407">
            <v>9.9499999999999993</v>
          </cell>
        </row>
        <row r="1408">
          <cell r="A1408">
            <v>39513</v>
          </cell>
          <cell r="B1408">
            <v>9.82</v>
          </cell>
        </row>
        <row r="1409">
          <cell r="A1409">
            <v>39514</v>
          </cell>
          <cell r="B1409">
            <v>9.81</v>
          </cell>
        </row>
        <row r="1410">
          <cell r="A1410">
            <v>39517</v>
          </cell>
          <cell r="B1410">
            <v>9.6999999999999993</v>
          </cell>
        </row>
        <row r="1411">
          <cell r="A1411">
            <v>39518</v>
          </cell>
          <cell r="B1411">
            <v>9.4499999999999993</v>
          </cell>
        </row>
        <row r="1412">
          <cell r="A1412">
            <v>39519</v>
          </cell>
          <cell r="B1412">
            <v>9.5</v>
          </cell>
        </row>
        <row r="1413">
          <cell r="A1413">
            <v>39520</v>
          </cell>
          <cell r="B1413">
            <v>9.6</v>
          </cell>
        </row>
        <row r="1414">
          <cell r="A1414">
            <v>39521</v>
          </cell>
          <cell r="B1414">
            <v>9.33</v>
          </cell>
        </row>
        <row r="1415">
          <cell r="A1415">
            <v>39524</v>
          </cell>
          <cell r="B1415">
            <v>9.31</v>
          </cell>
        </row>
        <row r="1416">
          <cell r="A1416">
            <v>39525</v>
          </cell>
          <cell r="B1416">
            <v>9.4499999999999993</v>
          </cell>
        </row>
        <row r="1417">
          <cell r="A1417">
            <v>39526</v>
          </cell>
          <cell r="B1417">
            <v>9.4600000000000009</v>
          </cell>
        </row>
        <row r="1418">
          <cell r="A1418">
            <v>39527</v>
          </cell>
          <cell r="B1418">
            <v>9.5500000000000007</v>
          </cell>
        </row>
        <row r="1419">
          <cell r="A1419">
            <v>39531</v>
          </cell>
          <cell r="B1419">
            <v>9.52</v>
          </cell>
        </row>
        <row r="1420">
          <cell r="A1420">
            <v>39532</v>
          </cell>
          <cell r="B1420">
            <v>9.39</v>
          </cell>
        </row>
        <row r="1421">
          <cell r="A1421">
            <v>39533</v>
          </cell>
          <cell r="B1421">
            <v>9.34</v>
          </cell>
        </row>
        <row r="1422">
          <cell r="A1422">
            <v>39534</v>
          </cell>
          <cell r="B1422">
            <v>9.4499999999999993</v>
          </cell>
        </row>
        <row r="1423">
          <cell r="A1423">
            <v>39535</v>
          </cell>
          <cell r="B1423">
            <v>9.5299999999999994</v>
          </cell>
        </row>
        <row r="1424">
          <cell r="A1424">
            <v>39538</v>
          </cell>
          <cell r="B1424">
            <v>9.69</v>
          </cell>
        </row>
        <row r="1425">
          <cell r="A1425">
            <v>39539</v>
          </cell>
          <cell r="B1425">
            <v>9.7899999999999991</v>
          </cell>
        </row>
        <row r="1426">
          <cell r="A1426">
            <v>39540</v>
          </cell>
          <cell r="B1426">
            <v>9.6999999999999993</v>
          </cell>
        </row>
        <row r="1427">
          <cell r="A1427">
            <v>39541</v>
          </cell>
          <cell r="B1427">
            <v>9.73</v>
          </cell>
        </row>
        <row r="1428">
          <cell r="A1428">
            <v>39542</v>
          </cell>
          <cell r="B1428">
            <v>9.7100000000000009</v>
          </cell>
        </row>
        <row r="1429">
          <cell r="A1429">
            <v>39545</v>
          </cell>
          <cell r="B1429">
            <v>9.6999999999999993</v>
          </cell>
        </row>
        <row r="1430">
          <cell r="A1430">
            <v>39546</v>
          </cell>
          <cell r="B1430">
            <v>9.65</v>
          </cell>
        </row>
        <row r="1431">
          <cell r="A1431">
            <v>39547</v>
          </cell>
          <cell r="B1431">
            <v>9.6</v>
          </cell>
        </row>
        <row r="1432">
          <cell r="A1432">
            <v>39548</v>
          </cell>
          <cell r="B1432">
            <v>9.6</v>
          </cell>
        </row>
        <row r="1433">
          <cell r="A1433">
            <v>39549</v>
          </cell>
          <cell r="B1433">
            <v>9.65</v>
          </cell>
        </row>
        <row r="1434">
          <cell r="A1434">
            <v>39552</v>
          </cell>
          <cell r="B1434">
            <v>9.73</v>
          </cell>
        </row>
        <row r="1435">
          <cell r="A1435">
            <v>39553</v>
          </cell>
          <cell r="B1435">
            <v>9.6</v>
          </cell>
        </row>
        <row r="1436">
          <cell r="A1436">
            <v>39554</v>
          </cell>
          <cell r="B1436">
            <v>9.5299999999999994</v>
          </cell>
        </row>
        <row r="1437">
          <cell r="A1437">
            <v>39555</v>
          </cell>
          <cell r="B1437">
            <v>9.4</v>
          </cell>
        </row>
        <row r="1438">
          <cell r="A1438">
            <v>39556</v>
          </cell>
          <cell r="B1438">
            <v>9.6</v>
          </cell>
        </row>
        <row r="1439">
          <cell r="A1439">
            <v>39559</v>
          </cell>
          <cell r="B1439">
            <v>9.6999999999999993</v>
          </cell>
        </row>
        <row r="1440">
          <cell r="A1440">
            <v>39560</v>
          </cell>
          <cell r="B1440">
            <v>9.65</v>
          </cell>
        </row>
        <row r="1441">
          <cell r="A1441">
            <v>39561</v>
          </cell>
          <cell r="B1441">
            <v>9.6</v>
          </cell>
        </row>
        <row r="1442">
          <cell r="A1442">
            <v>39562</v>
          </cell>
          <cell r="B1442">
            <v>9.6</v>
          </cell>
        </row>
        <row r="1443">
          <cell r="A1443">
            <v>39563</v>
          </cell>
          <cell r="B1443">
            <v>9.68</v>
          </cell>
        </row>
        <row r="1444">
          <cell r="A1444">
            <v>39566</v>
          </cell>
          <cell r="B1444">
            <v>9.52</v>
          </cell>
        </row>
        <row r="1445">
          <cell r="A1445">
            <v>39567</v>
          </cell>
          <cell r="B1445">
            <v>9.6</v>
          </cell>
        </row>
        <row r="1446">
          <cell r="A1446">
            <v>39568</v>
          </cell>
          <cell r="B1446">
            <v>9.57</v>
          </cell>
        </row>
        <row r="1447">
          <cell r="A1447">
            <v>39569</v>
          </cell>
          <cell r="B1447">
            <v>9.41</v>
          </cell>
        </row>
        <row r="1448">
          <cell r="A1448">
            <v>39570</v>
          </cell>
          <cell r="B1448">
            <v>9.48</v>
          </cell>
        </row>
        <row r="1449">
          <cell r="A1449">
            <v>39573</v>
          </cell>
          <cell r="B1449">
            <v>9.35</v>
          </cell>
        </row>
        <row r="1450">
          <cell r="A1450">
            <v>39574</v>
          </cell>
          <cell r="B1450">
            <v>9.32</v>
          </cell>
        </row>
        <row r="1451">
          <cell r="A1451">
            <v>39575</v>
          </cell>
          <cell r="B1451">
            <v>9.36</v>
          </cell>
        </row>
        <row r="1452">
          <cell r="A1452">
            <v>39576</v>
          </cell>
          <cell r="B1452">
            <v>9.2899999999999991</v>
          </cell>
        </row>
        <row r="1453">
          <cell r="A1453">
            <v>39577</v>
          </cell>
          <cell r="B1453">
            <v>9.1999999999999993</v>
          </cell>
        </row>
        <row r="1454">
          <cell r="A1454">
            <v>39580</v>
          </cell>
          <cell r="B1454">
            <v>9.15</v>
          </cell>
        </row>
        <row r="1455">
          <cell r="A1455">
            <v>39581</v>
          </cell>
          <cell r="B1455">
            <v>9.1</v>
          </cell>
        </row>
        <row r="1456">
          <cell r="A1456">
            <v>39582</v>
          </cell>
          <cell r="B1456">
            <v>9.1999999999999993</v>
          </cell>
        </row>
        <row r="1457">
          <cell r="A1457">
            <v>39583</v>
          </cell>
          <cell r="B1457">
            <v>9.19</v>
          </cell>
        </row>
        <row r="1458">
          <cell r="A1458">
            <v>39584</v>
          </cell>
          <cell r="B1458">
            <v>9.15</v>
          </cell>
        </row>
        <row r="1459">
          <cell r="A1459">
            <v>39588</v>
          </cell>
          <cell r="B1459">
            <v>9.0299999999999994</v>
          </cell>
        </row>
        <row r="1460">
          <cell r="A1460">
            <v>39589</v>
          </cell>
          <cell r="B1460">
            <v>9.02</v>
          </cell>
        </row>
        <row r="1461">
          <cell r="A1461">
            <v>39590</v>
          </cell>
          <cell r="B1461">
            <v>9.14</v>
          </cell>
        </row>
        <row r="1462">
          <cell r="A1462">
            <v>39591</v>
          </cell>
          <cell r="B1462">
            <v>8.93</v>
          </cell>
        </row>
        <row r="1463">
          <cell r="A1463">
            <v>39594</v>
          </cell>
          <cell r="B1463">
            <v>9.11</v>
          </cell>
        </row>
        <row r="1464">
          <cell r="A1464">
            <v>39595</v>
          </cell>
          <cell r="B1464">
            <v>9.0500000000000007</v>
          </cell>
        </row>
        <row r="1465">
          <cell r="A1465">
            <v>39596</v>
          </cell>
          <cell r="B1465">
            <v>8.81</v>
          </cell>
        </row>
        <row r="1466">
          <cell r="A1466">
            <v>39597</v>
          </cell>
          <cell r="B1466">
            <v>8.85</v>
          </cell>
        </row>
        <row r="1467">
          <cell r="A1467">
            <v>39598</v>
          </cell>
          <cell r="B1467">
            <v>8.9600000000000009</v>
          </cell>
        </row>
        <row r="1468">
          <cell r="A1468">
            <v>39601</v>
          </cell>
          <cell r="B1468">
            <v>9.0500000000000007</v>
          </cell>
        </row>
        <row r="1469">
          <cell r="A1469">
            <v>39602</v>
          </cell>
          <cell r="B1469">
            <v>8.91</v>
          </cell>
        </row>
        <row r="1470">
          <cell r="A1470">
            <v>39603</v>
          </cell>
          <cell r="B1470">
            <v>8.93</v>
          </cell>
        </row>
        <row r="1471">
          <cell r="A1471">
            <v>39604</v>
          </cell>
          <cell r="B1471">
            <v>9</v>
          </cell>
        </row>
        <row r="1472">
          <cell r="A1472">
            <v>39605</v>
          </cell>
          <cell r="B1472">
            <v>8.85</v>
          </cell>
        </row>
        <row r="1473">
          <cell r="A1473">
            <v>39608</v>
          </cell>
          <cell r="B1473">
            <v>8.85</v>
          </cell>
        </row>
        <row r="1474">
          <cell r="A1474">
            <v>39609</v>
          </cell>
          <cell r="B1474">
            <v>8.67</v>
          </cell>
        </row>
        <row r="1475">
          <cell r="A1475">
            <v>39610</v>
          </cell>
          <cell r="B1475">
            <v>8.5500000000000007</v>
          </cell>
        </row>
        <row r="1476">
          <cell r="A1476">
            <v>39611</v>
          </cell>
          <cell r="B1476">
            <v>8.67</v>
          </cell>
        </row>
        <row r="1477">
          <cell r="A1477">
            <v>39612</v>
          </cell>
          <cell r="B1477">
            <v>9</v>
          </cell>
        </row>
        <row r="1478">
          <cell r="A1478">
            <v>39615</v>
          </cell>
          <cell r="B1478">
            <v>9.15</v>
          </cell>
        </row>
        <row r="1479">
          <cell r="A1479">
            <v>39616</v>
          </cell>
          <cell r="B1479">
            <v>9.24</v>
          </cell>
        </row>
        <row r="1480">
          <cell r="A1480">
            <v>39617</v>
          </cell>
          <cell r="B1480">
            <v>9.19</v>
          </cell>
        </row>
        <row r="1481">
          <cell r="A1481">
            <v>39618</v>
          </cell>
          <cell r="B1481">
            <v>9.1</v>
          </cell>
        </row>
        <row r="1482">
          <cell r="A1482">
            <v>39619</v>
          </cell>
          <cell r="B1482">
            <v>8.8699999999999992</v>
          </cell>
        </row>
        <row r="1483">
          <cell r="A1483">
            <v>39622</v>
          </cell>
          <cell r="B1483">
            <v>8.75</v>
          </cell>
        </row>
        <row r="1484">
          <cell r="A1484">
            <v>39623</v>
          </cell>
          <cell r="B1484">
            <v>8.64</v>
          </cell>
        </row>
        <row r="1485">
          <cell r="A1485">
            <v>39624</v>
          </cell>
          <cell r="B1485">
            <v>8.33</v>
          </cell>
        </row>
        <row r="1486">
          <cell r="A1486">
            <v>39625</v>
          </cell>
          <cell r="B1486">
            <v>8.1999999999999993</v>
          </cell>
        </row>
        <row r="1487">
          <cell r="A1487">
            <v>39626</v>
          </cell>
          <cell r="B1487">
            <v>8</v>
          </cell>
        </row>
        <row r="1488">
          <cell r="A1488">
            <v>39629</v>
          </cell>
          <cell r="B1488">
            <v>7.8</v>
          </cell>
        </row>
        <row r="1489">
          <cell r="A1489">
            <v>39631</v>
          </cell>
          <cell r="B1489">
            <v>7.86</v>
          </cell>
        </row>
        <row r="1490">
          <cell r="A1490">
            <v>39632</v>
          </cell>
          <cell r="B1490">
            <v>7.98</v>
          </cell>
        </row>
        <row r="1491">
          <cell r="A1491">
            <v>39633</v>
          </cell>
          <cell r="B1491">
            <v>7.85</v>
          </cell>
        </row>
        <row r="1492">
          <cell r="A1492">
            <v>39636</v>
          </cell>
          <cell r="B1492">
            <v>7.75</v>
          </cell>
        </row>
        <row r="1493">
          <cell r="A1493">
            <v>39637</v>
          </cell>
          <cell r="B1493">
            <v>7.67</v>
          </cell>
        </row>
        <row r="1494">
          <cell r="A1494">
            <v>39638</v>
          </cell>
          <cell r="B1494">
            <v>7.22</v>
          </cell>
        </row>
        <row r="1495">
          <cell r="A1495">
            <v>39639</v>
          </cell>
          <cell r="B1495">
            <v>7.25</v>
          </cell>
        </row>
        <row r="1496">
          <cell r="A1496">
            <v>39640</v>
          </cell>
          <cell r="B1496">
            <v>7.19</v>
          </cell>
        </row>
        <row r="1497">
          <cell r="A1497">
            <v>39643</v>
          </cell>
          <cell r="B1497">
            <v>6.95</v>
          </cell>
        </row>
        <row r="1498">
          <cell r="A1498">
            <v>39644</v>
          </cell>
          <cell r="B1498">
            <v>6.7</v>
          </cell>
        </row>
        <row r="1499">
          <cell r="A1499">
            <v>39645</v>
          </cell>
          <cell r="B1499">
            <v>7.25</v>
          </cell>
        </row>
        <row r="1500">
          <cell r="A1500">
            <v>39646</v>
          </cell>
          <cell r="B1500">
            <v>7.4</v>
          </cell>
        </row>
        <row r="1501">
          <cell r="A1501">
            <v>39647</v>
          </cell>
          <cell r="B1501">
            <v>7.7</v>
          </cell>
        </row>
        <row r="1502">
          <cell r="A1502">
            <v>39650</v>
          </cell>
          <cell r="B1502">
            <v>7.93</v>
          </cell>
        </row>
        <row r="1503">
          <cell r="A1503">
            <v>39651</v>
          </cell>
          <cell r="B1503">
            <v>8</v>
          </cell>
        </row>
        <row r="1504">
          <cell r="A1504">
            <v>39652</v>
          </cell>
          <cell r="B1504">
            <v>8.1300000000000008</v>
          </cell>
        </row>
        <row r="1505">
          <cell r="A1505">
            <v>39653</v>
          </cell>
          <cell r="B1505">
            <v>7.98</v>
          </cell>
        </row>
        <row r="1506">
          <cell r="A1506">
            <v>39654</v>
          </cell>
          <cell r="B1506">
            <v>8.1</v>
          </cell>
        </row>
        <row r="1507">
          <cell r="A1507">
            <v>39657</v>
          </cell>
          <cell r="B1507">
            <v>8.0500000000000007</v>
          </cell>
        </row>
        <row r="1508">
          <cell r="A1508">
            <v>39658</v>
          </cell>
          <cell r="B1508">
            <v>8.01</v>
          </cell>
        </row>
        <row r="1509">
          <cell r="A1509">
            <v>39659</v>
          </cell>
          <cell r="B1509">
            <v>8.14</v>
          </cell>
        </row>
        <row r="1510">
          <cell r="A1510">
            <v>39660</v>
          </cell>
          <cell r="B1510">
            <v>8.15</v>
          </cell>
        </row>
        <row r="1511">
          <cell r="A1511">
            <v>39661</v>
          </cell>
          <cell r="B1511">
            <v>8.25</v>
          </cell>
        </row>
        <row r="1512">
          <cell r="A1512">
            <v>39665</v>
          </cell>
          <cell r="B1512">
            <v>8.4</v>
          </cell>
        </row>
        <row r="1513">
          <cell r="A1513">
            <v>39666</v>
          </cell>
          <cell r="B1513">
            <v>8.65</v>
          </cell>
        </row>
        <row r="1514">
          <cell r="A1514">
            <v>39667</v>
          </cell>
          <cell r="B1514">
            <v>8.5</v>
          </cell>
        </row>
        <row r="1515">
          <cell r="A1515">
            <v>39668</v>
          </cell>
          <cell r="B1515">
            <v>8.56</v>
          </cell>
        </row>
        <row r="1516">
          <cell r="A1516">
            <v>39671</v>
          </cell>
          <cell r="B1516">
            <v>8.6999999999999993</v>
          </cell>
        </row>
        <row r="1517">
          <cell r="A1517">
            <v>39672</v>
          </cell>
          <cell r="B1517">
            <v>8.6999999999999993</v>
          </cell>
        </row>
        <row r="1518">
          <cell r="A1518">
            <v>39673</v>
          </cell>
          <cell r="B1518">
            <v>8.6300000000000008</v>
          </cell>
        </row>
        <row r="1519">
          <cell r="A1519">
            <v>39674</v>
          </cell>
          <cell r="B1519">
            <v>8.61</v>
          </cell>
        </row>
        <row r="1520">
          <cell r="A1520">
            <v>39675</v>
          </cell>
          <cell r="B1520">
            <v>8.85</v>
          </cell>
        </row>
        <row r="1521">
          <cell r="A1521">
            <v>39678</v>
          </cell>
          <cell r="B1521">
            <v>8.66</v>
          </cell>
        </row>
        <row r="1522">
          <cell r="A1522">
            <v>39679</v>
          </cell>
          <cell r="B1522">
            <v>8.85</v>
          </cell>
        </row>
        <row r="1523">
          <cell r="A1523">
            <v>39680</v>
          </cell>
          <cell r="B1523">
            <v>9.0500000000000007</v>
          </cell>
        </row>
        <row r="1524">
          <cell r="A1524">
            <v>39681</v>
          </cell>
          <cell r="B1524">
            <v>8.9499999999999993</v>
          </cell>
        </row>
        <row r="1525">
          <cell r="A1525">
            <v>39682</v>
          </cell>
          <cell r="B1525">
            <v>8.9700000000000006</v>
          </cell>
        </row>
        <row r="1526">
          <cell r="A1526">
            <v>39685</v>
          </cell>
          <cell r="B1526">
            <v>8.91</v>
          </cell>
        </row>
        <row r="1527">
          <cell r="A1527">
            <v>39686</v>
          </cell>
          <cell r="B1527">
            <v>9.14</v>
          </cell>
        </row>
        <row r="1528">
          <cell r="A1528">
            <v>39687</v>
          </cell>
          <cell r="B1528">
            <v>9.11</v>
          </cell>
        </row>
        <row r="1529">
          <cell r="A1529">
            <v>39688</v>
          </cell>
          <cell r="B1529">
            <v>9.27</v>
          </cell>
        </row>
        <row r="1530">
          <cell r="A1530">
            <v>39689</v>
          </cell>
          <cell r="B1530">
            <v>9.1</v>
          </cell>
        </row>
        <row r="1531">
          <cell r="A1531">
            <v>39693</v>
          </cell>
          <cell r="B1531">
            <v>9</v>
          </cell>
        </row>
        <row r="1532">
          <cell r="A1532">
            <v>39694</v>
          </cell>
          <cell r="B1532">
            <v>9.1</v>
          </cell>
        </row>
        <row r="1533">
          <cell r="A1533">
            <v>39695</v>
          </cell>
          <cell r="B1533">
            <v>9</v>
          </cell>
        </row>
        <row r="1534">
          <cell r="A1534">
            <v>39696</v>
          </cell>
          <cell r="B1534">
            <v>9.15</v>
          </cell>
        </row>
        <row r="1535">
          <cell r="A1535">
            <v>39699</v>
          </cell>
          <cell r="B1535">
            <v>9.07</v>
          </cell>
        </row>
        <row r="1536">
          <cell r="A1536">
            <v>39700</v>
          </cell>
          <cell r="B1536">
            <v>8.85</v>
          </cell>
        </row>
        <row r="1537">
          <cell r="A1537">
            <v>39701</v>
          </cell>
          <cell r="B1537">
            <v>9.1</v>
          </cell>
        </row>
        <row r="1538">
          <cell r="A1538">
            <v>39702</v>
          </cell>
          <cell r="B1538">
            <v>8.85</v>
          </cell>
        </row>
        <row r="1539">
          <cell r="A1539">
            <v>39703</v>
          </cell>
          <cell r="B1539">
            <v>8.9</v>
          </cell>
        </row>
        <row r="1540">
          <cell r="A1540">
            <v>39706</v>
          </cell>
          <cell r="B1540">
            <v>8.85</v>
          </cell>
        </row>
        <row r="1541">
          <cell r="A1541">
            <v>39707</v>
          </cell>
          <cell r="B1541">
            <v>8.74</v>
          </cell>
        </row>
        <row r="1542">
          <cell r="A1542">
            <v>39708</v>
          </cell>
          <cell r="B1542">
            <v>8.3000000000000007</v>
          </cell>
        </row>
        <row r="1543">
          <cell r="A1543">
            <v>39709</v>
          </cell>
          <cell r="B1543">
            <v>8.15</v>
          </cell>
        </row>
        <row r="1544">
          <cell r="A1544">
            <v>39710</v>
          </cell>
          <cell r="B1544">
            <v>8.5</v>
          </cell>
        </row>
        <row r="1545">
          <cell r="A1545">
            <v>39713</v>
          </cell>
          <cell r="B1545">
            <v>8.6</v>
          </cell>
        </row>
        <row r="1546">
          <cell r="A1546">
            <v>39714</v>
          </cell>
          <cell r="B1546">
            <v>8.56</v>
          </cell>
        </row>
        <row r="1547">
          <cell r="A1547">
            <v>39715</v>
          </cell>
          <cell r="B1547">
            <v>8.75</v>
          </cell>
        </row>
        <row r="1548">
          <cell r="A1548">
            <v>39716</v>
          </cell>
          <cell r="B1548">
            <v>8.3000000000000007</v>
          </cell>
        </row>
        <row r="1549">
          <cell r="A1549">
            <v>39717</v>
          </cell>
          <cell r="B1549">
            <v>8.5299999999999994</v>
          </cell>
        </row>
        <row r="1550">
          <cell r="A1550">
            <v>39720</v>
          </cell>
          <cell r="B1550">
            <v>8</v>
          </cell>
        </row>
        <row r="1551">
          <cell r="A1551">
            <v>39721</v>
          </cell>
          <cell r="B1551">
            <v>7.89</v>
          </cell>
        </row>
        <row r="1552">
          <cell r="A1552">
            <v>39722</v>
          </cell>
          <cell r="B1552">
            <v>7.85</v>
          </cell>
        </row>
        <row r="1553">
          <cell r="A1553">
            <v>39723</v>
          </cell>
          <cell r="B1553">
            <v>7.4</v>
          </cell>
        </row>
        <row r="1554">
          <cell r="A1554">
            <v>39724</v>
          </cell>
          <cell r="B1554">
            <v>7.18</v>
          </cell>
        </row>
        <row r="1555">
          <cell r="A1555">
            <v>39727</v>
          </cell>
          <cell r="B1555">
            <v>6.24</v>
          </cell>
        </row>
        <row r="1556">
          <cell r="A1556">
            <v>39728</v>
          </cell>
          <cell r="B1556">
            <v>6.6</v>
          </cell>
        </row>
        <row r="1557">
          <cell r="A1557">
            <v>39729</v>
          </cell>
          <cell r="B1557">
            <v>6.49</v>
          </cell>
        </row>
        <row r="1558">
          <cell r="A1558">
            <v>39730</v>
          </cell>
          <cell r="B1558">
            <v>6.12</v>
          </cell>
        </row>
        <row r="1559">
          <cell r="A1559">
            <v>39731</v>
          </cell>
          <cell r="B1559">
            <v>5.7</v>
          </cell>
        </row>
        <row r="1560">
          <cell r="A1560">
            <v>39735</v>
          </cell>
          <cell r="B1560">
            <v>6.4</v>
          </cell>
        </row>
        <row r="1561">
          <cell r="A1561">
            <v>39736</v>
          </cell>
          <cell r="B1561">
            <v>6.7</v>
          </cell>
        </row>
        <row r="1562">
          <cell r="A1562">
            <v>39737</v>
          </cell>
          <cell r="B1562">
            <v>6.3</v>
          </cell>
        </row>
        <row r="1563">
          <cell r="A1563">
            <v>39738</v>
          </cell>
          <cell r="B1563">
            <v>6.2</v>
          </cell>
        </row>
        <row r="1564">
          <cell r="A1564">
            <v>39741</v>
          </cell>
          <cell r="B1564">
            <v>6.43</v>
          </cell>
        </row>
        <row r="1565">
          <cell r="A1565">
            <v>39742</v>
          </cell>
          <cell r="B1565">
            <v>7</v>
          </cell>
        </row>
        <row r="1566">
          <cell r="A1566">
            <v>39743</v>
          </cell>
          <cell r="B1566">
            <v>6.7</v>
          </cell>
        </row>
        <row r="1567">
          <cell r="A1567">
            <v>39744</v>
          </cell>
          <cell r="B1567">
            <v>6.8</v>
          </cell>
        </row>
        <row r="1568">
          <cell r="A1568">
            <v>39745</v>
          </cell>
          <cell r="B1568">
            <v>6.32</v>
          </cell>
        </row>
        <row r="1569">
          <cell r="A1569">
            <v>39748</v>
          </cell>
          <cell r="B1569">
            <v>6.25</v>
          </cell>
        </row>
        <row r="1570">
          <cell r="A1570">
            <v>39749</v>
          </cell>
          <cell r="B1570">
            <v>6.45</v>
          </cell>
        </row>
        <row r="1571">
          <cell r="A1571">
            <v>39750</v>
          </cell>
          <cell r="B1571">
            <v>6.59</v>
          </cell>
        </row>
        <row r="1572">
          <cell r="A1572">
            <v>39751</v>
          </cell>
          <cell r="B1572">
            <v>6.83</v>
          </cell>
        </row>
        <row r="1573">
          <cell r="A1573">
            <v>39752</v>
          </cell>
          <cell r="B1573">
            <v>7</v>
          </cell>
        </row>
        <row r="1574">
          <cell r="A1574">
            <v>39755</v>
          </cell>
          <cell r="B1574">
            <v>7.2</v>
          </cell>
        </row>
        <row r="1575">
          <cell r="A1575">
            <v>39756</v>
          </cell>
          <cell r="B1575">
            <v>7.7</v>
          </cell>
        </row>
        <row r="1576">
          <cell r="A1576">
            <v>39757</v>
          </cell>
          <cell r="B1576">
            <v>7.81</v>
          </cell>
        </row>
        <row r="1577">
          <cell r="A1577">
            <v>39758</v>
          </cell>
          <cell r="B1577">
            <v>7.8</v>
          </cell>
        </row>
        <row r="1578">
          <cell r="A1578">
            <v>39759</v>
          </cell>
          <cell r="B1578">
            <v>7.53</v>
          </cell>
        </row>
        <row r="1579">
          <cell r="A1579">
            <v>39762</v>
          </cell>
          <cell r="B1579">
            <v>7.6</v>
          </cell>
        </row>
        <row r="1580">
          <cell r="A1580">
            <v>39763</v>
          </cell>
          <cell r="B1580">
            <v>5.5</v>
          </cell>
        </row>
        <row r="1581">
          <cell r="A1581">
            <v>39764</v>
          </cell>
          <cell r="B1581">
            <v>5.25</v>
          </cell>
        </row>
        <row r="1582">
          <cell r="A1582">
            <v>39765</v>
          </cell>
          <cell r="B1582">
            <v>5.25</v>
          </cell>
        </row>
        <row r="1583">
          <cell r="A1583">
            <v>39766</v>
          </cell>
          <cell r="B1583">
            <v>5.32</v>
          </cell>
        </row>
        <row r="1584">
          <cell r="A1584">
            <v>39769</v>
          </cell>
          <cell r="B1584">
            <v>4.8099999999999996</v>
          </cell>
        </row>
        <row r="1585">
          <cell r="A1585">
            <v>39770</v>
          </cell>
          <cell r="B1585">
            <v>4.42</v>
          </cell>
        </row>
        <row r="1586">
          <cell r="A1586">
            <v>39771</v>
          </cell>
          <cell r="B1586">
            <v>3.99</v>
          </cell>
        </row>
        <row r="1587">
          <cell r="A1587">
            <v>39772</v>
          </cell>
          <cell r="B1587">
            <v>3.51</v>
          </cell>
        </row>
        <row r="1588">
          <cell r="A1588">
            <v>39773</v>
          </cell>
          <cell r="B1588">
            <v>3.49</v>
          </cell>
        </row>
        <row r="1589">
          <cell r="A1589">
            <v>39776</v>
          </cell>
          <cell r="B1589">
            <v>3.5</v>
          </cell>
        </row>
        <row r="1590">
          <cell r="A1590">
            <v>39777</v>
          </cell>
          <cell r="B1590">
            <v>3.2</v>
          </cell>
        </row>
        <row r="1591">
          <cell r="A1591">
            <v>39778</v>
          </cell>
          <cell r="B1591">
            <v>3.45</v>
          </cell>
        </row>
        <row r="1592">
          <cell r="A1592">
            <v>39779</v>
          </cell>
          <cell r="B1592">
            <v>3.1</v>
          </cell>
        </row>
        <row r="1593">
          <cell r="A1593">
            <v>39780</v>
          </cell>
          <cell r="B1593">
            <v>3.12</v>
          </cell>
        </row>
        <row r="1594">
          <cell r="A1594">
            <v>39783</v>
          </cell>
          <cell r="B1594">
            <v>3.32</v>
          </cell>
        </row>
        <row r="1595">
          <cell r="A1595">
            <v>39784</v>
          </cell>
          <cell r="B1595">
            <v>3.15</v>
          </cell>
        </row>
        <row r="1596">
          <cell r="A1596">
            <v>39785</v>
          </cell>
          <cell r="B1596">
            <v>3.25</v>
          </cell>
        </row>
        <row r="1597">
          <cell r="A1597">
            <v>39786</v>
          </cell>
          <cell r="B1597">
            <v>3.2</v>
          </cell>
        </row>
        <row r="1598">
          <cell r="A1598">
            <v>39787</v>
          </cell>
          <cell r="B1598">
            <v>3.25</v>
          </cell>
        </row>
        <row r="1599">
          <cell r="A1599">
            <v>39790</v>
          </cell>
          <cell r="B1599">
            <v>3.09</v>
          </cell>
        </row>
        <row r="1600">
          <cell r="A1600">
            <v>39791</v>
          </cell>
          <cell r="B1600">
            <v>2.98</v>
          </cell>
        </row>
        <row r="1601">
          <cell r="A1601">
            <v>39792</v>
          </cell>
          <cell r="B1601">
            <v>3</v>
          </cell>
        </row>
        <row r="1602">
          <cell r="A1602">
            <v>39793</v>
          </cell>
          <cell r="B1602">
            <v>3.02</v>
          </cell>
        </row>
        <row r="1603">
          <cell r="A1603">
            <v>39794</v>
          </cell>
          <cell r="B1603">
            <v>3</v>
          </cell>
        </row>
        <row r="1604">
          <cell r="A1604">
            <v>39797</v>
          </cell>
          <cell r="B1604">
            <v>3.08</v>
          </cell>
        </row>
        <row r="1605">
          <cell r="A1605">
            <v>39798</v>
          </cell>
          <cell r="B1605">
            <v>3.2</v>
          </cell>
        </row>
        <row r="1606">
          <cell r="A1606">
            <v>39799</v>
          </cell>
          <cell r="B1606">
            <v>3.22</v>
          </cell>
        </row>
        <row r="1607">
          <cell r="A1607">
            <v>39800</v>
          </cell>
          <cell r="B1607">
            <v>3.02</v>
          </cell>
        </row>
        <row r="1608">
          <cell r="A1608">
            <v>39801</v>
          </cell>
          <cell r="B1608">
            <v>3.08</v>
          </cell>
        </row>
        <row r="1609">
          <cell r="A1609">
            <v>39804</v>
          </cell>
          <cell r="B1609">
            <v>2.95</v>
          </cell>
        </row>
        <row r="1610">
          <cell r="A1610">
            <v>39805</v>
          </cell>
          <cell r="B1610">
            <v>3</v>
          </cell>
        </row>
        <row r="1611">
          <cell r="A1611">
            <v>39806</v>
          </cell>
          <cell r="B1611">
            <v>3.3</v>
          </cell>
        </row>
        <row r="1612">
          <cell r="A1612">
            <v>39811</v>
          </cell>
          <cell r="B1612">
            <v>3.22</v>
          </cell>
        </row>
        <row r="1613">
          <cell r="A1613">
            <v>39812</v>
          </cell>
          <cell r="B1613">
            <v>3.25</v>
          </cell>
        </row>
        <row r="1614">
          <cell r="A1614">
            <v>39813</v>
          </cell>
          <cell r="B1614">
            <v>3.6</v>
          </cell>
        </row>
        <row r="1615">
          <cell r="A1615">
            <v>39815</v>
          </cell>
          <cell r="B1615">
            <v>3.93</v>
          </cell>
        </row>
        <row r="1616">
          <cell r="A1616">
            <v>39818</v>
          </cell>
          <cell r="B1616">
            <v>4.3600000000000003</v>
          </cell>
        </row>
        <row r="1617">
          <cell r="A1617">
            <v>39819</v>
          </cell>
          <cell r="B1617">
            <v>4.5999999999999996</v>
          </cell>
        </row>
        <row r="1618">
          <cell r="A1618">
            <v>39820</v>
          </cell>
          <cell r="B1618">
            <v>4.37</v>
          </cell>
        </row>
        <row r="1619">
          <cell r="A1619">
            <v>39821</v>
          </cell>
          <cell r="B1619">
            <v>4.28</v>
          </cell>
        </row>
        <row r="1620">
          <cell r="A1620">
            <v>39822</v>
          </cell>
          <cell r="B1620">
            <v>4.2300000000000004</v>
          </cell>
        </row>
        <row r="1621">
          <cell r="A1621">
            <v>39825</v>
          </cell>
          <cell r="B1621">
            <v>4.1399999999999997</v>
          </cell>
        </row>
        <row r="1622">
          <cell r="A1622">
            <v>39826</v>
          </cell>
          <cell r="B1622">
            <v>3.85</v>
          </cell>
        </row>
        <row r="1623">
          <cell r="A1623">
            <v>39827</v>
          </cell>
          <cell r="B1623">
            <v>3.98</v>
          </cell>
        </row>
        <row r="1624">
          <cell r="A1624">
            <v>39828</v>
          </cell>
          <cell r="B1624">
            <v>3.89</v>
          </cell>
        </row>
        <row r="1625">
          <cell r="A1625">
            <v>39829</v>
          </cell>
          <cell r="B1625">
            <v>3.89</v>
          </cell>
        </row>
        <row r="1626">
          <cell r="A1626">
            <v>39832</v>
          </cell>
          <cell r="B1626">
            <v>3.95</v>
          </cell>
        </row>
        <row r="1627">
          <cell r="A1627">
            <v>39833</v>
          </cell>
          <cell r="B1627">
            <v>3.8</v>
          </cell>
        </row>
        <row r="1628">
          <cell r="A1628">
            <v>39834</v>
          </cell>
          <cell r="B1628">
            <v>3.75</v>
          </cell>
        </row>
        <row r="1629">
          <cell r="A1629">
            <v>39835</v>
          </cell>
          <cell r="B1629">
            <v>3.64</v>
          </cell>
        </row>
        <row r="1630">
          <cell r="A1630">
            <v>39836</v>
          </cell>
          <cell r="B1630">
            <v>3.64</v>
          </cell>
        </row>
        <row r="1631">
          <cell r="A1631">
            <v>39839</v>
          </cell>
          <cell r="B1631">
            <v>3.68</v>
          </cell>
        </row>
        <row r="1632">
          <cell r="A1632">
            <v>39840</v>
          </cell>
          <cell r="B1632">
            <v>3.7</v>
          </cell>
        </row>
        <row r="1633">
          <cell r="A1633">
            <v>39841</v>
          </cell>
          <cell r="B1633">
            <v>3.7</v>
          </cell>
        </row>
        <row r="1634">
          <cell r="A1634">
            <v>39842</v>
          </cell>
          <cell r="B1634">
            <v>3.6</v>
          </cell>
        </row>
        <row r="1635">
          <cell r="A1635">
            <v>39843</v>
          </cell>
          <cell r="B1635">
            <v>3.6</v>
          </cell>
        </row>
        <row r="1636">
          <cell r="A1636">
            <v>39846</v>
          </cell>
          <cell r="B1636">
            <v>3.7</v>
          </cell>
        </row>
        <row r="1637">
          <cell r="A1637">
            <v>39847</v>
          </cell>
          <cell r="B1637">
            <v>3.68</v>
          </cell>
        </row>
        <row r="1638">
          <cell r="A1638">
            <v>39848</v>
          </cell>
          <cell r="B1638">
            <v>3.29</v>
          </cell>
        </row>
        <row r="1639">
          <cell r="A1639">
            <v>39849</v>
          </cell>
          <cell r="B1639">
            <v>3.39</v>
          </cell>
        </row>
        <row r="1640">
          <cell r="A1640">
            <v>39850</v>
          </cell>
          <cell r="B1640">
            <v>3.52</v>
          </cell>
        </row>
        <row r="1641">
          <cell r="A1641">
            <v>39853</v>
          </cell>
          <cell r="B1641">
            <v>3.65</v>
          </cell>
        </row>
        <row r="1642">
          <cell r="A1642">
            <v>39854</v>
          </cell>
          <cell r="B1642">
            <v>3.7</v>
          </cell>
        </row>
        <row r="1643">
          <cell r="A1643">
            <v>39855</v>
          </cell>
          <cell r="B1643">
            <v>3.88</v>
          </cell>
        </row>
        <row r="1644">
          <cell r="A1644">
            <v>39856</v>
          </cell>
          <cell r="B1644">
            <v>3.79</v>
          </cell>
        </row>
        <row r="1645">
          <cell r="A1645">
            <v>39857</v>
          </cell>
          <cell r="B1645">
            <v>3.74</v>
          </cell>
        </row>
        <row r="1646">
          <cell r="A1646">
            <v>39861</v>
          </cell>
          <cell r="B1646">
            <v>3.7</v>
          </cell>
        </row>
        <row r="1647">
          <cell r="A1647">
            <v>39862</v>
          </cell>
          <cell r="B1647">
            <v>3.73</v>
          </cell>
        </row>
        <row r="1648">
          <cell r="A1648">
            <v>39863</v>
          </cell>
          <cell r="B1648">
            <v>3.86</v>
          </cell>
        </row>
        <row r="1649">
          <cell r="A1649">
            <v>39864</v>
          </cell>
          <cell r="B1649">
            <v>3.8</v>
          </cell>
        </row>
        <row r="1650">
          <cell r="A1650">
            <v>39867</v>
          </cell>
          <cell r="B1650">
            <v>3.59</v>
          </cell>
        </row>
        <row r="1651">
          <cell r="A1651">
            <v>39868</v>
          </cell>
          <cell r="B1651">
            <v>3.56</v>
          </cell>
        </row>
        <row r="1652">
          <cell r="A1652">
            <v>39869</v>
          </cell>
          <cell r="B1652">
            <v>3.7</v>
          </cell>
        </row>
        <row r="1653">
          <cell r="A1653">
            <v>39870</v>
          </cell>
          <cell r="B1653">
            <v>3.6</v>
          </cell>
        </row>
        <row r="1654">
          <cell r="A1654">
            <v>39871</v>
          </cell>
          <cell r="B1654">
            <v>3.6</v>
          </cell>
        </row>
        <row r="1655">
          <cell r="A1655">
            <v>39874</v>
          </cell>
          <cell r="B1655">
            <v>3.55</v>
          </cell>
        </row>
        <row r="1656">
          <cell r="A1656">
            <v>39875</v>
          </cell>
          <cell r="B1656">
            <v>3.5</v>
          </cell>
        </row>
        <row r="1657">
          <cell r="A1657">
            <v>39876</v>
          </cell>
          <cell r="B1657">
            <v>3.45</v>
          </cell>
        </row>
        <row r="1658">
          <cell r="A1658">
            <v>39877</v>
          </cell>
          <cell r="B1658">
            <v>3.4</v>
          </cell>
        </row>
        <row r="1659">
          <cell r="A1659">
            <v>39878</v>
          </cell>
          <cell r="B1659">
            <v>3.57</v>
          </cell>
        </row>
        <row r="1660">
          <cell r="A1660">
            <v>39881</v>
          </cell>
          <cell r="B1660">
            <v>3.42</v>
          </cell>
        </row>
        <row r="1661">
          <cell r="A1661">
            <v>39882</v>
          </cell>
          <cell r="B1661">
            <v>3.5</v>
          </cell>
        </row>
        <row r="1662">
          <cell r="A1662">
            <v>39883</v>
          </cell>
          <cell r="B1662">
            <v>3.66</v>
          </cell>
        </row>
        <row r="1663">
          <cell r="A1663">
            <v>39884</v>
          </cell>
          <cell r="B1663">
            <v>3.85</v>
          </cell>
        </row>
        <row r="1664">
          <cell r="A1664">
            <v>39885</v>
          </cell>
          <cell r="B1664">
            <v>3.85</v>
          </cell>
        </row>
        <row r="1665">
          <cell r="A1665">
            <v>39888</v>
          </cell>
          <cell r="B1665">
            <v>3.78</v>
          </cell>
        </row>
        <row r="1666">
          <cell r="A1666">
            <v>39889</v>
          </cell>
          <cell r="B1666">
            <v>3.9</v>
          </cell>
        </row>
        <row r="1667">
          <cell r="A1667">
            <v>39890</v>
          </cell>
          <cell r="B1667">
            <v>3.88</v>
          </cell>
        </row>
        <row r="1668">
          <cell r="A1668">
            <v>39891</v>
          </cell>
          <cell r="B1668">
            <v>3.97</v>
          </cell>
        </row>
        <row r="1669">
          <cell r="A1669">
            <v>39892</v>
          </cell>
          <cell r="B1669">
            <v>3.93</v>
          </cell>
        </row>
        <row r="1670">
          <cell r="A1670">
            <v>39895</v>
          </cell>
          <cell r="B1670">
            <v>3.99</v>
          </cell>
        </row>
        <row r="1671">
          <cell r="A1671">
            <v>39896</v>
          </cell>
          <cell r="B1671">
            <v>4.07</v>
          </cell>
        </row>
        <row r="1672">
          <cell r="A1672">
            <v>39897</v>
          </cell>
          <cell r="B1672">
            <v>4.12</v>
          </cell>
        </row>
        <row r="1673">
          <cell r="A1673">
            <v>39898</v>
          </cell>
          <cell r="B1673">
            <v>4.16</v>
          </cell>
        </row>
        <row r="1674">
          <cell r="A1674">
            <v>39899</v>
          </cell>
          <cell r="B1674">
            <v>4.1500000000000004</v>
          </cell>
        </row>
        <row r="1675">
          <cell r="A1675">
            <v>39902</v>
          </cell>
          <cell r="B1675">
            <v>3.92</v>
          </cell>
        </row>
        <row r="1676">
          <cell r="A1676">
            <v>39903</v>
          </cell>
          <cell r="B1676">
            <v>3.98</v>
          </cell>
        </row>
        <row r="1677">
          <cell r="A1677">
            <v>39904</v>
          </cell>
          <cell r="B1677">
            <v>4</v>
          </cell>
        </row>
        <row r="1678">
          <cell r="A1678">
            <v>39905</v>
          </cell>
          <cell r="B1678">
            <v>3.98</v>
          </cell>
        </row>
        <row r="1679">
          <cell r="A1679">
            <v>39906</v>
          </cell>
          <cell r="B1679">
            <v>4.1500000000000004</v>
          </cell>
        </row>
        <row r="1680">
          <cell r="A1680">
            <v>39909</v>
          </cell>
          <cell r="B1680">
            <v>4</v>
          </cell>
        </row>
        <row r="1681">
          <cell r="A1681">
            <v>39910</v>
          </cell>
          <cell r="B1681">
            <v>3.95</v>
          </cell>
        </row>
        <row r="1682">
          <cell r="A1682">
            <v>39911</v>
          </cell>
          <cell r="B1682">
            <v>4.05</v>
          </cell>
        </row>
        <row r="1683">
          <cell r="A1683">
            <v>39912</v>
          </cell>
          <cell r="B1683">
            <v>4.1399999999999997</v>
          </cell>
        </row>
        <row r="1684">
          <cell r="A1684">
            <v>39916</v>
          </cell>
          <cell r="B1684">
            <v>4.13</v>
          </cell>
        </row>
        <row r="1685">
          <cell r="A1685">
            <v>39917</v>
          </cell>
          <cell r="B1685">
            <v>4.17</v>
          </cell>
        </row>
        <row r="1686">
          <cell r="A1686">
            <v>39918</v>
          </cell>
          <cell r="B1686">
            <v>4.25</v>
          </cell>
        </row>
        <row r="1687">
          <cell r="A1687">
            <v>39919</v>
          </cell>
          <cell r="B1687">
            <v>4.51</v>
          </cell>
        </row>
        <row r="1688">
          <cell r="A1688">
            <v>39920</v>
          </cell>
          <cell r="B1688">
            <v>4.74</v>
          </cell>
        </row>
        <row r="1689">
          <cell r="A1689">
            <v>39923</v>
          </cell>
          <cell r="B1689">
            <v>4.8</v>
          </cell>
        </row>
        <row r="1690">
          <cell r="A1690">
            <v>39924</v>
          </cell>
          <cell r="B1690">
            <v>4.58</v>
          </cell>
        </row>
        <row r="1691">
          <cell r="A1691">
            <v>39925</v>
          </cell>
          <cell r="B1691">
            <v>4.74</v>
          </cell>
        </row>
        <row r="1692">
          <cell r="A1692">
            <v>39926</v>
          </cell>
          <cell r="B1692">
            <v>4.62</v>
          </cell>
        </row>
        <row r="1693">
          <cell r="A1693">
            <v>39927</v>
          </cell>
          <cell r="B1693">
            <v>4.6100000000000003</v>
          </cell>
        </row>
        <row r="1694">
          <cell r="A1694">
            <v>39930</v>
          </cell>
          <cell r="B1694">
            <v>4.58</v>
          </cell>
        </row>
        <row r="1695">
          <cell r="A1695">
            <v>39931</v>
          </cell>
          <cell r="B1695">
            <v>4.5599999999999996</v>
          </cell>
        </row>
        <row r="1696">
          <cell r="A1696">
            <v>39932</v>
          </cell>
          <cell r="B1696">
            <v>4.5</v>
          </cell>
        </row>
        <row r="1697">
          <cell r="A1697">
            <v>39933</v>
          </cell>
          <cell r="B1697">
            <v>4.5</v>
          </cell>
        </row>
        <row r="1698">
          <cell r="A1698">
            <v>39934</v>
          </cell>
          <cell r="B1698">
            <v>4.7</v>
          </cell>
        </row>
        <row r="1699">
          <cell r="A1699">
            <v>39937</v>
          </cell>
          <cell r="B1699">
            <v>5.0199999999999996</v>
          </cell>
        </row>
        <row r="1700">
          <cell r="A1700">
            <v>39938</v>
          </cell>
          <cell r="B1700">
            <v>5.07</v>
          </cell>
        </row>
        <row r="1701">
          <cell r="A1701">
            <v>39939</v>
          </cell>
          <cell r="B1701">
            <v>5.2</v>
          </cell>
        </row>
        <row r="1702">
          <cell r="A1702">
            <v>39940</v>
          </cell>
          <cell r="B1702">
            <v>5</v>
          </cell>
        </row>
        <row r="1703">
          <cell r="A1703">
            <v>39941</v>
          </cell>
          <cell r="B1703">
            <v>5</v>
          </cell>
        </row>
        <row r="1704">
          <cell r="A1704">
            <v>39944</v>
          </cell>
          <cell r="B1704">
            <v>5.48</v>
          </cell>
        </row>
        <row r="1705">
          <cell r="A1705">
            <v>39945</v>
          </cell>
          <cell r="B1705">
            <v>5.95</v>
          </cell>
        </row>
        <row r="1706">
          <cell r="A1706">
            <v>39946</v>
          </cell>
          <cell r="B1706">
            <v>5.66</v>
          </cell>
        </row>
        <row r="1707">
          <cell r="A1707">
            <v>39947</v>
          </cell>
          <cell r="B1707">
            <v>5.7</v>
          </cell>
        </row>
        <row r="1708">
          <cell r="A1708">
            <v>39948</v>
          </cell>
          <cell r="B1708">
            <v>5.75</v>
          </cell>
        </row>
        <row r="1709">
          <cell r="A1709">
            <v>39952</v>
          </cell>
          <cell r="B1709">
            <v>5.8</v>
          </cell>
        </row>
        <row r="1710">
          <cell r="A1710">
            <v>39953</v>
          </cell>
          <cell r="B1710">
            <v>5.75</v>
          </cell>
        </row>
        <row r="1711">
          <cell r="A1711">
            <v>39954</v>
          </cell>
          <cell r="B1711">
            <v>5.75</v>
          </cell>
        </row>
        <row r="1712">
          <cell r="A1712">
            <v>39955</v>
          </cell>
          <cell r="B1712">
            <v>5.75</v>
          </cell>
        </row>
        <row r="1713">
          <cell r="A1713">
            <v>39958</v>
          </cell>
          <cell r="B1713">
            <v>5.74</v>
          </cell>
        </row>
        <row r="1714">
          <cell r="A1714">
            <v>39959</v>
          </cell>
          <cell r="B1714">
            <v>5.75</v>
          </cell>
        </row>
        <row r="1715">
          <cell r="A1715">
            <v>39960</v>
          </cell>
          <cell r="B1715">
            <v>5.73</v>
          </cell>
        </row>
        <row r="1716">
          <cell r="A1716">
            <v>39961</v>
          </cell>
          <cell r="B1716">
            <v>5.69</v>
          </cell>
        </row>
        <row r="1717">
          <cell r="A1717">
            <v>39962</v>
          </cell>
          <cell r="B1717">
            <v>5.75</v>
          </cell>
        </row>
        <row r="1718">
          <cell r="A1718">
            <v>39965</v>
          </cell>
          <cell r="B1718">
            <v>5.94</v>
          </cell>
        </row>
        <row r="1719">
          <cell r="A1719">
            <v>39966</v>
          </cell>
          <cell r="B1719">
            <v>5.8</v>
          </cell>
        </row>
        <row r="1720">
          <cell r="A1720">
            <v>39967</v>
          </cell>
          <cell r="B1720">
            <v>5.75</v>
          </cell>
        </row>
        <row r="1721">
          <cell r="A1721">
            <v>39968</v>
          </cell>
          <cell r="B1721">
            <v>5.75</v>
          </cell>
        </row>
        <row r="1722">
          <cell r="A1722">
            <v>39969</v>
          </cell>
          <cell r="B1722">
            <v>5.85</v>
          </cell>
        </row>
        <row r="1723">
          <cell r="A1723">
            <v>39972</v>
          </cell>
          <cell r="B1723">
            <v>5.83</v>
          </cell>
        </row>
        <row r="1724">
          <cell r="A1724">
            <v>39973</v>
          </cell>
          <cell r="B1724">
            <v>5.75</v>
          </cell>
        </row>
        <row r="1725">
          <cell r="A1725">
            <v>39974</v>
          </cell>
          <cell r="B1725">
            <v>5.89</v>
          </cell>
        </row>
        <row r="1726">
          <cell r="A1726">
            <v>39975</v>
          </cell>
          <cell r="B1726">
            <v>5.79</v>
          </cell>
        </row>
        <row r="1727">
          <cell r="A1727">
            <v>39976</v>
          </cell>
          <cell r="B1727">
            <v>5.78</v>
          </cell>
        </row>
        <row r="1728">
          <cell r="A1728">
            <v>39979</v>
          </cell>
          <cell r="B1728">
            <v>5.73</v>
          </cell>
        </row>
        <row r="1729">
          <cell r="A1729">
            <v>39980</v>
          </cell>
          <cell r="B1729">
            <v>5.73</v>
          </cell>
        </row>
        <row r="1730">
          <cell r="A1730">
            <v>39981</v>
          </cell>
          <cell r="B1730">
            <v>5.7</v>
          </cell>
        </row>
        <row r="1731">
          <cell r="A1731">
            <v>39982</v>
          </cell>
          <cell r="B1731">
            <v>5.8</v>
          </cell>
        </row>
        <row r="1732">
          <cell r="A1732">
            <v>39983</v>
          </cell>
          <cell r="B1732">
            <v>5.9</v>
          </cell>
        </row>
        <row r="1733">
          <cell r="A1733">
            <v>39986</v>
          </cell>
          <cell r="B1733">
            <v>5.65</v>
          </cell>
        </row>
        <row r="1734">
          <cell r="A1734">
            <v>39987</v>
          </cell>
          <cell r="B1734">
            <v>5.65</v>
          </cell>
        </row>
        <row r="1735">
          <cell r="A1735">
            <v>39988</v>
          </cell>
          <cell r="B1735">
            <v>5.82</v>
          </cell>
        </row>
        <row r="1736">
          <cell r="A1736">
            <v>39989</v>
          </cell>
          <cell r="B1736">
            <v>5.73</v>
          </cell>
        </row>
        <row r="1737">
          <cell r="A1737">
            <v>39990</v>
          </cell>
          <cell r="B1737">
            <v>5.75</v>
          </cell>
        </row>
        <row r="1738">
          <cell r="A1738">
            <v>39993</v>
          </cell>
          <cell r="B1738">
            <v>5.91</v>
          </cell>
        </row>
        <row r="1739">
          <cell r="A1739">
            <v>39994</v>
          </cell>
          <cell r="B1739">
            <v>5.98</v>
          </cell>
        </row>
        <row r="1740">
          <cell r="A1740">
            <v>39996</v>
          </cell>
          <cell r="B1740">
            <v>5.81</v>
          </cell>
        </row>
        <row r="1741">
          <cell r="A1741">
            <v>39997</v>
          </cell>
          <cell r="B1741">
            <v>5.85</v>
          </cell>
        </row>
        <row r="1742">
          <cell r="A1742">
            <v>40000</v>
          </cell>
          <cell r="B1742">
            <v>6</v>
          </cell>
        </row>
        <row r="1743">
          <cell r="A1743">
            <v>40001</v>
          </cell>
          <cell r="B1743">
            <v>5.9</v>
          </cell>
        </row>
        <row r="1744">
          <cell r="A1744">
            <v>40002</v>
          </cell>
          <cell r="B1744">
            <v>5.84</v>
          </cell>
        </row>
        <row r="1745">
          <cell r="A1745">
            <v>40003</v>
          </cell>
          <cell r="B1745">
            <v>5.99</v>
          </cell>
        </row>
        <row r="1746">
          <cell r="A1746">
            <v>40004</v>
          </cell>
          <cell r="B1746">
            <v>5.88</v>
          </cell>
        </row>
        <row r="1747">
          <cell r="A1747">
            <v>40007</v>
          </cell>
          <cell r="B1747">
            <v>5.88</v>
          </cell>
        </row>
        <row r="1748">
          <cell r="A1748">
            <v>40008</v>
          </cell>
          <cell r="B1748">
            <v>5.86</v>
          </cell>
        </row>
        <row r="1749">
          <cell r="A1749">
            <v>40009</v>
          </cell>
          <cell r="B1749">
            <v>5.94</v>
          </cell>
        </row>
        <row r="1750">
          <cell r="A1750">
            <v>40010</v>
          </cell>
          <cell r="B1750">
            <v>5.99</v>
          </cell>
        </row>
        <row r="1751">
          <cell r="A1751">
            <v>40011</v>
          </cell>
          <cell r="B1751">
            <v>5.99</v>
          </cell>
        </row>
        <row r="1752">
          <cell r="A1752">
            <v>40014</v>
          </cell>
          <cell r="B1752">
            <v>5.93</v>
          </cell>
        </row>
        <row r="1753">
          <cell r="A1753">
            <v>40015</v>
          </cell>
          <cell r="B1753">
            <v>5.9</v>
          </cell>
        </row>
        <row r="1754">
          <cell r="A1754">
            <v>40016</v>
          </cell>
          <cell r="B1754">
            <v>5.82</v>
          </cell>
        </row>
        <row r="1755">
          <cell r="A1755">
            <v>40017</v>
          </cell>
          <cell r="B1755">
            <v>5.92</v>
          </cell>
        </row>
        <row r="1756">
          <cell r="A1756">
            <v>40018</v>
          </cell>
          <cell r="B1756">
            <v>5.93</v>
          </cell>
        </row>
        <row r="1757">
          <cell r="A1757">
            <v>40021</v>
          </cell>
          <cell r="B1757">
            <v>5.88</v>
          </cell>
        </row>
        <row r="1758">
          <cell r="A1758">
            <v>40022</v>
          </cell>
          <cell r="B1758">
            <v>5.86</v>
          </cell>
        </row>
        <row r="1759">
          <cell r="A1759">
            <v>40023</v>
          </cell>
          <cell r="B1759">
            <v>5.9</v>
          </cell>
        </row>
        <row r="1760">
          <cell r="A1760">
            <v>40024</v>
          </cell>
          <cell r="B1760">
            <v>5.9</v>
          </cell>
        </row>
        <row r="1761">
          <cell r="A1761">
            <v>40025</v>
          </cell>
          <cell r="B1761">
            <v>6.09</v>
          </cell>
        </row>
        <row r="1762">
          <cell r="A1762">
            <v>40029</v>
          </cell>
          <cell r="B1762">
            <v>6</v>
          </cell>
        </row>
        <row r="1763">
          <cell r="A1763">
            <v>40030</v>
          </cell>
          <cell r="B1763">
            <v>6.15</v>
          </cell>
        </row>
        <row r="1764">
          <cell r="A1764">
            <v>40031</v>
          </cell>
          <cell r="B1764">
            <v>6.45</v>
          </cell>
        </row>
        <row r="1765">
          <cell r="A1765">
            <v>40032</v>
          </cell>
          <cell r="B1765">
            <v>6.4</v>
          </cell>
        </row>
        <row r="1766">
          <cell r="A1766">
            <v>40035</v>
          </cell>
          <cell r="B1766">
            <v>6.19</v>
          </cell>
        </row>
        <row r="1767">
          <cell r="A1767">
            <v>40036</v>
          </cell>
          <cell r="B1767">
            <v>6.23</v>
          </cell>
        </row>
        <row r="1768">
          <cell r="A1768">
            <v>40037</v>
          </cell>
          <cell r="B1768">
            <v>6.24</v>
          </cell>
        </row>
        <row r="1769">
          <cell r="A1769">
            <v>40038</v>
          </cell>
          <cell r="B1769">
            <v>6.24</v>
          </cell>
        </row>
        <row r="1770">
          <cell r="A1770">
            <v>40039</v>
          </cell>
          <cell r="B1770">
            <v>6.23</v>
          </cell>
        </row>
        <row r="1771">
          <cell r="A1771">
            <v>40042</v>
          </cell>
          <cell r="B1771">
            <v>6.23</v>
          </cell>
        </row>
        <row r="1772">
          <cell r="A1772">
            <v>40043</v>
          </cell>
          <cell r="B1772">
            <v>6.4</v>
          </cell>
        </row>
        <row r="1773">
          <cell r="A1773">
            <v>40044</v>
          </cell>
          <cell r="B1773">
            <v>6.48</v>
          </cell>
        </row>
        <row r="1774">
          <cell r="A1774">
            <v>40045</v>
          </cell>
          <cell r="B1774">
            <v>6.41</v>
          </cell>
        </row>
        <row r="1775">
          <cell r="A1775">
            <v>40046</v>
          </cell>
          <cell r="B1775">
            <v>6.3</v>
          </cell>
        </row>
        <row r="1776">
          <cell r="A1776">
            <v>40049</v>
          </cell>
          <cell r="B1776">
            <v>6.39</v>
          </cell>
        </row>
        <row r="1777">
          <cell r="A1777">
            <v>40050</v>
          </cell>
          <cell r="B1777">
            <v>6.55</v>
          </cell>
        </row>
        <row r="1778">
          <cell r="A1778">
            <v>40051</v>
          </cell>
          <cell r="B1778">
            <v>6.49</v>
          </cell>
        </row>
        <row r="1779">
          <cell r="A1779">
            <v>40052</v>
          </cell>
          <cell r="B1779">
            <v>6.53</v>
          </cell>
        </row>
        <row r="1780">
          <cell r="A1780">
            <v>40053</v>
          </cell>
          <cell r="B1780">
            <v>7.02</v>
          </cell>
        </row>
        <row r="1781">
          <cell r="A1781">
            <v>40056</v>
          </cell>
          <cell r="B1781">
            <v>7.35</v>
          </cell>
        </row>
        <row r="1782">
          <cell r="A1782">
            <v>40057</v>
          </cell>
          <cell r="B1782">
            <v>7.06</v>
          </cell>
        </row>
        <row r="1783">
          <cell r="A1783">
            <v>40058</v>
          </cell>
          <cell r="B1783">
            <v>6.9</v>
          </cell>
        </row>
        <row r="1784">
          <cell r="A1784">
            <v>40059</v>
          </cell>
          <cell r="B1784">
            <v>7</v>
          </cell>
        </row>
        <row r="1785">
          <cell r="A1785">
            <v>40060</v>
          </cell>
          <cell r="B1785">
            <v>7.15</v>
          </cell>
        </row>
        <row r="1786">
          <cell r="A1786">
            <v>40064</v>
          </cell>
          <cell r="B1786">
            <v>6.96</v>
          </cell>
        </row>
        <row r="1787">
          <cell r="A1787">
            <v>40065</v>
          </cell>
          <cell r="B1787">
            <v>7.06</v>
          </cell>
        </row>
        <row r="1788">
          <cell r="A1788">
            <v>40066</v>
          </cell>
          <cell r="B1788">
            <v>6.89</v>
          </cell>
        </row>
        <row r="1789">
          <cell r="A1789">
            <v>40067</v>
          </cell>
          <cell r="B1789">
            <v>6.8</v>
          </cell>
        </row>
        <row r="1790">
          <cell r="A1790">
            <v>40070</v>
          </cell>
          <cell r="B1790">
            <v>6.78</v>
          </cell>
        </row>
        <row r="1791">
          <cell r="A1791">
            <v>40071</v>
          </cell>
          <cell r="B1791">
            <v>6.81</v>
          </cell>
        </row>
        <row r="1792">
          <cell r="A1792">
            <v>40072</v>
          </cell>
          <cell r="B1792">
            <v>6.92</v>
          </cell>
        </row>
        <row r="1793">
          <cell r="A1793">
            <v>40073</v>
          </cell>
          <cell r="B1793">
            <v>6.75</v>
          </cell>
        </row>
        <row r="1794">
          <cell r="A1794">
            <v>40074</v>
          </cell>
          <cell r="B1794">
            <v>6.8</v>
          </cell>
        </row>
        <row r="1795">
          <cell r="A1795">
            <v>40077</v>
          </cell>
          <cell r="B1795">
            <v>6.87</v>
          </cell>
        </row>
        <row r="1796">
          <cell r="A1796">
            <v>40078</v>
          </cell>
          <cell r="B1796">
            <v>6.7</v>
          </cell>
        </row>
        <row r="1797">
          <cell r="A1797">
            <v>40079</v>
          </cell>
          <cell r="B1797">
            <v>6.8</v>
          </cell>
        </row>
        <row r="1798">
          <cell r="A1798">
            <v>40080</v>
          </cell>
          <cell r="B1798">
            <v>6.6</v>
          </cell>
        </row>
        <row r="1799">
          <cell r="A1799">
            <v>40081</v>
          </cell>
          <cell r="B1799">
            <v>6.61</v>
          </cell>
        </row>
        <row r="1800">
          <cell r="A1800">
            <v>40084</v>
          </cell>
          <cell r="B1800">
            <v>6.56</v>
          </cell>
        </row>
        <row r="1801">
          <cell r="A1801">
            <v>40085</v>
          </cell>
          <cell r="B1801">
            <v>6.55</v>
          </cell>
        </row>
        <row r="1802">
          <cell r="A1802">
            <v>40086</v>
          </cell>
          <cell r="B1802">
            <v>6.79</v>
          </cell>
        </row>
        <row r="1803">
          <cell r="A1803">
            <v>40087</v>
          </cell>
          <cell r="B1803">
            <v>6.75</v>
          </cell>
        </row>
        <row r="1804">
          <cell r="A1804">
            <v>40088</v>
          </cell>
          <cell r="B1804">
            <v>6.8</v>
          </cell>
        </row>
        <row r="1805">
          <cell r="A1805">
            <v>40091</v>
          </cell>
          <cell r="B1805">
            <v>6.8</v>
          </cell>
        </row>
        <row r="1806">
          <cell r="A1806">
            <v>40092</v>
          </cell>
          <cell r="B1806">
            <v>6.79</v>
          </cell>
        </row>
        <row r="1807">
          <cell r="A1807">
            <v>40093</v>
          </cell>
          <cell r="B1807">
            <v>6.8</v>
          </cell>
        </row>
        <row r="1808">
          <cell r="A1808">
            <v>40094</v>
          </cell>
          <cell r="B1808">
            <v>6.91</v>
          </cell>
        </row>
        <row r="1809">
          <cell r="A1809">
            <v>40095</v>
          </cell>
          <cell r="B1809">
            <v>6.85</v>
          </cell>
        </row>
        <row r="1810">
          <cell r="A1810">
            <v>40099</v>
          </cell>
          <cell r="B1810">
            <v>6.9</v>
          </cell>
        </row>
        <row r="1811">
          <cell r="A1811">
            <v>40100</v>
          </cell>
          <cell r="B1811">
            <v>7.45</v>
          </cell>
        </row>
        <row r="1812">
          <cell r="A1812">
            <v>40101</v>
          </cell>
          <cell r="B1812">
            <v>8</v>
          </cell>
        </row>
        <row r="1813">
          <cell r="A1813">
            <v>40102</v>
          </cell>
          <cell r="B1813">
            <v>7.67</v>
          </cell>
        </row>
        <row r="1814">
          <cell r="A1814">
            <v>40105</v>
          </cell>
          <cell r="B1814">
            <v>7.58</v>
          </cell>
        </row>
        <row r="1815">
          <cell r="A1815">
            <v>40106</v>
          </cell>
          <cell r="B1815">
            <v>7.49</v>
          </cell>
        </row>
        <row r="1816">
          <cell r="A1816">
            <v>40107</v>
          </cell>
          <cell r="B1816">
            <v>7.5</v>
          </cell>
        </row>
        <row r="1817">
          <cell r="A1817">
            <v>40108</v>
          </cell>
          <cell r="B1817">
            <v>7.4</v>
          </cell>
        </row>
        <row r="1818">
          <cell r="A1818">
            <v>40109</v>
          </cell>
          <cell r="B1818">
            <v>7.5</v>
          </cell>
        </row>
        <row r="1819">
          <cell r="A1819">
            <v>40112</v>
          </cell>
          <cell r="B1819">
            <v>7.43</v>
          </cell>
        </row>
        <row r="1820">
          <cell r="A1820">
            <v>40113</v>
          </cell>
          <cell r="B1820">
            <v>7.3</v>
          </cell>
        </row>
        <row r="1821">
          <cell r="A1821">
            <v>40114</v>
          </cell>
          <cell r="B1821">
            <v>7.2</v>
          </cell>
        </row>
        <row r="1822">
          <cell r="A1822">
            <v>40115</v>
          </cell>
          <cell r="B1822">
            <v>7.23</v>
          </cell>
        </row>
        <row r="1823">
          <cell r="A1823">
            <v>40116</v>
          </cell>
          <cell r="B1823">
            <v>7.1</v>
          </cell>
        </row>
        <row r="1824">
          <cell r="A1824">
            <v>40119</v>
          </cell>
          <cell r="B1824">
            <v>7.22</v>
          </cell>
        </row>
        <row r="1825">
          <cell r="A1825">
            <v>40120</v>
          </cell>
          <cell r="B1825">
            <v>7.04</v>
          </cell>
        </row>
        <row r="1826">
          <cell r="A1826">
            <v>40121</v>
          </cell>
          <cell r="B1826">
            <v>7.09</v>
          </cell>
        </row>
        <row r="1827">
          <cell r="A1827">
            <v>40122</v>
          </cell>
          <cell r="B1827">
            <v>7.23</v>
          </cell>
        </row>
        <row r="1828">
          <cell r="A1828">
            <v>40123</v>
          </cell>
          <cell r="B1828">
            <v>7.12</v>
          </cell>
        </row>
        <row r="1829">
          <cell r="A1829">
            <v>40126</v>
          </cell>
          <cell r="B1829">
            <v>7.16</v>
          </cell>
        </row>
        <row r="1830">
          <cell r="A1830">
            <v>40127</v>
          </cell>
          <cell r="B1830">
            <v>7.2</v>
          </cell>
        </row>
        <row r="1831">
          <cell r="A1831">
            <v>40128</v>
          </cell>
          <cell r="B1831">
            <v>7.08</v>
          </cell>
        </row>
        <row r="1832">
          <cell r="A1832">
            <v>40129</v>
          </cell>
          <cell r="B1832">
            <v>7.12</v>
          </cell>
        </row>
        <row r="1833">
          <cell r="A1833">
            <v>40130</v>
          </cell>
          <cell r="B1833">
            <v>7.11</v>
          </cell>
        </row>
        <row r="1834">
          <cell r="A1834">
            <v>40133</v>
          </cell>
          <cell r="B1834">
            <v>7.11</v>
          </cell>
        </row>
        <row r="1835">
          <cell r="A1835">
            <v>40134</v>
          </cell>
          <cell r="B1835">
            <v>7.23</v>
          </cell>
        </row>
        <row r="1836">
          <cell r="A1836">
            <v>40135</v>
          </cell>
          <cell r="B1836">
            <v>7.19</v>
          </cell>
        </row>
        <row r="1837">
          <cell r="A1837">
            <v>40136</v>
          </cell>
          <cell r="B1837">
            <v>7.13</v>
          </cell>
        </row>
        <row r="1838">
          <cell r="A1838">
            <v>40137</v>
          </cell>
          <cell r="B1838">
            <v>7.14</v>
          </cell>
        </row>
        <row r="1839">
          <cell r="A1839">
            <v>40140</v>
          </cell>
          <cell r="B1839">
            <v>7.11</v>
          </cell>
        </row>
        <row r="1840">
          <cell r="A1840">
            <v>40141</v>
          </cell>
          <cell r="B1840">
            <v>7.1</v>
          </cell>
        </row>
        <row r="1841">
          <cell r="A1841">
            <v>40142</v>
          </cell>
          <cell r="B1841">
            <v>7.03</v>
          </cell>
        </row>
        <row r="1842">
          <cell r="A1842">
            <v>40143</v>
          </cell>
          <cell r="B1842">
            <v>7</v>
          </cell>
        </row>
        <row r="1843">
          <cell r="A1843">
            <v>40144</v>
          </cell>
          <cell r="B1843">
            <v>6.97</v>
          </cell>
        </row>
        <row r="1844">
          <cell r="A1844">
            <v>40147</v>
          </cell>
          <cell r="B1844">
            <v>6.92</v>
          </cell>
        </row>
        <row r="1845">
          <cell r="A1845">
            <v>40148</v>
          </cell>
          <cell r="B1845">
            <v>6.99</v>
          </cell>
        </row>
        <row r="1846">
          <cell r="A1846">
            <v>40149</v>
          </cell>
          <cell r="B1846">
            <v>6.91</v>
          </cell>
        </row>
        <row r="1847">
          <cell r="A1847">
            <v>40150</v>
          </cell>
          <cell r="B1847">
            <v>6.94</v>
          </cell>
        </row>
        <row r="1848">
          <cell r="A1848">
            <v>40151</v>
          </cell>
          <cell r="B1848">
            <v>6.99</v>
          </cell>
        </row>
        <row r="1849">
          <cell r="A1849">
            <v>40154</v>
          </cell>
          <cell r="B1849">
            <v>6.98</v>
          </cell>
        </row>
        <row r="1850">
          <cell r="A1850">
            <v>40155</v>
          </cell>
          <cell r="B1850">
            <v>7</v>
          </cell>
        </row>
        <row r="1851">
          <cell r="A1851">
            <v>40156</v>
          </cell>
          <cell r="B1851">
            <v>7.03</v>
          </cell>
        </row>
        <row r="1852">
          <cell r="A1852">
            <v>40157</v>
          </cell>
          <cell r="B1852">
            <v>7</v>
          </cell>
        </row>
        <row r="1853">
          <cell r="A1853">
            <v>40158</v>
          </cell>
          <cell r="B1853">
            <v>7.04</v>
          </cell>
        </row>
        <row r="1854">
          <cell r="A1854">
            <v>40161</v>
          </cell>
          <cell r="B1854">
            <v>7.02</v>
          </cell>
        </row>
        <row r="1855">
          <cell r="A1855">
            <v>40162</v>
          </cell>
          <cell r="B1855">
            <v>7.04</v>
          </cell>
        </row>
        <row r="1856">
          <cell r="A1856">
            <v>40163</v>
          </cell>
          <cell r="B1856">
            <v>7.02</v>
          </cell>
        </row>
        <row r="1857">
          <cell r="A1857">
            <v>40164</v>
          </cell>
          <cell r="B1857">
            <v>6.97</v>
          </cell>
        </row>
        <row r="1858">
          <cell r="A1858">
            <v>40165</v>
          </cell>
          <cell r="B1858">
            <v>7</v>
          </cell>
        </row>
        <row r="1859">
          <cell r="A1859">
            <v>40168</v>
          </cell>
          <cell r="B1859">
            <v>7.04</v>
          </cell>
        </row>
        <row r="1860">
          <cell r="A1860">
            <v>40169</v>
          </cell>
          <cell r="B1860">
            <v>6.9</v>
          </cell>
        </row>
        <row r="1861">
          <cell r="A1861">
            <v>40170</v>
          </cell>
          <cell r="B1861">
            <v>6.92</v>
          </cell>
        </row>
        <row r="1862">
          <cell r="A1862">
            <v>40171</v>
          </cell>
          <cell r="B1862">
            <v>6.9</v>
          </cell>
        </row>
        <row r="1863">
          <cell r="A1863">
            <v>40176</v>
          </cell>
          <cell r="B1863">
            <v>6.93</v>
          </cell>
        </row>
        <row r="1864">
          <cell r="A1864">
            <v>40177</v>
          </cell>
          <cell r="B1864">
            <v>6.94</v>
          </cell>
        </row>
        <row r="1865">
          <cell r="A1865">
            <v>40178</v>
          </cell>
          <cell r="B1865">
            <v>6.94</v>
          </cell>
        </row>
        <row r="1866">
          <cell r="A1866">
            <v>40182</v>
          </cell>
          <cell r="B1866">
            <v>6.97</v>
          </cell>
        </row>
        <row r="1867">
          <cell r="A1867">
            <v>40183</v>
          </cell>
          <cell r="B1867">
            <v>6.92</v>
          </cell>
        </row>
        <row r="1868">
          <cell r="A1868">
            <v>40184</v>
          </cell>
          <cell r="B1868">
            <v>6.97</v>
          </cell>
        </row>
        <row r="1869">
          <cell r="A1869">
            <v>40185</v>
          </cell>
          <cell r="B1869">
            <v>7.29</v>
          </cell>
        </row>
        <row r="1870">
          <cell r="A1870">
            <v>40186</v>
          </cell>
          <cell r="B1870">
            <v>7.35</v>
          </cell>
        </row>
        <row r="1871">
          <cell r="A1871">
            <v>40189</v>
          </cell>
          <cell r="B1871">
            <v>7.35</v>
          </cell>
        </row>
        <row r="1872">
          <cell r="A1872">
            <v>40190</v>
          </cell>
          <cell r="B1872">
            <v>7.27</v>
          </cell>
        </row>
        <row r="1873">
          <cell r="A1873">
            <v>40191</v>
          </cell>
          <cell r="B1873">
            <v>7.28</v>
          </cell>
        </row>
        <row r="1874">
          <cell r="A1874">
            <v>40192</v>
          </cell>
          <cell r="B1874">
            <v>7.43</v>
          </cell>
        </row>
        <row r="1875">
          <cell r="A1875">
            <v>40193</v>
          </cell>
          <cell r="B1875">
            <v>7.54</v>
          </cell>
        </row>
        <row r="1876">
          <cell r="A1876">
            <v>40196</v>
          </cell>
          <cell r="B1876">
            <v>7.64</v>
          </cell>
        </row>
        <row r="1877">
          <cell r="A1877">
            <v>40197</v>
          </cell>
          <cell r="B1877">
            <v>7.75</v>
          </cell>
        </row>
        <row r="1878">
          <cell r="A1878">
            <v>40198</v>
          </cell>
          <cell r="B1878">
            <v>7.87</v>
          </cell>
        </row>
        <row r="1879">
          <cell r="A1879">
            <v>40199</v>
          </cell>
          <cell r="B1879">
            <v>8.0500000000000007</v>
          </cell>
        </row>
        <row r="1880">
          <cell r="A1880">
            <v>40200</v>
          </cell>
          <cell r="B1880">
            <v>7.99</v>
          </cell>
        </row>
        <row r="1881">
          <cell r="A1881">
            <v>40203</v>
          </cell>
          <cell r="B1881">
            <v>8.0500000000000007</v>
          </cell>
        </row>
        <row r="1882">
          <cell r="A1882">
            <v>40204</v>
          </cell>
          <cell r="B1882">
            <v>8</v>
          </cell>
        </row>
        <row r="1883">
          <cell r="A1883">
            <v>40205</v>
          </cell>
          <cell r="B1883">
            <v>7.95</v>
          </cell>
        </row>
        <row r="1884">
          <cell r="A1884">
            <v>40206</v>
          </cell>
          <cell r="B1884">
            <v>7.95</v>
          </cell>
        </row>
        <row r="1885">
          <cell r="A1885">
            <v>40207</v>
          </cell>
          <cell r="B1885">
            <v>7.98</v>
          </cell>
        </row>
        <row r="1886">
          <cell r="A1886">
            <v>40210</v>
          </cell>
          <cell r="B1886">
            <v>8.0299999999999994</v>
          </cell>
        </row>
        <row r="1887">
          <cell r="A1887">
            <v>40211</v>
          </cell>
          <cell r="B1887">
            <v>7.91</v>
          </cell>
        </row>
        <row r="1888">
          <cell r="A1888">
            <v>40212</v>
          </cell>
          <cell r="B1888">
            <v>7.9</v>
          </cell>
        </row>
        <row r="1889">
          <cell r="A1889">
            <v>40213</v>
          </cell>
          <cell r="B1889">
            <v>7.85</v>
          </cell>
        </row>
        <row r="1890">
          <cell r="A1890">
            <v>40214</v>
          </cell>
          <cell r="B1890">
            <v>7.86</v>
          </cell>
        </row>
        <row r="1891">
          <cell r="A1891">
            <v>40217</v>
          </cell>
          <cell r="B1891">
            <v>7.85</v>
          </cell>
        </row>
        <row r="1892">
          <cell r="A1892">
            <v>40218</v>
          </cell>
          <cell r="B1892">
            <v>7.9</v>
          </cell>
        </row>
        <row r="1893">
          <cell r="A1893">
            <v>40219</v>
          </cell>
          <cell r="B1893">
            <v>7.9</v>
          </cell>
        </row>
        <row r="1894">
          <cell r="A1894">
            <v>40220</v>
          </cell>
          <cell r="B1894">
            <v>7.8</v>
          </cell>
        </row>
        <row r="1895">
          <cell r="A1895">
            <v>40221</v>
          </cell>
          <cell r="B1895">
            <v>7.8</v>
          </cell>
        </row>
        <row r="1896">
          <cell r="A1896">
            <v>40225</v>
          </cell>
          <cell r="B1896">
            <v>7.8</v>
          </cell>
        </row>
        <row r="1897">
          <cell r="A1897">
            <v>40226</v>
          </cell>
          <cell r="B1897">
            <v>7.8</v>
          </cell>
        </row>
        <row r="1898">
          <cell r="A1898">
            <v>40227</v>
          </cell>
          <cell r="B1898">
            <v>7.8</v>
          </cell>
        </row>
        <row r="1899">
          <cell r="A1899">
            <v>40228</v>
          </cell>
          <cell r="B1899">
            <v>7.59</v>
          </cell>
        </row>
        <row r="1900">
          <cell r="A1900">
            <v>40231</v>
          </cell>
          <cell r="B1900">
            <v>7.75</v>
          </cell>
        </row>
        <row r="1901">
          <cell r="A1901">
            <v>40232</v>
          </cell>
          <cell r="B1901">
            <v>7.86</v>
          </cell>
        </row>
        <row r="1902">
          <cell r="A1902">
            <v>40233</v>
          </cell>
          <cell r="B1902">
            <v>7.9</v>
          </cell>
        </row>
        <row r="1903">
          <cell r="A1903">
            <v>40234</v>
          </cell>
          <cell r="B1903">
            <v>7.9</v>
          </cell>
        </row>
        <row r="1904">
          <cell r="A1904">
            <v>40235</v>
          </cell>
          <cell r="B1904">
            <v>7.97</v>
          </cell>
        </row>
        <row r="1905">
          <cell r="A1905">
            <v>40238</v>
          </cell>
          <cell r="B1905">
            <v>8.0500000000000007</v>
          </cell>
        </row>
        <row r="1906">
          <cell r="A1906">
            <v>40239</v>
          </cell>
          <cell r="B1906">
            <v>8.14</v>
          </cell>
        </row>
        <row r="1907">
          <cell r="A1907">
            <v>40240</v>
          </cell>
          <cell r="B1907">
            <v>8.16</v>
          </cell>
        </row>
        <row r="1908">
          <cell r="A1908">
            <v>40241</v>
          </cell>
          <cell r="B1908">
            <v>8.11</v>
          </cell>
        </row>
        <row r="1909">
          <cell r="A1909">
            <v>40242</v>
          </cell>
          <cell r="B1909">
            <v>7.46</v>
          </cell>
        </row>
        <row r="1910">
          <cell r="A1910">
            <v>40245</v>
          </cell>
          <cell r="B1910">
            <v>7.21</v>
          </cell>
        </row>
        <row r="1911">
          <cell r="A1911">
            <v>40246</v>
          </cell>
          <cell r="B1911">
            <v>7.18</v>
          </cell>
        </row>
        <row r="1912">
          <cell r="A1912">
            <v>40247</v>
          </cell>
          <cell r="B1912">
            <v>7.29</v>
          </cell>
        </row>
        <row r="1913">
          <cell r="A1913">
            <v>40248</v>
          </cell>
          <cell r="B1913">
            <v>7.26</v>
          </cell>
        </row>
        <row r="1914">
          <cell r="A1914">
            <v>40249</v>
          </cell>
          <cell r="B1914">
            <v>7.19</v>
          </cell>
        </row>
        <row r="1915">
          <cell r="A1915">
            <v>40252</v>
          </cell>
          <cell r="B1915">
            <v>7.25</v>
          </cell>
        </row>
        <row r="1916">
          <cell r="A1916">
            <v>40253</v>
          </cell>
          <cell r="B1916">
            <v>7.21</v>
          </cell>
        </row>
        <row r="1917">
          <cell r="A1917">
            <v>40254</v>
          </cell>
          <cell r="B1917">
            <v>7.22</v>
          </cell>
        </row>
        <row r="1918">
          <cell r="A1918">
            <v>40255</v>
          </cell>
          <cell r="B1918">
            <v>7.15</v>
          </cell>
        </row>
        <row r="1919">
          <cell r="A1919">
            <v>40256</v>
          </cell>
          <cell r="B1919">
            <v>7.11</v>
          </cell>
        </row>
        <row r="1920">
          <cell r="A1920">
            <v>40259</v>
          </cell>
          <cell r="B1920">
            <v>7.14</v>
          </cell>
        </row>
        <row r="1921">
          <cell r="A1921">
            <v>40260</v>
          </cell>
          <cell r="B1921">
            <v>7.19</v>
          </cell>
        </row>
        <row r="1922">
          <cell r="A1922">
            <v>40261</v>
          </cell>
          <cell r="B1922">
            <v>7.15</v>
          </cell>
        </row>
        <row r="1923">
          <cell r="A1923">
            <v>40262</v>
          </cell>
          <cell r="B1923">
            <v>7.1</v>
          </cell>
        </row>
        <row r="1924">
          <cell r="A1924">
            <v>40263</v>
          </cell>
          <cell r="B1924">
            <v>7.11</v>
          </cell>
        </row>
        <row r="1925">
          <cell r="A1925">
            <v>40266</v>
          </cell>
          <cell r="B1925">
            <v>7.1</v>
          </cell>
        </row>
        <row r="1926">
          <cell r="A1926">
            <v>40267</v>
          </cell>
          <cell r="B1926">
            <v>7.05</v>
          </cell>
        </row>
        <row r="1927">
          <cell r="A1927">
            <v>40268</v>
          </cell>
          <cell r="B1927">
            <v>7</v>
          </cell>
        </row>
        <row r="1928">
          <cell r="A1928">
            <v>40269</v>
          </cell>
          <cell r="B1928">
            <v>7.1</v>
          </cell>
        </row>
        <row r="1929">
          <cell r="A1929">
            <v>40273</v>
          </cell>
          <cell r="B1929">
            <v>7.11</v>
          </cell>
        </row>
        <row r="1930">
          <cell r="A1930">
            <v>40274</v>
          </cell>
          <cell r="B1930">
            <v>7.2</v>
          </cell>
        </row>
        <row r="1931">
          <cell r="A1931">
            <v>40275</v>
          </cell>
          <cell r="B1931">
            <v>7.09</v>
          </cell>
        </row>
        <row r="1932">
          <cell r="A1932">
            <v>40276</v>
          </cell>
          <cell r="B1932">
            <v>7.1</v>
          </cell>
        </row>
        <row r="1933">
          <cell r="A1933">
            <v>40277</v>
          </cell>
          <cell r="B1933">
            <v>7.09</v>
          </cell>
        </row>
        <row r="1934">
          <cell r="A1934">
            <v>40280</v>
          </cell>
          <cell r="B1934">
            <v>7.03</v>
          </cell>
        </row>
        <row r="1935">
          <cell r="A1935">
            <v>40281</v>
          </cell>
          <cell r="B1935">
            <v>7.04</v>
          </cell>
        </row>
        <row r="1936">
          <cell r="A1936">
            <v>40282</v>
          </cell>
          <cell r="B1936">
            <v>7.1</v>
          </cell>
        </row>
        <row r="1937">
          <cell r="A1937">
            <v>40283</v>
          </cell>
          <cell r="B1937">
            <v>7.03</v>
          </cell>
        </row>
        <row r="1938">
          <cell r="A1938">
            <v>40284</v>
          </cell>
          <cell r="B1938">
            <v>6.9</v>
          </cell>
        </row>
        <row r="1939">
          <cell r="A1939">
            <v>40287</v>
          </cell>
          <cell r="B1939">
            <v>6.84</v>
          </cell>
        </row>
        <row r="1940">
          <cell r="A1940">
            <v>40288</v>
          </cell>
          <cell r="B1940">
            <v>6.55</v>
          </cell>
        </row>
        <row r="1941">
          <cell r="A1941">
            <v>40289</v>
          </cell>
          <cell r="B1941">
            <v>6.71</v>
          </cell>
        </row>
        <row r="1942">
          <cell r="A1942">
            <v>40290</v>
          </cell>
          <cell r="B1942">
            <v>6.73</v>
          </cell>
        </row>
        <row r="1943">
          <cell r="A1943">
            <v>40291</v>
          </cell>
          <cell r="B1943">
            <v>6.85</v>
          </cell>
        </row>
        <row r="1944">
          <cell r="A1944">
            <v>40294</v>
          </cell>
          <cell r="B1944">
            <v>6.9</v>
          </cell>
        </row>
        <row r="1945">
          <cell r="A1945">
            <v>40295</v>
          </cell>
          <cell r="B1945">
            <v>6.77</v>
          </cell>
        </row>
        <row r="1946">
          <cell r="A1946">
            <v>40296</v>
          </cell>
          <cell r="B1946">
            <v>6.7</v>
          </cell>
        </row>
        <row r="1947">
          <cell r="A1947">
            <v>40297</v>
          </cell>
          <cell r="B1947">
            <v>6.7</v>
          </cell>
        </row>
        <row r="1948">
          <cell r="A1948">
            <v>40298</v>
          </cell>
          <cell r="B1948">
            <v>6.53</v>
          </cell>
        </row>
        <row r="1949">
          <cell r="A1949">
            <v>40301</v>
          </cell>
          <cell r="B1949">
            <v>6.82</v>
          </cell>
        </row>
        <row r="1950">
          <cell r="A1950">
            <v>40302</v>
          </cell>
          <cell r="B1950">
            <v>6.7</v>
          </cell>
        </row>
        <row r="1951">
          <cell r="A1951">
            <v>40303</v>
          </cell>
          <cell r="B1951">
            <v>6.77</v>
          </cell>
        </row>
        <row r="1952">
          <cell r="A1952">
            <v>40304</v>
          </cell>
          <cell r="B1952">
            <v>6.79</v>
          </cell>
        </row>
        <row r="1953">
          <cell r="A1953">
            <v>40305</v>
          </cell>
          <cell r="B1953">
            <v>6.7</v>
          </cell>
        </row>
        <row r="1954">
          <cell r="A1954">
            <v>40308</v>
          </cell>
          <cell r="B1954">
            <v>6.79</v>
          </cell>
        </row>
        <row r="1955">
          <cell r="A1955">
            <v>40309</v>
          </cell>
          <cell r="B1955">
            <v>6.75</v>
          </cell>
        </row>
        <row r="1956">
          <cell r="A1956">
            <v>40310</v>
          </cell>
          <cell r="B1956">
            <v>6.8</v>
          </cell>
        </row>
        <row r="1957">
          <cell r="A1957">
            <v>40311</v>
          </cell>
          <cell r="B1957">
            <v>6.79</v>
          </cell>
        </row>
        <row r="1958">
          <cell r="A1958">
            <v>40312</v>
          </cell>
          <cell r="B1958">
            <v>6.79</v>
          </cell>
        </row>
        <row r="1959">
          <cell r="A1959">
            <v>40315</v>
          </cell>
          <cell r="B1959">
            <v>6.7</v>
          </cell>
        </row>
        <row r="1960">
          <cell r="A1960">
            <v>40316</v>
          </cell>
          <cell r="B1960">
            <v>6.64</v>
          </cell>
        </row>
        <row r="1961">
          <cell r="A1961">
            <v>40317</v>
          </cell>
          <cell r="B1961">
            <v>6.6</v>
          </cell>
        </row>
        <row r="1962">
          <cell r="A1962">
            <v>40318</v>
          </cell>
          <cell r="B1962">
            <v>6.39</v>
          </cell>
        </row>
        <row r="1963">
          <cell r="A1963">
            <v>40319</v>
          </cell>
          <cell r="B1963">
            <v>6.6</v>
          </cell>
        </row>
        <row r="1964">
          <cell r="A1964">
            <v>40323</v>
          </cell>
          <cell r="B1964">
            <v>6.58</v>
          </cell>
        </row>
        <row r="1965">
          <cell r="A1965">
            <v>40324</v>
          </cell>
          <cell r="B1965">
            <v>6.58</v>
          </cell>
        </row>
        <row r="1966">
          <cell r="A1966">
            <v>40325</v>
          </cell>
          <cell r="B1966">
            <v>6.7</v>
          </cell>
        </row>
        <row r="1967">
          <cell r="A1967">
            <v>40326</v>
          </cell>
          <cell r="B1967">
            <v>6.69</v>
          </cell>
        </row>
        <row r="1968">
          <cell r="A1968">
            <v>40329</v>
          </cell>
          <cell r="B1968">
            <v>6.64</v>
          </cell>
        </row>
        <row r="1969">
          <cell r="A1969">
            <v>40330</v>
          </cell>
          <cell r="B1969">
            <v>6.6</v>
          </cell>
        </row>
        <row r="1970">
          <cell r="A1970">
            <v>40331</v>
          </cell>
          <cell r="B1970">
            <v>6.69</v>
          </cell>
        </row>
        <row r="1971">
          <cell r="A1971">
            <v>40332</v>
          </cell>
          <cell r="B1971">
            <v>6.68</v>
          </cell>
        </row>
        <row r="1972">
          <cell r="A1972">
            <v>40333</v>
          </cell>
          <cell r="B1972">
            <v>6.67</v>
          </cell>
        </row>
        <row r="1973">
          <cell r="A1973">
            <v>40336</v>
          </cell>
          <cell r="B1973">
            <v>6.39</v>
          </cell>
        </row>
        <row r="1974">
          <cell r="A1974">
            <v>40337</v>
          </cell>
          <cell r="B1974">
            <v>6.35</v>
          </cell>
        </row>
        <row r="1975">
          <cell r="A1975">
            <v>40338</v>
          </cell>
          <cell r="B1975">
            <v>6.4</v>
          </cell>
        </row>
        <row r="1976">
          <cell r="A1976">
            <v>40339</v>
          </cell>
          <cell r="B1976">
            <v>6.37</v>
          </cell>
        </row>
        <row r="1977">
          <cell r="A1977">
            <v>40340</v>
          </cell>
          <cell r="B1977">
            <v>6.39</v>
          </cell>
        </row>
        <row r="1978">
          <cell r="A1978">
            <v>40343</v>
          </cell>
          <cell r="B1978">
            <v>6.38</v>
          </cell>
        </row>
        <row r="1979">
          <cell r="A1979">
            <v>40344</v>
          </cell>
          <cell r="B1979">
            <v>6.52</v>
          </cell>
        </row>
        <row r="1980">
          <cell r="A1980">
            <v>40345</v>
          </cell>
          <cell r="B1980">
            <v>6.59</v>
          </cell>
        </row>
        <row r="1981">
          <cell r="A1981">
            <v>40346</v>
          </cell>
          <cell r="B1981">
            <v>6.65</v>
          </cell>
        </row>
        <row r="1982">
          <cell r="A1982">
            <v>40347</v>
          </cell>
          <cell r="B1982">
            <v>6.75</v>
          </cell>
        </row>
        <row r="1983">
          <cell r="A1983">
            <v>40350</v>
          </cell>
          <cell r="B1983">
            <v>6.81</v>
          </cell>
        </row>
        <row r="1984">
          <cell r="A1984">
            <v>40351</v>
          </cell>
          <cell r="B1984">
            <v>6.83</v>
          </cell>
        </row>
        <row r="1985">
          <cell r="A1985">
            <v>40352</v>
          </cell>
          <cell r="B1985">
            <v>6.85</v>
          </cell>
        </row>
        <row r="1986">
          <cell r="A1986">
            <v>40353</v>
          </cell>
          <cell r="B1986">
            <v>6.85</v>
          </cell>
        </row>
        <row r="1987">
          <cell r="A1987">
            <v>40354</v>
          </cell>
          <cell r="B1987">
            <v>6.75</v>
          </cell>
        </row>
        <row r="1988">
          <cell r="A1988">
            <v>40357</v>
          </cell>
          <cell r="B1988">
            <v>6.75</v>
          </cell>
        </row>
        <row r="1989">
          <cell r="A1989">
            <v>40358</v>
          </cell>
          <cell r="B1989">
            <v>6.57</v>
          </cell>
        </row>
        <row r="1990">
          <cell r="A1990">
            <v>40359</v>
          </cell>
          <cell r="B1990">
            <v>6.66</v>
          </cell>
        </row>
        <row r="1991">
          <cell r="A1991">
            <v>40361</v>
          </cell>
          <cell r="B1991">
            <v>6.69</v>
          </cell>
        </row>
        <row r="1992">
          <cell r="A1992">
            <v>40364</v>
          </cell>
          <cell r="B1992">
            <v>6.4</v>
          </cell>
        </row>
        <row r="1993">
          <cell r="A1993">
            <v>40365</v>
          </cell>
          <cell r="B1993">
            <v>6.33</v>
          </cell>
        </row>
        <row r="1994">
          <cell r="A1994">
            <v>40366</v>
          </cell>
          <cell r="B1994">
            <v>6.3</v>
          </cell>
        </row>
        <row r="1995">
          <cell r="A1995">
            <v>40367</v>
          </cell>
          <cell r="B1995">
            <v>6.3</v>
          </cell>
        </row>
        <row r="1996">
          <cell r="A1996">
            <v>40368</v>
          </cell>
          <cell r="B1996">
            <v>6.31</v>
          </cell>
        </row>
        <row r="1997">
          <cell r="A1997">
            <v>40371</v>
          </cell>
          <cell r="B1997">
            <v>6.53</v>
          </cell>
        </row>
        <row r="1998">
          <cell r="A1998">
            <v>40372</v>
          </cell>
          <cell r="B1998">
            <v>6.73</v>
          </cell>
        </row>
        <row r="1999">
          <cell r="A1999">
            <v>40373</v>
          </cell>
          <cell r="B1999">
            <v>6.85</v>
          </cell>
        </row>
        <row r="2000">
          <cell r="A2000">
            <v>40374</v>
          </cell>
          <cell r="B2000">
            <v>6.92</v>
          </cell>
        </row>
        <row r="2001">
          <cell r="A2001">
            <v>40375</v>
          </cell>
          <cell r="B2001">
            <v>7</v>
          </cell>
        </row>
        <row r="2002">
          <cell r="A2002">
            <v>40378</v>
          </cell>
          <cell r="B2002">
            <v>6.9</v>
          </cell>
        </row>
        <row r="2003">
          <cell r="A2003">
            <v>40379</v>
          </cell>
          <cell r="B2003">
            <v>7.04</v>
          </cell>
        </row>
        <row r="2004">
          <cell r="A2004">
            <v>40380</v>
          </cell>
          <cell r="B2004">
            <v>6.81</v>
          </cell>
        </row>
        <row r="2005">
          <cell r="A2005">
            <v>40381</v>
          </cell>
          <cell r="B2005">
            <v>6.99</v>
          </cell>
        </row>
        <row r="2006">
          <cell r="A2006">
            <v>40382</v>
          </cell>
          <cell r="B2006">
            <v>7</v>
          </cell>
        </row>
        <row r="2007">
          <cell r="A2007">
            <v>40385</v>
          </cell>
          <cell r="B2007">
            <v>6.95</v>
          </cell>
        </row>
        <row r="2008">
          <cell r="A2008">
            <v>40386</v>
          </cell>
          <cell r="B2008">
            <v>6.82</v>
          </cell>
        </row>
        <row r="2009">
          <cell r="A2009">
            <v>40387</v>
          </cell>
          <cell r="B2009">
            <v>7</v>
          </cell>
        </row>
        <row r="2010">
          <cell r="A2010">
            <v>40388</v>
          </cell>
          <cell r="B2010">
            <v>7.01</v>
          </cell>
        </row>
        <row r="2011">
          <cell r="A2011">
            <v>40389</v>
          </cell>
          <cell r="B2011">
            <v>7</v>
          </cell>
        </row>
        <row r="2012">
          <cell r="A2012">
            <v>40393</v>
          </cell>
          <cell r="B2012">
            <v>7</v>
          </cell>
        </row>
        <row r="2013">
          <cell r="A2013">
            <v>40394</v>
          </cell>
          <cell r="B2013">
            <v>7.01</v>
          </cell>
        </row>
        <row r="2014">
          <cell r="A2014">
            <v>40395</v>
          </cell>
          <cell r="B2014">
            <v>7</v>
          </cell>
        </row>
        <row r="2015">
          <cell r="A2015">
            <v>40396</v>
          </cell>
          <cell r="B2015">
            <v>7</v>
          </cell>
        </row>
        <row r="2016">
          <cell r="A2016">
            <v>40399</v>
          </cell>
          <cell r="B2016">
            <v>7</v>
          </cell>
        </row>
        <row r="2017">
          <cell r="A2017">
            <v>40400</v>
          </cell>
          <cell r="B2017">
            <v>6.87</v>
          </cell>
        </row>
        <row r="2018">
          <cell r="A2018">
            <v>40401</v>
          </cell>
          <cell r="B2018">
            <v>6.86</v>
          </cell>
        </row>
        <row r="2019">
          <cell r="A2019">
            <v>40402</v>
          </cell>
          <cell r="B2019">
            <v>6.76</v>
          </cell>
        </row>
        <row r="2020">
          <cell r="A2020">
            <v>40403</v>
          </cell>
          <cell r="B2020">
            <v>6.78</v>
          </cell>
        </row>
        <row r="2021">
          <cell r="A2021">
            <v>40406</v>
          </cell>
          <cell r="B2021">
            <v>6.8</v>
          </cell>
        </row>
        <row r="2022">
          <cell r="A2022">
            <v>40407</v>
          </cell>
          <cell r="B2022">
            <v>6.8</v>
          </cell>
        </row>
        <row r="2023">
          <cell r="A2023">
            <v>40408</v>
          </cell>
          <cell r="B2023">
            <v>6.83</v>
          </cell>
        </row>
        <row r="2024">
          <cell r="A2024">
            <v>40409</v>
          </cell>
          <cell r="B2024">
            <v>6.65</v>
          </cell>
        </row>
        <row r="2025">
          <cell r="A2025">
            <v>40410</v>
          </cell>
          <cell r="B2025">
            <v>6.55</v>
          </cell>
        </row>
        <row r="2026">
          <cell r="A2026">
            <v>40413</v>
          </cell>
          <cell r="B2026">
            <v>6.42</v>
          </cell>
        </row>
        <row r="2027">
          <cell r="A2027">
            <v>40414</v>
          </cell>
          <cell r="B2027">
            <v>6.38</v>
          </cell>
        </row>
        <row r="2028">
          <cell r="A2028">
            <v>40415</v>
          </cell>
          <cell r="B2028">
            <v>6.34</v>
          </cell>
        </row>
        <row r="2029">
          <cell r="A2029">
            <v>40416</v>
          </cell>
          <cell r="B2029">
            <v>6.31</v>
          </cell>
        </row>
        <row r="2030">
          <cell r="A2030">
            <v>40417</v>
          </cell>
          <cell r="B2030">
            <v>6.34</v>
          </cell>
        </row>
        <row r="2031">
          <cell r="A2031">
            <v>40420</v>
          </cell>
          <cell r="B2031">
            <v>6.47</v>
          </cell>
        </row>
        <row r="2032">
          <cell r="A2032">
            <v>40421</v>
          </cell>
          <cell r="B2032">
            <v>6.39</v>
          </cell>
        </row>
        <row r="2033">
          <cell r="A2033">
            <v>40422</v>
          </cell>
          <cell r="B2033">
            <v>6.45</v>
          </cell>
        </row>
        <row r="2034">
          <cell r="A2034">
            <v>40423</v>
          </cell>
          <cell r="B2034">
            <v>6.5</v>
          </cell>
        </row>
        <row r="2035">
          <cell r="A2035">
            <v>40424</v>
          </cell>
          <cell r="B2035">
            <v>6.45</v>
          </cell>
        </row>
        <row r="2036">
          <cell r="A2036">
            <v>40428</v>
          </cell>
          <cell r="B2036">
            <v>6.52</v>
          </cell>
        </row>
        <row r="2037">
          <cell r="A2037">
            <v>40429</v>
          </cell>
          <cell r="B2037">
            <v>6.37</v>
          </cell>
        </row>
        <row r="2038">
          <cell r="A2038">
            <v>40430</v>
          </cell>
          <cell r="B2038">
            <v>6.5</v>
          </cell>
        </row>
        <row r="2039">
          <cell r="A2039">
            <v>40431</v>
          </cell>
          <cell r="B2039">
            <v>6.75</v>
          </cell>
        </row>
        <row r="2040">
          <cell r="A2040">
            <v>40434</v>
          </cell>
          <cell r="B2040">
            <v>6.69</v>
          </cell>
        </row>
        <row r="2041">
          <cell r="A2041">
            <v>40435</v>
          </cell>
          <cell r="B2041">
            <v>6.86</v>
          </cell>
        </row>
        <row r="2042">
          <cell r="A2042">
            <v>40436</v>
          </cell>
          <cell r="B2042">
            <v>6.85</v>
          </cell>
        </row>
        <row r="2043">
          <cell r="A2043">
            <v>40437</v>
          </cell>
          <cell r="B2043">
            <v>6.88</v>
          </cell>
        </row>
        <row r="2044">
          <cell r="A2044">
            <v>40438</v>
          </cell>
          <cell r="B2044">
            <v>6.85</v>
          </cell>
        </row>
        <row r="2045">
          <cell r="A2045">
            <v>40441</v>
          </cell>
          <cell r="B2045">
            <v>6.71</v>
          </cell>
        </row>
        <row r="2046">
          <cell r="A2046">
            <v>40442</v>
          </cell>
          <cell r="B2046">
            <v>6.67</v>
          </cell>
        </row>
        <row r="2047">
          <cell r="A2047">
            <v>40443</v>
          </cell>
          <cell r="B2047">
            <v>6.65</v>
          </cell>
        </row>
        <row r="2048">
          <cell r="A2048">
            <v>40444</v>
          </cell>
          <cell r="B2048">
            <v>6.59</v>
          </cell>
        </row>
        <row r="2049">
          <cell r="A2049">
            <v>40445</v>
          </cell>
          <cell r="B2049">
            <v>6.7</v>
          </cell>
        </row>
        <row r="2050">
          <cell r="A2050">
            <v>40448</v>
          </cell>
          <cell r="B2050">
            <v>6.74</v>
          </cell>
        </row>
        <row r="2051">
          <cell r="A2051">
            <v>40449</v>
          </cell>
          <cell r="B2051">
            <v>6.8</v>
          </cell>
        </row>
        <row r="2052">
          <cell r="A2052">
            <v>40450</v>
          </cell>
          <cell r="B2052">
            <v>6.68</v>
          </cell>
        </row>
        <row r="2053">
          <cell r="A2053">
            <v>40451</v>
          </cell>
          <cell r="B2053">
            <v>6.57</v>
          </cell>
        </row>
        <row r="2054">
          <cell r="A2054">
            <v>40452</v>
          </cell>
          <cell r="B2054">
            <v>6.65</v>
          </cell>
        </row>
        <row r="2055">
          <cell r="A2055">
            <v>40455</v>
          </cell>
          <cell r="B2055">
            <v>6.65</v>
          </cell>
        </row>
        <row r="2056">
          <cell r="A2056">
            <v>40456</v>
          </cell>
          <cell r="B2056">
            <v>6.59</v>
          </cell>
        </row>
        <row r="2057">
          <cell r="A2057">
            <v>40457</v>
          </cell>
          <cell r="B2057">
            <v>6.65</v>
          </cell>
        </row>
        <row r="2058">
          <cell r="A2058">
            <v>40458</v>
          </cell>
          <cell r="B2058">
            <v>6.71</v>
          </cell>
        </row>
        <row r="2059">
          <cell r="A2059">
            <v>40459</v>
          </cell>
          <cell r="B2059">
            <v>6.66</v>
          </cell>
        </row>
        <row r="2060">
          <cell r="A2060">
            <v>40463</v>
          </cell>
          <cell r="B2060">
            <v>6.75</v>
          </cell>
        </row>
        <row r="2061">
          <cell r="A2061">
            <v>40464</v>
          </cell>
          <cell r="B2061">
            <v>6.72</v>
          </cell>
        </row>
        <row r="2062">
          <cell r="A2062">
            <v>40465</v>
          </cell>
          <cell r="B2062">
            <v>6.75</v>
          </cell>
        </row>
        <row r="2063">
          <cell r="A2063">
            <v>40466</v>
          </cell>
          <cell r="B2063">
            <v>6.8</v>
          </cell>
        </row>
        <row r="2064">
          <cell r="A2064">
            <v>40469</v>
          </cell>
          <cell r="B2064">
            <v>6.88</v>
          </cell>
        </row>
        <row r="2065">
          <cell r="A2065">
            <v>40470</v>
          </cell>
          <cell r="B2065">
            <v>6.82</v>
          </cell>
        </row>
        <row r="2066">
          <cell r="A2066">
            <v>40471</v>
          </cell>
          <cell r="B2066">
            <v>6.9</v>
          </cell>
        </row>
        <row r="2067">
          <cell r="A2067">
            <v>40472</v>
          </cell>
          <cell r="B2067">
            <v>6.65</v>
          </cell>
        </row>
        <row r="2068">
          <cell r="A2068">
            <v>40473</v>
          </cell>
          <cell r="B2068">
            <v>6.7</v>
          </cell>
        </row>
        <row r="2069">
          <cell r="A2069">
            <v>40476</v>
          </cell>
          <cell r="B2069">
            <v>6.62</v>
          </cell>
        </row>
        <row r="2070">
          <cell r="A2070">
            <v>40477</v>
          </cell>
          <cell r="B2070">
            <v>6.7</v>
          </cell>
        </row>
        <row r="2071">
          <cell r="A2071">
            <v>40478</v>
          </cell>
          <cell r="B2071">
            <v>6.76</v>
          </cell>
        </row>
        <row r="2072">
          <cell r="A2072">
            <v>40479</v>
          </cell>
          <cell r="B2072">
            <v>6.9</v>
          </cell>
        </row>
        <row r="2073">
          <cell r="A2073">
            <v>40480</v>
          </cell>
          <cell r="B2073">
            <v>6.8</v>
          </cell>
        </row>
        <row r="2074">
          <cell r="A2074">
            <v>40483</v>
          </cell>
          <cell r="B2074">
            <v>6.75</v>
          </cell>
        </row>
        <row r="2075">
          <cell r="A2075">
            <v>40484</v>
          </cell>
          <cell r="B2075">
            <v>6.69</v>
          </cell>
        </row>
        <row r="2076">
          <cell r="A2076">
            <v>40485</v>
          </cell>
          <cell r="B2076">
            <v>6.56</v>
          </cell>
        </row>
        <row r="2077">
          <cell r="A2077">
            <v>40486</v>
          </cell>
          <cell r="B2077">
            <v>6.65</v>
          </cell>
        </row>
        <row r="2078">
          <cell r="A2078">
            <v>40487</v>
          </cell>
          <cell r="B2078">
            <v>7.05</v>
          </cell>
        </row>
        <row r="2079">
          <cell r="A2079">
            <v>40490</v>
          </cell>
          <cell r="B2079">
            <v>7.14</v>
          </cell>
        </row>
        <row r="2080">
          <cell r="A2080">
            <v>40491</v>
          </cell>
          <cell r="B2080">
            <v>6.9</v>
          </cell>
        </row>
        <row r="2081">
          <cell r="A2081">
            <v>40492</v>
          </cell>
          <cell r="B2081">
            <v>7.1</v>
          </cell>
        </row>
        <row r="2082">
          <cell r="A2082">
            <v>40493</v>
          </cell>
          <cell r="B2082">
            <v>7</v>
          </cell>
        </row>
        <row r="2083">
          <cell r="A2083">
            <v>40494</v>
          </cell>
          <cell r="B2083">
            <v>6.75</v>
          </cell>
        </row>
        <row r="2084">
          <cell r="A2084">
            <v>40497</v>
          </cell>
          <cell r="B2084">
            <v>6.81</v>
          </cell>
        </row>
        <row r="2085">
          <cell r="A2085">
            <v>40498</v>
          </cell>
          <cell r="B2085">
            <v>6.86</v>
          </cell>
        </row>
        <row r="2086">
          <cell r="A2086">
            <v>40499</v>
          </cell>
          <cell r="B2086">
            <v>7</v>
          </cell>
        </row>
        <row r="2087">
          <cell r="A2087">
            <v>40500</v>
          </cell>
          <cell r="B2087">
            <v>6.91</v>
          </cell>
        </row>
        <row r="2088">
          <cell r="A2088">
            <v>40501</v>
          </cell>
          <cell r="B2088">
            <v>6.9</v>
          </cell>
        </row>
        <row r="2089">
          <cell r="A2089">
            <v>40504</v>
          </cell>
          <cell r="B2089">
            <v>6.75</v>
          </cell>
        </row>
      </sheetData>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omberg"/>
      <sheetName val="Price Chart"/>
      <sheetName val="Relative"/>
    </sheetNames>
    <sheetDataSet>
      <sheetData sheetId="0">
        <row r="1">
          <cell r="A1" t="str">
            <v>Start Date</v>
          </cell>
          <cell r="B1">
            <v>39582</v>
          </cell>
        </row>
        <row r="2">
          <cell r="A2" t="str">
            <v>Last Date</v>
          </cell>
          <cell r="B2">
            <v>40413</v>
          </cell>
          <cell r="K2" t="str">
            <v>Price (C$)</v>
          </cell>
          <cell r="L2" t="str">
            <v>Volume ('000)</v>
          </cell>
        </row>
        <row r="3">
          <cell r="G3" t="str">
            <v>S&amp;P/TSX</v>
          </cell>
          <cell r="H3" t="str">
            <v>S&amp;P/TSX</v>
          </cell>
          <cell r="J3" t="str">
            <v>sii cn equity</v>
          </cell>
        </row>
        <row r="4">
          <cell r="A4" t="str">
            <v>Share Price</v>
          </cell>
          <cell r="D4" t="str">
            <v>Price Returns</v>
          </cell>
          <cell r="F4" t="str">
            <v>Saxon</v>
          </cell>
          <cell r="G4" t="str">
            <v>Composite</v>
          </cell>
          <cell r="H4" t="str">
            <v>Asset Managers</v>
          </cell>
          <cell r="J4" t="str">
            <v>Date</v>
          </cell>
          <cell r="K4" t="str">
            <v>Px Last</v>
          </cell>
          <cell r="L4" t="str">
            <v>Px Volume</v>
          </cell>
          <cell r="M4" t="str">
            <v>Eqy Weighted Avg Px</v>
          </cell>
        </row>
        <row r="5">
          <cell r="J5" t="str">
            <v>=BLPH(J3,K4:M4,B1,B2,0,FALSE,"D","N","C",TRUE,555,4,FALSE,"P"," ")</v>
          </cell>
          <cell r="K5">
            <v>10</v>
          </cell>
          <cell r="L5" t="str">
            <v>#N/A N.A.</v>
          </cell>
          <cell r="M5" t="str">
            <v>#N/A N.A.</v>
          </cell>
          <cell r="N5" t="e">
            <v>#VALUE!</v>
          </cell>
          <cell r="O5" t="e">
            <v>#VALUE!</v>
          </cell>
        </row>
        <row r="6">
          <cell r="A6" t="str">
            <v>Current</v>
          </cell>
          <cell r="B6">
            <v>3.51</v>
          </cell>
          <cell r="D6">
            <v>3</v>
          </cell>
          <cell r="E6">
            <v>40321</v>
          </cell>
          <cell r="F6">
            <v>-4.3596730245231696E-2</v>
          </cell>
          <cell r="G6">
            <v>-1.7000000000000001E-2</v>
          </cell>
          <cell r="H6">
            <v>-0.219</v>
          </cell>
          <cell r="J6">
            <v>39583</v>
          </cell>
          <cell r="K6">
            <v>9.84</v>
          </cell>
          <cell r="L6">
            <v>12902689</v>
          </cell>
          <cell r="M6">
            <v>9.7774000000000001</v>
          </cell>
          <cell r="N6">
            <v>126154751.4286</v>
          </cell>
          <cell r="O6">
            <v>76731584</v>
          </cell>
        </row>
        <row r="7">
          <cell r="A7" t="str">
            <v>52-week high</v>
          </cell>
          <cell r="B7">
            <v>4.66</v>
          </cell>
          <cell r="D7">
            <v>6</v>
          </cell>
          <cell r="E7">
            <v>40232</v>
          </cell>
          <cell r="F7">
            <v>-0.1837209302325582</v>
          </cell>
          <cell r="G7">
            <v>-5.8000000000000003E-2</v>
          </cell>
          <cell r="H7">
            <v>-0.27300000000000002</v>
          </cell>
          <cell r="J7">
            <v>39584</v>
          </cell>
          <cell r="K7">
            <v>9.6999999999999993</v>
          </cell>
          <cell r="L7">
            <v>1376383</v>
          </cell>
          <cell r="M7">
            <v>9.7314000000000007</v>
          </cell>
          <cell r="N7">
            <v>13394133.5262</v>
          </cell>
          <cell r="O7">
            <v>63828895</v>
          </cell>
        </row>
        <row r="8">
          <cell r="A8" t="str">
            <v>52-week low</v>
          </cell>
          <cell r="B8">
            <v>3.37</v>
          </cell>
          <cell r="D8">
            <v>12</v>
          </cell>
          <cell r="E8">
            <v>40048</v>
          </cell>
          <cell r="F8">
            <v>3.8461538461538325E-2</v>
          </cell>
          <cell r="G8">
            <v>1.2E-2</v>
          </cell>
          <cell r="H8">
            <v>-0.254</v>
          </cell>
          <cell r="J8">
            <v>39587</v>
          </cell>
          <cell r="K8">
            <v>9.6999999999999993</v>
          </cell>
          <cell r="L8">
            <v>1376383</v>
          </cell>
          <cell r="M8">
            <v>9.7314000000000007</v>
          </cell>
          <cell r="N8">
            <v>13394133.5262</v>
          </cell>
          <cell r="O8">
            <v>62452512</v>
          </cell>
        </row>
        <row r="9">
          <cell r="J9">
            <v>39588</v>
          </cell>
          <cell r="K9">
            <v>9.2899999999999991</v>
          </cell>
          <cell r="L9">
            <v>973517</v>
          </cell>
          <cell r="M9">
            <v>9.4621999999999993</v>
          </cell>
          <cell r="N9">
            <v>9211612.5573999994</v>
          </cell>
          <cell r="O9">
            <v>61076129</v>
          </cell>
        </row>
        <row r="10">
          <cell r="J10">
            <v>39589</v>
          </cell>
          <cell r="K10">
            <v>9</v>
          </cell>
          <cell r="L10">
            <v>1513146</v>
          </cell>
          <cell r="M10">
            <v>9.1006999999999998</v>
          </cell>
          <cell r="N10">
            <v>13770687.802199999</v>
          </cell>
          <cell r="O10">
            <v>60102612</v>
          </cell>
        </row>
        <row r="11">
          <cell r="J11">
            <v>39590</v>
          </cell>
          <cell r="K11">
            <v>9.0500000000000007</v>
          </cell>
          <cell r="L11">
            <v>1097630</v>
          </cell>
          <cell r="M11">
            <v>8.9932999999999996</v>
          </cell>
          <cell r="N11">
            <v>9871315.8789999988</v>
          </cell>
          <cell r="O11">
            <v>58589466</v>
          </cell>
        </row>
        <row r="12">
          <cell r="A12" t="str">
            <v>Trading Volume (LTM)</v>
          </cell>
          <cell r="I12">
            <v>10</v>
          </cell>
          <cell r="J12">
            <v>39591</v>
          </cell>
          <cell r="K12">
            <v>9.0500000000000007</v>
          </cell>
          <cell r="L12">
            <v>1363415</v>
          </cell>
          <cell r="M12">
            <v>9.0844000000000005</v>
          </cell>
          <cell r="N12">
            <v>12385807.226</v>
          </cell>
          <cell r="O12">
            <v>57491836</v>
          </cell>
        </row>
        <row r="13">
          <cell r="I13">
            <v>2.5499999999999998</v>
          </cell>
          <cell r="J13">
            <v>39594</v>
          </cell>
          <cell r="K13">
            <v>9.15</v>
          </cell>
          <cell r="L13">
            <v>223987</v>
          </cell>
          <cell r="M13">
            <v>9.0945999999999998</v>
          </cell>
          <cell r="N13">
            <v>2037072.1702000001</v>
          </cell>
          <cell r="O13">
            <v>56128421</v>
          </cell>
        </row>
        <row r="14">
          <cell r="A14" t="str">
            <v>Average daily trading volume</v>
          </cell>
          <cell r="H14">
            <v>34263.598214285717</v>
          </cell>
          <cell r="I14">
            <v>0</v>
          </cell>
          <cell r="J14">
            <v>39595</v>
          </cell>
          <cell r="K14">
            <v>9.0299999999999994</v>
          </cell>
          <cell r="L14">
            <v>517168</v>
          </cell>
          <cell r="M14">
            <v>9.0134000000000007</v>
          </cell>
          <cell r="N14">
            <v>4661442.0512000006</v>
          </cell>
          <cell r="O14">
            <v>55904434</v>
          </cell>
        </row>
        <row r="15">
          <cell r="A15" t="str">
            <v>Average daily trading value</v>
          </cell>
          <cell r="H15">
            <v>58298.766623664138</v>
          </cell>
          <cell r="J15">
            <v>39596</v>
          </cell>
          <cell r="K15">
            <v>8.75</v>
          </cell>
          <cell r="L15">
            <v>745535</v>
          </cell>
          <cell r="M15">
            <v>8.8213000000000008</v>
          </cell>
          <cell r="N15">
            <v>6576587.8955000006</v>
          </cell>
          <cell r="O15">
            <v>55387266</v>
          </cell>
        </row>
        <row r="16">
          <cell r="A16" t="str">
            <v>Average daily trading volume as a % of float</v>
          </cell>
          <cell r="H16">
            <v>7.1732190709470581E-4</v>
          </cell>
          <cell r="J16">
            <v>39597</v>
          </cell>
          <cell r="K16">
            <v>8.9600000000000009</v>
          </cell>
          <cell r="L16">
            <v>946396</v>
          </cell>
          <cell r="M16">
            <v>8.9632000000000005</v>
          </cell>
          <cell r="N16">
            <v>8482736.6272</v>
          </cell>
          <cell r="O16">
            <v>54641731</v>
          </cell>
        </row>
        <row r="17">
          <cell r="A17" t="str">
            <v>Float turnover over the last year</v>
          </cell>
          <cell r="H17">
            <v>8.0340053594607039E-2</v>
          </cell>
          <cell r="J17">
            <v>39598</v>
          </cell>
          <cell r="K17">
            <v>9.06</v>
          </cell>
          <cell r="L17">
            <v>421322</v>
          </cell>
          <cell r="M17">
            <v>9.0324000000000009</v>
          </cell>
          <cell r="N17">
            <v>3805548.8328000004</v>
          </cell>
          <cell r="O17">
            <v>53695335</v>
          </cell>
        </row>
        <row r="18">
          <cell r="A18" t="str">
            <v>Days available for trade</v>
          </cell>
          <cell r="H18">
            <v>554</v>
          </cell>
          <cell r="J18">
            <v>39601</v>
          </cell>
          <cell r="K18">
            <v>9.34</v>
          </cell>
          <cell r="L18">
            <v>652290</v>
          </cell>
          <cell r="M18">
            <v>9.2776999999999994</v>
          </cell>
          <cell r="N18">
            <v>6051750.9329999993</v>
          </cell>
          <cell r="O18">
            <v>53274013</v>
          </cell>
        </row>
        <row r="19">
          <cell r="J19">
            <v>39602</v>
          </cell>
          <cell r="K19">
            <v>9.35</v>
          </cell>
          <cell r="L19">
            <v>468002</v>
          </cell>
          <cell r="M19">
            <v>9.3487000000000009</v>
          </cell>
          <cell r="N19">
            <v>4375210.2974000005</v>
          </cell>
          <cell r="O19">
            <v>52621723</v>
          </cell>
        </row>
        <row r="20">
          <cell r="A20" t="str">
            <v>Share Ownership</v>
          </cell>
          <cell r="J20">
            <v>39603</v>
          </cell>
          <cell r="K20">
            <v>9.6</v>
          </cell>
          <cell r="L20">
            <v>632294</v>
          </cell>
          <cell r="M20">
            <v>9.516</v>
          </cell>
          <cell r="N20">
            <v>6016909.7039999999</v>
          </cell>
          <cell r="O20">
            <v>52153721</v>
          </cell>
        </row>
        <row r="21">
          <cell r="J21">
            <v>39604</v>
          </cell>
          <cell r="K21">
            <v>9.75</v>
          </cell>
          <cell r="L21">
            <v>566236</v>
          </cell>
          <cell r="M21">
            <v>9.6918000000000006</v>
          </cell>
          <cell r="N21">
            <v>5487846.0648000007</v>
          </cell>
          <cell r="O21">
            <v>51521427</v>
          </cell>
        </row>
        <row r="22">
          <cell r="A22" t="str">
            <v>Basic Shares Outstanding</v>
          </cell>
          <cell r="D22">
            <v>47766000</v>
          </cell>
          <cell r="J22">
            <v>39605</v>
          </cell>
          <cell r="K22">
            <v>9.92</v>
          </cell>
          <cell r="L22">
            <v>670798</v>
          </cell>
          <cell r="M22">
            <v>9.9549000000000003</v>
          </cell>
          <cell r="N22">
            <v>6677727.0102000004</v>
          </cell>
          <cell r="O22">
            <v>50955191</v>
          </cell>
        </row>
        <row r="23">
          <cell r="J23">
            <v>39608</v>
          </cell>
          <cell r="K23">
            <v>9.75</v>
          </cell>
          <cell r="L23">
            <v>128447</v>
          </cell>
          <cell r="M23">
            <v>9.9056999999999995</v>
          </cell>
          <cell r="N23">
            <v>1272357.4479</v>
          </cell>
          <cell r="O23">
            <v>50284393</v>
          </cell>
        </row>
        <row r="24">
          <cell r="A24" t="str">
            <v>Less:</v>
          </cell>
          <cell r="J24">
            <v>39609</v>
          </cell>
          <cell r="K24">
            <v>9.8000000000000007</v>
          </cell>
          <cell r="L24">
            <v>257150</v>
          </cell>
          <cell r="M24">
            <v>9.7058</v>
          </cell>
          <cell r="N24">
            <v>2495846.4700000002</v>
          </cell>
          <cell r="O24">
            <v>50155946</v>
          </cell>
        </row>
        <row r="25">
          <cell r="A25" t="str">
            <v>Block Ownership</v>
          </cell>
          <cell r="J25">
            <v>39610</v>
          </cell>
          <cell r="K25">
            <v>9.6999999999999993</v>
          </cell>
          <cell r="L25">
            <v>206990</v>
          </cell>
          <cell r="M25">
            <v>9.7405000000000008</v>
          </cell>
          <cell r="N25">
            <v>2016186.0950000002</v>
          </cell>
          <cell r="O25">
            <v>49898796</v>
          </cell>
        </row>
        <row r="26">
          <cell r="A26" t="str">
            <v>Management Ownership</v>
          </cell>
          <cell r="D26">
            <v>0</v>
          </cell>
          <cell r="J26">
            <v>39611</v>
          </cell>
          <cell r="K26">
            <v>9.65</v>
          </cell>
          <cell r="L26">
            <v>727582</v>
          </cell>
          <cell r="M26">
            <v>9.7317999999999998</v>
          </cell>
          <cell r="N26">
            <v>7080682.5076000001</v>
          </cell>
          <cell r="O26">
            <v>49691806</v>
          </cell>
        </row>
        <row r="27">
          <cell r="A27" t="str">
            <v>Implied Float</v>
          </cell>
          <cell r="D27">
            <v>47766000</v>
          </cell>
          <cell r="J27">
            <v>39612</v>
          </cell>
          <cell r="K27">
            <v>9.75</v>
          </cell>
          <cell r="L27">
            <v>31297</v>
          </cell>
          <cell r="M27">
            <v>9.7652999999999999</v>
          </cell>
          <cell r="N27">
            <v>305624.59409999999</v>
          </cell>
          <cell r="O27">
            <v>48964224</v>
          </cell>
        </row>
        <row r="28">
          <cell r="J28">
            <v>39615</v>
          </cell>
          <cell r="K28">
            <v>9.89</v>
          </cell>
          <cell r="L28">
            <v>221956</v>
          </cell>
          <cell r="M28">
            <v>9.7972999999999999</v>
          </cell>
          <cell r="N28">
            <v>2174569.5188000002</v>
          </cell>
          <cell r="O28">
            <v>48932927</v>
          </cell>
        </row>
        <row r="29">
          <cell r="J29">
            <v>39616</v>
          </cell>
          <cell r="K29">
            <v>9.8000000000000007</v>
          </cell>
          <cell r="L29">
            <v>53450</v>
          </cell>
          <cell r="M29">
            <v>9.7837999999999994</v>
          </cell>
          <cell r="N29">
            <v>522944.11</v>
          </cell>
          <cell r="O29">
            <v>48710971</v>
          </cell>
        </row>
        <row r="30">
          <cell r="A30" t="str">
            <v>Days needed to Purchase 10%</v>
          </cell>
          <cell r="D30">
            <v>139.40742504996061</v>
          </cell>
          <cell r="J30">
            <v>39617</v>
          </cell>
          <cell r="K30">
            <v>9.7799999999999994</v>
          </cell>
          <cell r="L30">
            <v>305860</v>
          </cell>
          <cell r="M30">
            <v>9.7245000000000008</v>
          </cell>
          <cell r="N30">
            <v>2974335.5700000003</v>
          </cell>
          <cell r="O30">
            <v>48657521</v>
          </cell>
        </row>
        <row r="31">
          <cell r="J31">
            <v>39618</v>
          </cell>
          <cell r="K31">
            <v>9.8000000000000007</v>
          </cell>
          <cell r="L31">
            <v>439030</v>
          </cell>
          <cell r="M31">
            <v>9.7579999999999991</v>
          </cell>
          <cell r="N31">
            <v>4284054.7399999993</v>
          </cell>
          <cell r="O31">
            <v>48351661</v>
          </cell>
        </row>
        <row r="32">
          <cell r="J32">
            <v>39619</v>
          </cell>
          <cell r="K32">
            <v>10</v>
          </cell>
          <cell r="L32">
            <v>303247</v>
          </cell>
          <cell r="M32">
            <v>9.9108999999999998</v>
          </cell>
          <cell r="N32">
            <v>3005450.6922999998</v>
          </cell>
          <cell r="O32">
            <v>47912631</v>
          </cell>
        </row>
        <row r="33">
          <cell r="J33">
            <v>39622</v>
          </cell>
          <cell r="K33">
            <v>9.9700000000000006</v>
          </cell>
          <cell r="L33">
            <v>376915</v>
          </cell>
          <cell r="M33">
            <v>9.9979999999999993</v>
          </cell>
          <cell r="N33">
            <v>3768396.17</v>
          </cell>
          <cell r="O33">
            <v>47609384</v>
          </cell>
        </row>
        <row r="34">
          <cell r="J34">
            <v>39623</v>
          </cell>
          <cell r="K34">
            <v>9.9499999999999993</v>
          </cell>
          <cell r="L34">
            <v>455335</v>
          </cell>
          <cell r="M34">
            <v>9.9514999999999993</v>
          </cell>
          <cell r="N34">
            <v>4531266.2524999995</v>
          </cell>
          <cell r="O34">
            <v>47232469</v>
          </cell>
        </row>
        <row r="35">
          <cell r="J35">
            <v>39624</v>
          </cell>
          <cell r="K35">
            <v>9.93</v>
          </cell>
          <cell r="L35">
            <v>180625</v>
          </cell>
          <cell r="M35">
            <v>9.9512</v>
          </cell>
          <cell r="N35">
            <v>1797435.5</v>
          </cell>
          <cell r="O35">
            <v>46777134</v>
          </cell>
        </row>
        <row r="36">
          <cell r="J36">
            <v>39625</v>
          </cell>
          <cell r="K36">
            <v>9.7899999999999991</v>
          </cell>
          <cell r="L36">
            <v>88915</v>
          </cell>
          <cell r="M36">
            <v>9.8765000000000001</v>
          </cell>
          <cell r="N36">
            <v>878168.99750000006</v>
          </cell>
          <cell r="O36">
            <v>46596509</v>
          </cell>
        </row>
        <row r="37">
          <cell r="J37">
            <v>39626</v>
          </cell>
          <cell r="K37">
            <v>9.8699999999999992</v>
          </cell>
          <cell r="L37">
            <v>62770</v>
          </cell>
          <cell r="M37">
            <v>9.8445</v>
          </cell>
          <cell r="N37">
            <v>617939.26500000001</v>
          </cell>
          <cell r="O37">
            <v>46507594</v>
          </cell>
        </row>
        <row r="38">
          <cell r="J38">
            <v>39629</v>
          </cell>
          <cell r="K38">
            <v>9.92</v>
          </cell>
          <cell r="L38">
            <v>296873</v>
          </cell>
          <cell r="M38">
            <v>9.8981999999999992</v>
          </cell>
          <cell r="N38">
            <v>2938508.3285999997</v>
          </cell>
          <cell r="O38">
            <v>46444824</v>
          </cell>
        </row>
        <row r="39">
          <cell r="J39">
            <v>39630</v>
          </cell>
          <cell r="K39">
            <v>9.92</v>
          </cell>
          <cell r="L39">
            <v>296873</v>
          </cell>
          <cell r="M39">
            <v>9.8981999999999992</v>
          </cell>
          <cell r="N39">
            <v>2938508.3285999997</v>
          </cell>
          <cell r="O39">
            <v>46147951</v>
          </cell>
        </row>
        <row r="40">
          <cell r="J40">
            <v>39631</v>
          </cell>
          <cell r="K40">
            <v>9.8000000000000007</v>
          </cell>
          <cell r="L40">
            <v>850755</v>
          </cell>
          <cell r="M40">
            <v>9.9467999999999996</v>
          </cell>
          <cell r="N40">
            <v>8462289.8339999989</v>
          </cell>
          <cell r="O40">
            <v>45851078</v>
          </cell>
        </row>
        <row r="41">
          <cell r="J41">
            <v>39632</v>
          </cell>
          <cell r="K41">
            <v>9.6999999999999993</v>
          </cell>
          <cell r="L41">
            <v>269727</v>
          </cell>
          <cell r="M41">
            <v>9.7784999999999993</v>
          </cell>
          <cell r="N41">
            <v>2637525.4694999997</v>
          </cell>
          <cell r="O41">
            <v>45000323</v>
          </cell>
        </row>
        <row r="42">
          <cell r="J42">
            <v>39633</v>
          </cell>
          <cell r="K42">
            <v>9.6999999999999993</v>
          </cell>
          <cell r="L42">
            <v>138916</v>
          </cell>
          <cell r="M42">
            <v>9.7675000000000001</v>
          </cell>
          <cell r="N42">
            <v>1356862.03</v>
          </cell>
          <cell r="O42">
            <v>44730596</v>
          </cell>
        </row>
        <row r="43">
          <cell r="J43">
            <v>39636</v>
          </cell>
          <cell r="K43">
            <v>9.26</v>
          </cell>
          <cell r="L43">
            <v>48655</v>
          </cell>
          <cell r="M43">
            <v>9.3251000000000008</v>
          </cell>
          <cell r="N43">
            <v>453712.74050000001</v>
          </cell>
          <cell r="O43">
            <v>44591680</v>
          </cell>
        </row>
        <row r="44">
          <cell r="J44">
            <v>39637</v>
          </cell>
          <cell r="K44">
            <v>8.99</v>
          </cell>
          <cell r="L44">
            <v>429088</v>
          </cell>
          <cell r="M44">
            <v>9.0655999999999999</v>
          </cell>
          <cell r="N44">
            <v>3889940.1727999998</v>
          </cell>
          <cell r="O44">
            <v>44543025</v>
          </cell>
        </row>
        <row r="45">
          <cell r="J45">
            <v>39638</v>
          </cell>
          <cell r="K45">
            <v>8.8699999999999992</v>
          </cell>
          <cell r="L45">
            <v>107344</v>
          </cell>
          <cell r="M45">
            <v>9.0129999999999999</v>
          </cell>
          <cell r="N45">
            <v>967491.47199999995</v>
          </cell>
          <cell r="O45">
            <v>44113937</v>
          </cell>
        </row>
        <row r="46">
          <cell r="J46">
            <v>39639</v>
          </cell>
          <cell r="K46">
            <v>9.35</v>
          </cell>
          <cell r="L46">
            <v>247595</v>
          </cell>
          <cell r="M46">
            <v>9.3351000000000006</v>
          </cell>
          <cell r="N46">
            <v>2311324.0845000003</v>
          </cell>
          <cell r="O46">
            <v>44006593</v>
          </cell>
        </row>
        <row r="47">
          <cell r="J47">
            <v>39640</v>
          </cell>
          <cell r="K47">
            <v>9.35</v>
          </cell>
          <cell r="L47">
            <v>629240</v>
          </cell>
          <cell r="M47">
            <v>9.3498000000000001</v>
          </cell>
          <cell r="N47">
            <v>5883268.1519999998</v>
          </cell>
          <cell r="O47">
            <v>43758998</v>
          </cell>
        </row>
        <row r="48">
          <cell r="J48">
            <v>39643</v>
          </cell>
          <cell r="K48">
            <v>9.3000000000000007</v>
          </cell>
          <cell r="L48">
            <v>281332</v>
          </cell>
          <cell r="M48">
            <v>9.3615999999999993</v>
          </cell>
          <cell r="N48">
            <v>2633717.6511999997</v>
          </cell>
          <cell r="O48">
            <v>43129758</v>
          </cell>
        </row>
        <row r="49">
          <cell r="J49">
            <v>39644</v>
          </cell>
          <cell r="K49">
            <v>9.24</v>
          </cell>
          <cell r="L49">
            <v>23631</v>
          </cell>
          <cell r="M49">
            <v>9.1115999999999993</v>
          </cell>
          <cell r="N49">
            <v>215316.21959999998</v>
          </cell>
          <cell r="O49">
            <v>42848426</v>
          </cell>
        </row>
        <row r="50">
          <cell r="J50">
            <v>39645</v>
          </cell>
          <cell r="K50">
            <v>9.09</v>
          </cell>
          <cell r="L50">
            <v>46725</v>
          </cell>
          <cell r="M50">
            <v>9.0343999999999998</v>
          </cell>
          <cell r="N50">
            <v>422132.33999999997</v>
          </cell>
          <cell r="O50">
            <v>42824795</v>
          </cell>
        </row>
        <row r="51">
          <cell r="J51">
            <v>39646</v>
          </cell>
          <cell r="K51">
            <v>9.25</v>
          </cell>
          <cell r="L51">
            <v>85615</v>
          </cell>
          <cell r="M51">
            <v>9.0837000000000003</v>
          </cell>
          <cell r="N51">
            <v>777700.97550000006</v>
          </cell>
          <cell r="O51">
            <v>42778070</v>
          </cell>
        </row>
        <row r="52">
          <cell r="J52">
            <v>39647</v>
          </cell>
          <cell r="K52">
            <v>9.41</v>
          </cell>
          <cell r="L52">
            <v>37060</v>
          </cell>
          <cell r="M52">
            <v>9.2592999999999996</v>
          </cell>
          <cell r="N52">
            <v>343149.658</v>
          </cell>
          <cell r="O52">
            <v>42692455</v>
          </cell>
        </row>
        <row r="53">
          <cell r="J53">
            <v>39650</v>
          </cell>
          <cell r="K53">
            <v>9.27</v>
          </cell>
          <cell r="L53">
            <v>51350</v>
          </cell>
          <cell r="M53">
            <v>9.3187999999999995</v>
          </cell>
          <cell r="N53">
            <v>478520.38</v>
          </cell>
          <cell r="O53">
            <v>42655395</v>
          </cell>
        </row>
        <row r="54">
          <cell r="J54">
            <v>39651</v>
          </cell>
          <cell r="K54">
            <v>8.99</v>
          </cell>
          <cell r="L54">
            <v>99530</v>
          </cell>
          <cell r="M54">
            <v>9.0365000000000002</v>
          </cell>
          <cell r="N54">
            <v>899402.84499999997</v>
          </cell>
          <cell r="O54">
            <v>42604045</v>
          </cell>
        </row>
        <row r="55">
          <cell r="J55">
            <v>39652</v>
          </cell>
          <cell r="K55">
            <v>8.2899999999999991</v>
          </cell>
          <cell r="L55">
            <v>57231</v>
          </cell>
          <cell r="M55">
            <v>8.6279000000000003</v>
          </cell>
          <cell r="N55">
            <v>493783.34490000003</v>
          </cell>
          <cell r="O55">
            <v>42504515</v>
          </cell>
        </row>
        <row r="56">
          <cell r="J56">
            <v>39653</v>
          </cell>
          <cell r="K56">
            <v>7.81</v>
          </cell>
          <cell r="L56">
            <v>409505</v>
          </cell>
          <cell r="M56">
            <v>8.1034000000000006</v>
          </cell>
          <cell r="N56">
            <v>3318382.8170000003</v>
          </cell>
          <cell r="O56">
            <v>42447284</v>
          </cell>
        </row>
        <row r="57">
          <cell r="J57">
            <v>39654</v>
          </cell>
          <cell r="K57">
            <v>8</v>
          </cell>
          <cell r="L57">
            <v>140514</v>
          </cell>
          <cell r="M57">
            <v>8.0008999999999997</v>
          </cell>
          <cell r="N57">
            <v>1124238.4626</v>
          </cell>
          <cell r="O57">
            <v>42037779</v>
          </cell>
        </row>
        <row r="58">
          <cell r="J58">
            <v>39657</v>
          </cell>
          <cell r="K58">
            <v>7.98</v>
          </cell>
          <cell r="L58">
            <v>81497</v>
          </cell>
          <cell r="M58">
            <v>8.0487000000000002</v>
          </cell>
          <cell r="N58">
            <v>655944.90390000003</v>
          </cell>
          <cell r="O58">
            <v>41897265</v>
          </cell>
          <cell r="P58">
            <v>47639160</v>
          </cell>
          <cell r="Q58">
            <v>7.98</v>
          </cell>
        </row>
        <row r="59">
          <cell r="J59">
            <v>39658</v>
          </cell>
          <cell r="K59">
            <v>7.85</v>
          </cell>
          <cell r="L59">
            <v>94488</v>
          </cell>
          <cell r="M59">
            <v>7.9472000000000005</v>
          </cell>
          <cell r="N59">
            <v>750915.03360000008</v>
          </cell>
          <cell r="O59">
            <v>41815768</v>
          </cell>
          <cell r="P59">
            <v>94488</v>
          </cell>
          <cell r="Q59">
            <v>7.85</v>
          </cell>
        </row>
        <row r="60">
          <cell r="J60">
            <v>39659</v>
          </cell>
          <cell r="K60">
            <v>7.8</v>
          </cell>
          <cell r="L60">
            <v>337134</v>
          </cell>
          <cell r="M60">
            <v>7.8735999999999997</v>
          </cell>
          <cell r="N60">
            <v>2654458.2623999999</v>
          </cell>
          <cell r="O60">
            <v>41721280</v>
          </cell>
          <cell r="P60">
            <v>337134</v>
          </cell>
          <cell r="Q60">
            <v>7.8</v>
          </cell>
        </row>
        <row r="61">
          <cell r="J61">
            <v>39660</v>
          </cell>
          <cell r="K61">
            <v>7.98</v>
          </cell>
          <cell r="L61">
            <v>93263</v>
          </cell>
          <cell r="M61">
            <v>8.0257000000000005</v>
          </cell>
          <cell r="N61">
            <v>748500.8591</v>
          </cell>
          <cell r="O61">
            <v>41384146</v>
          </cell>
          <cell r="P61">
            <v>93263</v>
          </cell>
          <cell r="Q61">
            <v>7.98</v>
          </cell>
        </row>
        <row r="62">
          <cell r="J62">
            <v>39661</v>
          </cell>
          <cell r="K62">
            <v>7.94</v>
          </cell>
          <cell r="L62">
            <v>74727</v>
          </cell>
          <cell r="M62">
            <v>7.9565000000000001</v>
          </cell>
          <cell r="N62">
            <v>594565.37549999997</v>
          </cell>
          <cell r="O62">
            <v>41290883</v>
          </cell>
          <cell r="P62">
            <v>74727</v>
          </cell>
          <cell r="Q62">
            <v>7.94</v>
          </cell>
        </row>
        <row r="63">
          <cell r="J63">
            <v>39664</v>
          </cell>
          <cell r="K63">
            <v>7.94</v>
          </cell>
          <cell r="L63">
            <v>74727</v>
          </cell>
          <cell r="M63">
            <v>7.9565000000000001</v>
          </cell>
          <cell r="N63">
            <v>594565.37549999997</v>
          </cell>
          <cell r="O63">
            <v>41216156</v>
          </cell>
          <cell r="P63">
            <v>74727</v>
          </cell>
          <cell r="Q63">
            <v>7.94</v>
          </cell>
        </row>
        <row r="64">
          <cell r="J64">
            <v>39665</v>
          </cell>
          <cell r="K64">
            <v>7.7</v>
          </cell>
          <cell r="L64">
            <v>725285</v>
          </cell>
          <cell r="M64">
            <v>7.8468999999999998</v>
          </cell>
          <cell r="N64">
            <v>5691238.8664999995</v>
          </cell>
          <cell r="O64">
            <v>41141429</v>
          </cell>
          <cell r="P64">
            <v>725285</v>
          </cell>
          <cell r="Q64">
            <v>7.7</v>
          </cell>
        </row>
        <row r="65">
          <cell r="J65">
            <v>39666</v>
          </cell>
          <cell r="K65">
            <v>7.88</v>
          </cell>
          <cell r="L65">
            <v>409455</v>
          </cell>
          <cell r="M65">
            <v>7.8037000000000001</v>
          </cell>
          <cell r="N65">
            <v>3195263.9835000001</v>
          </cell>
          <cell r="O65">
            <v>40416144</v>
          </cell>
          <cell r="P65">
            <v>409455</v>
          </cell>
          <cell r="Q65">
            <v>7.88</v>
          </cell>
        </row>
        <row r="66">
          <cell r="J66">
            <v>39667</v>
          </cell>
          <cell r="K66">
            <v>7.78</v>
          </cell>
          <cell r="L66">
            <v>99625</v>
          </cell>
          <cell r="M66">
            <v>7.7756999999999996</v>
          </cell>
          <cell r="N66">
            <v>774654.11249999993</v>
          </cell>
          <cell r="O66">
            <v>40006689</v>
          </cell>
          <cell r="P66">
            <v>99625</v>
          </cell>
          <cell r="Q66">
            <v>7.78</v>
          </cell>
          <cell r="T66" t="str">
            <v>Sum of 77960</v>
          </cell>
        </row>
        <row r="67">
          <cell r="J67">
            <v>39668</v>
          </cell>
          <cell r="K67">
            <v>7.66</v>
          </cell>
          <cell r="L67">
            <v>192678</v>
          </cell>
          <cell r="M67">
            <v>7.6985000000000001</v>
          </cell>
          <cell r="N67">
            <v>1483331.5830000001</v>
          </cell>
          <cell r="O67">
            <v>39907064</v>
          </cell>
          <cell r="P67">
            <v>192678</v>
          </cell>
          <cell r="Q67">
            <v>7.66</v>
          </cell>
          <cell r="T67" t="str">
            <v>11.1</v>
          </cell>
          <cell r="U67" t="str">
            <v>Total</v>
          </cell>
          <cell r="W67" t="str">
            <v>Volume</v>
          </cell>
          <cell r="X67" t="str">
            <v>Cumul</v>
          </cell>
          <cell r="Y67" t="str">
            <v>Cum %</v>
          </cell>
        </row>
        <row r="68">
          <cell r="J68">
            <v>39671</v>
          </cell>
          <cell r="K68">
            <v>7.45</v>
          </cell>
          <cell r="L68">
            <v>326350</v>
          </cell>
          <cell r="M68">
            <v>7.6844999999999999</v>
          </cell>
          <cell r="N68">
            <v>2507836.5750000002</v>
          </cell>
          <cell r="O68">
            <v>39714386</v>
          </cell>
          <cell r="P68">
            <v>326350</v>
          </cell>
          <cell r="Q68">
            <v>7.45</v>
          </cell>
          <cell r="T68" t="str">
            <v>5-6</v>
          </cell>
          <cell r="U68">
            <v>580795</v>
          </cell>
          <cell r="V68" t="str">
            <v>$5.00 to $5.99</v>
          </cell>
          <cell r="W68">
            <v>580795</v>
          </cell>
          <cell r="X68">
            <v>580795</v>
          </cell>
          <cell r="Y68">
            <v>2.88078654085735E-2</v>
          </cell>
        </row>
        <row r="69">
          <cell r="J69">
            <v>39672</v>
          </cell>
          <cell r="K69">
            <v>7</v>
          </cell>
          <cell r="L69">
            <v>299660</v>
          </cell>
          <cell r="M69">
            <v>7.0092999999999996</v>
          </cell>
          <cell r="N69">
            <v>2100406.838</v>
          </cell>
          <cell r="O69">
            <v>39388036</v>
          </cell>
          <cell r="P69">
            <v>299660</v>
          </cell>
          <cell r="Q69">
            <v>7</v>
          </cell>
          <cell r="T69" t="str">
            <v>6-7</v>
          </cell>
          <cell r="U69">
            <v>295701</v>
          </cell>
          <cell r="V69" t="str">
            <v>$6.00 to $6.99</v>
          </cell>
          <cell r="W69">
            <v>295701</v>
          </cell>
          <cell r="X69">
            <v>876496</v>
          </cell>
          <cell r="Y69">
            <v>4.3474855670508593E-2</v>
          </cell>
        </row>
        <row r="70">
          <cell r="J70">
            <v>39673</v>
          </cell>
          <cell r="K70">
            <v>6.85</v>
          </cell>
          <cell r="L70">
            <v>640920</v>
          </cell>
          <cell r="M70">
            <v>6.7134999999999998</v>
          </cell>
          <cell r="N70">
            <v>4302816.42</v>
          </cell>
          <cell r="O70">
            <v>39088376</v>
          </cell>
          <cell r="P70">
            <v>640920</v>
          </cell>
          <cell r="Q70">
            <v>6.85</v>
          </cell>
          <cell r="T70" t="str">
            <v>7-8</v>
          </cell>
          <cell r="U70">
            <v>2503641</v>
          </cell>
          <cell r="V70" t="str">
            <v>$7.00 to $7.99</v>
          </cell>
          <cell r="W70">
            <v>2503641</v>
          </cell>
          <cell r="X70">
            <v>3380137</v>
          </cell>
          <cell r="Y70">
            <v>0.1676573175708114</v>
          </cell>
        </row>
        <row r="71">
          <cell r="J71">
            <v>39674</v>
          </cell>
          <cell r="K71">
            <v>6.83</v>
          </cell>
          <cell r="L71">
            <v>117050</v>
          </cell>
          <cell r="M71">
            <v>6.7769000000000004</v>
          </cell>
          <cell r="N71">
            <v>793236.14500000002</v>
          </cell>
          <cell r="O71">
            <v>38447456</v>
          </cell>
          <cell r="P71">
            <v>117050</v>
          </cell>
          <cell r="Q71">
            <v>6.83</v>
          </cell>
          <cell r="T71" t="str">
            <v>8-9</v>
          </cell>
          <cell r="U71">
            <v>5544402</v>
          </cell>
          <cell r="V71" t="str">
            <v>$8.00 to $8.99</v>
          </cell>
          <cell r="W71">
            <v>5544402</v>
          </cell>
          <cell r="X71">
            <v>8924539</v>
          </cell>
          <cell r="Y71">
            <v>0.4426637941882508</v>
          </cell>
        </row>
        <row r="72">
          <cell r="J72">
            <v>39675</v>
          </cell>
          <cell r="K72">
            <v>6.55</v>
          </cell>
          <cell r="L72">
            <v>281545</v>
          </cell>
          <cell r="M72">
            <v>6.6298000000000004</v>
          </cell>
          <cell r="N72">
            <v>1866587.0410000002</v>
          </cell>
          <cell r="O72">
            <v>38330406</v>
          </cell>
          <cell r="P72">
            <v>281545</v>
          </cell>
          <cell r="Q72">
            <v>6.55</v>
          </cell>
          <cell r="T72" t="str">
            <v>9-10</v>
          </cell>
          <cell r="U72">
            <v>4610693</v>
          </cell>
          <cell r="V72" t="str">
            <v>$9.00 to $9.99</v>
          </cell>
          <cell r="W72">
            <v>4610693</v>
          </cell>
          <cell r="X72">
            <v>13535232</v>
          </cell>
          <cell r="Y72">
            <v>0.67135760764093544</v>
          </cell>
        </row>
        <row r="73">
          <cell r="J73">
            <v>39678</v>
          </cell>
          <cell r="K73">
            <v>6.55</v>
          </cell>
          <cell r="L73">
            <v>328920</v>
          </cell>
          <cell r="M73">
            <v>6.5560999999999998</v>
          </cell>
          <cell r="N73">
            <v>2156432.412</v>
          </cell>
          <cell r="O73">
            <v>38048861</v>
          </cell>
          <cell r="P73">
            <v>328920</v>
          </cell>
          <cell r="Q73">
            <v>6.55</v>
          </cell>
          <cell r="T73" t="str">
            <v>10-11</v>
          </cell>
          <cell r="U73">
            <v>4501956</v>
          </cell>
          <cell r="V73" t="str">
            <v>$10.00 to $10.99</v>
          </cell>
          <cell r="W73">
            <v>4501956</v>
          </cell>
          <cell r="X73">
            <v>18037188</v>
          </cell>
          <cell r="Y73">
            <v>0.894657984750449</v>
          </cell>
        </row>
        <row r="74">
          <cell r="J74">
            <v>39679</v>
          </cell>
          <cell r="K74">
            <v>6.45</v>
          </cell>
          <cell r="L74">
            <v>243375</v>
          </cell>
          <cell r="M74">
            <v>6.5308999999999999</v>
          </cell>
          <cell r="N74">
            <v>1589457.7875000001</v>
          </cell>
          <cell r="O74">
            <v>37719941</v>
          </cell>
          <cell r="P74">
            <v>243375</v>
          </cell>
          <cell r="Q74">
            <v>6.45</v>
          </cell>
          <cell r="T74" t="str">
            <v>11-12</v>
          </cell>
          <cell r="U74">
            <v>2049454</v>
          </cell>
          <cell r="V74" t="str">
            <v>$11.00 to $11.99</v>
          </cell>
          <cell r="W74">
            <v>2049454</v>
          </cell>
          <cell r="X74">
            <v>20086642</v>
          </cell>
          <cell r="Y74">
            <v>0.99631243252128476</v>
          </cell>
        </row>
        <row r="75">
          <cell r="J75">
            <v>39680</v>
          </cell>
          <cell r="K75">
            <v>6.5</v>
          </cell>
          <cell r="L75">
            <v>427055</v>
          </cell>
          <cell r="M75">
            <v>6.5769000000000002</v>
          </cell>
          <cell r="N75">
            <v>2808698.0295000002</v>
          </cell>
          <cell r="O75">
            <v>37476566</v>
          </cell>
          <cell r="P75">
            <v>427055</v>
          </cell>
          <cell r="Q75">
            <v>6.5</v>
          </cell>
          <cell r="T75" t="str">
            <v>12-13</v>
          </cell>
          <cell r="U75">
            <v>74345</v>
          </cell>
          <cell r="V75" t="str">
            <v>$12.00 to $12.99</v>
          </cell>
          <cell r="W75">
            <v>74345</v>
          </cell>
          <cell r="X75">
            <v>20160987</v>
          </cell>
          <cell r="Y75">
            <v>1</v>
          </cell>
        </row>
        <row r="76">
          <cell r="J76">
            <v>39681</v>
          </cell>
          <cell r="K76">
            <v>6.61</v>
          </cell>
          <cell r="L76">
            <v>237065</v>
          </cell>
          <cell r="M76">
            <v>6.6269</v>
          </cell>
          <cell r="N76">
            <v>1571006.0485</v>
          </cell>
          <cell r="O76">
            <v>37049511</v>
          </cell>
          <cell r="P76">
            <v>237065</v>
          </cell>
          <cell r="Q76">
            <v>6.61</v>
          </cell>
          <cell r="T76" t="str">
            <v>Grand Total</v>
          </cell>
          <cell r="U76">
            <v>20160987</v>
          </cell>
          <cell r="W76">
            <v>20160987</v>
          </cell>
        </row>
        <row r="77">
          <cell r="J77">
            <v>39682</v>
          </cell>
          <cell r="K77">
            <v>7.18</v>
          </cell>
          <cell r="L77">
            <v>219270</v>
          </cell>
          <cell r="M77">
            <v>6.9192</v>
          </cell>
          <cell r="N77">
            <v>1517172.9839999999</v>
          </cell>
          <cell r="O77">
            <v>36812446</v>
          </cell>
          <cell r="P77">
            <v>219270</v>
          </cell>
          <cell r="Q77">
            <v>7.18</v>
          </cell>
        </row>
        <row r="78">
          <cell r="J78">
            <v>39685</v>
          </cell>
          <cell r="K78">
            <v>7</v>
          </cell>
          <cell r="L78">
            <v>134810</v>
          </cell>
          <cell r="M78">
            <v>7.0095999999999998</v>
          </cell>
          <cell r="N78">
            <v>944964.17599999998</v>
          </cell>
          <cell r="O78">
            <v>36593176</v>
          </cell>
          <cell r="P78">
            <v>134810</v>
          </cell>
          <cell r="Q78">
            <v>7</v>
          </cell>
        </row>
        <row r="79">
          <cell r="J79">
            <v>39686</v>
          </cell>
          <cell r="K79">
            <v>6.62</v>
          </cell>
          <cell r="L79">
            <v>111425</v>
          </cell>
          <cell r="M79">
            <v>6.7153999999999998</v>
          </cell>
          <cell r="N79">
            <v>748263.44499999995</v>
          </cell>
          <cell r="O79">
            <v>36458366</v>
          </cell>
          <cell r="P79">
            <v>111425</v>
          </cell>
          <cell r="Q79">
            <v>6.62</v>
          </cell>
        </row>
        <row r="80">
          <cell r="J80">
            <v>39687</v>
          </cell>
          <cell r="K80">
            <v>6.68</v>
          </cell>
          <cell r="L80">
            <v>100275</v>
          </cell>
          <cell r="M80">
            <v>6.7462</v>
          </cell>
          <cell r="N80">
            <v>676475.20499999996</v>
          </cell>
          <cell r="O80">
            <v>36346941</v>
          </cell>
          <cell r="P80">
            <v>100275</v>
          </cell>
          <cell r="Q80">
            <v>6.68</v>
          </cell>
        </row>
        <row r="81">
          <cell r="J81">
            <v>39688</v>
          </cell>
          <cell r="K81">
            <v>6.65</v>
          </cell>
          <cell r="L81">
            <v>117034</v>
          </cell>
          <cell r="M81">
            <v>6.6942000000000004</v>
          </cell>
          <cell r="N81">
            <v>783449.00280000002</v>
          </cell>
          <cell r="O81">
            <v>36246666</v>
          </cell>
          <cell r="P81">
            <v>117034</v>
          </cell>
          <cell r="Q81">
            <v>6.65</v>
          </cell>
        </row>
        <row r="82">
          <cell r="J82">
            <v>39689</v>
          </cell>
          <cell r="K82">
            <v>6.73</v>
          </cell>
          <cell r="L82">
            <v>102723</v>
          </cell>
          <cell r="M82">
            <v>6.7859999999999996</v>
          </cell>
          <cell r="N82">
            <v>697078.27799999993</v>
          </cell>
          <cell r="O82">
            <v>36129632</v>
          </cell>
          <cell r="P82">
            <v>102723</v>
          </cell>
          <cell r="Q82">
            <v>6.73</v>
          </cell>
        </row>
        <row r="83">
          <cell r="J83">
            <v>39692</v>
          </cell>
          <cell r="K83">
            <v>6.73</v>
          </cell>
          <cell r="L83">
            <v>102723</v>
          </cell>
          <cell r="M83">
            <v>6.7859999999999996</v>
          </cell>
          <cell r="N83">
            <v>697078.27799999993</v>
          </cell>
          <cell r="O83">
            <v>36026909</v>
          </cell>
          <cell r="P83">
            <v>102723</v>
          </cell>
          <cell r="Q83">
            <v>6.73</v>
          </cell>
        </row>
        <row r="84">
          <cell r="J84">
            <v>39693</v>
          </cell>
          <cell r="K84">
            <v>6.5</v>
          </cell>
          <cell r="L84">
            <v>67921</v>
          </cell>
          <cell r="M84">
            <v>6.5712000000000002</v>
          </cell>
          <cell r="N84">
            <v>446322.47519999999</v>
          </cell>
          <cell r="O84">
            <v>35924186</v>
          </cell>
          <cell r="P84">
            <v>67921</v>
          </cell>
          <cell r="Q84">
            <v>6.5</v>
          </cell>
        </row>
        <row r="85">
          <cell r="J85">
            <v>39694</v>
          </cell>
          <cell r="K85">
            <v>6.1</v>
          </cell>
          <cell r="L85">
            <v>556765</v>
          </cell>
          <cell r="M85">
            <v>6.1506999999999996</v>
          </cell>
          <cell r="N85">
            <v>3424494.4855</v>
          </cell>
          <cell r="O85">
            <v>35856265</v>
          </cell>
          <cell r="P85">
            <v>556765</v>
          </cell>
          <cell r="Q85">
            <v>6.1</v>
          </cell>
        </row>
        <row r="86">
          <cell r="J86">
            <v>39695</v>
          </cell>
          <cell r="K86">
            <v>5.92</v>
          </cell>
          <cell r="L86">
            <v>147419</v>
          </cell>
          <cell r="M86">
            <v>6.0321999999999996</v>
          </cell>
          <cell r="N86">
            <v>889260.89179999998</v>
          </cell>
          <cell r="O86">
            <v>35299500</v>
          </cell>
          <cell r="P86">
            <v>147419</v>
          </cell>
          <cell r="Q86">
            <v>5.92</v>
          </cell>
        </row>
        <row r="87">
          <cell r="J87">
            <v>39696</v>
          </cell>
          <cell r="K87">
            <v>5.83</v>
          </cell>
          <cell r="L87">
            <v>178044</v>
          </cell>
          <cell r="M87">
            <v>5.9108000000000001</v>
          </cell>
          <cell r="N87">
            <v>1052382.4752</v>
          </cell>
          <cell r="O87">
            <v>35152081</v>
          </cell>
          <cell r="P87">
            <v>178044</v>
          </cell>
          <cell r="Q87">
            <v>5.83</v>
          </cell>
        </row>
        <row r="88">
          <cell r="J88">
            <v>39699</v>
          </cell>
          <cell r="K88">
            <v>5.4</v>
          </cell>
          <cell r="L88">
            <v>176360</v>
          </cell>
          <cell r="M88">
            <v>5.6409000000000002</v>
          </cell>
          <cell r="N88">
            <v>994829.12400000007</v>
          </cell>
          <cell r="O88">
            <v>34974037</v>
          </cell>
          <cell r="P88">
            <v>176360</v>
          </cell>
          <cell r="Q88">
            <v>5.4</v>
          </cell>
        </row>
        <row r="89">
          <cell r="J89">
            <v>39700</v>
          </cell>
          <cell r="K89">
            <v>4.6399999999999997</v>
          </cell>
          <cell r="L89">
            <v>571062</v>
          </cell>
          <cell r="M89">
            <v>4.9649999999999999</v>
          </cell>
          <cell r="N89">
            <v>2835322.83</v>
          </cell>
          <cell r="O89">
            <v>34797677</v>
          </cell>
          <cell r="P89">
            <v>571062</v>
          </cell>
          <cell r="Q89">
            <v>4.6399999999999997</v>
          </cell>
        </row>
        <row r="90">
          <cell r="J90">
            <v>39701</v>
          </cell>
          <cell r="K90">
            <v>4.8499999999999996</v>
          </cell>
          <cell r="L90">
            <v>329480</v>
          </cell>
          <cell r="M90">
            <v>4.8001000000000005</v>
          </cell>
          <cell r="N90">
            <v>1581536.9480000001</v>
          </cell>
          <cell r="O90">
            <v>34226615</v>
          </cell>
          <cell r="P90">
            <v>329480</v>
          </cell>
          <cell r="Q90">
            <v>4.8499999999999996</v>
          </cell>
        </row>
        <row r="91">
          <cell r="J91">
            <v>39702</v>
          </cell>
          <cell r="K91">
            <v>4.83</v>
          </cell>
          <cell r="L91">
            <v>160425</v>
          </cell>
          <cell r="M91">
            <v>4.8148999999999997</v>
          </cell>
          <cell r="N91">
            <v>772430.3324999999</v>
          </cell>
          <cell r="O91">
            <v>33897135</v>
          </cell>
          <cell r="P91">
            <v>160425</v>
          </cell>
          <cell r="Q91">
            <v>4.83</v>
          </cell>
        </row>
        <row r="92">
          <cell r="J92">
            <v>39703</v>
          </cell>
          <cell r="K92">
            <v>5.42</v>
          </cell>
          <cell r="L92">
            <v>208700</v>
          </cell>
          <cell r="M92">
            <v>5.3000999999999996</v>
          </cell>
          <cell r="N92">
            <v>1106130.8699999999</v>
          </cell>
          <cell r="O92">
            <v>33736710</v>
          </cell>
          <cell r="P92">
            <v>208700</v>
          </cell>
          <cell r="Q92">
            <v>5.42</v>
          </cell>
        </row>
        <row r="93">
          <cell r="J93">
            <v>39706</v>
          </cell>
          <cell r="K93">
            <v>5.4</v>
          </cell>
          <cell r="L93">
            <v>124374</v>
          </cell>
          <cell r="M93">
            <v>5.2895000000000003</v>
          </cell>
          <cell r="N93">
            <v>657876.27300000004</v>
          </cell>
          <cell r="O93">
            <v>33528010</v>
          </cell>
          <cell r="P93">
            <v>124374</v>
          </cell>
          <cell r="Q93">
            <v>5.4</v>
          </cell>
        </row>
        <row r="94">
          <cell r="J94">
            <v>39707</v>
          </cell>
          <cell r="K94">
            <v>5.19</v>
          </cell>
          <cell r="L94">
            <v>81340</v>
          </cell>
          <cell r="M94">
            <v>5.2644000000000002</v>
          </cell>
          <cell r="N94">
            <v>428206.29600000003</v>
          </cell>
          <cell r="O94">
            <v>33403636</v>
          </cell>
          <cell r="P94">
            <v>81340</v>
          </cell>
          <cell r="Q94">
            <v>5.19</v>
          </cell>
        </row>
        <row r="95">
          <cell r="J95">
            <v>39708</v>
          </cell>
          <cell r="K95">
            <v>5.09</v>
          </cell>
          <cell r="L95">
            <v>250740</v>
          </cell>
          <cell r="M95">
            <v>5.0251999999999999</v>
          </cell>
          <cell r="N95">
            <v>1260018.648</v>
          </cell>
          <cell r="O95">
            <v>33322296</v>
          </cell>
          <cell r="P95">
            <v>250740</v>
          </cell>
          <cell r="Q95">
            <v>5.09</v>
          </cell>
        </row>
        <row r="96">
          <cell r="J96">
            <v>39709</v>
          </cell>
          <cell r="K96">
            <v>5.21</v>
          </cell>
          <cell r="L96">
            <v>270507</v>
          </cell>
          <cell r="M96">
            <v>5.3063000000000002</v>
          </cell>
          <cell r="N96">
            <v>1435391.2941000001</v>
          </cell>
          <cell r="O96">
            <v>33071556</v>
          </cell>
          <cell r="P96">
            <v>270507</v>
          </cell>
          <cell r="Q96">
            <v>5.21</v>
          </cell>
        </row>
        <row r="97">
          <cell r="J97">
            <v>39710</v>
          </cell>
          <cell r="K97">
            <v>5.33</v>
          </cell>
          <cell r="L97">
            <v>126640</v>
          </cell>
          <cell r="M97">
            <v>5.2379999999999995</v>
          </cell>
          <cell r="N97">
            <v>663340.31999999995</v>
          </cell>
          <cell r="O97">
            <v>32801049</v>
          </cell>
          <cell r="P97">
            <v>126640</v>
          </cell>
          <cell r="Q97">
            <v>5.33</v>
          </cell>
        </row>
        <row r="98">
          <cell r="J98">
            <v>39713</v>
          </cell>
          <cell r="K98">
            <v>5.75</v>
          </cell>
          <cell r="L98">
            <v>442892</v>
          </cell>
          <cell r="M98">
            <v>5.8815</v>
          </cell>
          <cell r="N98">
            <v>2604869.298</v>
          </cell>
          <cell r="O98">
            <v>32674409</v>
          </cell>
          <cell r="P98">
            <v>442892</v>
          </cell>
          <cell r="Q98">
            <v>5.75</v>
          </cell>
        </row>
        <row r="99">
          <cell r="J99">
            <v>39714</v>
          </cell>
          <cell r="K99">
            <v>5.83</v>
          </cell>
          <cell r="L99">
            <v>92122</v>
          </cell>
          <cell r="M99">
            <v>5.7641999999999998</v>
          </cell>
          <cell r="N99">
            <v>531009.6324</v>
          </cell>
          <cell r="O99">
            <v>32231517</v>
          </cell>
          <cell r="P99">
            <v>92122</v>
          </cell>
          <cell r="Q99">
            <v>5.83</v>
          </cell>
        </row>
        <row r="100">
          <cell r="J100">
            <v>39715</v>
          </cell>
          <cell r="K100">
            <v>5.85</v>
          </cell>
          <cell r="L100">
            <v>205680</v>
          </cell>
          <cell r="M100">
            <v>5.9191000000000003</v>
          </cell>
          <cell r="N100">
            <v>1217440.4880000001</v>
          </cell>
          <cell r="O100">
            <v>32139395</v>
          </cell>
          <cell r="P100">
            <v>205680</v>
          </cell>
          <cell r="Q100">
            <v>5.85</v>
          </cell>
        </row>
        <row r="101">
          <cell r="J101">
            <v>39716</v>
          </cell>
          <cell r="K101">
            <v>5.95</v>
          </cell>
          <cell r="L101">
            <v>165060</v>
          </cell>
          <cell r="M101">
            <v>5.9795999999999996</v>
          </cell>
          <cell r="N101">
            <v>986992.77599999995</v>
          </cell>
          <cell r="O101">
            <v>31933715</v>
          </cell>
          <cell r="P101">
            <v>165060</v>
          </cell>
          <cell r="Q101">
            <v>5.95</v>
          </cell>
        </row>
        <row r="102">
          <cell r="J102">
            <v>39717</v>
          </cell>
          <cell r="K102">
            <v>5.75</v>
          </cell>
          <cell r="L102">
            <v>167000</v>
          </cell>
          <cell r="M102">
            <v>5.8825000000000003</v>
          </cell>
          <cell r="N102">
            <v>982377.5</v>
          </cell>
          <cell r="O102">
            <v>31768655</v>
          </cell>
          <cell r="P102">
            <v>167000</v>
          </cell>
          <cell r="Q102">
            <v>5.75</v>
          </cell>
        </row>
        <row r="103">
          <cell r="J103">
            <v>39720</v>
          </cell>
          <cell r="K103">
            <v>5.17</v>
          </cell>
          <cell r="L103">
            <v>124051</v>
          </cell>
          <cell r="M103">
            <v>5.1765999999999996</v>
          </cell>
          <cell r="N103">
            <v>642162.40659999999</v>
          </cell>
          <cell r="O103">
            <v>31601655</v>
          </cell>
          <cell r="P103">
            <v>124051</v>
          </cell>
          <cell r="Q103">
            <v>5.17</v>
          </cell>
        </row>
        <row r="104">
          <cell r="J104">
            <v>39721</v>
          </cell>
          <cell r="K104">
            <v>5.2</v>
          </cell>
          <cell r="L104">
            <v>95869</v>
          </cell>
          <cell r="M104">
            <v>5.3239000000000001</v>
          </cell>
          <cell r="N104">
            <v>510396.96909999999</v>
          </cell>
          <cell r="O104">
            <v>31477604</v>
          </cell>
          <cell r="P104">
            <v>95869</v>
          </cell>
          <cell r="Q104">
            <v>5.2</v>
          </cell>
        </row>
        <row r="105">
          <cell r="J105">
            <v>39722</v>
          </cell>
          <cell r="K105">
            <v>4.8499999999999996</v>
          </cell>
          <cell r="L105">
            <v>153294</v>
          </cell>
          <cell r="M105">
            <v>4.9637000000000002</v>
          </cell>
          <cell r="N105">
            <v>760905.42780000006</v>
          </cell>
          <cell r="O105">
            <v>31381735</v>
          </cell>
          <cell r="P105">
            <v>153294</v>
          </cell>
          <cell r="Q105">
            <v>4.8499999999999996</v>
          </cell>
        </row>
        <row r="106">
          <cell r="J106">
            <v>39723</v>
          </cell>
          <cell r="K106">
            <v>4.3</v>
          </cell>
          <cell r="L106">
            <v>284762</v>
          </cell>
          <cell r="M106">
            <v>4.4794999999999998</v>
          </cell>
          <cell r="N106">
            <v>1275591.379</v>
          </cell>
          <cell r="O106">
            <v>31228441</v>
          </cell>
          <cell r="P106">
            <v>284762</v>
          </cell>
          <cell r="Q106">
            <v>4.3</v>
          </cell>
        </row>
        <row r="107">
          <cell r="J107">
            <v>39724</v>
          </cell>
          <cell r="K107">
            <v>4.1100000000000003</v>
          </cell>
          <cell r="L107">
            <v>310139</v>
          </cell>
          <cell r="M107">
            <v>4.0845000000000002</v>
          </cell>
          <cell r="N107">
            <v>1266762.7455</v>
          </cell>
          <cell r="O107">
            <v>30943679</v>
          </cell>
          <cell r="P107">
            <v>310139</v>
          </cell>
          <cell r="Q107">
            <v>4.1100000000000003</v>
          </cell>
        </row>
        <row r="108">
          <cell r="J108">
            <v>39727</v>
          </cell>
          <cell r="K108">
            <v>3.6</v>
          </cell>
          <cell r="L108">
            <v>167900</v>
          </cell>
          <cell r="M108">
            <v>3.6227</v>
          </cell>
          <cell r="N108">
            <v>608251.32999999996</v>
          </cell>
          <cell r="O108">
            <v>30633540</v>
          </cell>
          <cell r="P108">
            <v>167900</v>
          </cell>
          <cell r="Q108">
            <v>3.6</v>
          </cell>
        </row>
        <row r="109">
          <cell r="J109">
            <v>39728</v>
          </cell>
          <cell r="K109">
            <v>3.3</v>
          </cell>
          <cell r="L109">
            <v>67090</v>
          </cell>
          <cell r="M109">
            <v>3.4746999999999999</v>
          </cell>
          <cell r="N109">
            <v>233117.62299999999</v>
          </cell>
          <cell r="O109">
            <v>30465640</v>
          </cell>
          <cell r="P109">
            <v>67090</v>
          </cell>
          <cell r="Q109">
            <v>3.3</v>
          </cell>
        </row>
        <row r="110">
          <cell r="J110">
            <v>39729</v>
          </cell>
          <cell r="K110">
            <v>3.05</v>
          </cell>
          <cell r="L110">
            <v>335910</v>
          </cell>
          <cell r="M110">
            <v>3.1455000000000002</v>
          </cell>
          <cell r="N110">
            <v>1056604.905</v>
          </cell>
          <cell r="O110">
            <v>30398550</v>
          </cell>
          <cell r="P110">
            <v>335910</v>
          </cell>
          <cell r="Q110">
            <v>3.05</v>
          </cell>
        </row>
        <row r="111">
          <cell r="J111">
            <v>39730</v>
          </cell>
          <cell r="K111">
            <v>2.75</v>
          </cell>
          <cell r="L111">
            <v>298954</v>
          </cell>
          <cell r="M111">
            <v>3.1892999999999998</v>
          </cell>
          <cell r="N111">
            <v>953453.99219999998</v>
          </cell>
          <cell r="O111">
            <v>30062640</v>
          </cell>
          <cell r="P111">
            <v>298954</v>
          </cell>
          <cell r="Q111">
            <v>2.75</v>
          </cell>
        </row>
        <row r="112">
          <cell r="J112">
            <v>39731</v>
          </cell>
          <cell r="K112">
            <v>2.91</v>
          </cell>
          <cell r="L112">
            <v>349204</v>
          </cell>
          <cell r="M112">
            <v>2.6351</v>
          </cell>
          <cell r="N112">
            <v>920187.46039999998</v>
          </cell>
          <cell r="O112">
            <v>29763686</v>
          </cell>
          <cell r="P112">
            <v>349204</v>
          </cell>
          <cell r="Q112">
            <v>2.91</v>
          </cell>
        </row>
        <row r="113">
          <cell r="J113">
            <v>39734</v>
          </cell>
          <cell r="K113">
            <v>2.91</v>
          </cell>
          <cell r="L113">
            <v>349204</v>
          </cell>
          <cell r="M113">
            <v>2.6351</v>
          </cell>
          <cell r="N113">
            <v>920187.46039999998</v>
          </cell>
          <cell r="O113">
            <v>29414482</v>
          </cell>
          <cell r="P113">
            <v>349204</v>
          </cell>
          <cell r="Q113">
            <v>2.91</v>
          </cell>
        </row>
        <row r="114">
          <cell r="J114">
            <v>39735</v>
          </cell>
          <cell r="K114">
            <v>3.01</v>
          </cell>
          <cell r="L114">
            <v>377604</v>
          </cell>
          <cell r="M114">
            <v>3.2656000000000001</v>
          </cell>
          <cell r="N114">
            <v>1233103.6224</v>
          </cell>
          <cell r="O114">
            <v>29065278</v>
          </cell>
          <cell r="P114">
            <v>377604</v>
          </cell>
          <cell r="Q114">
            <v>3.01</v>
          </cell>
        </row>
        <row r="115">
          <cell r="J115">
            <v>39736</v>
          </cell>
          <cell r="K115">
            <v>2.65</v>
          </cell>
          <cell r="L115">
            <v>200178</v>
          </cell>
          <cell r="M115">
            <v>2.7500999999999998</v>
          </cell>
          <cell r="N115">
            <v>550509.51779999991</v>
          </cell>
          <cell r="O115">
            <v>28687674</v>
          </cell>
          <cell r="P115">
            <v>200178</v>
          </cell>
          <cell r="Q115">
            <v>2.65</v>
          </cell>
        </row>
        <row r="116">
          <cell r="J116">
            <v>39737</v>
          </cell>
          <cell r="K116">
            <v>2.5499999999999998</v>
          </cell>
          <cell r="L116">
            <v>238080</v>
          </cell>
          <cell r="M116">
            <v>2.6785000000000001</v>
          </cell>
          <cell r="N116">
            <v>637697.28000000003</v>
          </cell>
          <cell r="O116">
            <v>28487496</v>
          </cell>
          <cell r="P116">
            <v>238080</v>
          </cell>
          <cell r="Q116">
            <v>2.5499999999999998</v>
          </cell>
        </row>
        <row r="117">
          <cell r="J117">
            <v>39738</v>
          </cell>
          <cell r="K117">
            <v>2.9</v>
          </cell>
          <cell r="L117">
            <v>140910</v>
          </cell>
          <cell r="M117">
            <v>2.7541000000000002</v>
          </cell>
          <cell r="N117">
            <v>388080.23100000003</v>
          </cell>
          <cell r="O117">
            <v>28249416</v>
          </cell>
          <cell r="P117">
            <v>140910</v>
          </cell>
          <cell r="Q117">
            <v>2.9</v>
          </cell>
        </row>
        <row r="118">
          <cell r="J118">
            <v>39741</v>
          </cell>
          <cell r="K118">
            <v>3.6</v>
          </cell>
          <cell r="L118">
            <v>337223</v>
          </cell>
          <cell r="M118">
            <v>3.3119000000000001</v>
          </cell>
          <cell r="N118">
            <v>1116848.8537000001</v>
          </cell>
          <cell r="O118">
            <v>28108506</v>
          </cell>
          <cell r="P118">
            <v>337223</v>
          </cell>
          <cell r="Q118">
            <v>3.6</v>
          </cell>
        </row>
        <row r="119">
          <cell r="J119">
            <v>39742</v>
          </cell>
          <cell r="K119">
            <v>3.45</v>
          </cell>
          <cell r="L119">
            <v>317570</v>
          </cell>
          <cell r="M119">
            <v>3.4889999999999999</v>
          </cell>
          <cell r="N119">
            <v>1108001.73</v>
          </cell>
          <cell r="O119">
            <v>27771283</v>
          </cell>
          <cell r="P119">
            <v>317570</v>
          </cell>
          <cell r="Q119">
            <v>3.45</v>
          </cell>
        </row>
        <row r="120">
          <cell r="J120">
            <v>39743</v>
          </cell>
          <cell r="K120">
            <v>3</v>
          </cell>
          <cell r="L120">
            <v>285520</v>
          </cell>
          <cell r="M120">
            <v>3.1240999999999999</v>
          </cell>
          <cell r="N120">
            <v>891993.03200000001</v>
          </cell>
          <cell r="O120">
            <v>27453713</v>
          </cell>
          <cell r="P120">
            <v>285520</v>
          </cell>
          <cell r="Q120">
            <v>3</v>
          </cell>
        </row>
        <row r="121">
          <cell r="J121">
            <v>39744</v>
          </cell>
          <cell r="K121">
            <v>2.91</v>
          </cell>
          <cell r="L121">
            <v>469720</v>
          </cell>
          <cell r="M121">
            <v>2.9218000000000002</v>
          </cell>
          <cell r="N121">
            <v>1372427.8960000002</v>
          </cell>
          <cell r="O121">
            <v>27168193</v>
          </cell>
          <cell r="P121">
            <v>469720</v>
          </cell>
          <cell r="Q121">
            <v>2.91</v>
          </cell>
        </row>
        <row r="122">
          <cell r="J122">
            <v>39745</v>
          </cell>
          <cell r="K122">
            <v>2.9</v>
          </cell>
          <cell r="L122">
            <v>310800</v>
          </cell>
          <cell r="M122">
            <v>2.8353999999999999</v>
          </cell>
          <cell r="N122">
            <v>881242.32</v>
          </cell>
          <cell r="O122">
            <v>26698473</v>
          </cell>
          <cell r="P122">
            <v>310800</v>
          </cell>
          <cell r="Q122">
            <v>2.9</v>
          </cell>
        </row>
        <row r="123">
          <cell r="J123">
            <v>39748</v>
          </cell>
          <cell r="K123">
            <v>2.65</v>
          </cell>
          <cell r="L123">
            <v>377204</v>
          </cell>
          <cell r="M123">
            <v>2.8679999999999999</v>
          </cell>
          <cell r="N123">
            <v>1081821.0719999999</v>
          </cell>
          <cell r="O123">
            <v>26387673</v>
          </cell>
          <cell r="P123">
            <v>377204</v>
          </cell>
          <cell r="Q123">
            <v>2.65</v>
          </cell>
        </row>
        <row r="124">
          <cell r="J124">
            <v>39749</v>
          </cell>
          <cell r="K124">
            <v>2.9</v>
          </cell>
          <cell r="L124">
            <v>144500</v>
          </cell>
          <cell r="M124">
            <v>2.8986999999999998</v>
          </cell>
          <cell r="N124">
            <v>418862.14999999997</v>
          </cell>
          <cell r="O124">
            <v>26010469</v>
          </cell>
          <cell r="P124">
            <v>144500</v>
          </cell>
          <cell r="Q124">
            <v>2.9</v>
          </cell>
        </row>
        <row r="125">
          <cell r="J125">
            <v>39750</v>
          </cell>
          <cell r="K125">
            <v>3.28</v>
          </cell>
          <cell r="L125">
            <v>183100</v>
          </cell>
          <cell r="M125">
            <v>3.2877000000000001</v>
          </cell>
          <cell r="N125">
            <v>601977.87</v>
          </cell>
          <cell r="O125">
            <v>25865969</v>
          </cell>
          <cell r="P125">
            <v>183100</v>
          </cell>
          <cell r="Q125">
            <v>3.28</v>
          </cell>
        </row>
        <row r="126">
          <cell r="J126">
            <v>39751</v>
          </cell>
          <cell r="K126">
            <v>3.5</v>
          </cell>
          <cell r="L126">
            <v>88685</v>
          </cell>
          <cell r="M126">
            <v>3.4186999999999999</v>
          </cell>
          <cell r="N126">
            <v>303187.40950000001</v>
          </cell>
          <cell r="O126">
            <v>25682869</v>
          </cell>
          <cell r="P126">
            <v>88685</v>
          </cell>
          <cell r="Q126">
            <v>3.5</v>
          </cell>
        </row>
        <row r="127">
          <cell r="J127">
            <v>39752</v>
          </cell>
          <cell r="K127">
            <v>3.33</v>
          </cell>
          <cell r="L127">
            <v>113289</v>
          </cell>
          <cell r="M127">
            <v>3.2861000000000002</v>
          </cell>
          <cell r="N127">
            <v>372278.9829</v>
          </cell>
          <cell r="O127">
            <v>25594184</v>
          </cell>
          <cell r="P127">
            <v>113289</v>
          </cell>
          <cell r="Q127">
            <v>3.33</v>
          </cell>
        </row>
        <row r="128">
          <cell r="J128">
            <v>39755</v>
          </cell>
          <cell r="K128">
            <v>3.3</v>
          </cell>
          <cell r="L128">
            <v>161500</v>
          </cell>
          <cell r="M128">
            <v>3.3371</v>
          </cell>
          <cell r="N128">
            <v>538941.65</v>
          </cell>
          <cell r="O128">
            <v>25480895</v>
          </cell>
          <cell r="P128">
            <v>161500</v>
          </cell>
          <cell r="Q128">
            <v>3.3</v>
          </cell>
        </row>
        <row r="129">
          <cell r="J129">
            <v>39756</v>
          </cell>
          <cell r="K129">
            <v>3.7</v>
          </cell>
          <cell r="L129">
            <v>138610</v>
          </cell>
          <cell r="M129">
            <v>3.6059999999999999</v>
          </cell>
          <cell r="N129">
            <v>499827.66</v>
          </cell>
          <cell r="O129">
            <v>25319395</v>
          </cell>
          <cell r="P129">
            <v>138610</v>
          </cell>
          <cell r="Q129">
            <v>3.7</v>
          </cell>
        </row>
        <row r="130">
          <cell r="J130">
            <v>39757</v>
          </cell>
          <cell r="K130">
            <v>3.51</v>
          </cell>
          <cell r="L130">
            <v>85550</v>
          </cell>
          <cell r="M130">
            <v>3.5215000000000001</v>
          </cell>
          <cell r="N130">
            <v>301264.32500000001</v>
          </cell>
          <cell r="O130">
            <v>25180785</v>
          </cell>
          <cell r="P130">
            <v>85550</v>
          </cell>
          <cell r="Q130">
            <v>3.51</v>
          </cell>
        </row>
        <row r="131">
          <cell r="J131">
            <v>39758</v>
          </cell>
          <cell r="K131">
            <v>3.41</v>
          </cell>
          <cell r="L131">
            <v>51900</v>
          </cell>
          <cell r="M131">
            <v>3.3506999999999998</v>
          </cell>
          <cell r="N131">
            <v>173901.33</v>
          </cell>
          <cell r="O131">
            <v>25095235</v>
          </cell>
          <cell r="P131">
            <v>51900</v>
          </cell>
          <cell r="Q131">
            <v>3.41</v>
          </cell>
        </row>
        <row r="132">
          <cell r="J132">
            <v>39759</v>
          </cell>
          <cell r="K132">
            <v>3.22</v>
          </cell>
          <cell r="L132">
            <v>15525</v>
          </cell>
          <cell r="M132">
            <v>3.2031000000000001</v>
          </cell>
          <cell r="N132">
            <v>49728.127500000002</v>
          </cell>
          <cell r="O132">
            <v>25043335</v>
          </cell>
          <cell r="P132">
            <v>15525</v>
          </cell>
          <cell r="Q132">
            <v>3.22</v>
          </cell>
        </row>
        <row r="133">
          <cell r="J133">
            <v>39762</v>
          </cell>
          <cell r="K133">
            <v>3.17</v>
          </cell>
          <cell r="L133">
            <v>26500</v>
          </cell>
          <cell r="M133">
            <v>3.2622</v>
          </cell>
          <cell r="N133">
            <v>86448.3</v>
          </cell>
          <cell r="O133">
            <v>25027810</v>
          </cell>
          <cell r="P133">
            <v>26500</v>
          </cell>
          <cell r="Q133">
            <v>3.17</v>
          </cell>
        </row>
        <row r="134">
          <cell r="J134">
            <v>39763</v>
          </cell>
          <cell r="K134">
            <v>3</v>
          </cell>
          <cell r="L134">
            <v>258225</v>
          </cell>
          <cell r="M134">
            <v>3.0030999999999999</v>
          </cell>
          <cell r="N134">
            <v>775475.49749999994</v>
          </cell>
          <cell r="O134">
            <v>25001310</v>
          </cell>
          <cell r="P134">
            <v>258225</v>
          </cell>
          <cell r="Q134">
            <v>3</v>
          </cell>
        </row>
        <row r="135">
          <cell r="J135">
            <v>39764</v>
          </cell>
          <cell r="K135">
            <v>2.85</v>
          </cell>
          <cell r="L135">
            <v>126763</v>
          </cell>
          <cell r="M135">
            <v>2.8975999999999997</v>
          </cell>
          <cell r="N135">
            <v>367308.46879999997</v>
          </cell>
          <cell r="O135">
            <v>24743085</v>
          </cell>
          <cell r="P135">
            <v>126763</v>
          </cell>
          <cell r="Q135">
            <v>2.85</v>
          </cell>
        </row>
        <row r="136">
          <cell r="J136">
            <v>39765</v>
          </cell>
          <cell r="K136">
            <v>2.93</v>
          </cell>
          <cell r="L136">
            <v>113100</v>
          </cell>
          <cell r="M136">
            <v>2.7702</v>
          </cell>
          <cell r="N136">
            <v>313309.62</v>
          </cell>
          <cell r="O136">
            <v>24616322</v>
          </cell>
          <cell r="P136">
            <v>113100</v>
          </cell>
          <cell r="Q136">
            <v>2.93</v>
          </cell>
        </row>
        <row r="137">
          <cell r="J137">
            <v>39766</v>
          </cell>
          <cell r="K137">
            <v>2.97</v>
          </cell>
          <cell r="L137">
            <v>67425</v>
          </cell>
          <cell r="M137">
            <v>2.8643000000000001</v>
          </cell>
          <cell r="N137">
            <v>193125.42749999999</v>
          </cell>
          <cell r="O137">
            <v>24503222</v>
          </cell>
          <cell r="P137">
            <v>67425</v>
          </cell>
          <cell r="Q137">
            <v>2.97</v>
          </cell>
        </row>
        <row r="138">
          <cell r="J138">
            <v>39769</v>
          </cell>
          <cell r="K138">
            <v>2.75</v>
          </cell>
          <cell r="L138">
            <v>106385</v>
          </cell>
          <cell r="M138">
            <v>2.8513999999999999</v>
          </cell>
          <cell r="N138">
            <v>303346.18900000001</v>
          </cell>
          <cell r="O138">
            <v>24435797</v>
          </cell>
          <cell r="P138">
            <v>106385</v>
          </cell>
          <cell r="Q138">
            <v>2.75</v>
          </cell>
        </row>
        <row r="139">
          <cell r="J139">
            <v>39770</v>
          </cell>
          <cell r="K139">
            <v>2.68</v>
          </cell>
          <cell r="L139">
            <v>89100</v>
          </cell>
          <cell r="M139">
            <v>2.6456</v>
          </cell>
          <cell r="N139">
            <v>235722.96</v>
          </cell>
          <cell r="O139">
            <v>24329412</v>
          </cell>
          <cell r="P139">
            <v>89100</v>
          </cell>
          <cell r="Q139">
            <v>2.68</v>
          </cell>
        </row>
        <row r="140">
          <cell r="J140">
            <v>39771</v>
          </cell>
          <cell r="K140">
            <v>2.59</v>
          </cell>
          <cell r="L140">
            <v>105950</v>
          </cell>
          <cell r="M140">
            <v>2.5876000000000001</v>
          </cell>
          <cell r="N140">
            <v>274156.22000000003</v>
          </cell>
          <cell r="O140">
            <v>24240312</v>
          </cell>
          <cell r="P140">
            <v>105950</v>
          </cell>
          <cell r="Q140">
            <v>2.59</v>
          </cell>
        </row>
        <row r="141">
          <cell r="J141">
            <v>39772</v>
          </cell>
          <cell r="K141">
            <v>2.4500000000000002</v>
          </cell>
          <cell r="L141">
            <v>126616</v>
          </cell>
          <cell r="M141">
            <v>2.4826000000000001</v>
          </cell>
          <cell r="N141">
            <v>314336.88160000002</v>
          </cell>
          <cell r="O141">
            <v>24134362</v>
          </cell>
          <cell r="P141">
            <v>126616</v>
          </cell>
          <cell r="Q141">
            <v>2.4500000000000002</v>
          </cell>
        </row>
        <row r="142">
          <cell r="J142">
            <v>39773</v>
          </cell>
          <cell r="K142">
            <v>2.61</v>
          </cell>
          <cell r="L142">
            <v>142309</v>
          </cell>
          <cell r="M142">
            <v>2.6088</v>
          </cell>
          <cell r="N142">
            <v>371255.71919999999</v>
          </cell>
          <cell r="O142">
            <v>24007746</v>
          </cell>
          <cell r="P142">
            <v>142309</v>
          </cell>
          <cell r="Q142">
            <v>2.61</v>
          </cell>
        </row>
        <row r="143">
          <cell r="J143">
            <v>39776</v>
          </cell>
          <cell r="K143">
            <v>2.73</v>
          </cell>
          <cell r="L143">
            <v>61329</v>
          </cell>
          <cell r="M143">
            <v>2.6978999999999997</v>
          </cell>
          <cell r="N143">
            <v>165459.5091</v>
          </cell>
          <cell r="O143">
            <v>23865437</v>
          </cell>
          <cell r="P143">
            <v>61329</v>
          </cell>
          <cell r="Q143">
            <v>2.73</v>
          </cell>
        </row>
        <row r="144">
          <cell r="J144">
            <v>39777</v>
          </cell>
          <cell r="K144">
            <v>3.25</v>
          </cell>
          <cell r="L144">
            <v>498604</v>
          </cell>
          <cell r="M144">
            <v>2.903</v>
          </cell>
          <cell r="N144">
            <v>1447447.412</v>
          </cell>
          <cell r="O144">
            <v>23804108</v>
          </cell>
          <cell r="P144">
            <v>498604</v>
          </cell>
          <cell r="Q144">
            <v>3.25</v>
          </cell>
        </row>
        <row r="145">
          <cell r="J145">
            <v>39778</v>
          </cell>
          <cell r="K145">
            <v>3.1</v>
          </cell>
          <cell r="L145">
            <v>293450</v>
          </cell>
          <cell r="M145">
            <v>3.0727000000000002</v>
          </cell>
          <cell r="N145">
            <v>901683.81500000006</v>
          </cell>
          <cell r="O145">
            <v>23305504</v>
          </cell>
          <cell r="P145">
            <v>293450</v>
          </cell>
          <cell r="Q145">
            <v>3.1</v>
          </cell>
        </row>
        <row r="146">
          <cell r="J146">
            <v>39779</v>
          </cell>
          <cell r="K146">
            <v>2.81</v>
          </cell>
          <cell r="L146">
            <v>18350</v>
          </cell>
          <cell r="M146">
            <v>2.8246000000000002</v>
          </cell>
          <cell r="N146">
            <v>51831.41</v>
          </cell>
          <cell r="O146">
            <v>23012054</v>
          </cell>
          <cell r="P146">
            <v>18350</v>
          </cell>
          <cell r="Q146">
            <v>2.81</v>
          </cell>
        </row>
        <row r="147">
          <cell r="J147">
            <v>39780</v>
          </cell>
          <cell r="K147">
            <v>3</v>
          </cell>
          <cell r="L147">
            <v>54250</v>
          </cell>
          <cell r="M147">
            <v>2.9864000000000002</v>
          </cell>
          <cell r="N147">
            <v>162012.20000000001</v>
          </cell>
          <cell r="O147">
            <v>22993704</v>
          </cell>
          <cell r="P147">
            <v>54250</v>
          </cell>
          <cell r="Q147">
            <v>3</v>
          </cell>
        </row>
        <row r="148">
          <cell r="J148">
            <v>39783</v>
          </cell>
          <cell r="K148">
            <v>3</v>
          </cell>
          <cell r="L148">
            <v>97060</v>
          </cell>
          <cell r="M148">
            <v>2.9638</v>
          </cell>
          <cell r="N148">
            <v>287666.42800000001</v>
          </cell>
          <cell r="O148">
            <v>22939454</v>
          </cell>
          <cell r="P148">
            <v>97060</v>
          </cell>
          <cell r="Q148">
            <v>3</v>
          </cell>
        </row>
        <row r="149">
          <cell r="J149">
            <v>39784</v>
          </cell>
          <cell r="K149">
            <v>2.99</v>
          </cell>
          <cell r="L149">
            <v>28100</v>
          </cell>
          <cell r="M149">
            <v>2.9009999999999998</v>
          </cell>
          <cell r="N149">
            <v>81518.099999999991</v>
          </cell>
          <cell r="O149">
            <v>22842394</v>
          </cell>
          <cell r="P149">
            <v>28100</v>
          </cell>
          <cell r="Q149">
            <v>2.99</v>
          </cell>
        </row>
        <row r="150">
          <cell r="J150">
            <v>39785</v>
          </cell>
          <cell r="K150">
            <v>2.89</v>
          </cell>
          <cell r="L150">
            <v>23100</v>
          </cell>
          <cell r="M150">
            <v>2.8142</v>
          </cell>
          <cell r="N150">
            <v>65008.020000000004</v>
          </cell>
          <cell r="O150">
            <v>22814294</v>
          </cell>
          <cell r="P150">
            <v>23100</v>
          </cell>
          <cell r="Q150">
            <v>2.89</v>
          </cell>
        </row>
        <row r="151">
          <cell r="J151">
            <v>39786</v>
          </cell>
          <cell r="K151">
            <v>2.76</v>
          </cell>
          <cell r="L151">
            <v>28150</v>
          </cell>
          <cell r="M151">
            <v>2.8260999999999998</v>
          </cell>
          <cell r="N151">
            <v>79554.714999999997</v>
          </cell>
          <cell r="O151">
            <v>22791194</v>
          </cell>
          <cell r="P151">
            <v>28150</v>
          </cell>
          <cell r="Q151">
            <v>2.76</v>
          </cell>
        </row>
        <row r="152">
          <cell r="J152">
            <v>39787</v>
          </cell>
          <cell r="K152">
            <v>2.87</v>
          </cell>
          <cell r="L152">
            <v>82200</v>
          </cell>
          <cell r="M152">
            <v>2.7622999999999998</v>
          </cell>
          <cell r="N152">
            <v>227061.05999999997</v>
          </cell>
          <cell r="O152">
            <v>22763044</v>
          </cell>
          <cell r="P152">
            <v>82200</v>
          </cell>
          <cell r="Q152">
            <v>2.87</v>
          </cell>
        </row>
        <row r="153">
          <cell r="J153">
            <v>39790</v>
          </cell>
          <cell r="K153">
            <v>2.83</v>
          </cell>
          <cell r="L153">
            <v>59370</v>
          </cell>
          <cell r="M153">
            <v>2.8140999999999998</v>
          </cell>
          <cell r="N153">
            <v>167073.117</v>
          </cell>
          <cell r="O153">
            <v>22680844</v>
          </cell>
          <cell r="P153">
            <v>59370</v>
          </cell>
          <cell r="Q153">
            <v>2.83</v>
          </cell>
        </row>
        <row r="154">
          <cell r="J154">
            <v>39791</v>
          </cell>
          <cell r="K154">
            <v>2.8</v>
          </cell>
          <cell r="L154">
            <v>356550</v>
          </cell>
          <cell r="M154">
            <v>2.8166000000000002</v>
          </cell>
          <cell r="N154">
            <v>1004258.7300000001</v>
          </cell>
          <cell r="O154">
            <v>22621474</v>
          </cell>
          <cell r="P154">
            <v>356550</v>
          </cell>
          <cell r="Q154">
            <v>2.8</v>
          </cell>
        </row>
        <row r="155">
          <cell r="J155">
            <v>39792</v>
          </cell>
          <cell r="K155">
            <v>3.05</v>
          </cell>
          <cell r="L155">
            <v>190219</v>
          </cell>
          <cell r="M155">
            <v>2.9125000000000001</v>
          </cell>
          <cell r="N155">
            <v>554012.83750000002</v>
          </cell>
          <cell r="O155">
            <v>22264924</v>
          </cell>
          <cell r="P155">
            <v>190219</v>
          </cell>
          <cell r="Q155">
            <v>3.05</v>
          </cell>
        </row>
        <row r="156">
          <cell r="J156">
            <v>39793</v>
          </cell>
          <cell r="K156">
            <v>3.1</v>
          </cell>
          <cell r="L156">
            <v>138400</v>
          </cell>
          <cell r="M156">
            <v>3.1002000000000001</v>
          </cell>
          <cell r="N156">
            <v>429067.68</v>
          </cell>
          <cell r="O156">
            <v>22074705</v>
          </cell>
          <cell r="P156">
            <v>138400</v>
          </cell>
          <cell r="Q156">
            <v>3.1</v>
          </cell>
        </row>
        <row r="157">
          <cell r="J157">
            <v>39794</v>
          </cell>
          <cell r="K157">
            <v>3.22</v>
          </cell>
          <cell r="L157">
            <v>74650</v>
          </cell>
          <cell r="M157">
            <v>3.0966</v>
          </cell>
          <cell r="N157">
            <v>231161.19</v>
          </cell>
          <cell r="O157">
            <v>21936305</v>
          </cell>
          <cell r="P157">
            <v>74650</v>
          </cell>
          <cell r="Q157">
            <v>3.22</v>
          </cell>
        </row>
        <row r="158">
          <cell r="J158">
            <v>39797</v>
          </cell>
          <cell r="K158">
            <v>3.95</v>
          </cell>
          <cell r="L158">
            <v>165696</v>
          </cell>
          <cell r="M158">
            <v>3.5287999999999999</v>
          </cell>
          <cell r="N158">
            <v>584708.04480000003</v>
          </cell>
          <cell r="O158">
            <v>21861655</v>
          </cell>
          <cell r="P158">
            <v>165696</v>
          </cell>
          <cell r="Q158">
            <v>3.95</v>
          </cell>
        </row>
        <row r="159">
          <cell r="J159">
            <v>39798</v>
          </cell>
          <cell r="K159">
            <v>4.0599999999999996</v>
          </cell>
          <cell r="L159">
            <v>195046</v>
          </cell>
          <cell r="M159">
            <v>3.9607000000000001</v>
          </cell>
          <cell r="N159">
            <v>772518.69220000005</v>
          </cell>
          <cell r="O159">
            <v>21695959</v>
          </cell>
          <cell r="P159">
            <v>195046</v>
          </cell>
          <cell r="Q159">
            <v>4.0599999999999996</v>
          </cell>
        </row>
        <row r="160">
          <cell r="J160">
            <v>39799</v>
          </cell>
          <cell r="K160">
            <v>4.0999999999999996</v>
          </cell>
          <cell r="L160">
            <v>4950</v>
          </cell>
          <cell r="M160">
            <v>4.0556000000000001</v>
          </cell>
          <cell r="N160">
            <v>20075.22</v>
          </cell>
          <cell r="O160">
            <v>21500913</v>
          </cell>
          <cell r="P160">
            <v>4950</v>
          </cell>
          <cell r="Q160">
            <v>4.0999999999999996</v>
          </cell>
        </row>
        <row r="161">
          <cell r="J161">
            <v>39800</v>
          </cell>
          <cell r="K161">
            <v>3.6</v>
          </cell>
          <cell r="L161">
            <v>632620</v>
          </cell>
          <cell r="M161">
            <v>4.0087000000000002</v>
          </cell>
          <cell r="N161">
            <v>2535983.7940000002</v>
          </cell>
          <cell r="O161">
            <v>21495963</v>
          </cell>
          <cell r="P161">
            <v>632620</v>
          </cell>
          <cell r="Q161">
            <v>3.6</v>
          </cell>
        </row>
        <row r="162">
          <cell r="J162">
            <v>39801</v>
          </cell>
          <cell r="K162">
            <v>3.45</v>
          </cell>
          <cell r="L162">
            <v>233079</v>
          </cell>
          <cell r="M162">
            <v>3.3288000000000002</v>
          </cell>
          <cell r="N162">
            <v>775873.37520000001</v>
          </cell>
          <cell r="O162">
            <v>20863343</v>
          </cell>
          <cell r="P162">
            <v>233079</v>
          </cell>
          <cell r="Q162">
            <v>3.45</v>
          </cell>
        </row>
        <row r="163">
          <cell r="J163">
            <v>39804</v>
          </cell>
          <cell r="K163">
            <v>3.25</v>
          </cell>
          <cell r="L163">
            <v>134723</v>
          </cell>
          <cell r="M163">
            <v>3.2492999999999999</v>
          </cell>
          <cell r="N163">
            <v>437755.44389999995</v>
          </cell>
          <cell r="O163">
            <v>20630264</v>
          </cell>
          <cell r="P163">
            <v>134723</v>
          </cell>
          <cell r="Q163">
            <v>3.25</v>
          </cell>
        </row>
        <row r="164">
          <cell r="J164">
            <v>39805</v>
          </cell>
          <cell r="K164">
            <v>3.26</v>
          </cell>
          <cell r="L164">
            <v>102740</v>
          </cell>
          <cell r="M164">
            <v>3.2618</v>
          </cell>
          <cell r="N164">
            <v>335117.33199999999</v>
          </cell>
          <cell r="O164">
            <v>20495541</v>
          </cell>
          <cell r="P164">
            <v>102740</v>
          </cell>
          <cell r="Q164">
            <v>3.26</v>
          </cell>
        </row>
        <row r="165">
          <cell r="J165">
            <v>39806</v>
          </cell>
          <cell r="K165">
            <v>3.58</v>
          </cell>
          <cell r="L165">
            <v>63282</v>
          </cell>
          <cell r="M165">
            <v>3.4843999999999999</v>
          </cell>
          <cell r="N165">
            <v>220499.8008</v>
          </cell>
          <cell r="O165">
            <v>20392801</v>
          </cell>
          <cell r="P165">
            <v>63282</v>
          </cell>
          <cell r="Q165">
            <v>3.58</v>
          </cell>
        </row>
        <row r="166">
          <cell r="J166">
            <v>39807</v>
          </cell>
          <cell r="K166">
            <v>3.58</v>
          </cell>
          <cell r="L166">
            <v>63282</v>
          </cell>
          <cell r="M166">
            <v>3.4843999999999999</v>
          </cell>
          <cell r="N166">
            <v>220499.8008</v>
          </cell>
          <cell r="O166">
            <v>20329519</v>
          </cell>
          <cell r="P166">
            <v>63282</v>
          </cell>
          <cell r="Q166">
            <v>3.58</v>
          </cell>
        </row>
        <row r="167">
          <cell r="J167">
            <v>39808</v>
          </cell>
          <cell r="K167">
            <v>3.58</v>
          </cell>
          <cell r="L167">
            <v>63282</v>
          </cell>
          <cell r="M167">
            <v>3.4843999999999999</v>
          </cell>
          <cell r="N167">
            <v>220499.8008</v>
          </cell>
          <cell r="O167">
            <v>20266237</v>
          </cell>
          <cell r="P167">
            <v>63282</v>
          </cell>
          <cell r="Q167">
            <v>3.58</v>
          </cell>
        </row>
        <row r="168">
          <cell r="J168">
            <v>39811</v>
          </cell>
          <cell r="K168">
            <v>3.81</v>
          </cell>
          <cell r="L168">
            <v>110100</v>
          </cell>
          <cell r="M168">
            <v>3.6265999999999998</v>
          </cell>
          <cell r="N168">
            <v>399288.66</v>
          </cell>
          <cell r="O168">
            <v>20202955</v>
          </cell>
          <cell r="P168">
            <v>110100</v>
          </cell>
          <cell r="Q168">
            <v>3.81</v>
          </cell>
        </row>
        <row r="169">
          <cell r="J169">
            <v>39812</v>
          </cell>
          <cell r="K169">
            <v>4.28</v>
          </cell>
          <cell r="L169">
            <v>141433</v>
          </cell>
          <cell r="M169">
            <v>4.1192000000000002</v>
          </cell>
          <cell r="N169">
            <v>582590.81359999999</v>
          </cell>
          <cell r="O169">
            <v>20092855</v>
          </cell>
          <cell r="P169">
            <v>141433</v>
          </cell>
          <cell r="Q169">
            <v>4.28</v>
          </cell>
        </row>
        <row r="170">
          <cell r="J170">
            <v>39813</v>
          </cell>
          <cell r="K170">
            <v>4.3</v>
          </cell>
          <cell r="L170">
            <v>44245</v>
          </cell>
          <cell r="M170">
            <v>4.1197999999999997</v>
          </cell>
          <cell r="N170">
            <v>182280.55099999998</v>
          </cell>
          <cell r="O170">
            <v>19951422</v>
          </cell>
          <cell r="P170">
            <v>44245</v>
          </cell>
          <cell r="Q170">
            <v>4.3</v>
          </cell>
        </row>
        <row r="171">
          <cell r="J171">
            <v>39814</v>
          </cell>
          <cell r="K171">
            <v>4.3</v>
          </cell>
          <cell r="L171">
            <v>44245</v>
          </cell>
          <cell r="M171">
            <v>4.1197999999999997</v>
          </cell>
          <cell r="N171">
            <v>182280.55099999998</v>
          </cell>
          <cell r="O171">
            <v>19907177</v>
          </cell>
          <cell r="P171">
            <v>44245</v>
          </cell>
          <cell r="Q171">
            <v>4.3</v>
          </cell>
        </row>
        <row r="172">
          <cell r="J172">
            <v>39815</v>
          </cell>
          <cell r="K172">
            <v>4.3</v>
          </cell>
          <cell r="L172">
            <v>3500</v>
          </cell>
          <cell r="M172">
            <v>4.2300000000000004</v>
          </cell>
          <cell r="N172">
            <v>14805.000000000002</v>
          </cell>
          <cell r="O172">
            <v>19862932</v>
          </cell>
          <cell r="P172">
            <v>3500</v>
          </cell>
          <cell r="Q172">
            <v>4.3</v>
          </cell>
        </row>
        <row r="173">
          <cell r="J173">
            <v>39818</v>
          </cell>
          <cell r="K173">
            <v>4.45</v>
          </cell>
          <cell r="L173">
            <v>110550</v>
          </cell>
          <cell r="M173">
            <v>4.2977999999999996</v>
          </cell>
          <cell r="N173">
            <v>475121.79</v>
          </cell>
          <cell r="O173">
            <v>19859432</v>
          </cell>
          <cell r="P173">
            <v>110550</v>
          </cell>
          <cell r="Q173">
            <v>4.45</v>
          </cell>
        </row>
        <row r="174">
          <cell r="J174">
            <v>39819</v>
          </cell>
          <cell r="K174">
            <v>4.21</v>
          </cell>
          <cell r="L174">
            <v>112300</v>
          </cell>
          <cell r="M174">
            <v>4.2159000000000004</v>
          </cell>
          <cell r="N174">
            <v>473445.57000000007</v>
          </cell>
          <cell r="O174">
            <v>19748882</v>
          </cell>
          <cell r="P174">
            <v>112300</v>
          </cell>
          <cell r="Q174">
            <v>4.21</v>
          </cell>
        </row>
        <row r="175">
          <cell r="J175">
            <v>39820</v>
          </cell>
          <cell r="K175">
            <v>4.0599999999999996</v>
          </cell>
          <cell r="L175">
            <v>16900</v>
          </cell>
          <cell r="M175">
            <v>4.0537999999999998</v>
          </cell>
          <cell r="N175">
            <v>68509.22</v>
          </cell>
          <cell r="O175">
            <v>19636582</v>
          </cell>
          <cell r="P175">
            <v>16900</v>
          </cell>
          <cell r="Q175">
            <v>4.0599999999999996</v>
          </cell>
        </row>
        <row r="176">
          <cell r="J176">
            <v>39821</v>
          </cell>
          <cell r="K176">
            <v>4</v>
          </cell>
          <cell r="L176">
            <v>88900</v>
          </cell>
          <cell r="M176">
            <v>4.0141</v>
          </cell>
          <cell r="N176">
            <v>356853.49</v>
          </cell>
          <cell r="O176">
            <v>19619682</v>
          </cell>
          <cell r="P176">
            <v>88900</v>
          </cell>
          <cell r="Q176">
            <v>4</v>
          </cell>
        </row>
        <row r="177">
          <cell r="J177">
            <v>39822</v>
          </cell>
          <cell r="K177">
            <v>4</v>
          </cell>
          <cell r="L177">
            <v>42900</v>
          </cell>
          <cell r="M177">
            <v>3.9847999999999999</v>
          </cell>
          <cell r="N177">
            <v>170947.91999999998</v>
          </cell>
          <cell r="O177">
            <v>19530782</v>
          </cell>
          <cell r="P177">
            <v>42900</v>
          </cell>
          <cell r="Q177">
            <v>4</v>
          </cell>
        </row>
        <row r="178">
          <cell r="J178">
            <v>39825</v>
          </cell>
          <cell r="K178">
            <v>4</v>
          </cell>
          <cell r="L178">
            <v>68400</v>
          </cell>
          <cell r="M178">
            <v>3.9184999999999999</v>
          </cell>
          <cell r="N178">
            <v>268025.39999999997</v>
          </cell>
          <cell r="O178">
            <v>19487882</v>
          </cell>
          <cell r="P178">
            <v>68400</v>
          </cell>
          <cell r="Q178">
            <v>4</v>
          </cell>
        </row>
        <row r="179">
          <cell r="J179">
            <v>39826</v>
          </cell>
          <cell r="K179">
            <v>4</v>
          </cell>
          <cell r="L179">
            <v>6600</v>
          </cell>
          <cell r="M179">
            <v>4.0007999999999999</v>
          </cell>
          <cell r="N179">
            <v>26405.279999999999</v>
          </cell>
          <cell r="O179">
            <v>19419482</v>
          </cell>
          <cell r="P179">
            <v>6600</v>
          </cell>
          <cell r="Q179">
            <v>4</v>
          </cell>
        </row>
        <row r="180">
          <cell r="J180">
            <v>39827</v>
          </cell>
          <cell r="K180">
            <v>3.9</v>
          </cell>
          <cell r="L180">
            <v>5815</v>
          </cell>
          <cell r="M180">
            <v>3.9137</v>
          </cell>
          <cell r="N180">
            <v>22758.165499999999</v>
          </cell>
          <cell r="O180">
            <v>19412882</v>
          </cell>
          <cell r="P180">
            <v>5815</v>
          </cell>
          <cell r="Q180">
            <v>3.9</v>
          </cell>
        </row>
        <row r="181">
          <cell r="J181">
            <v>39828</v>
          </cell>
          <cell r="K181">
            <v>4</v>
          </cell>
          <cell r="L181">
            <v>16263</v>
          </cell>
          <cell r="M181">
            <v>3.9828000000000001</v>
          </cell>
          <cell r="N181">
            <v>64772.276400000002</v>
          </cell>
          <cell r="O181">
            <v>19407067</v>
          </cell>
          <cell r="P181">
            <v>16263</v>
          </cell>
          <cell r="Q181">
            <v>4</v>
          </cell>
        </row>
        <row r="182">
          <cell r="J182">
            <v>39829</v>
          </cell>
          <cell r="K182">
            <v>3.9</v>
          </cell>
          <cell r="L182">
            <v>427208</v>
          </cell>
          <cell r="M182">
            <v>3.9466000000000001</v>
          </cell>
          <cell r="N182">
            <v>1686019.0928</v>
          </cell>
          <cell r="O182">
            <v>19390804</v>
          </cell>
          <cell r="P182">
            <v>427208</v>
          </cell>
          <cell r="Q182">
            <v>3.9</v>
          </cell>
        </row>
        <row r="183">
          <cell r="J183">
            <v>39832</v>
          </cell>
          <cell r="K183">
            <v>3.9</v>
          </cell>
          <cell r="L183">
            <v>6000</v>
          </cell>
          <cell r="M183">
            <v>3.9</v>
          </cell>
          <cell r="N183">
            <v>23400</v>
          </cell>
          <cell r="O183">
            <v>18963596</v>
          </cell>
          <cell r="P183">
            <v>6000</v>
          </cell>
          <cell r="Q183">
            <v>3.9</v>
          </cell>
        </row>
        <row r="184">
          <cell r="J184">
            <v>39833</v>
          </cell>
          <cell r="K184">
            <v>3.8</v>
          </cell>
          <cell r="L184">
            <v>5900</v>
          </cell>
          <cell r="M184">
            <v>3.8281000000000001</v>
          </cell>
          <cell r="N184">
            <v>22585.79</v>
          </cell>
          <cell r="O184">
            <v>18957596</v>
          </cell>
          <cell r="P184">
            <v>5900</v>
          </cell>
          <cell r="Q184">
            <v>3.8</v>
          </cell>
        </row>
        <row r="185">
          <cell r="J185">
            <v>39834</v>
          </cell>
          <cell r="K185">
            <v>4</v>
          </cell>
          <cell r="L185">
            <v>289402</v>
          </cell>
          <cell r="M185">
            <v>3.9016000000000002</v>
          </cell>
          <cell r="N185">
            <v>1129130.8432</v>
          </cell>
          <cell r="O185">
            <v>18951696</v>
          </cell>
          <cell r="P185">
            <v>289402</v>
          </cell>
          <cell r="Q185">
            <v>4</v>
          </cell>
        </row>
        <row r="186">
          <cell r="J186">
            <v>39835</v>
          </cell>
          <cell r="K186">
            <v>3.95</v>
          </cell>
          <cell r="L186">
            <v>30240</v>
          </cell>
          <cell r="M186">
            <v>3.9708000000000001</v>
          </cell>
          <cell r="N186">
            <v>120076.992</v>
          </cell>
          <cell r="O186">
            <v>18662294</v>
          </cell>
          <cell r="P186">
            <v>30240</v>
          </cell>
          <cell r="Q186">
            <v>3.95</v>
          </cell>
        </row>
        <row r="187">
          <cell r="J187">
            <v>39836</v>
          </cell>
          <cell r="K187">
            <v>3.99</v>
          </cell>
          <cell r="L187">
            <v>274850</v>
          </cell>
          <cell r="M187">
            <v>3.9226000000000001</v>
          </cell>
          <cell r="N187">
            <v>1078126.6100000001</v>
          </cell>
          <cell r="O187">
            <v>18632054</v>
          </cell>
          <cell r="P187">
            <v>274850</v>
          </cell>
          <cell r="Q187">
            <v>3.99</v>
          </cell>
        </row>
        <row r="188">
          <cell r="J188">
            <v>39839</v>
          </cell>
          <cell r="K188">
            <v>4</v>
          </cell>
          <cell r="L188">
            <v>87211</v>
          </cell>
          <cell r="M188">
            <v>4.0086000000000004</v>
          </cell>
          <cell r="N188">
            <v>349594.01460000005</v>
          </cell>
          <cell r="O188">
            <v>18357204</v>
          </cell>
          <cell r="P188">
            <v>87211</v>
          </cell>
          <cell r="Q188">
            <v>4</v>
          </cell>
        </row>
        <row r="189">
          <cell r="J189">
            <v>39840</v>
          </cell>
          <cell r="K189">
            <v>4</v>
          </cell>
          <cell r="L189">
            <v>504570</v>
          </cell>
          <cell r="M189">
            <v>3.9069000000000003</v>
          </cell>
          <cell r="N189">
            <v>1971304.5330000001</v>
          </cell>
          <cell r="O189">
            <v>18269993</v>
          </cell>
          <cell r="P189">
            <v>504570</v>
          </cell>
          <cell r="Q189">
            <v>4</v>
          </cell>
        </row>
        <row r="190">
          <cell r="J190">
            <v>39841</v>
          </cell>
          <cell r="K190">
            <v>4</v>
          </cell>
          <cell r="L190">
            <v>75250</v>
          </cell>
          <cell r="M190">
            <v>3.9859999999999998</v>
          </cell>
          <cell r="N190">
            <v>299946.5</v>
          </cell>
          <cell r="O190">
            <v>17765423</v>
          </cell>
          <cell r="P190">
            <v>75250</v>
          </cell>
          <cell r="Q190">
            <v>4</v>
          </cell>
        </row>
        <row r="191">
          <cell r="J191">
            <v>39842</v>
          </cell>
          <cell r="K191">
            <v>3.79</v>
          </cell>
          <cell r="L191">
            <v>4650</v>
          </cell>
          <cell r="M191">
            <v>3.8776000000000002</v>
          </cell>
          <cell r="N191">
            <v>18030.84</v>
          </cell>
          <cell r="O191">
            <v>17690173</v>
          </cell>
          <cell r="P191">
            <v>4650</v>
          </cell>
          <cell r="Q191">
            <v>3.79</v>
          </cell>
        </row>
        <row r="192">
          <cell r="J192">
            <v>39843</v>
          </cell>
          <cell r="K192">
            <v>4.25</v>
          </cell>
          <cell r="L192">
            <v>179525</v>
          </cell>
          <cell r="M192">
            <v>3.9236</v>
          </cell>
          <cell r="N192">
            <v>704384.29</v>
          </cell>
          <cell r="O192">
            <v>17685523</v>
          </cell>
          <cell r="P192">
            <v>179525</v>
          </cell>
          <cell r="Q192">
            <v>4.25</v>
          </cell>
        </row>
        <row r="193">
          <cell r="J193">
            <v>39846</v>
          </cell>
          <cell r="K193">
            <v>4.18</v>
          </cell>
          <cell r="L193">
            <v>22000</v>
          </cell>
          <cell r="M193">
            <v>4.1811999999999996</v>
          </cell>
          <cell r="N193">
            <v>91986.4</v>
          </cell>
          <cell r="O193">
            <v>17505998</v>
          </cell>
          <cell r="P193">
            <v>22000</v>
          </cell>
          <cell r="Q193">
            <v>4.18</v>
          </cell>
        </row>
        <row r="194">
          <cell r="J194">
            <v>39847</v>
          </cell>
          <cell r="K194">
            <v>4.22</v>
          </cell>
          <cell r="L194">
            <v>74436</v>
          </cell>
          <cell r="M194">
            <v>4.2441000000000004</v>
          </cell>
          <cell r="N194">
            <v>315913.82760000002</v>
          </cell>
          <cell r="O194">
            <v>17483998</v>
          </cell>
          <cell r="P194">
            <v>74436</v>
          </cell>
          <cell r="Q194">
            <v>4.22</v>
          </cell>
        </row>
        <row r="195">
          <cell r="J195">
            <v>39848</v>
          </cell>
          <cell r="K195">
            <v>3.97</v>
          </cell>
          <cell r="L195">
            <v>263050</v>
          </cell>
          <cell r="M195">
            <v>4.1489000000000003</v>
          </cell>
          <cell r="N195">
            <v>1091368.145</v>
          </cell>
          <cell r="O195">
            <v>17409562</v>
          </cell>
          <cell r="P195">
            <v>263050</v>
          </cell>
          <cell r="Q195">
            <v>3.97</v>
          </cell>
        </row>
        <row r="196">
          <cell r="J196">
            <v>39849</v>
          </cell>
          <cell r="K196">
            <v>4.16</v>
          </cell>
          <cell r="L196">
            <v>108080</v>
          </cell>
          <cell r="M196">
            <v>4.1504000000000003</v>
          </cell>
          <cell r="N196">
            <v>448575.23200000002</v>
          </cell>
          <cell r="O196">
            <v>17146512</v>
          </cell>
          <cell r="P196">
            <v>108080</v>
          </cell>
          <cell r="Q196">
            <v>4.16</v>
          </cell>
        </row>
        <row r="197">
          <cell r="J197">
            <v>39850</v>
          </cell>
          <cell r="K197">
            <v>4.1100000000000003</v>
          </cell>
          <cell r="L197">
            <v>5285</v>
          </cell>
          <cell r="M197">
            <v>4.1528999999999998</v>
          </cell>
          <cell r="N197">
            <v>21948.076499999999</v>
          </cell>
          <cell r="O197">
            <v>17038432</v>
          </cell>
          <cell r="P197">
            <v>5285</v>
          </cell>
          <cell r="Q197">
            <v>4.1100000000000003</v>
          </cell>
        </row>
        <row r="198">
          <cell r="J198">
            <v>39853</v>
          </cell>
          <cell r="K198">
            <v>4.05</v>
          </cell>
          <cell r="L198">
            <v>4300</v>
          </cell>
          <cell r="M198">
            <v>4.0640000000000001</v>
          </cell>
          <cell r="N198">
            <v>17475.2</v>
          </cell>
          <cell r="O198">
            <v>17033147</v>
          </cell>
          <cell r="P198">
            <v>4300</v>
          </cell>
          <cell r="Q198">
            <v>4.05</v>
          </cell>
        </row>
        <row r="199">
          <cell r="J199">
            <v>39854</v>
          </cell>
          <cell r="K199">
            <v>3.95</v>
          </cell>
          <cell r="L199">
            <v>24175</v>
          </cell>
          <cell r="M199">
            <v>4.0035999999999996</v>
          </cell>
          <cell r="N199">
            <v>96787.029999999984</v>
          </cell>
          <cell r="O199">
            <v>17028847</v>
          </cell>
          <cell r="P199">
            <v>24175</v>
          </cell>
          <cell r="Q199">
            <v>3.95</v>
          </cell>
        </row>
        <row r="200">
          <cell r="J200">
            <v>39855</v>
          </cell>
          <cell r="K200">
            <v>4.05</v>
          </cell>
          <cell r="L200">
            <v>19283</v>
          </cell>
          <cell r="M200">
            <v>4.048</v>
          </cell>
          <cell r="N200">
            <v>78057.584000000003</v>
          </cell>
          <cell r="O200">
            <v>17004672</v>
          </cell>
          <cell r="P200">
            <v>19283</v>
          </cell>
          <cell r="Q200">
            <v>4.05</v>
          </cell>
        </row>
        <row r="201">
          <cell r="J201">
            <v>39856</v>
          </cell>
          <cell r="K201">
            <v>4.17</v>
          </cell>
          <cell r="L201">
            <v>4339</v>
          </cell>
          <cell r="M201">
            <v>4.0480999999999998</v>
          </cell>
          <cell r="N201">
            <v>17564.705900000001</v>
          </cell>
          <cell r="O201">
            <v>16985389</v>
          </cell>
          <cell r="P201">
            <v>4339</v>
          </cell>
          <cell r="Q201">
            <v>4.17</v>
          </cell>
        </row>
        <row r="202">
          <cell r="J202">
            <v>39857</v>
          </cell>
          <cell r="K202">
            <v>4.63</v>
          </cell>
          <cell r="L202">
            <v>73369</v>
          </cell>
          <cell r="M202">
            <v>4.3882000000000003</v>
          </cell>
          <cell r="N202">
            <v>321957.84580000001</v>
          </cell>
          <cell r="O202">
            <v>16981050</v>
          </cell>
          <cell r="P202">
            <v>73369</v>
          </cell>
          <cell r="Q202">
            <v>4.63</v>
          </cell>
        </row>
        <row r="203">
          <cell r="J203">
            <v>39860</v>
          </cell>
          <cell r="K203">
            <v>4.63</v>
          </cell>
          <cell r="L203">
            <v>73369</v>
          </cell>
          <cell r="M203">
            <v>4.3882000000000003</v>
          </cell>
          <cell r="N203">
            <v>321957.84580000001</v>
          </cell>
          <cell r="O203">
            <v>16907681</v>
          </cell>
          <cell r="P203">
            <v>73369</v>
          </cell>
          <cell r="Q203">
            <v>4.63</v>
          </cell>
        </row>
        <row r="204">
          <cell r="J204">
            <v>39861</v>
          </cell>
          <cell r="K204">
            <v>4.7</v>
          </cell>
          <cell r="L204">
            <v>37672</v>
          </cell>
          <cell r="M204">
            <v>4.6254999999999997</v>
          </cell>
          <cell r="N204">
            <v>174251.83599999998</v>
          </cell>
          <cell r="O204">
            <v>16834312</v>
          </cell>
          <cell r="P204">
            <v>37672</v>
          </cell>
          <cell r="Q204">
            <v>4.7</v>
          </cell>
        </row>
        <row r="205">
          <cell r="J205">
            <v>39862</v>
          </cell>
          <cell r="K205">
            <v>4.45</v>
          </cell>
          <cell r="L205">
            <v>17150</v>
          </cell>
          <cell r="M205">
            <v>4.4363000000000001</v>
          </cell>
          <cell r="N205">
            <v>76082.544999999998</v>
          </cell>
          <cell r="O205">
            <v>16796640</v>
          </cell>
          <cell r="P205">
            <v>17150</v>
          </cell>
          <cell r="Q205">
            <v>4.45</v>
          </cell>
        </row>
        <row r="206">
          <cell r="J206">
            <v>39863</v>
          </cell>
          <cell r="K206">
            <v>4.5</v>
          </cell>
          <cell r="L206">
            <v>43750</v>
          </cell>
          <cell r="M206">
            <v>4.5434000000000001</v>
          </cell>
          <cell r="N206">
            <v>198773.75</v>
          </cell>
          <cell r="O206">
            <v>16779490</v>
          </cell>
          <cell r="P206">
            <v>43750</v>
          </cell>
          <cell r="Q206">
            <v>4.5</v>
          </cell>
        </row>
        <row r="207">
          <cell r="J207">
            <v>39864</v>
          </cell>
          <cell r="K207">
            <v>4.3499999999999996</v>
          </cell>
          <cell r="L207">
            <v>50405</v>
          </cell>
          <cell r="M207">
            <v>4.5829000000000004</v>
          </cell>
          <cell r="N207">
            <v>231001.07450000002</v>
          </cell>
          <cell r="O207">
            <v>16735740</v>
          </cell>
          <cell r="P207">
            <v>50405</v>
          </cell>
          <cell r="Q207">
            <v>4.3499999999999996</v>
          </cell>
        </row>
        <row r="208">
          <cell r="J208">
            <v>39867</v>
          </cell>
          <cell r="K208">
            <v>4.3600000000000003</v>
          </cell>
          <cell r="L208">
            <v>21715</v>
          </cell>
          <cell r="M208">
            <v>4.3803999999999998</v>
          </cell>
          <cell r="N208">
            <v>95120.385999999999</v>
          </cell>
          <cell r="O208">
            <v>16685335</v>
          </cell>
          <cell r="P208">
            <v>21715</v>
          </cell>
          <cell r="Q208">
            <v>4.3600000000000003</v>
          </cell>
        </row>
        <row r="209">
          <cell r="J209">
            <v>39868</v>
          </cell>
          <cell r="K209">
            <v>4.32</v>
          </cell>
          <cell r="L209">
            <v>109234</v>
          </cell>
          <cell r="M209">
            <v>4.2626999999999997</v>
          </cell>
          <cell r="N209">
            <v>465631.77179999999</v>
          </cell>
          <cell r="O209">
            <v>16663620</v>
          </cell>
          <cell r="P209">
            <v>109234</v>
          </cell>
          <cell r="Q209">
            <v>4.32</v>
          </cell>
        </row>
        <row r="210">
          <cell r="J210">
            <v>39869</v>
          </cell>
          <cell r="K210">
            <v>4.25</v>
          </cell>
          <cell r="L210">
            <v>69402</v>
          </cell>
          <cell r="M210">
            <v>4.3460999999999999</v>
          </cell>
          <cell r="N210">
            <v>301628.03220000002</v>
          </cell>
          <cell r="O210">
            <v>16554386</v>
          </cell>
          <cell r="P210">
            <v>69402</v>
          </cell>
          <cell r="Q210">
            <v>4.25</v>
          </cell>
        </row>
        <row r="211">
          <cell r="J211">
            <v>39870</v>
          </cell>
          <cell r="K211">
            <v>4.5999999999999996</v>
          </cell>
          <cell r="L211">
            <v>25247</v>
          </cell>
          <cell r="M211">
            <v>4.4809999999999999</v>
          </cell>
          <cell r="N211">
            <v>113131.807</v>
          </cell>
          <cell r="O211">
            <v>16484984</v>
          </cell>
          <cell r="P211">
            <v>25247</v>
          </cell>
          <cell r="Q211">
            <v>4.5999999999999996</v>
          </cell>
        </row>
        <row r="212">
          <cell r="J212">
            <v>39871</v>
          </cell>
          <cell r="K212">
            <v>4.5999999999999996</v>
          </cell>
          <cell r="L212">
            <v>25163</v>
          </cell>
          <cell r="M212">
            <v>4.5761000000000003</v>
          </cell>
          <cell r="N212">
            <v>115148.40430000001</v>
          </cell>
          <cell r="O212">
            <v>16459737</v>
          </cell>
          <cell r="P212">
            <v>25163</v>
          </cell>
          <cell r="Q212">
            <v>4.5999999999999996</v>
          </cell>
        </row>
        <row r="213">
          <cell r="J213">
            <v>39874</v>
          </cell>
          <cell r="K213">
            <v>4.25</v>
          </cell>
          <cell r="L213">
            <v>26430</v>
          </cell>
          <cell r="M213">
            <v>4.2565</v>
          </cell>
          <cell r="N213">
            <v>112499.295</v>
          </cell>
          <cell r="O213">
            <v>16434574</v>
          </cell>
          <cell r="P213">
            <v>26430</v>
          </cell>
          <cell r="Q213">
            <v>4.25</v>
          </cell>
        </row>
        <row r="214">
          <cell r="J214">
            <v>39875</v>
          </cell>
          <cell r="K214">
            <v>4.3</v>
          </cell>
          <cell r="L214">
            <v>44930</v>
          </cell>
          <cell r="M214">
            <v>4.2815000000000003</v>
          </cell>
          <cell r="N214">
            <v>192367.79500000001</v>
          </cell>
          <cell r="O214">
            <v>16408144</v>
          </cell>
          <cell r="P214">
            <v>44930</v>
          </cell>
          <cell r="Q214">
            <v>4.3</v>
          </cell>
        </row>
        <row r="215">
          <cell r="J215">
            <v>39876</v>
          </cell>
          <cell r="K215">
            <v>4.4400000000000004</v>
          </cell>
          <cell r="L215">
            <v>27100</v>
          </cell>
          <cell r="M215">
            <v>4.4016999999999999</v>
          </cell>
          <cell r="N215">
            <v>119286.06999999999</v>
          </cell>
          <cell r="O215">
            <v>16363214</v>
          </cell>
          <cell r="P215">
            <v>27100</v>
          </cell>
          <cell r="Q215">
            <v>4.4400000000000004</v>
          </cell>
        </row>
        <row r="216">
          <cell r="J216">
            <v>39877</v>
          </cell>
          <cell r="K216">
            <v>4.45</v>
          </cell>
          <cell r="L216">
            <v>25250</v>
          </cell>
          <cell r="M216">
            <v>4.4195000000000002</v>
          </cell>
          <cell r="N216">
            <v>111592.375</v>
          </cell>
          <cell r="O216">
            <v>16336114</v>
          </cell>
          <cell r="P216">
            <v>25250</v>
          </cell>
          <cell r="Q216">
            <v>4.45</v>
          </cell>
        </row>
        <row r="217">
          <cell r="J217">
            <v>39878</v>
          </cell>
          <cell r="K217">
            <v>4.5</v>
          </cell>
          <cell r="L217">
            <v>51011</v>
          </cell>
          <cell r="M217">
            <v>4.4913999999999996</v>
          </cell>
          <cell r="N217">
            <v>229110.80539999998</v>
          </cell>
          <cell r="O217">
            <v>16310864</v>
          </cell>
          <cell r="P217">
            <v>51011</v>
          </cell>
          <cell r="Q217">
            <v>4.5</v>
          </cell>
        </row>
        <row r="218">
          <cell r="J218">
            <v>39881</v>
          </cell>
          <cell r="K218">
            <v>4.2699999999999996</v>
          </cell>
          <cell r="L218">
            <v>136650</v>
          </cell>
          <cell r="M218">
            <v>4.3812999999999995</v>
          </cell>
          <cell r="N218">
            <v>598704.6449999999</v>
          </cell>
          <cell r="O218">
            <v>16259853</v>
          </cell>
          <cell r="P218">
            <v>136650</v>
          </cell>
          <cell r="Q218">
            <v>4.2699999999999996</v>
          </cell>
        </row>
        <row r="219">
          <cell r="J219">
            <v>39882</v>
          </cell>
          <cell r="K219">
            <v>4.34</v>
          </cell>
          <cell r="L219">
            <v>38622</v>
          </cell>
          <cell r="M219">
            <v>4.3943000000000003</v>
          </cell>
          <cell r="N219">
            <v>169716.65460000001</v>
          </cell>
          <cell r="O219">
            <v>16123203</v>
          </cell>
          <cell r="P219">
            <v>38622</v>
          </cell>
          <cell r="Q219">
            <v>4.34</v>
          </cell>
        </row>
        <row r="220">
          <cell r="J220">
            <v>39883</v>
          </cell>
          <cell r="K220">
            <v>4.49</v>
          </cell>
          <cell r="L220">
            <v>91890</v>
          </cell>
          <cell r="M220">
            <v>4.3643000000000001</v>
          </cell>
          <cell r="N220">
            <v>401035.527</v>
          </cell>
          <cell r="O220">
            <v>16084581</v>
          </cell>
          <cell r="P220">
            <v>91890</v>
          </cell>
          <cell r="Q220">
            <v>4.49</v>
          </cell>
        </row>
        <row r="221">
          <cell r="J221">
            <v>39884</v>
          </cell>
          <cell r="K221">
            <v>4.49</v>
          </cell>
          <cell r="L221">
            <v>112000</v>
          </cell>
          <cell r="M221">
            <v>4.3803000000000001</v>
          </cell>
          <cell r="N221">
            <v>490593.60000000003</v>
          </cell>
          <cell r="O221">
            <v>15992691</v>
          </cell>
          <cell r="P221">
            <v>112000</v>
          </cell>
          <cell r="Q221">
            <v>4.49</v>
          </cell>
        </row>
        <row r="222">
          <cell r="J222">
            <v>39885</v>
          </cell>
          <cell r="K222">
            <v>4.45</v>
          </cell>
          <cell r="L222">
            <v>28450</v>
          </cell>
          <cell r="M222">
            <v>4.4446000000000003</v>
          </cell>
          <cell r="N222">
            <v>126448.87000000001</v>
          </cell>
          <cell r="O222">
            <v>15880691</v>
          </cell>
          <cell r="P222">
            <v>28450</v>
          </cell>
          <cell r="Q222">
            <v>4.45</v>
          </cell>
        </row>
        <row r="223">
          <cell r="J223">
            <v>39888</v>
          </cell>
          <cell r="K223">
            <v>4.5</v>
          </cell>
          <cell r="L223">
            <v>14200</v>
          </cell>
          <cell r="M223">
            <v>4.3931000000000004</v>
          </cell>
          <cell r="N223">
            <v>62382.020000000004</v>
          </cell>
          <cell r="O223">
            <v>15852241</v>
          </cell>
          <cell r="P223">
            <v>14200</v>
          </cell>
          <cell r="Q223">
            <v>4.5</v>
          </cell>
        </row>
        <row r="224">
          <cell r="J224">
            <v>39889</v>
          </cell>
          <cell r="K224">
            <v>4.49</v>
          </cell>
          <cell r="L224">
            <v>5213</v>
          </cell>
          <cell r="M224">
            <v>4.4486999999999997</v>
          </cell>
          <cell r="N224">
            <v>23191.073099999998</v>
          </cell>
          <cell r="O224">
            <v>15838041</v>
          </cell>
          <cell r="P224">
            <v>5213</v>
          </cell>
          <cell r="Q224">
            <v>4.49</v>
          </cell>
        </row>
        <row r="225">
          <cell r="J225">
            <v>39890</v>
          </cell>
          <cell r="K225">
            <v>4.34</v>
          </cell>
          <cell r="L225">
            <v>75625</v>
          </cell>
          <cell r="M225">
            <v>4.2595999999999998</v>
          </cell>
          <cell r="N225">
            <v>322132.25</v>
          </cell>
          <cell r="O225">
            <v>15832828</v>
          </cell>
          <cell r="P225">
            <v>75625</v>
          </cell>
          <cell r="Q225">
            <v>4.34</v>
          </cell>
        </row>
        <row r="226">
          <cell r="J226">
            <v>39891</v>
          </cell>
          <cell r="K226">
            <v>4.5599999999999996</v>
          </cell>
          <cell r="L226">
            <v>48000</v>
          </cell>
          <cell r="M226">
            <v>4.5152000000000001</v>
          </cell>
          <cell r="N226">
            <v>216729.60000000001</v>
          </cell>
          <cell r="O226">
            <v>15757203</v>
          </cell>
          <cell r="P226">
            <v>48000</v>
          </cell>
          <cell r="Q226">
            <v>4.5599999999999996</v>
          </cell>
        </row>
        <row r="227">
          <cell r="J227">
            <v>39892</v>
          </cell>
          <cell r="K227">
            <v>4.5</v>
          </cell>
          <cell r="L227">
            <v>15250</v>
          </cell>
          <cell r="M227">
            <v>4.5065999999999997</v>
          </cell>
          <cell r="N227">
            <v>68725.649999999994</v>
          </cell>
          <cell r="O227">
            <v>15709203</v>
          </cell>
          <cell r="P227">
            <v>15250</v>
          </cell>
          <cell r="Q227">
            <v>4.5</v>
          </cell>
        </row>
        <row r="228">
          <cell r="J228">
            <v>39895</v>
          </cell>
          <cell r="K228">
            <v>4.6100000000000003</v>
          </cell>
          <cell r="L228">
            <v>14000</v>
          </cell>
          <cell r="M228">
            <v>4.5292000000000003</v>
          </cell>
          <cell r="N228">
            <v>63408.800000000003</v>
          </cell>
          <cell r="O228">
            <v>15693953</v>
          </cell>
          <cell r="P228">
            <v>14000</v>
          </cell>
          <cell r="Q228">
            <v>4.6100000000000003</v>
          </cell>
        </row>
        <row r="229">
          <cell r="J229">
            <v>39896</v>
          </cell>
          <cell r="K229">
            <v>4.49</v>
          </cell>
          <cell r="L229">
            <v>26000</v>
          </cell>
          <cell r="M229">
            <v>4.4077000000000002</v>
          </cell>
          <cell r="N229">
            <v>114600.20000000001</v>
          </cell>
          <cell r="O229">
            <v>15679953</v>
          </cell>
          <cell r="P229">
            <v>26000</v>
          </cell>
          <cell r="Q229">
            <v>4.49</v>
          </cell>
        </row>
        <row r="230">
          <cell r="J230">
            <v>39897</v>
          </cell>
          <cell r="K230">
            <v>4.59</v>
          </cell>
          <cell r="L230">
            <v>10710</v>
          </cell>
          <cell r="M230">
            <v>4.5103</v>
          </cell>
          <cell r="N230">
            <v>48305.313000000002</v>
          </cell>
          <cell r="O230">
            <v>15653953</v>
          </cell>
          <cell r="P230">
            <v>10710</v>
          </cell>
          <cell r="Q230">
            <v>4.59</v>
          </cell>
        </row>
        <row r="231">
          <cell r="J231">
            <v>39898</v>
          </cell>
          <cell r="K231">
            <v>4.67</v>
          </cell>
          <cell r="L231">
            <v>67910</v>
          </cell>
          <cell r="M231">
            <v>4.6032999999999999</v>
          </cell>
          <cell r="N231">
            <v>312610.103</v>
          </cell>
          <cell r="O231">
            <v>15643243</v>
          </cell>
          <cell r="P231">
            <v>67910</v>
          </cell>
          <cell r="Q231">
            <v>4.67</v>
          </cell>
        </row>
        <row r="232">
          <cell r="J232">
            <v>39899</v>
          </cell>
          <cell r="K232">
            <v>4.4000000000000004</v>
          </cell>
          <cell r="L232">
            <v>20200</v>
          </cell>
          <cell r="M232">
            <v>4.4719999999999995</v>
          </cell>
          <cell r="N232">
            <v>90334.399999999994</v>
          </cell>
          <cell r="O232">
            <v>15575333</v>
          </cell>
          <cell r="P232">
            <v>20200</v>
          </cell>
          <cell r="Q232">
            <v>4.4000000000000004</v>
          </cell>
        </row>
        <row r="233">
          <cell r="J233">
            <v>39902</v>
          </cell>
          <cell r="K233">
            <v>4.5</v>
          </cell>
          <cell r="L233">
            <v>132225</v>
          </cell>
          <cell r="M233">
            <v>4.2561999999999998</v>
          </cell>
          <cell r="N233">
            <v>562776.04499999993</v>
          </cell>
          <cell r="O233">
            <v>15555133</v>
          </cell>
          <cell r="P233">
            <v>132225</v>
          </cell>
          <cell r="Q233">
            <v>4.5</v>
          </cell>
        </row>
        <row r="234">
          <cell r="J234">
            <v>39903</v>
          </cell>
          <cell r="K234">
            <v>4.55</v>
          </cell>
          <cell r="L234">
            <v>29340</v>
          </cell>
          <cell r="M234">
            <v>4.5122999999999998</v>
          </cell>
          <cell r="N234">
            <v>132390.88199999998</v>
          </cell>
          <cell r="O234">
            <v>15422908</v>
          </cell>
          <cell r="P234">
            <v>29340</v>
          </cell>
          <cell r="Q234">
            <v>4.55</v>
          </cell>
        </row>
        <row r="235">
          <cell r="J235">
            <v>39904</v>
          </cell>
          <cell r="K235">
            <v>4.5999999999999996</v>
          </cell>
          <cell r="L235">
            <v>7200</v>
          </cell>
          <cell r="M235">
            <v>4.5621999999999998</v>
          </cell>
          <cell r="N235">
            <v>32847.839999999997</v>
          </cell>
          <cell r="O235">
            <v>15393568</v>
          </cell>
          <cell r="P235">
            <v>7200</v>
          </cell>
          <cell r="Q235">
            <v>4.5999999999999996</v>
          </cell>
        </row>
        <row r="236">
          <cell r="J236">
            <v>39905</v>
          </cell>
          <cell r="K236">
            <v>4.5</v>
          </cell>
          <cell r="L236">
            <v>28900</v>
          </cell>
          <cell r="M236">
            <v>4.4698000000000002</v>
          </cell>
          <cell r="N236">
            <v>129177.22</v>
          </cell>
          <cell r="O236">
            <v>15386368</v>
          </cell>
          <cell r="P236">
            <v>28900</v>
          </cell>
          <cell r="Q236">
            <v>4.5</v>
          </cell>
        </row>
        <row r="237">
          <cell r="J237">
            <v>39906</v>
          </cell>
          <cell r="K237">
            <v>4.29</v>
          </cell>
          <cell r="L237">
            <v>33950</v>
          </cell>
          <cell r="M237">
            <v>4.2624000000000004</v>
          </cell>
          <cell r="N237">
            <v>144708.48000000001</v>
          </cell>
          <cell r="O237">
            <v>15357468</v>
          </cell>
          <cell r="P237">
            <v>33950</v>
          </cell>
          <cell r="Q237">
            <v>4.29</v>
          </cell>
        </row>
        <row r="238">
          <cell r="J238">
            <v>39909</v>
          </cell>
          <cell r="K238">
            <v>4.24</v>
          </cell>
          <cell r="L238">
            <v>15982</v>
          </cell>
          <cell r="M238">
            <v>4.2488000000000001</v>
          </cell>
          <cell r="N238">
            <v>67904.321599999996</v>
          </cell>
          <cell r="O238">
            <v>15323518</v>
          </cell>
          <cell r="P238">
            <v>15982</v>
          </cell>
          <cell r="Q238">
            <v>4.24</v>
          </cell>
        </row>
        <row r="239">
          <cell r="J239">
            <v>39910</v>
          </cell>
          <cell r="K239">
            <v>4.26</v>
          </cell>
          <cell r="L239">
            <v>33938</v>
          </cell>
          <cell r="M239">
            <v>4.2451999999999996</v>
          </cell>
          <cell r="N239">
            <v>144073.59759999998</v>
          </cell>
          <cell r="O239">
            <v>15307536</v>
          </cell>
          <cell r="P239">
            <v>33938</v>
          </cell>
          <cell r="Q239">
            <v>4.26</v>
          </cell>
        </row>
        <row r="240">
          <cell r="J240">
            <v>39911</v>
          </cell>
          <cell r="K240">
            <v>4.32</v>
          </cell>
          <cell r="L240">
            <v>9450</v>
          </cell>
          <cell r="M240">
            <v>4.3068</v>
          </cell>
          <cell r="N240">
            <v>40699.26</v>
          </cell>
          <cell r="O240">
            <v>15273598</v>
          </cell>
          <cell r="P240">
            <v>9450</v>
          </cell>
          <cell r="Q240">
            <v>4.32</v>
          </cell>
        </row>
        <row r="241">
          <cell r="J241">
            <v>39912</v>
          </cell>
          <cell r="K241">
            <v>4.25</v>
          </cell>
          <cell r="L241">
            <v>15050</v>
          </cell>
          <cell r="M241">
            <v>4.22</v>
          </cell>
          <cell r="N241">
            <v>63510.999999999993</v>
          </cell>
          <cell r="O241">
            <v>15264148</v>
          </cell>
          <cell r="P241">
            <v>15050</v>
          </cell>
          <cell r="Q241">
            <v>4.25</v>
          </cell>
        </row>
        <row r="242">
          <cell r="J242">
            <v>39913</v>
          </cell>
          <cell r="K242">
            <v>4.25</v>
          </cell>
          <cell r="L242">
            <v>15050</v>
          </cell>
          <cell r="M242">
            <v>4.22</v>
          </cell>
          <cell r="N242">
            <v>63510.999999999993</v>
          </cell>
          <cell r="O242">
            <v>15249098</v>
          </cell>
          <cell r="P242">
            <v>15050</v>
          </cell>
          <cell r="Q242">
            <v>4.25</v>
          </cell>
        </row>
        <row r="243">
          <cell r="J243">
            <v>39916</v>
          </cell>
          <cell r="K243">
            <v>4.3499999999999996</v>
          </cell>
          <cell r="L243">
            <v>112050</v>
          </cell>
          <cell r="M243">
            <v>4.2765000000000004</v>
          </cell>
          <cell r="N243">
            <v>479181.82500000007</v>
          </cell>
          <cell r="O243">
            <v>15234048</v>
          </cell>
          <cell r="P243">
            <v>112050</v>
          </cell>
          <cell r="Q243">
            <v>4.3499999999999996</v>
          </cell>
        </row>
        <row r="244">
          <cell r="J244">
            <v>39917</v>
          </cell>
          <cell r="K244">
            <v>4.5</v>
          </cell>
          <cell r="L244">
            <v>46090</v>
          </cell>
          <cell r="M244">
            <v>4.4577999999999998</v>
          </cell>
          <cell r="N244">
            <v>205460.00199999998</v>
          </cell>
          <cell r="O244">
            <v>15121998</v>
          </cell>
          <cell r="P244">
            <v>46090</v>
          </cell>
          <cell r="Q244">
            <v>4.5</v>
          </cell>
        </row>
        <row r="245">
          <cell r="J245">
            <v>39918</v>
          </cell>
          <cell r="K245">
            <v>4.54</v>
          </cell>
          <cell r="L245">
            <v>24886</v>
          </cell>
          <cell r="M245">
            <v>4.4676</v>
          </cell>
          <cell r="N245">
            <v>111180.6936</v>
          </cell>
          <cell r="O245">
            <v>15075908</v>
          </cell>
          <cell r="P245">
            <v>24886</v>
          </cell>
          <cell r="Q245">
            <v>4.54</v>
          </cell>
        </row>
        <row r="246">
          <cell r="J246">
            <v>39919</v>
          </cell>
          <cell r="K246">
            <v>4.4400000000000004</v>
          </cell>
          <cell r="L246">
            <v>3600</v>
          </cell>
          <cell r="M246">
            <v>4.4471999999999996</v>
          </cell>
          <cell r="N246">
            <v>16009.919999999998</v>
          </cell>
          <cell r="O246">
            <v>15051022</v>
          </cell>
          <cell r="P246">
            <v>3600</v>
          </cell>
          <cell r="Q246">
            <v>4.4400000000000004</v>
          </cell>
        </row>
        <row r="247">
          <cell r="J247">
            <v>39920</v>
          </cell>
          <cell r="K247">
            <v>4.41</v>
          </cell>
          <cell r="L247">
            <v>18490</v>
          </cell>
          <cell r="M247">
            <v>4.3434999999999997</v>
          </cell>
          <cell r="N247">
            <v>80311.314999999988</v>
          </cell>
          <cell r="O247">
            <v>15047422</v>
          </cell>
          <cell r="P247">
            <v>18490</v>
          </cell>
          <cell r="Q247">
            <v>4.41</v>
          </cell>
        </row>
        <row r="248">
          <cell r="J248">
            <v>39923</v>
          </cell>
          <cell r="K248">
            <v>4.4000000000000004</v>
          </cell>
          <cell r="L248">
            <v>50750</v>
          </cell>
          <cell r="M248">
            <v>4.4021999999999997</v>
          </cell>
          <cell r="N248">
            <v>223411.65</v>
          </cell>
          <cell r="O248">
            <v>15028932</v>
          </cell>
          <cell r="P248">
            <v>50750</v>
          </cell>
          <cell r="Q248">
            <v>4.4000000000000004</v>
          </cell>
        </row>
        <row r="249">
          <cell r="J249">
            <v>39924</v>
          </cell>
          <cell r="K249">
            <v>4.33</v>
          </cell>
          <cell r="L249">
            <v>4690</v>
          </cell>
          <cell r="M249">
            <v>4.3220999999999998</v>
          </cell>
          <cell r="N249">
            <v>20270.648999999998</v>
          </cell>
          <cell r="O249">
            <v>14978182</v>
          </cell>
          <cell r="P249">
            <v>4690</v>
          </cell>
          <cell r="Q249">
            <v>4.33</v>
          </cell>
        </row>
        <row r="250">
          <cell r="J250">
            <v>39925</v>
          </cell>
          <cell r="K250">
            <v>4.4000000000000004</v>
          </cell>
          <cell r="L250">
            <v>114000</v>
          </cell>
          <cell r="M250">
            <v>4.4500999999999999</v>
          </cell>
          <cell r="N250">
            <v>507311.39999999997</v>
          </cell>
          <cell r="O250">
            <v>14973492</v>
          </cell>
          <cell r="P250">
            <v>114000</v>
          </cell>
          <cell r="Q250">
            <v>4.4000000000000004</v>
          </cell>
        </row>
        <row r="251">
          <cell r="J251">
            <v>39926</v>
          </cell>
          <cell r="K251">
            <v>4.45</v>
          </cell>
          <cell r="L251">
            <v>29558</v>
          </cell>
          <cell r="M251">
            <v>4.4076000000000004</v>
          </cell>
          <cell r="N251">
            <v>130279.84080000001</v>
          </cell>
          <cell r="O251">
            <v>14859492</v>
          </cell>
          <cell r="P251">
            <v>29558</v>
          </cell>
          <cell r="Q251">
            <v>4.45</v>
          </cell>
        </row>
        <row r="252">
          <cell r="J252">
            <v>39927</v>
          </cell>
          <cell r="K252">
            <v>4.4000000000000004</v>
          </cell>
          <cell r="L252">
            <v>40476</v>
          </cell>
          <cell r="M252">
            <v>4.4425999999999997</v>
          </cell>
          <cell r="N252">
            <v>179818.6776</v>
          </cell>
          <cell r="O252">
            <v>14829934</v>
          </cell>
          <cell r="P252">
            <v>40476</v>
          </cell>
          <cell r="Q252">
            <v>4.4000000000000004</v>
          </cell>
        </row>
        <row r="253">
          <cell r="J253">
            <v>39930</v>
          </cell>
          <cell r="K253">
            <v>4.4400000000000004</v>
          </cell>
          <cell r="L253">
            <v>14300</v>
          </cell>
          <cell r="M253">
            <v>4.3956999999999997</v>
          </cell>
          <cell r="N253">
            <v>62858.509999999995</v>
          </cell>
          <cell r="O253">
            <v>14789458</v>
          </cell>
          <cell r="P253">
            <v>14300</v>
          </cell>
          <cell r="Q253">
            <v>4.4400000000000004</v>
          </cell>
        </row>
        <row r="254">
          <cell r="J254">
            <v>39931</v>
          </cell>
          <cell r="K254">
            <v>4.4400000000000004</v>
          </cell>
          <cell r="L254">
            <v>62400</v>
          </cell>
          <cell r="M254">
            <v>4.4379</v>
          </cell>
          <cell r="N254">
            <v>276924.96000000002</v>
          </cell>
          <cell r="O254">
            <v>14775158</v>
          </cell>
          <cell r="P254">
            <v>62400</v>
          </cell>
          <cell r="Q254">
            <v>4.4400000000000004</v>
          </cell>
        </row>
        <row r="255">
          <cell r="J255">
            <v>39932</v>
          </cell>
          <cell r="K255">
            <v>4.4400000000000004</v>
          </cell>
          <cell r="L255">
            <v>5422</v>
          </cell>
          <cell r="M255">
            <v>4.4326999999999996</v>
          </cell>
          <cell r="N255">
            <v>24034.099399999999</v>
          </cell>
          <cell r="O255">
            <v>14712758</v>
          </cell>
          <cell r="P255">
            <v>5422</v>
          </cell>
          <cell r="Q255">
            <v>4.4400000000000004</v>
          </cell>
        </row>
        <row r="256">
          <cell r="J256">
            <v>39933</v>
          </cell>
          <cell r="K256">
            <v>4.4000000000000004</v>
          </cell>
          <cell r="L256">
            <v>17200</v>
          </cell>
          <cell r="M256">
            <v>4.4156000000000004</v>
          </cell>
          <cell r="N256">
            <v>75948.320000000007</v>
          </cell>
          <cell r="O256">
            <v>14707336</v>
          </cell>
          <cell r="P256">
            <v>17200</v>
          </cell>
          <cell r="Q256">
            <v>4.4000000000000004</v>
          </cell>
        </row>
        <row r="257">
          <cell r="J257">
            <v>39934</v>
          </cell>
          <cell r="K257">
            <v>4.3</v>
          </cell>
          <cell r="L257">
            <v>24800</v>
          </cell>
          <cell r="M257">
            <v>4.3624000000000001</v>
          </cell>
          <cell r="N257">
            <v>108187.52</v>
          </cell>
          <cell r="O257">
            <v>14690136</v>
          </cell>
          <cell r="P257">
            <v>24800</v>
          </cell>
          <cell r="Q257">
            <v>4.3</v>
          </cell>
        </row>
        <row r="258">
          <cell r="J258">
            <v>39937</v>
          </cell>
          <cell r="K258">
            <v>4.45</v>
          </cell>
          <cell r="L258">
            <v>50785</v>
          </cell>
          <cell r="M258">
            <v>4.3667999999999996</v>
          </cell>
          <cell r="N258">
            <v>221767.93799999997</v>
          </cell>
          <cell r="O258">
            <v>14665336</v>
          </cell>
          <cell r="P258">
            <v>50785</v>
          </cell>
          <cell r="Q258">
            <v>4.45</v>
          </cell>
        </row>
        <row r="259">
          <cell r="J259">
            <v>39938</v>
          </cell>
          <cell r="K259">
            <v>4.5</v>
          </cell>
          <cell r="L259">
            <v>45350</v>
          </cell>
          <cell r="M259">
            <v>4.5341000000000005</v>
          </cell>
          <cell r="N259">
            <v>205621.43500000003</v>
          </cell>
          <cell r="O259">
            <v>14614551</v>
          </cell>
          <cell r="P259">
            <v>45350</v>
          </cell>
          <cell r="Q259">
            <v>4.5</v>
          </cell>
        </row>
        <row r="260">
          <cell r="J260">
            <v>39939</v>
          </cell>
          <cell r="K260">
            <v>4.8499999999999996</v>
          </cell>
          <cell r="L260">
            <v>61275</v>
          </cell>
          <cell r="M260">
            <v>4.6734</v>
          </cell>
          <cell r="N260">
            <v>286362.58500000002</v>
          </cell>
          <cell r="O260">
            <v>14569201</v>
          </cell>
          <cell r="P260">
            <v>61275</v>
          </cell>
          <cell r="Q260">
            <v>4.8499999999999996</v>
          </cell>
        </row>
        <row r="261">
          <cell r="J261">
            <v>39940</v>
          </cell>
          <cell r="K261">
            <v>4.95</v>
          </cell>
          <cell r="L261">
            <v>72770</v>
          </cell>
          <cell r="M261">
            <v>4.9016999999999999</v>
          </cell>
          <cell r="N261">
            <v>356696.70899999997</v>
          </cell>
          <cell r="O261">
            <v>14507926</v>
          </cell>
          <cell r="P261">
            <v>72770</v>
          </cell>
          <cell r="Q261">
            <v>4.95</v>
          </cell>
        </row>
        <row r="262">
          <cell r="J262">
            <v>39941</v>
          </cell>
          <cell r="K262">
            <v>4.6100000000000003</v>
          </cell>
          <cell r="L262">
            <v>31778</v>
          </cell>
          <cell r="M262">
            <v>4.6711</v>
          </cell>
          <cell r="N262">
            <v>148438.21580000001</v>
          </cell>
          <cell r="O262">
            <v>14435156</v>
          </cell>
          <cell r="P262">
            <v>31778</v>
          </cell>
          <cell r="Q262">
            <v>4.6100000000000003</v>
          </cell>
        </row>
        <row r="263">
          <cell r="J263">
            <v>39944</v>
          </cell>
          <cell r="K263">
            <v>4.8899999999999997</v>
          </cell>
          <cell r="L263">
            <v>52900</v>
          </cell>
          <cell r="M263">
            <v>4.7895000000000003</v>
          </cell>
          <cell r="N263">
            <v>253364.55000000002</v>
          </cell>
          <cell r="O263">
            <v>14403378</v>
          </cell>
          <cell r="P263">
            <v>52900</v>
          </cell>
          <cell r="Q263">
            <v>4.8899999999999997</v>
          </cell>
        </row>
        <row r="264">
          <cell r="J264">
            <v>39945</v>
          </cell>
          <cell r="K264">
            <v>4.7</v>
          </cell>
          <cell r="L264">
            <v>256220</v>
          </cell>
          <cell r="M264">
            <v>4.5547000000000004</v>
          </cell>
          <cell r="N264">
            <v>1167005.2340000002</v>
          </cell>
          <cell r="O264">
            <v>14350478</v>
          </cell>
          <cell r="P264">
            <v>256220</v>
          </cell>
          <cell r="Q264">
            <v>4.7</v>
          </cell>
        </row>
        <row r="265">
          <cell r="J265">
            <v>39946</v>
          </cell>
          <cell r="K265">
            <v>4.5</v>
          </cell>
          <cell r="L265">
            <v>66485</v>
          </cell>
          <cell r="M265">
            <v>4.4913999999999996</v>
          </cell>
          <cell r="N265">
            <v>298610.72899999999</v>
          </cell>
          <cell r="O265">
            <v>14094258</v>
          </cell>
          <cell r="P265">
            <v>66485</v>
          </cell>
          <cell r="Q265">
            <v>4.5</v>
          </cell>
        </row>
        <row r="266">
          <cell r="J266">
            <v>39947</v>
          </cell>
          <cell r="K266">
            <v>4.51</v>
          </cell>
          <cell r="L266">
            <v>112067</v>
          </cell>
          <cell r="M266">
            <v>4.5269000000000004</v>
          </cell>
          <cell r="N266">
            <v>507316.10230000003</v>
          </cell>
          <cell r="O266">
            <v>14027773</v>
          </cell>
          <cell r="P266">
            <v>112067</v>
          </cell>
          <cell r="Q266">
            <v>4.51</v>
          </cell>
        </row>
        <row r="267">
          <cell r="J267">
            <v>39948</v>
          </cell>
          <cell r="K267">
            <v>4.5199999999999996</v>
          </cell>
          <cell r="L267">
            <v>23555</v>
          </cell>
          <cell r="M267">
            <v>4.4812000000000003</v>
          </cell>
          <cell r="N267">
            <v>105554.66600000001</v>
          </cell>
          <cell r="O267">
            <v>13915706</v>
          </cell>
          <cell r="P267">
            <v>23555</v>
          </cell>
          <cell r="Q267">
            <v>4.5199999999999996</v>
          </cell>
        </row>
        <row r="268">
          <cell r="J268">
            <v>39951</v>
          </cell>
          <cell r="K268">
            <v>4.5199999999999996</v>
          </cell>
          <cell r="L268">
            <v>23555</v>
          </cell>
          <cell r="M268">
            <v>4.4812000000000003</v>
          </cell>
          <cell r="N268">
            <v>105554.66600000001</v>
          </cell>
          <cell r="O268">
            <v>13892151</v>
          </cell>
          <cell r="P268">
            <v>23555</v>
          </cell>
          <cell r="Q268">
            <v>4.5199999999999996</v>
          </cell>
        </row>
        <row r="269">
          <cell r="J269">
            <v>39952</v>
          </cell>
          <cell r="K269">
            <v>4.7</v>
          </cell>
          <cell r="L269">
            <v>19103</v>
          </cell>
          <cell r="M269">
            <v>4.6826999999999996</v>
          </cell>
          <cell r="N269">
            <v>89453.618099999992</v>
          </cell>
          <cell r="O269">
            <v>13868596</v>
          </cell>
          <cell r="P269">
            <v>19103</v>
          </cell>
          <cell r="Q269">
            <v>4.7</v>
          </cell>
        </row>
        <row r="270">
          <cell r="J270">
            <v>39953</v>
          </cell>
          <cell r="K270">
            <v>4.72</v>
          </cell>
          <cell r="L270">
            <v>9625</v>
          </cell>
          <cell r="M270">
            <v>4.6954000000000002</v>
          </cell>
          <cell r="N270">
            <v>45193.225000000006</v>
          </cell>
          <cell r="O270">
            <v>13849493</v>
          </cell>
          <cell r="P270">
            <v>9625</v>
          </cell>
          <cell r="Q270">
            <v>4.72</v>
          </cell>
        </row>
        <row r="271">
          <cell r="J271">
            <v>39954</v>
          </cell>
          <cell r="K271">
            <v>4.6399999999999997</v>
          </cell>
          <cell r="L271">
            <v>25200</v>
          </cell>
          <cell r="M271">
            <v>4.6212999999999997</v>
          </cell>
          <cell r="N271">
            <v>116456.76</v>
          </cell>
          <cell r="O271">
            <v>13839868</v>
          </cell>
          <cell r="P271">
            <v>25200</v>
          </cell>
          <cell r="Q271">
            <v>4.6399999999999997</v>
          </cell>
        </row>
        <row r="272">
          <cell r="J272">
            <v>39955</v>
          </cell>
          <cell r="K272">
            <v>4.55</v>
          </cell>
          <cell r="L272">
            <v>9197</v>
          </cell>
          <cell r="M272">
            <v>4.6005000000000003</v>
          </cell>
          <cell r="N272">
            <v>42310.798500000004</v>
          </cell>
          <cell r="O272">
            <v>13814668</v>
          </cell>
          <cell r="P272">
            <v>9197</v>
          </cell>
          <cell r="Q272">
            <v>4.55</v>
          </cell>
        </row>
        <row r="273">
          <cell r="J273">
            <v>39958</v>
          </cell>
          <cell r="K273">
            <v>4.5199999999999996</v>
          </cell>
          <cell r="L273">
            <v>13750</v>
          </cell>
          <cell r="M273">
            <v>4.5728999999999997</v>
          </cell>
          <cell r="N273">
            <v>62877.375</v>
          </cell>
          <cell r="O273">
            <v>13805471</v>
          </cell>
          <cell r="P273">
            <v>13750</v>
          </cell>
          <cell r="Q273">
            <v>4.5199999999999996</v>
          </cell>
        </row>
        <row r="274">
          <cell r="J274">
            <v>39959</v>
          </cell>
          <cell r="K274">
            <v>4.3899999999999997</v>
          </cell>
          <cell r="L274">
            <v>40250</v>
          </cell>
          <cell r="M274">
            <v>4.3840000000000003</v>
          </cell>
          <cell r="N274">
            <v>176456</v>
          </cell>
          <cell r="O274">
            <v>13791721</v>
          </cell>
          <cell r="P274">
            <v>40250</v>
          </cell>
          <cell r="Q274">
            <v>4.3899999999999997</v>
          </cell>
        </row>
        <row r="275">
          <cell r="J275">
            <v>39960</v>
          </cell>
          <cell r="K275">
            <v>4.29</v>
          </cell>
          <cell r="L275">
            <v>32550</v>
          </cell>
          <cell r="M275">
            <v>4.3132000000000001</v>
          </cell>
          <cell r="N275">
            <v>140394.66</v>
          </cell>
          <cell r="O275">
            <v>13751471</v>
          </cell>
          <cell r="P275">
            <v>32550</v>
          </cell>
          <cell r="Q275">
            <v>4.29</v>
          </cell>
        </row>
        <row r="276">
          <cell r="J276">
            <v>39961</v>
          </cell>
          <cell r="K276">
            <v>4.42</v>
          </cell>
          <cell r="L276">
            <v>49974</v>
          </cell>
          <cell r="M276">
            <v>4.3803000000000001</v>
          </cell>
          <cell r="N276">
            <v>218901.1122</v>
          </cell>
          <cell r="O276">
            <v>13718921</v>
          </cell>
          <cell r="P276">
            <v>49974</v>
          </cell>
          <cell r="Q276">
            <v>4.42</v>
          </cell>
        </row>
        <row r="277">
          <cell r="J277">
            <v>39962</v>
          </cell>
          <cell r="K277">
            <v>4.55</v>
          </cell>
          <cell r="L277">
            <v>64868</v>
          </cell>
          <cell r="M277">
            <v>4.5183999999999997</v>
          </cell>
          <cell r="N277">
            <v>293099.57120000001</v>
          </cell>
          <cell r="O277">
            <v>13668947</v>
          </cell>
          <cell r="P277">
            <v>64868</v>
          </cell>
          <cell r="Q277">
            <v>4.55</v>
          </cell>
        </row>
        <row r="278">
          <cell r="J278">
            <v>39965</v>
          </cell>
          <cell r="K278">
            <v>4.8</v>
          </cell>
          <cell r="L278">
            <v>89777</v>
          </cell>
          <cell r="M278">
            <v>4.8346999999999998</v>
          </cell>
          <cell r="N278">
            <v>434044.86189999996</v>
          </cell>
          <cell r="O278">
            <v>13604079</v>
          </cell>
          <cell r="P278">
            <v>89777</v>
          </cell>
          <cell r="Q278">
            <v>4.8</v>
          </cell>
        </row>
        <row r="279">
          <cell r="J279">
            <v>39966</v>
          </cell>
          <cell r="K279">
            <v>4.49</v>
          </cell>
          <cell r="L279">
            <v>20577</v>
          </cell>
          <cell r="M279">
            <v>4.5266999999999999</v>
          </cell>
          <cell r="N279">
            <v>93145.905899999998</v>
          </cell>
          <cell r="O279">
            <v>13514302</v>
          </cell>
          <cell r="P279">
            <v>20577</v>
          </cell>
          <cell r="Q279">
            <v>4.49</v>
          </cell>
        </row>
        <row r="280">
          <cell r="J280">
            <v>39967</v>
          </cell>
          <cell r="K280">
            <v>4.33</v>
          </cell>
          <cell r="L280">
            <v>22150</v>
          </cell>
          <cell r="M280">
            <v>4.3445</v>
          </cell>
          <cell r="N280">
            <v>96230.675000000003</v>
          </cell>
          <cell r="O280">
            <v>13493725</v>
          </cell>
          <cell r="P280">
            <v>22150</v>
          </cell>
          <cell r="Q280">
            <v>4.33</v>
          </cell>
        </row>
        <row r="281">
          <cell r="J281">
            <v>39968</v>
          </cell>
          <cell r="K281">
            <v>4.3</v>
          </cell>
          <cell r="L281">
            <v>47916</v>
          </cell>
          <cell r="M281">
            <v>4.3</v>
          </cell>
          <cell r="N281">
            <v>206038.8</v>
          </cell>
          <cell r="O281">
            <v>13471575</v>
          </cell>
          <cell r="P281">
            <v>47916</v>
          </cell>
          <cell r="Q281">
            <v>4.3</v>
          </cell>
        </row>
        <row r="282">
          <cell r="J282">
            <v>39969</v>
          </cell>
          <cell r="K282">
            <v>4.25</v>
          </cell>
          <cell r="L282">
            <v>23036</v>
          </cell>
          <cell r="M282">
            <v>4.2544000000000004</v>
          </cell>
          <cell r="N282">
            <v>98004.358400000012</v>
          </cell>
          <cell r="O282">
            <v>13423659</v>
          </cell>
          <cell r="P282">
            <v>23036</v>
          </cell>
          <cell r="Q282">
            <v>4.25</v>
          </cell>
        </row>
        <row r="283">
          <cell r="J283">
            <v>39972</v>
          </cell>
          <cell r="K283">
            <v>4.22</v>
          </cell>
          <cell r="L283">
            <v>15900</v>
          </cell>
          <cell r="M283">
            <v>4.181</v>
          </cell>
          <cell r="N283">
            <v>66477.899999999994</v>
          </cell>
          <cell r="O283">
            <v>13400623</v>
          </cell>
          <cell r="P283">
            <v>15900</v>
          </cell>
          <cell r="Q283">
            <v>4.22</v>
          </cell>
        </row>
        <row r="284">
          <cell r="J284">
            <v>39973</v>
          </cell>
          <cell r="K284">
            <v>3.9</v>
          </cell>
          <cell r="L284">
            <v>129354</v>
          </cell>
          <cell r="M284">
            <v>3.9234</v>
          </cell>
          <cell r="N284">
            <v>507507.48359999998</v>
          </cell>
          <cell r="O284">
            <v>13384723</v>
          </cell>
          <cell r="P284">
            <v>129354</v>
          </cell>
          <cell r="Q284">
            <v>3.9</v>
          </cell>
        </row>
        <row r="285">
          <cell r="J285">
            <v>39974</v>
          </cell>
          <cell r="K285">
            <v>3.73</v>
          </cell>
          <cell r="L285">
            <v>153850</v>
          </cell>
          <cell r="M285">
            <v>3.8125999999999998</v>
          </cell>
          <cell r="N285">
            <v>586568.51</v>
          </cell>
          <cell r="O285">
            <v>13255369</v>
          </cell>
          <cell r="P285">
            <v>153850</v>
          </cell>
          <cell r="Q285">
            <v>3.73</v>
          </cell>
        </row>
        <row r="286">
          <cell r="J286">
            <v>39975</v>
          </cell>
          <cell r="K286">
            <v>3.55</v>
          </cell>
          <cell r="L286">
            <v>104009</v>
          </cell>
          <cell r="M286">
            <v>3.6066000000000003</v>
          </cell>
          <cell r="N286">
            <v>375118.85940000002</v>
          </cell>
          <cell r="O286">
            <v>13101519</v>
          </cell>
          <cell r="P286">
            <v>104009</v>
          </cell>
          <cell r="Q286">
            <v>3.55</v>
          </cell>
        </row>
        <row r="287">
          <cell r="J287">
            <v>39976</v>
          </cell>
          <cell r="K287">
            <v>3.58</v>
          </cell>
          <cell r="L287">
            <v>390058</v>
          </cell>
          <cell r="M287">
            <v>3.5880000000000001</v>
          </cell>
          <cell r="N287">
            <v>1399528.1040000001</v>
          </cell>
          <cell r="O287">
            <v>12997510</v>
          </cell>
          <cell r="P287">
            <v>390058</v>
          </cell>
          <cell r="Q287">
            <v>3.58</v>
          </cell>
        </row>
        <row r="288">
          <cell r="J288">
            <v>39979</v>
          </cell>
          <cell r="K288">
            <v>3.55</v>
          </cell>
          <cell r="L288">
            <v>89589</v>
          </cell>
          <cell r="M288">
            <v>3.6280999999999999</v>
          </cell>
          <cell r="N288">
            <v>325037.85089999996</v>
          </cell>
          <cell r="O288">
            <v>12607452</v>
          </cell>
          <cell r="P288">
            <v>89589</v>
          </cell>
          <cell r="Q288">
            <v>3.55</v>
          </cell>
        </row>
        <row r="289">
          <cell r="J289">
            <v>39980</v>
          </cell>
          <cell r="K289">
            <v>3.52</v>
          </cell>
          <cell r="L289">
            <v>118988</v>
          </cell>
          <cell r="M289">
            <v>3.5750000000000002</v>
          </cell>
          <cell r="N289">
            <v>425382.10000000003</v>
          </cell>
          <cell r="O289">
            <v>12517863</v>
          </cell>
          <cell r="P289">
            <v>118988</v>
          </cell>
          <cell r="Q289">
            <v>3.52</v>
          </cell>
        </row>
        <row r="290">
          <cell r="J290">
            <v>39981</v>
          </cell>
          <cell r="K290">
            <v>3.36</v>
          </cell>
          <cell r="L290">
            <v>30867</v>
          </cell>
          <cell r="M290">
            <v>3.4279999999999999</v>
          </cell>
          <cell r="N290">
            <v>105812.076</v>
          </cell>
          <cell r="O290">
            <v>12398875</v>
          </cell>
          <cell r="P290">
            <v>30867</v>
          </cell>
          <cell r="Q290">
            <v>3.36</v>
          </cell>
        </row>
        <row r="291">
          <cell r="J291">
            <v>39982</v>
          </cell>
          <cell r="K291">
            <v>3.31</v>
          </cell>
          <cell r="L291">
            <v>63446</v>
          </cell>
          <cell r="M291">
            <v>3.3445</v>
          </cell>
          <cell r="N291">
            <v>212195.147</v>
          </cell>
          <cell r="O291">
            <v>12368008</v>
          </cell>
          <cell r="P291">
            <v>63446</v>
          </cell>
          <cell r="Q291">
            <v>3.31</v>
          </cell>
        </row>
        <row r="292">
          <cell r="J292">
            <v>39983</v>
          </cell>
          <cell r="K292">
            <v>3.25</v>
          </cell>
          <cell r="L292">
            <v>79673</v>
          </cell>
          <cell r="M292">
            <v>3.2553999999999998</v>
          </cell>
          <cell r="N292">
            <v>259367.48419999998</v>
          </cell>
          <cell r="O292">
            <v>12304562</v>
          </cell>
          <cell r="P292">
            <v>79673</v>
          </cell>
          <cell r="Q292">
            <v>3.25</v>
          </cell>
        </row>
        <row r="293">
          <cell r="J293">
            <v>39986</v>
          </cell>
          <cell r="K293">
            <v>3.1</v>
          </cell>
          <cell r="L293">
            <v>102850</v>
          </cell>
          <cell r="M293">
            <v>3.1558999999999999</v>
          </cell>
          <cell r="N293">
            <v>324584.315</v>
          </cell>
          <cell r="O293">
            <v>12224889</v>
          </cell>
          <cell r="P293">
            <v>102850</v>
          </cell>
          <cell r="Q293">
            <v>3.1</v>
          </cell>
        </row>
        <row r="294">
          <cell r="J294">
            <v>39987</v>
          </cell>
          <cell r="K294">
            <v>3.1</v>
          </cell>
          <cell r="L294">
            <v>127925</v>
          </cell>
          <cell r="M294">
            <v>3.0308000000000002</v>
          </cell>
          <cell r="N294">
            <v>387715.09</v>
          </cell>
          <cell r="O294">
            <v>12122039</v>
          </cell>
          <cell r="P294">
            <v>127925</v>
          </cell>
          <cell r="Q294">
            <v>3.1</v>
          </cell>
        </row>
        <row r="295">
          <cell r="J295">
            <v>39988</v>
          </cell>
          <cell r="K295">
            <v>2.97</v>
          </cell>
          <cell r="L295">
            <v>126280</v>
          </cell>
          <cell r="M295">
            <v>3.0406</v>
          </cell>
          <cell r="N295">
            <v>383966.96799999999</v>
          </cell>
          <cell r="O295">
            <v>11994114</v>
          </cell>
          <cell r="P295">
            <v>126280</v>
          </cell>
          <cell r="Q295">
            <v>2.97</v>
          </cell>
        </row>
        <row r="296">
          <cell r="J296">
            <v>39989</v>
          </cell>
          <cell r="K296">
            <v>3.03</v>
          </cell>
          <cell r="L296">
            <v>144200</v>
          </cell>
          <cell r="M296">
            <v>2.9935</v>
          </cell>
          <cell r="N296">
            <v>431662.7</v>
          </cell>
          <cell r="O296">
            <v>11867834</v>
          </cell>
          <cell r="P296">
            <v>144200</v>
          </cell>
          <cell r="Q296">
            <v>3.03</v>
          </cell>
        </row>
        <row r="297">
          <cell r="J297">
            <v>39990</v>
          </cell>
          <cell r="K297">
            <v>3.15</v>
          </cell>
          <cell r="L297">
            <v>107100</v>
          </cell>
          <cell r="M297">
            <v>3.1625999999999999</v>
          </cell>
          <cell r="N297">
            <v>338714.45999999996</v>
          </cell>
          <cell r="O297">
            <v>11723634</v>
          </cell>
          <cell r="P297">
            <v>107100</v>
          </cell>
          <cell r="Q297">
            <v>3.15</v>
          </cell>
        </row>
        <row r="298">
          <cell r="J298">
            <v>39993</v>
          </cell>
          <cell r="K298">
            <v>3.18</v>
          </cell>
          <cell r="L298">
            <v>68839</v>
          </cell>
          <cell r="M298">
            <v>3.1273</v>
          </cell>
          <cell r="N298">
            <v>215280.2047</v>
          </cell>
          <cell r="O298">
            <v>11616534</v>
          </cell>
          <cell r="P298">
            <v>68839</v>
          </cell>
          <cell r="Q298">
            <v>3.18</v>
          </cell>
        </row>
        <row r="299">
          <cell r="J299">
            <v>39994</v>
          </cell>
          <cell r="K299">
            <v>3.05</v>
          </cell>
          <cell r="L299">
            <v>37299</v>
          </cell>
          <cell r="M299">
            <v>3.1052</v>
          </cell>
          <cell r="N299">
            <v>115820.8548</v>
          </cell>
          <cell r="O299">
            <v>11547695</v>
          </cell>
          <cell r="P299">
            <v>37299</v>
          </cell>
          <cell r="Q299">
            <v>3.05</v>
          </cell>
        </row>
        <row r="300">
          <cell r="J300">
            <v>39995</v>
          </cell>
          <cell r="K300">
            <v>3.05</v>
          </cell>
          <cell r="L300">
            <v>37299</v>
          </cell>
          <cell r="M300">
            <v>3.1052</v>
          </cell>
          <cell r="N300">
            <v>115820.8548</v>
          </cell>
          <cell r="O300">
            <v>11510396</v>
          </cell>
          <cell r="P300">
            <v>37299</v>
          </cell>
          <cell r="Q300">
            <v>3.05</v>
          </cell>
        </row>
        <row r="301">
          <cell r="J301">
            <v>39996</v>
          </cell>
          <cell r="K301">
            <v>3.09</v>
          </cell>
          <cell r="L301">
            <v>23693</v>
          </cell>
          <cell r="M301">
            <v>3.0859999999999999</v>
          </cell>
          <cell r="N301">
            <v>73116.597999999998</v>
          </cell>
          <cell r="O301">
            <v>11473097</v>
          </cell>
          <cell r="P301">
            <v>23693</v>
          </cell>
          <cell r="Q301">
            <v>3.09</v>
          </cell>
        </row>
        <row r="302">
          <cell r="J302">
            <v>39997</v>
          </cell>
          <cell r="K302">
            <v>3.13</v>
          </cell>
          <cell r="L302">
            <v>22700</v>
          </cell>
          <cell r="M302">
            <v>3.1333000000000002</v>
          </cell>
          <cell r="N302">
            <v>71125.91</v>
          </cell>
          <cell r="O302">
            <v>11449404</v>
          </cell>
          <cell r="P302">
            <v>22700</v>
          </cell>
          <cell r="Q302">
            <v>3.13</v>
          </cell>
        </row>
        <row r="303">
          <cell r="J303">
            <v>40000</v>
          </cell>
          <cell r="K303">
            <v>3.05</v>
          </cell>
          <cell r="L303">
            <v>62615</v>
          </cell>
          <cell r="M303">
            <v>3.1082999999999998</v>
          </cell>
          <cell r="N303">
            <v>194626.20449999999</v>
          </cell>
          <cell r="O303">
            <v>11426704</v>
          </cell>
          <cell r="P303">
            <v>62615</v>
          </cell>
          <cell r="Q303">
            <v>3.05</v>
          </cell>
        </row>
        <row r="304">
          <cell r="J304">
            <v>40001</v>
          </cell>
          <cell r="K304">
            <v>3.2</v>
          </cell>
          <cell r="L304">
            <v>60072</v>
          </cell>
          <cell r="M304">
            <v>3.1736</v>
          </cell>
          <cell r="N304">
            <v>190644.49919999999</v>
          </cell>
          <cell r="O304">
            <v>11364089</v>
          </cell>
          <cell r="P304">
            <v>60072</v>
          </cell>
          <cell r="Q304">
            <v>3.2</v>
          </cell>
        </row>
        <row r="305">
          <cell r="J305">
            <v>40002</v>
          </cell>
          <cell r="K305">
            <v>3.24</v>
          </cell>
          <cell r="L305">
            <v>64947</v>
          </cell>
          <cell r="M305">
            <v>3.1875</v>
          </cell>
          <cell r="N305">
            <v>207018.5625</v>
          </cell>
          <cell r="O305">
            <v>11304017</v>
          </cell>
          <cell r="P305">
            <v>64947</v>
          </cell>
          <cell r="Q305">
            <v>3.24</v>
          </cell>
        </row>
        <row r="306">
          <cell r="J306">
            <v>40003</v>
          </cell>
          <cell r="K306">
            <v>3.32</v>
          </cell>
          <cell r="L306">
            <v>87000</v>
          </cell>
          <cell r="M306">
            <v>3.2644000000000002</v>
          </cell>
          <cell r="N306">
            <v>284002.8</v>
          </cell>
          <cell r="O306">
            <v>11239070</v>
          </cell>
          <cell r="P306">
            <v>87000</v>
          </cell>
          <cell r="Q306">
            <v>3.32</v>
          </cell>
        </row>
        <row r="307">
          <cell r="J307">
            <v>40004</v>
          </cell>
          <cell r="K307">
            <v>3.4</v>
          </cell>
          <cell r="L307">
            <v>54200</v>
          </cell>
          <cell r="M307">
            <v>3.3822000000000001</v>
          </cell>
          <cell r="N307">
            <v>183315.24</v>
          </cell>
          <cell r="O307">
            <v>11152070</v>
          </cell>
          <cell r="P307">
            <v>54200</v>
          </cell>
          <cell r="Q307">
            <v>3.4</v>
          </cell>
        </row>
        <row r="308">
          <cell r="J308">
            <v>40007</v>
          </cell>
          <cell r="K308">
            <v>3.37</v>
          </cell>
          <cell r="L308">
            <v>19100</v>
          </cell>
          <cell r="M308">
            <v>3.3574000000000002</v>
          </cell>
          <cell r="N308">
            <v>64126.340000000004</v>
          </cell>
          <cell r="O308">
            <v>11097870</v>
          </cell>
          <cell r="P308">
            <v>19100</v>
          </cell>
          <cell r="Q308">
            <v>3.37</v>
          </cell>
        </row>
        <row r="309">
          <cell r="J309">
            <v>40008</v>
          </cell>
          <cell r="K309">
            <v>3.39</v>
          </cell>
          <cell r="L309">
            <v>19150</v>
          </cell>
          <cell r="M309">
            <v>3.339</v>
          </cell>
          <cell r="N309">
            <v>63941.85</v>
          </cell>
          <cell r="O309">
            <v>11078770</v>
          </cell>
          <cell r="P309">
            <v>19150</v>
          </cell>
          <cell r="Q309">
            <v>3.39</v>
          </cell>
        </row>
        <row r="310">
          <cell r="J310">
            <v>40009</v>
          </cell>
          <cell r="K310">
            <v>3.39</v>
          </cell>
          <cell r="L310">
            <v>46845</v>
          </cell>
          <cell r="M310">
            <v>3.4542999999999999</v>
          </cell>
          <cell r="N310">
            <v>161816.68349999998</v>
          </cell>
          <cell r="O310">
            <v>11059620</v>
          </cell>
          <cell r="P310">
            <v>46845</v>
          </cell>
          <cell r="Q310">
            <v>3.39</v>
          </cell>
        </row>
        <row r="311">
          <cell r="J311">
            <v>40010</v>
          </cell>
          <cell r="K311">
            <v>3.4</v>
          </cell>
          <cell r="L311">
            <v>22230</v>
          </cell>
          <cell r="M311">
            <v>3.3592</v>
          </cell>
          <cell r="N311">
            <v>74675.016000000003</v>
          </cell>
          <cell r="O311">
            <v>11012775</v>
          </cell>
          <cell r="P311">
            <v>22230</v>
          </cell>
          <cell r="Q311">
            <v>3.4</v>
          </cell>
        </row>
        <row r="312">
          <cell r="J312">
            <v>40011</v>
          </cell>
          <cell r="K312">
            <v>3.49</v>
          </cell>
          <cell r="L312">
            <v>26100</v>
          </cell>
          <cell r="M312">
            <v>3.4369000000000001</v>
          </cell>
          <cell r="N312">
            <v>89703.09</v>
          </cell>
          <cell r="O312">
            <v>10990545</v>
          </cell>
          <cell r="P312">
            <v>26100</v>
          </cell>
          <cell r="Q312">
            <v>3.49</v>
          </cell>
        </row>
        <row r="313">
          <cell r="J313">
            <v>40014</v>
          </cell>
          <cell r="K313">
            <v>3.6</v>
          </cell>
          <cell r="L313">
            <v>83660</v>
          </cell>
          <cell r="M313">
            <v>3.5270000000000001</v>
          </cell>
          <cell r="N313">
            <v>295068.82</v>
          </cell>
          <cell r="O313">
            <v>10964445</v>
          </cell>
          <cell r="P313">
            <v>83660</v>
          </cell>
          <cell r="Q313">
            <v>3.6</v>
          </cell>
        </row>
        <row r="314">
          <cell r="J314">
            <v>40015</v>
          </cell>
          <cell r="K314">
            <v>3.66</v>
          </cell>
          <cell r="L314">
            <v>57472</v>
          </cell>
          <cell r="M314">
            <v>3.6329000000000002</v>
          </cell>
          <cell r="N314">
            <v>208790.0288</v>
          </cell>
          <cell r="O314">
            <v>10880785</v>
          </cell>
          <cell r="P314">
            <v>57472</v>
          </cell>
          <cell r="Q314">
            <v>3.66</v>
          </cell>
        </row>
        <row r="315">
          <cell r="J315">
            <v>40016</v>
          </cell>
          <cell r="K315">
            <v>3.6</v>
          </cell>
          <cell r="L315">
            <v>37700</v>
          </cell>
          <cell r="M315">
            <v>3.6052999999999997</v>
          </cell>
          <cell r="N315">
            <v>135919.81</v>
          </cell>
          <cell r="O315">
            <v>10823313</v>
          </cell>
          <cell r="P315">
            <v>37700</v>
          </cell>
          <cell r="Q315">
            <v>3.6</v>
          </cell>
        </row>
        <row r="316">
          <cell r="J316">
            <v>40017</v>
          </cell>
          <cell r="K316">
            <v>3.7</v>
          </cell>
          <cell r="L316">
            <v>83350</v>
          </cell>
          <cell r="M316">
            <v>3.6941000000000002</v>
          </cell>
          <cell r="N316">
            <v>307903.23499999999</v>
          </cell>
          <cell r="O316">
            <v>10785613</v>
          </cell>
          <cell r="P316">
            <v>83350</v>
          </cell>
          <cell r="Q316">
            <v>3.7</v>
          </cell>
        </row>
        <row r="317">
          <cell r="J317">
            <v>40018</v>
          </cell>
          <cell r="K317">
            <v>3.7</v>
          </cell>
          <cell r="L317">
            <v>33114</v>
          </cell>
          <cell r="M317">
            <v>3.7328999999999999</v>
          </cell>
          <cell r="N317">
            <v>123611.2506</v>
          </cell>
          <cell r="O317">
            <v>10702263</v>
          </cell>
          <cell r="P317">
            <v>33114</v>
          </cell>
          <cell r="Q317">
            <v>3.7</v>
          </cell>
        </row>
        <row r="318">
          <cell r="J318">
            <v>40021</v>
          </cell>
          <cell r="K318">
            <v>3.79</v>
          </cell>
          <cell r="L318">
            <v>46500</v>
          </cell>
          <cell r="M318">
            <v>3.7706</v>
          </cell>
          <cell r="N318">
            <v>175332.9</v>
          </cell>
          <cell r="O318">
            <v>10669149</v>
          </cell>
          <cell r="P318">
            <v>46500</v>
          </cell>
          <cell r="Q318">
            <v>3.79</v>
          </cell>
        </row>
        <row r="319">
          <cell r="J319">
            <v>40022</v>
          </cell>
          <cell r="K319">
            <v>3.65</v>
          </cell>
          <cell r="L319">
            <v>33525</v>
          </cell>
          <cell r="M319">
            <v>3.6779000000000002</v>
          </cell>
          <cell r="N319">
            <v>123301.5975</v>
          </cell>
          <cell r="O319">
            <v>10622649</v>
          </cell>
          <cell r="P319">
            <v>33525</v>
          </cell>
          <cell r="Q319">
            <v>3.65</v>
          </cell>
        </row>
        <row r="320">
          <cell r="J320">
            <v>40023</v>
          </cell>
          <cell r="K320">
            <v>3.6</v>
          </cell>
          <cell r="L320">
            <v>23540</v>
          </cell>
          <cell r="M320">
            <v>3.5662000000000003</v>
          </cell>
          <cell r="N320">
            <v>83948.348000000013</v>
          </cell>
          <cell r="O320">
            <v>10589124</v>
          </cell>
          <cell r="P320">
            <v>23540</v>
          </cell>
          <cell r="Q320">
            <v>3.6</v>
          </cell>
        </row>
        <row r="321">
          <cell r="J321">
            <v>40024</v>
          </cell>
          <cell r="K321">
            <v>3.64</v>
          </cell>
          <cell r="L321">
            <v>17500</v>
          </cell>
          <cell r="M321">
            <v>3.6221999999999999</v>
          </cell>
          <cell r="N321">
            <v>63388.5</v>
          </cell>
          <cell r="O321">
            <v>10565584</v>
          </cell>
          <cell r="P321">
            <v>17500</v>
          </cell>
          <cell r="Q321">
            <v>3.64</v>
          </cell>
        </row>
        <row r="322">
          <cell r="J322">
            <v>40025</v>
          </cell>
          <cell r="K322">
            <v>3.65</v>
          </cell>
          <cell r="L322">
            <v>98916</v>
          </cell>
          <cell r="M322">
            <v>3.6150000000000002</v>
          </cell>
          <cell r="N322">
            <v>357581.34</v>
          </cell>
          <cell r="O322">
            <v>10548084</v>
          </cell>
          <cell r="P322">
            <v>98916</v>
          </cell>
          <cell r="Q322">
            <v>3.65</v>
          </cell>
        </row>
        <row r="323">
          <cell r="J323">
            <v>40028</v>
          </cell>
          <cell r="K323">
            <v>3.65</v>
          </cell>
          <cell r="L323">
            <v>98916</v>
          </cell>
          <cell r="M323">
            <v>3.6150000000000002</v>
          </cell>
          <cell r="N323">
            <v>357581.34</v>
          </cell>
          <cell r="O323">
            <v>10449168</v>
          </cell>
          <cell r="P323">
            <v>98916</v>
          </cell>
          <cell r="Q323">
            <v>3.65</v>
          </cell>
        </row>
        <row r="324">
          <cell r="J324">
            <v>40029</v>
          </cell>
          <cell r="K324">
            <v>3.7</v>
          </cell>
          <cell r="L324">
            <v>49953</v>
          </cell>
          <cell r="M324">
            <v>3.7018</v>
          </cell>
          <cell r="N324">
            <v>184916.0154</v>
          </cell>
          <cell r="O324">
            <v>10350252</v>
          </cell>
          <cell r="P324">
            <v>49953</v>
          </cell>
          <cell r="Q324">
            <v>3.7</v>
          </cell>
        </row>
        <row r="325">
          <cell r="J325">
            <v>40030</v>
          </cell>
          <cell r="K325">
            <v>3.55</v>
          </cell>
          <cell r="L325">
            <v>34320</v>
          </cell>
          <cell r="M325">
            <v>3.5655999999999999</v>
          </cell>
          <cell r="N325">
            <v>122371.39199999999</v>
          </cell>
          <cell r="O325">
            <v>10300299</v>
          </cell>
          <cell r="P325">
            <v>34320</v>
          </cell>
          <cell r="Q325">
            <v>3.55</v>
          </cell>
        </row>
        <row r="326">
          <cell r="J326">
            <v>40031</v>
          </cell>
          <cell r="K326">
            <v>3.44</v>
          </cell>
          <cell r="L326">
            <v>84515</v>
          </cell>
          <cell r="M326">
            <v>3.4775</v>
          </cell>
          <cell r="N326">
            <v>293900.91249999998</v>
          </cell>
          <cell r="O326">
            <v>10265979</v>
          </cell>
          <cell r="P326">
            <v>84515</v>
          </cell>
          <cell r="Q326">
            <v>3.44</v>
          </cell>
        </row>
        <row r="327">
          <cell r="J327">
            <v>40032</v>
          </cell>
          <cell r="K327">
            <v>3.3</v>
          </cell>
          <cell r="L327">
            <v>70380</v>
          </cell>
          <cell r="M327">
            <v>3.2915000000000001</v>
          </cell>
          <cell r="N327">
            <v>231655.77000000002</v>
          </cell>
          <cell r="O327">
            <v>10181464</v>
          </cell>
          <cell r="P327">
            <v>70380</v>
          </cell>
          <cell r="Q327">
            <v>3.3</v>
          </cell>
        </row>
        <row r="328">
          <cell r="J328">
            <v>40035</v>
          </cell>
          <cell r="K328">
            <v>3.3</v>
          </cell>
          <cell r="L328">
            <v>66650</v>
          </cell>
          <cell r="M328">
            <v>3.2157999999999998</v>
          </cell>
          <cell r="N328">
            <v>214333.06999999998</v>
          </cell>
          <cell r="O328">
            <v>10111084</v>
          </cell>
          <cell r="P328">
            <v>66650</v>
          </cell>
          <cell r="Q328">
            <v>3.3</v>
          </cell>
        </row>
        <row r="329">
          <cell r="J329">
            <v>40036</v>
          </cell>
          <cell r="K329">
            <v>3.3</v>
          </cell>
          <cell r="L329">
            <v>48000</v>
          </cell>
          <cell r="M329">
            <v>3.2463000000000002</v>
          </cell>
          <cell r="N329">
            <v>155822.40000000002</v>
          </cell>
          <cell r="O329">
            <v>10044434</v>
          </cell>
          <cell r="P329">
            <v>48000</v>
          </cell>
          <cell r="Q329">
            <v>3.3</v>
          </cell>
        </row>
        <row r="330">
          <cell r="J330">
            <v>40037</v>
          </cell>
          <cell r="K330">
            <v>3.41</v>
          </cell>
          <cell r="L330">
            <v>37125</v>
          </cell>
          <cell r="M330">
            <v>3.3456000000000001</v>
          </cell>
          <cell r="N330">
            <v>124205.40000000001</v>
          </cell>
          <cell r="O330">
            <v>9996434</v>
          </cell>
          <cell r="P330">
            <v>37125</v>
          </cell>
          <cell r="Q330">
            <v>3.41</v>
          </cell>
        </row>
        <row r="331">
          <cell r="J331">
            <v>40038</v>
          </cell>
          <cell r="K331">
            <v>3.49</v>
          </cell>
          <cell r="L331">
            <v>76000</v>
          </cell>
          <cell r="M331">
            <v>3.4824999999999999</v>
          </cell>
          <cell r="N331">
            <v>264670</v>
          </cell>
          <cell r="O331">
            <v>9959309</v>
          </cell>
          <cell r="P331">
            <v>76000</v>
          </cell>
          <cell r="Q331">
            <v>3.49</v>
          </cell>
        </row>
        <row r="332">
          <cell r="J332">
            <v>40039</v>
          </cell>
          <cell r="K332">
            <v>3.45</v>
          </cell>
          <cell r="L332">
            <v>28811</v>
          </cell>
          <cell r="M332">
            <v>3.4062000000000001</v>
          </cell>
          <cell r="N332">
            <v>98136.028200000001</v>
          </cell>
          <cell r="O332">
            <v>9883309</v>
          </cell>
          <cell r="P332">
            <v>28811</v>
          </cell>
          <cell r="Q332">
            <v>3.45</v>
          </cell>
        </row>
        <row r="333">
          <cell r="J333">
            <v>40042</v>
          </cell>
          <cell r="K333">
            <v>3.28</v>
          </cell>
          <cell r="L333">
            <v>17175</v>
          </cell>
          <cell r="M333">
            <v>3.2772000000000001</v>
          </cell>
          <cell r="N333">
            <v>56285.91</v>
          </cell>
          <cell r="O333">
            <v>9854498</v>
          </cell>
          <cell r="P333">
            <v>17175</v>
          </cell>
          <cell r="Q333">
            <v>3.28</v>
          </cell>
        </row>
        <row r="334">
          <cell r="J334">
            <v>40043</v>
          </cell>
          <cell r="K334">
            <v>3.45</v>
          </cell>
          <cell r="L334">
            <v>40000</v>
          </cell>
          <cell r="M334">
            <v>3.4515000000000002</v>
          </cell>
          <cell r="N334">
            <v>138060</v>
          </cell>
          <cell r="O334">
            <v>9837323</v>
          </cell>
          <cell r="P334">
            <v>40000</v>
          </cell>
          <cell r="Q334">
            <v>3.45</v>
          </cell>
        </row>
        <row r="335">
          <cell r="J335">
            <v>40044</v>
          </cell>
          <cell r="K335">
            <v>3.45</v>
          </cell>
          <cell r="L335">
            <v>23405</v>
          </cell>
          <cell r="M335">
            <v>3.4445000000000001</v>
          </cell>
          <cell r="N335">
            <v>80618.522500000006</v>
          </cell>
          <cell r="O335">
            <v>9797323</v>
          </cell>
          <cell r="P335">
            <v>23405</v>
          </cell>
          <cell r="Q335">
            <v>3.45</v>
          </cell>
        </row>
        <row r="336">
          <cell r="J336">
            <v>40045</v>
          </cell>
          <cell r="K336">
            <v>3.45</v>
          </cell>
          <cell r="L336">
            <v>22225</v>
          </cell>
          <cell r="M336">
            <v>3.3675999999999999</v>
          </cell>
          <cell r="N336">
            <v>74844.91</v>
          </cell>
          <cell r="O336">
            <v>9773918</v>
          </cell>
          <cell r="P336">
            <v>22225</v>
          </cell>
          <cell r="Q336">
            <v>3.45</v>
          </cell>
        </row>
        <row r="337">
          <cell r="J337">
            <v>40046</v>
          </cell>
          <cell r="K337">
            <v>3.38</v>
          </cell>
          <cell r="L337">
            <v>14500</v>
          </cell>
          <cell r="M337">
            <v>3.3856999999999999</v>
          </cell>
          <cell r="N337">
            <v>49092.65</v>
          </cell>
          <cell r="O337">
            <v>9751693</v>
          </cell>
          <cell r="P337">
            <v>14500</v>
          </cell>
          <cell r="Q337">
            <v>3.38</v>
          </cell>
        </row>
        <row r="338">
          <cell r="J338">
            <v>40049</v>
          </cell>
          <cell r="K338">
            <v>3.3</v>
          </cell>
          <cell r="L338">
            <v>67718</v>
          </cell>
          <cell r="M338">
            <v>3.3551000000000002</v>
          </cell>
          <cell r="N338">
            <v>227200.6618</v>
          </cell>
          <cell r="O338">
            <v>9737193</v>
          </cell>
          <cell r="P338">
            <v>67718</v>
          </cell>
          <cell r="Q338">
            <v>3.3</v>
          </cell>
        </row>
        <row r="339">
          <cell r="J339">
            <v>40050</v>
          </cell>
          <cell r="K339">
            <v>3.21</v>
          </cell>
          <cell r="L339">
            <v>41500</v>
          </cell>
          <cell r="M339">
            <v>3.2349000000000001</v>
          </cell>
          <cell r="N339">
            <v>134248.35</v>
          </cell>
          <cell r="O339">
            <v>9669475</v>
          </cell>
          <cell r="P339">
            <v>41500</v>
          </cell>
          <cell r="Q339">
            <v>3.21</v>
          </cell>
        </row>
        <row r="340">
          <cell r="J340">
            <v>40051</v>
          </cell>
          <cell r="K340">
            <v>3.31</v>
          </cell>
          <cell r="L340">
            <v>87276</v>
          </cell>
          <cell r="M340">
            <v>3.2231999999999998</v>
          </cell>
          <cell r="N340">
            <v>281308.00319999998</v>
          </cell>
          <cell r="O340">
            <v>9627975</v>
          </cell>
          <cell r="P340">
            <v>87276</v>
          </cell>
          <cell r="Q340">
            <v>3.31</v>
          </cell>
        </row>
        <row r="341">
          <cell r="J341">
            <v>40052</v>
          </cell>
          <cell r="K341">
            <v>3.39</v>
          </cell>
          <cell r="L341">
            <v>62750</v>
          </cell>
          <cell r="M341">
            <v>3.34</v>
          </cell>
          <cell r="N341">
            <v>209585</v>
          </cell>
          <cell r="O341">
            <v>9540699</v>
          </cell>
          <cell r="P341">
            <v>62750</v>
          </cell>
          <cell r="Q341">
            <v>3.39</v>
          </cell>
        </row>
        <row r="342">
          <cell r="J342">
            <v>40053</v>
          </cell>
          <cell r="K342">
            <v>3.35</v>
          </cell>
          <cell r="L342">
            <v>33643</v>
          </cell>
          <cell r="M342">
            <v>3.3517999999999999</v>
          </cell>
          <cell r="N342">
            <v>112764.60739999999</v>
          </cell>
          <cell r="O342">
            <v>9477949</v>
          </cell>
          <cell r="P342">
            <v>33643</v>
          </cell>
          <cell r="Q342">
            <v>3.35</v>
          </cell>
        </row>
        <row r="343">
          <cell r="J343">
            <v>40056</v>
          </cell>
          <cell r="K343">
            <v>3.49</v>
          </cell>
          <cell r="L343">
            <v>76856</v>
          </cell>
          <cell r="M343">
            <v>3.4016000000000002</v>
          </cell>
          <cell r="N343">
            <v>261433.36960000001</v>
          </cell>
          <cell r="O343">
            <v>9444306</v>
          </cell>
          <cell r="P343">
            <v>76856</v>
          </cell>
          <cell r="Q343">
            <v>3.49</v>
          </cell>
        </row>
        <row r="344">
          <cell r="J344">
            <v>40057</v>
          </cell>
          <cell r="K344">
            <v>3.4</v>
          </cell>
          <cell r="L344">
            <v>46898</v>
          </cell>
          <cell r="M344">
            <v>3.3855</v>
          </cell>
          <cell r="N344">
            <v>158773.179</v>
          </cell>
          <cell r="O344">
            <v>9367450</v>
          </cell>
          <cell r="P344">
            <v>46898</v>
          </cell>
          <cell r="Q344">
            <v>3.4</v>
          </cell>
        </row>
        <row r="345">
          <cell r="J345">
            <v>40058</v>
          </cell>
          <cell r="K345">
            <v>3.36</v>
          </cell>
          <cell r="L345">
            <v>29629</v>
          </cell>
          <cell r="M345">
            <v>3.331</v>
          </cell>
          <cell r="N345">
            <v>98694.198999999993</v>
          </cell>
          <cell r="O345">
            <v>9320552</v>
          </cell>
          <cell r="P345">
            <v>29629</v>
          </cell>
          <cell r="Q345">
            <v>3.36</v>
          </cell>
        </row>
        <row r="346">
          <cell r="J346">
            <v>40059</v>
          </cell>
          <cell r="K346">
            <v>3.6</v>
          </cell>
          <cell r="L346">
            <v>148460</v>
          </cell>
          <cell r="M346">
            <v>3.5125999999999999</v>
          </cell>
          <cell r="N346">
            <v>521480.59600000002</v>
          </cell>
          <cell r="O346">
            <v>9290923</v>
          </cell>
          <cell r="P346">
            <v>148460</v>
          </cell>
          <cell r="Q346">
            <v>3.6</v>
          </cell>
        </row>
        <row r="347">
          <cell r="J347">
            <v>40060</v>
          </cell>
          <cell r="K347">
            <v>3.73</v>
          </cell>
          <cell r="L347">
            <v>18100</v>
          </cell>
          <cell r="M347">
            <v>3.6673</v>
          </cell>
          <cell r="N347">
            <v>66378.13</v>
          </cell>
          <cell r="O347">
            <v>9142463</v>
          </cell>
          <cell r="P347">
            <v>18100</v>
          </cell>
          <cell r="Q347">
            <v>3.73</v>
          </cell>
        </row>
        <row r="348">
          <cell r="J348">
            <v>40063</v>
          </cell>
          <cell r="K348">
            <v>3.73</v>
          </cell>
          <cell r="L348">
            <v>18100</v>
          </cell>
          <cell r="M348">
            <v>3.6673</v>
          </cell>
          <cell r="N348">
            <v>66378.13</v>
          </cell>
          <cell r="O348">
            <v>9124363</v>
          </cell>
          <cell r="P348">
            <v>18100</v>
          </cell>
          <cell r="Q348">
            <v>3.73</v>
          </cell>
        </row>
        <row r="349">
          <cell r="J349">
            <v>40064</v>
          </cell>
          <cell r="K349">
            <v>3.7</v>
          </cell>
          <cell r="L349">
            <v>56619</v>
          </cell>
          <cell r="M349">
            <v>3.7038000000000002</v>
          </cell>
          <cell r="N349">
            <v>209705.4522</v>
          </cell>
          <cell r="O349">
            <v>9106263</v>
          </cell>
          <cell r="P349">
            <v>56619</v>
          </cell>
          <cell r="Q349">
            <v>3.7</v>
          </cell>
        </row>
        <row r="350">
          <cell r="J350">
            <v>40065</v>
          </cell>
          <cell r="K350">
            <v>3.62</v>
          </cell>
          <cell r="L350">
            <v>100025</v>
          </cell>
          <cell r="M350">
            <v>3.6560000000000001</v>
          </cell>
          <cell r="N350">
            <v>365691.4</v>
          </cell>
          <cell r="O350">
            <v>9049644</v>
          </cell>
          <cell r="P350">
            <v>100025</v>
          </cell>
          <cell r="Q350">
            <v>3.62</v>
          </cell>
        </row>
        <row r="351">
          <cell r="J351">
            <v>40066</v>
          </cell>
          <cell r="K351">
            <v>4</v>
          </cell>
          <cell r="L351">
            <v>44435</v>
          </cell>
          <cell r="M351">
            <v>3.8666</v>
          </cell>
          <cell r="N351">
            <v>171812.37100000001</v>
          </cell>
          <cell r="O351">
            <v>8949619</v>
          </cell>
          <cell r="P351">
            <v>44435</v>
          </cell>
          <cell r="Q351">
            <v>4</v>
          </cell>
        </row>
        <row r="352">
          <cell r="J352">
            <v>40067</v>
          </cell>
          <cell r="K352">
            <v>4.05</v>
          </cell>
          <cell r="L352">
            <v>108671</v>
          </cell>
          <cell r="M352">
            <v>4.1333000000000002</v>
          </cell>
          <cell r="N352">
            <v>449169.8443</v>
          </cell>
          <cell r="O352">
            <v>8905184</v>
          </cell>
          <cell r="P352">
            <v>108671</v>
          </cell>
          <cell r="Q352">
            <v>4.05</v>
          </cell>
        </row>
        <row r="353">
          <cell r="J353">
            <v>40070</v>
          </cell>
          <cell r="K353">
            <v>4.2</v>
          </cell>
          <cell r="L353">
            <v>64350</v>
          </cell>
          <cell r="M353">
            <v>4.1043000000000003</v>
          </cell>
          <cell r="N353">
            <v>264111.70500000002</v>
          </cell>
          <cell r="O353">
            <v>8796513</v>
          </cell>
          <cell r="P353">
            <v>64350</v>
          </cell>
          <cell r="Q353">
            <v>4.2</v>
          </cell>
        </row>
        <row r="354">
          <cell r="J354">
            <v>40071</v>
          </cell>
          <cell r="K354">
            <v>4.3099999999999996</v>
          </cell>
          <cell r="L354">
            <v>37750</v>
          </cell>
          <cell r="M354">
            <v>4.2266000000000004</v>
          </cell>
          <cell r="N354">
            <v>159554.15000000002</v>
          </cell>
          <cell r="O354">
            <v>8732163</v>
          </cell>
          <cell r="P354">
            <v>37750</v>
          </cell>
          <cell r="Q354">
            <v>4.3099999999999996</v>
          </cell>
        </row>
        <row r="355">
          <cell r="J355">
            <v>40072</v>
          </cell>
          <cell r="K355">
            <v>4.33</v>
          </cell>
          <cell r="L355">
            <v>94380</v>
          </cell>
          <cell r="M355">
            <v>4.4272999999999998</v>
          </cell>
          <cell r="N355">
            <v>417848.57399999996</v>
          </cell>
          <cell r="O355">
            <v>8694413</v>
          </cell>
          <cell r="P355">
            <v>94380</v>
          </cell>
          <cell r="Q355">
            <v>4.33</v>
          </cell>
        </row>
        <row r="356">
          <cell r="J356">
            <v>40073</v>
          </cell>
          <cell r="K356">
            <v>4.3</v>
          </cell>
          <cell r="L356">
            <v>84770</v>
          </cell>
          <cell r="M356">
            <v>4.3624999999999998</v>
          </cell>
          <cell r="N356">
            <v>369809.125</v>
          </cell>
          <cell r="O356">
            <v>8600033</v>
          </cell>
          <cell r="P356">
            <v>84770</v>
          </cell>
          <cell r="Q356">
            <v>4.3</v>
          </cell>
        </row>
        <row r="357">
          <cell r="J357">
            <v>40074</v>
          </cell>
          <cell r="K357">
            <v>4.4000000000000004</v>
          </cell>
          <cell r="L357">
            <v>51443</v>
          </cell>
          <cell r="M357">
            <v>4.3323</v>
          </cell>
          <cell r="N357">
            <v>222866.50890000002</v>
          </cell>
          <cell r="O357">
            <v>8515263</v>
          </cell>
          <cell r="P357">
            <v>51443</v>
          </cell>
          <cell r="Q357">
            <v>4.4000000000000004</v>
          </cell>
        </row>
        <row r="358">
          <cell r="J358">
            <v>40077</v>
          </cell>
          <cell r="K358">
            <v>4.21</v>
          </cell>
          <cell r="L358">
            <v>464742</v>
          </cell>
          <cell r="M358">
            <v>4.3413000000000004</v>
          </cell>
          <cell r="N358">
            <v>2017584.4446000003</v>
          </cell>
          <cell r="O358">
            <v>8463820</v>
          </cell>
          <cell r="P358">
            <v>464742</v>
          </cell>
          <cell r="Q358">
            <v>4.21</v>
          </cell>
        </row>
        <row r="359">
          <cell r="J359">
            <v>40078</v>
          </cell>
          <cell r="K359">
            <v>4.22</v>
          </cell>
          <cell r="L359">
            <v>49712</v>
          </cell>
          <cell r="M359">
            <v>4.3017000000000003</v>
          </cell>
          <cell r="N359">
            <v>213846.11040000001</v>
          </cell>
          <cell r="O359">
            <v>7999078</v>
          </cell>
          <cell r="P359">
            <v>49712</v>
          </cell>
          <cell r="Q359">
            <v>4.22</v>
          </cell>
        </row>
        <row r="360">
          <cell r="J360">
            <v>40079</v>
          </cell>
          <cell r="K360">
            <v>4.2699999999999996</v>
          </cell>
          <cell r="L360">
            <v>53045</v>
          </cell>
          <cell r="M360">
            <v>4.2902000000000005</v>
          </cell>
          <cell r="N360">
            <v>227573.65900000001</v>
          </cell>
          <cell r="O360">
            <v>7949366</v>
          </cell>
          <cell r="P360">
            <v>53045</v>
          </cell>
          <cell r="Q360">
            <v>4.2699999999999996</v>
          </cell>
        </row>
        <row r="361">
          <cell r="J361">
            <v>40080</v>
          </cell>
          <cell r="K361">
            <v>4.1399999999999997</v>
          </cell>
          <cell r="L361">
            <v>25225</v>
          </cell>
          <cell r="M361">
            <v>4.2053000000000003</v>
          </cell>
          <cell r="N361">
            <v>106078.6925</v>
          </cell>
          <cell r="O361">
            <v>7896321</v>
          </cell>
          <cell r="P361">
            <v>25225</v>
          </cell>
          <cell r="Q361">
            <v>4.1399999999999997</v>
          </cell>
        </row>
        <row r="362">
          <cell r="J362">
            <v>40081</v>
          </cell>
          <cell r="K362">
            <v>4.07</v>
          </cell>
          <cell r="L362">
            <v>28851</v>
          </cell>
          <cell r="M362">
            <v>4.024</v>
          </cell>
          <cell r="N362">
            <v>116096.424</v>
          </cell>
          <cell r="O362">
            <v>7871096</v>
          </cell>
          <cell r="P362">
            <v>28851</v>
          </cell>
          <cell r="Q362">
            <v>4.07</v>
          </cell>
        </row>
        <row r="363">
          <cell r="J363">
            <v>40084</v>
          </cell>
          <cell r="K363">
            <v>3.95</v>
          </cell>
          <cell r="L363">
            <v>52300</v>
          </cell>
          <cell r="M363">
            <v>3.9100999999999999</v>
          </cell>
          <cell r="N363">
            <v>204498.22999999998</v>
          </cell>
          <cell r="O363">
            <v>7842245</v>
          </cell>
          <cell r="P363">
            <v>52300</v>
          </cell>
          <cell r="Q363">
            <v>3.95</v>
          </cell>
        </row>
        <row r="364">
          <cell r="J364">
            <v>40085</v>
          </cell>
          <cell r="K364">
            <v>3.85</v>
          </cell>
          <cell r="L364">
            <v>42141</v>
          </cell>
          <cell r="M364">
            <v>3.8807</v>
          </cell>
          <cell r="N364">
            <v>163536.57870000001</v>
          </cell>
          <cell r="O364">
            <v>7789945</v>
          </cell>
          <cell r="P364">
            <v>42141</v>
          </cell>
          <cell r="Q364">
            <v>3.85</v>
          </cell>
        </row>
        <row r="365">
          <cell r="J365">
            <v>40086</v>
          </cell>
          <cell r="K365">
            <v>3.99</v>
          </cell>
          <cell r="L365">
            <v>53452</v>
          </cell>
          <cell r="M365">
            <v>3.9218000000000002</v>
          </cell>
          <cell r="N365">
            <v>209628.05360000001</v>
          </cell>
          <cell r="O365">
            <v>7747804</v>
          </cell>
          <cell r="P365">
            <v>53452</v>
          </cell>
          <cell r="Q365">
            <v>3.99</v>
          </cell>
        </row>
        <row r="366">
          <cell r="J366">
            <v>40087</v>
          </cell>
          <cell r="K366">
            <v>3.99</v>
          </cell>
          <cell r="L366">
            <v>53452</v>
          </cell>
          <cell r="M366">
            <v>3.9218000000000002</v>
          </cell>
          <cell r="N366">
            <v>209628.05360000001</v>
          </cell>
          <cell r="O366">
            <v>7694352</v>
          </cell>
          <cell r="P366">
            <v>53452</v>
          </cell>
          <cell r="Q366">
            <v>3.99</v>
          </cell>
        </row>
        <row r="367">
          <cell r="J367">
            <v>40088</v>
          </cell>
          <cell r="K367">
            <v>3.86</v>
          </cell>
          <cell r="L367">
            <v>6200</v>
          </cell>
          <cell r="M367">
            <v>3.8613</v>
          </cell>
          <cell r="N367">
            <v>23940.06</v>
          </cell>
          <cell r="O367">
            <v>7640900</v>
          </cell>
          <cell r="P367">
            <v>6200</v>
          </cell>
          <cell r="Q367">
            <v>3.86</v>
          </cell>
        </row>
        <row r="368">
          <cell r="J368">
            <v>40091</v>
          </cell>
          <cell r="K368">
            <v>3.71</v>
          </cell>
          <cell r="L368">
            <v>40757</v>
          </cell>
          <cell r="M368">
            <v>3.7593000000000001</v>
          </cell>
          <cell r="N368">
            <v>153217.79010000001</v>
          </cell>
          <cell r="O368">
            <v>7634700</v>
          </cell>
          <cell r="P368">
            <v>40757</v>
          </cell>
          <cell r="Q368">
            <v>3.71</v>
          </cell>
        </row>
        <row r="369">
          <cell r="J369">
            <v>40092</v>
          </cell>
          <cell r="K369">
            <v>3.78</v>
          </cell>
          <cell r="L369">
            <v>17800</v>
          </cell>
          <cell r="M369">
            <v>3.7892999999999999</v>
          </cell>
          <cell r="N369">
            <v>67449.539999999994</v>
          </cell>
          <cell r="O369">
            <v>7593943</v>
          </cell>
          <cell r="P369">
            <v>17800</v>
          </cell>
          <cell r="Q369">
            <v>3.78</v>
          </cell>
        </row>
        <row r="370">
          <cell r="J370">
            <v>40093</v>
          </cell>
          <cell r="K370">
            <v>4.08</v>
          </cell>
          <cell r="L370">
            <v>29400</v>
          </cell>
          <cell r="M370">
            <v>3.9544999999999999</v>
          </cell>
          <cell r="N370">
            <v>116262.3</v>
          </cell>
          <cell r="O370">
            <v>7576143</v>
          </cell>
          <cell r="P370">
            <v>29400</v>
          </cell>
          <cell r="Q370">
            <v>4.08</v>
          </cell>
        </row>
        <row r="371">
          <cell r="J371">
            <v>40094</v>
          </cell>
          <cell r="K371">
            <v>4.05</v>
          </cell>
          <cell r="L371">
            <v>31350</v>
          </cell>
          <cell r="M371">
            <v>4.0427</v>
          </cell>
          <cell r="N371">
            <v>126738.645</v>
          </cell>
          <cell r="O371">
            <v>7546743</v>
          </cell>
          <cell r="P371">
            <v>31350</v>
          </cell>
          <cell r="Q371">
            <v>4.05</v>
          </cell>
        </row>
        <row r="372">
          <cell r="J372">
            <v>40095</v>
          </cell>
          <cell r="K372">
            <v>4</v>
          </cell>
          <cell r="L372">
            <v>13300</v>
          </cell>
          <cell r="M372">
            <v>4.0015000000000001</v>
          </cell>
          <cell r="N372">
            <v>53219.950000000004</v>
          </cell>
          <cell r="O372">
            <v>7515393</v>
          </cell>
          <cell r="P372">
            <v>13300</v>
          </cell>
          <cell r="Q372">
            <v>4</v>
          </cell>
        </row>
        <row r="373">
          <cell r="J373">
            <v>40098</v>
          </cell>
          <cell r="K373">
            <v>4</v>
          </cell>
          <cell r="L373">
            <v>13300</v>
          </cell>
          <cell r="M373">
            <v>4.0015000000000001</v>
          </cell>
          <cell r="N373">
            <v>53219.950000000004</v>
          </cell>
          <cell r="O373">
            <v>7502093</v>
          </cell>
          <cell r="P373">
            <v>13300</v>
          </cell>
          <cell r="Q373">
            <v>4</v>
          </cell>
        </row>
        <row r="374">
          <cell r="J374">
            <v>40099</v>
          </cell>
          <cell r="K374">
            <v>4.08</v>
          </cell>
          <cell r="L374">
            <v>47300</v>
          </cell>
          <cell r="M374">
            <v>4.0197000000000003</v>
          </cell>
          <cell r="N374">
            <v>190131.81000000003</v>
          </cell>
          <cell r="O374">
            <v>7488793</v>
          </cell>
          <cell r="P374">
            <v>47300</v>
          </cell>
          <cell r="Q374">
            <v>4.08</v>
          </cell>
        </row>
        <row r="375">
          <cell r="J375">
            <v>40100</v>
          </cell>
          <cell r="K375">
            <v>4.1100000000000003</v>
          </cell>
          <cell r="L375">
            <v>60175</v>
          </cell>
          <cell r="M375">
            <v>4.1285999999999996</v>
          </cell>
          <cell r="N375">
            <v>248438.50499999998</v>
          </cell>
          <cell r="O375">
            <v>7441493</v>
          </cell>
          <cell r="P375">
            <v>60175</v>
          </cell>
          <cell r="Q375">
            <v>4.1100000000000003</v>
          </cell>
        </row>
        <row r="376">
          <cell r="J376">
            <v>40101</v>
          </cell>
          <cell r="K376">
            <v>4.1500000000000004</v>
          </cell>
          <cell r="L376">
            <v>16100</v>
          </cell>
          <cell r="M376">
            <v>4.1380999999999997</v>
          </cell>
          <cell r="N376">
            <v>66623.409999999989</v>
          </cell>
          <cell r="O376">
            <v>7381318</v>
          </cell>
          <cell r="P376">
            <v>16100</v>
          </cell>
          <cell r="Q376">
            <v>4.1500000000000004</v>
          </cell>
        </row>
        <row r="377">
          <cell r="J377">
            <v>40102</v>
          </cell>
          <cell r="K377">
            <v>4.1100000000000003</v>
          </cell>
          <cell r="L377">
            <v>15930</v>
          </cell>
          <cell r="M377">
            <v>4.1471999999999998</v>
          </cell>
          <cell r="N377">
            <v>66064.895999999993</v>
          </cell>
          <cell r="O377">
            <v>7365218</v>
          </cell>
          <cell r="P377">
            <v>15930</v>
          </cell>
          <cell r="Q377">
            <v>4.1100000000000003</v>
          </cell>
        </row>
        <row r="378">
          <cell r="J378">
            <v>40105</v>
          </cell>
          <cell r="K378">
            <v>4.17</v>
          </cell>
          <cell r="L378">
            <v>10200</v>
          </cell>
          <cell r="M378">
            <v>4.1326000000000001</v>
          </cell>
          <cell r="N378">
            <v>42152.520000000004</v>
          </cell>
          <cell r="O378">
            <v>7349288</v>
          </cell>
          <cell r="P378">
            <v>10200</v>
          </cell>
          <cell r="Q378">
            <v>4.17</v>
          </cell>
        </row>
        <row r="379">
          <cell r="J379">
            <v>40106</v>
          </cell>
          <cell r="K379">
            <v>4.1900000000000004</v>
          </cell>
          <cell r="L379">
            <v>27500</v>
          </cell>
          <cell r="M379">
            <v>4.0976999999999997</v>
          </cell>
          <cell r="N379">
            <v>112686.74999999999</v>
          </cell>
          <cell r="O379">
            <v>7339088</v>
          </cell>
          <cell r="P379">
            <v>27500</v>
          </cell>
          <cell r="Q379">
            <v>4.1900000000000004</v>
          </cell>
        </row>
        <row r="380">
          <cell r="J380">
            <v>40107</v>
          </cell>
          <cell r="K380">
            <v>4.26</v>
          </cell>
          <cell r="L380">
            <v>118847</v>
          </cell>
          <cell r="M380">
            <v>4.2294999999999998</v>
          </cell>
          <cell r="N380">
            <v>502663.38649999996</v>
          </cell>
          <cell r="O380">
            <v>7311588</v>
          </cell>
          <cell r="P380">
            <v>118847</v>
          </cell>
          <cell r="Q380">
            <v>4.26</v>
          </cell>
        </row>
        <row r="381">
          <cell r="J381">
            <v>40108</v>
          </cell>
          <cell r="K381">
            <v>4.33</v>
          </cell>
          <cell r="L381">
            <v>22531</v>
          </cell>
          <cell r="M381">
            <v>4.2843</v>
          </cell>
          <cell r="N381">
            <v>96529.563299999994</v>
          </cell>
          <cell r="O381">
            <v>7192741</v>
          </cell>
          <cell r="P381">
            <v>22531</v>
          </cell>
          <cell r="Q381">
            <v>4.33</v>
          </cell>
        </row>
        <row r="382">
          <cell r="J382">
            <v>40109</v>
          </cell>
          <cell r="K382">
            <v>4.3099999999999996</v>
          </cell>
          <cell r="L382">
            <v>18335</v>
          </cell>
          <cell r="M382">
            <v>4.3062000000000005</v>
          </cell>
          <cell r="N382">
            <v>78954.177000000011</v>
          </cell>
          <cell r="O382">
            <v>7170210</v>
          </cell>
          <cell r="P382">
            <v>18335</v>
          </cell>
          <cell r="Q382">
            <v>4.3099999999999996</v>
          </cell>
        </row>
        <row r="383">
          <cell r="J383">
            <v>40112</v>
          </cell>
          <cell r="K383">
            <v>4.18</v>
          </cell>
          <cell r="L383">
            <v>39490</v>
          </cell>
          <cell r="M383">
            <v>4.1877000000000004</v>
          </cell>
          <cell r="N383">
            <v>165372.27300000002</v>
          </cell>
          <cell r="O383">
            <v>7151875</v>
          </cell>
          <cell r="P383">
            <v>39490</v>
          </cell>
          <cell r="Q383">
            <v>4.18</v>
          </cell>
        </row>
        <row r="384">
          <cell r="J384">
            <v>40113</v>
          </cell>
          <cell r="K384">
            <v>4.1500000000000004</v>
          </cell>
          <cell r="L384">
            <v>9400</v>
          </cell>
          <cell r="M384">
            <v>4.1642999999999999</v>
          </cell>
          <cell r="N384">
            <v>39144.42</v>
          </cell>
          <cell r="O384">
            <v>7112385</v>
          </cell>
          <cell r="P384">
            <v>9400</v>
          </cell>
          <cell r="Q384">
            <v>4.1500000000000004</v>
          </cell>
        </row>
        <row r="385">
          <cell r="J385">
            <v>40114</v>
          </cell>
          <cell r="K385">
            <v>3.99</v>
          </cell>
          <cell r="L385">
            <v>59579</v>
          </cell>
          <cell r="M385">
            <v>4.0479000000000003</v>
          </cell>
          <cell r="N385">
            <v>241169.83410000001</v>
          </cell>
          <cell r="O385">
            <v>7102985</v>
          </cell>
          <cell r="P385">
            <v>59579</v>
          </cell>
          <cell r="Q385">
            <v>3.99</v>
          </cell>
        </row>
        <row r="386">
          <cell r="J386">
            <v>40115</v>
          </cell>
          <cell r="K386">
            <v>4.3</v>
          </cell>
          <cell r="L386">
            <v>30200</v>
          </cell>
          <cell r="M386">
            <v>4.2126999999999999</v>
          </cell>
          <cell r="N386">
            <v>127223.54</v>
          </cell>
          <cell r="O386">
            <v>7043406</v>
          </cell>
          <cell r="P386">
            <v>30200</v>
          </cell>
          <cell r="Q386">
            <v>4.3</v>
          </cell>
        </row>
        <row r="387">
          <cell r="J387">
            <v>40116</v>
          </cell>
          <cell r="K387">
            <v>4.34</v>
          </cell>
          <cell r="L387">
            <v>25450</v>
          </cell>
          <cell r="M387">
            <v>4.2610000000000001</v>
          </cell>
          <cell r="N387">
            <v>108442.45</v>
          </cell>
          <cell r="O387">
            <v>7013206</v>
          </cell>
          <cell r="P387">
            <v>25450</v>
          </cell>
          <cell r="Q387">
            <v>4.34</v>
          </cell>
        </row>
        <row r="388">
          <cell r="J388">
            <v>40119</v>
          </cell>
          <cell r="K388">
            <v>4.47</v>
          </cell>
          <cell r="L388">
            <v>82495</v>
          </cell>
          <cell r="M388">
            <v>4.3529</v>
          </cell>
          <cell r="N388">
            <v>359092.48550000001</v>
          </cell>
          <cell r="O388">
            <v>6987756</v>
          </cell>
          <cell r="P388">
            <v>82495</v>
          </cell>
          <cell r="Q388">
            <v>4.47</v>
          </cell>
        </row>
        <row r="389">
          <cell r="J389">
            <v>40120</v>
          </cell>
          <cell r="K389">
            <v>4.41</v>
          </cell>
          <cell r="L389">
            <v>35450</v>
          </cell>
          <cell r="M389">
            <v>4.4000000000000004</v>
          </cell>
          <cell r="N389">
            <v>155980</v>
          </cell>
          <cell r="O389">
            <v>6905261</v>
          </cell>
          <cell r="P389">
            <v>35450</v>
          </cell>
          <cell r="Q389">
            <v>4.41</v>
          </cell>
        </row>
        <row r="390">
          <cell r="J390">
            <v>40121</v>
          </cell>
          <cell r="K390">
            <v>4.5199999999999996</v>
          </cell>
          <cell r="L390">
            <v>113926</v>
          </cell>
          <cell r="M390">
            <v>4.4181999999999997</v>
          </cell>
          <cell r="N390">
            <v>503347.85319999995</v>
          </cell>
          <cell r="O390">
            <v>6869811</v>
          </cell>
          <cell r="P390">
            <v>113926</v>
          </cell>
          <cell r="Q390">
            <v>4.5199999999999996</v>
          </cell>
        </row>
        <row r="391">
          <cell r="J391">
            <v>40122</v>
          </cell>
          <cell r="K391">
            <v>4.4000000000000004</v>
          </cell>
          <cell r="L391">
            <v>108850</v>
          </cell>
          <cell r="M391">
            <v>4.4897999999999998</v>
          </cell>
          <cell r="N391">
            <v>488714.73</v>
          </cell>
          <cell r="O391">
            <v>6755885</v>
          </cell>
          <cell r="P391">
            <v>108850</v>
          </cell>
          <cell r="Q391">
            <v>4.4000000000000004</v>
          </cell>
        </row>
        <row r="392">
          <cell r="J392">
            <v>40123</v>
          </cell>
          <cell r="K392">
            <v>4.2</v>
          </cell>
          <cell r="L392">
            <v>64878</v>
          </cell>
          <cell r="M392">
            <v>4.1726000000000001</v>
          </cell>
          <cell r="N392">
            <v>270709.94280000002</v>
          </cell>
          <cell r="O392">
            <v>6647035</v>
          </cell>
          <cell r="P392">
            <v>64878</v>
          </cell>
          <cell r="Q392">
            <v>4.2</v>
          </cell>
        </row>
        <row r="393">
          <cell r="J393">
            <v>40126</v>
          </cell>
          <cell r="K393">
            <v>4.0999999999999996</v>
          </cell>
          <cell r="L393">
            <v>147200</v>
          </cell>
          <cell r="M393">
            <v>4.1315999999999997</v>
          </cell>
          <cell r="N393">
            <v>608171.5199999999</v>
          </cell>
          <cell r="O393">
            <v>6582157</v>
          </cell>
          <cell r="P393">
            <v>147200</v>
          </cell>
          <cell r="Q393">
            <v>4.0999999999999996</v>
          </cell>
        </row>
        <row r="394">
          <cell r="J394">
            <v>40127</v>
          </cell>
          <cell r="K394">
            <v>4.05</v>
          </cell>
          <cell r="L394">
            <v>66201</v>
          </cell>
          <cell r="M394">
            <v>4.0145999999999997</v>
          </cell>
          <cell r="N394">
            <v>265770.53459999996</v>
          </cell>
          <cell r="O394">
            <v>6434957</v>
          </cell>
          <cell r="P394">
            <v>66201</v>
          </cell>
          <cell r="Q394">
            <v>4.05</v>
          </cell>
        </row>
        <row r="395">
          <cell r="J395">
            <v>40128</v>
          </cell>
          <cell r="K395">
            <v>4.0999999999999996</v>
          </cell>
          <cell r="L395">
            <v>45707</v>
          </cell>
          <cell r="M395">
            <v>4.1135999999999999</v>
          </cell>
          <cell r="N395">
            <v>188020.31519999998</v>
          </cell>
          <cell r="O395">
            <v>6368756</v>
          </cell>
          <cell r="P395">
            <v>45707</v>
          </cell>
          <cell r="Q395">
            <v>4.0999999999999996</v>
          </cell>
        </row>
        <row r="396">
          <cell r="J396">
            <v>40129</v>
          </cell>
          <cell r="K396">
            <v>4.05</v>
          </cell>
          <cell r="L396">
            <v>50600</v>
          </cell>
          <cell r="M396">
            <v>4.0688000000000004</v>
          </cell>
          <cell r="N396">
            <v>205881.28000000003</v>
          </cell>
          <cell r="O396">
            <v>6323049</v>
          </cell>
          <cell r="P396">
            <v>50600</v>
          </cell>
          <cell r="Q396">
            <v>4.05</v>
          </cell>
        </row>
        <row r="397">
          <cell r="J397">
            <v>40130</v>
          </cell>
          <cell r="K397">
            <v>3.9</v>
          </cell>
          <cell r="L397">
            <v>126840</v>
          </cell>
          <cell r="M397">
            <v>3.9835000000000003</v>
          </cell>
          <cell r="N397">
            <v>505267.14</v>
          </cell>
          <cell r="O397">
            <v>6272449</v>
          </cell>
          <cell r="P397">
            <v>126840</v>
          </cell>
          <cell r="Q397">
            <v>3.9</v>
          </cell>
        </row>
        <row r="398">
          <cell r="J398">
            <v>40133</v>
          </cell>
          <cell r="K398">
            <v>4.2</v>
          </cell>
          <cell r="L398">
            <v>94276</v>
          </cell>
          <cell r="M398">
            <v>3.9922</v>
          </cell>
          <cell r="N398">
            <v>376368.64720000001</v>
          </cell>
          <cell r="O398">
            <v>6145609</v>
          </cell>
          <cell r="P398">
            <v>94276</v>
          </cell>
          <cell r="Q398">
            <v>4.2</v>
          </cell>
        </row>
        <row r="399">
          <cell r="J399">
            <v>40134</v>
          </cell>
          <cell r="K399">
            <v>4</v>
          </cell>
          <cell r="L399">
            <v>40750</v>
          </cell>
          <cell r="M399">
            <v>4.0232999999999999</v>
          </cell>
          <cell r="N399">
            <v>163949.47500000001</v>
          </cell>
          <cell r="O399">
            <v>6051333</v>
          </cell>
          <cell r="P399">
            <v>40750</v>
          </cell>
          <cell r="Q399">
            <v>4</v>
          </cell>
        </row>
        <row r="400">
          <cell r="J400">
            <v>40135</v>
          </cell>
          <cell r="K400">
            <v>4</v>
          </cell>
          <cell r="L400">
            <v>23149</v>
          </cell>
          <cell r="M400">
            <v>4.0110999999999999</v>
          </cell>
          <cell r="N400">
            <v>92852.953899999993</v>
          </cell>
          <cell r="O400">
            <v>6010583</v>
          </cell>
          <cell r="P400">
            <v>23149</v>
          </cell>
          <cell r="Q400">
            <v>4</v>
          </cell>
        </row>
        <row r="401">
          <cell r="J401">
            <v>40136</v>
          </cell>
          <cell r="K401">
            <v>3.96</v>
          </cell>
          <cell r="L401">
            <v>25808</v>
          </cell>
          <cell r="M401">
            <v>3.9752999999999998</v>
          </cell>
          <cell r="N401">
            <v>102594.54239999999</v>
          </cell>
          <cell r="O401">
            <v>5987434</v>
          </cell>
          <cell r="P401">
            <v>25808</v>
          </cell>
          <cell r="Q401">
            <v>3.96</v>
          </cell>
        </row>
        <row r="402">
          <cell r="J402">
            <v>40137</v>
          </cell>
          <cell r="K402">
            <v>4.0999999999999996</v>
          </cell>
          <cell r="L402">
            <v>32168</v>
          </cell>
          <cell r="M402">
            <v>4.0561999999999996</v>
          </cell>
          <cell r="N402">
            <v>130479.84159999999</v>
          </cell>
          <cell r="O402">
            <v>5961626</v>
          </cell>
          <cell r="P402">
            <v>32168</v>
          </cell>
          <cell r="Q402">
            <v>4.0999999999999996</v>
          </cell>
        </row>
        <row r="403">
          <cell r="J403">
            <v>40140</v>
          </cell>
          <cell r="K403">
            <v>4.28</v>
          </cell>
          <cell r="L403">
            <v>94946</v>
          </cell>
          <cell r="M403">
            <v>4.1916000000000002</v>
          </cell>
          <cell r="N403">
            <v>397975.65360000002</v>
          </cell>
          <cell r="O403">
            <v>5929458</v>
          </cell>
          <cell r="P403">
            <v>94946</v>
          </cell>
          <cell r="Q403">
            <v>4.28</v>
          </cell>
        </row>
        <row r="404">
          <cell r="J404">
            <v>40141</v>
          </cell>
          <cell r="K404">
            <v>4.24</v>
          </cell>
          <cell r="L404">
            <v>22175</v>
          </cell>
          <cell r="M404">
            <v>4.1608999999999998</v>
          </cell>
          <cell r="N404">
            <v>92267.95749999999</v>
          </cell>
          <cell r="O404">
            <v>5834512</v>
          </cell>
          <cell r="P404">
            <v>22175</v>
          </cell>
          <cell r="Q404">
            <v>4.24</v>
          </cell>
        </row>
        <row r="405">
          <cell r="J405">
            <v>40142</v>
          </cell>
          <cell r="K405">
            <v>4.2300000000000004</v>
          </cell>
          <cell r="L405">
            <v>35427</v>
          </cell>
          <cell r="M405">
            <v>4.1798999999999999</v>
          </cell>
          <cell r="N405">
            <v>148081.3173</v>
          </cell>
          <cell r="O405">
            <v>5812337</v>
          </cell>
          <cell r="P405">
            <v>35427</v>
          </cell>
          <cell r="Q405">
            <v>4.2300000000000004</v>
          </cell>
        </row>
        <row r="406">
          <cell r="J406">
            <v>40143</v>
          </cell>
          <cell r="K406">
            <v>4.3</v>
          </cell>
          <cell r="L406">
            <v>23550</v>
          </cell>
          <cell r="M406">
            <v>4.2755000000000001</v>
          </cell>
          <cell r="N406">
            <v>100688.02500000001</v>
          </cell>
          <cell r="O406">
            <v>5776910</v>
          </cell>
          <cell r="P406">
            <v>23550</v>
          </cell>
          <cell r="Q406">
            <v>4.3</v>
          </cell>
        </row>
        <row r="407">
          <cell r="J407">
            <v>40144</v>
          </cell>
          <cell r="K407">
            <v>4.38</v>
          </cell>
          <cell r="L407">
            <v>53073</v>
          </cell>
          <cell r="M407">
            <v>4.2957000000000001</v>
          </cell>
          <cell r="N407">
            <v>227985.68609999999</v>
          </cell>
          <cell r="O407">
            <v>5753360</v>
          </cell>
          <cell r="P407">
            <v>53073</v>
          </cell>
          <cell r="Q407">
            <v>4.38</v>
          </cell>
        </row>
        <row r="408">
          <cell r="J408">
            <v>40147</v>
          </cell>
          <cell r="K408">
            <v>4.34</v>
          </cell>
          <cell r="L408">
            <v>206648</v>
          </cell>
          <cell r="M408">
            <v>4.3274999999999997</v>
          </cell>
          <cell r="N408">
            <v>894269.22</v>
          </cell>
          <cell r="O408">
            <v>5700287</v>
          </cell>
          <cell r="P408">
            <v>206648</v>
          </cell>
          <cell r="Q408">
            <v>4.34</v>
          </cell>
        </row>
        <row r="409">
          <cell r="J409">
            <v>40148</v>
          </cell>
          <cell r="K409">
            <v>4.6900000000000004</v>
          </cell>
          <cell r="L409">
            <v>129150</v>
          </cell>
          <cell r="M409">
            <v>4.5023999999999997</v>
          </cell>
          <cell r="N409">
            <v>581484.96</v>
          </cell>
          <cell r="O409">
            <v>5493639</v>
          </cell>
          <cell r="P409">
            <v>129150</v>
          </cell>
          <cell r="Q409">
            <v>4.6900000000000004</v>
          </cell>
        </row>
        <row r="410">
          <cell r="J410">
            <v>40149</v>
          </cell>
          <cell r="K410">
            <v>4.96</v>
          </cell>
          <cell r="L410">
            <v>82484</v>
          </cell>
          <cell r="M410">
            <v>4.7868000000000004</v>
          </cell>
          <cell r="N410">
            <v>394834.41120000003</v>
          </cell>
          <cell r="O410">
            <v>5364489</v>
          </cell>
          <cell r="P410">
            <v>82484</v>
          </cell>
          <cell r="Q410">
            <v>4.96</v>
          </cell>
        </row>
        <row r="411">
          <cell r="J411">
            <v>40150</v>
          </cell>
          <cell r="K411">
            <v>5.01</v>
          </cell>
          <cell r="L411">
            <v>118680</v>
          </cell>
          <cell r="M411">
            <v>4.9818999999999996</v>
          </cell>
          <cell r="N411">
            <v>591251.89199999999</v>
          </cell>
          <cell r="O411">
            <v>5282005</v>
          </cell>
          <cell r="P411">
            <v>118680</v>
          </cell>
          <cell r="Q411">
            <v>5.01</v>
          </cell>
        </row>
        <row r="412">
          <cell r="J412">
            <v>40151</v>
          </cell>
          <cell r="K412">
            <v>4.83</v>
          </cell>
          <cell r="L412">
            <v>95530</v>
          </cell>
          <cell r="M412">
            <v>4.8654000000000002</v>
          </cell>
          <cell r="N412">
            <v>464791.66200000001</v>
          </cell>
          <cell r="O412">
            <v>5163325</v>
          </cell>
          <cell r="P412">
            <v>95530</v>
          </cell>
          <cell r="Q412">
            <v>4.83</v>
          </cell>
        </row>
        <row r="413">
          <cell r="J413">
            <v>40154</v>
          </cell>
          <cell r="K413">
            <v>4.84</v>
          </cell>
          <cell r="L413">
            <v>13405</v>
          </cell>
          <cell r="M413">
            <v>4.8151000000000002</v>
          </cell>
          <cell r="N413">
            <v>64546.415500000003</v>
          </cell>
          <cell r="O413">
            <v>5067795</v>
          </cell>
          <cell r="P413">
            <v>13405</v>
          </cell>
          <cell r="Q413">
            <v>4.84</v>
          </cell>
        </row>
        <row r="414">
          <cell r="J414">
            <v>40155</v>
          </cell>
          <cell r="K414">
            <v>4.6399999999999997</v>
          </cell>
          <cell r="L414">
            <v>54920</v>
          </cell>
          <cell r="M414">
            <v>4.7133000000000003</v>
          </cell>
          <cell r="N414">
            <v>258854.43600000002</v>
          </cell>
          <cell r="O414">
            <v>5054390</v>
          </cell>
          <cell r="P414">
            <v>54920</v>
          </cell>
          <cell r="Q414">
            <v>4.6399999999999997</v>
          </cell>
        </row>
        <row r="415">
          <cell r="J415">
            <v>40156</v>
          </cell>
          <cell r="K415">
            <v>4.82</v>
          </cell>
          <cell r="L415">
            <v>77286</v>
          </cell>
          <cell r="M415">
            <v>4.7644000000000002</v>
          </cell>
          <cell r="N415">
            <v>368221.41840000002</v>
          </cell>
          <cell r="O415">
            <v>4999470</v>
          </cell>
          <cell r="P415">
            <v>77286</v>
          </cell>
          <cell r="Q415">
            <v>4.82</v>
          </cell>
        </row>
        <row r="416">
          <cell r="J416">
            <v>40157</v>
          </cell>
          <cell r="K416">
            <v>4.7</v>
          </cell>
          <cell r="L416">
            <v>73323</v>
          </cell>
          <cell r="M416">
            <v>4.6782000000000004</v>
          </cell>
          <cell r="N416">
            <v>343019.65860000002</v>
          </cell>
          <cell r="O416">
            <v>4922184</v>
          </cell>
          <cell r="P416">
            <v>73323</v>
          </cell>
          <cell r="Q416">
            <v>4.7</v>
          </cell>
        </row>
        <row r="417">
          <cell r="J417">
            <v>40158</v>
          </cell>
          <cell r="K417">
            <v>4.59</v>
          </cell>
          <cell r="L417">
            <v>74145</v>
          </cell>
          <cell r="M417">
            <v>4.5701999999999998</v>
          </cell>
          <cell r="N417">
            <v>338857.47899999999</v>
          </cell>
          <cell r="O417">
            <v>4848861</v>
          </cell>
          <cell r="P417">
            <v>74145</v>
          </cell>
          <cell r="Q417">
            <v>4.59</v>
          </cell>
        </row>
        <row r="418">
          <cell r="J418">
            <v>40161</v>
          </cell>
          <cell r="K418">
            <v>4.55</v>
          </cell>
          <cell r="L418">
            <v>57764</v>
          </cell>
          <cell r="M418">
            <v>4.5379000000000005</v>
          </cell>
          <cell r="N418">
            <v>262127.25560000003</v>
          </cell>
          <cell r="O418">
            <v>4774716</v>
          </cell>
          <cell r="P418">
            <v>57764</v>
          </cell>
          <cell r="Q418">
            <v>4.55</v>
          </cell>
        </row>
        <row r="419">
          <cell r="J419">
            <v>40162</v>
          </cell>
          <cell r="K419">
            <v>4.3099999999999996</v>
          </cell>
          <cell r="L419">
            <v>74407</v>
          </cell>
          <cell r="M419">
            <v>4.4382999999999999</v>
          </cell>
          <cell r="N419">
            <v>330240.58809999999</v>
          </cell>
          <cell r="O419">
            <v>4716952</v>
          </cell>
          <cell r="P419">
            <v>74407</v>
          </cell>
          <cell r="Q419">
            <v>4.3099999999999996</v>
          </cell>
        </row>
        <row r="420">
          <cell r="J420">
            <v>40163</v>
          </cell>
          <cell r="K420">
            <v>4.53</v>
          </cell>
          <cell r="L420">
            <v>46478</v>
          </cell>
          <cell r="M420">
            <v>4.4829999999999997</v>
          </cell>
          <cell r="N420">
            <v>208360.87399999998</v>
          </cell>
          <cell r="O420">
            <v>4642545</v>
          </cell>
          <cell r="P420">
            <v>46478</v>
          </cell>
          <cell r="Q420">
            <v>4.53</v>
          </cell>
        </row>
        <row r="421">
          <cell r="J421">
            <v>40164</v>
          </cell>
          <cell r="K421">
            <v>4.38</v>
          </cell>
          <cell r="L421">
            <v>31687</v>
          </cell>
          <cell r="M421">
            <v>4.4687999999999999</v>
          </cell>
          <cell r="N421">
            <v>141602.86559999999</v>
          </cell>
          <cell r="O421">
            <v>4596067</v>
          </cell>
          <cell r="P421">
            <v>31687</v>
          </cell>
          <cell r="Q421">
            <v>4.38</v>
          </cell>
        </row>
        <row r="422">
          <cell r="J422">
            <v>40165</v>
          </cell>
          <cell r="K422">
            <v>4.5999999999999996</v>
          </cell>
          <cell r="L422">
            <v>17086</v>
          </cell>
          <cell r="M422">
            <v>4.4436</v>
          </cell>
          <cell r="N422">
            <v>75923.349600000001</v>
          </cell>
          <cell r="O422">
            <v>4564380</v>
          </cell>
          <cell r="P422">
            <v>17086</v>
          </cell>
          <cell r="Q422">
            <v>4.5999999999999996</v>
          </cell>
        </row>
        <row r="423">
          <cell r="J423">
            <v>40168</v>
          </cell>
          <cell r="K423">
            <v>4.5199999999999996</v>
          </cell>
          <cell r="L423">
            <v>39850</v>
          </cell>
          <cell r="M423">
            <v>4.5835999999999997</v>
          </cell>
          <cell r="N423">
            <v>182656.46</v>
          </cell>
          <cell r="O423">
            <v>4547294</v>
          </cell>
          <cell r="P423">
            <v>39850</v>
          </cell>
          <cell r="Q423">
            <v>4.5199999999999996</v>
          </cell>
        </row>
        <row r="424">
          <cell r="J424">
            <v>40169</v>
          </cell>
          <cell r="K424">
            <v>4.45</v>
          </cell>
          <cell r="L424">
            <v>23415</v>
          </cell>
          <cell r="M424">
            <v>4.4375999999999998</v>
          </cell>
          <cell r="N424">
            <v>103906.40399999999</v>
          </cell>
          <cell r="O424">
            <v>4507444</v>
          </cell>
          <cell r="P424">
            <v>23415</v>
          </cell>
          <cell r="Q424">
            <v>4.45</v>
          </cell>
        </row>
        <row r="425">
          <cell r="J425">
            <v>40170</v>
          </cell>
          <cell r="K425">
            <v>4.4400000000000004</v>
          </cell>
          <cell r="L425">
            <v>48176</v>
          </cell>
          <cell r="M425">
            <v>4.4679000000000002</v>
          </cell>
          <cell r="N425">
            <v>215245.55040000001</v>
          </cell>
          <cell r="O425">
            <v>4484029</v>
          </cell>
          <cell r="P425">
            <v>48176</v>
          </cell>
          <cell r="Q425">
            <v>4.4400000000000004</v>
          </cell>
        </row>
        <row r="426">
          <cell r="J426">
            <v>40171</v>
          </cell>
          <cell r="K426">
            <v>4.49</v>
          </cell>
          <cell r="L426">
            <v>15550</v>
          </cell>
          <cell r="M426">
            <v>4.4581999999999997</v>
          </cell>
          <cell r="N426">
            <v>69325.009999999995</v>
          </cell>
          <cell r="O426">
            <v>4435853</v>
          </cell>
          <cell r="P426">
            <v>15550</v>
          </cell>
          <cell r="Q426">
            <v>4.49</v>
          </cell>
        </row>
        <row r="427">
          <cell r="J427">
            <v>40172</v>
          </cell>
          <cell r="K427">
            <v>4.49</v>
          </cell>
          <cell r="L427">
            <v>15550</v>
          </cell>
          <cell r="M427">
            <v>4.4581999999999997</v>
          </cell>
          <cell r="N427">
            <v>69325.009999999995</v>
          </cell>
          <cell r="O427">
            <v>4420303</v>
          </cell>
          <cell r="P427">
            <v>15550</v>
          </cell>
          <cell r="Q427">
            <v>4.49</v>
          </cell>
        </row>
        <row r="428">
          <cell r="J428">
            <v>40175</v>
          </cell>
          <cell r="K428">
            <v>4.49</v>
          </cell>
          <cell r="L428">
            <v>15550</v>
          </cell>
          <cell r="M428">
            <v>4.4581999999999997</v>
          </cell>
          <cell r="N428">
            <v>69325.009999999995</v>
          </cell>
          <cell r="O428">
            <v>4404753</v>
          </cell>
          <cell r="P428">
            <v>15550</v>
          </cell>
          <cell r="Q428">
            <v>4.49</v>
          </cell>
        </row>
        <row r="429">
          <cell r="J429">
            <v>40176</v>
          </cell>
          <cell r="K429">
            <v>4.51</v>
          </cell>
          <cell r="L429">
            <v>15132</v>
          </cell>
          <cell r="M429">
            <v>4.4972000000000003</v>
          </cell>
          <cell r="N429">
            <v>68051.630400000009</v>
          </cell>
          <cell r="O429">
            <v>4389203</v>
          </cell>
          <cell r="P429">
            <v>15132</v>
          </cell>
          <cell r="Q429">
            <v>4.51</v>
          </cell>
        </row>
        <row r="430">
          <cell r="J430">
            <v>40177</v>
          </cell>
          <cell r="K430">
            <v>4.5</v>
          </cell>
          <cell r="L430">
            <v>10874</v>
          </cell>
          <cell r="M430">
            <v>4.5025000000000004</v>
          </cell>
          <cell r="N430">
            <v>48960.185000000005</v>
          </cell>
          <cell r="O430">
            <v>4374071</v>
          </cell>
          <cell r="P430">
            <v>10874</v>
          </cell>
          <cell r="Q430">
            <v>4.5</v>
          </cell>
        </row>
        <row r="431">
          <cell r="J431">
            <v>40178</v>
          </cell>
          <cell r="K431">
            <v>4.5</v>
          </cell>
          <cell r="L431">
            <v>29720</v>
          </cell>
          <cell r="M431">
            <v>4.5815000000000001</v>
          </cell>
          <cell r="N431">
            <v>136162.18</v>
          </cell>
          <cell r="O431">
            <v>4363197</v>
          </cell>
          <cell r="P431">
            <v>29720</v>
          </cell>
          <cell r="Q431">
            <v>4.5</v>
          </cell>
        </row>
        <row r="432">
          <cell r="J432">
            <v>40179</v>
          </cell>
          <cell r="K432">
            <v>4.5</v>
          </cell>
          <cell r="L432">
            <v>29720</v>
          </cell>
          <cell r="M432">
            <v>4.5815000000000001</v>
          </cell>
          <cell r="N432">
            <v>136162.18</v>
          </cell>
          <cell r="O432">
            <v>4333477</v>
          </cell>
          <cell r="P432">
            <v>29720</v>
          </cell>
          <cell r="Q432">
            <v>4.5</v>
          </cell>
        </row>
        <row r="433">
          <cell r="J433">
            <v>40182</v>
          </cell>
          <cell r="K433">
            <v>4.55</v>
          </cell>
          <cell r="L433">
            <v>15523</v>
          </cell>
          <cell r="M433">
            <v>4.5808</v>
          </cell>
          <cell r="N433">
            <v>71107.758400000006</v>
          </cell>
          <cell r="O433">
            <v>4303757</v>
          </cell>
          <cell r="P433">
            <v>15523</v>
          </cell>
          <cell r="Q433">
            <v>4.55</v>
          </cell>
        </row>
        <row r="434">
          <cell r="J434">
            <v>40183</v>
          </cell>
          <cell r="K434">
            <v>4.8499999999999996</v>
          </cell>
          <cell r="L434">
            <v>53153</v>
          </cell>
          <cell r="M434">
            <v>4.7251000000000003</v>
          </cell>
          <cell r="N434">
            <v>251153.2403</v>
          </cell>
          <cell r="O434">
            <v>4288234</v>
          </cell>
          <cell r="P434">
            <v>53153</v>
          </cell>
          <cell r="Q434">
            <v>4.8499999999999996</v>
          </cell>
        </row>
        <row r="435">
          <cell r="J435">
            <v>40184</v>
          </cell>
          <cell r="K435">
            <v>4.75</v>
          </cell>
          <cell r="L435">
            <v>66350</v>
          </cell>
          <cell r="M435">
            <v>4.7801999999999998</v>
          </cell>
          <cell r="N435">
            <v>317166.26999999996</v>
          </cell>
          <cell r="O435">
            <v>4235081</v>
          </cell>
          <cell r="P435">
            <v>66350</v>
          </cell>
          <cell r="Q435">
            <v>4.75</v>
          </cell>
        </row>
        <row r="436">
          <cell r="J436">
            <v>40185</v>
          </cell>
          <cell r="K436">
            <v>4.8</v>
          </cell>
          <cell r="L436">
            <v>56850</v>
          </cell>
          <cell r="M436">
            <v>4.8228</v>
          </cell>
          <cell r="N436">
            <v>274176.18</v>
          </cell>
          <cell r="O436">
            <v>4168731</v>
          </cell>
          <cell r="P436">
            <v>56850</v>
          </cell>
          <cell r="Q436">
            <v>4.8</v>
          </cell>
        </row>
        <row r="437">
          <cell r="J437">
            <v>40186</v>
          </cell>
          <cell r="K437">
            <v>4.7699999999999996</v>
          </cell>
          <cell r="L437">
            <v>50424</v>
          </cell>
          <cell r="M437">
            <v>4.6680000000000001</v>
          </cell>
          <cell r="N437">
            <v>235379.23200000002</v>
          </cell>
          <cell r="O437">
            <v>4111881</v>
          </cell>
          <cell r="P437">
            <v>50424</v>
          </cell>
          <cell r="Q437">
            <v>4.7699999999999996</v>
          </cell>
        </row>
        <row r="438">
          <cell r="J438">
            <v>40189</v>
          </cell>
          <cell r="K438">
            <v>5</v>
          </cell>
          <cell r="L438">
            <v>41750</v>
          </cell>
          <cell r="M438">
            <v>4.9489999999999998</v>
          </cell>
          <cell r="N438">
            <v>206620.75</v>
          </cell>
          <cell r="O438">
            <v>4061457</v>
          </cell>
          <cell r="P438">
            <v>41750</v>
          </cell>
          <cell r="Q438">
            <v>5</v>
          </cell>
        </row>
        <row r="439">
          <cell r="J439">
            <v>40190</v>
          </cell>
          <cell r="K439">
            <v>4.82</v>
          </cell>
          <cell r="L439">
            <v>20626</v>
          </cell>
          <cell r="M439">
            <v>4.9313000000000002</v>
          </cell>
          <cell r="N439">
            <v>101712.99380000001</v>
          </cell>
          <cell r="O439">
            <v>4019707</v>
          </cell>
          <cell r="P439">
            <v>20626</v>
          </cell>
          <cell r="Q439">
            <v>4.82</v>
          </cell>
        </row>
        <row r="440">
          <cell r="J440">
            <v>40191</v>
          </cell>
          <cell r="K440">
            <v>4.82</v>
          </cell>
          <cell r="L440">
            <v>9050</v>
          </cell>
          <cell r="M440">
            <v>4.8151999999999999</v>
          </cell>
          <cell r="N440">
            <v>43577.56</v>
          </cell>
          <cell r="O440">
            <v>3999081</v>
          </cell>
          <cell r="P440">
            <v>9050</v>
          </cell>
          <cell r="Q440">
            <v>4.82</v>
          </cell>
        </row>
        <row r="441">
          <cell r="J441">
            <v>40192</v>
          </cell>
          <cell r="K441">
            <v>4.8499999999999996</v>
          </cell>
          <cell r="L441">
            <v>9400</v>
          </cell>
          <cell r="M441">
            <v>4.9013</v>
          </cell>
          <cell r="N441">
            <v>46072.22</v>
          </cell>
          <cell r="O441">
            <v>3990031</v>
          </cell>
          <cell r="P441">
            <v>9400</v>
          </cell>
          <cell r="Q441">
            <v>4.8499999999999996</v>
          </cell>
        </row>
        <row r="442">
          <cell r="J442">
            <v>40193</v>
          </cell>
          <cell r="K442">
            <v>4.93</v>
          </cell>
          <cell r="L442">
            <v>32524</v>
          </cell>
          <cell r="M442">
            <v>4.7663000000000002</v>
          </cell>
          <cell r="N442">
            <v>155019.14120000001</v>
          </cell>
          <cell r="O442">
            <v>3980631</v>
          </cell>
          <cell r="P442">
            <v>32524</v>
          </cell>
          <cell r="Q442">
            <v>4.93</v>
          </cell>
        </row>
        <row r="443">
          <cell r="J443">
            <v>40196</v>
          </cell>
          <cell r="K443">
            <v>4.7699999999999996</v>
          </cell>
          <cell r="L443">
            <v>14600</v>
          </cell>
          <cell r="M443">
            <v>4.8227000000000002</v>
          </cell>
          <cell r="N443">
            <v>70411.42</v>
          </cell>
          <cell r="O443">
            <v>3948107</v>
          </cell>
          <cell r="P443">
            <v>14600</v>
          </cell>
          <cell r="Q443">
            <v>4.7699999999999996</v>
          </cell>
        </row>
        <row r="444">
          <cell r="J444">
            <v>40197</v>
          </cell>
          <cell r="K444">
            <v>4.66</v>
          </cell>
          <cell r="L444">
            <v>11115</v>
          </cell>
          <cell r="M444">
            <v>4.7481999999999998</v>
          </cell>
          <cell r="N444">
            <v>52776.242999999995</v>
          </cell>
          <cell r="O444">
            <v>3933507</v>
          </cell>
          <cell r="P444">
            <v>11115</v>
          </cell>
          <cell r="Q444">
            <v>4.66</v>
          </cell>
        </row>
        <row r="445">
          <cell r="J445">
            <v>40198</v>
          </cell>
          <cell r="K445">
            <v>4.74</v>
          </cell>
          <cell r="L445">
            <v>58719</v>
          </cell>
          <cell r="M445">
            <v>4.7858999999999998</v>
          </cell>
          <cell r="N445">
            <v>281023.26209999999</v>
          </cell>
          <cell r="O445">
            <v>3922392</v>
          </cell>
          <cell r="P445">
            <v>58719</v>
          </cell>
          <cell r="Q445">
            <v>4.74</v>
          </cell>
        </row>
        <row r="446">
          <cell r="J446">
            <v>40199</v>
          </cell>
          <cell r="K446">
            <v>4.8</v>
          </cell>
          <cell r="L446">
            <v>20850</v>
          </cell>
          <cell r="M446">
            <v>4.6711999999999998</v>
          </cell>
          <cell r="N446">
            <v>97394.51999999999</v>
          </cell>
          <cell r="O446">
            <v>3863673</v>
          </cell>
          <cell r="P446">
            <v>20850</v>
          </cell>
          <cell r="Q446">
            <v>4.8</v>
          </cell>
        </row>
        <row r="447">
          <cell r="J447">
            <v>40200</v>
          </cell>
          <cell r="K447">
            <v>4.7300000000000004</v>
          </cell>
          <cell r="L447">
            <v>5300</v>
          </cell>
          <cell r="M447">
            <v>4.6943000000000001</v>
          </cell>
          <cell r="N447">
            <v>24879.79</v>
          </cell>
          <cell r="O447">
            <v>3842823</v>
          </cell>
          <cell r="P447">
            <v>5300</v>
          </cell>
          <cell r="Q447">
            <v>4.7300000000000004</v>
          </cell>
        </row>
        <row r="448">
          <cell r="J448">
            <v>40203</v>
          </cell>
          <cell r="K448">
            <v>4.66</v>
          </cell>
          <cell r="L448">
            <v>32804</v>
          </cell>
          <cell r="M448">
            <v>4.7984999999999998</v>
          </cell>
          <cell r="N448">
            <v>157409.99400000001</v>
          </cell>
          <cell r="O448">
            <v>3837523</v>
          </cell>
          <cell r="P448">
            <v>32804</v>
          </cell>
          <cell r="Q448">
            <v>4.66</v>
          </cell>
        </row>
        <row r="449">
          <cell r="J449">
            <v>40204</v>
          </cell>
          <cell r="K449">
            <v>4.55</v>
          </cell>
          <cell r="L449">
            <v>8900</v>
          </cell>
          <cell r="M449">
            <v>4.6173000000000002</v>
          </cell>
          <cell r="N449">
            <v>41093.97</v>
          </cell>
          <cell r="O449">
            <v>3804719</v>
          </cell>
          <cell r="P449">
            <v>8900</v>
          </cell>
          <cell r="Q449">
            <v>4.55</v>
          </cell>
        </row>
        <row r="450">
          <cell r="J450">
            <v>40205</v>
          </cell>
          <cell r="K450">
            <v>4.5199999999999996</v>
          </cell>
          <cell r="L450">
            <v>23840</v>
          </cell>
          <cell r="M450">
            <v>4.5311000000000003</v>
          </cell>
          <cell r="N450">
            <v>108021.42400000001</v>
          </cell>
          <cell r="O450">
            <v>3795819</v>
          </cell>
          <cell r="P450">
            <v>23840</v>
          </cell>
          <cell r="Q450">
            <v>4.5199999999999996</v>
          </cell>
        </row>
        <row r="451">
          <cell r="J451">
            <v>40206</v>
          </cell>
          <cell r="K451">
            <v>4.3600000000000003</v>
          </cell>
          <cell r="L451">
            <v>22350</v>
          </cell>
          <cell r="M451">
            <v>4.3785999999999996</v>
          </cell>
          <cell r="N451">
            <v>97861.709999999992</v>
          </cell>
          <cell r="O451">
            <v>3771979</v>
          </cell>
          <cell r="P451">
            <v>22350</v>
          </cell>
          <cell r="Q451">
            <v>4.3600000000000003</v>
          </cell>
        </row>
        <row r="452">
          <cell r="J452">
            <v>40207</v>
          </cell>
          <cell r="K452">
            <v>4.45</v>
          </cell>
          <cell r="L452">
            <v>8838</v>
          </cell>
          <cell r="M452">
            <v>4.4283999999999999</v>
          </cell>
          <cell r="N452">
            <v>39138.199199999995</v>
          </cell>
          <cell r="O452">
            <v>3749629</v>
          </cell>
          <cell r="P452">
            <v>8838</v>
          </cell>
          <cell r="Q452">
            <v>4.45</v>
          </cell>
        </row>
        <row r="453">
          <cell r="J453">
            <v>40210</v>
          </cell>
          <cell r="K453">
            <v>4.45</v>
          </cell>
          <cell r="L453">
            <v>26602</v>
          </cell>
          <cell r="M453">
            <v>4.4413</v>
          </cell>
          <cell r="N453">
            <v>118147.4626</v>
          </cell>
          <cell r="O453">
            <v>3740791</v>
          </cell>
          <cell r="P453">
            <v>26602</v>
          </cell>
          <cell r="Q453">
            <v>4.45</v>
          </cell>
        </row>
        <row r="454">
          <cell r="J454">
            <v>40211</v>
          </cell>
          <cell r="K454">
            <v>4.3499999999999996</v>
          </cell>
          <cell r="L454">
            <v>20120</v>
          </cell>
          <cell r="M454">
            <v>4.4204999999999997</v>
          </cell>
          <cell r="N454">
            <v>88940.459999999992</v>
          </cell>
          <cell r="O454">
            <v>3714189</v>
          </cell>
          <cell r="P454">
            <v>20120</v>
          </cell>
          <cell r="Q454">
            <v>4.3499999999999996</v>
          </cell>
        </row>
        <row r="455">
          <cell r="J455">
            <v>40212</v>
          </cell>
          <cell r="K455">
            <v>4.3</v>
          </cell>
          <cell r="L455">
            <v>26793</v>
          </cell>
          <cell r="M455">
            <v>4.2889999999999997</v>
          </cell>
          <cell r="N455">
            <v>114915.177</v>
          </cell>
          <cell r="O455">
            <v>3694069</v>
          </cell>
          <cell r="P455">
            <v>26793</v>
          </cell>
          <cell r="Q455">
            <v>4.3</v>
          </cell>
        </row>
        <row r="456">
          <cell r="J456">
            <v>40213</v>
          </cell>
          <cell r="K456">
            <v>4.1100000000000003</v>
          </cell>
          <cell r="L456">
            <v>23236</v>
          </cell>
          <cell r="M456">
            <v>4.1858000000000004</v>
          </cell>
          <cell r="N456">
            <v>97261.248800000016</v>
          </cell>
          <cell r="O456">
            <v>3667276</v>
          </cell>
          <cell r="P456">
            <v>23236</v>
          </cell>
          <cell r="Q456">
            <v>4.1100000000000003</v>
          </cell>
        </row>
        <row r="457">
          <cell r="J457">
            <v>40214</v>
          </cell>
          <cell r="K457">
            <v>4.28</v>
          </cell>
          <cell r="L457">
            <v>35117</v>
          </cell>
          <cell r="M457">
            <v>4.0792999999999999</v>
          </cell>
          <cell r="N457">
            <v>143252.7781</v>
          </cell>
          <cell r="O457">
            <v>3644040</v>
          </cell>
          <cell r="P457">
            <v>35117</v>
          </cell>
          <cell r="Q457">
            <v>4.28</v>
          </cell>
        </row>
        <row r="458">
          <cell r="J458">
            <v>40217</v>
          </cell>
          <cell r="K458">
            <v>4.0999999999999996</v>
          </cell>
          <cell r="L458">
            <v>27345</v>
          </cell>
          <cell r="M458">
            <v>4.0978000000000003</v>
          </cell>
          <cell r="N458">
            <v>112054.34100000001</v>
          </cell>
          <cell r="O458">
            <v>3608923</v>
          </cell>
          <cell r="P458">
            <v>27345</v>
          </cell>
          <cell r="Q458">
            <v>4.0999999999999996</v>
          </cell>
        </row>
        <row r="459">
          <cell r="J459">
            <v>40218</v>
          </cell>
          <cell r="K459">
            <v>4.29</v>
          </cell>
          <cell r="L459">
            <v>11675</v>
          </cell>
          <cell r="M459">
            <v>4.2331000000000003</v>
          </cell>
          <cell r="N459">
            <v>49421.442500000005</v>
          </cell>
          <cell r="O459">
            <v>3581578</v>
          </cell>
          <cell r="P459">
            <v>11675</v>
          </cell>
          <cell r="Q459">
            <v>4.29</v>
          </cell>
        </row>
        <row r="460">
          <cell r="J460">
            <v>40219</v>
          </cell>
          <cell r="K460">
            <v>4.3</v>
          </cell>
          <cell r="L460">
            <v>18900</v>
          </cell>
          <cell r="M460">
            <v>4.2752999999999997</v>
          </cell>
          <cell r="N460">
            <v>80803.17</v>
          </cell>
          <cell r="O460">
            <v>3569903</v>
          </cell>
          <cell r="P460">
            <v>18900</v>
          </cell>
          <cell r="Q460">
            <v>4.3</v>
          </cell>
        </row>
        <row r="461">
          <cell r="J461">
            <v>40220</v>
          </cell>
          <cell r="K461">
            <v>4.3</v>
          </cell>
          <cell r="L461">
            <v>12700</v>
          </cell>
          <cell r="M461">
            <v>4.2637999999999998</v>
          </cell>
          <cell r="N461">
            <v>54150.259999999995</v>
          </cell>
          <cell r="O461">
            <v>3551003</v>
          </cell>
          <cell r="P461">
            <v>12700</v>
          </cell>
          <cell r="Q461">
            <v>4.3</v>
          </cell>
        </row>
        <row r="462">
          <cell r="J462">
            <v>40221</v>
          </cell>
          <cell r="K462">
            <v>4.25</v>
          </cell>
          <cell r="L462">
            <v>24266</v>
          </cell>
          <cell r="M462">
            <v>4.2472000000000003</v>
          </cell>
          <cell r="N462">
            <v>103062.5552</v>
          </cell>
          <cell r="O462">
            <v>3538303</v>
          </cell>
          <cell r="P462">
            <v>24266</v>
          </cell>
          <cell r="Q462">
            <v>4.25</v>
          </cell>
        </row>
        <row r="463">
          <cell r="J463">
            <v>40224</v>
          </cell>
          <cell r="K463">
            <v>4.25</v>
          </cell>
          <cell r="L463">
            <v>24266</v>
          </cell>
          <cell r="M463">
            <v>4.2472000000000003</v>
          </cell>
          <cell r="N463">
            <v>103062.5552</v>
          </cell>
          <cell r="O463">
            <v>3514037</v>
          </cell>
          <cell r="P463">
            <v>24266</v>
          </cell>
          <cell r="Q463">
            <v>4.25</v>
          </cell>
        </row>
        <row r="464">
          <cell r="J464">
            <v>40225</v>
          </cell>
          <cell r="K464">
            <v>4.33</v>
          </cell>
          <cell r="L464">
            <v>26900</v>
          </cell>
          <cell r="M464">
            <v>4.3723999999999998</v>
          </cell>
          <cell r="N464">
            <v>117617.56</v>
          </cell>
          <cell r="O464">
            <v>3489771</v>
          </cell>
          <cell r="P464">
            <v>26900</v>
          </cell>
          <cell r="Q464">
            <v>4.33</v>
          </cell>
        </row>
        <row r="465">
          <cell r="J465">
            <v>40226</v>
          </cell>
          <cell r="K465">
            <v>4.3499999999999996</v>
          </cell>
          <cell r="L465">
            <v>10500</v>
          </cell>
          <cell r="M465">
            <v>4.3537999999999997</v>
          </cell>
          <cell r="N465">
            <v>45714.899999999994</v>
          </cell>
          <cell r="O465">
            <v>3462871</v>
          </cell>
          <cell r="P465">
            <v>10500</v>
          </cell>
          <cell r="Q465">
            <v>4.3499999999999996</v>
          </cell>
        </row>
        <row r="466">
          <cell r="J466">
            <v>40227</v>
          </cell>
          <cell r="K466">
            <v>4.3600000000000003</v>
          </cell>
          <cell r="L466">
            <v>11100</v>
          </cell>
          <cell r="M466">
            <v>4.3505000000000003</v>
          </cell>
          <cell r="N466">
            <v>48290.55</v>
          </cell>
          <cell r="O466">
            <v>3452371</v>
          </cell>
          <cell r="P466">
            <v>11100</v>
          </cell>
          <cell r="Q466">
            <v>4.3600000000000003</v>
          </cell>
        </row>
        <row r="467">
          <cell r="J467">
            <v>40228</v>
          </cell>
          <cell r="K467">
            <v>4.45</v>
          </cell>
          <cell r="L467">
            <v>24626</v>
          </cell>
          <cell r="M467">
            <v>4.3334999999999999</v>
          </cell>
          <cell r="N467">
            <v>106716.77099999999</v>
          </cell>
          <cell r="O467">
            <v>3441271</v>
          </cell>
          <cell r="P467">
            <v>24626</v>
          </cell>
          <cell r="Q467">
            <v>4.45</v>
          </cell>
        </row>
        <row r="468">
          <cell r="J468">
            <v>40231</v>
          </cell>
          <cell r="K468">
            <v>4.4000000000000004</v>
          </cell>
          <cell r="L468">
            <v>29420</v>
          </cell>
          <cell r="M468">
            <v>4.3689999999999998</v>
          </cell>
          <cell r="N468">
            <v>128535.98</v>
          </cell>
          <cell r="O468">
            <v>3416645</v>
          </cell>
          <cell r="P468">
            <v>29420</v>
          </cell>
          <cell r="Q468">
            <v>4.4000000000000004</v>
          </cell>
        </row>
        <row r="469">
          <cell r="J469">
            <v>40232</v>
          </cell>
          <cell r="K469">
            <v>4.3</v>
          </cell>
          <cell r="L469">
            <v>5100</v>
          </cell>
          <cell r="M469">
            <v>4.3117999999999999</v>
          </cell>
          <cell r="N469">
            <v>21990.18</v>
          </cell>
          <cell r="O469">
            <v>3387225</v>
          </cell>
          <cell r="P469">
            <v>5100</v>
          </cell>
          <cell r="Q469">
            <v>4.3</v>
          </cell>
        </row>
        <row r="470">
          <cell r="J470">
            <v>40233</v>
          </cell>
          <cell r="K470">
            <v>4.3</v>
          </cell>
          <cell r="L470">
            <v>14600</v>
          </cell>
          <cell r="M470">
            <v>4.2990000000000004</v>
          </cell>
          <cell r="N470">
            <v>62765.400000000009</v>
          </cell>
          <cell r="O470">
            <v>3382125</v>
          </cell>
          <cell r="P470">
            <v>14600</v>
          </cell>
          <cell r="Q470">
            <v>4.3</v>
          </cell>
        </row>
        <row r="471">
          <cell r="J471">
            <v>40234</v>
          </cell>
          <cell r="K471">
            <v>4.3899999999999997</v>
          </cell>
          <cell r="L471">
            <v>24067</v>
          </cell>
          <cell r="M471">
            <v>4.3529999999999998</v>
          </cell>
          <cell r="N471">
            <v>104763.651</v>
          </cell>
          <cell r="O471">
            <v>3367525</v>
          </cell>
          <cell r="P471">
            <v>24067</v>
          </cell>
          <cell r="Q471">
            <v>4.3899999999999997</v>
          </cell>
        </row>
        <row r="472">
          <cell r="J472">
            <v>40235</v>
          </cell>
          <cell r="K472">
            <v>4.3099999999999996</v>
          </cell>
          <cell r="L472">
            <v>5917</v>
          </cell>
          <cell r="M472">
            <v>4.3811999999999998</v>
          </cell>
          <cell r="N472">
            <v>25923.560399999998</v>
          </cell>
          <cell r="O472">
            <v>3343458</v>
          </cell>
          <cell r="P472">
            <v>5917</v>
          </cell>
          <cell r="Q472">
            <v>4.3099999999999996</v>
          </cell>
        </row>
        <row r="473">
          <cell r="J473">
            <v>40238</v>
          </cell>
          <cell r="K473">
            <v>4.3</v>
          </cell>
          <cell r="L473">
            <v>4800</v>
          </cell>
          <cell r="M473">
            <v>4.3242000000000003</v>
          </cell>
          <cell r="N473">
            <v>20756.16</v>
          </cell>
          <cell r="O473">
            <v>3337541</v>
          </cell>
          <cell r="P473">
            <v>4800</v>
          </cell>
          <cell r="Q473">
            <v>4.3</v>
          </cell>
        </row>
        <row r="474">
          <cell r="J474">
            <v>40239</v>
          </cell>
          <cell r="K474">
            <v>4.3</v>
          </cell>
          <cell r="L474">
            <v>36439</v>
          </cell>
          <cell r="M474">
            <v>4.3249000000000004</v>
          </cell>
          <cell r="N474">
            <v>157595.03110000002</v>
          </cell>
          <cell r="O474">
            <v>3332741</v>
          </cell>
          <cell r="P474">
            <v>36439</v>
          </cell>
          <cell r="Q474">
            <v>4.3</v>
          </cell>
        </row>
        <row r="475">
          <cell r="J475">
            <v>40240</v>
          </cell>
          <cell r="K475">
            <v>4.34</v>
          </cell>
          <cell r="L475">
            <v>6305</v>
          </cell>
          <cell r="M475">
            <v>4.2843999999999998</v>
          </cell>
          <cell r="N475">
            <v>27013.142</v>
          </cell>
          <cell r="O475">
            <v>3296302</v>
          </cell>
          <cell r="P475">
            <v>6305</v>
          </cell>
          <cell r="Q475">
            <v>4.34</v>
          </cell>
        </row>
        <row r="476">
          <cell r="J476">
            <v>40241</v>
          </cell>
          <cell r="K476">
            <v>4.21</v>
          </cell>
          <cell r="L476">
            <v>7935</v>
          </cell>
          <cell r="M476">
            <v>4.2428999999999997</v>
          </cell>
          <cell r="N476">
            <v>33667.411499999995</v>
          </cell>
          <cell r="O476">
            <v>3289997</v>
          </cell>
          <cell r="P476">
            <v>7935</v>
          </cell>
          <cell r="Q476">
            <v>4.21</v>
          </cell>
        </row>
        <row r="477">
          <cell r="J477">
            <v>40242</v>
          </cell>
          <cell r="K477">
            <v>4.3</v>
          </cell>
          <cell r="L477">
            <v>34301</v>
          </cell>
          <cell r="M477">
            <v>4.2843</v>
          </cell>
          <cell r="N477">
            <v>146955.77429999999</v>
          </cell>
          <cell r="O477">
            <v>3282062</v>
          </cell>
          <cell r="P477">
            <v>34301</v>
          </cell>
          <cell r="Q477">
            <v>4.3</v>
          </cell>
        </row>
        <row r="478">
          <cell r="J478">
            <v>40245</v>
          </cell>
          <cell r="K478">
            <v>4.3</v>
          </cell>
          <cell r="L478">
            <v>10700</v>
          </cell>
          <cell r="M478">
            <v>4.2786</v>
          </cell>
          <cell r="N478">
            <v>45781.02</v>
          </cell>
          <cell r="O478">
            <v>3247761</v>
          </cell>
          <cell r="P478">
            <v>10700</v>
          </cell>
          <cell r="Q478">
            <v>4.3</v>
          </cell>
        </row>
        <row r="479">
          <cell r="J479">
            <v>40246</v>
          </cell>
          <cell r="K479">
            <v>4.3499999999999996</v>
          </cell>
          <cell r="L479">
            <v>28896</v>
          </cell>
          <cell r="M479">
            <v>4.4249000000000001</v>
          </cell>
          <cell r="N479">
            <v>127861.91040000001</v>
          </cell>
          <cell r="O479">
            <v>3237061</v>
          </cell>
          <cell r="P479">
            <v>28896</v>
          </cell>
          <cell r="Q479">
            <v>4.3499999999999996</v>
          </cell>
        </row>
        <row r="480">
          <cell r="J480">
            <v>40247</v>
          </cell>
          <cell r="K480">
            <v>4.26</v>
          </cell>
          <cell r="L480">
            <v>50790</v>
          </cell>
          <cell r="M480">
            <v>4.3533999999999997</v>
          </cell>
          <cell r="N480">
            <v>221109.18599999999</v>
          </cell>
          <cell r="O480">
            <v>3208165</v>
          </cell>
          <cell r="P480">
            <v>50790</v>
          </cell>
          <cell r="Q480">
            <v>4.26</v>
          </cell>
        </row>
        <row r="481">
          <cell r="J481">
            <v>40248</v>
          </cell>
          <cell r="K481">
            <v>4.4000000000000004</v>
          </cell>
          <cell r="L481">
            <v>51541</v>
          </cell>
          <cell r="M481">
            <v>4.3864000000000001</v>
          </cell>
          <cell r="N481">
            <v>226079.4424</v>
          </cell>
          <cell r="O481">
            <v>3157375</v>
          </cell>
          <cell r="P481">
            <v>51541</v>
          </cell>
          <cell r="Q481">
            <v>4.4000000000000004</v>
          </cell>
        </row>
        <row r="482">
          <cell r="J482">
            <v>40249</v>
          </cell>
          <cell r="K482">
            <v>4.49</v>
          </cell>
          <cell r="L482">
            <v>13535</v>
          </cell>
          <cell r="M482">
            <v>4.4100999999999999</v>
          </cell>
          <cell r="N482">
            <v>59690.703499999996</v>
          </cell>
          <cell r="O482">
            <v>3105834</v>
          </cell>
          <cell r="P482">
            <v>13535</v>
          </cell>
          <cell r="Q482">
            <v>4.49</v>
          </cell>
        </row>
        <row r="483">
          <cell r="J483">
            <v>40252</v>
          </cell>
          <cell r="K483">
            <v>4.42</v>
          </cell>
          <cell r="L483">
            <v>7300</v>
          </cell>
          <cell r="M483">
            <v>4.3937999999999997</v>
          </cell>
          <cell r="N483">
            <v>32074.739999999998</v>
          </cell>
          <cell r="O483">
            <v>3092299</v>
          </cell>
          <cell r="P483">
            <v>7300</v>
          </cell>
          <cell r="Q483">
            <v>4.42</v>
          </cell>
        </row>
        <row r="484">
          <cell r="J484">
            <v>40253</v>
          </cell>
          <cell r="K484">
            <v>4.54</v>
          </cell>
          <cell r="L484">
            <v>65294</v>
          </cell>
          <cell r="M484">
            <v>4.4973999999999998</v>
          </cell>
          <cell r="N484">
            <v>293653.23560000001</v>
          </cell>
          <cell r="O484">
            <v>3084999</v>
          </cell>
          <cell r="P484">
            <v>65294</v>
          </cell>
          <cell r="Q484">
            <v>4.54</v>
          </cell>
        </row>
        <row r="485">
          <cell r="J485">
            <v>40254</v>
          </cell>
          <cell r="K485">
            <v>4.3600000000000003</v>
          </cell>
          <cell r="L485">
            <v>5855</v>
          </cell>
          <cell r="M485">
            <v>4.4184000000000001</v>
          </cell>
          <cell r="N485">
            <v>25869.732</v>
          </cell>
          <cell r="O485">
            <v>3019705</v>
          </cell>
          <cell r="P485">
            <v>5855</v>
          </cell>
          <cell r="Q485">
            <v>4.3600000000000003</v>
          </cell>
        </row>
        <row r="486">
          <cell r="J486">
            <v>40255</v>
          </cell>
          <cell r="K486">
            <v>4.3600000000000003</v>
          </cell>
          <cell r="L486">
            <v>1300</v>
          </cell>
          <cell r="M486">
            <v>4.4161999999999999</v>
          </cell>
          <cell r="N486">
            <v>5741.0599999999995</v>
          </cell>
          <cell r="O486">
            <v>3013850</v>
          </cell>
          <cell r="P486">
            <v>1300</v>
          </cell>
          <cell r="Q486">
            <v>4.3600000000000003</v>
          </cell>
        </row>
        <row r="487">
          <cell r="J487">
            <v>40256</v>
          </cell>
          <cell r="K487">
            <v>4.5</v>
          </cell>
          <cell r="L487">
            <v>37450</v>
          </cell>
          <cell r="M487">
            <v>4.3960999999999997</v>
          </cell>
          <cell r="N487">
            <v>164633.94499999998</v>
          </cell>
          <cell r="O487">
            <v>3012550</v>
          </cell>
          <cell r="P487">
            <v>37450</v>
          </cell>
          <cell r="Q487">
            <v>4.5</v>
          </cell>
        </row>
        <row r="488">
          <cell r="J488">
            <v>40259</v>
          </cell>
          <cell r="K488">
            <v>4.4000000000000004</v>
          </cell>
          <cell r="L488">
            <v>6300</v>
          </cell>
          <cell r="M488">
            <v>4.4019000000000004</v>
          </cell>
          <cell r="N488">
            <v>27731.97</v>
          </cell>
          <cell r="O488">
            <v>2975100</v>
          </cell>
          <cell r="P488">
            <v>6300</v>
          </cell>
          <cell r="Q488">
            <v>4.4000000000000004</v>
          </cell>
        </row>
        <row r="489">
          <cell r="J489">
            <v>40260</v>
          </cell>
          <cell r="K489">
            <v>4.37</v>
          </cell>
          <cell r="L489">
            <v>24573</v>
          </cell>
          <cell r="M489">
            <v>4.3446999999999996</v>
          </cell>
          <cell r="N489">
            <v>106762.31309999998</v>
          </cell>
          <cell r="O489">
            <v>2968800</v>
          </cell>
          <cell r="P489">
            <v>24573</v>
          </cell>
          <cell r="Q489">
            <v>4.37</v>
          </cell>
        </row>
        <row r="490">
          <cell r="J490">
            <v>40261</v>
          </cell>
          <cell r="K490">
            <v>4.29</v>
          </cell>
          <cell r="L490">
            <v>2000</v>
          </cell>
          <cell r="M490">
            <v>4.29</v>
          </cell>
          <cell r="N490">
            <v>8580</v>
          </cell>
          <cell r="O490">
            <v>2944227</v>
          </cell>
          <cell r="P490">
            <v>2000</v>
          </cell>
          <cell r="Q490">
            <v>4.29</v>
          </cell>
        </row>
        <row r="491">
          <cell r="J491">
            <v>40262</v>
          </cell>
          <cell r="K491">
            <v>4.29</v>
          </cell>
          <cell r="L491">
            <v>15007</v>
          </cell>
          <cell r="M491">
            <v>4.2981999999999996</v>
          </cell>
          <cell r="N491">
            <v>64503.087399999997</v>
          </cell>
          <cell r="O491">
            <v>2942227</v>
          </cell>
          <cell r="P491">
            <v>15007</v>
          </cell>
          <cell r="Q491">
            <v>4.29</v>
          </cell>
        </row>
        <row r="492">
          <cell r="J492">
            <v>40263</v>
          </cell>
          <cell r="K492">
            <v>4.29</v>
          </cell>
          <cell r="L492">
            <v>4100</v>
          </cell>
          <cell r="M492">
            <v>4.2990000000000004</v>
          </cell>
          <cell r="N492">
            <v>17625.900000000001</v>
          </cell>
          <cell r="O492">
            <v>2927220</v>
          </cell>
          <cell r="P492">
            <v>4100</v>
          </cell>
          <cell r="Q492">
            <v>4.29</v>
          </cell>
        </row>
        <row r="493">
          <cell r="J493">
            <v>40266</v>
          </cell>
          <cell r="K493">
            <v>4.09</v>
          </cell>
          <cell r="L493">
            <v>408575</v>
          </cell>
          <cell r="M493">
            <v>4.1228999999999996</v>
          </cell>
          <cell r="N493">
            <v>1684513.8674999999</v>
          </cell>
          <cell r="O493">
            <v>2923120</v>
          </cell>
          <cell r="P493">
            <v>408575</v>
          </cell>
          <cell r="Q493">
            <v>4.09</v>
          </cell>
        </row>
        <row r="494">
          <cell r="J494">
            <v>40267</v>
          </cell>
          <cell r="K494">
            <v>4.13</v>
          </cell>
          <cell r="L494">
            <v>39566</v>
          </cell>
          <cell r="M494">
            <v>4.0980999999999996</v>
          </cell>
          <cell r="N494">
            <v>162145.4246</v>
          </cell>
          <cell r="O494">
            <v>2514545</v>
          </cell>
          <cell r="P494">
            <v>39566</v>
          </cell>
          <cell r="Q494">
            <v>4.13</v>
          </cell>
        </row>
        <row r="495">
          <cell r="J495">
            <v>40268</v>
          </cell>
          <cell r="K495">
            <v>3.85</v>
          </cell>
          <cell r="L495">
            <v>58513</v>
          </cell>
          <cell r="M495">
            <v>3.9896000000000003</v>
          </cell>
          <cell r="N495">
            <v>233443.46480000002</v>
          </cell>
          <cell r="O495">
            <v>2474979</v>
          </cell>
          <cell r="P495">
            <v>58513</v>
          </cell>
          <cell r="Q495">
            <v>3.85</v>
          </cell>
        </row>
        <row r="496">
          <cell r="J496">
            <v>40269</v>
          </cell>
          <cell r="K496">
            <v>3.88</v>
          </cell>
          <cell r="L496">
            <v>48145</v>
          </cell>
          <cell r="M496">
            <v>3.9291</v>
          </cell>
          <cell r="N496">
            <v>189166.51949999999</v>
          </cell>
          <cell r="O496">
            <v>2416466</v>
          </cell>
          <cell r="P496">
            <v>48145</v>
          </cell>
          <cell r="Q496">
            <v>3.88</v>
          </cell>
        </row>
        <row r="497">
          <cell r="J497">
            <v>40270</v>
          </cell>
          <cell r="K497">
            <v>3.88</v>
          </cell>
          <cell r="L497">
            <v>48145</v>
          </cell>
          <cell r="M497">
            <v>3.9291</v>
          </cell>
          <cell r="N497">
            <v>189166.51949999999</v>
          </cell>
          <cell r="O497">
            <v>2368321</v>
          </cell>
          <cell r="P497">
            <v>48145</v>
          </cell>
          <cell r="Q497">
            <v>3.88</v>
          </cell>
        </row>
        <row r="498">
          <cell r="J498">
            <v>40273</v>
          </cell>
          <cell r="K498">
            <v>4.05</v>
          </cell>
          <cell r="L498">
            <v>33653</v>
          </cell>
          <cell r="M498">
            <v>4.0122</v>
          </cell>
          <cell r="N498">
            <v>135022.56659999999</v>
          </cell>
          <cell r="O498">
            <v>2320176</v>
          </cell>
          <cell r="P498">
            <v>33653</v>
          </cell>
          <cell r="Q498">
            <v>4.05</v>
          </cell>
        </row>
        <row r="499">
          <cell r="J499">
            <v>40274</v>
          </cell>
          <cell r="K499">
            <v>4</v>
          </cell>
          <cell r="L499">
            <v>13950</v>
          </cell>
          <cell r="M499">
            <v>3.9914000000000001</v>
          </cell>
          <cell r="N499">
            <v>55680.03</v>
          </cell>
          <cell r="O499">
            <v>2286523</v>
          </cell>
          <cell r="P499">
            <v>13950</v>
          </cell>
          <cell r="Q499">
            <v>4</v>
          </cell>
        </row>
        <row r="500">
          <cell r="J500">
            <v>40275</v>
          </cell>
          <cell r="K500">
            <v>3.95</v>
          </cell>
          <cell r="L500">
            <v>47600</v>
          </cell>
          <cell r="M500">
            <v>4.0007000000000001</v>
          </cell>
          <cell r="N500">
            <v>190433.32</v>
          </cell>
          <cell r="O500">
            <v>2272573</v>
          </cell>
          <cell r="P500">
            <v>47600</v>
          </cell>
          <cell r="Q500">
            <v>3.95</v>
          </cell>
        </row>
        <row r="501">
          <cell r="J501">
            <v>40276</v>
          </cell>
          <cell r="K501">
            <v>3.99</v>
          </cell>
          <cell r="L501">
            <v>15438</v>
          </cell>
          <cell r="M501">
            <v>3.9628999999999999</v>
          </cell>
          <cell r="N501">
            <v>61179.250199999995</v>
          </cell>
          <cell r="O501">
            <v>2224973</v>
          </cell>
          <cell r="P501">
            <v>15438</v>
          </cell>
          <cell r="Q501">
            <v>3.99</v>
          </cell>
        </row>
        <row r="502">
          <cell r="J502">
            <v>40277</v>
          </cell>
          <cell r="K502">
            <v>3.91</v>
          </cell>
          <cell r="L502">
            <v>31000</v>
          </cell>
          <cell r="M502">
            <v>3.9375</v>
          </cell>
          <cell r="N502">
            <v>122062.5</v>
          </cell>
          <cell r="O502">
            <v>2209535</v>
          </cell>
          <cell r="P502">
            <v>31000</v>
          </cell>
          <cell r="Q502">
            <v>3.91</v>
          </cell>
        </row>
        <row r="503">
          <cell r="J503">
            <v>40280</v>
          </cell>
          <cell r="K503">
            <v>3.99</v>
          </cell>
          <cell r="L503">
            <v>74410</v>
          </cell>
          <cell r="M503">
            <v>3.9565000000000001</v>
          </cell>
          <cell r="N503">
            <v>294403.16500000004</v>
          </cell>
          <cell r="O503">
            <v>2178535</v>
          </cell>
          <cell r="P503">
            <v>74410</v>
          </cell>
          <cell r="Q503">
            <v>3.99</v>
          </cell>
        </row>
        <row r="504">
          <cell r="J504">
            <v>40281</v>
          </cell>
          <cell r="K504">
            <v>4</v>
          </cell>
          <cell r="L504">
            <v>46250</v>
          </cell>
          <cell r="M504">
            <v>3.9662999999999999</v>
          </cell>
          <cell r="N504">
            <v>183441.375</v>
          </cell>
          <cell r="O504">
            <v>2104125</v>
          </cell>
          <cell r="P504">
            <v>46250</v>
          </cell>
          <cell r="Q504">
            <v>4</v>
          </cell>
        </row>
        <row r="505">
          <cell r="J505">
            <v>40282</v>
          </cell>
          <cell r="K505">
            <v>3.9</v>
          </cell>
          <cell r="L505">
            <v>24800</v>
          </cell>
          <cell r="M505">
            <v>3.9255</v>
          </cell>
          <cell r="N505">
            <v>97352.4</v>
          </cell>
          <cell r="O505">
            <v>2057875</v>
          </cell>
          <cell r="P505">
            <v>24800</v>
          </cell>
          <cell r="Q505">
            <v>3.9</v>
          </cell>
        </row>
        <row r="506">
          <cell r="J506">
            <v>40283</v>
          </cell>
          <cell r="K506">
            <v>3.79</v>
          </cell>
          <cell r="L506">
            <v>54220</v>
          </cell>
          <cell r="M506">
            <v>3.8624000000000001</v>
          </cell>
          <cell r="N506">
            <v>209419.32800000001</v>
          </cell>
          <cell r="O506">
            <v>2033075</v>
          </cell>
          <cell r="P506">
            <v>54220</v>
          </cell>
          <cell r="Q506">
            <v>3.79</v>
          </cell>
        </row>
        <row r="507">
          <cell r="J507">
            <v>40284</v>
          </cell>
          <cell r="K507">
            <v>3.78</v>
          </cell>
          <cell r="L507">
            <v>16450</v>
          </cell>
          <cell r="M507">
            <v>3.7583000000000002</v>
          </cell>
          <cell r="N507">
            <v>61824.035000000003</v>
          </cell>
          <cell r="O507">
            <v>1978855</v>
          </cell>
          <cell r="P507">
            <v>16450</v>
          </cell>
          <cell r="Q507">
            <v>3.78</v>
          </cell>
        </row>
        <row r="508">
          <cell r="J508">
            <v>40287</v>
          </cell>
          <cell r="K508">
            <v>3.74</v>
          </cell>
          <cell r="L508">
            <v>20134</v>
          </cell>
          <cell r="M508">
            <v>3.7416999999999998</v>
          </cell>
          <cell r="N508">
            <v>75335.387799999997</v>
          </cell>
          <cell r="O508">
            <v>1962405</v>
          </cell>
          <cell r="P508">
            <v>20134</v>
          </cell>
          <cell r="Q508">
            <v>3.74</v>
          </cell>
        </row>
        <row r="509">
          <cell r="J509">
            <v>40288</v>
          </cell>
          <cell r="K509">
            <v>3.7</v>
          </cell>
          <cell r="L509">
            <v>224915</v>
          </cell>
          <cell r="M509">
            <v>3.7301000000000002</v>
          </cell>
          <cell r="N509">
            <v>838955.44150000007</v>
          </cell>
          <cell r="O509">
            <v>1942271</v>
          </cell>
          <cell r="P509">
            <v>224915</v>
          </cell>
          <cell r="Q509">
            <v>3.7</v>
          </cell>
        </row>
        <row r="510">
          <cell r="J510">
            <v>40289</v>
          </cell>
          <cell r="K510">
            <v>3.77</v>
          </cell>
          <cell r="L510">
            <v>14010</v>
          </cell>
          <cell r="M510">
            <v>3.7461000000000002</v>
          </cell>
          <cell r="N510">
            <v>52482.861000000004</v>
          </cell>
          <cell r="O510">
            <v>1717356</v>
          </cell>
          <cell r="P510">
            <v>14010</v>
          </cell>
          <cell r="Q510">
            <v>3.77</v>
          </cell>
        </row>
        <row r="511">
          <cell r="J511">
            <v>40290</v>
          </cell>
          <cell r="K511">
            <v>3.75</v>
          </cell>
          <cell r="L511">
            <v>27277</v>
          </cell>
          <cell r="M511">
            <v>3.7476000000000003</v>
          </cell>
          <cell r="N511">
            <v>102223.28520000001</v>
          </cell>
          <cell r="O511">
            <v>1703346</v>
          </cell>
          <cell r="P511">
            <v>27277</v>
          </cell>
          <cell r="Q511">
            <v>3.75</v>
          </cell>
        </row>
        <row r="512">
          <cell r="J512">
            <v>40291</v>
          </cell>
          <cell r="K512">
            <v>3.9</v>
          </cell>
          <cell r="L512">
            <v>44350</v>
          </cell>
          <cell r="M512">
            <v>3.8113000000000001</v>
          </cell>
          <cell r="N512">
            <v>169031.155</v>
          </cell>
          <cell r="O512">
            <v>1676069</v>
          </cell>
          <cell r="P512">
            <v>44350</v>
          </cell>
          <cell r="Q512">
            <v>3.9</v>
          </cell>
        </row>
        <row r="513">
          <cell r="J513">
            <v>40294</v>
          </cell>
          <cell r="K513">
            <v>3.94</v>
          </cell>
          <cell r="L513">
            <v>28420</v>
          </cell>
          <cell r="M513">
            <v>3.8906999999999998</v>
          </cell>
          <cell r="N513">
            <v>110573.69399999999</v>
          </cell>
          <cell r="O513">
            <v>1631719</v>
          </cell>
          <cell r="P513">
            <v>28420</v>
          </cell>
          <cell r="Q513">
            <v>3.94</v>
          </cell>
        </row>
        <row r="514">
          <cell r="J514">
            <v>40295</v>
          </cell>
          <cell r="K514">
            <v>3.9</v>
          </cell>
          <cell r="L514">
            <v>9120</v>
          </cell>
          <cell r="M514">
            <v>3.8986999999999998</v>
          </cell>
          <cell r="N514">
            <v>35556.144</v>
          </cell>
          <cell r="O514">
            <v>1603299</v>
          </cell>
          <cell r="P514">
            <v>9120</v>
          </cell>
          <cell r="Q514">
            <v>3.9</v>
          </cell>
        </row>
        <row r="515">
          <cell r="J515">
            <v>40296</v>
          </cell>
          <cell r="K515">
            <v>4.0999999999999996</v>
          </cell>
          <cell r="L515">
            <v>102932</v>
          </cell>
          <cell r="M515">
            <v>4.0419</v>
          </cell>
          <cell r="N515">
            <v>416040.85080000001</v>
          </cell>
          <cell r="O515">
            <v>1594179</v>
          </cell>
          <cell r="P515">
            <v>102932</v>
          </cell>
          <cell r="Q515">
            <v>4.0999999999999996</v>
          </cell>
        </row>
        <row r="516">
          <cell r="J516">
            <v>40297</v>
          </cell>
          <cell r="K516">
            <v>3.96</v>
          </cell>
          <cell r="L516">
            <v>31381</v>
          </cell>
          <cell r="M516">
            <v>4.0416999999999996</v>
          </cell>
          <cell r="N516">
            <v>126832.58769999999</v>
          </cell>
          <cell r="O516">
            <v>1491247</v>
          </cell>
          <cell r="P516">
            <v>31381</v>
          </cell>
          <cell r="Q516">
            <v>3.96</v>
          </cell>
        </row>
        <row r="517">
          <cell r="J517">
            <v>40298</v>
          </cell>
          <cell r="K517">
            <v>4.12</v>
          </cell>
          <cell r="L517">
            <v>26706</v>
          </cell>
          <cell r="M517">
            <v>4.0837000000000003</v>
          </cell>
          <cell r="N517">
            <v>109059.29220000001</v>
          </cell>
          <cell r="O517">
            <v>1459866</v>
          </cell>
          <cell r="P517">
            <v>26706</v>
          </cell>
          <cell r="Q517">
            <v>4.12</v>
          </cell>
        </row>
        <row r="518">
          <cell r="J518">
            <v>40301</v>
          </cell>
          <cell r="K518">
            <v>4</v>
          </cell>
          <cell r="L518">
            <v>3750</v>
          </cell>
          <cell r="M518">
            <v>4.0206999999999997</v>
          </cell>
          <cell r="N518">
            <v>15077.624999999998</v>
          </cell>
          <cell r="O518">
            <v>1433160</v>
          </cell>
          <cell r="P518">
            <v>3750</v>
          </cell>
          <cell r="Q518">
            <v>4</v>
          </cell>
        </row>
        <row r="519">
          <cell r="J519">
            <v>40302</v>
          </cell>
          <cell r="K519">
            <v>3.84</v>
          </cell>
          <cell r="L519">
            <v>8390</v>
          </cell>
          <cell r="M519">
            <v>3.9327999999999999</v>
          </cell>
          <cell r="N519">
            <v>32996.191999999995</v>
          </cell>
          <cell r="O519">
            <v>1429410</v>
          </cell>
          <cell r="P519">
            <v>8390</v>
          </cell>
          <cell r="Q519">
            <v>3.84</v>
          </cell>
        </row>
        <row r="520">
          <cell r="J520">
            <v>40303</v>
          </cell>
          <cell r="K520">
            <v>3.83</v>
          </cell>
          <cell r="L520">
            <v>11900</v>
          </cell>
          <cell r="M520">
            <v>3.8242000000000003</v>
          </cell>
          <cell r="N520">
            <v>45507.98</v>
          </cell>
          <cell r="O520">
            <v>1421020</v>
          </cell>
          <cell r="P520">
            <v>11900</v>
          </cell>
          <cell r="Q520">
            <v>3.83</v>
          </cell>
        </row>
        <row r="521">
          <cell r="J521">
            <v>40304</v>
          </cell>
          <cell r="K521">
            <v>3.9</v>
          </cell>
          <cell r="L521">
            <v>26572</v>
          </cell>
          <cell r="M521">
            <v>3.8464</v>
          </cell>
          <cell r="N521">
            <v>102206.5408</v>
          </cell>
          <cell r="O521">
            <v>1409120</v>
          </cell>
          <cell r="P521">
            <v>26572</v>
          </cell>
          <cell r="Q521">
            <v>3.9</v>
          </cell>
        </row>
        <row r="522">
          <cell r="J522">
            <v>40305</v>
          </cell>
          <cell r="K522">
            <v>3.95</v>
          </cell>
          <cell r="L522">
            <v>11188</v>
          </cell>
          <cell r="M522">
            <v>3.8885999999999998</v>
          </cell>
          <cell r="N522">
            <v>43505.656799999997</v>
          </cell>
          <cell r="O522">
            <v>1382548</v>
          </cell>
          <cell r="P522">
            <v>11188</v>
          </cell>
          <cell r="Q522">
            <v>3.95</v>
          </cell>
        </row>
        <row r="523">
          <cell r="J523">
            <v>40308</v>
          </cell>
          <cell r="K523">
            <v>4.05</v>
          </cell>
          <cell r="L523">
            <v>30156</v>
          </cell>
          <cell r="M523">
            <v>4.0072999999999999</v>
          </cell>
          <cell r="N523">
            <v>120844.1388</v>
          </cell>
          <cell r="O523">
            <v>1371360</v>
          </cell>
          <cell r="P523">
            <v>30156</v>
          </cell>
          <cell r="Q523">
            <v>4.05</v>
          </cell>
        </row>
        <row r="524">
          <cell r="J524">
            <v>40309</v>
          </cell>
          <cell r="K524">
            <v>4</v>
          </cell>
          <cell r="L524">
            <v>50152</v>
          </cell>
          <cell r="M524">
            <v>4.0218999999999996</v>
          </cell>
          <cell r="N524">
            <v>201706.32879999999</v>
          </cell>
          <cell r="O524">
            <v>1341204</v>
          </cell>
          <cell r="P524">
            <v>50152</v>
          </cell>
          <cell r="Q524">
            <v>4</v>
          </cell>
        </row>
        <row r="525">
          <cell r="J525">
            <v>40310</v>
          </cell>
          <cell r="K525">
            <v>4.21</v>
          </cell>
          <cell r="L525">
            <v>81505</v>
          </cell>
          <cell r="M525">
            <v>4.1582999999999997</v>
          </cell>
          <cell r="N525">
            <v>338922.24149999995</v>
          </cell>
          <cell r="O525">
            <v>1291052</v>
          </cell>
          <cell r="P525">
            <v>81505</v>
          </cell>
          <cell r="Q525">
            <v>4.21</v>
          </cell>
        </row>
        <row r="526">
          <cell r="J526">
            <v>40311</v>
          </cell>
          <cell r="K526">
            <v>4.1500000000000004</v>
          </cell>
          <cell r="L526">
            <v>31896</v>
          </cell>
          <cell r="M526">
            <v>4.2172000000000001</v>
          </cell>
          <cell r="N526">
            <v>134511.8112</v>
          </cell>
          <cell r="O526">
            <v>1209547</v>
          </cell>
          <cell r="P526">
            <v>31896</v>
          </cell>
          <cell r="Q526">
            <v>4.1500000000000004</v>
          </cell>
        </row>
        <row r="527">
          <cell r="J527">
            <v>40312</v>
          </cell>
          <cell r="K527">
            <v>4.0999999999999996</v>
          </cell>
          <cell r="L527">
            <v>80301</v>
          </cell>
          <cell r="M527">
            <v>4.1097999999999999</v>
          </cell>
          <cell r="N527">
            <v>330021.04979999998</v>
          </cell>
          <cell r="O527">
            <v>1177651</v>
          </cell>
          <cell r="P527">
            <v>80301</v>
          </cell>
          <cell r="Q527">
            <v>4.0999999999999996</v>
          </cell>
        </row>
        <row r="528">
          <cell r="J528">
            <v>40315</v>
          </cell>
          <cell r="K528">
            <v>4.03</v>
          </cell>
          <cell r="L528">
            <v>16373</v>
          </cell>
          <cell r="M528">
            <v>4.0407999999999999</v>
          </cell>
          <cell r="N528">
            <v>66160.018400000001</v>
          </cell>
          <cell r="O528">
            <v>1097350</v>
          </cell>
          <cell r="P528">
            <v>16373</v>
          </cell>
          <cell r="Q528">
            <v>4.03</v>
          </cell>
        </row>
        <row r="529">
          <cell r="J529">
            <v>40316</v>
          </cell>
          <cell r="K529">
            <v>4</v>
          </cell>
          <cell r="L529">
            <v>77250</v>
          </cell>
          <cell r="M529">
            <v>4.0026000000000002</v>
          </cell>
          <cell r="N529">
            <v>309200.85000000003</v>
          </cell>
          <cell r="O529">
            <v>1080977</v>
          </cell>
          <cell r="P529">
            <v>77250</v>
          </cell>
          <cell r="Q529">
            <v>4</v>
          </cell>
        </row>
        <row r="530">
          <cell r="J530">
            <v>40317</v>
          </cell>
          <cell r="K530">
            <v>3.82</v>
          </cell>
          <cell r="L530">
            <v>94777</v>
          </cell>
          <cell r="M530">
            <v>3.7843</v>
          </cell>
          <cell r="N530">
            <v>358664.60109999997</v>
          </cell>
          <cell r="O530">
            <v>1003727</v>
          </cell>
          <cell r="P530">
            <v>94777</v>
          </cell>
          <cell r="Q530">
            <v>3.82</v>
          </cell>
        </row>
        <row r="531">
          <cell r="J531">
            <v>40318</v>
          </cell>
          <cell r="K531">
            <v>3.71</v>
          </cell>
          <cell r="L531">
            <v>50624</v>
          </cell>
          <cell r="M531">
            <v>3.7479</v>
          </cell>
          <cell r="N531">
            <v>189733.68960000001</v>
          </cell>
          <cell r="O531">
            <v>908950</v>
          </cell>
          <cell r="P531">
            <v>50624</v>
          </cell>
          <cell r="Q531">
            <v>3.71</v>
          </cell>
        </row>
        <row r="532">
          <cell r="J532">
            <v>40319</v>
          </cell>
          <cell r="K532">
            <v>3.67</v>
          </cell>
          <cell r="L532">
            <v>24850</v>
          </cell>
          <cell r="M532">
            <v>3.7176</v>
          </cell>
          <cell r="N532">
            <v>92382.36</v>
          </cell>
          <cell r="O532">
            <v>858326</v>
          </cell>
          <cell r="P532">
            <v>24850</v>
          </cell>
          <cell r="Q532">
            <v>3.67</v>
          </cell>
        </row>
        <row r="533">
          <cell r="J533">
            <v>40322</v>
          </cell>
          <cell r="K533">
            <v>3.67</v>
          </cell>
          <cell r="L533">
            <v>24850</v>
          </cell>
          <cell r="M533">
            <v>3.7176</v>
          </cell>
          <cell r="N533">
            <v>92382.36</v>
          </cell>
          <cell r="O533">
            <v>833476</v>
          </cell>
          <cell r="P533">
            <v>24850</v>
          </cell>
          <cell r="Q533">
            <v>3.67</v>
          </cell>
        </row>
        <row r="534">
          <cell r="J534">
            <v>40323</v>
          </cell>
          <cell r="K534">
            <v>3.65</v>
          </cell>
          <cell r="L534">
            <v>11000</v>
          </cell>
          <cell r="M534">
            <v>3.6555</v>
          </cell>
          <cell r="N534">
            <v>40210.5</v>
          </cell>
          <cell r="O534">
            <v>808626</v>
          </cell>
          <cell r="P534">
            <v>11000</v>
          </cell>
          <cell r="Q534">
            <v>3.65</v>
          </cell>
        </row>
        <row r="535">
          <cell r="J535">
            <v>40324</v>
          </cell>
          <cell r="K535">
            <v>3.37</v>
          </cell>
          <cell r="L535">
            <v>84361</v>
          </cell>
          <cell r="M535">
            <v>3.5760000000000001</v>
          </cell>
          <cell r="N535">
            <v>301674.93599999999</v>
          </cell>
          <cell r="O535">
            <v>797626</v>
          </cell>
          <cell r="P535">
            <v>84361</v>
          </cell>
          <cell r="Q535">
            <v>3.37</v>
          </cell>
        </row>
        <row r="536">
          <cell r="J536">
            <v>40325</v>
          </cell>
          <cell r="K536">
            <v>3.61</v>
          </cell>
          <cell r="L536">
            <v>24403</v>
          </cell>
          <cell r="M536">
            <v>3.5131000000000001</v>
          </cell>
          <cell r="N536">
            <v>85730.179300000003</v>
          </cell>
          <cell r="O536">
            <v>713265</v>
          </cell>
          <cell r="P536">
            <v>24403</v>
          </cell>
          <cell r="Q536">
            <v>3.61</v>
          </cell>
        </row>
        <row r="537">
          <cell r="J537">
            <v>40326</v>
          </cell>
          <cell r="K537">
            <v>3.73</v>
          </cell>
          <cell r="L537">
            <v>15311</v>
          </cell>
          <cell r="M537">
            <v>3.6798000000000002</v>
          </cell>
          <cell r="N537">
            <v>56341.417800000003</v>
          </cell>
          <cell r="O537">
            <v>688862</v>
          </cell>
          <cell r="P537">
            <v>15311</v>
          </cell>
          <cell r="Q537">
            <v>3.73</v>
          </cell>
        </row>
        <row r="538">
          <cell r="J538">
            <v>40329</v>
          </cell>
          <cell r="K538">
            <v>3.76</v>
          </cell>
          <cell r="L538">
            <v>10995</v>
          </cell>
          <cell r="M538">
            <v>3.6989000000000001</v>
          </cell>
          <cell r="N538">
            <v>40669.405500000001</v>
          </cell>
          <cell r="O538">
            <v>673551</v>
          </cell>
          <cell r="P538">
            <v>10995</v>
          </cell>
          <cell r="Q538">
            <v>3.76</v>
          </cell>
        </row>
        <row r="539">
          <cell r="J539">
            <v>40330</v>
          </cell>
          <cell r="K539">
            <v>3.64</v>
          </cell>
          <cell r="L539">
            <v>21668</v>
          </cell>
          <cell r="M539">
            <v>3.6890999999999998</v>
          </cell>
          <cell r="N539">
            <v>79935.418799999999</v>
          </cell>
          <cell r="O539">
            <v>662556</v>
          </cell>
          <cell r="P539">
            <v>21668</v>
          </cell>
          <cell r="Q539">
            <v>3.64</v>
          </cell>
        </row>
        <row r="540">
          <cell r="J540">
            <v>40331</v>
          </cell>
          <cell r="K540">
            <v>3.54</v>
          </cell>
          <cell r="L540">
            <v>25700</v>
          </cell>
          <cell r="M540">
            <v>3.6261000000000001</v>
          </cell>
          <cell r="N540">
            <v>93190.77</v>
          </cell>
          <cell r="O540">
            <v>640888</v>
          </cell>
          <cell r="P540">
            <v>25700</v>
          </cell>
          <cell r="Q540">
            <v>3.54</v>
          </cell>
        </row>
        <row r="541">
          <cell r="J541">
            <v>40332</v>
          </cell>
          <cell r="K541">
            <v>3.59</v>
          </cell>
          <cell r="L541">
            <v>34206</v>
          </cell>
          <cell r="M541">
            <v>3.6564000000000001</v>
          </cell>
          <cell r="N541">
            <v>125070.8184</v>
          </cell>
          <cell r="O541">
            <v>615188</v>
          </cell>
          <cell r="P541">
            <v>34206</v>
          </cell>
          <cell r="Q541">
            <v>3.59</v>
          </cell>
        </row>
        <row r="542">
          <cell r="J542">
            <v>40333</v>
          </cell>
          <cell r="K542">
            <v>3.7</v>
          </cell>
          <cell r="L542">
            <v>27000</v>
          </cell>
          <cell r="M542">
            <v>3.6749000000000001</v>
          </cell>
          <cell r="N542">
            <v>99222.3</v>
          </cell>
          <cell r="O542">
            <v>580982</v>
          </cell>
          <cell r="P542">
            <v>27000</v>
          </cell>
          <cell r="Q542">
            <v>3.7</v>
          </cell>
        </row>
        <row r="543">
          <cell r="J543">
            <v>40336</v>
          </cell>
          <cell r="K543">
            <v>3.69</v>
          </cell>
          <cell r="L543">
            <v>153989</v>
          </cell>
          <cell r="M543">
            <v>3.7423000000000002</v>
          </cell>
          <cell r="N543">
            <v>576273.03470000008</v>
          </cell>
          <cell r="O543">
            <v>553982</v>
          </cell>
          <cell r="P543">
            <v>153989</v>
          </cell>
          <cell r="Q543">
            <v>3.69</v>
          </cell>
        </row>
        <row r="544">
          <cell r="J544">
            <v>40337</v>
          </cell>
          <cell r="K544">
            <v>3.7</v>
          </cell>
          <cell r="L544">
            <v>16035</v>
          </cell>
          <cell r="M544">
            <v>3.6291000000000002</v>
          </cell>
          <cell r="N544">
            <v>58192.618500000004</v>
          </cell>
          <cell r="O544">
            <v>399993</v>
          </cell>
          <cell r="P544">
            <v>16035</v>
          </cell>
          <cell r="Q544">
            <v>3.7</v>
          </cell>
        </row>
        <row r="545">
          <cell r="J545">
            <v>40338</v>
          </cell>
          <cell r="K545">
            <v>3.56</v>
          </cell>
          <cell r="L545">
            <v>28010</v>
          </cell>
          <cell r="M545">
            <v>3.5941000000000001</v>
          </cell>
          <cell r="N545">
            <v>100670.74100000001</v>
          </cell>
          <cell r="O545">
            <v>383958</v>
          </cell>
          <cell r="P545">
            <v>28010</v>
          </cell>
          <cell r="Q545">
            <v>3.56</v>
          </cell>
        </row>
        <row r="546">
          <cell r="J546">
            <v>40339</v>
          </cell>
          <cell r="K546">
            <v>3.5</v>
          </cell>
          <cell r="L546">
            <v>39465</v>
          </cell>
          <cell r="M546">
            <v>3.5140000000000002</v>
          </cell>
          <cell r="N546">
            <v>138680.01</v>
          </cell>
          <cell r="O546">
            <v>355948</v>
          </cell>
          <cell r="P546">
            <v>39465</v>
          </cell>
          <cell r="Q546">
            <v>3.5</v>
          </cell>
        </row>
        <row r="547">
          <cell r="J547">
            <v>40340</v>
          </cell>
          <cell r="K547">
            <v>3.52</v>
          </cell>
          <cell r="L547">
            <v>27894</v>
          </cell>
          <cell r="M547">
            <v>3.5438000000000001</v>
          </cell>
          <cell r="N547">
            <v>98850.757200000007</v>
          </cell>
          <cell r="O547">
            <v>316483</v>
          </cell>
          <cell r="P547">
            <v>27894</v>
          </cell>
          <cell r="Q547">
            <v>3.52</v>
          </cell>
        </row>
        <row r="548">
          <cell r="J548">
            <v>40343</v>
          </cell>
          <cell r="K548">
            <v>3.49</v>
          </cell>
          <cell r="L548">
            <v>11700</v>
          </cell>
          <cell r="M548">
            <v>3.5079000000000002</v>
          </cell>
          <cell r="N548">
            <v>41042.43</v>
          </cell>
          <cell r="O548">
            <v>288589</v>
          </cell>
          <cell r="P548">
            <v>11700</v>
          </cell>
          <cell r="Q548">
            <v>3.49</v>
          </cell>
        </row>
        <row r="549">
          <cell r="J549">
            <v>40344</v>
          </cell>
          <cell r="K549">
            <v>3.44</v>
          </cell>
          <cell r="L549">
            <v>51340</v>
          </cell>
          <cell r="M549">
            <v>3.4582999999999999</v>
          </cell>
          <cell r="N549">
            <v>177549.122</v>
          </cell>
          <cell r="O549">
            <v>276889</v>
          </cell>
          <cell r="P549">
            <v>51340</v>
          </cell>
          <cell r="Q549">
            <v>3.44</v>
          </cell>
        </row>
        <row r="550">
          <cell r="J550">
            <v>40345</v>
          </cell>
          <cell r="K550">
            <v>3.45</v>
          </cell>
          <cell r="L550">
            <v>888</v>
          </cell>
          <cell r="M550">
            <v>3.4535999999999998</v>
          </cell>
          <cell r="N550">
            <v>3066.7967999999996</v>
          </cell>
          <cell r="O550">
            <v>225549</v>
          </cell>
          <cell r="P550">
            <v>888</v>
          </cell>
          <cell r="Q550">
            <v>3.45</v>
          </cell>
        </row>
        <row r="551">
          <cell r="J551">
            <v>40346</v>
          </cell>
          <cell r="K551">
            <v>3.47</v>
          </cell>
          <cell r="L551">
            <v>7750</v>
          </cell>
          <cell r="M551">
            <v>3.4693999999999998</v>
          </cell>
          <cell r="N551">
            <v>26887.85</v>
          </cell>
          <cell r="O551">
            <v>224661</v>
          </cell>
          <cell r="P551">
            <v>7750</v>
          </cell>
          <cell r="Q551">
            <v>3.47</v>
          </cell>
        </row>
        <row r="552">
          <cell r="J552">
            <v>40347</v>
          </cell>
          <cell r="K552">
            <v>3.56</v>
          </cell>
          <cell r="L552">
            <v>29750</v>
          </cell>
          <cell r="M552">
            <v>3.5108000000000001</v>
          </cell>
          <cell r="N552">
            <v>104446.3</v>
          </cell>
          <cell r="O552">
            <v>216911</v>
          </cell>
          <cell r="P552">
            <v>29750</v>
          </cell>
          <cell r="Q552">
            <v>3.56</v>
          </cell>
        </row>
        <row r="553">
          <cell r="J553">
            <v>40350</v>
          </cell>
          <cell r="K553">
            <v>3.5</v>
          </cell>
          <cell r="L553">
            <v>19350</v>
          </cell>
          <cell r="M553">
            <v>3.5026000000000002</v>
          </cell>
          <cell r="N553">
            <v>67775.31</v>
          </cell>
          <cell r="O553">
            <v>187161</v>
          </cell>
          <cell r="P553">
            <v>19350</v>
          </cell>
          <cell r="Q553">
            <v>3.5</v>
          </cell>
        </row>
        <row r="554">
          <cell r="J554">
            <v>40351</v>
          </cell>
          <cell r="K554">
            <v>3.55</v>
          </cell>
          <cell r="L554">
            <v>13807</v>
          </cell>
          <cell r="M554">
            <v>3.5110999999999999</v>
          </cell>
          <cell r="N554">
            <v>48477.757700000002</v>
          </cell>
          <cell r="O554">
            <v>167811</v>
          </cell>
          <cell r="P554">
            <v>13807</v>
          </cell>
          <cell r="Q554">
            <v>3.55</v>
          </cell>
        </row>
        <row r="555">
          <cell r="J555">
            <v>40352</v>
          </cell>
          <cell r="K555">
            <v>3.46</v>
          </cell>
          <cell r="L555">
            <v>91425</v>
          </cell>
          <cell r="M555">
            <v>3.5152000000000001</v>
          </cell>
          <cell r="N555">
            <v>321377.16000000003</v>
          </cell>
          <cell r="O555">
            <v>154004</v>
          </cell>
          <cell r="P555">
            <v>91425</v>
          </cell>
          <cell r="Q555">
            <v>3.46</v>
          </cell>
        </row>
        <row r="556">
          <cell r="J556">
            <v>40353</v>
          </cell>
          <cell r="K556">
            <v>3.62</v>
          </cell>
          <cell r="L556">
            <v>41460</v>
          </cell>
          <cell r="M556">
            <v>3.5998999999999999</v>
          </cell>
          <cell r="N556">
            <v>149251.85399999999</v>
          </cell>
          <cell r="O556">
            <v>62579</v>
          </cell>
          <cell r="P556">
            <v>41460</v>
          </cell>
          <cell r="Q556">
            <v>3.62</v>
          </cell>
        </row>
        <row r="557">
          <cell r="J557">
            <v>40354</v>
          </cell>
          <cell r="K557">
            <v>3.67</v>
          </cell>
          <cell r="L557">
            <v>10350</v>
          </cell>
          <cell r="M557">
            <v>3.6454</v>
          </cell>
          <cell r="N557">
            <v>37729.89</v>
          </cell>
          <cell r="O557">
            <v>21119</v>
          </cell>
          <cell r="P557">
            <v>10350</v>
          </cell>
          <cell r="Q557">
            <v>3.67</v>
          </cell>
        </row>
        <row r="558">
          <cell r="J558">
            <v>40357</v>
          </cell>
          <cell r="K558">
            <v>3.54</v>
          </cell>
          <cell r="L558">
            <v>4054</v>
          </cell>
          <cell r="M558">
            <v>3.5623</v>
          </cell>
          <cell r="N558">
            <v>14441.564200000001</v>
          </cell>
          <cell r="O558">
            <v>10769</v>
          </cell>
          <cell r="P558">
            <v>4054</v>
          </cell>
          <cell r="Q558">
            <v>3.54</v>
          </cell>
        </row>
        <row r="559">
          <cell r="J559">
            <v>40358</v>
          </cell>
          <cell r="K559">
            <v>3.51</v>
          </cell>
          <cell r="L559">
            <v>6715</v>
          </cell>
          <cell r="M559">
            <v>3.5366999999999997</v>
          </cell>
          <cell r="N559">
            <v>23748.940499999997</v>
          </cell>
          <cell r="O559">
            <v>6715</v>
          </cell>
          <cell r="P559">
            <v>6715</v>
          </cell>
          <cell r="Q559">
            <v>3.51</v>
          </cell>
        </row>
        <row r="560">
          <cell r="N560">
            <v>0</v>
          </cell>
          <cell r="O560">
            <v>0</v>
          </cell>
          <cell r="P560">
            <v>0</v>
          </cell>
          <cell r="Q560">
            <v>0</v>
          </cell>
        </row>
        <row r="561">
          <cell r="N561">
            <v>0</v>
          </cell>
          <cell r="O561">
            <v>0</v>
          </cell>
          <cell r="P561">
            <v>0</v>
          </cell>
          <cell r="Q561">
            <v>0</v>
          </cell>
        </row>
        <row r="562">
          <cell r="N562">
            <v>0</v>
          </cell>
          <cell r="O562">
            <v>0</v>
          </cell>
          <cell r="P562">
            <v>0</v>
          </cell>
          <cell r="Q562">
            <v>0</v>
          </cell>
        </row>
        <row r="563">
          <cell r="N563">
            <v>0</v>
          </cell>
          <cell r="O563">
            <v>0</v>
          </cell>
          <cell r="P563">
            <v>0</v>
          </cell>
          <cell r="Q563">
            <v>0</v>
          </cell>
        </row>
        <row r="564">
          <cell r="N564">
            <v>0</v>
          </cell>
          <cell r="O564">
            <v>0</v>
          </cell>
          <cell r="P564">
            <v>0</v>
          </cell>
          <cell r="Q564">
            <v>0</v>
          </cell>
        </row>
        <row r="565">
          <cell r="N565">
            <v>0</v>
          </cell>
          <cell r="O565">
            <v>0</v>
          </cell>
          <cell r="P565">
            <v>0</v>
          </cell>
          <cell r="Q565">
            <v>0</v>
          </cell>
        </row>
        <row r="566">
          <cell r="N566">
            <v>0</v>
          </cell>
          <cell r="O566">
            <v>0</v>
          </cell>
          <cell r="P566">
            <v>0</v>
          </cell>
          <cell r="Q566">
            <v>0</v>
          </cell>
        </row>
        <row r="567">
          <cell r="N567">
            <v>0</v>
          </cell>
          <cell r="O567">
            <v>0</v>
          </cell>
          <cell r="P567">
            <v>0</v>
          </cell>
          <cell r="Q567">
            <v>0</v>
          </cell>
        </row>
        <row r="568">
          <cell r="N568">
            <v>0</v>
          </cell>
          <cell r="O568">
            <v>0</v>
          </cell>
          <cell r="P568">
            <v>0</v>
          </cell>
          <cell r="Q568">
            <v>0</v>
          </cell>
        </row>
        <row r="569">
          <cell r="N569">
            <v>0</v>
          </cell>
          <cell r="O569">
            <v>0</v>
          </cell>
          <cell r="P569">
            <v>0</v>
          </cell>
          <cell r="Q569">
            <v>0</v>
          </cell>
        </row>
        <row r="570">
          <cell r="N570">
            <v>0</v>
          </cell>
          <cell r="O570">
            <v>0</v>
          </cell>
          <cell r="P570">
            <v>0</v>
          </cell>
          <cell r="Q570">
            <v>0</v>
          </cell>
        </row>
        <row r="571">
          <cell r="N571">
            <v>0</v>
          </cell>
          <cell r="O571">
            <v>0</v>
          </cell>
          <cell r="P571">
            <v>0</v>
          </cell>
          <cell r="Q571">
            <v>0</v>
          </cell>
        </row>
        <row r="572">
          <cell r="N572">
            <v>0</v>
          </cell>
          <cell r="O572">
            <v>0</v>
          </cell>
          <cell r="P572">
            <v>0</v>
          </cell>
          <cell r="Q572">
            <v>0</v>
          </cell>
        </row>
        <row r="573">
          <cell r="N573">
            <v>0</v>
          </cell>
          <cell r="O573">
            <v>0</v>
          </cell>
          <cell r="P573">
            <v>0</v>
          </cell>
          <cell r="Q573">
            <v>0</v>
          </cell>
        </row>
        <row r="574">
          <cell r="N574">
            <v>0</v>
          </cell>
          <cell r="O574">
            <v>0</v>
          </cell>
          <cell r="P574">
            <v>0</v>
          </cell>
          <cell r="Q574">
            <v>0</v>
          </cell>
        </row>
        <row r="575">
          <cell r="N575">
            <v>0</v>
          </cell>
          <cell r="O575">
            <v>0</v>
          </cell>
          <cell r="P575">
            <v>0</v>
          </cell>
          <cell r="Q575">
            <v>0</v>
          </cell>
        </row>
        <row r="576">
          <cell r="N576">
            <v>0</v>
          </cell>
          <cell r="O576">
            <v>0</v>
          </cell>
          <cell r="P576">
            <v>0</v>
          </cell>
          <cell r="Q576">
            <v>0</v>
          </cell>
        </row>
        <row r="577">
          <cell r="N577">
            <v>0</v>
          </cell>
          <cell r="O577">
            <v>0</v>
          </cell>
          <cell r="P577">
            <v>0</v>
          </cell>
          <cell r="Q577">
            <v>0</v>
          </cell>
        </row>
        <row r="578">
          <cell r="N578">
            <v>0</v>
          </cell>
          <cell r="O578">
            <v>0</v>
          </cell>
          <cell r="P578">
            <v>0</v>
          </cell>
          <cell r="Q578">
            <v>0</v>
          </cell>
        </row>
        <row r="579">
          <cell r="N579">
            <v>0</v>
          </cell>
          <cell r="O579">
            <v>0</v>
          </cell>
          <cell r="P579">
            <v>0</v>
          </cell>
          <cell r="Q579">
            <v>0</v>
          </cell>
        </row>
        <row r="580">
          <cell r="N580">
            <v>0</v>
          </cell>
          <cell r="O580">
            <v>0</v>
          </cell>
          <cell r="P580">
            <v>0</v>
          </cell>
          <cell r="Q580">
            <v>0</v>
          </cell>
        </row>
        <row r="581">
          <cell r="N581">
            <v>0</v>
          </cell>
          <cell r="O581">
            <v>0</v>
          </cell>
          <cell r="P581">
            <v>0</v>
          </cell>
          <cell r="Q581">
            <v>0</v>
          </cell>
        </row>
        <row r="582">
          <cell r="N582">
            <v>0</v>
          </cell>
          <cell r="O582">
            <v>0</v>
          </cell>
          <cell r="P582">
            <v>0</v>
          </cell>
          <cell r="Q582">
            <v>0</v>
          </cell>
        </row>
        <row r="583">
          <cell r="N583">
            <v>0</v>
          </cell>
          <cell r="O583">
            <v>0</v>
          </cell>
          <cell r="P583">
            <v>0</v>
          </cell>
          <cell r="Q583">
            <v>0</v>
          </cell>
        </row>
        <row r="584">
          <cell r="N584">
            <v>0</v>
          </cell>
          <cell r="O584">
            <v>0</v>
          </cell>
          <cell r="P584">
            <v>0</v>
          </cell>
          <cell r="Q584">
            <v>0</v>
          </cell>
        </row>
        <row r="585">
          <cell r="N585">
            <v>0</v>
          </cell>
          <cell r="O585">
            <v>0</v>
          </cell>
          <cell r="P585">
            <v>0</v>
          </cell>
          <cell r="Q585">
            <v>0</v>
          </cell>
        </row>
        <row r="586">
          <cell r="N586">
            <v>0</v>
          </cell>
          <cell r="O586">
            <v>0</v>
          </cell>
          <cell r="P586">
            <v>0</v>
          </cell>
          <cell r="Q586">
            <v>0</v>
          </cell>
        </row>
        <row r="587">
          <cell r="N587">
            <v>0</v>
          </cell>
          <cell r="O587">
            <v>0</v>
          </cell>
          <cell r="P587">
            <v>0</v>
          </cell>
          <cell r="Q587">
            <v>0</v>
          </cell>
        </row>
        <row r="588">
          <cell r="N588">
            <v>0</v>
          </cell>
          <cell r="O588">
            <v>0</v>
          </cell>
          <cell r="P588">
            <v>0</v>
          </cell>
          <cell r="Q588">
            <v>0</v>
          </cell>
        </row>
        <row r="589">
          <cell r="N589">
            <v>0</v>
          </cell>
          <cell r="O589">
            <v>0</v>
          </cell>
          <cell r="P589">
            <v>0</v>
          </cell>
          <cell r="Q589">
            <v>0</v>
          </cell>
        </row>
        <row r="590">
          <cell r="N590">
            <v>0</v>
          </cell>
          <cell r="O590">
            <v>0</v>
          </cell>
          <cell r="P590">
            <v>0</v>
          </cell>
          <cell r="Q590">
            <v>0</v>
          </cell>
        </row>
        <row r="591">
          <cell r="N591">
            <v>0</v>
          </cell>
          <cell r="O591">
            <v>0</v>
          </cell>
          <cell r="P591">
            <v>0</v>
          </cell>
          <cell r="Q591">
            <v>0</v>
          </cell>
        </row>
        <row r="592">
          <cell r="N592">
            <v>0</v>
          </cell>
          <cell r="O592">
            <v>0</v>
          </cell>
          <cell r="P592">
            <v>0</v>
          </cell>
          <cell r="Q592">
            <v>0</v>
          </cell>
        </row>
        <row r="593">
          <cell r="N593">
            <v>0</v>
          </cell>
          <cell r="O593">
            <v>0</v>
          </cell>
          <cell r="P593">
            <v>0</v>
          </cell>
          <cell r="Q593">
            <v>0</v>
          </cell>
        </row>
        <row r="594">
          <cell r="N594">
            <v>0</v>
          </cell>
          <cell r="O594">
            <v>0</v>
          </cell>
          <cell r="P594">
            <v>0</v>
          </cell>
          <cell r="Q594">
            <v>0</v>
          </cell>
        </row>
        <row r="595">
          <cell r="N595">
            <v>0</v>
          </cell>
          <cell r="O595">
            <v>0</v>
          </cell>
          <cell r="P595">
            <v>0</v>
          </cell>
          <cell r="Q595">
            <v>0</v>
          </cell>
        </row>
        <row r="596">
          <cell r="N596">
            <v>0</v>
          </cell>
          <cell r="O596">
            <v>0</v>
          </cell>
          <cell r="P596">
            <v>0</v>
          </cell>
          <cell r="Q596">
            <v>0</v>
          </cell>
        </row>
        <row r="597">
          <cell r="N597">
            <v>0</v>
          </cell>
          <cell r="O597">
            <v>0</v>
          </cell>
          <cell r="P597">
            <v>0</v>
          </cell>
          <cell r="Q597">
            <v>0</v>
          </cell>
        </row>
        <row r="598">
          <cell r="N598">
            <v>0</v>
          </cell>
          <cell r="O598">
            <v>0</v>
          </cell>
          <cell r="P598">
            <v>0</v>
          </cell>
          <cell r="Q598">
            <v>0</v>
          </cell>
        </row>
        <row r="599">
          <cell r="N599">
            <v>0</v>
          </cell>
          <cell r="O599">
            <v>0</v>
          </cell>
          <cell r="P599">
            <v>0</v>
          </cell>
          <cell r="Q599">
            <v>0</v>
          </cell>
        </row>
        <row r="600">
          <cell r="N600">
            <v>0</v>
          </cell>
          <cell r="O600">
            <v>0</v>
          </cell>
          <cell r="P600">
            <v>0</v>
          </cell>
          <cell r="Q600">
            <v>0</v>
          </cell>
        </row>
        <row r="601">
          <cell r="N601">
            <v>0</v>
          </cell>
          <cell r="O601">
            <v>0</v>
          </cell>
          <cell r="P601">
            <v>0</v>
          </cell>
          <cell r="Q601">
            <v>0</v>
          </cell>
        </row>
        <row r="602">
          <cell r="N602">
            <v>0</v>
          </cell>
          <cell r="O602">
            <v>0</v>
          </cell>
          <cell r="P602">
            <v>0</v>
          </cell>
          <cell r="Q602">
            <v>0</v>
          </cell>
        </row>
        <row r="603">
          <cell r="N603">
            <v>0</v>
          </cell>
          <cell r="O603">
            <v>0</v>
          </cell>
          <cell r="P603">
            <v>0</v>
          </cell>
          <cell r="Q603">
            <v>0</v>
          </cell>
        </row>
        <row r="604">
          <cell r="N604">
            <v>0</v>
          </cell>
          <cell r="O604">
            <v>0</v>
          </cell>
          <cell r="P604">
            <v>0</v>
          </cell>
          <cell r="Q604">
            <v>0</v>
          </cell>
        </row>
        <row r="605">
          <cell r="N605">
            <v>0</v>
          </cell>
          <cell r="O605">
            <v>0</v>
          </cell>
          <cell r="P605">
            <v>0</v>
          </cell>
          <cell r="Q605">
            <v>0</v>
          </cell>
        </row>
        <row r="606">
          <cell r="N606">
            <v>0</v>
          </cell>
          <cell r="O606">
            <v>0</v>
          </cell>
          <cell r="P606">
            <v>0</v>
          </cell>
          <cell r="Q606">
            <v>0</v>
          </cell>
        </row>
        <row r="607">
          <cell r="N607">
            <v>0</v>
          </cell>
          <cell r="O607">
            <v>0</v>
          </cell>
          <cell r="P607">
            <v>0</v>
          </cell>
          <cell r="Q607">
            <v>0</v>
          </cell>
        </row>
        <row r="608">
          <cell r="N608">
            <v>0</v>
          </cell>
          <cell r="O608">
            <v>0</v>
          </cell>
          <cell r="P608">
            <v>0</v>
          </cell>
          <cell r="Q608">
            <v>0</v>
          </cell>
        </row>
        <row r="609">
          <cell r="N609">
            <v>0</v>
          </cell>
          <cell r="O609">
            <v>0</v>
          </cell>
          <cell r="P609">
            <v>0</v>
          </cell>
          <cell r="Q609">
            <v>0</v>
          </cell>
        </row>
        <row r="610">
          <cell r="N610">
            <v>0</v>
          </cell>
          <cell r="O610">
            <v>0</v>
          </cell>
          <cell r="P610">
            <v>0</v>
          </cell>
          <cell r="Q610">
            <v>0</v>
          </cell>
        </row>
        <row r="611">
          <cell r="N611">
            <v>0</v>
          </cell>
          <cell r="O611">
            <v>0</v>
          </cell>
          <cell r="P611">
            <v>0</v>
          </cell>
          <cell r="Q611">
            <v>0</v>
          </cell>
        </row>
        <row r="612">
          <cell r="N612">
            <v>0</v>
          </cell>
          <cell r="O612">
            <v>0</v>
          </cell>
          <cell r="P612">
            <v>0</v>
          </cell>
          <cell r="Q612">
            <v>0</v>
          </cell>
        </row>
        <row r="613">
          <cell r="N613">
            <v>0</v>
          </cell>
          <cell r="O613">
            <v>0</v>
          </cell>
          <cell r="P613">
            <v>0</v>
          </cell>
          <cell r="Q613">
            <v>0</v>
          </cell>
        </row>
        <row r="614">
          <cell r="N614">
            <v>0</v>
          </cell>
          <cell r="O614">
            <v>0</v>
          </cell>
          <cell r="P614">
            <v>0</v>
          </cell>
          <cell r="Q614">
            <v>0</v>
          </cell>
        </row>
        <row r="615">
          <cell r="N615">
            <v>0</v>
          </cell>
          <cell r="O615">
            <v>0</v>
          </cell>
          <cell r="P615">
            <v>0</v>
          </cell>
          <cell r="Q615">
            <v>0</v>
          </cell>
        </row>
        <row r="616">
          <cell r="N616">
            <v>0</v>
          </cell>
          <cell r="O616">
            <v>0</v>
          </cell>
          <cell r="P616">
            <v>0</v>
          </cell>
          <cell r="Q616">
            <v>0</v>
          </cell>
        </row>
        <row r="617">
          <cell r="N617">
            <v>0</v>
          </cell>
          <cell r="O617">
            <v>0</v>
          </cell>
          <cell r="P617">
            <v>0</v>
          </cell>
          <cell r="Q617">
            <v>0</v>
          </cell>
        </row>
        <row r="618">
          <cell r="N618">
            <v>0</v>
          </cell>
          <cell r="O618">
            <v>0</v>
          </cell>
          <cell r="P618">
            <v>0</v>
          </cell>
          <cell r="Q618">
            <v>0</v>
          </cell>
        </row>
        <row r="619">
          <cell r="N619">
            <v>0</v>
          </cell>
          <cell r="O619">
            <v>0</v>
          </cell>
          <cell r="P619">
            <v>0</v>
          </cell>
          <cell r="Q619">
            <v>0</v>
          </cell>
        </row>
        <row r="620">
          <cell r="N620">
            <v>0</v>
          </cell>
          <cell r="O620">
            <v>0</v>
          </cell>
          <cell r="P620">
            <v>0</v>
          </cell>
          <cell r="Q620">
            <v>0</v>
          </cell>
        </row>
        <row r="621">
          <cell r="N621">
            <v>0</v>
          </cell>
          <cell r="O621">
            <v>0</v>
          </cell>
          <cell r="P621">
            <v>0</v>
          </cell>
          <cell r="Q621">
            <v>0</v>
          </cell>
        </row>
        <row r="622">
          <cell r="N622">
            <v>0</v>
          </cell>
          <cell r="O622">
            <v>0</v>
          </cell>
          <cell r="P622">
            <v>0</v>
          </cell>
          <cell r="Q622">
            <v>0</v>
          </cell>
        </row>
        <row r="623">
          <cell r="N623">
            <v>0</v>
          </cell>
          <cell r="O623">
            <v>0</v>
          </cell>
          <cell r="P623">
            <v>0</v>
          </cell>
          <cell r="Q623">
            <v>0</v>
          </cell>
        </row>
        <row r="624">
          <cell r="N624">
            <v>0</v>
          </cell>
          <cell r="O624">
            <v>0</v>
          </cell>
          <cell r="P624">
            <v>0</v>
          </cell>
          <cell r="Q624">
            <v>0</v>
          </cell>
        </row>
        <row r="625">
          <cell r="N625">
            <v>0</v>
          </cell>
          <cell r="O625">
            <v>0</v>
          </cell>
          <cell r="P625">
            <v>0</v>
          </cell>
          <cell r="Q625">
            <v>0</v>
          </cell>
        </row>
        <row r="626">
          <cell r="N626">
            <v>0</v>
          </cell>
          <cell r="O626">
            <v>0</v>
          </cell>
          <cell r="P626">
            <v>0</v>
          </cell>
          <cell r="Q626">
            <v>0</v>
          </cell>
        </row>
        <row r="627">
          <cell r="N627">
            <v>0</v>
          </cell>
          <cell r="O627">
            <v>0</v>
          </cell>
          <cell r="P627">
            <v>0</v>
          </cell>
          <cell r="Q627">
            <v>0</v>
          </cell>
        </row>
        <row r="628">
          <cell r="N628">
            <v>0</v>
          </cell>
          <cell r="O628">
            <v>0</v>
          </cell>
          <cell r="P628">
            <v>0</v>
          </cell>
          <cell r="Q628">
            <v>0</v>
          </cell>
        </row>
        <row r="629">
          <cell r="N629">
            <v>0</v>
          </cell>
          <cell r="O629">
            <v>0</v>
          </cell>
          <cell r="P629">
            <v>0</v>
          </cell>
          <cell r="Q629">
            <v>0</v>
          </cell>
        </row>
        <row r="630">
          <cell r="N630">
            <v>0</v>
          </cell>
          <cell r="O630">
            <v>0</v>
          </cell>
          <cell r="P630">
            <v>0</v>
          </cell>
          <cell r="Q630">
            <v>0</v>
          </cell>
        </row>
        <row r="631">
          <cell r="N631">
            <v>0</v>
          </cell>
          <cell r="O631">
            <v>0</v>
          </cell>
          <cell r="P631">
            <v>0</v>
          </cell>
          <cell r="Q631">
            <v>0</v>
          </cell>
        </row>
        <row r="632">
          <cell r="N632">
            <v>0</v>
          </cell>
          <cell r="O632">
            <v>0</v>
          </cell>
          <cell r="P632">
            <v>0</v>
          </cell>
          <cell r="Q632">
            <v>0</v>
          </cell>
        </row>
        <row r="633">
          <cell r="N633">
            <v>0</v>
          </cell>
          <cell r="O633">
            <v>0</v>
          </cell>
          <cell r="P633">
            <v>0</v>
          </cell>
          <cell r="Q633">
            <v>0</v>
          </cell>
        </row>
        <row r="634">
          <cell r="N634">
            <v>0</v>
          </cell>
          <cell r="O634">
            <v>0</v>
          </cell>
          <cell r="P634">
            <v>0</v>
          </cell>
          <cell r="Q634">
            <v>0</v>
          </cell>
        </row>
        <row r="635">
          <cell r="N635">
            <v>0</v>
          </cell>
          <cell r="O635">
            <v>0</v>
          </cell>
          <cell r="P635">
            <v>0</v>
          </cell>
          <cell r="Q635">
            <v>0</v>
          </cell>
        </row>
        <row r="636">
          <cell r="N636">
            <v>0</v>
          </cell>
          <cell r="O636">
            <v>0</v>
          </cell>
          <cell r="P636">
            <v>0</v>
          </cell>
          <cell r="Q636">
            <v>0</v>
          </cell>
        </row>
        <row r="637">
          <cell r="N637">
            <v>0</v>
          </cell>
          <cell r="O637">
            <v>0</v>
          </cell>
          <cell r="P637">
            <v>0</v>
          </cell>
          <cell r="Q637">
            <v>0</v>
          </cell>
        </row>
        <row r="638">
          <cell r="N638">
            <v>0</v>
          </cell>
          <cell r="O638">
            <v>0</v>
          </cell>
          <cell r="P638">
            <v>0</v>
          </cell>
          <cell r="Q638">
            <v>0</v>
          </cell>
        </row>
        <row r="639">
          <cell r="N639">
            <v>0</v>
          </cell>
          <cell r="O639">
            <v>0</v>
          </cell>
          <cell r="P639">
            <v>0</v>
          </cell>
          <cell r="Q639">
            <v>0</v>
          </cell>
        </row>
        <row r="640">
          <cell r="N640">
            <v>0</v>
          </cell>
          <cell r="O640">
            <v>0</v>
          </cell>
          <cell r="P640">
            <v>0</v>
          </cell>
          <cell r="Q640">
            <v>0</v>
          </cell>
        </row>
        <row r="641">
          <cell r="N641">
            <v>0</v>
          </cell>
          <cell r="O641">
            <v>0</v>
          </cell>
          <cell r="P641">
            <v>0</v>
          </cell>
          <cell r="Q641">
            <v>0</v>
          </cell>
        </row>
        <row r="642">
          <cell r="N642">
            <v>0</v>
          </cell>
          <cell r="O642">
            <v>0</v>
          </cell>
          <cell r="P642">
            <v>0</v>
          </cell>
          <cell r="Q642">
            <v>0</v>
          </cell>
        </row>
        <row r="643">
          <cell r="N643">
            <v>0</v>
          </cell>
          <cell r="O643">
            <v>0</v>
          </cell>
          <cell r="P643">
            <v>0</v>
          </cell>
          <cell r="Q643">
            <v>0</v>
          </cell>
        </row>
        <row r="644">
          <cell r="N644">
            <v>0</v>
          </cell>
          <cell r="O644">
            <v>0</v>
          </cell>
          <cell r="P644">
            <v>0</v>
          </cell>
          <cell r="Q644">
            <v>0</v>
          </cell>
        </row>
        <row r="645">
          <cell r="N645">
            <v>0</v>
          </cell>
          <cell r="O645">
            <v>0</v>
          </cell>
          <cell r="P645">
            <v>0</v>
          </cell>
          <cell r="Q645">
            <v>0</v>
          </cell>
        </row>
        <row r="646">
          <cell r="N646">
            <v>0</v>
          </cell>
          <cell r="O646">
            <v>0</v>
          </cell>
          <cell r="P646">
            <v>0</v>
          </cell>
          <cell r="Q646">
            <v>0</v>
          </cell>
        </row>
        <row r="647">
          <cell r="N647">
            <v>0</v>
          </cell>
          <cell r="O647">
            <v>0</v>
          </cell>
          <cell r="P647">
            <v>0</v>
          </cell>
          <cell r="Q647">
            <v>0</v>
          </cell>
        </row>
        <row r="648">
          <cell r="N648">
            <v>0</v>
          </cell>
          <cell r="O648">
            <v>0</v>
          </cell>
          <cell r="P648">
            <v>0</v>
          </cell>
          <cell r="Q648">
            <v>0</v>
          </cell>
        </row>
        <row r="649">
          <cell r="N649">
            <v>0</v>
          </cell>
          <cell r="O649">
            <v>0</v>
          </cell>
          <cell r="P649">
            <v>0</v>
          </cell>
          <cell r="Q649">
            <v>0</v>
          </cell>
        </row>
        <row r="650">
          <cell r="N650">
            <v>0</v>
          </cell>
          <cell r="O650">
            <v>0</v>
          </cell>
          <cell r="P650">
            <v>0</v>
          </cell>
          <cell r="Q650">
            <v>0</v>
          </cell>
        </row>
        <row r="651">
          <cell r="N651">
            <v>0</v>
          </cell>
          <cell r="O651">
            <v>0</v>
          </cell>
          <cell r="P651">
            <v>0</v>
          </cell>
          <cell r="Q651">
            <v>0</v>
          </cell>
        </row>
        <row r="652">
          <cell r="N652">
            <v>0</v>
          </cell>
          <cell r="O652">
            <v>0</v>
          </cell>
          <cell r="P652">
            <v>0</v>
          </cell>
          <cell r="Q652">
            <v>0</v>
          </cell>
        </row>
        <row r="653">
          <cell r="N653">
            <v>0</v>
          </cell>
          <cell r="O653">
            <v>0</v>
          </cell>
          <cell r="P653">
            <v>0</v>
          </cell>
          <cell r="Q653">
            <v>0</v>
          </cell>
        </row>
        <row r="654">
          <cell r="N654">
            <v>0</v>
          </cell>
          <cell r="O654">
            <v>0</v>
          </cell>
          <cell r="P654">
            <v>0</v>
          </cell>
          <cell r="Q654">
            <v>0</v>
          </cell>
        </row>
        <row r="655">
          <cell r="N655">
            <v>0</v>
          </cell>
          <cell r="O655">
            <v>0</v>
          </cell>
          <cell r="P655">
            <v>0</v>
          </cell>
          <cell r="Q655">
            <v>0</v>
          </cell>
        </row>
        <row r="656">
          <cell r="N656">
            <v>0</v>
          </cell>
          <cell r="O656">
            <v>0</v>
          </cell>
          <cell r="P656">
            <v>0</v>
          </cell>
          <cell r="Q656">
            <v>0</v>
          </cell>
        </row>
        <row r="657">
          <cell r="N657">
            <v>0</v>
          </cell>
          <cell r="O657">
            <v>0</v>
          </cell>
          <cell r="P657">
            <v>0</v>
          </cell>
          <cell r="Q657">
            <v>0</v>
          </cell>
        </row>
        <row r="658">
          <cell r="N658">
            <v>0</v>
          </cell>
          <cell r="O658">
            <v>0</v>
          </cell>
          <cell r="P658">
            <v>0</v>
          </cell>
          <cell r="Q658">
            <v>0</v>
          </cell>
        </row>
        <row r="659">
          <cell r="N659">
            <v>0</v>
          </cell>
          <cell r="O659">
            <v>0</v>
          </cell>
          <cell r="P659">
            <v>0</v>
          </cell>
          <cell r="Q659">
            <v>0</v>
          </cell>
        </row>
        <row r="660">
          <cell r="N660">
            <v>0</v>
          </cell>
          <cell r="O660">
            <v>0</v>
          </cell>
          <cell r="P660">
            <v>0</v>
          </cell>
          <cell r="Q660">
            <v>0</v>
          </cell>
        </row>
        <row r="661">
          <cell r="N661">
            <v>0</v>
          </cell>
          <cell r="O661">
            <v>0</v>
          </cell>
          <cell r="P661">
            <v>0</v>
          </cell>
          <cell r="Q661">
            <v>0</v>
          </cell>
        </row>
        <row r="662">
          <cell r="N662">
            <v>0</v>
          </cell>
          <cell r="O662">
            <v>0</v>
          </cell>
          <cell r="P662">
            <v>0</v>
          </cell>
          <cell r="Q662">
            <v>0</v>
          </cell>
        </row>
        <row r="663">
          <cell r="N663">
            <v>0</v>
          </cell>
          <cell r="O663">
            <v>0</v>
          </cell>
          <cell r="P663">
            <v>0</v>
          </cell>
          <cell r="Q663">
            <v>0</v>
          </cell>
        </row>
        <row r="664">
          <cell r="N664">
            <v>0</v>
          </cell>
          <cell r="O664">
            <v>0</v>
          </cell>
          <cell r="P664">
            <v>0</v>
          </cell>
          <cell r="Q664">
            <v>0</v>
          </cell>
        </row>
        <row r="665">
          <cell r="N665">
            <v>0</v>
          </cell>
          <cell r="O665">
            <v>0</v>
          </cell>
          <cell r="P665">
            <v>0</v>
          </cell>
          <cell r="Q665">
            <v>0</v>
          </cell>
        </row>
        <row r="666">
          <cell r="N666">
            <v>0</v>
          </cell>
          <cell r="O666">
            <v>0</v>
          </cell>
          <cell r="P666">
            <v>0</v>
          </cell>
          <cell r="Q666">
            <v>0</v>
          </cell>
        </row>
        <row r="667">
          <cell r="N667">
            <v>0</v>
          </cell>
          <cell r="O667">
            <v>0</v>
          </cell>
          <cell r="P667">
            <v>0</v>
          </cell>
          <cell r="Q667">
            <v>0</v>
          </cell>
        </row>
        <row r="668">
          <cell r="N668">
            <v>0</v>
          </cell>
          <cell r="O668">
            <v>0</v>
          </cell>
          <cell r="P668">
            <v>0</v>
          </cell>
          <cell r="Q668">
            <v>0</v>
          </cell>
        </row>
        <row r="669">
          <cell r="N669">
            <v>0</v>
          </cell>
          <cell r="O669">
            <v>0</v>
          </cell>
          <cell r="P669">
            <v>0</v>
          </cell>
          <cell r="Q669">
            <v>0</v>
          </cell>
        </row>
        <row r="670">
          <cell r="N670">
            <v>0</v>
          </cell>
          <cell r="O670">
            <v>0</v>
          </cell>
          <cell r="P670">
            <v>0</v>
          </cell>
          <cell r="Q670">
            <v>0</v>
          </cell>
        </row>
        <row r="671">
          <cell r="N671">
            <v>0</v>
          </cell>
          <cell r="O671">
            <v>0</v>
          </cell>
          <cell r="P671">
            <v>0</v>
          </cell>
          <cell r="Q671">
            <v>0</v>
          </cell>
        </row>
        <row r="672">
          <cell r="N672">
            <v>0</v>
          </cell>
          <cell r="O672">
            <v>0</v>
          </cell>
          <cell r="P672">
            <v>0</v>
          </cell>
          <cell r="Q672">
            <v>0</v>
          </cell>
        </row>
        <row r="673">
          <cell r="N673">
            <v>0</v>
          </cell>
          <cell r="O673">
            <v>0</v>
          </cell>
          <cell r="P673">
            <v>0</v>
          </cell>
          <cell r="Q673">
            <v>0</v>
          </cell>
        </row>
        <row r="674">
          <cell r="N674">
            <v>0</v>
          </cell>
          <cell r="O674">
            <v>0</v>
          </cell>
          <cell r="P674">
            <v>0</v>
          </cell>
          <cell r="Q674">
            <v>0</v>
          </cell>
        </row>
        <row r="675">
          <cell r="N675">
            <v>0</v>
          </cell>
          <cell r="O675">
            <v>0</v>
          </cell>
          <cell r="P675">
            <v>0</v>
          </cell>
          <cell r="Q675">
            <v>0</v>
          </cell>
        </row>
        <row r="676">
          <cell r="N676">
            <v>0</v>
          </cell>
          <cell r="O676">
            <v>0</v>
          </cell>
          <cell r="P676">
            <v>0</v>
          </cell>
          <cell r="Q676">
            <v>0</v>
          </cell>
        </row>
        <row r="677">
          <cell r="N677">
            <v>0</v>
          </cell>
          <cell r="O677">
            <v>0</v>
          </cell>
          <cell r="P677">
            <v>0</v>
          </cell>
          <cell r="Q677">
            <v>0</v>
          </cell>
        </row>
        <row r="678">
          <cell r="N678">
            <v>0</v>
          </cell>
          <cell r="O678">
            <v>0</v>
          </cell>
          <cell r="P678">
            <v>0</v>
          </cell>
          <cell r="Q678">
            <v>0</v>
          </cell>
        </row>
        <row r="679">
          <cell r="N679">
            <v>0</v>
          </cell>
          <cell r="O679">
            <v>0</v>
          </cell>
          <cell r="P679">
            <v>0</v>
          </cell>
          <cell r="Q679">
            <v>0</v>
          </cell>
        </row>
        <row r="680">
          <cell r="N680">
            <v>0</v>
          </cell>
          <cell r="O680">
            <v>0</v>
          </cell>
          <cell r="P680">
            <v>0</v>
          </cell>
          <cell r="Q680">
            <v>0</v>
          </cell>
        </row>
        <row r="681">
          <cell r="N681">
            <v>0</v>
          </cell>
          <cell r="O681">
            <v>0</v>
          </cell>
          <cell r="P681">
            <v>0</v>
          </cell>
          <cell r="Q681">
            <v>0</v>
          </cell>
        </row>
        <row r="682">
          <cell r="N682">
            <v>0</v>
          </cell>
          <cell r="O682">
            <v>0</v>
          </cell>
          <cell r="P682">
            <v>0</v>
          </cell>
          <cell r="Q682">
            <v>0</v>
          </cell>
        </row>
        <row r="683">
          <cell r="N683">
            <v>0</v>
          </cell>
          <cell r="O683">
            <v>0</v>
          </cell>
          <cell r="P683">
            <v>0</v>
          </cell>
          <cell r="Q683">
            <v>0</v>
          </cell>
        </row>
        <row r="684">
          <cell r="N684">
            <v>0</v>
          </cell>
          <cell r="O684">
            <v>0</v>
          </cell>
          <cell r="P684">
            <v>0</v>
          </cell>
          <cell r="Q684">
            <v>0</v>
          </cell>
        </row>
        <row r="685">
          <cell r="N685">
            <v>0</v>
          </cell>
          <cell r="O685">
            <v>0</v>
          </cell>
          <cell r="P685">
            <v>0</v>
          </cell>
          <cell r="Q685">
            <v>0</v>
          </cell>
        </row>
        <row r="686">
          <cell r="N686">
            <v>0</v>
          </cell>
          <cell r="O686">
            <v>0</v>
          </cell>
          <cell r="P686">
            <v>0</v>
          </cell>
          <cell r="Q686">
            <v>0</v>
          </cell>
        </row>
        <row r="687">
          <cell r="N687">
            <v>0</v>
          </cell>
          <cell r="O687">
            <v>0</v>
          </cell>
          <cell r="P687">
            <v>0</v>
          </cell>
          <cell r="Q687">
            <v>0</v>
          </cell>
        </row>
        <row r="688">
          <cell r="N688">
            <v>0</v>
          </cell>
          <cell r="O688">
            <v>0</v>
          </cell>
          <cell r="P688">
            <v>0</v>
          </cell>
          <cell r="Q688">
            <v>0</v>
          </cell>
        </row>
        <row r="689">
          <cell r="N689">
            <v>0</v>
          </cell>
          <cell r="O689">
            <v>0</v>
          </cell>
          <cell r="P689">
            <v>0</v>
          </cell>
          <cell r="Q689">
            <v>0</v>
          </cell>
        </row>
        <row r="690">
          <cell r="N690">
            <v>0</v>
          </cell>
          <cell r="O690">
            <v>0</v>
          </cell>
          <cell r="P690">
            <v>0</v>
          </cell>
          <cell r="Q690">
            <v>0</v>
          </cell>
        </row>
        <row r="691">
          <cell r="N691">
            <v>0</v>
          </cell>
          <cell r="O691">
            <v>0</v>
          </cell>
          <cell r="P691">
            <v>0</v>
          </cell>
          <cell r="Q691">
            <v>0</v>
          </cell>
        </row>
        <row r="692">
          <cell r="N692">
            <v>0</v>
          </cell>
          <cell r="O692">
            <v>0</v>
          </cell>
          <cell r="P692">
            <v>0</v>
          </cell>
          <cell r="Q692">
            <v>0</v>
          </cell>
        </row>
        <row r="693">
          <cell r="N693">
            <v>0</v>
          </cell>
          <cell r="O693">
            <v>0</v>
          </cell>
          <cell r="P693">
            <v>0</v>
          </cell>
          <cell r="Q693">
            <v>0</v>
          </cell>
        </row>
        <row r="694">
          <cell r="N694">
            <v>0</v>
          </cell>
          <cell r="O694">
            <v>0</v>
          </cell>
          <cell r="P694">
            <v>0</v>
          </cell>
          <cell r="Q694">
            <v>0</v>
          </cell>
        </row>
        <row r="695">
          <cell r="N695">
            <v>0</v>
          </cell>
          <cell r="O695">
            <v>0</v>
          </cell>
          <cell r="P695">
            <v>0</v>
          </cell>
          <cell r="Q695">
            <v>0</v>
          </cell>
        </row>
        <row r="696">
          <cell r="N696">
            <v>0</v>
          </cell>
          <cell r="O696">
            <v>0</v>
          </cell>
          <cell r="P696">
            <v>0</v>
          </cell>
          <cell r="Q696">
            <v>0</v>
          </cell>
        </row>
        <row r="697">
          <cell r="N697">
            <v>0</v>
          </cell>
          <cell r="O697">
            <v>0</v>
          </cell>
          <cell r="P697">
            <v>0</v>
          </cell>
          <cell r="Q697">
            <v>0</v>
          </cell>
        </row>
        <row r="698">
          <cell r="N698">
            <v>0</v>
          </cell>
          <cell r="O698">
            <v>0</v>
          </cell>
          <cell r="P698">
            <v>0</v>
          </cell>
          <cell r="Q698">
            <v>0</v>
          </cell>
        </row>
        <row r="699">
          <cell r="N699">
            <v>0</v>
          </cell>
          <cell r="O699">
            <v>0</v>
          </cell>
          <cell r="P699">
            <v>0</v>
          </cell>
          <cell r="Q699">
            <v>0</v>
          </cell>
        </row>
        <row r="700">
          <cell r="N700">
            <v>0</v>
          </cell>
          <cell r="O700">
            <v>0</v>
          </cell>
          <cell r="P700">
            <v>0</v>
          </cell>
          <cell r="Q700">
            <v>0</v>
          </cell>
        </row>
        <row r="701">
          <cell r="N701">
            <v>0</v>
          </cell>
          <cell r="O701">
            <v>0</v>
          </cell>
          <cell r="P701">
            <v>0</v>
          </cell>
          <cell r="Q701">
            <v>0</v>
          </cell>
        </row>
        <row r="702">
          <cell r="N702">
            <v>0</v>
          </cell>
          <cell r="O702">
            <v>0</v>
          </cell>
          <cell r="P702">
            <v>0</v>
          </cell>
          <cell r="Q702">
            <v>0</v>
          </cell>
        </row>
        <row r="703">
          <cell r="N703">
            <v>0</v>
          </cell>
          <cell r="O703">
            <v>0</v>
          </cell>
          <cell r="P703">
            <v>0</v>
          </cell>
          <cell r="Q703">
            <v>0</v>
          </cell>
        </row>
        <row r="704">
          <cell r="N704">
            <v>0</v>
          </cell>
          <cell r="O704">
            <v>0</v>
          </cell>
          <cell r="P704">
            <v>0</v>
          </cell>
          <cell r="Q704">
            <v>0</v>
          </cell>
        </row>
        <row r="705">
          <cell r="N705">
            <v>0</v>
          </cell>
          <cell r="O705">
            <v>0</v>
          </cell>
          <cell r="P705">
            <v>0</v>
          </cell>
          <cell r="Q705">
            <v>0</v>
          </cell>
        </row>
        <row r="706">
          <cell r="N706">
            <v>0</v>
          </cell>
          <cell r="O706">
            <v>0</v>
          </cell>
          <cell r="P706">
            <v>0</v>
          </cell>
          <cell r="Q706">
            <v>0</v>
          </cell>
        </row>
        <row r="707">
          <cell r="N707">
            <v>0</v>
          </cell>
          <cell r="O707">
            <v>0</v>
          </cell>
          <cell r="P707">
            <v>0</v>
          </cell>
          <cell r="Q707">
            <v>0</v>
          </cell>
        </row>
        <row r="708">
          <cell r="N708">
            <v>0</v>
          </cell>
          <cell r="O708">
            <v>0</v>
          </cell>
          <cell r="P708">
            <v>0</v>
          </cell>
          <cell r="Q708">
            <v>0</v>
          </cell>
        </row>
        <row r="709">
          <cell r="N709">
            <v>0</v>
          </cell>
          <cell r="O709">
            <v>0</v>
          </cell>
          <cell r="P709">
            <v>0</v>
          </cell>
          <cell r="Q709">
            <v>0</v>
          </cell>
        </row>
        <row r="710">
          <cell r="N710">
            <v>0</v>
          </cell>
          <cell r="O710">
            <v>0</v>
          </cell>
          <cell r="P710">
            <v>0</v>
          </cell>
          <cell r="Q710">
            <v>0</v>
          </cell>
        </row>
        <row r="711">
          <cell r="N711">
            <v>0</v>
          </cell>
          <cell r="O711">
            <v>0</v>
          </cell>
          <cell r="P711">
            <v>0</v>
          </cell>
          <cell r="Q711">
            <v>0</v>
          </cell>
        </row>
        <row r="712">
          <cell r="N712">
            <v>0</v>
          </cell>
          <cell r="O712">
            <v>0</v>
          </cell>
          <cell r="P712">
            <v>0</v>
          </cell>
          <cell r="Q712">
            <v>0</v>
          </cell>
        </row>
        <row r="713">
          <cell r="N713">
            <v>0</v>
          </cell>
          <cell r="O713">
            <v>0</v>
          </cell>
          <cell r="P713">
            <v>0</v>
          </cell>
          <cell r="Q713">
            <v>0</v>
          </cell>
        </row>
        <row r="714">
          <cell r="N714">
            <v>0</v>
          </cell>
          <cell r="O714">
            <v>0</v>
          </cell>
          <cell r="P714">
            <v>0</v>
          </cell>
          <cell r="Q714">
            <v>0</v>
          </cell>
        </row>
        <row r="715">
          <cell r="N715">
            <v>0</v>
          </cell>
          <cell r="O715">
            <v>0</v>
          </cell>
          <cell r="P715">
            <v>0</v>
          </cell>
          <cell r="Q715">
            <v>0</v>
          </cell>
        </row>
        <row r="716">
          <cell r="N716">
            <v>0</v>
          </cell>
          <cell r="O716">
            <v>0</v>
          </cell>
          <cell r="P716">
            <v>0</v>
          </cell>
          <cell r="Q716">
            <v>0</v>
          </cell>
        </row>
        <row r="717">
          <cell r="N717">
            <v>0</v>
          </cell>
          <cell r="O717">
            <v>0</v>
          </cell>
          <cell r="P717">
            <v>0</v>
          </cell>
          <cell r="Q717">
            <v>0</v>
          </cell>
        </row>
        <row r="718">
          <cell r="N718">
            <v>0</v>
          </cell>
          <cell r="O718">
            <v>0</v>
          </cell>
          <cell r="P718">
            <v>0</v>
          </cell>
          <cell r="Q718">
            <v>0</v>
          </cell>
        </row>
        <row r="719">
          <cell r="N719">
            <v>0</v>
          </cell>
          <cell r="O719">
            <v>0</v>
          </cell>
          <cell r="P719">
            <v>0</v>
          </cell>
          <cell r="Q719">
            <v>0</v>
          </cell>
        </row>
        <row r="720">
          <cell r="N720">
            <v>0</v>
          </cell>
          <cell r="O720">
            <v>0</v>
          </cell>
          <cell r="P720">
            <v>0</v>
          </cell>
          <cell r="Q720">
            <v>0</v>
          </cell>
        </row>
        <row r="721">
          <cell r="N721">
            <v>0</v>
          </cell>
          <cell r="O721">
            <v>0</v>
          </cell>
          <cell r="P721">
            <v>0</v>
          </cell>
          <cell r="Q721">
            <v>0</v>
          </cell>
        </row>
        <row r="722">
          <cell r="N722">
            <v>0</v>
          </cell>
          <cell r="O722">
            <v>0</v>
          </cell>
          <cell r="P722">
            <v>0</v>
          </cell>
          <cell r="Q722">
            <v>0</v>
          </cell>
        </row>
        <row r="723">
          <cell r="N723">
            <v>0</v>
          </cell>
          <cell r="O723">
            <v>0</v>
          </cell>
          <cell r="P723">
            <v>0</v>
          </cell>
          <cell r="Q723">
            <v>0</v>
          </cell>
        </row>
        <row r="724">
          <cell r="N724">
            <v>0</v>
          </cell>
          <cell r="O724">
            <v>0</v>
          </cell>
          <cell r="P724">
            <v>0</v>
          </cell>
          <cell r="Q724">
            <v>0</v>
          </cell>
        </row>
        <row r="725">
          <cell r="N725">
            <v>0</v>
          </cell>
          <cell r="O725">
            <v>0</v>
          </cell>
          <cell r="P725">
            <v>0</v>
          </cell>
          <cell r="Q725">
            <v>0</v>
          </cell>
        </row>
        <row r="726">
          <cell r="N726">
            <v>0</v>
          </cell>
          <cell r="O726">
            <v>0</v>
          </cell>
          <cell r="P726">
            <v>0</v>
          </cell>
          <cell r="Q726">
            <v>0</v>
          </cell>
        </row>
        <row r="727">
          <cell r="N727">
            <v>0</v>
          </cell>
          <cell r="O727">
            <v>0</v>
          </cell>
          <cell r="P727">
            <v>0</v>
          </cell>
          <cell r="Q727">
            <v>0</v>
          </cell>
        </row>
        <row r="728">
          <cell r="N728">
            <v>0</v>
          </cell>
          <cell r="O728">
            <v>0</v>
          </cell>
          <cell r="P728">
            <v>0</v>
          </cell>
          <cell r="Q728">
            <v>0</v>
          </cell>
        </row>
        <row r="729">
          <cell r="N729">
            <v>0</v>
          </cell>
          <cell r="O729">
            <v>0</v>
          </cell>
          <cell r="P729">
            <v>0</v>
          </cell>
          <cell r="Q729">
            <v>0</v>
          </cell>
        </row>
        <row r="730">
          <cell r="N730">
            <v>0</v>
          </cell>
          <cell r="O730">
            <v>0</v>
          </cell>
          <cell r="P730">
            <v>0</v>
          </cell>
          <cell r="Q730">
            <v>0</v>
          </cell>
        </row>
        <row r="731">
          <cell r="N731">
            <v>0</v>
          </cell>
          <cell r="O731">
            <v>0</v>
          </cell>
          <cell r="P731">
            <v>0</v>
          </cell>
          <cell r="Q731">
            <v>0</v>
          </cell>
        </row>
        <row r="732">
          <cell r="N732">
            <v>0</v>
          </cell>
          <cell r="O732">
            <v>0</v>
          </cell>
          <cell r="P732">
            <v>0</v>
          </cell>
          <cell r="Q732">
            <v>0</v>
          </cell>
        </row>
        <row r="733">
          <cell r="N733">
            <v>0</v>
          </cell>
          <cell r="O733">
            <v>0</v>
          </cell>
          <cell r="P733">
            <v>0</v>
          </cell>
          <cell r="Q733">
            <v>0</v>
          </cell>
        </row>
        <row r="734">
          <cell r="N734">
            <v>0</v>
          </cell>
          <cell r="O734">
            <v>0</v>
          </cell>
          <cell r="P734">
            <v>0</v>
          </cell>
          <cell r="Q734">
            <v>0</v>
          </cell>
        </row>
        <row r="735">
          <cell r="N735">
            <v>0</v>
          </cell>
          <cell r="O735">
            <v>0</v>
          </cell>
          <cell r="P735">
            <v>0</v>
          </cell>
          <cell r="Q735">
            <v>0</v>
          </cell>
        </row>
        <row r="736">
          <cell r="N736">
            <v>0</v>
          </cell>
          <cell r="O736">
            <v>0</v>
          </cell>
          <cell r="P736">
            <v>0</v>
          </cell>
          <cell r="Q736">
            <v>0</v>
          </cell>
        </row>
        <row r="737">
          <cell r="N737">
            <v>0</v>
          </cell>
          <cell r="O737">
            <v>0</v>
          </cell>
          <cell r="P737">
            <v>0</v>
          </cell>
          <cell r="Q737">
            <v>0</v>
          </cell>
        </row>
        <row r="738">
          <cell r="N738">
            <v>0</v>
          </cell>
          <cell r="O738">
            <v>0</v>
          </cell>
          <cell r="P738">
            <v>0</v>
          </cell>
          <cell r="Q738">
            <v>0</v>
          </cell>
        </row>
        <row r="739">
          <cell r="N739">
            <v>0</v>
          </cell>
          <cell r="O739">
            <v>0</v>
          </cell>
          <cell r="P739">
            <v>0</v>
          </cell>
          <cell r="Q739">
            <v>0</v>
          </cell>
        </row>
        <row r="740">
          <cell r="N740">
            <v>0</v>
          </cell>
          <cell r="O740">
            <v>0</v>
          </cell>
          <cell r="P740">
            <v>0</v>
          </cell>
          <cell r="Q740">
            <v>0</v>
          </cell>
        </row>
        <row r="741">
          <cell r="N741">
            <v>0</v>
          </cell>
          <cell r="O741">
            <v>0</v>
          </cell>
          <cell r="P741">
            <v>0</v>
          </cell>
          <cell r="Q741">
            <v>0</v>
          </cell>
        </row>
        <row r="742">
          <cell r="N742">
            <v>0</v>
          </cell>
          <cell r="O742">
            <v>0</v>
          </cell>
          <cell r="P742">
            <v>0</v>
          </cell>
          <cell r="Q742">
            <v>0</v>
          </cell>
        </row>
        <row r="743">
          <cell r="N743">
            <v>0</v>
          </cell>
          <cell r="O743">
            <v>0</v>
          </cell>
          <cell r="P743">
            <v>0</v>
          </cell>
          <cell r="Q743">
            <v>0</v>
          </cell>
        </row>
        <row r="744">
          <cell r="N744">
            <v>0</v>
          </cell>
          <cell r="O744">
            <v>0</v>
          </cell>
          <cell r="P744">
            <v>0</v>
          </cell>
          <cell r="Q744">
            <v>0</v>
          </cell>
        </row>
        <row r="745">
          <cell r="N745">
            <v>0</v>
          </cell>
          <cell r="O745">
            <v>0</v>
          </cell>
          <cell r="P745">
            <v>0</v>
          </cell>
          <cell r="Q745">
            <v>0</v>
          </cell>
        </row>
        <row r="746">
          <cell r="N746">
            <v>0</v>
          </cell>
          <cell r="O746">
            <v>0</v>
          </cell>
          <cell r="P746">
            <v>0</v>
          </cell>
          <cell r="Q746">
            <v>0</v>
          </cell>
        </row>
        <row r="747">
          <cell r="N747">
            <v>0</v>
          </cell>
          <cell r="O747">
            <v>0</v>
          </cell>
          <cell r="P747">
            <v>0</v>
          </cell>
          <cell r="Q747">
            <v>0</v>
          </cell>
        </row>
        <row r="748">
          <cell r="N748">
            <v>0</v>
          </cell>
          <cell r="O748">
            <v>0</v>
          </cell>
          <cell r="P748">
            <v>0</v>
          </cell>
          <cell r="Q748">
            <v>0</v>
          </cell>
        </row>
        <row r="749">
          <cell r="N749">
            <v>0</v>
          </cell>
          <cell r="O749">
            <v>0</v>
          </cell>
          <cell r="P749">
            <v>0</v>
          </cell>
          <cell r="Q749">
            <v>0</v>
          </cell>
        </row>
        <row r="750">
          <cell r="N750">
            <v>0</v>
          </cell>
          <cell r="O750">
            <v>0</v>
          </cell>
          <cell r="P750">
            <v>0</v>
          </cell>
          <cell r="Q750">
            <v>0</v>
          </cell>
        </row>
        <row r="751">
          <cell r="N751">
            <v>0</v>
          </cell>
          <cell r="O751">
            <v>0</v>
          </cell>
          <cell r="P751">
            <v>0</v>
          </cell>
          <cell r="Q751">
            <v>0</v>
          </cell>
        </row>
        <row r="752">
          <cell r="N752">
            <v>0</v>
          </cell>
          <cell r="O752">
            <v>0</v>
          </cell>
          <cell r="P752">
            <v>0</v>
          </cell>
          <cell r="Q752">
            <v>0</v>
          </cell>
        </row>
        <row r="753">
          <cell r="N753">
            <v>0</v>
          </cell>
          <cell r="O753">
            <v>0</v>
          </cell>
          <cell r="P753">
            <v>0</v>
          </cell>
          <cell r="Q753">
            <v>0</v>
          </cell>
        </row>
        <row r="754">
          <cell r="N754">
            <v>0</v>
          </cell>
          <cell r="O754">
            <v>0</v>
          </cell>
          <cell r="P754">
            <v>0</v>
          </cell>
          <cell r="Q754">
            <v>0</v>
          </cell>
        </row>
        <row r="755">
          <cell r="N755">
            <v>0</v>
          </cell>
          <cell r="O755">
            <v>0</v>
          </cell>
          <cell r="P755">
            <v>0</v>
          </cell>
          <cell r="Q755">
            <v>0</v>
          </cell>
        </row>
        <row r="756">
          <cell r="N756">
            <v>0</v>
          </cell>
          <cell r="O756">
            <v>0</v>
          </cell>
          <cell r="P756">
            <v>0</v>
          </cell>
          <cell r="Q756">
            <v>0</v>
          </cell>
        </row>
        <row r="757">
          <cell r="N757">
            <v>0</v>
          </cell>
          <cell r="O757">
            <v>0</v>
          </cell>
          <cell r="P757">
            <v>0</v>
          </cell>
          <cell r="Q757">
            <v>0</v>
          </cell>
        </row>
        <row r="758">
          <cell r="N758">
            <v>0</v>
          </cell>
          <cell r="O758">
            <v>0</v>
          </cell>
          <cell r="P758">
            <v>0</v>
          </cell>
          <cell r="Q758">
            <v>0</v>
          </cell>
        </row>
        <row r="759">
          <cell r="N759">
            <v>0</v>
          </cell>
          <cell r="O759">
            <v>0</v>
          </cell>
          <cell r="P759">
            <v>0</v>
          </cell>
          <cell r="Q759">
            <v>0</v>
          </cell>
        </row>
        <row r="760">
          <cell r="N760">
            <v>0</v>
          </cell>
          <cell r="O760">
            <v>0</v>
          </cell>
          <cell r="P760">
            <v>0</v>
          </cell>
          <cell r="Q760">
            <v>0</v>
          </cell>
        </row>
        <row r="761">
          <cell r="N761">
            <v>0</v>
          </cell>
          <cell r="O761">
            <v>0</v>
          </cell>
          <cell r="P761">
            <v>0</v>
          </cell>
          <cell r="Q761">
            <v>0</v>
          </cell>
        </row>
        <row r="762">
          <cell r="N762">
            <v>0</v>
          </cell>
          <cell r="O762">
            <v>0</v>
          </cell>
          <cell r="P762">
            <v>0</v>
          </cell>
          <cell r="Q762">
            <v>0</v>
          </cell>
        </row>
        <row r="763">
          <cell r="N763">
            <v>0</v>
          </cell>
          <cell r="O763">
            <v>0</v>
          </cell>
          <cell r="P763">
            <v>0</v>
          </cell>
          <cell r="Q763">
            <v>0</v>
          </cell>
        </row>
        <row r="764">
          <cell r="N764">
            <v>0</v>
          </cell>
          <cell r="O764">
            <v>0</v>
          </cell>
          <cell r="P764">
            <v>0</v>
          </cell>
          <cell r="Q764">
            <v>0</v>
          </cell>
        </row>
        <row r="765">
          <cell r="N765">
            <v>0</v>
          </cell>
          <cell r="O765">
            <v>0</v>
          </cell>
          <cell r="P765">
            <v>0</v>
          </cell>
          <cell r="Q765">
            <v>0</v>
          </cell>
        </row>
        <row r="766">
          <cell r="N766">
            <v>0</v>
          </cell>
          <cell r="O766">
            <v>0</v>
          </cell>
          <cell r="P766">
            <v>0</v>
          </cell>
          <cell r="Q766">
            <v>0</v>
          </cell>
        </row>
        <row r="767">
          <cell r="N767">
            <v>0</v>
          </cell>
          <cell r="O767">
            <v>0</v>
          </cell>
          <cell r="P767">
            <v>0</v>
          </cell>
          <cell r="Q767">
            <v>0</v>
          </cell>
        </row>
        <row r="768">
          <cell r="N768">
            <v>0</v>
          </cell>
          <cell r="O768">
            <v>0</v>
          </cell>
          <cell r="P768">
            <v>0</v>
          </cell>
          <cell r="Q768">
            <v>0</v>
          </cell>
        </row>
        <row r="769">
          <cell r="N769">
            <v>0</v>
          </cell>
          <cell r="O769">
            <v>0</v>
          </cell>
          <cell r="P769">
            <v>0</v>
          </cell>
          <cell r="Q769">
            <v>0</v>
          </cell>
        </row>
        <row r="770">
          <cell r="N770">
            <v>0</v>
          </cell>
          <cell r="O770">
            <v>0</v>
          </cell>
          <cell r="P770">
            <v>0</v>
          </cell>
          <cell r="Q770">
            <v>0</v>
          </cell>
        </row>
        <row r="771">
          <cell r="N771">
            <v>0</v>
          </cell>
          <cell r="O771">
            <v>0</v>
          </cell>
          <cell r="P771">
            <v>0</v>
          </cell>
          <cell r="Q771">
            <v>0</v>
          </cell>
        </row>
        <row r="772">
          <cell r="N772">
            <v>0</v>
          </cell>
          <cell r="O772">
            <v>0</v>
          </cell>
          <cell r="P772">
            <v>0</v>
          </cell>
          <cell r="Q772">
            <v>0</v>
          </cell>
        </row>
        <row r="773">
          <cell r="N773">
            <v>0</v>
          </cell>
          <cell r="O773">
            <v>0</v>
          </cell>
          <cell r="P773">
            <v>0</v>
          </cell>
          <cell r="Q773">
            <v>0</v>
          </cell>
        </row>
        <row r="774">
          <cell r="N774">
            <v>0</v>
          </cell>
          <cell r="O774">
            <v>0</v>
          </cell>
          <cell r="P774">
            <v>0</v>
          </cell>
          <cell r="Q774">
            <v>0</v>
          </cell>
        </row>
        <row r="775">
          <cell r="N775">
            <v>0</v>
          </cell>
          <cell r="O775">
            <v>0</v>
          </cell>
          <cell r="P775">
            <v>0</v>
          </cell>
          <cell r="Q775">
            <v>0</v>
          </cell>
        </row>
        <row r="776">
          <cell r="N776">
            <v>0</v>
          </cell>
          <cell r="O776">
            <v>0</v>
          </cell>
          <cell r="P776">
            <v>0</v>
          </cell>
          <cell r="Q776">
            <v>0</v>
          </cell>
        </row>
        <row r="777">
          <cell r="N777">
            <v>0</v>
          </cell>
          <cell r="O777">
            <v>0</v>
          </cell>
          <cell r="P777">
            <v>0</v>
          </cell>
          <cell r="Q777">
            <v>0</v>
          </cell>
        </row>
        <row r="778">
          <cell r="N778">
            <v>0</v>
          </cell>
          <cell r="O778">
            <v>0</v>
          </cell>
          <cell r="P778">
            <v>0</v>
          </cell>
          <cell r="Q778">
            <v>0</v>
          </cell>
        </row>
        <row r="779">
          <cell r="N779">
            <v>0</v>
          </cell>
          <cell r="O779">
            <v>0</v>
          </cell>
          <cell r="P779">
            <v>0</v>
          </cell>
          <cell r="Q779">
            <v>0</v>
          </cell>
        </row>
        <row r="780">
          <cell r="N780">
            <v>0</v>
          </cell>
          <cell r="O780">
            <v>0</v>
          </cell>
          <cell r="P780">
            <v>0</v>
          </cell>
          <cell r="Q780">
            <v>0</v>
          </cell>
        </row>
        <row r="781">
          <cell r="N781">
            <v>0</v>
          </cell>
          <cell r="O781">
            <v>0</v>
          </cell>
          <cell r="P781">
            <v>0</v>
          </cell>
          <cell r="Q781">
            <v>0</v>
          </cell>
        </row>
        <row r="782">
          <cell r="N782">
            <v>0</v>
          </cell>
          <cell r="O782">
            <v>0</v>
          </cell>
          <cell r="P782">
            <v>0</v>
          </cell>
          <cell r="Q782">
            <v>0</v>
          </cell>
        </row>
        <row r="783">
          <cell r="N783">
            <v>0</v>
          </cell>
          <cell r="O783">
            <v>0</v>
          </cell>
          <cell r="P783">
            <v>0</v>
          </cell>
          <cell r="Q783">
            <v>0</v>
          </cell>
        </row>
        <row r="784">
          <cell r="N784">
            <v>0</v>
          </cell>
          <cell r="O784">
            <v>0</v>
          </cell>
          <cell r="P784">
            <v>0</v>
          </cell>
          <cell r="Q784">
            <v>0</v>
          </cell>
        </row>
        <row r="785">
          <cell r="N785">
            <v>0</v>
          </cell>
          <cell r="O785">
            <v>0</v>
          </cell>
          <cell r="P785">
            <v>0</v>
          </cell>
          <cell r="Q785">
            <v>0</v>
          </cell>
        </row>
        <row r="786">
          <cell r="N786">
            <v>0</v>
          </cell>
          <cell r="O786">
            <v>0</v>
          </cell>
          <cell r="P786">
            <v>0</v>
          </cell>
          <cell r="Q786">
            <v>0</v>
          </cell>
        </row>
        <row r="787">
          <cell r="N787">
            <v>0</v>
          </cell>
          <cell r="O787">
            <v>0</v>
          </cell>
          <cell r="P787">
            <v>0</v>
          </cell>
          <cell r="Q787">
            <v>0</v>
          </cell>
        </row>
        <row r="788">
          <cell r="N788">
            <v>0</v>
          </cell>
          <cell r="O788">
            <v>0</v>
          </cell>
          <cell r="P788">
            <v>0</v>
          </cell>
          <cell r="Q788">
            <v>0</v>
          </cell>
        </row>
        <row r="789">
          <cell r="N789">
            <v>0</v>
          </cell>
          <cell r="O789">
            <v>0</v>
          </cell>
          <cell r="P789">
            <v>0</v>
          </cell>
          <cell r="Q789">
            <v>0</v>
          </cell>
        </row>
        <row r="790">
          <cell r="N790">
            <v>0</v>
          </cell>
          <cell r="O790">
            <v>0</v>
          </cell>
          <cell r="P790">
            <v>0</v>
          </cell>
          <cell r="Q790">
            <v>0</v>
          </cell>
        </row>
        <row r="791">
          <cell r="N791">
            <v>0</v>
          </cell>
          <cell r="O791">
            <v>0</v>
          </cell>
          <cell r="P791">
            <v>0</v>
          </cell>
          <cell r="Q791">
            <v>0</v>
          </cell>
        </row>
        <row r="792">
          <cell r="N792">
            <v>0</v>
          </cell>
          <cell r="O792">
            <v>0</v>
          </cell>
          <cell r="P792">
            <v>0</v>
          </cell>
          <cell r="Q792">
            <v>0</v>
          </cell>
        </row>
        <row r="793">
          <cell r="N793">
            <v>0</v>
          </cell>
          <cell r="O793">
            <v>0</v>
          </cell>
          <cell r="P793">
            <v>0</v>
          </cell>
          <cell r="Q793">
            <v>0</v>
          </cell>
        </row>
        <row r="794">
          <cell r="N794">
            <v>0</v>
          </cell>
          <cell r="O794">
            <v>0</v>
          </cell>
          <cell r="P794">
            <v>0</v>
          </cell>
          <cell r="Q794">
            <v>0</v>
          </cell>
        </row>
        <row r="795">
          <cell r="N795">
            <v>0</v>
          </cell>
          <cell r="O795">
            <v>0</v>
          </cell>
          <cell r="P795">
            <v>0</v>
          </cell>
          <cell r="Q795">
            <v>0</v>
          </cell>
        </row>
        <row r="796">
          <cell r="N796">
            <v>0</v>
          </cell>
          <cell r="O796">
            <v>0</v>
          </cell>
          <cell r="P796">
            <v>0</v>
          </cell>
          <cell r="Q796">
            <v>0</v>
          </cell>
        </row>
        <row r="797">
          <cell r="N797">
            <v>0</v>
          </cell>
          <cell r="O797">
            <v>0</v>
          </cell>
          <cell r="P797">
            <v>0</v>
          </cell>
          <cell r="Q797">
            <v>0</v>
          </cell>
        </row>
        <row r="798">
          <cell r="N798">
            <v>0</v>
          </cell>
          <cell r="O798">
            <v>0</v>
          </cell>
          <cell r="P798">
            <v>0</v>
          </cell>
          <cell r="Q798">
            <v>0</v>
          </cell>
        </row>
        <row r="799">
          <cell r="N799">
            <v>0</v>
          </cell>
          <cell r="O799">
            <v>0</v>
          </cell>
          <cell r="P799">
            <v>0</v>
          </cell>
          <cell r="Q799">
            <v>0</v>
          </cell>
        </row>
        <row r="800">
          <cell r="N800">
            <v>0</v>
          </cell>
          <cell r="O800">
            <v>0</v>
          </cell>
          <cell r="P800">
            <v>0</v>
          </cell>
          <cell r="Q800">
            <v>0</v>
          </cell>
        </row>
        <row r="801">
          <cell r="N801">
            <v>0</v>
          </cell>
          <cell r="O801">
            <v>0</v>
          </cell>
          <cell r="P801">
            <v>0</v>
          </cell>
          <cell r="Q801">
            <v>0</v>
          </cell>
        </row>
        <row r="802">
          <cell r="N802">
            <v>0</v>
          </cell>
          <cell r="O802">
            <v>0</v>
          </cell>
          <cell r="P802">
            <v>0</v>
          </cell>
          <cell r="Q802">
            <v>0</v>
          </cell>
        </row>
        <row r="803">
          <cell r="N803">
            <v>0</v>
          </cell>
          <cell r="O803">
            <v>0</v>
          </cell>
          <cell r="P803">
            <v>0</v>
          </cell>
          <cell r="Q803">
            <v>0</v>
          </cell>
        </row>
        <row r="804">
          <cell r="N804">
            <v>0</v>
          </cell>
          <cell r="O804">
            <v>0</v>
          </cell>
          <cell r="P804">
            <v>0</v>
          </cell>
          <cell r="Q804">
            <v>0</v>
          </cell>
        </row>
        <row r="805">
          <cell r="N805">
            <v>0</v>
          </cell>
          <cell r="O805">
            <v>0</v>
          </cell>
          <cell r="P805">
            <v>0</v>
          </cell>
          <cell r="Q805">
            <v>0</v>
          </cell>
        </row>
        <row r="806">
          <cell r="N806">
            <v>0</v>
          </cell>
          <cell r="O806">
            <v>0</v>
          </cell>
          <cell r="P806">
            <v>0</v>
          </cell>
          <cell r="Q806">
            <v>0</v>
          </cell>
        </row>
        <row r="807">
          <cell r="N807">
            <v>0</v>
          </cell>
          <cell r="O807">
            <v>0</v>
          </cell>
          <cell r="P807">
            <v>0</v>
          </cell>
          <cell r="Q807">
            <v>0</v>
          </cell>
        </row>
        <row r="808">
          <cell r="N808">
            <v>0</v>
          </cell>
          <cell r="O808">
            <v>0</v>
          </cell>
          <cell r="P808">
            <v>0</v>
          </cell>
          <cell r="Q808">
            <v>0</v>
          </cell>
        </row>
        <row r="809">
          <cell r="N809">
            <v>0</v>
          </cell>
          <cell r="O809">
            <v>0</v>
          </cell>
          <cell r="P809">
            <v>0</v>
          </cell>
          <cell r="Q809">
            <v>0</v>
          </cell>
        </row>
        <row r="810">
          <cell r="N810">
            <v>0</v>
          </cell>
          <cell r="O810">
            <v>0</v>
          </cell>
          <cell r="P810">
            <v>0</v>
          </cell>
          <cell r="Q810">
            <v>0</v>
          </cell>
        </row>
        <row r="811">
          <cell r="N811">
            <v>0</v>
          </cell>
          <cell r="O811">
            <v>0</v>
          </cell>
          <cell r="P811">
            <v>0</v>
          </cell>
          <cell r="Q811">
            <v>0</v>
          </cell>
        </row>
        <row r="812">
          <cell r="N812">
            <v>0</v>
          </cell>
          <cell r="O812">
            <v>0</v>
          </cell>
          <cell r="P812">
            <v>0</v>
          </cell>
          <cell r="Q812">
            <v>0</v>
          </cell>
        </row>
        <row r="813">
          <cell r="N813">
            <v>0</v>
          </cell>
          <cell r="O813">
            <v>0</v>
          </cell>
          <cell r="P813">
            <v>0</v>
          </cell>
          <cell r="Q813">
            <v>0</v>
          </cell>
        </row>
        <row r="814">
          <cell r="N814">
            <v>0</v>
          </cell>
          <cell r="O814">
            <v>0</v>
          </cell>
          <cell r="P814">
            <v>0</v>
          </cell>
          <cell r="Q814">
            <v>0</v>
          </cell>
        </row>
        <row r="815">
          <cell r="N815">
            <v>0</v>
          </cell>
          <cell r="O815">
            <v>0</v>
          </cell>
          <cell r="P815">
            <v>0</v>
          </cell>
          <cell r="Q815">
            <v>0</v>
          </cell>
        </row>
        <row r="816">
          <cell r="N816">
            <v>0</v>
          </cell>
          <cell r="O816">
            <v>0</v>
          </cell>
          <cell r="P816">
            <v>0</v>
          </cell>
          <cell r="Q816">
            <v>0</v>
          </cell>
        </row>
        <row r="817">
          <cell r="N817">
            <v>0</v>
          </cell>
          <cell r="O817">
            <v>0</v>
          </cell>
          <cell r="P817">
            <v>0</v>
          </cell>
          <cell r="Q817">
            <v>0</v>
          </cell>
        </row>
        <row r="818">
          <cell r="N818">
            <v>0</v>
          </cell>
          <cell r="O818">
            <v>0</v>
          </cell>
          <cell r="P818">
            <v>0</v>
          </cell>
          <cell r="Q818">
            <v>0</v>
          </cell>
        </row>
        <row r="819">
          <cell r="N819">
            <v>0</v>
          </cell>
          <cell r="O819">
            <v>0</v>
          </cell>
          <cell r="P819">
            <v>0</v>
          </cell>
          <cell r="Q819">
            <v>0</v>
          </cell>
        </row>
        <row r="820">
          <cell r="N820">
            <v>0</v>
          </cell>
          <cell r="O820">
            <v>0</v>
          </cell>
          <cell r="P820">
            <v>0</v>
          </cell>
          <cell r="Q820">
            <v>0</v>
          </cell>
        </row>
        <row r="821">
          <cell r="N821">
            <v>0</v>
          </cell>
          <cell r="O821">
            <v>0</v>
          </cell>
          <cell r="P821">
            <v>0</v>
          </cell>
          <cell r="Q821">
            <v>0</v>
          </cell>
        </row>
        <row r="822">
          <cell r="N822">
            <v>0</v>
          </cell>
          <cell r="O822">
            <v>0</v>
          </cell>
          <cell r="P822">
            <v>0</v>
          </cell>
          <cell r="Q822">
            <v>0</v>
          </cell>
        </row>
        <row r="823">
          <cell r="N823">
            <v>0</v>
          </cell>
          <cell r="O823">
            <v>0</v>
          </cell>
          <cell r="P823">
            <v>0</v>
          </cell>
          <cell r="Q823">
            <v>0</v>
          </cell>
        </row>
        <row r="824">
          <cell r="N824">
            <v>0</v>
          </cell>
          <cell r="O824">
            <v>0</v>
          </cell>
          <cell r="P824">
            <v>0</v>
          </cell>
          <cell r="Q824">
            <v>0</v>
          </cell>
        </row>
        <row r="825">
          <cell r="N825">
            <v>0</v>
          </cell>
          <cell r="O825">
            <v>0</v>
          </cell>
          <cell r="P825">
            <v>0</v>
          </cell>
          <cell r="Q825">
            <v>0</v>
          </cell>
        </row>
        <row r="826">
          <cell r="N826">
            <v>0</v>
          </cell>
          <cell r="O826">
            <v>0</v>
          </cell>
          <cell r="P826">
            <v>0</v>
          </cell>
          <cell r="Q826">
            <v>0</v>
          </cell>
        </row>
        <row r="827">
          <cell r="N827">
            <v>0</v>
          </cell>
          <cell r="O827">
            <v>0</v>
          </cell>
          <cell r="P827">
            <v>0</v>
          </cell>
          <cell r="Q827">
            <v>0</v>
          </cell>
        </row>
        <row r="828">
          <cell r="N828">
            <v>0</v>
          </cell>
          <cell r="O828">
            <v>0</v>
          </cell>
          <cell r="P828">
            <v>0</v>
          </cell>
          <cell r="Q828">
            <v>0</v>
          </cell>
        </row>
        <row r="829">
          <cell r="N829">
            <v>0</v>
          </cell>
          <cell r="O829">
            <v>0</v>
          </cell>
          <cell r="P829">
            <v>0</v>
          </cell>
          <cell r="Q829">
            <v>0</v>
          </cell>
        </row>
        <row r="830">
          <cell r="N830">
            <v>0</v>
          </cell>
          <cell r="O830">
            <v>0</v>
          </cell>
          <cell r="P830">
            <v>0</v>
          </cell>
          <cell r="Q830">
            <v>0</v>
          </cell>
        </row>
        <row r="831">
          <cell r="N831">
            <v>0</v>
          </cell>
          <cell r="O831">
            <v>0</v>
          </cell>
          <cell r="P831">
            <v>0</v>
          </cell>
          <cell r="Q831">
            <v>0</v>
          </cell>
        </row>
        <row r="832">
          <cell r="N832">
            <v>0</v>
          </cell>
          <cell r="O832">
            <v>0</v>
          </cell>
          <cell r="P832">
            <v>0</v>
          </cell>
          <cell r="Q832">
            <v>0</v>
          </cell>
        </row>
        <row r="833">
          <cell r="N833">
            <v>0</v>
          </cell>
          <cell r="O833">
            <v>0</v>
          </cell>
          <cell r="P833">
            <v>0</v>
          </cell>
          <cell r="Q833">
            <v>0</v>
          </cell>
        </row>
        <row r="834">
          <cell r="N834">
            <v>0</v>
          </cell>
          <cell r="O834">
            <v>0</v>
          </cell>
          <cell r="P834">
            <v>0</v>
          </cell>
          <cell r="Q834">
            <v>0</v>
          </cell>
        </row>
        <row r="835">
          <cell r="N835">
            <v>0</v>
          </cell>
          <cell r="O835">
            <v>0</v>
          </cell>
          <cell r="P835">
            <v>0</v>
          </cell>
          <cell r="Q835">
            <v>0</v>
          </cell>
        </row>
        <row r="836">
          <cell r="N836">
            <v>0</v>
          </cell>
          <cell r="O836">
            <v>0</v>
          </cell>
          <cell r="P836">
            <v>0</v>
          </cell>
          <cell r="Q836">
            <v>0</v>
          </cell>
        </row>
        <row r="837">
          <cell r="N837">
            <v>0</v>
          </cell>
          <cell r="O837">
            <v>0</v>
          </cell>
          <cell r="P837">
            <v>0</v>
          </cell>
          <cell r="Q837">
            <v>0</v>
          </cell>
        </row>
        <row r="838">
          <cell r="N838">
            <v>0</v>
          </cell>
          <cell r="O838">
            <v>0</v>
          </cell>
          <cell r="P838">
            <v>0</v>
          </cell>
          <cell r="Q838">
            <v>0</v>
          </cell>
        </row>
        <row r="839">
          <cell r="N839">
            <v>0</v>
          </cell>
          <cell r="O839">
            <v>0</v>
          </cell>
          <cell r="P839">
            <v>0</v>
          </cell>
          <cell r="Q839">
            <v>0</v>
          </cell>
        </row>
        <row r="840">
          <cell r="N840">
            <v>0</v>
          </cell>
          <cell r="O840">
            <v>0</v>
          </cell>
          <cell r="P840">
            <v>0</v>
          </cell>
          <cell r="Q840">
            <v>0</v>
          </cell>
        </row>
        <row r="841">
          <cell r="N841">
            <v>0</v>
          </cell>
          <cell r="O841">
            <v>0</v>
          </cell>
          <cell r="P841">
            <v>0</v>
          </cell>
          <cell r="Q841">
            <v>0</v>
          </cell>
        </row>
        <row r="842">
          <cell r="N842">
            <v>0</v>
          </cell>
          <cell r="O842">
            <v>0</v>
          </cell>
          <cell r="P842">
            <v>0</v>
          </cell>
          <cell r="Q842">
            <v>0</v>
          </cell>
        </row>
        <row r="843">
          <cell r="N843">
            <v>0</v>
          </cell>
          <cell r="O843">
            <v>0</v>
          </cell>
          <cell r="P843">
            <v>0</v>
          </cell>
          <cell r="Q843">
            <v>0</v>
          </cell>
        </row>
        <row r="844">
          <cell r="N844">
            <v>0</v>
          </cell>
          <cell r="O844">
            <v>0</v>
          </cell>
          <cell r="P844">
            <v>0</v>
          </cell>
          <cell r="Q844">
            <v>0</v>
          </cell>
        </row>
        <row r="845">
          <cell r="N845">
            <v>0</v>
          </cell>
          <cell r="O845">
            <v>0</v>
          </cell>
          <cell r="P845">
            <v>0</v>
          </cell>
          <cell r="Q845">
            <v>0</v>
          </cell>
        </row>
        <row r="846">
          <cell r="N846">
            <v>0</v>
          </cell>
          <cell r="O846">
            <v>0</v>
          </cell>
          <cell r="P846">
            <v>0</v>
          </cell>
          <cell r="Q846">
            <v>0</v>
          </cell>
        </row>
        <row r="847">
          <cell r="N847">
            <v>0</v>
          </cell>
          <cell r="O847">
            <v>0</v>
          </cell>
          <cell r="P847">
            <v>0</v>
          </cell>
          <cell r="Q847">
            <v>0</v>
          </cell>
        </row>
        <row r="848">
          <cell r="N848">
            <v>0</v>
          </cell>
          <cell r="O848">
            <v>0</v>
          </cell>
          <cell r="P848">
            <v>0</v>
          </cell>
          <cell r="Q848">
            <v>0</v>
          </cell>
        </row>
        <row r="849">
          <cell r="N849">
            <v>0</v>
          </cell>
          <cell r="O849">
            <v>0</v>
          </cell>
          <cell r="P849">
            <v>0</v>
          </cell>
          <cell r="Q849">
            <v>0</v>
          </cell>
        </row>
        <row r="850">
          <cell r="N850">
            <v>0</v>
          </cell>
          <cell r="O850">
            <v>0</v>
          </cell>
          <cell r="P850">
            <v>0</v>
          </cell>
          <cell r="Q850">
            <v>0</v>
          </cell>
        </row>
        <row r="851">
          <cell r="N851">
            <v>0</v>
          </cell>
          <cell r="O851">
            <v>0</v>
          </cell>
          <cell r="P851">
            <v>0</v>
          </cell>
          <cell r="Q851">
            <v>0</v>
          </cell>
        </row>
        <row r="852">
          <cell r="N852">
            <v>0</v>
          </cell>
          <cell r="O852">
            <v>0</v>
          </cell>
          <cell r="P852">
            <v>0</v>
          </cell>
          <cell r="Q852">
            <v>0</v>
          </cell>
        </row>
        <row r="853">
          <cell r="N853">
            <v>0</v>
          </cell>
          <cell r="O853">
            <v>0</v>
          </cell>
          <cell r="P853">
            <v>0</v>
          </cell>
          <cell r="Q853">
            <v>0</v>
          </cell>
        </row>
        <row r="854">
          <cell r="N854">
            <v>0</v>
          </cell>
          <cell r="O854">
            <v>0</v>
          </cell>
          <cell r="P854">
            <v>0</v>
          </cell>
          <cell r="Q854">
            <v>0</v>
          </cell>
        </row>
        <row r="855">
          <cell r="N855">
            <v>0</v>
          </cell>
          <cell r="O855">
            <v>0</v>
          </cell>
          <cell r="P855">
            <v>0</v>
          </cell>
          <cell r="Q855">
            <v>0</v>
          </cell>
        </row>
        <row r="856">
          <cell r="N856">
            <v>0</v>
          </cell>
          <cell r="O856">
            <v>0</v>
          </cell>
          <cell r="P856">
            <v>0</v>
          </cell>
          <cell r="Q856">
            <v>0</v>
          </cell>
        </row>
        <row r="857">
          <cell r="N857">
            <v>0</v>
          </cell>
          <cell r="O857">
            <v>0</v>
          </cell>
          <cell r="P857">
            <v>0</v>
          </cell>
          <cell r="Q857">
            <v>0</v>
          </cell>
        </row>
        <row r="858">
          <cell r="N858">
            <v>0</v>
          </cell>
          <cell r="O858">
            <v>0</v>
          </cell>
          <cell r="P858">
            <v>0</v>
          </cell>
          <cell r="Q858">
            <v>0</v>
          </cell>
        </row>
        <row r="859">
          <cell r="N859">
            <v>0</v>
          </cell>
          <cell r="O859">
            <v>0</v>
          </cell>
          <cell r="P859">
            <v>0</v>
          </cell>
          <cell r="Q859">
            <v>0</v>
          </cell>
        </row>
        <row r="860">
          <cell r="N860">
            <v>0</v>
          </cell>
          <cell r="O860">
            <v>0</v>
          </cell>
          <cell r="P860">
            <v>0</v>
          </cell>
          <cell r="Q860">
            <v>0</v>
          </cell>
        </row>
        <row r="861">
          <cell r="N861">
            <v>0</v>
          </cell>
          <cell r="O861">
            <v>0</v>
          </cell>
          <cell r="P861">
            <v>0</v>
          </cell>
          <cell r="Q861">
            <v>0</v>
          </cell>
        </row>
        <row r="862">
          <cell r="N862">
            <v>0</v>
          </cell>
          <cell r="O862">
            <v>0</v>
          </cell>
          <cell r="P862">
            <v>0</v>
          </cell>
          <cell r="Q862">
            <v>0</v>
          </cell>
        </row>
        <row r="863">
          <cell r="N863">
            <v>0</v>
          </cell>
          <cell r="O863">
            <v>0</v>
          </cell>
          <cell r="P863">
            <v>0</v>
          </cell>
          <cell r="Q863">
            <v>0</v>
          </cell>
        </row>
        <row r="864">
          <cell r="N864">
            <v>0</v>
          </cell>
          <cell r="O864">
            <v>0</v>
          </cell>
          <cell r="P864">
            <v>0</v>
          </cell>
          <cell r="Q864">
            <v>0</v>
          </cell>
        </row>
        <row r="865">
          <cell r="N865">
            <v>0</v>
          </cell>
          <cell r="O865">
            <v>0</v>
          </cell>
          <cell r="P865">
            <v>0</v>
          </cell>
          <cell r="Q865">
            <v>0</v>
          </cell>
        </row>
        <row r="866">
          <cell r="N866">
            <v>0</v>
          </cell>
          <cell r="O866">
            <v>0</v>
          </cell>
          <cell r="P866">
            <v>0</v>
          </cell>
          <cell r="Q866">
            <v>0</v>
          </cell>
        </row>
        <row r="867">
          <cell r="N867">
            <v>0</v>
          </cell>
          <cell r="O867">
            <v>0</v>
          </cell>
          <cell r="P867">
            <v>0</v>
          </cell>
          <cell r="Q867">
            <v>0</v>
          </cell>
        </row>
        <row r="868">
          <cell r="N868">
            <v>0</v>
          </cell>
          <cell r="O868">
            <v>0</v>
          </cell>
          <cell r="P868">
            <v>0</v>
          </cell>
          <cell r="Q868">
            <v>0</v>
          </cell>
        </row>
        <row r="869">
          <cell r="N869">
            <v>0</v>
          </cell>
          <cell r="O869">
            <v>0</v>
          </cell>
          <cell r="P869">
            <v>0</v>
          </cell>
          <cell r="Q869">
            <v>0</v>
          </cell>
        </row>
        <row r="870">
          <cell r="N870">
            <v>0</v>
          </cell>
          <cell r="O870">
            <v>0</v>
          </cell>
          <cell r="P870">
            <v>0</v>
          </cell>
          <cell r="Q870">
            <v>0</v>
          </cell>
        </row>
        <row r="871">
          <cell r="N871">
            <v>0</v>
          </cell>
          <cell r="O871">
            <v>0</v>
          </cell>
          <cell r="P871">
            <v>0</v>
          </cell>
          <cell r="Q871">
            <v>0</v>
          </cell>
        </row>
        <row r="872">
          <cell r="N872">
            <v>0</v>
          </cell>
          <cell r="O872">
            <v>0</v>
          </cell>
          <cell r="P872">
            <v>0</v>
          </cell>
          <cell r="Q872">
            <v>0</v>
          </cell>
        </row>
        <row r="873">
          <cell r="N873">
            <v>0</v>
          </cell>
          <cell r="O873">
            <v>0</v>
          </cell>
          <cell r="P873">
            <v>0</v>
          </cell>
          <cell r="Q873">
            <v>0</v>
          </cell>
        </row>
        <row r="874">
          <cell r="N874">
            <v>0</v>
          </cell>
          <cell r="O874">
            <v>0</v>
          </cell>
          <cell r="P874">
            <v>0</v>
          </cell>
          <cell r="Q874">
            <v>0</v>
          </cell>
        </row>
        <row r="875">
          <cell r="N875">
            <v>0</v>
          </cell>
          <cell r="O875">
            <v>0</v>
          </cell>
          <cell r="P875">
            <v>0</v>
          </cell>
          <cell r="Q875">
            <v>0</v>
          </cell>
        </row>
        <row r="876">
          <cell r="N876">
            <v>0</v>
          </cell>
          <cell r="O876">
            <v>0</v>
          </cell>
          <cell r="P876">
            <v>0</v>
          </cell>
          <cell r="Q876">
            <v>0</v>
          </cell>
        </row>
        <row r="877">
          <cell r="N877">
            <v>0</v>
          </cell>
          <cell r="O877">
            <v>0</v>
          </cell>
          <cell r="P877">
            <v>0</v>
          </cell>
          <cell r="Q877">
            <v>0</v>
          </cell>
        </row>
        <row r="878">
          <cell r="N878">
            <v>0</v>
          </cell>
          <cell r="O878">
            <v>0</v>
          </cell>
          <cell r="P878">
            <v>0</v>
          </cell>
          <cell r="Q878">
            <v>0</v>
          </cell>
        </row>
        <row r="879">
          <cell r="N879">
            <v>0</v>
          </cell>
          <cell r="O879">
            <v>0</v>
          </cell>
          <cell r="P879">
            <v>0</v>
          </cell>
          <cell r="Q879">
            <v>0</v>
          </cell>
        </row>
        <row r="880">
          <cell r="N880">
            <v>0</v>
          </cell>
          <cell r="O880">
            <v>0</v>
          </cell>
          <cell r="P880">
            <v>0</v>
          </cell>
          <cell r="Q880">
            <v>0</v>
          </cell>
        </row>
        <row r="881">
          <cell r="N881">
            <v>0</v>
          </cell>
          <cell r="O881">
            <v>0</v>
          </cell>
          <cell r="P881">
            <v>0</v>
          </cell>
          <cell r="Q881">
            <v>0</v>
          </cell>
        </row>
        <row r="882">
          <cell r="N882">
            <v>0</v>
          </cell>
          <cell r="O882">
            <v>0</v>
          </cell>
          <cell r="P882">
            <v>0</v>
          </cell>
          <cell r="Q882">
            <v>0</v>
          </cell>
        </row>
        <row r="883">
          <cell r="N883">
            <v>0</v>
          </cell>
          <cell r="O883">
            <v>0</v>
          </cell>
          <cell r="P883">
            <v>0</v>
          </cell>
          <cell r="Q883">
            <v>0</v>
          </cell>
        </row>
        <row r="884">
          <cell r="N884">
            <v>0</v>
          </cell>
          <cell r="O884">
            <v>0</v>
          </cell>
          <cell r="P884">
            <v>0</v>
          </cell>
          <cell r="Q884">
            <v>0</v>
          </cell>
        </row>
        <row r="885">
          <cell r="N885">
            <v>0</v>
          </cell>
          <cell r="O885">
            <v>0</v>
          </cell>
          <cell r="P885">
            <v>0</v>
          </cell>
          <cell r="Q885">
            <v>0</v>
          </cell>
        </row>
        <row r="886">
          <cell r="N886">
            <v>0</v>
          </cell>
          <cell r="O886">
            <v>0</v>
          </cell>
          <cell r="P886">
            <v>0</v>
          </cell>
          <cell r="Q886">
            <v>0</v>
          </cell>
        </row>
        <row r="887">
          <cell r="N887">
            <v>0</v>
          </cell>
          <cell r="O887">
            <v>0</v>
          </cell>
          <cell r="P887">
            <v>0</v>
          </cell>
          <cell r="Q887">
            <v>0</v>
          </cell>
        </row>
        <row r="888">
          <cell r="N888">
            <v>0</v>
          </cell>
          <cell r="O888">
            <v>0</v>
          </cell>
          <cell r="P888">
            <v>0</v>
          </cell>
          <cell r="Q888">
            <v>0</v>
          </cell>
        </row>
        <row r="889">
          <cell r="N889">
            <v>0</v>
          </cell>
          <cell r="O889">
            <v>0</v>
          </cell>
          <cell r="P889">
            <v>0</v>
          </cell>
          <cell r="Q889">
            <v>0</v>
          </cell>
        </row>
        <row r="890">
          <cell r="N890">
            <v>0</v>
          </cell>
          <cell r="O890">
            <v>0</v>
          </cell>
          <cell r="P890">
            <v>0</v>
          </cell>
          <cell r="Q890">
            <v>0</v>
          </cell>
        </row>
        <row r="891">
          <cell r="N891">
            <v>0</v>
          </cell>
          <cell r="O891">
            <v>0</v>
          </cell>
          <cell r="P891">
            <v>0</v>
          </cell>
          <cell r="Q891">
            <v>0</v>
          </cell>
        </row>
        <row r="892">
          <cell r="N892">
            <v>0</v>
          </cell>
          <cell r="O892">
            <v>0</v>
          </cell>
          <cell r="P892">
            <v>0</v>
          </cell>
          <cell r="Q892">
            <v>0</v>
          </cell>
        </row>
        <row r="893">
          <cell r="N893">
            <v>0</v>
          </cell>
          <cell r="O893">
            <v>0</v>
          </cell>
          <cell r="P893">
            <v>0</v>
          </cell>
          <cell r="Q893">
            <v>0</v>
          </cell>
        </row>
        <row r="894">
          <cell r="N894">
            <v>0</v>
          </cell>
          <cell r="O894">
            <v>0</v>
          </cell>
          <cell r="P894">
            <v>0</v>
          </cell>
          <cell r="Q894">
            <v>0</v>
          </cell>
        </row>
        <row r="895">
          <cell r="N895">
            <v>0</v>
          </cell>
          <cell r="O895">
            <v>0</v>
          </cell>
          <cell r="P895">
            <v>0</v>
          </cell>
          <cell r="Q895">
            <v>0</v>
          </cell>
        </row>
        <row r="896">
          <cell r="N896">
            <v>0</v>
          </cell>
          <cell r="O896">
            <v>0</v>
          </cell>
          <cell r="P896">
            <v>0</v>
          </cell>
          <cell r="Q896">
            <v>0</v>
          </cell>
        </row>
        <row r="897">
          <cell r="N897">
            <v>0</v>
          </cell>
          <cell r="O897">
            <v>0</v>
          </cell>
          <cell r="P897">
            <v>0</v>
          </cell>
          <cell r="Q897">
            <v>0</v>
          </cell>
        </row>
        <row r="898">
          <cell r="N898">
            <v>0</v>
          </cell>
          <cell r="O898">
            <v>0</v>
          </cell>
          <cell r="P898">
            <v>0</v>
          </cell>
          <cell r="Q898">
            <v>0</v>
          </cell>
        </row>
        <row r="899">
          <cell r="N899">
            <v>0</v>
          </cell>
          <cell r="O899">
            <v>0</v>
          </cell>
          <cell r="P899">
            <v>0</v>
          </cell>
          <cell r="Q899">
            <v>0</v>
          </cell>
        </row>
        <row r="900">
          <cell r="N900">
            <v>0</v>
          </cell>
          <cell r="O900">
            <v>0</v>
          </cell>
          <cell r="P900">
            <v>0</v>
          </cell>
          <cell r="Q900">
            <v>0</v>
          </cell>
        </row>
        <row r="901">
          <cell r="N901">
            <v>0</v>
          </cell>
          <cell r="O901">
            <v>0</v>
          </cell>
          <cell r="P901">
            <v>0</v>
          </cell>
          <cell r="Q901">
            <v>0</v>
          </cell>
        </row>
        <row r="902">
          <cell r="N902">
            <v>0</v>
          </cell>
          <cell r="O902">
            <v>0</v>
          </cell>
          <cell r="P902">
            <v>0</v>
          </cell>
          <cell r="Q902">
            <v>0</v>
          </cell>
        </row>
        <row r="903">
          <cell r="N903">
            <v>0</v>
          </cell>
          <cell r="O903">
            <v>0</v>
          </cell>
          <cell r="P903">
            <v>0</v>
          </cell>
          <cell r="Q903">
            <v>0</v>
          </cell>
        </row>
        <row r="904">
          <cell r="N904">
            <v>0</v>
          </cell>
          <cell r="O904">
            <v>0</v>
          </cell>
          <cell r="P904">
            <v>0</v>
          </cell>
          <cell r="Q904">
            <v>0</v>
          </cell>
        </row>
        <row r="905">
          <cell r="N905">
            <v>0</v>
          </cell>
          <cell r="O905">
            <v>0</v>
          </cell>
          <cell r="P905">
            <v>0</v>
          </cell>
          <cell r="Q905">
            <v>0</v>
          </cell>
        </row>
        <row r="906">
          <cell r="N906">
            <v>0</v>
          </cell>
          <cell r="O906">
            <v>0</v>
          </cell>
          <cell r="P906">
            <v>0</v>
          </cell>
          <cell r="Q906">
            <v>0</v>
          </cell>
        </row>
        <row r="907">
          <cell r="N907">
            <v>0</v>
          </cell>
          <cell r="O907">
            <v>0</v>
          </cell>
          <cell r="P907">
            <v>0</v>
          </cell>
          <cell r="Q907">
            <v>0</v>
          </cell>
        </row>
        <row r="908">
          <cell r="N908">
            <v>0</v>
          </cell>
          <cell r="O908">
            <v>0</v>
          </cell>
          <cell r="P908">
            <v>0</v>
          </cell>
          <cell r="Q908">
            <v>0</v>
          </cell>
        </row>
        <row r="909">
          <cell r="N909">
            <v>0</v>
          </cell>
          <cell r="O909">
            <v>0</v>
          </cell>
          <cell r="P909">
            <v>0</v>
          </cell>
          <cell r="Q909">
            <v>0</v>
          </cell>
        </row>
        <row r="910">
          <cell r="N910">
            <v>0</v>
          </cell>
          <cell r="O910">
            <v>0</v>
          </cell>
          <cell r="P910">
            <v>0</v>
          </cell>
          <cell r="Q910">
            <v>0</v>
          </cell>
        </row>
        <row r="911">
          <cell r="N911">
            <v>0</v>
          </cell>
          <cell r="O911">
            <v>0</v>
          </cell>
          <cell r="P911">
            <v>0</v>
          </cell>
          <cell r="Q911">
            <v>0</v>
          </cell>
        </row>
        <row r="912">
          <cell r="N912">
            <v>0</v>
          </cell>
          <cell r="O912">
            <v>0</v>
          </cell>
          <cell r="P912">
            <v>0</v>
          </cell>
          <cell r="Q912">
            <v>0</v>
          </cell>
        </row>
        <row r="913">
          <cell r="N913">
            <v>0</v>
          </cell>
          <cell r="O913">
            <v>0</v>
          </cell>
          <cell r="P913">
            <v>0</v>
          </cell>
          <cell r="Q913">
            <v>0</v>
          </cell>
        </row>
        <row r="914">
          <cell r="N914">
            <v>0</v>
          </cell>
          <cell r="O914">
            <v>0</v>
          </cell>
          <cell r="P914">
            <v>0</v>
          </cell>
          <cell r="Q914">
            <v>0</v>
          </cell>
        </row>
        <row r="915">
          <cell r="N915">
            <v>0</v>
          </cell>
          <cell r="O915">
            <v>0</v>
          </cell>
          <cell r="P915">
            <v>0</v>
          </cell>
          <cell r="Q915">
            <v>0</v>
          </cell>
        </row>
        <row r="916">
          <cell r="N916">
            <v>0</v>
          </cell>
          <cell r="O916">
            <v>0</v>
          </cell>
          <cell r="P916">
            <v>0</v>
          </cell>
          <cell r="Q916">
            <v>0</v>
          </cell>
        </row>
        <row r="917">
          <cell r="N917">
            <v>0</v>
          </cell>
          <cell r="O917">
            <v>0</v>
          </cell>
          <cell r="P917">
            <v>0</v>
          </cell>
          <cell r="Q917">
            <v>0</v>
          </cell>
        </row>
        <row r="918">
          <cell r="N918">
            <v>0</v>
          </cell>
          <cell r="O918">
            <v>0</v>
          </cell>
          <cell r="P918">
            <v>0</v>
          </cell>
          <cell r="Q918">
            <v>0</v>
          </cell>
        </row>
        <row r="919">
          <cell r="N919">
            <v>0</v>
          </cell>
          <cell r="O919">
            <v>0</v>
          </cell>
          <cell r="P919">
            <v>0</v>
          </cell>
          <cell r="Q919">
            <v>0</v>
          </cell>
        </row>
        <row r="920">
          <cell r="N920">
            <v>0</v>
          </cell>
          <cell r="O920">
            <v>0</v>
          </cell>
          <cell r="P920">
            <v>0</v>
          </cell>
          <cell r="Q920">
            <v>0</v>
          </cell>
        </row>
        <row r="921">
          <cell r="N921">
            <v>0</v>
          </cell>
          <cell r="O921">
            <v>0</v>
          </cell>
          <cell r="P921">
            <v>0</v>
          </cell>
          <cell r="Q921">
            <v>0</v>
          </cell>
        </row>
        <row r="922">
          <cell r="N922">
            <v>0</v>
          </cell>
          <cell r="O922">
            <v>0</v>
          </cell>
          <cell r="P922">
            <v>0</v>
          </cell>
          <cell r="Q922">
            <v>0</v>
          </cell>
        </row>
        <row r="923">
          <cell r="N923">
            <v>0</v>
          </cell>
          <cell r="O923">
            <v>0</v>
          </cell>
          <cell r="P923">
            <v>0</v>
          </cell>
          <cell r="Q923">
            <v>0</v>
          </cell>
        </row>
        <row r="924">
          <cell r="N924">
            <v>0</v>
          </cell>
          <cell r="O924">
            <v>0</v>
          </cell>
          <cell r="P924">
            <v>0</v>
          </cell>
          <cell r="Q924">
            <v>0</v>
          </cell>
        </row>
        <row r="925">
          <cell r="N925">
            <v>0</v>
          </cell>
          <cell r="O925">
            <v>0</v>
          </cell>
          <cell r="P925">
            <v>0</v>
          </cell>
          <cell r="Q925">
            <v>0</v>
          </cell>
        </row>
        <row r="926">
          <cell r="N926">
            <v>0</v>
          </cell>
          <cell r="O926">
            <v>0</v>
          </cell>
          <cell r="P926">
            <v>0</v>
          </cell>
          <cell r="Q926">
            <v>0</v>
          </cell>
        </row>
        <row r="927">
          <cell r="N927">
            <v>0</v>
          </cell>
          <cell r="O927">
            <v>0</v>
          </cell>
          <cell r="P927">
            <v>0</v>
          </cell>
          <cell r="Q927">
            <v>0</v>
          </cell>
        </row>
        <row r="928">
          <cell r="N928">
            <v>0</v>
          </cell>
          <cell r="O928">
            <v>0</v>
          </cell>
          <cell r="P928">
            <v>0</v>
          </cell>
          <cell r="Q928">
            <v>0</v>
          </cell>
        </row>
        <row r="929">
          <cell r="N929">
            <v>0</v>
          </cell>
          <cell r="O929">
            <v>0</v>
          </cell>
          <cell r="P929">
            <v>0</v>
          </cell>
          <cell r="Q929">
            <v>0</v>
          </cell>
        </row>
        <row r="930">
          <cell r="N930">
            <v>0</v>
          </cell>
          <cell r="O930">
            <v>0</v>
          </cell>
          <cell r="P930">
            <v>0</v>
          </cell>
          <cell r="Q930">
            <v>0</v>
          </cell>
        </row>
        <row r="931">
          <cell r="N931">
            <v>0</v>
          </cell>
          <cell r="O931">
            <v>0</v>
          </cell>
          <cell r="P931">
            <v>0</v>
          </cell>
          <cell r="Q931">
            <v>0</v>
          </cell>
        </row>
        <row r="932">
          <cell r="N932">
            <v>0</v>
          </cell>
          <cell r="O932">
            <v>0</v>
          </cell>
          <cell r="P932">
            <v>0</v>
          </cell>
          <cell r="Q932">
            <v>0</v>
          </cell>
        </row>
        <row r="933">
          <cell r="N933">
            <v>0</v>
          </cell>
          <cell r="O933">
            <v>0</v>
          </cell>
          <cell r="P933">
            <v>0</v>
          </cell>
          <cell r="Q933">
            <v>0</v>
          </cell>
        </row>
        <row r="934">
          <cell r="N934">
            <v>0</v>
          </cell>
          <cell r="O934">
            <v>0</v>
          </cell>
          <cell r="P934">
            <v>0</v>
          </cell>
          <cell r="Q934">
            <v>0</v>
          </cell>
        </row>
        <row r="935">
          <cell r="N935">
            <v>0</v>
          </cell>
          <cell r="O935">
            <v>0</v>
          </cell>
          <cell r="P935">
            <v>0</v>
          </cell>
          <cell r="Q935">
            <v>0</v>
          </cell>
        </row>
        <row r="936">
          <cell r="N936">
            <v>0</v>
          </cell>
          <cell r="O936">
            <v>0</v>
          </cell>
          <cell r="P936">
            <v>0</v>
          </cell>
          <cell r="Q936">
            <v>0</v>
          </cell>
        </row>
        <row r="937">
          <cell r="N937">
            <v>0</v>
          </cell>
          <cell r="O937">
            <v>0</v>
          </cell>
          <cell r="P937">
            <v>0</v>
          </cell>
          <cell r="Q937">
            <v>0</v>
          </cell>
        </row>
        <row r="938">
          <cell r="N938">
            <v>0</v>
          </cell>
          <cell r="O938">
            <v>0</v>
          </cell>
          <cell r="P938">
            <v>0</v>
          </cell>
          <cell r="Q938">
            <v>0</v>
          </cell>
        </row>
        <row r="939">
          <cell r="N939">
            <v>0</v>
          </cell>
          <cell r="O939">
            <v>0</v>
          </cell>
          <cell r="P939">
            <v>0</v>
          </cell>
          <cell r="Q939">
            <v>0</v>
          </cell>
        </row>
        <row r="940">
          <cell r="N940">
            <v>0</v>
          </cell>
          <cell r="O940">
            <v>0</v>
          </cell>
          <cell r="P940">
            <v>0</v>
          </cell>
          <cell r="Q940">
            <v>0</v>
          </cell>
        </row>
        <row r="941">
          <cell r="N941">
            <v>0</v>
          </cell>
          <cell r="O941">
            <v>0</v>
          </cell>
          <cell r="P941">
            <v>0</v>
          </cell>
          <cell r="Q941">
            <v>0</v>
          </cell>
        </row>
        <row r="942">
          <cell r="N942">
            <v>0</v>
          </cell>
          <cell r="O942">
            <v>0</v>
          </cell>
          <cell r="P942">
            <v>0</v>
          </cell>
          <cell r="Q942">
            <v>0</v>
          </cell>
        </row>
        <row r="943">
          <cell r="N943">
            <v>0</v>
          </cell>
          <cell r="O943">
            <v>0</v>
          </cell>
          <cell r="P943">
            <v>0</v>
          </cell>
          <cell r="Q943">
            <v>0</v>
          </cell>
        </row>
        <row r="944">
          <cell r="N944">
            <v>0</v>
          </cell>
          <cell r="O944">
            <v>0</v>
          </cell>
          <cell r="P944">
            <v>0</v>
          </cell>
          <cell r="Q944">
            <v>0</v>
          </cell>
        </row>
        <row r="945">
          <cell r="N945">
            <v>0</v>
          </cell>
          <cell r="O945">
            <v>0</v>
          </cell>
          <cell r="P945">
            <v>0</v>
          </cell>
          <cell r="Q945">
            <v>0</v>
          </cell>
        </row>
        <row r="946">
          <cell r="N946">
            <v>0</v>
          </cell>
          <cell r="O946">
            <v>0</v>
          </cell>
          <cell r="P946">
            <v>0</v>
          </cell>
          <cell r="Q946">
            <v>0</v>
          </cell>
        </row>
        <row r="947">
          <cell r="N947">
            <v>0</v>
          </cell>
          <cell r="O947">
            <v>0</v>
          </cell>
          <cell r="P947">
            <v>0</v>
          </cell>
          <cell r="Q947">
            <v>0</v>
          </cell>
        </row>
        <row r="948">
          <cell r="N948">
            <v>0</v>
          </cell>
          <cell r="O948">
            <v>0</v>
          </cell>
          <cell r="P948">
            <v>0</v>
          </cell>
          <cell r="Q948">
            <v>0</v>
          </cell>
        </row>
        <row r="949">
          <cell r="N949">
            <v>0</v>
          </cell>
          <cell r="O949">
            <v>0</v>
          </cell>
          <cell r="P949">
            <v>0</v>
          </cell>
          <cell r="Q949">
            <v>0</v>
          </cell>
        </row>
        <row r="950">
          <cell r="N950">
            <v>0</v>
          </cell>
          <cell r="O950">
            <v>0</v>
          </cell>
          <cell r="P950">
            <v>0</v>
          </cell>
          <cell r="Q950">
            <v>0</v>
          </cell>
        </row>
        <row r="951">
          <cell r="N951">
            <v>0</v>
          </cell>
          <cell r="O951">
            <v>0</v>
          </cell>
          <cell r="P951">
            <v>0</v>
          </cell>
          <cell r="Q951">
            <v>0</v>
          </cell>
        </row>
        <row r="952">
          <cell r="N952">
            <v>0</v>
          </cell>
          <cell r="O952">
            <v>0</v>
          </cell>
          <cell r="P952">
            <v>0</v>
          </cell>
          <cell r="Q952">
            <v>0</v>
          </cell>
        </row>
        <row r="953">
          <cell r="N953">
            <v>0</v>
          </cell>
          <cell r="O953">
            <v>0</v>
          </cell>
          <cell r="P953">
            <v>0</v>
          </cell>
          <cell r="Q953">
            <v>0</v>
          </cell>
        </row>
        <row r="954">
          <cell r="N954">
            <v>0</v>
          </cell>
          <cell r="O954">
            <v>0</v>
          </cell>
          <cell r="P954">
            <v>0</v>
          </cell>
          <cell r="Q954">
            <v>0</v>
          </cell>
        </row>
        <row r="955">
          <cell r="N955">
            <v>0</v>
          </cell>
          <cell r="O955">
            <v>0</v>
          </cell>
          <cell r="P955">
            <v>0</v>
          </cell>
          <cell r="Q955">
            <v>0</v>
          </cell>
        </row>
        <row r="956">
          <cell r="N956">
            <v>0</v>
          </cell>
          <cell r="O956">
            <v>0</v>
          </cell>
          <cell r="P956">
            <v>0</v>
          </cell>
          <cell r="Q956">
            <v>0</v>
          </cell>
        </row>
        <row r="957">
          <cell r="N957">
            <v>0</v>
          </cell>
          <cell r="O957">
            <v>0</v>
          </cell>
          <cell r="P957">
            <v>0</v>
          </cell>
          <cell r="Q957">
            <v>0</v>
          </cell>
        </row>
        <row r="958">
          <cell r="N958">
            <v>0</v>
          </cell>
          <cell r="O958">
            <v>0</v>
          </cell>
          <cell r="P958">
            <v>0</v>
          </cell>
          <cell r="Q958">
            <v>0</v>
          </cell>
        </row>
        <row r="959">
          <cell r="N959">
            <v>0</v>
          </cell>
          <cell r="O959">
            <v>0</v>
          </cell>
          <cell r="P959">
            <v>0</v>
          </cell>
          <cell r="Q959">
            <v>0</v>
          </cell>
        </row>
        <row r="960">
          <cell r="N960">
            <v>0</v>
          </cell>
          <cell r="O960">
            <v>0</v>
          </cell>
          <cell r="P960">
            <v>0</v>
          </cell>
          <cell r="Q960">
            <v>0</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sheetData>
      <sheetData sheetId="1" refreshError="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gram"/>
      <sheetName val="Bloomberg"/>
      <sheetName val="Management Ownership (2)"/>
      <sheetName val="Valuation"/>
      <sheetName val="Key Financial Metrics"/>
      <sheetName val="Key Financial Metrics (old)"/>
    </sheetNames>
    <sheetDataSet>
      <sheetData sheetId="0"/>
      <sheetData sheetId="1"/>
      <sheetData sheetId="2"/>
      <sheetData sheetId="3"/>
      <sheetData sheetId="4">
        <row r="1">
          <cell r="A1" t="str">
            <v xml:space="preserve">Key Financial Metrics </v>
          </cell>
        </row>
        <row r="2">
          <cell r="C2">
            <v>2003</v>
          </cell>
          <cell r="D2">
            <v>2004</v>
          </cell>
          <cell r="E2">
            <v>2005</v>
          </cell>
          <cell r="F2">
            <v>2006</v>
          </cell>
          <cell r="G2">
            <v>2007</v>
          </cell>
          <cell r="H2">
            <v>2008</v>
          </cell>
          <cell r="I2">
            <v>2009</v>
          </cell>
          <cell r="J2">
            <v>2010</v>
          </cell>
          <cell r="L2" t="str">
            <v>Pro Forma YTD'10</v>
          </cell>
        </row>
        <row r="3">
          <cell r="B3" t="str">
            <v>Performance Indicator</v>
          </cell>
          <cell r="C3">
            <v>2003</v>
          </cell>
          <cell r="D3">
            <v>2004</v>
          </cell>
          <cell r="E3">
            <v>2005</v>
          </cell>
          <cell r="F3">
            <v>2006</v>
          </cell>
          <cell r="G3">
            <v>2007</v>
          </cell>
          <cell r="H3">
            <v>2008</v>
          </cell>
          <cell r="I3">
            <v>2009</v>
          </cell>
          <cell r="J3" t="str">
            <v>Q3 2010</v>
          </cell>
          <cell r="L3" t="str">
            <v>LTM</v>
          </cell>
          <cell r="M3" t="str">
            <v>Units</v>
          </cell>
        </row>
        <row r="4">
          <cell r="B4" t="str">
            <v>Total Mortgage Loans</v>
          </cell>
          <cell r="E4">
            <v>336.59500000000003</v>
          </cell>
          <cell r="F4">
            <v>397.14499999999998</v>
          </cell>
          <cell r="G4">
            <v>415.96899999999999</v>
          </cell>
          <cell r="H4">
            <v>395.81299999999999</v>
          </cell>
          <cell r="I4">
            <v>300.14499999999998</v>
          </cell>
          <cell r="J4">
            <v>436.39299999999997</v>
          </cell>
          <cell r="M4" t="str">
            <v xml:space="preserve">in billions </v>
          </cell>
          <cell r="N4">
            <v>5.3304702358538236E-2</v>
          </cell>
        </row>
        <row r="5">
          <cell r="B5" t="str">
            <v xml:space="preserve">Total Revenue </v>
          </cell>
          <cell r="E5">
            <v>32.79</v>
          </cell>
          <cell r="F5">
            <v>37.597000000000001</v>
          </cell>
          <cell r="G5">
            <v>42.137999999999998</v>
          </cell>
          <cell r="H5">
            <v>61.220999999999997</v>
          </cell>
          <cell r="I5">
            <v>48.57</v>
          </cell>
          <cell r="J5">
            <v>41.848999999999997</v>
          </cell>
          <cell r="L5">
            <v>54.422999999999995</v>
          </cell>
          <cell r="M5" t="str">
            <v xml:space="preserve">in millions </v>
          </cell>
          <cell r="N5">
            <v>4.9998632918461849E-2</v>
          </cell>
        </row>
        <row r="6">
          <cell r="B6" t="str">
            <v xml:space="preserve">Net Income </v>
          </cell>
          <cell r="E6">
            <v>14.116</v>
          </cell>
          <cell r="F6">
            <v>15.211</v>
          </cell>
          <cell r="G6">
            <v>14.843</v>
          </cell>
          <cell r="H6">
            <v>30.347999999999999</v>
          </cell>
          <cell r="I6">
            <v>24.742000000000001</v>
          </cell>
          <cell r="J6">
            <v>25.364999999999998</v>
          </cell>
          <cell r="L6">
            <v>31.468999999999998</v>
          </cell>
          <cell r="M6" t="str">
            <v xml:space="preserve">in million </v>
          </cell>
          <cell r="N6">
            <v>0.12435807526858111</v>
          </cell>
        </row>
        <row r="7">
          <cell r="B7" t="str">
            <v>Shareholders' Equity</v>
          </cell>
          <cell r="E7">
            <v>81.164000000000001</v>
          </cell>
          <cell r="F7">
            <v>84.611000000000004</v>
          </cell>
          <cell r="G7">
            <v>103.00700000000001</v>
          </cell>
          <cell r="H7">
            <v>116.60899999999999</v>
          </cell>
          <cell r="I7">
            <v>122.879</v>
          </cell>
          <cell r="J7">
            <v>129.369</v>
          </cell>
        </row>
        <row r="8">
          <cell r="B8" t="str">
            <v xml:space="preserve">     Return on Equity</v>
          </cell>
          <cell r="E8">
            <v>0.17030312170110087</v>
          </cell>
          <cell r="F8">
            <v>0.18351379882370683</v>
          </cell>
          <cell r="G8">
            <v>0.15822575659051905</v>
          </cell>
          <cell r="H8">
            <v>0.28100000000000003</v>
          </cell>
          <cell r="I8">
            <v>0.20699999999999999</v>
          </cell>
          <cell r="J8">
            <v>0.20111160445276077</v>
          </cell>
          <cell r="L8">
            <v>0.20111160445276077</v>
          </cell>
        </row>
        <row r="9">
          <cell r="B9" t="str">
            <v>Productivity Ratio</v>
          </cell>
        </row>
        <row r="10">
          <cell r="B10" t="str">
            <v xml:space="preserve">Efficiency Ratio </v>
          </cell>
          <cell r="E10">
            <v>0.20238229648865305</v>
          </cell>
          <cell r="F10">
            <v>0.20325760371092719</v>
          </cell>
          <cell r="G10">
            <v>0.21710873930043328</v>
          </cell>
          <cell r="H10">
            <v>0.15891580289340945</v>
          </cell>
          <cell r="I10">
            <v>0.19251982637642376</v>
          </cell>
          <cell r="J10">
            <v>0.19974129227662796</v>
          </cell>
        </row>
        <row r="11">
          <cell r="B11" t="str">
            <v xml:space="preserve">     Tier 1 Capital Ratio</v>
          </cell>
          <cell r="E11">
            <v>0.183</v>
          </cell>
          <cell r="F11">
            <v>0.183</v>
          </cell>
          <cell r="G11">
            <v>0.22159999999999999</v>
          </cell>
          <cell r="H11">
            <v>0.2409</v>
          </cell>
          <cell r="I11">
            <v>0.27750000000000002</v>
          </cell>
          <cell r="J11">
            <v>0.2384</v>
          </cell>
        </row>
        <row r="12">
          <cell r="B12" t="str">
            <v>Equity Income from MCAP Commercial LP</v>
          </cell>
          <cell r="E12">
            <v>1.915</v>
          </cell>
          <cell r="F12">
            <v>1.84</v>
          </cell>
          <cell r="G12">
            <v>0.89</v>
          </cell>
          <cell r="H12">
            <v>3.0249999999999999</v>
          </cell>
          <cell r="I12">
            <v>0</v>
          </cell>
          <cell r="J12">
            <v>0</v>
          </cell>
          <cell r="L12">
            <v>3.7429999999999999</v>
          </cell>
        </row>
        <row r="15">
          <cell r="B15" t="str">
            <v xml:space="preserve">Total Mortgage Loan </v>
          </cell>
          <cell r="G15" t="str">
            <v>Total Revenue</v>
          </cell>
          <cell r="O15" t="str">
            <v>Net Income</v>
          </cell>
        </row>
        <row r="31">
          <cell r="P31" t="str">
            <v xml:space="preserve">Tier 1 Capital Ratio </v>
          </cell>
        </row>
        <row r="32">
          <cell r="B32" t="str">
            <v>Return on Equity</v>
          </cell>
          <cell r="G32" t="str">
            <v>Efficiency Ratio</v>
          </cell>
        </row>
        <row r="50">
          <cell r="A50" t="str">
            <v>*Taken from press release. Check annual report when released</v>
          </cell>
        </row>
        <row r="64">
          <cell r="B64" t="str">
            <v>LTM Segment Investment Income</v>
          </cell>
          <cell r="C64" t="str">
            <v>LTM</v>
          </cell>
          <cell r="D64" t="str">
            <v>Annual</v>
          </cell>
          <cell r="E64" t="str">
            <v>Recent Period</v>
          </cell>
          <cell r="F64" t="str">
            <v>Prev. Period</v>
          </cell>
        </row>
        <row r="65">
          <cell r="B65" t="str">
            <v>Mortgage Interest</v>
          </cell>
          <cell r="C65">
            <v>25.827999999999999</v>
          </cell>
        </row>
        <row r="66">
          <cell r="B66" t="str">
            <v>Interest on Loans and Investments</v>
          </cell>
          <cell r="C66">
            <v>2.5070000000000001</v>
          </cell>
        </row>
        <row r="67">
          <cell r="B67" t="str">
            <v>Securitization Income</v>
          </cell>
          <cell r="C67">
            <v>3.9489999999999998</v>
          </cell>
        </row>
        <row r="68">
          <cell r="B68" t="str">
            <v>Fees</v>
          </cell>
          <cell r="C68">
            <v>5.5609999999999999</v>
          </cell>
        </row>
        <row r="69">
          <cell r="B69" t="str">
            <v>Equity Income from MCAP</v>
          </cell>
          <cell r="C69">
            <v>3.7429999999999999</v>
          </cell>
        </row>
        <row r="70">
          <cell r="B70" t="str">
            <v>Interest on Cash and Equivalents</v>
          </cell>
          <cell r="C70">
            <v>0.26100000000000001</v>
          </cell>
        </row>
        <row r="71">
          <cell r="C71">
            <v>41.849000000000004</v>
          </cell>
          <cell r="D71">
            <v>0</v>
          </cell>
          <cell r="E71">
            <v>0</v>
          </cell>
          <cell r="F71">
            <v>0</v>
          </cell>
        </row>
        <row r="81">
          <cell r="C81">
            <v>2005</v>
          </cell>
          <cell r="D81">
            <v>2006</v>
          </cell>
          <cell r="E81">
            <v>2007</v>
          </cell>
          <cell r="F81">
            <v>2008</v>
          </cell>
          <cell r="G81">
            <v>2009</v>
          </cell>
          <cell r="H81">
            <v>2010</v>
          </cell>
          <cell r="J81" t="str">
            <v>LTM</v>
          </cell>
        </row>
        <row r="82">
          <cell r="B82" t="str">
            <v>Equity Income from MCAP Commercial LP</v>
          </cell>
          <cell r="C82">
            <v>1.915</v>
          </cell>
          <cell r="D82">
            <v>1.84</v>
          </cell>
          <cell r="E82">
            <v>0.89</v>
          </cell>
          <cell r="F82">
            <v>3.0249999999999999</v>
          </cell>
          <cell r="G82">
            <v>0</v>
          </cell>
          <cell r="H82">
            <v>3.7429999999999999</v>
          </cell>
        </row>
        <row r="91">
          <cell r="B91" t="str">
            <v>MSC EBITDA</v>
          </cell>
          <cell r="C91">
            <v>2007</v>
          </cell>
          <cell r="D91">
            <v>2008</v>
          </cell>
          <cell r="E91">
            <v>2009</v>
          </cell>
          <cell r="F91" t="str">
            <v>2010E</v>
          </cell>
        </row>
        <row r="92">
          <cell r="B92" t="str">
            <v>Revenue</v>
          </cell>
          <cell r="C92">
            <v>357.24137931034483</v>
          </cell>
          <cell r="D92">
            <v>318.57923497267757</v>
          </cell>
          <cell r="E92">
            <v>323.47560975609753</v>
          </cell>
          <cell r="F92">
            <v>333.45714285714291</v>
          </cell>
        </row>
        <row r="93">
          <cell r="B93" t="str">
            <v>EBITDA</v>
          </cell>
          <cell r="C93">
            <v>103.6</v>
          </cell>
          <cell r="D93">
            <v>116.6</v>
          </cell>
          <cell r="E93">
            <v>106.1</v>
          </cell>
          <cell r="F93">
            <v>116.71000000000001</v>
          </cell>
        </row>
        <row r="94">
          <cell r="B94" t="str">
            <v>EBITDA Margin</v>
          </cell>
          <cell r="C94">
            <v>0.28999999999999998</v>
          </cell>
          <cell r="D94">
            <v>0.36599999999999999</v>
          </cell>
          <cell r="E94">
            <v>0.32800000000000001</v>
          </cell>
          <cell r="F94">
            <v>0.35</v>
          </cell>
        </row>
      </sheetData>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 Chart DATA"/>
      <sheetName val="Canadian P&amp;C Insurers &gt;&gt;&gt;"/>
      <sheetName val="IIC"/>
      <sheetName val="NB"/>
      <sheetName val="KFS"/>
      <sheetName val="EGI"/>
      <sheetName val="US Commercial Lines &gt;&gt;&gt; "/>
      <sheetName val="TRV"/>
      <sheetName val="Sheet2"/>
      <sheetName val="Sheet3"/>
    </sheetNames>
    <sheetDataSet>
      <sheetData sheetId="0" refreshError="1"/>
      <sheetData sheetId="1" refreshError="1"/>
      <sheetData sheetId="2">
        <row r="1">
          <cell r="G1" t="str">
            <v>Price Performance</v>
          </cell>
          <cell r="K1" t="str">
            <v>Relative Performance</v>
          </cell>
        </row>
        <row r="2">
          <cell r="G2" t="str">
            <v>ING Canada Inc.</v>
          </cell>
          <cell r="H2" t="str">
            <v>S&amp;P/TSX Composite Index</v>
          </cell>
          <cell r="I2" t="str">
            <v>S&amp;P 500 - Insurance Index</v>
          </cell>
          <cell r="K2" t="str">
            <v>ING Canada Inc.</v>
          </cell>
          <cell r="L2" t="str">
            <v>S&amp;P/TSX Composite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-0.29194570135746611</v>
          </cell>
          <cell r="L3" t="e">
            <v>#VALUE!</v>
          </cell>
          <cell r="M3" t="e">
            <v>#VALUE!</v>
          </cell>
        </row>
        <row r="4">
          <cell r="A4" t="str">
            <v>TSX:IIC</v>
          </cell>
          <cell r="B4">
            <v>20</v>
          </cell>
          <cell r="C4">
            <v>11</v>
          </cell>
          <cell r="D4">
            <v>2006</v>
          </cell>
          <cell r="E4">
            <v>39041</v>
          </cell>
          <cell r="F4" t="str">
            <v>11/20/2006</v>
          </cell>
          <cell r="G4">
            <v>55.25</v>
          </cell>
          <cell r="H4" t="str">
            <v>#NA</v>
          </cell>
          <cell r="I4" t="str">
            <v>#NA</v>
          </cell>
          <cell r="K4">
            <v>100</v>
          </cell>
          <cell r="L4" t="e">
            <v>#VALUE!</v>
          </cell>
          <cell r="M4" t="e">
            <v>#VALUE!</v>
          </cell>
        </row>
        <row r="5">
          <cell r="A5" t="str">
            <v>IQ2671800</v>
          </cell>
          <cell r="B5">
            <v>21</v>
          </cell>
          <cell r="C5">
            <v>11</v>
          </cell>
          <cell r="D5">
            <v>2006</v>
          </cell>
          <cell r="E5">
            <v>39042</v>
          </cell>
          <cell r="F5" t="str">
            <v>11/21/2006</v>
          </cell>
          <cell r="G5">
            <v>55.64</v>
          </cell>
          <cell r="H5" t="str">
            <v>#NA</v>
          </cell>
          <cell r="I5" t="str">
            <v>#NA</v>
          </cell>
          <cell r="K5">
            <v>100.70588235294117</v>
          </cell>
          <cell r="L5" t="e">
            <v>#VALUE!</v>
          </cell>
          <cell r="M5" t="e">
            <v>#VALUE!</v>
          </cell>
        </row>
        <row r="6">
          <cell r="A6" t="str">
            <v>^IUX</v>
          </cell>
          <cell r="B6">
            <v>22</v>
          </cell>
          <cell r="C6">
            <v>11</v>
          </cell>
          <cell r="D6">
            <v>2006</v>
          </cell>
          <cell r="E6">
            <v>39043</v>
          </cell>
          <cell r="F6" t="str">
            <v>11/22/2006</v>
          </cell>
          <cell r="G6">
            <v>55</v>
          </cell>
          <cell r="H6" t="str">
            <v>#NA</v>
          </cell>
          <cell r="I6" t="str">
            <v>#NA</v>
          </cell>
          <cell r="K6">
            <v>99.547511312217196</v>
          </cell>
          <cell r="L6" t="e">
            <v>#VALUE!</v>
          </cell>
          <cell r="M6" t="e">
            <v>#VALUE!</v>
          </cell>
        </row>
        <row r="7">
          <cell r="B7">
            <v>23</v>
          </cell>
          <cell r="C7">
            <v>11</v>
          </cell>
          <cell r="D7">
            <v>2006</v>
          </cell>
          <cell r="E7">
            <v>39044</v>
          </cell>
          <cell r="F7" t="str">
            <v>11/23/2006</v>
          </cell>
          <cell r="G7">
            <v>55.16</v>
          </cell>
          <cell r="H7" t="str">
            <v>#NA</v>
          </cell>
          <cell r="I7" t="str">
            <v>#NA</v>
          </cell>
          <cell r="K7">
            <v>99.837104072398191</v>
          </cell>
          <cell r="L7" t="e">
            <v>#VALUE!</v>
          </cell>
          <cell r="M7" t="e">
            <v>#VALUE!</v>
          </cell>
        </row>
        <row r="8">
          <cell r="B8">
            <v>24</v>
          </cell>
          <cell r="C8">
            <v>11</v>
          </cell>
          <cell r="D8">
            <v>2006</v>
          </cell>
          <cell r="E8">
            <v>39045</v>
          </cell>
          <cell r="F8" t="str">
            <v>11/24/2006</v>
          </cell>
          <cell r="G8">
            <v>55.48</v>
          </cell>
          <cell r="H8" t="str">
            <v>#NA</v>
          </cell>
          <cell r="I8" t="str">
            <v>#NA</v>
          </cell>
          <cell r="K8">
            <v>100.41628959276017</v>
          </cell>
          <cell r="L8" t="e">
            <v>#VALUE!</v>
          </cell>
          <cell r="M8" t="e">
            <v>#VALUE!</v>
          </cell>
        </row>
        <row r="9">
          <cell r="B9">
            <v>27</v>
          </cell>
          <cell r="C9">
            <v>11</v>
          </cell>
          <cell r="D9">
            <v>2006</v>
          </cell>
          <cell r="E9">
            <v>39048</v>
          </cell>
          <cell r="F9" t="str">
            <v>11/27/2006</v>
          </cell>
          <cell r="G9">
            <v>55.5</v>
          </cell>
          <cell r="H9" t="str">
            <v>#NA</v>
          </cell>
          <cell r="I9" t="str">
            <v>#NA</v>
          </cell>
          <cell r="K9">
            <v>100.4524886877828</v>
          </cell>
          <cell r="L9" t="e">
            <v>#VALUE!</v>
          </cell>
          <cell r="M9" t="e">
            <v>#VALUE!</v>
          </cell>
        </row>
        <row r="10">
          <cell r="B10">
            <v>28</v>
          </cell>
          <cell r="C10">
            <v>11</v>
          </cell>
          <cell r="D10">
            <v>2006</v>
          </cell>
          <cell r="E10">
            <v>39049</v>
          </cell>
          <cell r="F10" t="str">
            <v>11/28/2006</v>
          </cell>
          <cell r="G10">
            <v>54.86</v>
          </cell>
          <cell r="H10" t="str">
            <v>#NA</v>
          </cell>
          <cell r="I10" t="str">
            <v>#NA</v>
          </cell>
          <cell r="K10">
            <v>99.294117647058826</v>
          </cell>
          <cell r="L10" t="e">
            <v>#VALUE!</v>
          </cell>
          <cell r="M10" t="e">
            <v>#VALUE!</v>
          </cell>
        </row>
        <row r="11">
          <cell r="B11">
            <v>29</v>
          </cell>
          <cell r="C11">
            <v>11</v>
          </cell>
          <cell r="D11">
            <v>2006</v>
          </cell>
          <cell r="E11">
            <v>39050</v>
          </cell>
          <cell r="F11" t="str">
            <v>11/29/2006</v>
          </cell>
          <cell r="G11">
            <v>54.55</v>
          </cell>
          <cell r="H11" t="str">
            <v>#NA</v>
          </cell>
          <cell r="I11" t="str">
            <v>#NA</v>
          </cell>
          <cell r="K11">
            <v>98.733031674208135</v>
          </cell>
          <cell r="L11" t="e">
            <v>#VALUE!</v>
          </cell>
          <cell r="M11" t="e">
            <v>#VALUE!</v>
          </cell>
        </row>
        <row r="12">
          <cell r="B12">
            <v>30</v>
          </cell>
          <cell r="C12">
            <v>11</v>
          </cell>
          <cell r="D12">
            <v>2006</v>
          </cell>
          <cell r="E12">
            <v>39051</v>
          </cell>
          <cell r="F12" t="str">
            <v>11/30/2006</v>
          </cell>
          <cell r="G12">
            <v>54.5</v>
          </cell>
          <cell r="H12" t="str">
            <v>#NA</v>
          </cell>
          <cell r="I12" t="str">
            <v>#NA</v>
          </cell>
          <cell r="K12">
            <v>98.642533936651589</v>
          </cell>
          <cell r="L12" t="e">
            <v>#VALUE!</v>
          </cell>
          <cell r="M12" t="e">
            <v>#VALUE!</v>
          </cell>
        </row>
        <row r="13">
          <cell r="B13">
            <v>1</v>
          </cell>
          <cell r="C13">
            <v>12</v>
          </cell>
          <cell r="D13">
            <v>2006</v>
          </cell>
          <cell r="E13">
            <v>39052</v>
          </cell>
          <cell r="F13" t="str">
            <v>12/1/2006</v>
          </cell>
          <cell r="G13">
            <v>54</v>
          </cell>
          <cell r="H13" t="str">
            <v>#NA</v>
          </cell>
          <cell r="I13" t="str">
            <v>#NA</v>
          </cell>
          <cell r="K13">
            <v>97.737556561085967</v>
          </cell>
          <cell r="L13" t="e">
            <v>#VALUE!</v>
          </cell>
          <cell r="M13" t="e">
            <v>#VALUE!</v>
          </cell>
        </row>
        <row r="14">
          <cell r="B14">
            <v>4</v>
          </cell>
          <cell r="C14">
            <v>12</v>
          </cell>
          <cell r="D14">
            <v>2006</v>
          </cell>
          <cell r="E14">
            <v>39055</v>
          </cell>
          <cell r="F14" t="str">
            <v>12/4/2006</v>
          </cell>
          <cell r="G14">
            <v>54.33</v>
          </cell>
          <cell r="H14" t="str">
            <v>#NA</v>
          </cell>
          <cell r="I14" t="str">
            <v>#NA</v>
          </cell>
          <cell r="K14">
            <v>98.334841628959268</v>
          </cell>
          <cell r="L14" t="e">
            <v>#VALUE!</v>
          </cell>
          <cell r="M14" t="e">
            <v>#VALUE!</v>
          </cell>
        </row>
        <row r="15">
          <cell r="B15">
            <v>5</v>
          </cell>
          <cell r="C15">
            <v>12</v>
          </cell>
          <cell r="D15">
            <v>2006</v>
          </cell>
          <cell r="E15">
            <v>39056</v>
          </cell>
          <cell r="F15" t="str">
            <v>12/5/2006</v>
          </cell>
          <cell r="G15">
            <v>54.12</v>
          </cell>
          <cell r="H15" t="str">
            <v>#NA</v>
          </cell>
          <cell r="I15" t="str">
            <v>#NA</v>
          </cell>
          <cell r="K15">
            <v>97.954751131221713</v>
          </cell>
          <cell r="L15" t="e">
            <v>#VALUE!</v>
          </cell>
          <cell r="M15" t="e">
            <v>#VALUE!</v>
          </cell>
        </row>
        <row r="16">
          <cell r="B16">
            <v>6</v>
          </cell>
          <cell r="C16">
            <v>12</v>
          </cell>
          <cell r="D16">
            <v>2006</v>
          </cell>
          <cell r="E16">
            <v>39057</v>
          </cell>
          <cell r="F16" t="str">
            <v>12/6/2006</v>
          </cell>
          <cell r="G16">
            <v>54.06</v>
          </cell>
          <cell r="H16" t="str">
            <v>#NA</v>
          </cell>
          <cell r="I16" t="str">
            <v>#NA</v>
          </cell>
          <cell r="K16">
            <v>97.846153846153854</v>
          </cell>
          <cell r="L16" t="e">
            <v>#VALUE!</v>
          </cell>
          <cell r="M16" t="e">
            <v>#VALUE!</v>
          </cell>
        </row>
        <row r="17">
          <cell r="B17">
            <v>7</v>
          </cell>
          <cell r="C17">
            <v>12</v>
          </cell>
          <cell r="D17">
            <v>2006</v>
          </cell>
          <cell r="E17">
            <v>39058</v>
          </cell>
          <cell r="F17" t="str">
            <v>12/7/2006</v>
          </cell>
          <cell r="G17">
            <v>53.9</v>
          </cell>
          <cell r="H17" t="str">
            <v>#NA</v>
          </cell>
          <cell r="I17" t="str">
            <v>#NA</v>
          </cell>
          <cell r="K17">
            <v>97.556561085972845</v>
          </cell>
          <cell r="L17" t="e">
            <v>#VALUE!</v>
          </cell>
          <cell r="M17" t="e">
            <v>#VALUE!</v>
          </cell>
        </row>
        <row r="18">
          <cell r="B18">
            <v>8</v>
          </cell>
          <cell r="C18">
            <v>12</v>
          </cell>
          <cell r="D18">
            <v>2006</v>
          </cell>
          <cell r="E18">
            <v>39059</v>
          </cell>
          <cell r="F18" t="str">
            <v>12/8/2006</v>
          </cell>
          <cell r="G18">
            <v>54.16</v>
          </cell>
          <cell r="H18" t="str">
            <v>#NA</v>
          </cell>
          <cell r="I18" t="str">
            <v>#NA</v>
          </cell>
          <cell r="K18">
            <v>98.027149321266961</v>
          </cell>
          <cell r="L18" t="e">
            <v>#VALUE!</v>
          </cell>
          <cell r="M18" t="e">
            <v>#VALUE!</v>
          </cell>
        </row>
        <row r="19">
          <cell r="B19">
            <v>11</v>
          </cell>
          <cell r="C19">
            <v>12</v>
          </cell>
          <cell r="D19">
            <v>2006</v>
          </cell>
          <cell r="E19">
            <v>39062</v>
          </cell>
          <cell r="F19" t="str">
            <v>12/11/2006</v>
          </cell>
          <cell r="G19">
            <v>53.76</v>
          </cell>
          <cell r="H19" t="str">
            <v>#NA</v>
          </cell>
          <cell r="I19" t="str">
            <v>#NA</v>
          </cell>
          <cell r="K19">
            <v>97.303167420814475</v>
          </cell>
          <cell r="L19" t="e">
            <v>#VALUE!</v>
          </cell>
          <cell r="M19" t="e">
            <v>#VALUE!</v>
          </cell>
        </row>
        <row r="20">
          <cell r="B20">
            <v>12</v>
          </cell>
          <cell r="C20">
            <v>12</v>
          </cell>
          <cell r="D20">
            <v>2006</v>
          </cell>
          <cell r="E20">
            <v>39063</v>
          </cell>
          <cell r="F20" t="str">
            <v>12/12/2006</v>
          </cell>
          <cell r="G20">
            <v>53.2</v>
          </cell>
          <cell r="H20" t="str">
            <v>#NA</v>
          </cell>
          <cell r="I20" t="str">
            <v>#NA</v>
          </cell>
          <cell r="K20">
            <v>96.289592760180994</v>
          </cell>
          <cell r="L20" t="e">
            <v>#VALUE!</v>
          </cell>
          <cell r="M20" t="e">
            <v>#VALUE!</v>
          </cell>
        </row>
        <row r="21">
          <cell r="B21">
            <v>13</v>
          </cell>
          <cell r="C21">
            <v>12</v>
          </cell>
          <cell r="D21">
            <v>2006</v>
          </cell>
          <cell r="E21">
            <v>39064</v>
          </cell>
          <cell r="F21" t="str">
            <v>12/13/2006</v>
          </cell>
          <cell r="G21">
            <v>53.25</v>
          </cell>
          <cell r="H21" t="str">
            <v>#NA</v>
          </cell>
          <cell r="I21" t="str">
            <v>#NA</v>
          </cell>
          <cell r="K21">
            <v>96.380090497737555</v>
          </cell>
          <cell r="L21" t="e">
            <v>#VALUE!</v>
          </cell>
          <cell r="M21" t="e">
            <v>#VALUE!</v>
          </cell>
        </row>
        <row r="22">
          <cell r="B22">
            <v>14</v>
          </cell>
          <cell r="C22">
            <v>12</v>
          </cell>
          <cell r="D22">
            <v>2006</v>
          </cell>
          <cell r="E22">
            <v>39065</v>
          </cell>
          <cell r="F22" t="str">
            <v>12/14/2006</v>
          </cell>
          <cell r="G22">
            <v>53.89</v>
          </cell>
          <cell r="H22" t="str">
            <v>#NA</v>
          </cell>
          <cell r="I22" t="str">
            <v>#NA</v>
          </cell>
          <cell r="K22">
            <v>97.538461538461547</v>
          </cell>
          <cell r="L22" t="e">
            <v>#VALUE!</v>
          </cell>
          <cell r="M22" t="e">
            <v>#VALUE!</v>
          </cell>
        </row>
        <row r="23">
          <cell r="B23">
            <v>15</v>
          </cell>
          <cell r="C23">
            <v>12</v>
          </cell>
          <cell r="D23">
            <v>2006</v>
          </cell>
          <cell r="E23">
            <v>39066</v>
          </cell>
          <cell r="F23" t="str">
            <v>12/15/2006</v>
          </cell>
          <cell r="G23">
            <v>53</v>
          </cell>
          <cell r="H23" t="str">
            <v>#NA</v>
          </cell>
          <cell r="I23" t="str">
            <v>#NA</v>
          </cell>
          <cell r="K23">
            <v>95.927601809954751</v>
          </cell>
          <cell r="L23" t="e">
            <v>#VALUE!</v>
          </cell>
          <cell r="M23" t="e">
            <v>#VALUE!</v>
          </cell>
        </row>
        <row r="24">
          <cell r="B24">
            <v>18</v>
          </cell>
          <cell r="C24">
            <v>12</v>
          </cell>
          <cell r="D24">
            <v>2006</v>
          </cell>
          <cell r="E24">
            <v>39069</v>
          </cell>
          <cell r="F24" t="str">
            <v>12/18/2006</v>
          </cell>
          <cell r="G24">
            <v>52.59</v>
          </cell>
          <cell r="H24" t="str">
            <v>#NA</v>
          </cell>
          <cell r="I24" t="str">
            <v>#NA</v>
          </cell>
          <cell r="K24">
            <v>95.185520361990967</v>
          </cell>
          <cell r="L24" t="e">
            <v>#VALUE!</v>
          </cell>
          <cell r="M24" t="e">
            <v>#VALUE!</v>
          </cell>
        </row>
        <row r="25">
          <cell r="B25">
            <v>19</v>
          </cell>
          <cell r="C25">
            <v>12</v>
          </cell>
          <cell r="D25">
            <v>2006</v>
          </cell>
          <cell r="E25">
            <v>39070</v>
          </cell>
          <cell r="F25" t="str">
            <v>12/19/2006</v>
          </cell>
          <cell r="G25">
            <v>52.25</v>
          </cell>
          <cell r="H25" t="str">
            <v>#NA</v>
          </cell>
          <cell r="I25" t="str">
            <v>#NA</v>
          </cell>
          <cell r="K25">
            <v>94.570135746606326</v>
          </cell>
          <cell r="L25" t="e">
            <v>#VALUE!</v>
          </cell>
          <cell r="M25" t="e">
            <v>#VALUE!</v>
          </cell>
        </row>
        <row r="26">
          <cell r="B26">
            <v>20</v>
          </cell>
          <cell r="C26">
            <v>12</v>
          </cell>
          <cell r="D26">
            <v>2006</v>
          </cell>
          <cell r="E26">
            <v>39071</v>
          </cell>
          <cell r="F26" t="str">
            <v>12/20/2006</v>
          </cell>
          <cell r="G26">
            <v>51.95</v>
          </cell>
          <cell r="H26" t="str">
            <v>#NA</v>
          </cell>
          <cell r="I26" t="str">
            <v>#NA</v>
          </cell>
          <cell r="K26">
            <v>94.027149321266975</v>
          </cell>
          <cell r="L26" t="e">
            <v>#VALUE!</v>
          </cell>
          <cell r="M26" t="e">
            <v>#VALUE!</v>
          </cell>
        </row>
        <row r="27">
          <cell r="B27">
            <v>21</v>
          </cell>
          <cell r="C27">
            <v>12</v>
          </cell>
          <cell r="D27">
            <v>2006</v>
          </cell>
          <cell r="E27">
            <v>39072</v>
          </cell>
          <cell r="F27" t="str">
            <v>12/21/2006</v>
          </cell>
          <cell r="G27">
            <v>52.9</v>
          </cell>
          <cell r="H27" t="str">
            <v>#NA</v>
          </cell>
          <cell r="I27" t="str">
            <v>#NA</v>
          </cell>
          <cell r="K27">
            <v>95.746606334841616</v>
          </cell>
          <cell r="L27" t="e">
            <v>#VALUE!</v>
          </cell>
          <cell r="M27" t="e">
            <v>#VALUE!</v>
          </cell>
        </row>
        <row r="28">
          <cell r="B28">
            <v>22</v>
          </cell>
          <cell r="C28">
            <v>12</v>
          </cell>
          <cell r="D28">
            <v>2006</v>
          </cell>
          <cell r="E28">
            <v>39073</v>
          </cell>
          <cell r="F28" t="str">
            <v>12/22/2006</v>
          </cell>
          <cell r="G28">
            <v>52.25</v>
          </cell>
          <cell r="H28" t="str">
            <v>#NA</v>
          </cell>
          <cell r="I28" t="str">
            <v>#NA</v>
          </cell>
          <cell r="K28">
            <v>94.570135746606326</v>
          </cell>
          <cell r="L28" t="e">
            <v>#VALUE!</v>
          </cell>
          <cell r="M28" t="e">
            <v>#VALUE!</v>
          </cell>
        </row>
        <row r="29">
          <cell r="B29">
            <v>27</v>
          </cell>
          <cell r="C29">
            <v>12</v>
          </cell>
          <cell r="D29">
            <v>2006</v>
          </cell>
          <cell r="E29">
            <v>39078</v>
          </cell>
          <cell r="F29" t="str">
            <v>12/27/2006</v>
          </cell>
          <cell r="G29">
            <v>52.53</v>
          </cell>
          <cell r="H29" t="str">
            <v>#NA</v>
          </cell>
          <cell r="I29" t="str">
            <v>#NA</v>
          </cell>
          <cell r="K29">
            <v>95.07692307692308</v>
          </cell>
          <cell r="L29" t="e">
            <v>#VALUE!</v>
          </cell>
          <cell r="M29" t="e">
            <v>#VALUE!</v>
          </cell>
        </row>
        <row r="30">
          <cell r="B30">
            <v>28</v>
          </cell>
          <cell r="C30">
            <v>12</v>
          </cell>
          <cell r="D30">
            <v>2006</v>
          </cell>
          <cell r="E30">
            <v>39079</v>
          </cell>
          <cell r="F30" t="str">
            <v>12/28/2006</v>
          </cell>
          <cell r="G30">
            <v>52.55</v>
          </cell>
          <cell r="H30" t="str">
            <v>#NA</v>
          </cell>
          <cell r="I30" t="str">
            <v>#NA</v>
          </cell>
          <cell r="K30">
            <v>95.11312217194569</v>
          </cell>
          <cell r="L30" t="e">
            <v>#VALUE!</v>
          </cell>
          <cell r="M30" t="e">
            <v>#VALUE!</v>
          </cell>
        </row>
        <row r="31">
          <cell r="B31">
            <v>29</v>
          </cell>
          <cell r="C31">
            <v>12</v>
          </cell>
          <cell r="D31">
            <v>2006</v>
          </cell>
          <cell r="E31">
            <v>39080</v>
          </cell>
          <cell r="F31" t="str">
            <v>12/29/2006</v>
          </cell>
          <cell r="G31">
            <v>52.42</v>
          </cell>
          <cell r="H31" t="str">
            <v>#NA</v>
          </cell>
          <cell r="I31" t="str">
            <v>#NA</v>
          </cell>
          <cell r="K31">
            <v>94.877828054298647</v>
          </cell>
          <cell r="L31" t="e">
            <v>#VALUE!</v>
          </cell>
          <cell r="M31" t="e">
            <v>#VALUE!</v>
          </cell>
        </row>
        <row r="32">
          <cell r="B32">
            <v>2</v>
          </cell>
          <cell r="C32">
            <v>1</v>
          </cell>
          <cell r="D32">
            <v>2007</v>
          </cell>
          <cell r="E32">
            <v>39084</v>
          </cell>
          <cell r="F32" t="str">
            <v>1/2/2007</v>
          </cell>
          <cell r="G32">
            <v>52.7</v>
          </cell>
          <cell r="H32" t="str">
            <v>#NA</v>
          </cell>
          <cell r="I32" t="str">
            <v>#NA</v>
          </cell>
          <cell r="K32">
            <v>95.384615384615387</v>
          </cell>
          <cell r="L32" t="e">
            <v>#VALUE!</v>
          </cell>
          <cell r="M32" t="e">
            <v>#VALUE!</v>
          </cell>
        </row>
        <row r="33">
          <cell r="B33">
            <v>3</v>
          </cell>
          <cell r="C33">
            <v>1</v>
          </cell>
          <cell r="D33">
            <v>2007</v>
          </cell>
          <cell r="E33">
            <v>39085</v>
          </cell>
          <cell r="F33" t="str">
            <v>1/3/2007</v>
          </cell>
          <cell r="G33">
            <v>52.65</v>
          </cell>
          <cell r="H33" t="str">
            <v>#NA</v>
          </cell>
          <cell r="I33" t="str">
            <v>#NA</v>
          </cell>
          <cell r="K33">
            <v>95.294117647058812</v>
          </cell>
          <cell r="L33" t="e">
            <v>#VALUE!</v>
          </cell>
          <cell r="M33" t="e">
            <v>#VALUE!</v>
          </cell>
        </row>
        <row r="34">
          <cell r="B34">
            <v>4</v>
          </cell>
          <cell r="C34">
            <v>1</v>
          </cell>
          <cell r="D34">
            <v>2007</v>
          </cell>
          <cell r="E34">
            <v>39086</v>
          </cell>
          <cell r="F34" t="str">
            <v>1/4/2007</v>
          </cell>
          <cell r="G34">
            <v>52.51</v>
          </cell>
          <cell r="H34" t="str">
            <v>#NA</v>
          </cell>
          <cell r="I34" t="str">
            <v>#NA</v>
          </cell>
          <cell r="K34">
            <v>95.040723981900442</v>
          </cell>
          <cell r="L34" t="e">
            <v>#VALUE!</v>
          </cell>
          <cell r="M34" t="e">
            <v>#VALUE!</v>
          </cell>
        </row>
        <row r="35">
          <cell r="B35">
            <v>5</v>
          </cell>
          <cell r="C35">
            <v>1</v>
          </cell>
          <cell r="D35">
            <v>2007</v>
          </cell>
          <cell r="E35">
            <v>39087</v>
          </cell>
          <cell r="F35" t="str">
            <v>1/5/2007</v>
          </cell>
          <cell r="G35">
            <v>52.69</v>
          </cell>
          <cell r="H35" t="str">
            <v>#NA</v>
          </cell>
          <cell r="I35" t="str">
            <v>#NA</v>
          </cell>
          <cell r="K35">
            <v>95.366515837104075</v>
          </cell>
          <cell r="L35" t="e">
            <v>#VALUE!</v>
          </cell>
          <cell r="M35" t="e">
            <v>#VALUE!</v>
          </cell>
        </row>
        <row r="36">
          <cell r="B36">
            <v>8</v>
          </cell>
          <cell r="C36">
            <v>1</v>
          </cell>
          <cell r="D36">
            <v>2007</v>
          </cell>
          <cell r="E36">
            <v>39090</v>
          </cell>
          <cell r="F36" t="str">
            <v>1/8/2007</v>
          </cell>
          <cell r="G36">
            <v>52.6</v>
          </cell>
          <cell r="H36" t="str">
            <v>#NA</v>
          </cell>
          <cell r="I36" t="str">
            <v>#NA</v>
          </cell>
          <cell r="K36">
            <v>95.203619909502265</v>
          </cell>
          <cell r="L36" t="e">
            <v>#VALUE!</v>
          </cell>
          <cell r="M36" t="e">
            <v>#VALUE!</v>
          </cell>
        </row>
        <row r="37">
          <cell r="B37">
            <v>9</v>
          </cell>
          <cell r="C37">
            <v>1</v>
          </cell>
          <cell r="D37">
            <v>2007</v>
          </cell>
          <cell r="E37">
            <v>39091</v>
          </cell>
          <cell r="F37" t="str">
            <v>1/9/2007</v>
          </cell>
          <cell r="G37">
            <v>52.84</v>
          </cell>
          <cell r="H37" t="str">
            <v>#NA</v>
          </cell>
          <cell r="I37" t="str">
            <v>#NA</v>
          </cell>
          <cell r="K37">
            <v>95.638009049773771</v>
          </cell>
          <cell r="L37" t="e">
            <v>#VALUE!</v>
          </cell>
          <cell r="M37" t="e">
            <v>#VALUE!</v>
          </cell>
        </row>
        <row r="38">
          <cell r="B38">
            <v>10</v>
          </cell>
          <cell r="C38">
            <v>1</v>
          </cell>
          <cell r="D38">
            <v>2007</v>
          </cell>
          <cell r="E38">
            <v>39092</v>
          </cell>
          <cell r="F38" t="str">
            <v>1/10/2007</v>
          </cell>
          <cell r="G38">
            <v>52.94</v>
          </cell>
          <cell r="H38" t="str">
            <v>#NA</v>
          </cell>
          <cell r="I38" t="str">
            <v>#NA</v>
          </cell>
          <cell r="K38">
            <v>95.819004524886878</v>
          </cell>
          <cell r="L38" t="e">
            <v>#VALUE!</v>
          </cell>
          <cell r="M38" t="e">
            <v>#VALUE!</v>
          </cell>
        </row>
        <row r="39">
          <cell r="B39">
            <v>11</v>
          </cell>
          <cell r="C39">
            <v>1</v>
          </cell>
          <cell r="D39">
            <v>2007</v>
          </cell>
          <cell r="E39">
            <v>39093</v>
          </cell>
          <cell r="F39" t="str">
            <v>1/11/2007</v>
          </cell>
          <cell r="G39">
            <v>53.67</v>
          </cell>
          <cell r="H39" t="str">
            <v>#NA</v>
          </cell>
          <cell r="I39" t="str">
            <v>#NA</v>
          </cell>
          <cell r="K39">
            <v>97.140271493212666</v>
          </cell>
          <cell r="L39" t="e">
            <v>#VALUE!</v>
          </cell>
          <cell r="M39" t="e">
            <v>#VALUE!</v>
          </cell>
        </row>
        <row r="40">
          <cell r="B40">
            <v>12</v>
          </cell>
          <cell r="C40">
            <v>1</v>
          </cell>
          <cell r="D40">
            <v>2007</v>
          </cell>
          <cell r="E40">
            <v>39094</v>
          </cell>
          <cell r="F40" t="str">
            <v>1/12/2007</v>
          </cell>
          <cell r="G40">
            <v>53.58</v>
          </cell>
          <cell r="H40" t="str">
            <v>#NA</v>
          </cell>
          <cell r="I40" t="str">
            <v>#NA</v>
          </cell>
          <cell r="K40">
            <v>96.977375565610856</v>
          </cell>
          <cell r="L40" t="e">
            <v>#VALUE!</v>
          </cell>
          <cell r="M40" t="e">
            <v>#VALUE!</v>
          </cell>
        </row>
        <row r="41">
          <cell r="B41">
            <v>15</v>
          </cell>
          <cell r="C41">
            <v>1</v>
          </cell>
          <cell r="D41">
            <v>2007</v>
          </cell>
          <cell r="E41">
            <v>39097</v>
          </cell>
          <cell r="F41" t="str">
            <v>1/15/2007</v>
          </cell>
          <cell r="G41">
            <v>53.65</v>
          </cell>
          <cell r="H41" t="str">
            <v>#NA</v>
          </cell>
          <cell r="I41" t="str">
            <v>#NA</v>
          </cell>
          <cell r="K41">
            <v>97.104072398190041</v>
          </cell>
          <cell r="L41" t="e">
            <v>#VALUE!</v>
          </cell>
          <cell r="M41" t="e">
            <v>#VALUE!</v>
          </cell>
        </row>
        <row r="42">
          <cell r="B42">
            <v>16</v>
          </cell>
          <cell r="C42">
            <v>1</v>
          </cell>
          <cell r="D42">
            <v>2007</v>
          </cell>
          <cell r="E42">
            <v>39098</v>
          </cell>
          <cell r="F42" t="str">
            <v>1/16/2007</v>
          </cell>
          <cell r="G42">
            <v>53.34</v>
          </cell>
          <cell r="H42" t="str">
            <v>#NA</v>
          </cell>
          <cell r="I42" t="str">
            <v>#NA</v>
          </cell>
          <cell r="K42">
            <v>96.542986425339379</v>
          </cell>
          <cell r="L42" t="e">
            <v>#VALUE!</v>
          </cell>
          <cell r="M42" t="e">
            <v>#VALUE!</v>
          </cell>
        </row>
        <row r="43">
          <cell r="B43">
            <v>17</v>
          </cell>
          <cell r="C43">
            <v>1</v>
          </cell>
          <cell r="D43">
            <v>2007</v>
          </cell>
          <cell r="E43">
            <v>39099</v>
          </cell>
          <cell r="F43" t="str">
            <v>1/17/2007</v>
          </cell>
          <cell r="G43">
            <v>52.42</v>
          </cell>
          <cell r="H43" t="str">
            <v>#NA</v>
          </cell>
          <cell r="I43" t="str">
            <v>#NA</v>
          </cell>
          <cell r="K43">
            <v>94.877828054298647</v>
          </cell>
          <cell r="L43" t="e">
            <v>#VALUE!</v>
          </cell>
          <cell r="M43" t="e">
            <v>#VALUE!</v>
          </cell>
        </row>
        <row r="44">
          <cell r="B44">
            <v>18</v>
          </cell>
          <cell r="C44">
            <v>1</v>
          </cell>
          <cell r="D44">
            <v>2007</v>
          </cell>
          <cell r="E44">
            <v>39100</v>
          </cell>
          <cell r="F44" t="str">
            <v>1/18/2007</v>
          </cell>
          <cell r="G44">
            <v>51.98</v>
          </cell>
          <cell r="H44" t="str">
            <v>#NA</v>
          </cell>
          <cell r="I44" t="str">
            <v>#NA</v>
          </cell>
          <cell r="K44">
            <v>94.081447963800898</v>
          </cell>
          <cell r="L44" t="e">
            <v>#VALUE!</v>
          </cell>
          <cell r="M44" t="e">
            <v>#VALUE!</v>
          </cell>
        </row>
        <row r="45">
          <cell r="B45">
            <v>19</v>
          </cell>
          <cell r="C45">
            <v>1</v>
          </cell>
          <cell r="D45">
            <v>2007</v>
          </cell>
          <cell r="E45">
            <v>39101</v>
          </cell>
          <cell r="F45" t="str">
            <v>1/19/2007</v>
          </cell>
          <cell r="G45">
            <v>52</v>
          </cell>
          <cell r="H45" t="str">
            <v>#NA</v>
          </cell>
          <cell r="I45" t="str">
            <v>#NA</v>
          </cell>
          <cell r="K45">
            <v>94.117647058823522</v>
          </cell>
          <cell r="L45" t="e">
            <v>#VALUE!</v>
          </cell>
          <cell r="M45" t="e">
            <v>#VALUE!</v>
          </cell>
        </row>
        <row r="46">
          <cell r="B46">
            <v>22</v>
          </cell>
          <cell r="C46">
            <v>1</v>
          </cell>
          <cell r="D46">
            <v>2007</v>
          </cell>
          <cell r="E46">
            <v>39104</v>
          </cell>
          <cell r="F46" t="str">
            <v>1/22/2007</v>
          </cell>
          <cell r="G46">
            <v>51.71</v>
          </cell>
          <cell r="H46" t="str">
            <v>#NA</v>
          </cell>
          <cell r="I46" t="str">
            <v>#NA</v>
          </cell>
          <cell r="K46">
            <v>93.592760180995469</v>
          </cell>
          <cell r="L46" t="e">
            <v>#VALUE!</v>
          </cell>
          <cell r="M46" t="e">
            <v>#VALUE!</v>
          </cell>
        </row>
        <row r="47">
          <cell r="B47">
            <v>23</v>
          </cell>
          <cell r="C47">
            <v>1</v>
          </cell>
          <cell r="D47">
            <v>2007</v>
          </cell>
          <cell r="E47">
            <v>39105</v>
          </cell>
          <cell r="F47" t="str">
            <v>1/23/2007</v>
          </cell>
          <cell r="G47">
            <v>52.38</v>
          </cell>
          <cell r="H47" t="str">
            <v>#NA</v>
          </cell>
          <cell r="I47" t="str">
            <v>#NA</v>
          </cell>
          <cell r="K47">
            <v>94.805429864253398</v>
          </cell>
          <cell r="L47" t="e">
            <v>#VALUE!</v>
          </cell>
          <cell r="M47" t="e">
            <v>#VALUE!</v>
          </cell>
        </row>
        <row r="48">
          <cell r="B48">
            <v>24</v>
          </cell>
          <cell r="C48">
            <v>1</v>
          </cell>
          <cell r="D48">
            <v>2007</v>
          </cell>
          <cell r="E48">
            <v>39106</v>
          </cell>
          <cell r="F48" t="str">
            <v>1/24/2007</v>
          </cell>
          <cell r="G48">
            <v>51.6</v>
          </cell>
          <cell r="H48" t="str">
            <v>#NA</v>
          </cell>
          <cell r="I48" t="str">
            <v>#NA</v>
          </cell>
          <cell r="K48">
            <v>93.393665158371036</v>
          </cell>
          <cell r="L48" t="e">
            <v>#VALUE!</v>
          </cell>
          <cell r="M48" t="e">
            <v>#VALUE!</v>
          </cell>
        </row>
        <row r="49">
          <cell r="B49">
            <v>25</v>
          </cell>
          <cell r="C49">
            <v>1</v>
          </cell>
          <cell r="D49">
            <v>2007</v>
          </cell>
          <cell r="E49">
            <v>39107</v>
          </cell>
          <cell r="F49" t="str">
            <v>1/25/2007</v>
          </cell>
          <cell r="G49">
            <v>52.1</v>
          </cell>
          <cell r="H49" t="str">
            <v>#NA</v>
          </cell>
          <cell r="I49" t="str">
            <v>#NA</v>
          </cell>
          <cell r="K49">
            <v>94.298642533936643</v>
          </cell>
          <cell r="L49" t="e">
            <v>#VALUE!</v>
          </cell>
          <cell r="M49" t="e">
            <v>#VALUE!</v>
          </cell>
        </row>
        <row r="50">
          <cell r="B50">
            <v>26</v>
          </cell>
          <cell r="C50">
            <v>1</v>
          </cell>
          <cell r="D50">
            <v>2007</v>
          </cell>
          <cell r="E50">
            <v>39108</v>
          </cell>
          <cell r="F50" t="str">
            <v>1/26/2007</v>
          </cell>
          <cell r="G50">
            <v>52.4</v>
          </cell>
          <cell r="H50" t="str">
            <v>#NA</v>
          </cell>
          <cell r="I50" t="str">
            <v>#NA</v>
          </cell>
          <cell r="K50">
            <v>94.841628959276008</v>
          </cell>
          <cell r="L50" t="e">
            <v>#VALUE!</v>
          </cell>
          <cell r="M50" t="e">
            <v>#VALUE!</v>
          </cell>
        </row>
        <row r="51">
          <cell r="B51">
            <v>29</v>
          </cell>
          <cell r="C51">
            <v>1</v>
          </cell>
          <cell r="D51">
            <v>2007</v>
          </cell>
          <cell r="E51">
            <v>39111</v>
          </cell>
          <cell r="F51" t="str">
            <v>1/29/2007</v>
          </cell>
          <cell r="G51">
            <v>52.93</v>
          </cell>
          <cell r="H51" t="str">
            <v>#NA</v>
          </cell>
          <cell r="I51" t="str">
            <v>#NA</v>
          </cell>
          <cell r="K51">
            <v>95.800904977375566</v>
          </cell>
          <cell r="L51" t="e">
            <v>#VALUE!</v>
          </cell>
          <cell r="M51" t="e">
            <v>#VALUE!</v>
          </cell>
        </row>
        <row r="52">
          <cell r="B52">
            <v>30</v>
          </cell>
          <cell r="C52">
            <v>1</v>
          </cell>
          <cell r="D52">
            <v>2007</v>
          </cell>
          <cell r="E52">
            <v>39112</v>
          </cell>
          <cell r="F52" t="str">
            <v>1/30/2007</v>
          </cell>
          <cell r="G52">
            <v>52.35</v>
          </cell>
          <cell r="H52" t="str">
            <v>#NA</v>
          </cell>
          <cell r="I52" t="str">
            <v>#NA</v>
          </cell>
          <cell r="K52">
            <v>94.751131221719461</v>
          </cell>
          <cell r="L52" t="e">
            <v>#VALUE!</v>
          </cell>
          <cell r="M52" t="e">
            <v>#VALUE!</v>
          </cell>
        </row>
        <row r="53">
          <cell r="B53">
            <v>31</v>
          </cell>
          <cell r="C53">
            <v>1</v>
          </cell>
          <cell r="D53">
            <v>2007</v>
          </cell>
          <cell r="E53">
            <v>39113</v>
          </cell>
          <cell r="F53" t="str">
            <v>1/31/2007</v>
          </cell>
          <cell r="G53">
            <v>52.95</v>
          </cell>
          <cell r="H53" t="str">
            <v>#NA</v>
          </cell>
          <cell r="I53" t="str">
            <v>#NA</v>
          </cell>
          <cell r="K53">
            <v>95.837104072398191</v>
          </cell>
          <cell r="L53" t="e">
            <v>#VALUE!</v>
          </cell>
          <cell r="M53" t="e">
            <v>#VALUE!</v>
          </cell>
        </row>
        <row r="54">
          <cell r="B54">
            <v>1</v>
          </cell>
          <cell r="C54">
            <v>2</v>
          </cell>
          <cell r="D54">
            <v>2007</v>
          </cell>
          <cell r="E54">
            <v>39114</v>
          </cell>
          <cell r="F54" t="str">
            <v>2/1/2007</v>
          </cell>
          <cell r="G54">
            <v>52.75</v>
          </cell>
          <cell r="H54" t="str">
            <v>#NA</v>
          </cell>
          <cell r="I54" t="str">
            <v>#NA</v>
          </cell>
          <cell r="K54">
            <v>95.475113122171948</v>
          </cell>
          <cell r="L54" t="e">
            <v>#VALUE!</v>
          </cell>
          <cell r="M54" t="e">
            <v>#VALUE!</v>
          </cell>
        </row>
        <row r="55">
          <cell r="B55">
            <v>2</v>
          </cell>
          <cell r="C55">
            <v>2</v>
          </cell>
          <cell r="D55">
            <v>2007</v>
          </cell>
          <cell r="E55">
            <v>39115</v>
          </cell>
          <cell r="F55" t="str">
            <v>2/2/2007</v>
          </cell>
          <cell r="G55">
            <v>52.54</v>
          </cell>
          <cell r="H55" t="str">
            <v>#NA</v>
          </cell>
          <cell r="I55" t="str">
            <v>#NA</v>
          </cell>
          <cell r="K55">
            <v>95.095022624434392</v>
          </cell>
          <cell r="L55" t="e">
            <v>#VALUE!</v>
          </cell>
          <cell r="M55" t="e">
            <v>#VALUE!</v>
          </cell>
        </row>
        <row r="56">
          <cell r="B56">
            <v>5</v>
          </cell>
          <cell r="C56">
            <v>2</v>
          </cell>
          <cell r="D56">
            <v>2007</v>
          </cell>
          <cell r="E56">
            <v>39118</v>
          </cell>
          <cell r="F56" t="str">
            <v>2/5/2007</v>
          </cell>
          <cell r="G56">
            <v>52.43</v>
          </cell>
          <cell r="H56" t="str">
            <v>#NA</v>
          </cell>
          <cell r="I56" t="str">
            <v>#NA</v>
          </cell>
          <cell r="K56">
            <v>94.895927601809959</v>
          </cell>
          <cell r="L56" t="e">
            <v>#VALUE!</v>
          </cell>
          <cell r="M56" t="e">
            <v>#VALUE!</v>
          </cell>
        </row>
        <row r="57">
          <cell r="B57">
            <v>6</v>
          </cell>
          <cell r="C57">
            <v>2</v>
          </cell>
          <cell r="D57">
            <v>2007</v>
          </cell>
          <cell r="E57">
            <v>39119</v>
          </cell>
          <cell r="F57" t="str">
            <v>2/6/2007</v>
          </cell>
          <cell r="G57">
            <v>52.98</v>
          </cell>
          <cell r="H57" t="str">
            <v>#NA</v>
          </cell>
          <cell r="I57" t="str">
            <v>#NA</v>
          </cell>
          <cell r="K57">
            <v>95.891402714932113</v>
          </cell>
          <cell r="L57" t="e">
            <v>#VALUE!</v>
          </cell>
          <cell r="M57" t="e">
            <v>#VALUE!</v>
          </cell>
        </row>
        <row r="58">
          <cell r="B58">
            <v>7</v>
          </cell>
          <cell r="C58">
            <v>2</v>
          </cell>
          <cell r="D58">
            <v>2007</v>
          </cell>
          <cell r="E58">
            <v>39120</v>
          </cell>
          <cell r="F58" t="str">
            <v>2/7/2007</v>
          </cell>
          <cell r="G58">
            <v>53</v>
          </cell>
          <cell r="H58" t="str">
            <v>#NA</v>
          </cell>
          <cell r="I58" t="str">
            <v>#NA</v>
          </cell>
          <cell r="K58">
            <v>95.927601809954751</v>
          </cell>
          <cell r="L58" t="e">
            <v>#VALUE!</v>
          </cell>
          <cell r="M58" t="e">
            <v>#VALUE!</v>
          </cell>
        </row>
        <row r="59">
          <cell r="B59">
            <v>8</v>
          </cell>
          <cell r="C59">
            <v>2</v>
          </cell>
          <cell r="D59">
            <v>2007</v>
          </cell>
          <cell r="E59">
            <v>39121</v>
          </cell>
          <cell r="F59" t="str">
            <v>2/8/2007</v>
          </cell>
          <cell r="G59">
            <v>52.8</v>
          </cell>
          <cell r="H59" t="str">
            <v>#NA</v>
          </cell>
          <cell r="I59" t="str">
            <v>#NA</v>
          </cell>
          <cell r="K59">
            <v>95.565610859728494</v>
          </cell>
          <cell r="L59" t="e">
            <v>#VALUE!</v>
          </cell>
          <cell r="M59" t="e">
            <v>#VALUE!</v>
          </cell>
        </row>
        <row r="60">
          <cell r="B60">
            <v>9</v>
          </cell>
          <cell r="C60">
            <v>2</v>
          </cell>
          <cell r="D60">
            <v>2007</v>
          </cell>
          <cell r="E60">
            <v>39122</v>
          </cell>
          <cell r="F60" t="str">
            <v>2/9/2007</v>
          </cell>
          <cell r="G60">
            <v>52.52</v>
          </cell>
          <cell r="H60" t="str">
            <v>#NA</v>
          </cell>
          <cell r="I60" t="str">
            <v>#NA</v>
          </cell>
          <cell r="K60">
            <v>95.058823529411768</v>
          </cell>
          <cell r="L60" t="e">
            <v>#VALUE!</v>
          </cell>
          <cell r="M60" t="e">
            <v>#VALUE!</v>
          </cell>
        </row>
        <row r="61">
          <cell r="B61">
            <v>12</v>
          </cell>
          <cell r="C61">
            <v>2</v>
          </cell>
          <cell r="D61">
            <v>2007</v>
          </cell>
          <cell r="E61">
            <v>39125</v>
          </cell>
          <cell r="F61" t="str">
            <v>2/12/2007</v>
          </cell>
          <cell r="G61">
            <v>52.4</v>
          </cell>
          <cell r="H61" t="str">
            <v>#NA</v>
          </cell>
          <cell r="I61" t="str">
            <v>#NA</v>
          </cell>
          <cell r="K61">
            <v>94.841628959276008</v>
          </cell>
          <cell r="L61" t="e">
            <v>#VALUE!</v>
          </cell>
          <cell r="M61" t="e">
            <v>#VALUE!</v>
          </cell>
        </row>
        <row r="62">
          <cell r="B62">
            <v>13</v>
          </cell>
          <cell r="C62">
            <v>2</v>
          </cell>
          <cell r="D62">
            <v>2007</v>
          </cell>
          <cell r="E62">
            <v>39126</v>
          </cell>
          <cell r="F62" t="str">
            <v>2/13/2007</v>
          </cell>
          <cell r="G62">
            <v>52.25</v>
          </cell>
          <cell r="H62" t="str">
            <v>#NA</v>
          </cell>
          <cell r="I62" t="str">
            <v>#NA</v>
          </cell>
          <cell r="K62">
            <v>94.570135746606326</v>
          </cell>
          <cell r="L62" t="e">
            <v>#VALUE!</v>
          </cell>
          <cell r="M62" t="e">
            <v>#VALUE!</v>
          </cell>
        </row>
        <row r="63">
          <cell r="B63">
            <v>14</v>
          </cell>
          <cell r="C63">
            <v>2</v>
          </cell>
          <cell r="D63">
            <v>2007</v>
          </cell>
          <cell r="E63">
            <v>39127</v>
          </cell>
          <cell r="F63" t="str">
            <v>2/14/2007</v>
          </cell>
          <cell r="G63">
            <v>52.7</v>
          </cell>
          <cell r="H63" t="str">
            <v>#NA</v>
          </cell>
          <cell r="I63" t="str">
            <v>#NA</v>
          </cell>
          <cell r="K63">
            <v>95.384615384615387</v>
          </cell>
          <cell r="L63" t="e">
            <v>#VALUE!</v>
          </cell>
          <cell r="M63" t="e">
            <v>#VALUE!</v>
          </cell>
        </row>
        <row r="64">
          <cell r="B64">
            <v>15</v>
          </cell>
          <cell r="C64">
            <v>2</v>
          </cell>
          <cell r="D64">
            <v>2007</v>
          </cell>
          <cell r="E64">
            <v>39128</v>
          </cell>
          <cell r="F64" t="str">
            <v>2/15/2007</v>
          </cell>
          <cell r="G64">
            <v>51.32</v>
          </cell>
          <cell r="H64" t="str">
            <v>#NA</v>
          </cell>
          <cell r="I64" t="str">
            <v>#NA</v>
          </cell>
          <cell r="K64">
            <v>92.88687782805431</v>
          </cell>
          <cell r="L64" t="e">
            <v>#VALUE!</v>
          </cell>
          <cell r="M64" t="e">
            <v>#VALUE!</v>
          </cell>
        </row>
        <row r="65">
          <cell r="B65">
            <v>16</v>
          </cell>
          <cell r="C65">
            <v>2</v>
          </cell>
          <cell r="D65">
            <v>2007</v>
          </cell>
          <cell r="E65">
            <v>39129</v>
          </cell>
          <cell r="F65" t="str">
            <v>2/16/2007</v>
          </cell>
          <cell r="G65">
            <v>51.51</v>
          </cell>
          <cell r="H65" t="str">
            <v>#NA</v>
          </cell>
          <cell r="I65" t="str">
            <v>#NA</v>
          </cell>
          <cell r="K65">
            <v>93.230769230769226</v>
          </cell>
          <cell r="L65" t="e">
            <v>#VALUE!</v>
          </cell>
          <cell r="M65" t="e">
            <v>#VALUE!</v>
          </cell>
        </row>
        <row r="66">
          <cell r="B66">
            <v>19</v>
          </cell>
          <cell r="C66">
            <v>2</v>
          </cell>
          <cell r="D66">
            <v>2007</v>
          </cell>
          <cell r="E66">
            <v>39132</v>
          </cell>
          <cell r="F66" t="str">
            <v>2/19/2007</v>
          </cell>
          <cell r="G66">
            <v>52.17</v>
          </cell>
          <cell r="H66" t="str">
            <v>#NA</v>
          </cell>
          <cell r="I66" t="str">
            <v>#NA</v>
          </cell>
          <cell r="K66">
            <v>94.425339366515843</v>
          </cell>
          <cell r="L66" t="e">
            <v>#VALUE!</v>
          </cell>
          <cell r="M66" t="e">
            <v>#VALUE!</v>
          </cell>
        </row>
        <row r="67">
          <cell r="B67">
            <v>20</v>
          </cell>
          <cell r="C67">
            <v>2</v>
          </cell>
          <cell r="D67">
            <v>2007</v>
          </cell>
          <cell r="E67">
            <v>39133</v>
          </cell>
          <cell r="F67" t="str">
            <v>2/20/2007</v>
          </cell>
          <cell r="G67">
            <v>52.26</v>
          </cell>
          <cell r="H67" t="str">
            <v>#NA</v>
          </cell>
          <cell r="I67" t="str">
            <v>#NA</v>
          </cell>
          <cell r="K67">
            <v>94.588235294117638</v>
          </cell>
          <cell r="L67" t="e">
            <v>#VALUE!</v>
          </cell>
          <cell r="M67" t="e">
            <v>#VALUE!</v>
          </cell>
        </row>
        <row r="68">
          <cell r="B68">
            <v>21</v>
          </cell>
          <cell r="C68">
            <v>2</v>
          </cell>
          <cell r="D68">
            <v>2007</v>
          </cell>
          <cell r="E68">
            <v>39134</v>
          </cell>
          <cell r="F68" t="str">
            <v>2/21/2007</v>
          </cell>
          <cell r="G68">
            <v>52.75</v>
          </cell>
          <cell r="H68" t="str">
            <v>#NA</v>
          </cell>
          <cell r="I68" t="str">
            <v>#NA</v>
          </cell>
          <cell r="K68">
            <v>95.475113122171948</v>
          </cell>
          <cell r="L68" t="e">
            <v>#VALUE!</v>
          </cell>
          <cell r="M68" t="e">
            <v>#VALUE!</v>
          </cell>
        </row>
        <row r="69">
          <cell r="B69">
            <v>22</v>
          </cell>
          <cell r="C69">
            <v>2</v>
          </cell>
          <cell r="D69">
            <v>2007</v>
          </cell>
          <cell r="E69">
            <v>39135</v>
          </cell>
          <cell r="F69" t="str">
            <v>2/22/2007</v>
          </cell>
          <cell r="G69">
            <v>52.6</v>
          </cell>
          <cell r="H69" t="str">
            <v>#NA</v>
          </cell>
          <cell r="I69" t="str">
            <v>#NA</v>
          </cell>
          <cell r="K69">
            <v>95.203619909502265</v>
          </cell>
          <cell r="L69" t="e">
            <v>#VALUE!</v>
          </cell>
          <cell r="M69" t="e">
            <v>#VALUE!</v>
          </cell>
        </row>
        <row r="70">
          <cell r="B70">
            <v>23</v>
          </cell>
          <cell r="C70">
            <v>2</v>
          </cell>
          <cell r="D70">
            <v>2007</v>
          </cell>
          <cell r="E70">
            <v>39136</v>
          </cell>
          <cell r="F70" t="str">
            <v>2/23/2007</v>
          </cell>
          <cell r="G70">
            <v>53.1</v>
          </cell>
          <cell r="H70" t="str">
            <v>#NA</v>
          </cell>
          <cell r="I70" t="str">
            <v>#NA</v>
          </cell>
          <cell r="K70">
            <v>96.108597285067873</v>
          </cell>
          <cell r="L70" t="e">
            <v>#VALUE!</v>
          </cell>
          <cell r="M70" t="e">
            <v>#VALUE!</v>
          </cell>
        </row>
        <row r="71">
          <cell r="B71">
            <v>26</v>
          </cell>
          <cell r="C71">
            <v>2</v>
          </cell>
          <cell r="D71">
            <v>2007</v>
          </cell>
          <cell r="E71">
            <v>39139</v>
          </cell>
          <cell r="F71" t="str">
            <v>2/26/2007</v>
          </cell>
          <cell r="G71">
            <v>52.9</v>
          </cell>
          <cell r="H71" t="str">
            <v>#NA</v>
          </cell>
          <cell r="I71" t="str">
            <v>#NA</v>
          </cell>
          <cell r="K71">
            <v>95.746606334841616</v>
          </cell>
          <cell r="L71" t="e">
            <v>#VALUE!</v>
          </cell>
          <cell r="M71" t="e">
            <v>#VALUE!</v>
          </cell>
        </row>
        <row r="72">
          <cell r="B72">
            <v>27</v>
          </cell>
          <cell r="C72">
            <v>2</v>
          </cell>
          <cell r="D72">
            <v>2007</v>
          </cell>
          <cell r="E72">
            <v>39140</v>
          </cell>
          <cell r="F72" t="str">
            <v>2/27/2007</v>
          </cell>
          <cell r="G72">
            <v>52.05</v>
          </cell>
          <cell r="H72" t="str">
            <v>#NA</v>
          </cell>
          <cell r="I72" t="str">
            <v>#NA</v>
          </cell>
          <cell r="K72">
            <v>94.208144796380083</v>
          </cell>
          <cell r="L72" t="e">
            <v>#VALUE!</v>
          </cell>
          <cell r="M72" t="e">
            <v>#VALUE!</v>
          </cell>
        </row>
        <row r="73">
          <cell r="B73">
            <v>28</v>
          </cell>
          <cell r="C73">
            <v>2</v>
          </cell>
          <cell r="D73">
            <v>2007</v>
          </cell>
          <cell r="E73">
            <v>39141</v>
          </cell>
          <cell r="F73" t="str">
            <v>2/28/2007</v>
          </cell>
          <cell r="G73">
            <v>52.03</v>
          </cell>
          <cell r="H73" t="str">
            <v>#NA</v>
          </cell>
          <cell r="I73" t="str">
            <v>#NA</v>
          </cell>
          <cell r="K73">
            <v>94.171945701357473</v>
          </cell>
          <cell r="L73" t="e">
            <v>#VALUE!</v>
          </cell>
          <cell r="M73" t="e">
            <v>#VALUE!</v>
          </cell>
        </row>
        <row r="74">
          <cell r="B74">
            <v>1</v>
          </cell>
          <cell r="C74">
            <v>3</v>
          </cell>
          <cell r="D74">
            <v>2007</v>
          </cell>
          <cell r="E74">
            <v>39142</v>
          </cell>
          <cell r="F74" t="str">
            <v>3/1/2007</v>
          </cell>
          <cell r="G74">
            <v>52.25</v>
          </cell>
          <cell r="H74" t="str">
            <v>#NA</v>
          </cell>
          <cell r="I74" t="str">
            <v>#NA</v>
          </cell>
          <cell r="K74">
            <v>94.570135746606326</v>
          </cell>
          <cell r="L74" t="e">
            <v>#VALUE!</v>
          </cell>
          <cell r="M74" t="e">
            <v>#VALUE!</v>
          </cell>
        </row>
        <row r="75">
          <cell r="B75">
            <v>2</v>
          </cell>
          <cell r="C75">
            <v>3</v>
          </cell>
          <cell r="D75">
            <v>2007</v>
          </cell>
          <cell r="E75">
            <v>39143</v>
          </cell>
          <cell r="F75" t="str">
            <v>3/2/2007</v>
          </cell>
          <cell r="G75">
            <v>51.99</v>
          </cell>
          <cell r="H75" t="str">
            <v>#NA</v>
          </cell>
          <cell r="I75" t="str">
            <v>#NA</v>
          </cell>
          <cell r="K75">
            <v>94.099547511312224</v>
          </cell>
          <cell r="L75" t="e">
            <v>#VALUE!</v>
          </cell>
          <cell r="M75" t="e">
            <v>#VALUE!</v>
          </cell>
        </row>
        <row r="76">
          <cell r="B76">
            <v>5</v>
          </cell>
          <cell r="C76">
            <v>3</v>
          </cell>
          <cell r="D76">
            <v>2007</v>
          </cell>
          <cell r="E76">
            <v>39146</v>
          </cell>
          <cell r="F76" t="str">
            <v>3/5/2007</v>
          </cell>
          <cell r="G76">
            <v>51.48</v>
          </cell>
          <cell r="H76" t="str">
            <v>#NA</v>
          </cell>
          <cell r="I76" t="str">
            <v>#NA</v>
          </cell>
          <cell r="K76">
            <v>93.17647058823529</v>
          </cell>
          <cell r="L76" t="e">
            <v>#VALUE!</v>
          </cell>
          <cell r="M76" t="e">
            <v>#VALUE!</v>
          </cell>
        </row>
        <row r="77">
          <cell r="B77">
            <v>6</v>
          </cell>
          <cell r="C77">
            <v>3</v>
          </cell>
          <cell r="D77">
            <v>2007</v>
          </cell>
          <cell r="E77">
            <v>39147</v>
          </cell>
          <cell r="F77" t="str">
            <v>3/6/2007</v>
          </cell>
          <cell r="G77">
            <v>51.78</v>
          </cell>
          <cell r="H77" t="str">
            <v>#NA</v>
          </cell>
          <cell r="I77" t="str">
            <v>#NA</v>
          </cell>
          <cell r="K77">
            <v>93.719457013574655</v>
          </cell>
          <cell r="L77" t="e">
            <v>#VALUE!</v>
          </cell>
          <cell r="M77" t="e">
            <v>#VALUE!</v>
          </cell>
        </row>
        <row r="78">
          <cell r="B78">
            <v>7</v>
          </cell>
          <cell r="C78">
            <v>3</v>
          </cell>
          <cell r="D78">
            <v>2007</v>
          </cell>
          <cell r="E78">
            <v>39148</v>
          </cell>
          <cell r="F78" t="str">
            <v>3/7/2007</v>
          </cell>
          <cell r="G78">
            <v>51.54</v>
          </cell>
          <cell r="H78" t="str">
            <v>#NA</v>
          </cell>
          <cell r="I78" t="str">
            <v>#NA</v>
          </cell>
          <cell r="K78">
            <v>93.285067873303163</v>
          </cell>
          <cell r="L78" t="e">
            <v>#VALUE!</v>
          </cell>
          <cell r="M78" t="e">
            <v>#VALUE!</v>
          </cell>
        </row>
        <row r="79">
          <cell r="B79">
            <v>8</v>
          </cell>
          <cell r="C79">
            <v>3</v>
          </cell>
          <cell r="D79">
            <v>2007</v>
          </cell>
          <cell r="E79">
            <v>39149</v>
          </cell>
          <cell r="F79" t="str">
            <v>3/8/2007</v>
          </cell>
          <cell r="G79">
            <v>51.7</v>
          </cell>
          <cell r="H79" t="str">
            <v>#NA</v>
          </cell>
          <cell r="I79" t="str">
            <v>#NA</v>
          </cell>
          <cell r="K79">
            <v>93.574660633484157</v>
          </cell>
          <cell r="L79" t="e">
            <v>#VALUE!</v>
          </cell>
          <cell r="M79" t="e">
            <v>#VALUE!</v>
          </cell>
        </row>
        <row r="80">
          <cell r="B80">
            <v>9</v>
          </cell>
          <cell r="C80">
            <v>3</v>
          </cell>
          <cell r="D80">
            <v>2007</v>
          </cell>
          <cell r="E80">
            <v>39150</v>
          </cell>
          <cell r="F80" t="str">
            <v>3/9/2007</v>
          </cell>
          <cell r="G80">
            <v>51.5</v>
          </cell>
          <cell r="H80" t="str">
            <v>#NA</v>
          </cell>
          <cell r="I80" t="str">
            <v>#NA</v>
          </cell>
          <cell r="K80">
            <v>93.212669683257914</v>
          </cell>
          <cell r="L80" t="e">
            <v>#VALUE!</v>
          </cell>
          <cell r="M80" t="e">
            <v>#VALUE!</v>
          </cell>
        </row>
        <row r="81">
          <cell r="B81">
            <v>12</v>
          </cell>
          <cell r="C81">
            <v>3</v>
          </cell>
          <cell r="D81">
            <v>2007</v>
          </cell>
          <cell r="E81">
            <v>39153</v>
          </cell>
          <cell r="F81" t="str">
            <v>3/12/2007</v>
          </cell>
          <cell r="G81">
            <v>51.43</v>
          </cell>
          <cell r="H81" t="str">
            <v>#NA</v>
          </cell>
          <cell r="I81" t="str">
            <v>#NA</v>
          </cell>
          <cell r="K81">
            <v>93.085972850678729</v>
          </cell>
          <cell r="L81" t="e">
            <v>#VALUE!</v>
          </cell>
          <cell r="M81" t="e">
            <v>#VALUE!</v>
          </cell>
        </row>
        <row r="82">
          <cell r="B82">
            <v>13</v>
          </cell>
          <cell r="C82">
            <v>3</v>
          </cell>
          <cell r="D82">
            <v>2007</v>
          </cell>
          <cell r="E82">
            <v>39154</v>
          </cell>
          <cell r="F82" t="str">
            <v>3/13/2007</v>
          </cell>
          <cell r="G82">
            <v>51.32</v>
          </cell>
          <cell r="H82" t="str">
            <v>#NA</v>
          </cell>
          <cell r="I82" t="str">
            <v>#NA</v>
          </cell>
          <cell r="K82">
            <v>92.88687782805431</v>
          </cell>
          <cell r="L82" t="e">
            <v>#VALUE!</v>
          </cell>
          <cell r="M82" t="e">
            <v>#VALUE!</v>
          </cell>
        </row>
        <row r="83">
          <cell r="B83">
            <v>14</v>
          </cell>
          <cell r="C83">
            <v>3</v>
          </cell>
          <cell r="D83">
            <v>2007</v>
          </cell>
          <cell r="E83">
            <v>39155</v>
          </cell>
          <cell r="F83" t="str">
            <v>3/14/2007</v>
          </cell>
          <cell r="G83">
            <v>51.28</v>
          </cell>
          <cell r="H83" t="str">
            <v>#NA</v>
          </cell>
          <cell r="I83" t="str">
            <v>#NA</v>
          </cell>
          <cell r="K83">
            <v>92.814479638009047</v>
          </cell>
          <cell r="L83" t="e">
            <v>#VALUE!</v>
          </cell>
          <cell r="M83" t="e">
            <v>#VALUE!</v>
          </cell>
        </row>
        <row r="84">
          <cell r="B84">
            <v>15</v>
          </cell>
          <cell r="C84">
            <v>3</v>
          </cell>
          <cell r="D84">
            <v>2007</v>
          </cell>
          <cell r="E84">
            <v>39156</v>
          </cell>
          <cell r="F84" t="str">
            <v>3/15/2007</v>
          </cell>
          <cell r="G84">
            <v>51.32</v>
          </cell>
          <cell r="H84" t="str">
            <v>#NA</v>
          </cell>
          <cell r="I84" t="str">
            <v>#NA</v>
          </cell>
          <cell r="K84">
            <v>92.88687782805431</v>
          </cell>
          <cell r="L84" t="e">
            <v>#VALUE!</v>
          </cell>
          <cell r="M84" t="e">
            <v>#VALUE!</v>
          </cell>
        </row>
        <row r="85">
          <cell r="B85">
            <v>16</v>
          </cell>
          <cell r="C85">
            <v>3</v>
          </cell>
          <cell r="D85">
            <v>2007</v>
          </cell>
          <cell r="E85">
            <v>39157</v>
          </cell>
          <cell r="F85" t="str">
            <v>3/16/2007</v>
          </cell>
          <cell r="G85">
            <v>51.5</v>
          </cell>
          <cell r="H85" t="str">
            <v>#NA</v>
          </cell>
          <cell r="I85" t="str">
            <v>#NA</v>
          </cell>
          <cell r="K85">
            <v>93.212669683257914</v>
          </cell>
          <cell r="L85" t="e">
            <v>#VALUE!</v>
          </cell>
          <cell r="M85" t="e">
            <v>#VALUE!</v>
          </cell>
        </row>
        <row r="86">
          <cell r="B86">
            <v>19</v>
          </cell>
          <cell r="C86">
            <v>3</v>
          </cell>
          <cell r="D86">
            <v>2007</v>
          </cell>
          <cell r="E86">
            <v>39160</v>
          </cell>
          <cell r="F86" t="str">
            <v>3/19/2007</v>
          </cell>
          <cell r="G86">
            <v>51.59</v>
          </cell>
          <cell r="H86" t="str">
            <v>#NA</v>
          </cell>
          <cell r="I86" t="str">
            <v>#NA</v>
          </cell>
          <cell r="K86">
            <v>93.375565610859738</v>
          </cell>
          <cell r="L86" t="e">
            <v>#VALUE!</v>
          </cell>
          <cell r="M86" t="e">
            <v>#VALUE!</v>
          </cell>
        </row>
        <row r="87">
          <cell r="B87">
            <v>20</v>
          </cell>
          <cell r="C87">
            <v>3</v>
          </cell>
          <cell r="D87">
            <v>2007</v>
          </cell>
          <cell r="E87">
            <v>39161</v>
          </cell>
          <cell r="F87" t="str">
            <v>3/20/2007</v>
          </cell>
          <cell r="G87">
            <v>51.6</v>
          </cell>
          <cell r="H87" t="str">
            <v>#NA</v>
          </cell>
          <cell r="I87" t="str">
            <v>#NA</v>
          </cell>
          <cell r="K87">
            <v>93.393665158371036</v>
          </cell>
          <cell r="L87" t="e">
            <v>#VALUE!</v>
          </cell>
          <cell r="M87" t="e">
            <v>#VALUE!</v>
          </cell>
        </row>
        <row r="88">
          <cell r="B88">
            <v>21</v>
          </cell>
          <cell r="C88">
            <v>3</v>
          </cell>
          <cell r="D88">
            <v>2007</v>
          </cell>
          <cell r="E88">
            <v>39162</v>
          </cell>
          <cell r="F88" t="str">
            <v>3/21/2007</v>
          </cell>
          <cell r="G88">
            <v>51.7</v>
          </cell>
          <cell r="H88" t="str">
            <v>#NA</v>
          </cell>
          <cell r="I88" t="str">
            <v>#NA</v>
          </cell>
          <cell r="K88">
            <v>93.574660633484157</v>
          </cell>
          <cell r="L88" t="e">
            <v>#VALUE!</v>
          </cell>
          <cell r="M88" t="e">
            <v>#VALUE!</v>
          </cell>
        </row>
        <row r="89">
          <cell r="B89">
            <v>22</v>
          </cell>
          <cell r="C89">
            <v>3</v>
          </cell>
          <cell r="D89">
            <v>2007</v>
          </cell>
          <cell r="E89">
            <v>39163</v>
          </cell>
          <cell r="F89" t="str">
            <v>3/22/2007</v>
          </cell>
          <cell r="G89">
            <v>51.6</v>
          </cell>
          <cell r="H89" t="str">
            <v>#NA</v>
          </cell>
          <cell r="I89" t="str">
            <v>#NA</v>
          </cell>
          <cell r="K89">
            <v>93.393665158371036</v>
          </cell>
          <cell r="L89" t="e">
            <v>#VALUE!</v>
          </cell>
          <cell r="M89" t="e">
            <v>#VALUE!</v>
          </cell>
        </row>
        <row r="90">
          <cell r="B90">
            <v>23</v>
          </cell>
          <cell r="C90">
            <v>3</v>
          </cell>
          <cell r="D90">
            <v>2007</v>
          </cell>
          <cell r="E90">
            <v>39164</v>
          </cell>
          <cell r="F90" t="str">
            <v>3/23/2007</v>
          </cell>
          <cell r="G90">
            <v>51.44</v>
          </cell>
          <cell r="H90" t="str">
            <v>#NA</v>
          </cell>
          <cell r="I90" t="str">
            <v>#NA</v>
          </cell>
          <cell r="K90">
            <v>93.104072398190041</v>
          </cell>
          <cell r="L90" t="e">
            <v>#VALUE!</v>
          </cell>
          <cell r="M90" t="e">
            <v>#VALUE!</v>
          </cell>
        </row>
        <row r="91">
          <cell r="B91">
            <v>26</v>
          </cell>
          <cell r="C91">
            <v>3</v>
          </cell>
          <cell r="D91">
            <v>2007</v>
          </cell>
          <cell r="E91">
            <v>39167</v>
          </cell>
          <cell r="F91" t="str">
            <v>3/26/2007</v>
          </cell>
          <cell r="G91">
            <v>51.51</v>
          </cell>
          <cell r="H91" t="str">
            <v>#NA</v>
          </cell>
          <cell r="I91" t="str">
            <v>#NA</v>
          </cell>
          <cell r="K91">
            <v>93.230769230769226</v>
          </cell>
          <cell r="L91" t="e">
            <v>#VALUE!</v>
          </cell>
          <cell r="M91" t="e">
            <v>#VALUE!</v>
          </cell>
        </row>
        <row r="92">
          <cell r="B92">
            <v>27</v>
          </cell>
          <cell r="C92">
            <v>3</v>
          </cell>
          <cell r="D92">
            <v>2007</v>
          </cell>
          <cell r="E92">
            <v>39168</v>
          </cell>
          <cell r="F92" t="str">
            <v>3/27/2007</v>
          </cell>
          <cell r="G92">
            <v>51.61</v>
          </cell>
          <cell r="H92" t="str">
            <v>#NA</v>
          </cell>
          <cell r="I92" t="str">
            <v>#NA</v>
          </cell>
          <cell r="K92">
            <v>93.411764705882348</v>
          </cell>
          <cell r="L92" t="e">
            <v>#VALUE!</v>
          </cell>
          <cell r="M92" t="e">
            <v>#VALUE!</v>
          </cell>
        </row>
        <row r="93">
          <cell r="B93">
            <v>28</v>
          </cell>
          <cell r="C93">
            <v>3</v>
          </cell>
          <cell r="D93">
            <v>2007</v>
          </cell>
          <cell r="E93">
            <v>39169</v>
          </cell>
          <cell r="F93" t="str">
            <v>3/28/2007</v>
          </cell>
          <cell r="G93">
            <v>52.12</v>
          </cell>
          <cell r="H93" t="str">
            <v>#NA</v>
          </cell>
          <cell r="I93" t="str">
            <v>#NA</v>
          </cell>
          <cell r="K93">
            <v>94.334841628959282</v>
          </cell>
          <cell r="L93" t="e">
            <v>#VALUE!</v>
          </cell>
          <cell r="M93" t="e">
            <v>#VALUE!</v>
          </cell>
        </row>
        <row r="94">
          <cell r="B94">
            <v>29</v>
          </cell>
          <cell r="C94">
            <v>3</v>
          </cell>
          <cell r="D94">
            <v>2007</v>
          </cell>
          <cell r="E94">
            <v>39170</v>
          </cell>
          <cell r="F94" t="str">
            <v>3/29/2007</v>
          </cell>
          <cell r="G94">
            <v>51.6</v>
          </cell>
          <cell r="H94" t="str">
            <v>#NA</v>
          </cell>
          <cell r="I94" t="str">
            <v>#NA</v>
          </cell>
          <cell r="K94">
            <v>93.393665158371036</v>
          </cell>
          <cell r="L94" t="e">
            <v>#VALUE!</v>
          </cell>
          <cell r="M94" t="e">
            <v>#VALUE!</v>
          </cell>
        </row>
        <row r="95">
          <cell r="B95">
            <v>30</v>
          </cell>
          <cell r="C95">
            <v>3</v>
          </cell>
          <cell r="D95">
            <v>2007</v>
          </cell>
          <cell r="E95">
            <v>39171</v>
          </cell>
          <cell r="F95" t="str">
            <v>3/30/2007</v>
          </cell>
          <cell r="G95">
            <v>51.77</v>
          </cell>
          <cell r="H95" t="str">
            <v>#NA</v>
          </cell>
          <cell r="I95" t="str">
            <v>#NA</v>
          </cell>
          <cell r="K95">
            <v>93.701357466063357</v>
          </cell>
          <cell r="L95" t="e">
            <v>#VALUE!</v>
          </cell>
          <cell r="M95" t="e">
            <v>#VALUE!</v>
          </cell>
        </row>
        <row r="96">
          <cell r="B96">
            <v>2</v>
          </cell>
          <cell r="C96">
            <v>4</v>
          </cell>
          <cell r="D96">
            <v>2007</v>
          </cell>
          <cell r="E96">
            <v>39174</v>
          </cell>
          <cell r="F96" t="str">
            <v>4/2/2007</v>
          </cell>
          <cell r="G96">
            <v>52.06</v>
          </cell>
          <cell r="H96" t="str">
            <v>#NA</v>
          </cell>
          <cell r="I96" t="str">
            <v>#NA</v>
          </cell>
          <cell r="K96">
            <v>94.226244343891409</v>
          </cell>
          <cell r="L96" t="e">
            <v>#VALUE!</v>
          </cell>
          <cell r="M96" t="e">
            <v>#VALUE!</v>
          </cell>
        </row>
        <row r="97">
          <cell r="B97">
            <v>3</v>
          </cell>
          <cell r="C97">
            <v>4</v>
          </cell>
          <cell r="D97">
            <v>2007</v>
          </cell>
          <cell r="E97">
            <v>39175</v>
          </cell>
          <cell r="F97" t="str">
            <v>4/3/2007</v>
          </cell>
          <cell r="G97">
            <v>51.78</v>
          </cell>
          <cell r="H97" t="str">
            <v>#NA</v>
          </cell>
          <cell r="I97" t="str">
            <v>#NA</v>
          </cell>
          <cell r="K97">
            <v>93.719457013574655</v>
          </cell>
          <cell r="L97" t="e">
            <v>#VALUE!</v>
          </cell>
          <cell r="M97" t="e">
            <v>#VALUE!</v>
          </cell>
        </row>
        <row r="98">
          <cell r="B98">
            <v>4</v>
          </cell>
          <cell r="C98">
            <v>4</v>
          </cell>
          <cell r="D98">
            <v>2007</v>
          </cell>
          <cell r="E98">
            <v>39176</v>
          </cell>
          <cell r="F98" t="str">
            <v>4/4/2007</v>
          </cell>
          <cell r="G98">
            <v>51.6</v>
          </cell>
          <cell r="H98" t="str">
            <v>#NA</v>
          </cell>
          <cell r="I98" t="str">
            <v>#NA</v>
          </cell>
          <cell r="K98">
            <v>93.393665158371036</v>
          </cell>
          <cell r="L98" t="e">
            <v>#VALUE!</v>
          </cell>
          <cell r="M98" t="e">
            <v>#VALUE!</v>
          </cell>
        </row>
        <row r="99">
          <cell r="B99">
            <v>5</v>
          </cell>
          <cell r="C99">
            <v>4</v>
          </cell>
          <cell r="D99">
            <v>2007</v>
          </cell>
          <cell r="E99">
            <v>39177</v>
          </cell>
          <cell r="F99" t="str">
            <v>4/5/2007</v>
          </cell>
          <cell r="G99">
            <v>51.31</v>
          </cell>
          <cell r="H99" t="str">
            <v>#NA</v>
          </cell>
          <cell r="I99" t="str">
            <v>#NA</v>
          </cell>
          <cell r="K99">
            <v>92.868778280542983</v>
          </cell>
          <cell r="L99" t="e">
            <v>#VALUE!</v>
          </cell>
          <cell r="M99" t="e">
            <v>#VALUE!</v>
          </cell>
        </row>
        <row r="100">
          <cell r="B100">
            <v>9</v>
          </cell>
          <cell r="C100">
            <v>4</v>
          </cell>
          <cell r="D100">
            <v>2007</v>
          </cell>
          <cell r="E100">
            <v>39181</v>
          </cell>
          <cell r="F100" t="str">
            <v>4/9/2007</v>
          </cell>
          <cell r="G100">
            <v>51.2</v>
          </cell>
          <cell r="H100" t="str">
            <v>#NA</v>
          </cell>
          <cell r="I100" t="str">
            <v>#NA</v>
          </cell>
          <cell r="K100">
            <v>92.66968325791855</v>
          </cell>
          <cell r="L100" t="e">
            <v>#VALUE!</v>
          </cell>
          <cell r="M100" t="e">
            <v>#VALUE!</v>
          </cell>
        </row>
        <row r="101">
          <cell r="B101">
            <v>10</v>
          </cell>
          <cell r="C101">
            <v>4</v>
          </cell>
          <cell r="D101">
            <v>2007</v>
          </cell>
          <cell r="E101">
            <v>39182</v>
          </cell>
          <cell r="F101" t="str">
            <v>4/10/2007</v>
          </cell>
          <cell r="G101">
            <v>51.1</v>
          </cell>
          <cell r="H101" t="str">
            <v>#NA</v>
          </cell>
          <cell r="I101" t="str">
            <v>#NA</v>
          </cell>
          <cell r="K101">
            <v>92.488687782805428</v>
          </cell>
          <cell r="L101" t="e">
            <v>#VALUE!</v>
          </cell>
          <cell r="M101" t="e">
            <v>#VALUE!</v>
          </cell>
        </row>
        <row r="102">
          <cell r="B102">
            <v>11</v>
          </cell>
          <cell r="C102">
            <v>4</v>
          </cell>
          <cell r="D102">
            <v>2007</v>
          </cell>
          <cell r="E102">
            <v>39183</v>
          </cell>
          <cell r="F102" t="str">
            <v>4/11/2007</v>
          </cell>
          <cell r="G102">
            <v>50.46</v>
          </cell>
          <cell r="H102" t="str">
            <v>#NA</v>
          </cell>
          <cell r="I102" t="str">
            <v>#NA</v>
          </cell>
          <cell r="K102">
            <v>91.33031674208145</v>
          </cell>
          <cell r="L102" t="e">
            <v>#VALUE!</v>
          </cell>
          <cell r="M102" t="e">
            <v>#VALUE!</v>
          </cell>
        </row>
        <row r="103">
          <cell r="B103">
            <v>12</v>
          </cell>
          <cell r="C103">
            <v>4</v>
          </cell>
          <cell r="D103">
            <v>2007</v>
          </cell>
          <cell r="E103">
            <v>39184</v>
          </cell>
          <cell r="F103" t="str">
            <v>4/12/2007</v>
          </cell>
          <cell r="G103">
            <v>50.31</v>
          </cell>
          <cell r="H103" t="str">
            <v>#NA</v>
          </cell>
          <cell r="I103" t="str">
            <v>#NA</v>
          </cell>
          <cell r="K103">
            <v>91.058823529411768</v>
          </cell>
          <cell r="L103" t="e">
            <v>#VALUE!</v>
          </cell>
          <cell r="M103" t="e">
            <v>#VALUE!</v>
          </cell>
        </row>
        <row r="104">
          <cell r="B104">
            <v>13</v>
          </cell>
          <cell r="C104">
            <v>4</v>
          </cell>
          <cell r="D104">
            <v>2007</v>
          </cell>
          <cell r="E104">
            <v>39185</v>
          </cell>
          <cell r="F104" t="str">
            <v>4/13/2007</v>
          </cell>
          <cell r="G104">
            <v>50.43</v>
          </cell>
          <cell r="H104" t="str">
            <v>#NA</v>
          </cell>
          <cell r="I104" t="str">
            <v>#NA</v>
          </cell>
          <cell r="K104">
            <v>91.276018099547514</v>
          </cell>
          <cell r="L104" t="e">
            <v>#VALUE!</v>
          </cell>
          <cell r="M104" t="e">
            <v>#VALUE!</v>
          </cell>
        </row>
        <row r="105">
          <cell r="B105">
            <v>16</v>
          </cell>
          <cell r="C105">
            <v>4</v>
          </cell>
          <cell r="D105">
            <v>2007</v>
          </cell>
          <cell r="E105">
            <v>39188</v>
          </cell>
          <cell r="F105" t="str">
            <v>4/16/2007</v>
          </cell>
          <cell r="G105">
            <v>50.16</v>
          </cell>
          <cell r="H105" t="str">
            <v>#NA</v>
          </cell>
          <cell r="I105" t="str">
            <v>#NA</v>
          </cell>
          <cell r="K105">
            <v>90.787330316742072</v>
          </cell>
          <cell r="L105" t="e">
            <v>#VALUE!</v>
          </cell>
          <cell r="M105" t="e">
            <v>#VALUE!</v>
          </cell>
        </row>
        <row r="106">
          <cell r="B106">
            <v>17</v>
          </cell>
          <cell r="C106">
            <v>4</v>
          </cell>
          <cell r="D106">
            <v>2007</v>
          </cell>
          <cell r="E106">
            <v>39189</v>
          </cell>
          <cell r="F106" t="str">
            <v>4/17/2007</v>
          </cell>
          <cell r="G106">
            <v>50</v>
          </cell>
          <cell r="H106" t="str">
            <v>#NA</v>
          </cell>
          <cell r="I106" t="str">
            <v>#NA</v>
          </cell>
          <cell r="K106">
            <v>90.497737556561091</v>
          </cell>
          <cell r="L106" t="e">
            <v>#VALUE!</v>
          </cell>
          <cell r="M106" t="e">
            <v>#VALUE!</v>
          </cell>
        </row>
        <row r="107">
          <cell r="B107">
            <v>18</v>
          </cell>
          <cell r="C107">
            <v>4</v>
          </cell>
          <cell r="D107">
            <v>2007</v>
          </cell>
          <cell r="E107">
            <v>39190</v>
          </cell>
          <cell r="F107" t="str">
            <v>4/18/2007</v>
          </cell>
          <cell r="G107">
            <v>49.75</v>
          </cell>
          <cell r="H107" t="str">
            <v>#NA</v>
          </cell>
          <cell r="I107" t="str">
            <v>#NA</v>
          </cell>
          <cell r="K107">
            <v>90.045248868778287</v>
          </cell>
          <cell r="L107" t="e">
            <v>#VALUE!</v>
          </cell>
          <cell r="M107" t="e">
            <v>#VALUE!</v>
          </cell>
        </row>
        <row r="108">
          <cell r="B108">
            <v>19</v>
          </cell>
          <cell r="C108">
            <v>4</v>
          </cell>
          <cell r="D108">
            <v>2007</v>
          </cell>
          <cell r="E108">
            <v>39191</v>
          </cell>
          <cell r="F108" t="str">
            <v>4/19/2007</v>
          </cell>
          <cell r="G108">
            <v>49.9</v>
          </cell>
          <cell r="H108" t="str">
            <v>#NA</v>
          </cell>
          <cell r="I108" t="str">
            <v>#NA</v>
          </cell>
          <cell r="K108">
            <v>90.31674208144797</v>
          </cell>
          <cell r="L108" t="e">
            <v>#VALUE!</v>
          </cell>
          <cell r="M108" t="e">
            <v>#VALUE!</v>
          </cell>
        </row>
        <row r="109">
          <cell r="B109">
            <v>20</v>
          </cell>
          <cell r="C109">
            <v>4</v>
          </cell>
          <cell r="D109">
            <v>2007</v>
          </cell>
          <cell r="E109">
            <v>39192</v>
          </cell>
          <cell r="F109" t="str">
            <v>4/20/2007</v>
          </cell>
          <cell r="G109">
            <v>49.62</v>
          </cell>
          <cell r="H109" t="str">
            <v>#NA</v>
          </cell>
          <cell r="I109" t="str">
            <v>#NA</v>
          </cell>
          <cell r="K109">
            <v>89.809954751131215</v>
          </cell>
          <cell r="L109" t="e">
            <v>#VALUE!</v>
          </cell>
          <cell r="M109" t="e">
            <v>#VALUE!</v>
          </cell>
        </row>
        <row r="110">
          <cell r="B110">
            <v>23</v>
          </cell>
          <cell r="C110">
            <v>4</v>
          </cell>
          <cell r="D110">
            <v>2007</v>
          </cell>
          <cell r="E110">
            <v>39195</v>
          </cell>
          <cell r="F110" t="str">
            <v>4/23/2007</v>
          </cell>
          <cell r="G110">
            <v>48.82</v>
          </cell>
          <cell r="H110" t="str">
            <v>#NA</v>
          </cell>
          <cell r="I110" t="str">
            <v>#NA</v>
          </cell>
          <cell r="K110">
            <v>88.361990950226243</v>
          </cell>
          <cell r="L110" t="e">
            <v>#VALUE!</v>
          </cell>
          <cell r="M110" t="e">
            <v>#VALUE!</v>
          </cell>
        </row>
        <row r="111">
          <cell r="B111">
            <v>24</v>
          </cell>
          <cell r="C111">
            <v>4</v>
          </cell>
          <cell r="D111">
            <v>2007</v>
          </cell>
          <cell r="E111">
            <v>39196</v>
          </cell>
          <cell r="F111" t="str">
            <v>4/24/2007</v>
          </cell>
          <cell r="G111">
            <v>49</v>
          </cell>
          <cell r="H111" t="str">
            <v>#NA</v>
          </cell>
          <cell r="I111" t="str">
            <v>#NA</v>
          </cell>
          <cell r="K111">
            <v>88.687782805429862</v>
          </cell>
          <cell r="L111" t="e">
            <v>#VALUE!</v>
          </cell>
          <cell r="M111" t="e">
            <v>#VALUE!</v>
          </cell>
        </row>
        <row r="112">
          <cell r="B112">
            <v>25</v>
          </cell>
          <cell r="C112">
            <v>4</v>
          </cell>
          <cell r="D112">
            <v>2007</v>
          </cell>
          <cell r="E112">
            <v>39197</v>
          </cell>
          <cell r="F112" t="str">
            <v>4/25/2007</v>
          </cell>
          <cell r="G112">
            <v>48.2</v>
          </cell>
          <cell r="H112" t="str">
            <v>#NA</v>
          </cell>
          <cell r="I112" t="str">
            <v>#NA</v>
          </cell>
          <cell r="K112">
            <v>87.23981900452489</v>
          </cell>
          <cell r="L112" t="e">
            <v>#VALUE!</v>
          </cell>
          <cell r="M112" t="e">
            <v>#VALUE!</v>
          </cell>
        </row>
        <row r="113">
          <cell r="B113">
            <v>26</v>
          </cell>
          <cell r="C113">
            <v>4</v>
          </cell>
          <cell r="D113">
            <v>2007</v>
          </cell>
          <cell r="E113">
            <v>39198</v>
          </cell>
          <cell r="F113" t="str">
            <v>4/26/2007</v>
          </cell>
          <cell r="G113">
            <v>48</v>
          </cell>
          <cell r="H113" t="str">
            <v>#NA</v>
          </cell>
          <cell r="I113" t="str">
            <v>#NA</v>
          </cell>
          <cell r="K113">
            <v>86.877828054298647</v>
          </cell>
          <cell r="L113" t="e">
            <v>#VALUE!</v>
          </cell>
          <cell r="M113" t="e">
            <v>#VALUE!</v>
          </cell>
        </row>
        <row r="114">
          <cell r="B114">
            <v>27</v>
          </cell>
          <cell r="C114">
            <v>4</v>
          </cell>
          <cell r="D114">
            <v>2007</v>
          </cell>
          <cell r="E114">
            <v>39199</v>
          </cell>
          <cell r="F114" t="str">
            <v>4/27/2007</v>
          </cell>
          <cell r="G114">
            <v>48.5</v>
          </cell>
          <cell r="H114" t="str">
            <v>#NA</v>
          </cell>
          <cell r="I114" t="str">
            <v>#NA</v>
          </cell>
          <cell r="K114">
            <v>87.782805429864254</v>
          </cell>
          <cell r="L114" t="e">
            <v>#VALUE!</v>
          </cell>
          <cell r="M114" t="e">
            <v>#VALUE!</v>
          </cell>
        </row>
        <row r="115">
          <cell r="B115">
            <v>30</v>
          </cell>
          <cell r="C115">
            <v>4</v>
          </cell>
          <cell r="D115">
            <v>2007</v>
          </cell>
          <cell r="E115">
            <v>39202</v>
          </cell>
          <cell r="F115" t="str">
            <v>4/30/2007</v>
          </cell>
          <cell r="G115">
            <v>48.75</v>
          </cell>
          <cell r="H115" t="str">
            <v>#NA</v>
          </cell>
          <cell r="I115" t="str">
            <v>#NA</v>
          </cell>
          <cell r="K115">
            <v>88.235294117647058</v>
          </cell>
          <cell r="L115" t="e">
            <v>#VALUE!</v>
          </cell>
          <cell r="M115" t="e">
            <v>#VALUE!</v>
          </cell>
        </row>
        <row r="116">
          <cell r="B116">
            <v>1</v>
          </cell>
          <cell r="C116">
            <v>5</v>
          </cell>
          <cell r="D116">
            <v>2007</v>
          </cell>
          <cell r="E116">
            <v>39203</v>
          </cell>
          <cell r="F116" t="str">
            <v>5/1/2007</v>
          </cell>
          <cell r="G116">
            <v>48.6</v>
          </cell>
          <cell r="H116" t="str">
            <v>#NA</v>
          </cell>
          <cell r="I116" t="str">
            <v>#NA</v>
          </cell>
          <cell r="K116">
            <v>87.963800904977376</v>
          </cell>
          <cell r="L116" t="e">
            <v>#VALUE!</v>
          </cell>
          <cell r="M116" t="e">
            <v>#VALUE!</v>
          </cell>
        </row>
        <row r="117">
          <cell r="B117">
            <v>2</v>
          </cell>
          <cell r="C117">
            <v>5</v>
          </cell>
          <cell r="D117">
            <v>2007</v>
          </cell>
          <cell r="E117">
            <v>39204</v>
          </cell>
          <cell r="F117" t="str">
            <v>5/2/2007</v>
          </cell>
          <cell r="G117">
            <v>48.81</v>
          </cell>
          <cell r="H117" t="str">
            <v>#NA</v>
          </cell>
          <cell r="I117" t="str">
            <v>#NA</v>
          </cell>
          <cell r="K117">
            <v>88.343891402714931</v>
          </cell>
          <cell r="L117" t="e">
            <v>#VALUE!</v>
          </cell>
          <cell r="M117" t="e">
            <v>#VALUE!</v>
          </cell>
        </row>
        <row r="118">
          <cell r="B118">
            <v>3</v>
          </cell>
          <cell r="C118">
            <v>5</v>
          </cell>
          <cell r="D118">
            <v>2007</v>
          </cell>
          <cell r="E118">
            <v>39205</v>
          </cell>
          <cell r="F118" t="str">
            <v>5/3/2007</v>
          </cell>
          <cell r="G118">
            <v>49.1</v>
          </cell>
          <cell r="H118" t="str">
            <v>#NA</v>
          </cell>
          <cell r="I118" t="str">
            <v>#NA</v>
          </cell>
          <cell r="K118">
            <v>88.868778280542998</v>
          </cell>
          <cell r="L118" t="e">
            <v>#VALUE!</v>
          </cell>
          <cell r="M118" t="e">
            <v>#VALUE!</v>
          </cell>
        </row>
        <row r="119">
          <cell r="B119">
            <v>4</v>
          </cell>
          <cell r="C119">
            <v>5</v>
          </cell>
          <cell r="D119">
            <v>2007</v>
          </cell>
          <cell r="E119">
            <v>39206</v>
          </cell>
          <cell r="F119" t="str">
            <v>5/4/2007</v>
          </cell>
          <cell r="G119">
            <v>48.52</v>
          </cell>
          <cell r="H119" t="str">
            <v>#NA</v>
          </cell>
          <cell r="I119" t="str">
            <v>#NA</v>
          </cell>
          <cell r="K119">
            <v>87.819004524886878</v>
          </cell>
          <cell r="L119" t="e">
            <v>#VALUE!</v>
          </cell>
          <cell r="M119" t="e">
            <v>#VALUE!</v>
          </cell>
        </row>
        <row r="120">
          <cell r="B120">
            <v>7</v>
          </cell>
          <cell r="C120">
            <v>5</v>
          </cell>
          <cell r="D120">
            <v>2007</v>
          </cell>
          <cell r="E120">
            <v>39209</v>
          </cell>
          <cell r="F120" t="str">
            <v>5/7/2007</v>
          </cell>
          <cell r="G120">
            <v>48.55</v>
          </cell>
          <cell r="H120" t="str">
            <v>#NA</v>
          </cell>
          <cell r="I120" t="str">
            <v>#NA</v>
          </cell>
          <cell r="K120">
            <v>87.873303167420815</v>
          </cell>
          <cell r="L120" t="e">
            <v>#VALUE!</v>
          </cell>
          <cell r="M120" t="e">
            <v>#VALUE!</v>
          </cell>
        </row>
        <row r="121">
          <cell r="B121">
            <v>8</v>
          </cell>
          <cell r="C121">
            <v>5</v>
          </cell>
          <cell r="D121">
            <v>2007</v>
          </cell>
          <cell r="E121">
            <v>39210</v>
          </cell>
          <cell r="F121" t="str">
            <v>5/8/2007</v>
          </cell>
          <cell r="G121">
            <v>49.3</v>
          </cell>
          <cell r="H121" t="str">
            <v>#NA</v>
          </cell>
          <cell r="I121" t="str">
            <v>#NA</v>
          </cell>
          <cell r="K121">
            <v>89.230769230769226</v>
          </cell>
          <cell r="L121" t="e">
            <v>#VALUE!</v>
          </cell>
          <cell r="M121" t="e">
            <v>#VALUE!</v>
          </cell>
        </row>
        <row r="122">
          <cell r="B122">
            <v>9</v>
          </cell>
          <cell r="C122">
            <v>5</v>
          </cell>
          <cell r="D122">
            <v>2007</v>
          </cell>
          <cell r="E122">
            <v>39211</v>
          </cell>
          <cell r="F122" t="str">
            <v>5/9/2007</v>
          </cell>
          <cell r="G122">
            <v>49.91</v>
          </cell>
          <cell r="H122" t="str">
            <v>#NA</v>
          </cell>
          <cell r="I122" t="str">
            <v>#NA</v>
          </cell>
          <cell r="K122">
            <v>90.334841628959268</v>
          </cell>
          <cell r="L122" t="e">
            <v>#VALUE!</v>
          </cell>
          <cell r="M122" t="e">
            <v>#VALUE!</v>
          </cell>
        </row>
        <row r="123">
          <cell r="B123">
            <v>10</v>
          </cell>
          <cell r="C123">
            <v>5</v>
          </cell>
          <cell r="D123">
            <v>2007</v>
          </cell>
          <cell r="E123">
            <v>39212</v>
          </cell>
          <cell r="F123" t="str">
            <v>5/10/2007</v>
          </cell>
          <cell r="G123">
            <v>49.56</v>
          </cell>
          <cell r="H123" t="str">
            <v>#NA</v>
          </cell>
          <cell r="I123" t="str">
            <v>#NA</v>
          </cell>
          <cell r="K123">
            <v>89.701357466063342</v>
          </cell>
          <cell r="L123" t="e">
            <v>#VALUE!</v>
          </cell>
          <cell r="M123" t="e">
            <v>#VALUE!</v>
          </cell>
        </row>
        <row r="124">
          <cell r="B124">
            <v>11</v>
          </cell>
          <cell r="C124">
            <v>5</v>
          </cell>
          <cell r="D124">
            <v>2007</v>
          </cell>
          <cell r="E124">
            <v>39213</v>
          </cell>
          <cell r="F124" t="str">
            <v>5/11/2007</v>
          </cell>
          <cell r="G124">
            <v>49.92</v>
          </cell>
          <cell r="H124" t="str">
            <v>#NA</v>
          </cell>
          <cell r="I124" t="str">
            <v>#NA</v>
          </cell>
          <cell r="K124">
            <v>90.352941176470594</v>
          </cell>
          <cell r="L124" t="e">
            <v>#VALUE!</v>
          </cell>
          <cell r="M124" t="e">
            <v>#VALUE!</v>
          </cell>
        </row>
        <row r="125">
          <cell r="B125">
            <v>14</v>
          </cell>
          <cell r="C125">
            <v>5</v>
          </cell>
          <cell r="D125">
            <v>2007</v>
          </cell>
          <cell r="E125">
            <v>39216</v>
          </cell>
          <cell r="F125" t="str">
            <v>5/14/2007</v>
          </cell>
          <cell r="G125">
            <v>50.07</v>
          </cell>
          <cell r="H125" t="str">
            <v>#NA</v>
          </cell>
          <cell r="I125" t="str">
            <v>#NA</v>
          </cell>
          <cell r="K125">
            <v>90.624434389140276</v>
          </cell>
          <cell r="L125" t="e">
            <v>#VALUE!</v>
          </cell>
          <cell r="M125" t="e">
            <v>#VALUE!</v>
          </cell>
        </row>
        <row r="126">
          <cell r="B126">
            <v>15</v>
          </cell>
          <cell r="C126">
            <v>5</v>
          </cell>
          <cell r="D126">
            <v>2007</v>
          </cell>
          <cell r="E126">
            <v>39217</v>
          </cell>
          <cell r="F126" t="str">
            <v>5/15/2007</v>
          </cell>
          <cell r="G126">
            <v>49.56</v>
          </cell>
          <cell r="H126" t="str">
            <v>#NA</v>
          </cell>
          <cell r="I126" t="str">
            <v>#NA</v>
          </cell>
          <cell r="K126">
            <v>89.701357466063342</v>
          </cell>
          <cell r="L126" t="e">
            <v>#VALUE!</v>
          </cell>
          <cell r="M126" t="e">
            <v>#VALUE!</v>
          </cell>
        </row>
        <row r="127">
          <cell r="B127">
            <v>16</v>
          </cell>
          <cell r="C127">
            <v>5</v>
          </cell>
          <cell r="D127">
            <v>2007</v>
          </cell>
          <cell r="E127">
            <v>39218</v>
          </cell>
          <cell r="F127" t="str">
            <v>5/16/2007</v>
          </cell>
          <cell r="G127">
            <v>48.7</v>
          </cell>
          <cell r="H127" t="str">
            <v>#NA</v>
          </cell>
          <cell r="I127" t="str">
            <v>#NA</v>
          </cell>
          <cell r="K127">
            <v>88.144796380090511</v>
          </cell>
          <cell r="L127" t="e">
            <v>#VALUE!</v>
          </cell>
          <cell r="M127" t="e">
            <v>#VALUE!</v>
          </cell>
        </row>
        <row r="128">
          <cell r="B128">
            <v>17</v>
          </cell>
          <cell r="C128">
            <v>5</v>
          </cell>
          <cell r="D128">
            <v>2007</v>
          </cell>
          <cell r="E128">
            <v>39219</v>
          </cell>
          <cell r="F128" t="str">
            <v>5/17/2007</v>
          </cell>
          <cell r="G128">
            <v>48.4</v>
          </cell>
          <cell r="H128" t="str">
            <v>#NA</v>
          </cell>
          <cell r="I128" t="str">
            <v>#NA</v>
          </cell>
          <cell r="K128">
            <v>87.601809954751133</v>
          </cell>
          <cell r="L128" t="e">
            <v>#VALUE!</v>
          </cell>
          <cell r="M128" t="e">
            <v>#VALUE!</v>
          </cell>
        </row>
        <row r="129">
          <cell r="B129">
            <v>18</v>
          </cell>
          <cell r="C129">
            <v>5</v>
          </cell>
          <cell r="D129">
            <v>2007</v>
          </cell>
          <cell r="E129">
            <v>39220</v>
          </cell>
          <cell r="F129" t="str">
            <v>5/18/2007</v>
          </cell>
          <cell r="G129">
            <v>48.11</v>
          </cell>
          <cell r="H129" t="str">
            <v>#NA</v>
          </cell>
          <cell r="I129" t="str">
            <v>#NA</v>
          </cell>
          <cell r="K129">
            <v>87.07692307692308</v>
          </cell>
          <cell r="L129" t="e">
            <v>#VALUE!</v>
          </cell>
          <cell r="M129" t="e">
            <v>#VALUE!</v>
          </cell>
        </row>
        <row r="130">
          <cell r="B130">
            <v>22</v>
          </cell>
          <cell r="C130">
            <v>5</v>
          </cell>
          <cell r="D130">
            <v>2007</v>
          </cell>
          <cell r="E130">
            <v>39224</v>
          </cell>
          <cell r="F130" t="str">
            <v>5/22/2007</v>
          </cell>
          <cell r="G130">
            <v>48.13</v>
          </cell>
          <cell r="H130" t="str">
            <v>#NA</v>
          </cell>
          <cell r="I130" t="str">
            <v>#NA</v>
          </cell>
          <cell r="K130">
            <v>87.113122171945705</v>
          </cell>
          <cell r="L130" t="e">
            <v>#VALUE!</v>
          </cell>
          <cell r="M130" t="e">
            <v>#VALUE!</v>
          </cell>
        </row>
        <row r="131">
          <cell r="B131">
            <v>23</v>
          </cell>
          <cell r="C131">
            <v>5</v>
          </cell>
          <cell r="D131">
            <v>2007</v>
          </cell>
          <cell r="E131">
            <v>39225</v>
          </cell>
          <cell r="F131" t="str">
            <v>5/23/2007</v>
          </cell>
          <cell r="G131">
            <v>48.34</v>
          </cell>
          <cell r="H131" t="str">
            <v>#NA</v>
          </cell>
          <cell r="I131" t="str">
            <v>#NA</v>
          </cell>
          <cell r="K131">
            <v>87.49321266968326</v>
          </cell>
          <cell r="L131" t="e">
            <v>#VALUE!</v>
          </cell>
          <cell r="M131" t="e">
            <v>#VALUE!</v>
          </cell>
        </row>
        <row r="132">
          <cell r="B132">
            <v>24</v>
          </cell>
          <cell r="C132">
            <v>5</v>
          </cell>
          <cell r="D132">
            <v>2007</v>
          </cell>
          <cell r="E132">
            <v>39226</v>
          </cell>
          <cell r="F132" t="str">
            <v>5/24/2007</v>
          </cell>
          <cell r="G132">
            <v>47.66</v>
          </cell>
          <cell r="H132" t="str">
            <v>#NA</v>
          </cell>
          <cell r="I132" t="str">
            <v>#NA</v>
          </cell>
          <cell r="K132">
            <v>86.262443438914019</v>
          </cell>
          <cell r="L132" t="e">
            <v>#VALUE!</v>
          </cell>
          <cell r="M132" t="e">
            <v>#VALUE!</v>
          </cell>
        </row>
        <row r="133">
          <cell r="B133">
            <v>25</v>
          </cell>
          <cell r="C133">
            <v>5</v>
          </cell>
          <cell r="D133">
            <v>2007</v>
          </cell>
          <cell r="E133">
            <v>39227</v>
          </cell>
          <cell r="F133" t="str">
            <v>5/25/2007</v>
          </cell>
          <cell r="G133">
            <v>46.97</v>
          </cell>
          <cell r="H133" t="str">
            <v>#NA</v>
          </cell>
          <cell r="I133" t="str">
            <v>#NA</v>
          </cell>
          <cell r="K133">
            <v>85.013574660633481</v>
          </cell>
          <cell r="L133" t="e">
            <v>#VALUE!</v>
          </cell>
          <cell r="M133" t="e">
            <v>#VALUE!</v>
          </cell>
        </row>
        <row r="134">
          <cell r="B134">
            <v>28</v>
          </cell>
          <cell r="C134">
            <v>5</v>
          </cell>
          <cell r="D134">
            <v>2007</v>
          </cell>
          <cell r="E134">
            <v>39230</v>
          </cell>
          <cell r="F134" t="str">
            <v>5/28/2007</v>
          </cell>
          <cell r="G134">
            <v>47.38</v>
          </cell>
          <cell r="H134" t="str">
            <v>#NA</v>
          </cell>
          <cell r="I134" t="str">
            <v>#NA</v>
          </cell>
          <cell r="K134">
            <v>85.755656108597293</v>
          </cell>
          <cell r="L134" t="e">
            <v>#VALUE!</v>
          </cell>
          <cell r="M134" t="e">
            <v>#VALUE!</v>
          </cell>
        </row>
        <row r="135">
          <cell r="B135">
            <v>29</v>
          </cell>
          <cell r="C135">
            <v>5</v>
          </cell>
          <cell r="D135">
            <v>2007</v>
          </cell>
          <cell r="E135">
            <v>39231</v>
          </cell>
          <cell r="F135" t="str">
            <v>5/29/2007</v>
          </cell>
          <cell r="G135">
            <v>46.64</v>
          </cell>
          <cell r="H135" t="str">
            <v>#NA</v>
          </cell>
          <cell r="I135" t="str">
            <v>#NA</v>
          </cell>
          <cell r="K135">
            <v>84.41628959276018</v>
          </cell>
          <cell r="L135" t="e">
            <v>#VALUE!</v>
          </cell>
          <cell r="M135" t="e">
            <v>#VALUE!</v>
          </cell>
        </row>
        <row r="136">
          <cell r="B136">
            <v>30</v>
          </cell>
          <cell r="C136">
            <v>5</v>
          </cell>
          <cell r="D136">
            <v>2007</v>
          </cell>
          <cell r="E136">
            <v>39232</v>
          </cell>
          <cell r="F136" t="str">
            <v>5/30/2007</v>
          </cell>
          <cell r="G136">
            <v>46.08</v>
          </cell>
          <cell r="H136" t="str">
            <v>#NA</v>
          </cell>
          <cell r="I136" t="str">
            <v>#NA</v>
          </cell>
          <cell r="K136">
            <v>83.402714932126699</v>
          </cell>
          <cell r="L136" t="e">
            <v>#VALUE!</v>
          </cell>
          <cell r="M136" t="e">
            <v>#VALUE!</v>
          </cell>
        </row>
        <row r="137">
          <cell r="B137">
            <v>31</v>
          </cell>
          <cell r="C137">
            <v>5</v>
          </cell>
          <cell r="D137">
            <v>2007</v>
          </cell>
          <cell r="E137">
            <v>39233</v>
          </cell>
          <cell r="F137" t="str">
            <v>5/31/2007</v>
          </cell>
          <cell r="G137">
            <v>46.9</v>
          </cell>
          <cell r="H137" t="str">
            <v>#NA</v>
          </cell>
          <cell r="I137" t="str">
            <v>#NA</v>
          </cell>
          <cell r="K137">
            <v>84.886877828054295</v>
          </cell>
          <cell r="L137" t="e">
            <v>#VALUE!</v>
          </cell>
          <cell r="M137" t="e">
            <v>#VALUE!</v>
          </cell>
        </row>
        <row r="138">
          <cell r="B138">
            <v>1</v>
          </cell>
          <cell r="C138">
            <v>6</v>
          </cell>
          <cell r="D138">
            <v>2007</v>
          </cell>
          <cell r="E138">
            <v>39234</v>
          </cell>
          <cell r="F138" t="str">
            <v>6/1/2007</v>
          </cell>
          <cell r="G138">
            <v>46.22</v>
          </cell>
          <cell r="H138" t="str">
            <v>#NA</v>
          </cell>
          <cell r="I138" t="str">
            <v>#NA</v>
          </cell>
          <cell r="K138">
            <v>83.656108597285055</v>
          </cell>
          <cell r="L138" t="e">
            <v>#VALUE!</v>
          </cell>
          <cell r="M138" t="e">
            <v>#VALUE!</v>
          </cell>
        </row>
        <row r="139">
          <cell r="B139">
            <v>4</v>
          </cell>
          <cell r="C139">
            <v>6</v>
          </cell>
          <cell r="D139">
            <v>2007</v>
          </cell>
          <cell r="E139">
            <v>39237</v>
          </cell>
          <cell r="F139" t="str">
            <v>6/4/2007</v>
          </cell>
          <cell r="G139">
            <v>45.78</v>
          </cell>
          <cell r="H139" t="str">
            <v>#NA</v>
          </cell>
          <cell r="I139" t="str">
            <v>#NA</v>
          </cell>
          <cell r="K139">
            <v>82.859728506787334</v>
          </cell>
          <cell r="L139" t="e">
            <v>#VALUE!</v>
          </cell>
          <cell r="M139" t="e">
            <v>#VALUE!</v>
          </cell>
        </row>
        <row r="140">
          <cell r="B140">
            <v>5</v>
          </cell>
          <cell r="C140">
            <v>6</v>
          </cell>
          <cell r="D140">
            <v>2007</v>
          </cell>
          <cell r="E140">
            <v>39238</v>
          </cell>
          <cell r="F140" t="str">
            <v>6/5/2007</v>
          </cell>
          <cell r="G140">
            <v>45.33</v>
          </cell>
          <cell r="H140" t="str">
            <v>#NA</v>
          </cell>
          <cell r="I140" t="str">
            <v>#NA</v>
          </cell>
          <cell r="K140">
            <v>82.045248868778273</v>
          </cell>
          <cell r="L140" t="e">
            <v>#VALUE!</v>
          </cell>
          <cell r="M140" t="e">
            <v>#VALUE!</v>
          </cell>
        </row>
        <row r="141">
          <cell r="B141">
            <v>6</v>
          </cell>
          <cell r="C141">
            <v>6</v>
          </cell>
          <cell r="D141">
            <v>2007</v>
          </cell>
          <cell r="E141">
            <v>39239</v>
          </cell>
          <cell r="F141" t="str">
            <v>6/6/2007</v>
          </cell>
          <cell r="G141">
            <v>45.72</v>
          </cell>
          <cell r="H141" t="str">
            <v>#NA</v>
          </cell>
          <cell r="I141" t="str">
            <v>#NA</v>
          </cell>
          <cell r="K141">
            <v>82.751131221719447</v>
          </cell>
          <cell r="L141" t="e">
            <v>#VALUE!</v>
          </cell>
          <cell r="M141" t="e">
            <v>#VALUE!</v>
          </cell>
        </row>
        <row r="142">
          <cell r="B142">
            <v>7</v>
          </cell>
          <cell r="C142">
            <v>6</v>
          </cell>
          <cell r="D142">
            <v>2007</v>
          </cell>
          <cell r="E142">
            <v>39240</v>
          </cell>
          <cell r="F142" t="str">
            <v>6/7/2007</v>
          </cell>
          <cell r="G142">
            <v>45.7</v>
          </cell>
          <cell r="H142" t="str">
            <v>#NA</v>
          </cell>
          <cell r="I142" t="str">
            <v>#NA</v>
          </cell>
          <cell r="K142">
            <v>82.714932126696837</v>
          </cell>
          <cell r="L142" t="e">
            <v>#VALUE!</v>
          </cell>
          <cell r="M142" t="e">
            <v>#VALUE!</v>
          </cell>
        </row>
        <row r="143">
          <cell r="B143">
            <v>8</v>
          </cell>
          <cell r="C143">
            <v>6</v>
          </cell>
          <cell r="D143">
            <v>2007</v>
          </cell>
          <cell r="E143">
            <v>39241</v>
          </cell>
          <cell r="F143" t="str">
            <v>6/8/2007</v>
          </cell>
          <cell r="G143">
            <v>45.77</v>
          </cell>
          <cell r="H143" t="str">
            <v>#NA</v>
          </cell>
          <cell r="I143" t="str">
            <v>#NA</v>
          </cell>
          <cell r="K143">
            <v>82.841628959276022</v>
          </cell>
          <cell r="L143" t="e">
            <v>#VALUE!</v>
          </cell>
          <cell r="M143" t="e">
            <v>#VALUE!</v>
          </cell>
        </row>
        <row r="144">
          <cell r="B144">
            <v>11</v>
          </cell>
          <cell r="C144">
            <v>6</v>
          </cell>
          <cell r="D144">
            <v>2007</v>
          </cell>
          <cell r="E144">
            <v>39244</v>
          </cell>
          <cell r="F144" t="str">
            <v>6/11/2007</v>
          </cell>
          <cell r="G144">
            <v>45.9</v>
          </cell>
          <cell r="H144" t="str">
            <v>#NA</v>
          </cell>
          <cell r="I144" t="str">
            <v>#NA</v>
          </cell>
          <cell r="K144">
            <v>83.076923076923066</v>
          </cell>
          <cell r="L144" t="e">
            <v>#VALUE!</v>
          </cell>
          <cell r="M144" t="e">
            <v>#VALUE!</v>
          </cell>
        </row>
        <row r="145">
          <cell r="B145">
            <v>12</v>
          </cell>
          <cell r="C145">
            <v>6</v>
          </cell>
          <cell r="D145">
            <v>2007</v>
          </cell>
          <cell r="E145">
            <v>39245</v>
          </cell>
          <cell r="F145" t="str">
            <v>6/12/2007</v>
          </cell>
          <cell r="G145">
            <v>45.75</v>
          </cell>
          <cell r="H145" t="str">
            <v>#NA</v>
          </cell>
          <cell r="I145" t="str">
            <v>#NA</v>
          </cell>
          <cell r="K145">
            <v>82.805429864253384</v>
          </cell>
          <cell r="L145" t="e">
            <v>#VALUE!</v>
          </cell>
          <cell r="M145" t="e">
            <v>#VALUE!</v>
          </cell>
        </row>
        <row r="146">
          <cell r="B146">
            <v>13</v>
          </cell>
          <cell r="C146">
            <v>6</v>
          </cell>
          <cell r="D146">
            <v>2007</v>
          </cell>
          <cell r="E146">
            <v>39246</v>
          </cell>
          <cell r="F146" t="str">
            <v>6/13/2007</v>
          </cell>
          <cell r="G146">
            <v>46.79</v>
          </cell>
          <cell r="H146" t="str">
            <v>#NA</v>
          </cell>
          <cell r="I146" t="str">
            <v>#NA</v>
          </cell>
          <cell r="K146">
            <v>84.687782805429862</v>
          </cell>
          <cell r="L146" t="e">
            <v>#VALUE!</v>
          </cell>
          <cell r="M146" t="e">
            <v>#VALUE!</v>
          </cell>
        </row>
        <row r="147">
          <cell r="B147">
            <v>14</v>
          </cell>
          <cell r="C147">
            <v>6</v>
          </cell>
          <cell r="D147">
            <v>2007</v>
          </cell>
          <cell r="E147">
            <v>39247</v>
          </cell>
          <cell r="F147" t="str">
            <v>6/14/2007</v>
          </cell>
          <cell r="G147">
            <v>46.92</v>
          </cell>
          <cell r="H147" t="str">
            <v>#NA</v>
          </cell>
          <cell r="I147" t="str">
            <v>#NA</v>
          </cell>
          <cell r="K147">
            <v>84.92307692307692</v>
          </cell>
          <cell r="L147" t="e">
            <v>#VALUE!</v>
          </cell>
          <cell r="M147" t="e">
            <v>#VALUE!</v>
          </cell>
        </row>
        <row r="148">
          <cell r="B148">
            <v>15</v>
          </cell>
          <cell r="C148">
            <v>6</v>
          </cell>
          <cell r="D148">
            <v>2007</v>
          </cell>
          <cell r="E148">
            <v>39248</v>
          </cell>
          <cell r="F148" t="str">
            <v>6/15/2007</v>
          </cell>
          <cell r="G148">
            <v>46.26</v>
          </cell>
          <cell r="H148" t="str">
            <v>#NA</v>
          </cell>
          <cell r="I148" t="str">
            <v>#NA</v>
          </cell>
          <cell r="K148">
            <v>83.728506787330318</v>
          </cell>
          <cell r="L148" t="e">
            <v>#VALUE!</v>
          </cell>
          <cell r="M148" t="e">
            <v>#VALUE!</v>
          </cell>
        </row>
        <row r="149">
          <cell r="B149">
            <v>18</v>
          </cell>
          <cell r="C149">
            <v>6</v>
          </cell>
          <cell r="D149">
            <v>2007</v>
          </cell>
          <cell r="E149">
            <v>39251</v>
          </cell>
          <cell r="F149" t="str">
            <v>6/18/2007</v>
          </cell>
          <cell r="G149">
            <v>47.18</v>
          </cell>
          <cell r="H149" t="str">
            <v>#NA</v>
          </cell>
          <cell r="I149" t="str">
            <v>#NA</v>
          </cell>
          <cell r="K149">
            <v>85.393665158371036</v>
          </cell>
          <cell r="L149" t="e">
            <v>#VALUE!</v>
          </cell>
          <cell r="M149" t="e">
            <v>#VALUE!</v>
          </cell>
        </row>
        <row r="150">
          <cell r="B150">
            <v>19</v>
          </cell>
          <cell r="C150">
            <v>6</v>
          </cell>
          <cell r="D150">
            <v>2007</v>
          </cell>
          <cell r="E150">
            <v>39252</v>
          </cell>
          <cell r="F150" t="str">
            <v>6/19/2007</v>
          </cell>
          <cell r="G150">
            <v>46.75</v>
          </cell>
          <cell r="H150" t="str">
            <v>#NA</v>
          </cell>
          <cell r="I150" t="str">
            <v>#NA</v>
          </cell>
          <cell r="K150">
            <v>84.615384615384613</v>
          </cell>
          <cell r="L150" t="e">
            <v>#VALUE!</v>
          </cell>
          <cell r="M150" t="e">
            <v>#VALUE!</v>
          </cell>
        </row>
        <row r="151">
          <cell r="B151">
            <v>20</v>
          </cell>
          <cell r="C151">
            <v>6</v>
          </cell>
          <cell r="D151">
            <v>2007</v>
          </cell>
          <cell r="E151">
            <v>39253</v>
          </cell>
          <cell r="F151" t="str">
            <v>6/20/2007</v>
          </cell>
          <cell r="G151">
            <v>47.08</v>
          </cell>
          <cell r="H151" t="str">
            <v>#NA</v>
          </cell>
          <cell r="I151" t="str">
            <v>#NA</v>
          </cell>
          <cell r="K151">
            <v>85.212669683257914</v>
          </cell>
          <cell r="L151" t="e">
            <v>#VALUE!</v>
          </cell>
          <cell r="M151" t="e">
            <v>#VALUE!</v>
          </cell>
        </row>
        <row r="152">
          <cell r="B152">
            <v>21</v>
          </cell>
          <cell r="C152">
            <v>6</v>
          </cell>
          <cell r="D152">
            <v>2007</v>
          </cell>
          <cell r="E152">
            <v>39254</v>
          </cell>
          <cell r="F152" t="str">
            <v>6/21/2007</v>
          </cell>
          <cell r="G152">
            <v>46.81</v>
          </cell>
          <cell r="H152" t="str">
            <v>#NA</v>
          </cell>
          <cell r="I152" t="str">
            <v>#NA</v>
          </cell>
          <cell r="K152">
            <v>84.7239819004525</v>
          </cell>
          <cell r="L152" t="e">
            <v>#VALUE!</v>
          </cell>
          <cell r="M152" t="e">
            <v>#VALUE!</v>
          </cell>
        </row>
        <row r="153">
          <cell r="B153">
            <v>22</v>
          </cell>
          <cell r="C153">
            <v>6</v>
          </cell>
          <cell r="D153">
            <v>2007</v>
          </cell>
          <cell r="E153">
            <v>39255</v>
          </cell>
          <cell r="F153" t="str">
            <v>6/22/2007</v>
          </cell>
          <cell r="G153">
            <v>46.55</v>
          </cell>
          <cell r="H153" t="str">
            <v>#NA</v>
          </cell>
          <cell r="I153" t="str">
            <v>#NA</v>
          </cell>
          <cell r="K153">
            <v>84.253393665158356</v>
          </cell>
          <cell r="L153" t="e">
            <v>#VALUE!</v>
          </cell>
          <cell r="M153" t="e">
            <v>#VALUE!</v>
          </cell>
        </row>
        <row r="154">
          <cell r="B154">
            <v>25</v>
          </cell>
          <cell r="C154">
            <v>6</v>
          </cell>
          <cell r="D154">
            <v>2007</v>
          </cell>
          <cell r="E154">
            <v>39258</v>
          </cell>
          <cell r="F154" t="str">
            <v>6/25/2007</v>
          </cell>
          <cell r="G154">
            <v>46.77</v>
          </cell>
          <cell r="H154" t="str">
            <v>#NA</v>
          </cell>
          <cell r="I154" t="str">
            <v>#NA</v>
          </cell>
          <cell r="K154">
            <v>84.651583710407238</v>
          </cell>
          <cell r="L154" t="e">
            <v>#VALUE!</v>
          </cell>
          <cell r="M154" t="e">
            <v>#VALUE!</v>
          </cell>
        </row>
        <row r="155">
          <cell r="B155">
            <v>26</v>
          </cell>
          <cell r="C155">
            <v>6</v>
          </cell>
          <cell r="D155">
            <v>2007</v>
          </cell>
          <cell r="E155">
            <v>39259</v>
          </cell>
          <cell r="F155" t="str">
            <v>6/26/2007</v>
          </cell>
          <cell r="G155">
            <v>47.66</v>
          </cell>
          <cell r="H155" t="str">
            <v>#NA</v>
          </cell>
          <cell r="I155" t="str">
            <v>#NA</v>
          </cell>
          <cell r="K155">
            <v>86.262443438914019</v>
          </cell>
          <cell r="L155" t="e">
            <v>#VALUE!</v>
          </cell>
          <cell r="M155" t="e">
            <v>#VALUE!</v>
          </cell>
        </row>
        <row r="156">
          <cell r="B156">
            <v>27</v>
          </cell>
          <cell r="C156">
            <v>6</v>
          </cell>
          <cell r="D156">
            <v>2007</v>
          </cell>
          <cell r="E156">
            <v>39260</v>
          </cell>
          <cell r="F156" t="str">
            <v>6/27/2007</v>
          </cell>
          <cell r="G156">
            <v>47.34</v>
          </cell>
          <cell r="H156" t="str">
            <v>#NA</v>
          </cell>
          <cell r="I156" t="str">
            <v>#NA</v>
          </cell>
          <cell r="K156">
            <v>85.683257918552044</v>
          </cell>
          <cell r="L156" t="e">
            <v>#VALUE!</v>
          </cell>
          <cell r="M156" t="e">
            <v>#VALUE!</v>
          </cell>
        </row>
        <row r="157">
          <cell r="B157">
            <v>28</v>
          </cell>
          <cell r="C157">
            <v>6</v>
          </cell>
          <cell r="D157">
            <v>2007</v>
          </cell>
          <cell r="E157">
            <v>39261</v>
          </cell>
          <cell r="F157" t="str">
            <v>6/28/2007</v>
          </cell>
          <cell r="G157">
            <v>47.64</v>
          </cell>
          <cell r="H157" t="str">
            <v>#NA</v>
          </cell>
          <cell r="I157" t="str">
            <v>#NA</v>
          </cell>
          <cell r="K157">
            <v>86.226244343891395</v>
          </cell>
          <cell r="L157" t="e">
            <v>#VALUE!</v>
          </cell>
          <cell r="M157" t="e">
            <v>#VALUE!</v>
          </cell>
        </row>
        <row r="158">
          <cell r="B158">
            <v>29</v>
          </cell>
          <cell r="C158">
            <v>6</v>
          </cell>
          <cell r="D158">
            <v>2007</v>
          </cell>
          <cell r="E158">
            <v>39262</v>
          </cell>
          <cell r="F158" t="str">
            <v>6/29/2007</v>
          </cell>
          <cell r="G158">
            <v>47.43</v>
          </cell>
          <cell r="H158" t="str">
            <v>#NA</v>
          </cell>
          <cell r="I158" t="str">
            <v>#NA</v>
          </cell>
          <cell r="K158">
            <v>85.846153846153854</v>
          </cell>
          <cell r="L158" t="e">
            <v>#VALUE!</v>
          </cell>
          <cell r="M158" t="e">
            <v>#VALUE!</v>
          </cell>
        </row>
        <row r="159">
          <cell r="B159">
            <v>3</v>
          </cell>
          <cell r="C159">
            <v>7</v>
          </cell>
          <cell r="D159">
            <v>2007</v>
          </cell>
          <cell r="E159">
            <v>39266</v>
          </cell>
          <cell r="F159" t="str">
            <v>7/3/2007</v>
          </cell>
          <cell r="G159">
            <v>47.95</v>
          </cell>
          <cell r="H159" t="str">
            <v>#NA</v>
          </cell>
          <cell r="I159" t="str">
            <v>#NA</v>
          </cell>
          <cell r="K159">
            <v>86.787330316742086</v>
          </cell>
          <cell r="L159" t="e">
            <v>#VALUE!</v>
          </cell>
          <cell r="M159" t="e">
            <v>#VALUE!</v>
          </cell>
        </row>
        <row r="160">
          <cell r="B160">
            <v>4</v>
          </cell>
          <cell r="C160">
            <v>7</v>
          </cell>
          <cell r="D160">
            <v>2007</v>
          </cell>
          <cell r="E160">
            <v>39267</v>
          </cell>
          <cell r="F160" t="str">
            <v>7/4/2007</v>
          </cell>
          <cell r="G160">
            <v>48.02</v>
          </cell>
          <cell r="H160" t="str">
            <v>#NA</v>
          </cell>
          <cell r="I160" t="str">
            <v>#NA</v>
          </cell>
          <cell r="K160">
            <v>86.914027149321271</v>
          </cell>
          <cell r="L160" t="e">
            <v>#VALUE!</v>
          </cell>
          <cell r="M160" t="e">
            <v>#VALUE!</v>
          </cell>
        </row>
        <row r="161">
          <cell r="B161">
            <v>5</v>
          </cell>
          <cell r="C161">
            <v>7</v>
          </cell>
          <cell r="D161">
            <v>2007</v>
          </cell>
          <cell r="E161">
            <v>39268</v>
          </cell>
          <cell r="F161" t="str">
            <v>7/5/2007</v>
          </cell>
          <cell r="G161">
            <v>48.23</v>
          </cell>
          <cell r="H161" t="str">
            <v>#NA</v>
          </cell>
          <cell r="I161" t="str">
            <v>#NA</v>
          </cell>
          <cell r="K161">
            <v>87.294117647058826</v>
          </cell>
          <cell r="L161" t="e">
            <v>#VALUE!</v>
          </cell>
          <cell r="M161" t="e">
            <v>#VALUE!</v>
          </cell>
        </row>
        <row r="162">
          <cell r="B162">
            <v>6</v>
          </cell>
          <cell r="C162">
            <v>7</v>
          </cell>
          <cell r="D162">
            <v>2007</v>
          </cell>
          <cell r="E162">
            <v>39269</v>
          </cell>
          <cell r="F162" t="str">
            <v>7/6/2007</v>
          </cell>
          <cell r="G162">
            <v>48.3</v>
          </cell>
          <cell r="H162" t="str">
            <v>#NA</v>
          </cell>
          <cell r="I162" t="str">
            <v>#NA</v>
          </cell>
          <cell r="K162">
            <v>87.420814479638011</v>
          </cell>
          <cell r="L162" t="e">
            <v>#VALUE!</v>
          </cell>
          <cell r="M162" t="e">
            <v>#VALUE!</v>
          </cell>
        </row>
        <row r="163">
          <cell r="B163">
            <v>9</v>
          </cell>
          <cell r="C163">
            <v>7</v>
          </cell>
          <cell r="D163">
            <v>2007</v>
          </cell>
          <cell r="E163">
            <v>39272</v>
          </cell>
          <cell r="F163" t="str">
            <v>7/9/2007</v>
          </cell>
          <cell r="G163">
            <v>48.22</v>
          </cell>
          <cell r="H163" t="str">
            <v>#NA</v>
          </cell>
          <cell r="I163" t="str">
            <v>#NA</v>
          </cell>
          <cell r="K163">
            <v>87.276018099547514</v>
          </cell>
          <cell r="L163" t="e">
            <v>#VALUE!</v>
          </cell>
          <cell r="M163" t="e">
            <v>#VALUE!</v>
          </cell>
        </row>
        <row r="164">
          <cell r="B164">
            <v>10</v>
          </cell>
          <cell r="C164">
            <v>7</v>
          </cell>
          <cell r="D164">
            <v>2007</v>
          </cell>
          <cell r="E164">
            <v>39273</v>
          </cell>
          <cell r="F164" t="str">
            <v>7/10/2007</v>
          </cell>
          <cell r="G164">
            <v>47.88</v>
          </cell>
          <cell r="H164" t="str">
            <v>#NA</v>
          </cell>
          <cell r="I164" t="str">
            <v>#NA</v>
          </cell>
          <cell r="K164">
            <v>86.660633484162901</v>
          </cell>
          <cell r="L164" t="e">
            <v>#VALUE!</v>
          </cell>
          <cell r="M164" t="e">
            <v>#VALUE!</v>
          </cell>
        </row>
        <row r="165">
          <cell r="B165">
            <v>11</v>
          </cell>
          <cell r="C165">
            <v>7</v>
          </cell>
          <cell r="D165">
            <v>2007</v>
          </cell>
          <cell r="E165">
            <v>39274</v>
          </cell>
          <cell r="F165" t="str">
            <v>7/11/2007</v>
          </cell>
          <cell r="G165">
            <v>47.55</v>
          </cell>
          <cell r="H165" t="str">
            <v>#NA</v>
          </cell>
          <cell r="I165" t="str">
            <v>#NA</v>
          </cell>
          <cell r="K165">
            <v>86.063348416289585</v>
          </cell>
          <cell r="L165" t="e">
            <v>#VALUE!</v>
          </cell>
          <cell r="M165" t="e">
            <v>#VALUE!</v>
          </cell>
        </row>
        <row r="166">
          <cell r="B166">
            <v>12</v>
          </cell>
          <cell r="C166">
            <v>7</v>
          </cell>
          <cell r="D166">
            <v>2007</v>
          </cell>
          <cell r="E166">
            <v>39275</v>
          </cell>
          <cell r="F166" t="str">
            <v>7/12/2007</v>
          </cell>
          <cell r="G166">
            <v>48</v>
          </cell>
          <cell r="H166" t="str">
            <v>#NA</v>
          </cell>
          <cell r="I166" t="str">
            <v>#NA</v>
          </cell>
          <cell r="K166">
            <v>86.877828054298647</v>
          </cell>
          <cell r="L166" t="e">
            <v>#VALUE!</v>
          </cell>
          <cell r="M166" t="e">
            <v>#VALUE!</v>
          </cell>
        </row>
        <row r="167">
          <cell r="B167">
            <v>13</v>
          </cell>
          <cell r="C167">
            <v>7</v>
          </cell>
          <cell r="D167">
            <v>2007</v>
          </cell>
          <cell r="E167">
            <v>39276</v>
          </cell>
          <cell r="F167" t="str">
            <v>7/13/2007</v>
          </cell>
          <cell r="G167">
            <v>49.01</v>
          </cell>
          <cell r="H167" t="str">
            <v>#NA</v>
          </cell>
          <cell r="I167" t="str">
            <v>#NA</v>
          </cell>
          <cell r="K167">
            <v>88.705882352941174</v>
          </cell>
          <cell r="L167" t="e">
            <v>#VALUE!</v>
          </cell>
          <cell r="M167" t="e">
            <v>#VALUE!</v>
          </cell>
        </row>
        <row r="168">
          <cell r="B168">
            <v>16</v>
          </cell>
          <cell r="C168">
            <v>7</v>
          </cell>
          <cell r="D168">
            <v>2007</v>
          </cell>
          <cell r="E168">
            <v>39279</v>
          </cell>
          <cell r="F168" t="str">
            <v>7/16/2007</v>
          </cell>
          <cell r="G168">
            <v>48.8</v>
          </cell>
          <cell r="H168" t="str">
            <v>#NA</v>
          </cell>
          <cell r="I168" t="str">
            <v>#NA</v>
          </cell>
          <cell r="K168">
            <v>88.325791855203619</v>
          </cell>
          <cell r="L168" t="e">
            <v>#VALUE!</v>
          </cell>
          <cell r="M168" t="e">
            <v>#VALUE!</v>
          </cell>
        </row>
        <row r="169">
          <cell r="B169">
            <v>17</v>
          </cell>
          <cell r="C169">
            <v>7</v>
          </cell>
          <cell r="D169">
            <v>2007</v>
          </cell>
          <cell r="E169">
            <v>39280</v>
          </cell>
          <cell r="F169" t="str">
            <v>7/17/2007</v>
          </cell>
          <cell r="G169">
            <v>48.95</v>
          </cell>
          <cell r="H169" t="str">
            <v>#NA</v>
          </cell>
          <cell r="I169" t="str">
            <v>#NA</v>
          </cell>
          <cell r="K169">
            <v>88.597285067873315</v>
          </cell>
          <cell r="L169" t="e">
            <v>#VALUE!</v>
          </cell>
          <cell r="M169" t="e">
            <v>#VALUE!</v>
          </cell>
        </row>
        <row r="170">
          <cell r="B170">
            <v>18</v>
          </cell>
          <cell r="C170">
            <v>7</v>
          </cell>
          <cell r="D170">
            <v>2007</v>
          </cell>
          <cell r="E170">
            <v>39281</v>
          </cell>
          <cell r="F170" t="str">
            <v>7/18/2007</v>
          </cell>
          <cell r="G170">
            <v>49.57</v>
          </cell>
          <cell r="H170" t="str">
            <v>#NA</v>
          </cell>
          <cell r="I170" t="str">
            <v>#NA</v>
          </cell>
          <cell r="K170">
            <v>89.719457013574669</v>
          </cell>
          <cell r="L170" t="e">
            <v>#VALUE!</v>
          </cell>
          <cell r="M170" t="e">
            <v>#VALUE!</v>
          </cell>
        </row>
        <row r="171">
          <cell r="B171">
            <v>19</v>
          </cell>
          <cell r="C171">
            <v>7</v>
          </cell>
          <cell r="D171">
            <v>2007</v>
          </cell>
          <cell r="E171">
            <v>39282</v>
          </cell>
          <cell r="F171" t="str">
            <v>7/19/2007</v>
          </cell>
          <cell r="G171">
            <v>49.75</v>
          </cell>
          <cell r="H171" t="str">
            <v>#NA</v>
          </cell>
          <cell r="I171" t="str">
            <v>#NA</v>
          </cell>
          <cell r="K171">
            <v>90.045248868778287</v>
          </cell>
          <cell r="L171" t="e">
            <v>#VALUE!</v>
          </cell>
          <cell r="M171" t="e">
            <v>#VALUE!</v>
          </cell>
        </row>
        <row r="172">
          <cell r="B172">
            <v>20</v>
          </cell>
          <cell r="C172">
            <v>7</v>
          </cell>
          <cell r="D172">
            <v>2007</v>
          </cell>
          <cell r="E172">
            <v>39283</v>
          </cell>
          <cell r="F172" t="str">
            <v>7/20/2007</v>
          </cell>
          <cell r="G172">
            <v>48.91</v>
          </cell>
          <cell r="H172" t="str">
            <v>#NA</v>
          </cell>
          <cell r="I172" t="str">
            <v>#NA</v>
          </cell>
          <cell r="K172">
            <v>88.524886877828052</v>
          </cell>
          <cell r="L172" t="e">
            <v>#VALUE!</v>
          </cell>
          <cell r="M172" t="e">
            <v>#VALUE!</v>
          </cell>
        </row>
        <row r="173">
          <cell r="B173">
            <v>23</v>
          </cell>
          <cell r="C173">
            <v>7</v>
          </cell>
          <cell r="D173">
            <v>2007</v>
          </cell>
          <cell r="E173">
            <v>39286</v>
          </cell>
          <cell r="F173" t="str">
            <v>7/23/2007</v>
          </cell>
          <cell r="G173">
            <v>49</v>
          </cell>
          <cell r="H173" t="str">
            <v>#NA</v>
          </cell>
          <cell r="I173" t="str">
            <v>#NA</v>
          </cell>
          <cell r="K173">
            <v>88.687782805429862</v>
          </cell>
          <cell r="L173" t="e">
            <v>#VALUE!</v>
          </cell>
          <cell r="M173" t="e">
            <v>#VALUE!</v>
          </cell>
        </row>
        <row r="174">
          <cell r="B174">
            <v>24</v>
          </cell>
          <cell r="C174">
            <v>7</v>
          </cell>
          <cell r="D174">
            <v>2007</v>
          </cell>
          <cell r="E174">
            <v>39287</v>
          </cell>
          <cell r="F174" t="str">
            <v>7/24/2007</v>
          </cell>
          <cell r="G174">
            <v>48.76</v>
          </cell>
          <cell r="H174" t="str">
            <v>#NA</v>
          </cell>
          <cell r="I174" t="str">
            <v>#NA</v>
          </cell>
          <cell r="K174">
            <v>88.25339366515837</v>
          </cell>
          <cell r="L174" t="e">
            <v>#VALUE!</v>
          </cell>
          <cell r="M174" t="e">
            <v>#VALUE!</v>
          </cell>
        </row>
        <row r="175">
          <cell r="B175">
            <v>25</v>
          </cell>
          <cell r="C175">
            <v>7</v>
          </cell>
          <cell r="D175">
            <v>2007</v>
          </cell>
          <cell r="E175">
            <v>39288</v>
          </cell>
          <cell r="F175" t="str">
            <v>7/25/2007</v>
          </cell>
          <cell r="G175">
            <v>48.5</v>
          </cell>
          <cell r="H175" t="str">
            <v>#NA</v>
          </cell>
          <cell r="I175" t="str">
            <v>#NA</v>
          </cell>
          <cell r="K175">
            <v>87.782805429864254</v>
          </cell>
          <cell r="L175" t="e">
            <v>#VALUE!</v>
          </cell>
          <cell r="M175" t="e">
            <v>#VALUE!</v>
          </cell>
        </row>
        <row r="176">
          <cell r="B176">
            <v>26</v>
          </cell>
          <cell r="C176">
            <v>7</v>
          </cell>
          <cell r="D176">
            <v>2007</v>
          </cell>
          <cell r="E176">
            <v>39289</v>
          </cell>
          <cell r="F176" t="str">
            <v>7/26/2007</v>
          </cell>
          <cell r="G176">
            <v>46.92</v>
          </cell>
          <cell r="H176" t="str">
            <v>#NA</v>
          </cell>
          <cell r="I176" t="str">
            <v>#NA</v>
          </cell>
          <cell r="K176">
            <v>84.92307692307692</v>
          </cell>
          <cell r="L176" t="e">
            <v>#VALUE!</v>
          </cell>
          <cell r="M176" t="e">
            <v>#VALUE!</v>
          </cell>
        </row>
        <row r="177">
          <cell r="B177">
            <v>27</v>
          </cell>
          <cell r="C177">
            <v>7</v>
          </cell>
          <cell r="D177">
            <v>2007</v>
          </cell>
          <cell r="E177">
            <v>39290</v>
          </cell>
          <cell r="F177" t="str">
            <v>7/27/2007</v>
          </cell>
          <cell r="G177">
            <v>46.68</v>
          </cell>
          <cell r="H177" t="str">
            <v>#NA</v>
          </cell>
          <cell r="I177" t="str">
            <v>#NA</v>
          </cell>
          <cell r="K177">
            <v>84.488687782805428</v>
          </cell>
          <cell r="L177" t="e">
            <v>#VALUE!</v>
          </cell>
          <cell r="M177" t="e">
            <v>#VALUE!</v>
          </cell>
        </row>
        <row r="178">
          <cell r="B178">
            <v>30</v>
          </cell>
          <cell r="C178">
            <v>7</v>
          </cell>
          <cell r="D178">
            <v>2007</v>
          </cell>
          <cell r="E178">
            <v>39293</v>
          </cell>
          <cell r="F178" t="str">
            <v>7/30/2007</v>
          </cell>
          <cell r="G178">
            <v>47.15</v>
          </cell>
          <cell r="H178" t="str">
            <v>#NA</v>
          </cell>
          <cell r="I178" t="str">
            <v>#NA</v>
          </cell>
          <cell r="K178">
            <v>85.339366515837099</v>
          </cell>
          <cell r="L178" t="e">
            <v>#VALUE!</v>
          </cell>
          <cell r="M178" t="e">
            <v>#VALUE!</v>
          </cell>
        </row>
        <row r="179">
          <cell r="B179">
            <v>31</v>
          </cell>
          <cell r="C179">
            <v>7</v>
          </cell>
          <cell r="D179">
            <v>2007</v>
          </cell>
          <cell r="E179">
            <v>39294</v>
          </cell>
          <cell r="F179" t="str">
            <v>7/31/2007</v>
          </cell>
          <cell r="G179">
            <v>47.69</v>
          </cell>
          <cell r="H179" t="str">
            <v>#NA</v>
          </cell>
          <cell r="I179" t="str">
            <v>#NA</v>
          </cell>
          <cell r="K179">
            <v>86.316742081447956</v>
          </cell>
          <cell r="L179" t="e">
            <v>#VALUE!</v>
          </cell>
          <cell r="M179" t="e">
            <v>#VALUE!</v>
          </cell>
        </row>
        <row r="180">
          <cell r="B180">
            <v>1</v>
          </cell>
          <cell r="C180">
            <v>8</v>
          </cell>
          <cell r="D180">
            <v>2007</v>
          </cell>
          <cell r="E180">
            <v>39295</v>
          </cell>
          <cell r="F180" t="str">
            <v>8/1/2007</v>
          </cell>
          <cell r="G180">
            <v>46.5</v>
          </cell>
          <cell r="H180" t="str">
            <v>#NA</v>
          </cell>
          <cell r="I180" t="str">
            <v>#NA</v>
          </cell>
          <cell r="K180">
            <v>84.162895927601809</v>
          </cell>
          <cell r="L180" t="e">
            <v>#VALUE!</v>
          </cell>
          <cell r="M180" t="e">
            <v>#VALUE!</v>
          </cell>
        </row>
        <row r="181">
          <cell r="B181">
            <v>2</v>
          </cell>
          <cell r="C181">
            <v>8</v>
          </cell>
          <cell r="D181">
            <v>2007</v>
          </cell>
          <cell r="E181">
            <v>39296</v>
          </cell>
          <cell r="F181" t="str">
            <v>8/2/2007</v>
          </cell>
          <cell r="G181">
            <v>46.56</v>
          </cell>
          <cell r="H181" t="str">
            <v>#NA</v>
          </cell>
          <cell r="I181" t="str">
            <v>#NA</v>
          </cell>
          <cell r="K181">
            <v>84.271493212669697</v>
          </cell>
          <cell r="L181" t="e">
            <v>#VALUE!</v>
          </cell>
          <cell r="M181" t="e">
            <v>#VALUE!</v>
          </cell>
        </row>
        <row r="182">
          <cell r="B182">
            <v>3</v>
          </cell>
          <cell r="C182">
            <v>8</v>
          </cell>
          <cell r="D182">
            <v>2007</v>
          </cell>
          <cell r="E182">
            <v>39297</v>
          </cell>
          <cell r="F182" t="str">
            <v>8/3/2007</v>
          </cell>
          <cell r="G182">
            <v>46.55</v>
          </cell>
          <cell r="H182" t="str">
            <v>#NA</v>
          </cell>
          <cell r="I182" t="str">
            <v>#NA</v>
          </cell>
          <cell r="K182">
            <v>84.253393665158356</v>
          </cell>
          <cell r="L182" t="e">
            <v>#VALUE!</v>
          </cell>
          <cell r="M182" t="e">
            <v>#VALUE!</v>
          </cell>
        </row>
        <row r="183">
          <cell r="B183">
            <v>7</v>
          </cell>
          <cell r="C183">
            <v>8</v>
          </cell>
          <cell r="D183">
            <v>2007</v>
          </cell>
          <cell r="E183">
            <v>39301</v>
          </cell>
          <cell r="F183" t="str">
            <v>8/7/2007</v>
          </cell>
          <cell r="G183">
            <v>46.5</v>
          </cell>
          <cell r="H183" t="str">
            <v>#NA</v>
          </cell>
          <cell r="I183" t="str">
            <v>#NA</v>
          </cell>
          <cell r="K183">
            <v>84.162895927601809</v>
          </cell>
          <cell r="L183" t="e">
            <v>#VALUE!</v>
          </cell>
          <cell r="M183" t="e">
            <v>#VALUE!</v>
          </cell>
        </row>
        <row r="184">
          <cell r="B184">
            <v>8</v>
          </cell>
          <cell r="C184">
            <v>8</v>
          </cell>
          <cell r="D184">
            <v>2007</v>
          </cell>
          <cell r="E184">
            <v>39302</v>
          </cell>
          <cell r="F184" t="str">
            <v>8/8/2007</v>
          </cell>
          <cell r="G184">
            <v>46.63</v>
          </cell>
          <cell r="H184" t="str">
            <v>#NA</v>
          </cell>
          <cell r="I184" t="str">
            <v>#NA</v>
          </cell>
          <cell r="K184">
            <v>84.398190045248882</v>
          </cell>
          <cell r="L184" t="e">
            <v>#VALUE!</v>
          </cell>
          <cell r="M184" t="e">
            <v>#VALUE!</v>
          </cell>
        </row>
        <row r="185">
          <cell r="B185">
            <v>9</v>
          </cell>
          <cell r="C185">
            <v>8</v>
          </cell>
          <cell r="D185">
            <v>2007</v>
          </cell>
          <cell r="E185">
            <v>39303</v>
          </cell>
          <cell r="F185" t="str">
            <v>8/9/2007</v>
          </cell>
          <cell r="G185">
            <v>46.95</v>
          </cell>
          <cell r="H185" t="str">
            <v>#NA</v>
          </cell>
          <cell r="I185" t="str">
            <v>#NA</v>
          </cell>
          <cell r="K185">
            <v>84.97737556561087</v>
          </cell>
          <cell r="L185" t="e">
            <v>#VALUE!</v>
          </cell>
          <cell r="M185" t="e">
            <v>#VALUE!</v>
          </cell>
        </row>
        <row r="186">
          <cell r="B186">
            <v>10</v>
          </cell>
          <cell r="C186">
            <v>8</v>
          </cell>
          <cell r="D186">
            <v>2007</v>
          </cell>
          <cell r="E186">
            <v>39304</v>
          </cell>
          <cell r="F186" t="str">
            <v>8/10/2007</v>
          </cell>
          <cell r="G186">
            <v>45.54</v>
          </cell>
          <cell r="H186" t="str">
            <v>#NA</v>
          </cell>
          <cell r="I186" t="str">
            <v>#NA</v>
          </cell>
          <cell r="K186">
            <v>82.425339366515843</v>
          </cell>
          <cell r="L186" t="e">
            <v>#VALUE!</v>
          </cell>
          <cell r="M186" t="e">
            <v>#VALUE!</v>
          </cell>
        </row>
        <row r="187">
          <cell r="B187">
            <v>13</v>
          </cell>
          <cell r="C187">
            <v>8</v>
          </cell>
          <cell r="D187">
            <v>2007</v>
          </cell>
          <cell r="E187">
            <v>39307</v>
          </cell>
          <cell r="F187" t="str">
            <v>8/13/2007</v>
          </cell>
          <cell r="G187">
            <v>45.83</v>
          </cell>
          <cell r="H187" t="str">
            <v>#NA</v>
          </cell>
          <cell r="I187" t="str">
            <v>#NA</v>
          </cell>
          <cell r="K187">
            <v>82.950226244343881</v>
          </cell>
          <cell r="L187" t="e">
            <v>#VALUE!</v>
          </cell>
          <cell r="M187" t="e">
            <v>#VALUE!</v>
          </cell>
        </row>
        <row r="188">
          <cell r="B188">
            <v>14</v>
          </cell>
          <cell r="C188">
            <v>8</v>
          </cell>
          <cell r="D188">
            <v>2007</v>
          </cell>
          <cell r="E188">
            <v>39308</v>
          </cell>
          <cell r="F188" t="str">
            <v>8/14/2007</v>
          </cell>
          <cell r="G188">
            <v>44.7</v>
          </cell>
          <cell r="H188" t="str">
            <v>#NA</v>
          </cell>
          <cell r="I188" t="str">
            <v>#NA</v>
          </cell>
          <cell r="K188">
            <v>80.904977375565608</v>
          </cell>
          <cell r="L188" t="e">
            <v>#VALUE!</v>
          </cell>
          <cell r="M188" t="e">
            <v>#VALUE!</v>
          </cell>
        </row>
        <row r="189">
          <cell r="B189">
            <v>15</v>
          </cell>
          <cell r="C189">
            <v>8</v>
          </cell>
          <cell r="D189">
            <v>2007</v>
          </cell>
          <cell r="E189">
            <v>39309</v>
          </cell>
          <cell r="F189" t="str">
            <v>8/15/2007</v>
          </cell>
          <cell r="G189">
            <v>43.3</v>
          </cell>
          <cell r="H189" t="str">
            <v>#NA</v>
          </cell>
          <cell r="I189" t="str">
            <v>#NA</v>
          </cell>
          <cell r="K189">
            <v>78.371040723981906</v>
          </cell>
          <cell r="L189" t="e">
            <v>#VALUE!</v>
          </cell>
          <cell r="M189" t="e">
            <v>#VALUE!</v>
          </cell>
        </row>
        <row r="190">
          <cell r="B190">
            <v>16</v>
          </cell>
          <cell r="C190">
            <v>8</v>
          </cell>
          <cell r="D190">
            <v>2007</v>
          </cell>
          <cell r="E190">
            <v>39310</v>
          </cell>
          <cell r="F190" t="str">
            <v>8/16/2007</v>
          </cell>
          <cell r="G190">
            <v>43.3</v>
          </cell>
          <cell r="H190" t="str">
            <v>#NA</v>
          </cell>
          <cell r="I190" t="str">
            <v>#NA</v>
          </cell>
          <cell r="K190">
            <v>78.371040723981906</v>
          </cell>
          <cell r="L190" t="e">
            <v>#VALUE!</v>
          </cell>
          <cell r="M190" t="e">
            <v>#VALUE!</v>
          </cell>
        </row>
        <row r="191">
          <cell r="B191">
            <v>17</v>
          </cell>
          <cell r="C191">
            <v>8</v>
          </cell>
          <cell r="D191">
            <v>2007</v>
          </cell>
          <cell r="E191">
            <v>39311</v>
          </cell>
          <cell r="F191" t="str">
            <v>8/17/2007</v>
          </cell>
          <cell r="G191">
            <v>43.92</v>
          </cell>
          <cell r="H191" t="str">
            <v>#NA</v>
          </cell>
          <cell r="I191" t="str">
            <v>#NA</v>
          </cell>
          <cell r="K191">
            <v>79.49321266968326</v>
          </cell>
          <cell r="L191" t="e">
            <v>#VALUE!</v>
          </cell>
          <cell r="M191" t="e">
            <v>#VALUE!</v>
          </cell>
        </row>
        <row r="192">
          <cell r="B192">
            <v>20</v>
          </cell>
          <cell r="C192">
            <v>8</v>
          </cell>
          <cell r="D192">
            <v>2007</v>
          </cell>
          <cell r="E192">
            <v>39314</v>
          </cell>
          <cell r="F192" t="str">
            <v>8/20/2007</v>
          </cell>
          <cell r="G192">
            <v>43.9</v>
          </cell>
          <cell r="H192" t="str">
            <v>#NA</v>
          </cell>
          <cell r="I192" t="str">
            <v>#NA</v>
          </cell>
          <cell r="K192">
            <v>79.457013574660635</v>
          </cell>
          <cell r="L192" t="e">
            <v>#VALUE!</v>
          </cell>
          <cell r="M192" t="e">
            <v>#VALUE!</v>
          </cell>
        </row>
        <row r="193">
          <cell r="B193">
            <v>21</v>
          </cell>
          <cell r="C193">
            <v>8</v>
          </cell>
          <cell r="D193">
            <v>2007</v>
          </cell>
          <cell r="E193">
            <v>39315</v>
          </cell>
          <cell r="F193" t="str">
            <v>8/21/2007</v>
          </cell>
          <cell r="G193">
            <v>44.44</v>
          </cell>
          <cell r="H193" t="str">
            <v>#NA</v>
          </cell>
          <cell r="I193" t="str">
            <v>#NA</v>
          </cell>
          <cell r="K193">
            <v>80.434389140271492</v>
          </cell>
          <cell r="L193" t="e">
            <v>#VALUE!</v>
          </cell>
          <cell r="M193" t="e">
            <v>#VALUE!</v>
          </cell>
        </row>
        <row r="194">
          <cell r="B194">
            <v>22</v>
          </cell>
          <cell r="C194">
            <v>8</v>
          </cell>
          <cell r="D194">
            <v>2007</v>
          </cell>
          <cell r="E194">
            <v>39316</v>
          </cell>
          <cell r="F194" t="str">
            <v>8/22/2007</v>
          </cell>
          <cell r="G194">
            <v>45.31</v>
          </cell>
          <cell r="H194" t="str">
            <v>#NA</v>
          </cell>
          <cell r="I194" t="str">
            <v>#NA</v>
          </cell>
          <cell r="K194">
            <v>82.009049773755663</v>
          </cell>
          <cell r="L194" t="e">
            <v>#VALUE!</v>
          </cell>
          <cell r="M194" t="e">
            <v>#VALUE!</v>
          </cell>
        </row>
        <row r="195">
          <cell r="B195">
            <v>23</v>
          </cell>
          <cell r="C195">
            <v>8</v>
          </cell>
          <cell r="D195">
            <v>2007</v>
          </cell>
          <cell r="E195">
            <v>39317</v>
          </cell>
          <cell r="F195" t="str">
            <v>8/23/2007</v>
          </cell>
          <cell r="G195">
            <v>44.98</v>
          </cell>
          <cell r="H195" t="str">
            <v>#NA</v>
          </cell>
          <cell r="I195" t="str">
            <v>#NA</v>
          </cell>
          <cell r="K195">
            <v>81.411764705882348</v>
          </cell>
          <cell r="L195" t="e">
            <v>#VALUE!</v>
          </cell>
          <cell r="M195" t="e">
            <v>#VALUE!</v>
          </cell>
        </row>
        <row r="196">
          <cell r="B196">
            <v>24</v>
          </cell>
          <cell r="C196">
            <v>8</v>
          </cell>
          <cell r="D196">
            <v>2007</v>
          </cell>
          <cell r="E196">
            <v>39318</v>
          </cell>
          <cell r="F196" t="str">
            <v>8/24/2007</v>
          </cell>
          <cell r="G196">
            <v>44.11</v>
          </cell>
          <cell r="H196" t="str">
            <v>#NA</v>
          </cell>
          <cell r="I196" t="str">
            <v>#NA</v>
          </cell>
          <cell r="K196">
            <v>79.837104072398191</v>
          </cell>
          <cell r="L196" t="e">
            <v>#VALUE!</v>
          </cell>
          <cell r="M196" t="e">
            <v>#VALUE!</v>
          </cell>
        </row>
        <row r="197">
          <cell r="B197">
            <v>27</v>
          </cell>
          <cell r="C197">
            <v>8</v>
          </cell>
          <cell r="D197">
            <v>2007</v>
          </cell>
          <cell r="E197">
            <v>39321</v>
          </cell>
          <cell r="F197" t="str">
            <v>8/27/2007</v>
          </cell>
          <cell r="G197">
            <v>44.18</v>
          </cell>
          <cell r="H197" t="str">
            <v>#NA</v>
          </cell>
          <cell r="I197" t="str">
            <v>#NA</v>
          </cell>
          <cell r="K197">
            <v>79.963800904977376</v>
          </cell>
          <cell r="L197" t="e">
            <v>#VALUE!</v>
          </cell>
          <cell r="M197" t="e">
            <v>#VALUE!</v>
          </cell>
        </row>
        <row r="198">
          <cell r="B198">
            <v>28</v>
          </cell>
          <cell r="C198">
            <v>8</v>
          </cell>
          <cell r="D198">
            <v>2007</v>
          </cell>
          <cell r="E198">
            <v>39322</v>
          </cell>
          <cell r="F198" t="str">
            <v>8/28/2007</v>
          </cell>
          <cell r="G198">
            <v>43.75</v>
          </cell>
          <cell r="H198" t="str">
            <v>#NA</v>
          </cell>
          <cell r="I198" t="str">
            <v>#NA</v>
          </cell>
          <cell r="K198">
            <v>79.185520361990953</v>
          </cell>
          <cell r="L198" t="e">
            <v>#VALUE!</v>
          </cell>
          <cell r="M198" t="e">
            <v>#VALUE!</v>
          </cell>
        </row>
        <row r="199">
          <cell r="B199">
            <v>29</v>
          </cell>
          <cell r="C199">
            <v>8</v>
          </cell>
          <cell r="D199">
            <v>2007</v>
          </cell>
          <cell r="E199">
            <v>39323</v>
          </cell>
          <cell r="F199" t="str">
            <v>8/29/2007</v>
          </cell>
          <cell r="G199">
            <v>43.8</v>
          </cell>
          <cell r="H199" t="str">
            <v>#NA</v>
          </cell>
          <cell r="I199" t="str">
            <v>#NA</v>
          </cell>
          <cell r="K199">
            <v>79.276018099547514</v>
          </cell>
          <cell r="L199" t="e">
            <v>#VALUE!</v>
          </cell>
          <cell r="M199" t="e">
            <v>#VALUE!</v>
          </cell>
        </row>
        <row r="200">
          <cell r="B200">
            <v>30</v>
          </cell>
          <cell r="C200">
            <v>8</v>
          </cell>
          <cell r="D200">
            <v>2007</v>
          </cell>
          <cell r="E200">
            <v>39324</v>
          </cell>
          <cell r="F200" t="str">
            <v>8/30/2007</v>
          </cell>
          <cell r="G200">
            <v>43.84</v>
          </cell>
          <cell r="H200" t="str">
            <v>#NA</v>
          </cell>
          <cell r="I200" t="str">
            <v>#NA</v>
          </cell>
          <cell r="K200">
            <v>79.348416289592777</v>
          </cell>
          <cell r="L200" t="e">
            <v>#VALUE!</v>
          </cell>
          <cell r="M200" t="e">
            <v>#VALUE!</v>
          </cell>
        </row>
        <row r="201">
          <cell r="B201">
            <v>31</v>
          </cell>
          <cell r="C201">
            <v>8</v>
          </cell>
          <cell r="D201">
            <v>2007</v>
          </cell>
          <cell r="E201">
            <v>39325</v>
          </cell>
          <cell r="F201" t="str">
            <v>8/31/2007</v>
          </cell>
          <cell r="G201">
            <v>45.33</v>
          </cell>
          <cell r="H201" t="str">
            <v>#NA</v>
          </cell>
          <cell r="I201" t="str">
            <v>#NA</v>
          </cell>
          <cell r="K201">
            <v>82.045248868778273</v>
          </cell>
          <cell r="L201" t="e">
            <v>#VALUE!</v>
          </cell>
          <cell r="M201" t="e">
            <v>#VALUE!</v>
          </cell>
        </row>
        <row r="202">
          <cell r="B202">
            <v>4</v>
          </cell>
          <cell r="C202">
            <v>9</v>
          </cell>
          <cell r="D202">
            <v>2007</v>
          </cell>
          <cell r="E202">
            <v>39329</v>
          </cell>
          <cell r="F202" t="str">
            <v>9/4/2007</v>
          </cell>
          <cell r="G202">
            <v>45.13</v>
          </cell>
          <cell r="H202" t="str">
            <v>#NA</v>
          </cell>
          <cell r="I202" t="str">
            <v>#NA</v>
          </cell>
          <cell r="K202">
            <v>81.683257918552044</v>
          </cell>
          <cell r="L202" t="e">
            <v>#VALUE!</v>
          </cell>
          <cell r="M202" t="e">
            <v>#VALUE!</v>
          </cell>
        </row>
        <row r="203">
          <cell r="B203">
            <v>5</v>
          </cell>
          <cell r="C203">
            <v>9</v>
          </cell>
          <cell r="D203">
            <v>2007</v>
          </cell>
          <cell r="E203">
            <v>39330</v>
          </cell>
          <cell r="F203" t="str">
            <v>9/5/2007</v>
          </cell>
          <cell r="G203">
            <v>44.33</v>
          </cell>
          <cell r="H203" t="str">
            <v>#NA</v>
          </cell>
          <cell r="I203" t="str">
            <v>#NA</v>
          </cell>
          <cell r="K203">
            <v>80.235294117647058</v>
          </cell>
          <cell r="L203" t="e">
            <v>#VALUE!</v>
          </cell>
          <cell r="M203" t="e">
            <v>#VALUE!</v>
          </cell>
        </row>
        <row r="204">
          <cell r="B204">
            <v>6</v>
          </cell>
          <cell r="C204">
            <v>9</v>
          </cell>
          <cell r="D204">
            <v>2007</v>
          </cell>
          <cell r="E204">
            <v>39331</v>
          </cell>
          <cell r="F204" t="str">
            <v>9/6/2007</v>
          </cell>
          <cell r="G204">
            <v>43.62</v>
          </cell>
          <cell r="H204" t="str">
            <v>#NA</v>
          </cell>
          <cell r="I204" t="str">
            <v>#NA</v>
          </cell>
          <cell r="K204">
            <v>78.950226244343895</v>
          </cell>
          <cell r="L204" t="e">
            <v>#VALUE!</v>
          </cell>
          <cell r="M204" t="e">
            <v>#VALUE!</v>
          </cell>
        </row>
        <row r="205">
          <cell r="B205">
            <v>7</v>
          </cell>
          <cell r="C205">
            <v>9</v>
          </cell>
          <cell r="D205">
            <v>2007</v>
          </cell>
          <cell r="E205">
            <v>39332</v>
          </cell>
          <cell r="F205" t="str">
            <v>9/7/2007</v>
          </cell>
          <cell r="G205">
            <v>43.75</v>
          </cell>
          <cell r="H205" t="str">
            <v>#NA</v>
          </cell>
          <cell r="I205" t="str">
            <v>#NA</v>
          </cell>
          <cell r="K205">
            <v>79.185520361990953</v>
          </cell>
          <cell r="L205" t="e">
            <v>#VALUE!</v>
          </cell>
          <cell r="M205" t="e">
            <v>#VALUE!</v>
          </cell>
        </row>
        <row r="206">
          <cell r="B206">
            <v>10</v>
          </cell>
          <cell r="C206">
            <v>9</v>
          </cell>
          <cell r="D206">
            <v>2007</v>
          </cell>
          <cell r="E206">
            <v>39335</v>
          </cell>
          <cell r="F206" t="str">
            <v>9/10/2007</v>
          </cell>
          <cell r="G206">
            <v>43.58</v>
          </cell>
          <cell r="H206" t="str">
            <v>#NA</v>
          </cell>
          <cell r="I206" t="str">
            <v>#NA</v>
          </cell>
          <cell r="K206">
            <v>78.877828054298632</v>
          </cell>
          <cell r="L206" t="e">
            <v>#VALUE!</v>
          </cell>
          <cell r="M206" t="e">
            <v>#VALUE!</v>
          </cell>
        </row>
        <row r="207">
          <cell r="B207">
            <v>11</v>
          </cell>
          <cell r="C207">
            <v>9</v>
          </cell>
          <cell r="D207">
            <v>2007</v>
          </cell>
          <cell r="E207">
            <v>39336</v>
          </cell>
          <cell r="F207" t="str">
            <v>9/11/2007</v>
          </cell>
          <cell r="G207">
            <v>43.84</v>
          </cell>
          <cell r="H207" t="str">
            <v>#NA</v>
          </cell>
          <cell r="I207" t="str">
            <v>#NA</v>
          </cell>
          <cell r="K207">
            <v>79.348416289592777</v>
          </cell>
          <cell r="L207" t="e">
            <v>#VALUE!</v>
          </cell>
          <cell r="M207" t="e">
            <v>#VALUE!</v>
          </cell>
        </row>
        <row r="208">
          <cell r="B208">
            <v>12</v>
          </cell>
          <cell r="C208">
            <v>9</v>
          </cell>
          <cell r="D208">
            <v>2007</v>
          </cell>
          <cell r="E208">
            <v>39337</v>
          </cell>
          <cell r="F208" t="str">
            <v>9/12/2007</v>
          </cell>
          <cell r="G208">
            <v>43.75</v>
          </cell>
          <cell r="H208" t="str">
            <v>#NA</v>
          </cell>
          <cell r="I208" t="str">
            <v>#NA</v>
          </cell>
          <cell r="K208">
            <v>79.185520361990953</v>
          </cell>
          <cell r="L208" t="e">
            <v>#VALUE!</v>
          </cell>
          <cell r="M208" t="e">
            <v>#VALUE!</v>
          </cell>
        </row>
        <row r="209">
          <cell r="B209">
            <v>13</v>
          </cell>
          <cell r="C209">
            <v>9</v>
          </cell>
          <cell r="D209">
            <v>2007</v>
          </cell>
          <cell r="E209">
            <v>39338</v>
          </cell>
          <cell r="F209" t="str">
            <v>9/13/2007</v>
          </cell>
          <cell r="G209">
            <v>43.93</v>
          </cell>
          <cell r="H209" t="str">
            <v>#NA</v>
          </cell>
          <cell r="I209" t="str">
            <v>#NA</v>
          </cell>
          <cell r="K209">
            <v>79.511312217194572</v>
          </cell>
          <cell r="L209" t="e">
            <v>#VALUE!</v>
          </cell>
          <cell r="M209" t="e">
            <v>#VALUE!</v>
          </cell>
        </row>
        <row r="210">
          <cell r="B210">
            <v>14</v>
          </cell>
          <cell r="C210">
            <v>9</v>
          </cell>
          <cell r="D210">
            <v>2007</v>
          </cell>
          <cell r="E210">
            <v>39339</v>
          </cell>
          <cell r="F210" t="str">
            <v>9/14/2007</v>
          </cell>
          <cell r="G210">
            <v>44.23</v>
          </cell>
          <cell r="H210" t="str">
            <v>#NA</v>
          </cell>
          <cell r="I210" t="str">
            <v>#NA</v>
          </cell>
          <cell r="K210">
            <v>80.054298642533922</v>
          </cell>
          <cell r="L210" t="e">
            <v>#VALUE!</v>
          </cell>
          <cell r="M210" t="e">
            <v>#VALUE!</v>
          </cell>
        </row>
        <row r="211">
          <cell r="B211">
            <v>17</v>
          </cell>
          <cell r="C211">
            <v>9</v>
          </cell>
          <cell r="D211">
            <v>2007</v>
          </cell>
          <cell r="E211">
            <v>39342</v>
          </cell>
          <cell r="F211" t="str">
            <v>9/17/2007</v>
          </cell>
          <cell r="G211">
            <v>44.22</v>
          </cell>
          <cell r="H211" t="str">
            <v>#NA</v>
          </cell>
          <cell r="I211" t="str">
            <v>#NA</v>
          </cell>
          <cell r="K211">
            <v>80.036199095022624</v>
          </cell>
          <cell r="L211" t="e">
            <v>#VALUE!</v>
          </cell>
          <cell r="M211" t="e">
            <v>#VALUE!</v>
          </cell>
        </row>
        <row r="212">
          <cell r="B212">
            <v>18</v>
          </cell>
          <cell r="C212">
            <v>9</v>
          </cell>
          <cell r="D212">
            <v>2007</v>
          </cell>
          <cell r="E212">
            <v>39343</v>
          </cell>
          <cell r="F212" t="str">
            <v>9/18/2007</v>
          </cell>
          <cell r="G212">
            <v>44.32</v>
          </cell>
          <cell r="H212" t="str">
            <v>#NA</v>
          </cell>
          <cell r="I212" t="str">
            <v>#NA</v>
          </cell>
          <cell r="K212">
            <v>80.217194570135746</v>
          </cell>
          <cell r="L212" t="e">
            <v>#VALUE!</v>
          </cell>
          <cell r="M212" t="e">
            <v>#VALUE!</v>
          </cell>
        </row>
        <row r="213">
          <cell r="B213">
            <v>19</v>
          </cell>
          <cell r="C213">
            <v>9</v>
          </cell>
          <cell r="D213">
            <v>2007</v>
          </cell>
          <cell r="E213">
            <v>39344</v>
          </cell>
          <cell r="F213" t="str">
            <v>9/19/2007</v>
          </cell>
          <cell r="G213">
            <v>45.11</v>
          </cell>
          <cell r="H213" t="str">
            <v>#NA</v>
          </cell>
          <cell r="I213" t="str">
            <v>#NA</v>
          </cell>
          <cell r="K213">
            <v>81.647058823529406</v>
          </cell>
          <cell r="L213" t="e">
            <v>#VALUE!</v>
          </cell>
          <cell r="M213" t="e">
            <v>#VALUE!</v>
          </cell>
        </row>
        <row r="214">
          <cell r="B214">
            <v>20</v>
          </cell>
          <cell r="C214">
            <v>9</v>
          </cell>
          <cell r="D214">
            <v>2007</v>
          </cell>
          <cell r="E214">
            <v>39345</v>
          </cell>
          <cell r="F214" t="str">
            <v>9/20/2007</v>
          </cell>
          <cell r="G214">
            <v>43.8</v>
          </cell>
          <cell r="H214" t="str">
            <v>#NA</v>
          </cell>
          <cell r="I214" t="str">
            <v>#NA</v>
          </cell>
          <cell r="K214">
            <v>79.276018099547514</v>
          </cell>
          <cell r="L214" t="e">
            <v>#VALUE!</v>
          </cell>
          <cell r="M214" t="e">
            <v>#VALUE!</v>
          </cell>
        </row>
        <row r="215">
          <cell r="B215">
            <v>21</v>
          </cell>
          <cell r="C215">
            <v>9</v>
          </cell>
          <cell r="D215">
            <v>2007</v>
          </cell>
          <cell r="E215">
            <v>39346</v>
          </cell>
          <cell r="F215" t="str">
            <v>9/21/2007</v>
          </cell>
          <cell r="G215">
            <v>44.41</v>
          </cell>
          <cell r="H215" t="str">
            <v>#NA</v>
          </cell>
          <cell r="I215" t="str">
            <v>#NA</v>
          </cell>
          <cell r="K215">
            <v>80.380090497737555</v>
          </cell>
          <cell r="L215" t="e">
            <v>#VALUE!</v>
          </cell>
          <cell r="M215" t="e">
            <v>#VALUE!</v>
          </cell>
        </row>
        <row r="216">
          <cell r="B216">
            <v>24</v>
          </cell>
          <cell r="C216">
            <v>9</v>
          </cell>
          <cell r="D216">
            <v>2007</v>
          </cell>
          <cell r="E216">
            <v>39349</v>
          </cell>
          <cell r="F216" t="str">
            <v>9/24/2007</v>
          </cell>
          <cell r="G216">
            <v>43.66</v>
          </cell>
          <cell r="H216" t="str">
            <v>#NA</v>
          </cell>
          <cell r="I216" t="str">
            <v>#NA</v>
          </cell>
          <cell r="K216">
            <v>79.02262443438913</v>
          </cell>
          <cell r="L216" t="e">
            <v>#VALUE!</v>
          </cell>
          <cell r="M216" t="e">
            <v>#VALUE!</v>
          </cell>
        </row>
        <row r="217">
          <cell r="B217">
            <v>25</v>
          </cell>
          <cell r="C217">
            <v>9</v>
          </cell>
          <cell r="D217">
            <v>2007</v>
          </cell>
          <cell r="E217">
            <v>39350</v>
          </cell>
          <cell r="F217" t="str">
            <v>9/25/2007</v>
          </cell>
          <cell r="G217">
            <v>44.46</v>
          </cell>
          <cell r="H217" t="str">
            <v>#NA</v>
          </cell>
          <cell r="I217" t="str">
            <v>#NA</v>
          </cell>
          <cell r="K217">
            <v>80.470588235294116</v>
          </cell>
          <cell r="L217" t="e">
            <v>#VALUE!</v>
          </cell>
          <cell r="M217" t="e">
            <v>#VALUE!</v>
          </cell>
        </row>
        <row r="218">
          <cell r="B218">
            <v>26</v>
          </cell>
          <cell r="C218">
            <v>9</v>
          </cell>
          <cell r="D218">
            <v>2007</v>
          </cell>
          <cell r="E218">
            <v>39351</v>
          </cell>
          <cell r="F218" t="str">
            <v>9/26/2007</v>
          </cell>
          <cell r="G218">
            <v>44.09</v>
          </cell>
          <cell r="H218" t="str">
            <v>#NA</v>
          </cell>
          <cell r="I218" t="str">
            <v>#NA</v>
          </cell>
          <cell r="K218">
            <v>79.800904977375581</v>
          </cell>
          <cell r="L218" t="e">
            <v>#VALUE!</v>
          </cell>
          <cell r="M218" t="e">
            <v>#VALUE!</v>
          </cell>
        </row>
        <row r="219">
          <cell r="B219">
            <v>27</v>
          </cell>
          <cell r="C219">
            <v>9</v>
          </cell>
          <cell r="D219">
            <v>2007</v>
          </cell>
          <cell r="E219">
            <v>39352</v>
          </cell>
          <cell r="F219" t="str">
            <v>9/27/2007</v>
          </cell>
          <cell r="G219">
            <v>44</v>
          </cell>
          <cell r="H219" t="str">
            <v>#NA</v>
          </cell>
          <cell r="I219" t="str">
            <v>#NA</v>
          </cell>
          <cell r="K219">
            <v>79.638009049773757</v>
          </cell>
          <cell r="L219" t="e">
            <v>#VALUE!</v>
          </cell>
          <cell r="M219" t="e">
            <v>#VALUE!</v>
          </cell>
        </row>
        <row r="220">
          <cell r="B220">
            <v>28</v>
          </cell>
          <cell r="C220">
            <v>9</v>
          </cell>
          <cell r="D220">
            <v>2007</v>
          </cell>
          <cell r="E220">
            <v>39353</v>
          </cell>
          <cell r="F220" t="str">
            <v>9/28/2007</v>
          </cell>
          <cell r="G220">
            <v>44.64</v>
          </cell>
          <cell r="H220" t="str">
            <v>#NA</v>
          </cell>
          <cell r="I220" t="str">
            <v>#NA</v>
          </cell>
          <cell r="K220">
            <v>80.796380090497749</v>
          </cell>
          <cell r="L220" t="e">
            <v>#VALUE!</v>
          </cell>
          <cell r="M220" t="e">
            <v>#VALUE!</v>
          </cell>
        </row>
        <row r="221">
          <cell r="B221">
            <v>1</v>
          </cell>
          <cell r="C221">
            <v>10</v>
          </cell>
          <cell r="D221">
            <v>2007</v>
          </cell>
          <cell r="E221">
            <v>39356</v>
          </cell>
          <cell r="F221" t="str">
            <v>10/1/2007</v>
          </cell>
          <cell r="G221">
            <v>44.99</v>
          </cell>
          <cell r="H221" t="str">
            <v>#NA</v>
          </cell>
          <cell r="I221" t="str">
            <v>#NA</v>
          </cell>
          <cell r="K221">
            <v>81.429864253393674</v>
          </cell>
          <cell r="L221" t="e">
            <v>#VALUE!</v>
          </cell>
          <cell r="M221" t="e">
            <v>#VALUE!</v>
          </cell>
        </row>
        <row r="222">
          <cell r="B222">
            <v>2</v>
          </cell>
          <cell r="C222">
            <v>10</v>
          </cell>
          <cell r="D222">
            <v>2007</v>
          </cell>
          <cell r="E222">
            <v>39357</v>
          </cell>
          <cell r="F222" t="str">
            <v>10/2/2007</v>
          </cell>
          <cell r="G222">
            <v>44.89</v>
          </cell>
          <cell r="H222" t="str">
            <v>#NA</v>
          </cell>
          <cell r="I222" t="str">
            <v>#NA</v>
          </cell>
          <cell r="K222">
            <v>81.248868778280553</v>
          </cell>
          <cell r="L222" t="e">
            <v>#VALUE!</v>
          </cell>
          <cell r="M222" t="e">
            <v>#VALUE!</v>
          </cell>
        </row>
        <row r="223">
          <cell r="B223">
            <v>3</v>
          </cell>
          <cell r="C223">
            <v>10</v>
          </cell>
          <cell r="D223">
            <v>2007</v>
          </cell>
          <cell r="E223">
            <v>39358</v>
          </cell>
          <cell r="F223" t="str">
            <v>10/3/2007</v>
          </cell>
          <cell r="G223">
            <v>44.74</v>
          </cell>
          <cell r="H223" t="str">
            <v>#NA</v>
          </cell>
          <cell r="I223" t="str">
            <v>#NA</v>
          </cell>
          <cell r="K223">
            <v>80.97737556561087</v>
          </cell>
          <cell r="L223" t="e">
            <v>#VALUE!</v>
          </cell>
          <cell r="M223" t="e">
            <v>#VALUE!</v>
          </cell>
        </row>
        <row r="224">
          <cell r="B224">
            <v>4</v>
          </cell>
          <cell r="C224">
            <v>10</v>
          </cell>
          <cell r="D224">
            <v>2007</v>
          </cell>
          <cell r="E224">
            <v>39359</v>
          </cell>
          <cell r="F224" t="str">
            <v>10/4/2007</v>
          </cell>
          <cell r="G224">
            <v>44.44</v>
          </cell>
          <cell r="H224" t="str">
            <v>#NA</v>
          </cell>
          <cell r="I224" t="str">
            <v>#NA</v>
          </cell>
          <cell r="K224">
            <v>80.434389140271492</v>
          </cell>
          <cell r="L224" t="e">
            <v>#VALUE!</v>
          </cell>
          <cell r="M224" t="e">
            <v>#VALUE!</v>
          </cell>
        </row>
        <row r="225">
          <cell r="B225">
            <v>5</v>
          </cell>
          <cell r="C225">
            <v>10</v>
          </cell>
          <cell r="D225">
            <v>2007</v>
          </cell>
          <cell r="E225">
            <v>39360</v>
          </cell>
          <cell r="F225" t="str">
            <v>10/5/2007</v>
          </cell>
          <cell r="G225">
            <v>44.5</v>
          </cell>
          <cell r="H225" t="str">
            <v>#NA</v>
          </cell>
          <cell r="I225" t="str">
            <v>#NA</v>
          </cell>
          <cell r="K225">
            <v>80.542986425339365</v>
          </cell>
          <cell r="L225" t="e">
            <v>#VALUE!</v>
          </cell>
          <cell r="M225" t="e">
            <v>#VALUE!</v>
          </cell>
        </row>
        <row r="226">
          <cell r="B226">
            <v>9</v>
          </cell>
          <cell r="C226">
            <v>10</v>
          </cell>
          <cell r="D226">
            <v>2007</v>
          </cell>
          <cell r="E226">
            <v>39364</v>
          </cell>
          <cell r="F226" t="str">
            <v>10/9/2007</v>
          </cell>
          <cell r="G226">
            <v>45.33</v>
          </cell>
          <cell r="H226" t="str">
            <v>#NA</v>
          </cell>
          <cell r="I226" t="str">
            <v>#NA</v>
          </cell>
          <cell r="K226">
            <v>82.045248868778273</v>
          </cell>
          <cell r="L226" t="e">
            <v>#VALUE!</v>
          </cell>
          <cell r="M226" t="e">
            <v>#VALUE!</v>
          </cell>
        </row>
        <row r="227">
          <cell r="B227">
            <v>10</v>
          </cell>
          <cell r="C227">
            <v>10</v>
          </cell>
          <cell r="D227">
            <v>2007</v>
          </cell>
          <cell r="E227">
            <v>39365</v>
          </cell>
          <cell r="F227" t="str">
            <v>10/10/2007</v>
          </cell>
          <cell r="G227">
            <v>45.16</v>
          </cell>
          <cell r="H227" t="str">
            <v>#NA</v>
          </cell>
          <cell r="I227" t="str">
            <v>#NA</v>
          </cell>
          <cell r="K227">
            <v>81.737556561085967</v>
          </cell>
          <cell r="L227" t="e">
            <v>#VALUE!</v>
          </cell>
          <cell r="M227" t="e">
            <v>#VALUE!</v>
          </cell>
        </row>
        <row r="228">
          <cell r="B228">
            <v>11</v>
          </cell>
          <cell r="C228">
            <v>10</v>
          </cell>
          <cell r="D228">
            <v>2007</v>
          </cell>
          <cell r="E228">
            <v>39366</v>
          </cell>
          <cell r="F228" t="str">
            <v>10/11/2007</v>
          </cell>
          <cell r="G228">
            <v>45.24</v>
          </cell>
          <cell r="H228" t="str">
            <v>#NA</v>
          </cell>
          <cell r="I228" t="str">
            <v>#NA</v>
          </cell>
          <cell r="K228">
            <v>81.882352941176478</v>
          </cell>
          <cell r="L228" t="e">
            <v>#VALUE!</v>
          </cell>
          <cell r="M228" t="e">
            <v>#VALUE!</v>
          </cell>
        </row>
        <row r="229">
          <cell r="B229">
            <v>12</v>
          </cell>
          <cell r="C229">
            <v>10</v>
          </cell>
          <cell r="D229">
            <v>2007</v>
          </cell>
          <cell r="E229">
            <v>39367</v>
          </cell>
          <cell r="F229" t="str">
            <v>10/12/2007</v>
          </cell>
          <cell r="G229">
            <v>45.57</v>
          </cell>
          <cell r="H229" t="str">
            <v>#NA</v>
          </cell>
          <cell r="I229" t="str">
            <v>#NA</v>
          </cell>
          <cell r="K229">
            <v>82.479638009049765</v>
          </cell>
          <cell r="L229" t="e">
            <v>#VALUE!</v>
          </cell>
          <cell r="M229" t="e">
            <v>#VALUE!</v>
          </cell>
        </row>
        <row r="230">
          <cell r="B230">
            <v>15</v>
          </cell>
          <cell r="C230">
            <v>10</v>
          </cell>
          <cell r="D230">
            <v>2007</v>
          </cell>
          <cell r="E230">
            <v>39370</v>
          </cell>
          <cell r="F230" t="str">
            <v>10/15/2007</v>
          </cell>
          <cell r="G230">
            <v>46.62</v>
          </cell>
          <cell r="H230" t="str">
            <v>#NA</v>
          </cell>
          <cell r="I230" t="str">
            <v>#NA</v>
          </cell>
          <cell r="K230">
            <v>84.380090497737541</v>
          </cell>
          <cell r="L230" t="e">
            <v>#VALUE!</v>
          </cell>
          <cell r="M230" t="e">
            <v>#VALUE!</v>
          </cell>
        </row>
        <row r="231">
          <cell r="B231">
            <v>16</v>
          </cell>
          <cell r="C231">
            <v>10</v>
          </cell>
          <cell r="D231">
            <v>2007</v>
          </cell>
          <cell r="E231">
            <v>39371</v>
          </cell>
          <cell r="F231" t="str">
            <v>10/16/2007</v>
          </cell>
          <cell r="G231">
            <v>46.46</v>
          </cell>
          <cell r="H231" t="str">
            <v>#NA</v>
          </cell>
          <cell r="I231" t="str">
            <v>#NA</v>
          </cell>
          <cell r="K231">
            <v>84.090497737556561</v>
          </cell>
          <cell r="L231" t="e">
            <v>#VALUE!</v>
          </cell>
          <cell r="M231" t="e">
            <v>#VALUE!</v>
          </cell>
        </row>
        <row r="232">
          <cell r="B232">
            <v>17</v>
          </cell>
          <cell r="C232">
            <v>10</v>
          </cell>
          <cell r="D232">
            <v>2007</v>
          </cell>
          <cell r="E232">
            <v>39372</v>
          </cell>
          <cell r="F232" t="str">
            <v>10/17/2007</v>
          </cell>
          <cell r="G232">
            <v>45.87</v>
          </cell>
          <cell r="H232" t="str">
            <v>#NA</v>
          </cell>
          <cell r="I232" t="str">
            <v>#NA</v>
          </cell>
          <cell r="K232">
            <v>83.02262443438913</v>
          </cell>
          <cell r="L232" t="e">
            <v>#VALUE!</v>
          </cell>
          <cell r="M232" t="e">
            <v>#VALUE!</v>
          </cell>
        </row>
        <row r="233">
          <cell r="B233">
            <v>18</v>
          </cell>
          <cell r="C233">
            <v>10</v>
          </cell>
          <cell r="D233">
            <v>2007</v>
          </cell>
          <cell r="E233">
            <v>39373</v>
          </cell>
          <cell r="F233" t="str">
            <v>10/18/2007</v>
          </cell>
          <cell r="G233">
            <v>45.19</v>
          </cell>
          <cell r="H233" t="str">
            <v>#NA</v>
          </cell>
          <cell r="I233" t="str">
            <v>#NA</v>
          </cell>
          <cell r="K233">
            <v>81.791855203619903</v>
          </cell>
          <cell r="L233" t="e">
            <v>#VALUE!</v>
          </cell>
          <cell r="M233" t="e">
            <v>#VALUE!</v>
          </cell>
        </row>
        <row r="234">
          <cell r="B234">
            <v>19</v>
          </cell>
          <cell r="C234">
            <v>10</v>
          </cell>
          <cell r="D234">
            <v>2007</v>
          </cell>
          <cell r="E234">
            <v>39374</v>
          </cell>
          <cell r="F234" t="str">
            <v>10/19/2007</v>
          </cell>
          <cell r="G234">
            <v>44.6</v>
          </cell>
          <cell r="H234" t="str">
            <v>#NA</v>
          </cell>
          <cell r="I234" t="str">
            <v>#NA</v>
          </cell>
          <cell r="K234">
            <v>80.723981900452486</v>
          </cell>
          <cell r="L234" t="e">
            <v>#VALUE!</v>
          </cell>
          <cell r="M234" t="e">
            <v>#VALUE!</v>
          </cell>
        </row>
        <row r="235">
          <cell r="B235">
            <v>22</v>
          </cell>
          <cell r="C235">
            <v>10</v>
          </cell>
          <cell r="D235">
            <v>2007</v>
          </cell>
          <cell r="E235">
            <v>39377</v>
          </cell>
          <cell r="F235" t="str">
            <v>10/22/2007</v>
          </cell>
          <cell r="G235">
            <v>44.51</v>
          </cell>
          <cell r="H235" t="str">
            <v>#NA</v>
          </cell>
          <cell r="I235" t="str">
            <v>#NA</v>
          </cell>
          <cell r="K235">
            <v>80.561085972850677</v>
          </cell>
          <cell r="L235" t="e">
            <v>#VALUE!</v>
          </cell>
          <cell r="M235" t="e">
            <v>#VALUE!</v>
          </cell>
        </row>
        <row r="236">
          <cell r="B236">
            <v>23</v>
          </cell>
          <cell r="C236">
            <v>10</v>
          </cell>
          <cell r="D236">
            <v>2007</v>
          </cell>
          <cell r="E236">
            <v>39378</v>
          </cell>
          <cell r="F236" t="str">
            <v>10/23/2007</v>
          </cell>
          <cell r="G236">
            <v>44.27</v>
          </cell>
          <cell r="H236" t="str">
            <v>#NA</v>
          </cell>
          <cell r="I236" t="str">
            <v>#NA</v>
          </cell>
          <cell r="K236">
            <v>80.126696832579185</v>
          </cell>
          <cell r="L236" t="e">
            <v>#VALUE!</v>
          </cell>
          <cell r="M236" t="e">
            <v>#VALUE!</v>
          </cell>
        </row>
        <row r="237">
          <cell r="B237">
            <v>24</v>
          </cell>
          <cell r="C237">
            <v>10</v>
          </cell>
          <cell r="D237">
            <v>2007</v>
          </cell>
          <cell r="E237">
            <v>39379</v>
          </cell>
          <cell r="F237" t="str">
            <v>10/24/2007</v>
          </cell>
          <cell r="G237">
            <v>43.94</v>
          </cell>
          <cell r="H237" t="str">
            <v>#NA</v>
          </cell>
          <cell r="I237" t="str">
            <v>#NA</v>
          </cell>
          <cell r="K237">
            <v>79.529411764705884</v>
          </cell>
          <cell r="L237" t="e">
            <v>#VALUE!</v>
          </cell>
          <cell r="M237" t="e">
            <v>#VALUE!</v>
          </cell>
        </row>
        <row r="238">
          <cell r="B238">
            <v>25</v>
          </cell>
          <cell r="C238">
            <v>10</v>
          </cell>
          <cell r="D238">
            <v>2007</v>
          </cell>
          <cell r="E238">
            <v>39380</v>
          </cell>
          <cell r="F238" t="str">
            <v>10/25/2007</v>
          </cell>
          <cell r="G238">
            <v>44.98</v>
          </cell>
          <cell r="H238" t="str">
            <v>#NA</v>
          </cell>
          <cell r="I238" t="str">
            <v>#NA</v>
          </cell>
          <cell r="K238">
            <v>81.411764705882348</v>
          </cell>
          <cell r="L238" t="e">
            <v>#VALUE!</v>
          </cell>
          <cell r="M238" t="e">
            <v>#VALUE!</v>
          </cell>
        </row>
        <row r="239">
          <cell r="B239">
            <v>26</v>
          </cell>
          <cell r="C239">
            <v>10</v>
          </cell>
          <cell r="D239">
            <v>2007</v>
          </cell>
          <cell r="E239">
            <v>39381</v>
          </cell>
          <cell r="F239" t="str">
            <v>10/26/2007</v>
          </cell>
          <cell r="G239">
            <v>46.4</v>
          </cell>
          <cell r="H239" t="str">
            <v>#NA</v>
          </cell>
          <cell r="I239" t="str">
            <v>#NA</v>
          </cell>
          <cell r="K239">
            <v>83.981900452488688</v>
          </cell>
          <cell r="L239" t="e">
            <v>#VALUE!</v>
          </cell>
          <cell r="M239" t="e">
            <v>#VALUE!</v>
          </cell>
        </row>
        <row r="240">
          <cell r="B240">
            <v>29</v>
          </cell>
          <cell r="C240">
            <v>10</v>
          </cell>
          <cell r="D240">
            <v>2007</v>
          </cell>
          <cell r="E240">
            <v>39384</v>
          </cell>
          <cell r="F240" t="str">
            <v>10/29/2007</v>
          </cell>
          <cell r="G240">
            <v>45.57</v>
          </cell>
          <cell r="H240" t="str">
            <v>#NA</v>
          </cell>
          <cell r="I240" t="str">
            <v>#NA</v>
          </cell>
          <cell r="K240">
            <v>82.479638009049765</v>
          </cell>
          <cell r="L240" t="e">
            <v>#VALUE!</v>
          </cell>
          <cell r="M240" t="e">
            <v>#VALUE!</v>
          </cell>
        </row>
        <row r="241">
          <cell r="B241">
            <v>30</v>
          </cell>
          <cell r="C241">
            <v>10</v>
          </cell>
          <cell r="D241">
            <v>2007</v>
          </cell>
          <cell r="E241">
            <v>39385</v>
          </cell>
          <cell r="F241" t="str">
            <v>10/30/2007</v>
          </cell>
          <cell r="G241">
            <v>44.99</v>
          </cell>
          <cell r="H241" t="str">
            <v>#NA</v>
          </cell>
          <cell r="I241" t="str">
            <v>#NA</v>
          </cell>
          <cell r="K241">
            <v>81.429864253393674</v>
          </cell>
          <cell r="L241" t="e">
            <v>#VALUE!</v>
          </cell>
          <cell r="M241" t="e">
            <v>#VALUE!</v>
          </cell>
        </row>
        <row r="242">
          <cell r="B242">
            <v>31</v>
          </cell>
          <cell r="C242">
            <v>10</v>
          </cell>
          <cell r="D242">
            <v>2007</v>
          </cell>
          <cell r="E242">
            <v>39386</v>
          </cell>
          <cell r="F242" t="str">
            <v>10/31/2007</v>
          </cell>
          <cell r="G242">
            <v>45</v>
          </cell>
          <cell r="H242" t="str">
            <v>#NA</v>
          </cell>
          <cell r="I242" t="str">
            <v>#NA</v>
          </cell>
          <cell r="K242">
            <v>81.447963800904972</v>
          </cell>
          <cell r="L242" t="e">
            <v>#VALUE!</v>
          </cell>
          <cell r="M242" t="e">
            <v>#VALUE!</v>
          </cell>
        </row>
        <row r="243">
          <cell r="B243">
            <v>1</v>
          </cell>
          <cell r="C243">
            <v>11</v>
          </cell>
          <cell r="D243">
            <v>2007</v>
          </cell>
          <cell r="E243">
            <v>39387</v>
          </cell>
          <cell r="F243" t="str">
            <v>11/1/2007</v>
          </cell>
          <cell r="G243">
            <v>45.21</v>
          </cell>
          <cell r="H243" t="str">
            <v>#NA</v>
          </cell>
          <cell r="I243" t="str">
            <v>#NA</v>
          </cell>
          <cell r="K243">
            <v>81.828054298642542</v>
          </cell>
          <cell r="L243" t="e">
            <v>#VALUE!</v>
          </cell>
          <cell r="M243" t="e">
            <v>#VALUE!</v>
          </cell>
        </row>
        <row r="244">
          <cell r="B244">
            <v>2</v>
          </cell>
          <cell r="C244">
            <v>11</v>
          </cell>
          <cell r="D244">
            <v>2007</v>
          </cell>
          <cell r="E244">
            <v>39388</v>
          </cell>
          <cell r="F244" t="str">
            <v>11/2/2007</v>
          </cell>
          <cell r="G244">
            <v>45</v>
          </cell>
          <cell r="H244" t="str">
            <v>#NA</v>
          </cell>
          <cell r="I244" t="str">
            <v>#NA</v>
          </cell>
          <cell r="K244">
            <v>81.447963800904972</v>
          </cell>
          <cell r="L244" t="e">
            <v>#VALUE!</v>
          </cell>
          <cell r="M244" t="e">
            <v>#VALUE!</v>
          </cell>
        </row>
        <row r="245">
          <cell r="B245">
            <v>5</v>
          </cell>
          <cell r="C245">
            <v>11</v>
          </cell>
          <cell r="D245">
            <v>2007</v>
          </cell>
          <cell r="E245">
            <v>39391</v>
          </cell>
          <cell r="F245" t="str">
            <v>11/5/2007</v>
          </cell>
          <cell r="G245">
            <v>45.03</v>
          </cell>
          <cell r="H245" t="str">
            <v>#NA</v>
          </cell>
          <cell r="I245" t="str">
            <v>#NA</v>
          </cell>
          <cell r="K245">
            <v>81.502262443438909</v>
          </cell>
          <cell r="L245" t="e">
            <v>#VALUE!</v>
          </cell>
          <cell r="M245" t="e">
            <v>#VALUE!</v>
          </cell>
        </row>
        <row r="246">
          <cell r="B246">
            <v>6</v>
          </cell>
          <cell r="C246">
            <v>11</v>
          </cell>
          <cell r="D246">
            <v>2007</v>
          </cell>
          <cell r="E246">
            <v>39392</v>
          </cell>
          <cell r="F246" t="str">
            <v>11/6/2007</v>
          </cell>
          <cell r="G246">
            <v>45.06</v>
          </cell>
          <cell r="H246" t="str">
            <v>#NA</v>
          </cell>
          <cell r="I246" t="str">
            <v>#NA</v>
          </cell>
          <cell r="K246">
            <v>81.556561085972859</v>
          </cell>
          <cell r="L246" t="e">
            <v>#VALUE!</v>
          </cell>
          <cell r="M246" t="e">
            <v>#VALUE!</v>
          </cell>
        </row>
        <row r="247">
          <cell r="B247">
            <v>7</v>
          </cell>
          <cell r="C247">
            <v>11</v>
          </cell>
          <cell r="D247">
            <v>2007</v>
          </cell>
          <cell r="E247">
            <v>39393</v>
          </cell>
          <cell r="F247" t="str">
            <v>11/7/2007</v>
          </cell>
          <cell r="G247">
            <v>39.880000000000003</v>
          </cell>
          <cell r="H247" t="str">
            <v>#NA</v>
          </cell>
          <cell r="I247" t="str">
            <v>#NA</v>
          </cell>
          <cell r="K247">
            <v>72.180995475113136</v>
          </cell>
          <cell r="L247" t="e">
            <v>#VALUE!</v>
          </cell>
          <cell r="M247" t="e">
            <v>#VALUE!</v>
          </cell>
        </row>
        <row r="248">
          <cell r="B248">
            <v>8</v>
          </cell>
          <cell r="C248">
            <v>11</v>
          </cell>
          <cell r="D248">
            <v>2007</v>
          </cell>
          <cell r="E248">
            <v>39394</v>
          </cell>
          <cell r="F248" t="str">
            <v>11/8/2007</v>
          </cell>
          <cell r="G248">
            <v>39.85</v>
          </cell>
          <cell r="H248" t="str">
            <v>#NA</v>
          </cell>
          <cell r="I248" t="str">
            <v>#NA</v>
          </cell>
          <cell r="K248">
            <v>72.126696832579185</v>
          </cell>
          <cell r="L248" t="e">
            <v>#VALUE!</v>
          </cell>
          <cell r="M248" t="e">
            <v>#VALUE!</v>
          </cell>
        </row>
        <row r="249">
          <cell r="B249">
            <v>9</v>
          </cell>
          <cell r="C249">
            <v>11</v>
          </cell>
          <cell r="D249">
            <v>2007</v>
          </cell>
          <cell r="E249">
            <v>39395</v>
          </cell>
          <cell r="F249" t="str">
            <v>11/9/2007</v>
          </cell>
          <cell r="G249">
            <v>38.5</v>
          </cell>
          <cell r="H249" t="str">
            <v>#NA</v>
          </cell>
          <cell r="I249" t="str">
            <v>#NA</v>
          </cell>
          <cell r="K249">
            <v>69.68325791855203</v>
          </cell>
          <cell r="L249" t="e">
            <v>#VALUE!</v>
          </cell>
          <cell r="M249" t="e">
            <v>#VALUE!</v>
          </cell>
        </row>
        <row r="250">
          <cell r="B250">
            <v>12</v>
          </cell>
          <cell r="C250">
            <v>11</v>
          </cell>
          <cell r="D250">
            <v>2007</v>
          </cell>
          <cell r="E250">
            <v>39398</v>
          </cell>
          <cell r="F250" t="str">
            <v>11/12/2007</v>
          </cell>
          <cell r="G250">
            <v>36.96</v>
          </cell>
          <cell r="H250" t="str">
            <v>#NA</v>
          </cell>
          <cell r="I250" t="str">
            <v>#NA</v>
          </cell>
          <cell r="K250">
            <v>66.895927601809959</v>
          </cell>
          <cell r="L250" t="e">
            <v>#VALUE!</v>
          </cell>
          <cell r="M250" t="e">
            <v>#VALUE!</v>
          </cell>
        </row>
        <row r="251">
          <cell r="B251">
            <v>13</v>
          </cell>
          <cell r="C251">
            <v>11</v>
          </cell>
          <cell r="D251">
            <v>2007</v>
          </cell>
          <cell r="E251">
            <v>39399</v>
          </cell>
          <cell r="F251" t="str">
            <v>11/13/2007</v>
          </cell>
          <cell r="G251">
            <v>36.01</v>
          </cell>
          <cell r="H251" t="str">
            <v>#NA</v>
          </cell>
          <cell r="I251" t="str">
            <v>#NA</v>
          </cell>
          <cell r="K251">
            <v>65.17647058823529</v>
          </cell>
          <cell r="L251" t="e">
            <v>#VALUE!</v>
          </cell>
          <cell r="M251" t="e">
            <v>#VALUE!</v>
          </cell>
        </row>
        <row r="252">
          <cell r="B252">
            <v>14</v>
          </cell>
          <cell r="C252">
            <v>11</v>
          </cell>
          <cell r="D252">
            <v>2007</v>
          </cell>
          <cell r="E252">
            <v>39400</v>
          </cell>
          <cell r="F252" t="str">
            <v>11/14/2007</v>
          </cell>
          <cell r="G252">
            <v>37.26</v>
          </cell>
          <cell r="H252" t="str">
            <v>#NA</v>
          </cell>
          <cell r="I252" t="str">
            <v>#NA</v>
          </cell>
          <cell r="K252">
            <v>67.438914027149323</v>
          </cell>
          <cell r="L252" t="e">
            <v>#VALUE!</v>
          </cell>
          <cell r="M252" t="e">
            <v>#VALUE!</v>
          </cell>
        </row>
        <row r="253">
          <cell r="B253">
            <v>15</v>
          </cell>
          <cell r="C253">
            <v>11</v>
          </cell>
          <cell r="D253">
            <v>2007</v>
          </cell>
          <cell r="E253">
            <v>39401</v>
          </cell>
          <cell r="F253" t="str">
            <v>11/15/2007</v>
          </cell>
          <cell r="G253">
            <v>37.56</v>
          </cell>
          <cell r="H253" t="str">
            <v>#NA</v>
          </cell>
          <cell r="I253" t="str">
            <v>#NA</v>
          </cell>
          <cell r="K253">
            <v>67.981900452488702</v>
          </cell>
          <cell r="L253" t="e">
            <v>#VALUE!</v>
          </cell>
          <cell r="M253" t="e">
            <v>#VALUE!</v>
          </cell>
        </row>
        <row r="254">
          <cell r="B254">
            <v>16</v>
          </cell>
          <cell r="C254">
            <v>11</v>
          </cell>
          <cell r="D254">
            <v>2007</v>
          </cell>
          <cell r="E254">
            <v>39402</v>
          </cell>
          <cell r="F254" t="str">
            <v>11/16/2007</v>
          </cell>
          <cell r="G254">
            <v>38.6</v>
          </cell>
          <cell r="H254" t="str">
            <v>#NA</v>
          </cell>
          <cell r="I254" t="str">
            <v>#NA</v>
          </cell>
          <cell r="K254">
            <v>69.864253393665166</v>
          </cell>
          <cell r="L254" t="e">
            <v>#VALUE!</v>
          </cell>
          <cell r="M254" t="e">
            <v>#VALUE!</v>
          </cell>
        </row>
        <row r="255">
          <cell r="B255">
            <v>19</v>
          </cell>
          <cell r="C255">
            <v>11</v>
          </cell>
          <cell r="D255">
            <v>2007</v>
          </cell>
          <cell r="E255">
            <v>39405</v>
          </cell>
          <cell r="F255" t="str">
            <v>11/19/2007</v>
          </cell>
          <cell r="G255">
            <v>39.119999999999997</v>
          </cell>
          <cell r="H255" t="str">
            <v>#NA</v>
          </cell>
          <cell r="I255" t="str">
            <v>#NA</v>
          </cell>
          <cell r="K255">
            <v>70.805429864253384</v>
          </cell>
          <cell r="L255" t="e">
            <v>#VALUE!</v>
          </cell>
          <cell r="M255" t="e">
            <v>#VALUE!</v>
          </cell>
        </row>
        <row r="256">
          <cell r="F256" t="str">
            <v>11/20/2007</v>
          </cell>
          <cell r="G256">
            <v>40</v>
          </cell>
        </row>
      </sheetData>
      <sheetData sheetId="3" refreshError="1"/>
      <sheetData sheetId="4">
        <row r="1">
          <cell r="G1" t="str">
            <v>Price Performance</v>
          </cell>
          <cell r="K1" t="str">
            <v>Relative Performance</v>
          </cell>
        </row>
        <row r="2">
          <cell r="G2" t="str">
            <v>Kingsway Financial Services Inc.</v>
          </cell>
          <cell r="H2" t="str">
            <v>S&amp;P/TSX Composite Index</v>
          </cell>
          <cell r="I2" t="str">
            <v>S&amp;P 500 - Insurance Index</v>
          </cell>
          <cell r="K2" t="str">
            <v>Kingsway Financial Services Inc.</v>
          </cell>
          <cell r="L2" t="str">
            <v>S&amp;P/TSX Composite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-0.33170334148329261</v>
          </cell>
          <cell r="L3" t="e">
            <v>#VALUE!</v>
          </cell>
          <cell r="M3" t="e">
            <v>#VALUE!</v>
          </cell>
        </row>
        <row r="4">
          <cell r="A4" t="str">
            <v>TSX:KFS</v>
          </cell>
          <cell r="B4">
            <v>20</v>
          </cell>
          <cell r="C4">
            <v>11</v>
          </cell>
          <cell r="D4">
            <v>2006</v>
          </cell>
          <cell r="E4">
            <v>39041</v>
          </cell>
          <cell r="F4" t="str">
            <v>11/20/2006</v>
          </cell>
          <cell r="G4">
            <v>24.54</v>
          </cell>
          <cell r="H4" t="str">
            <v>#NA</v>
          </cell>
          <cell r="I4" t="str">
            <v>#NA</v>
          </cell>
          <cell r="K4">
            <v>100</v>
          </cell>
          <cell r="L4" t="e">
            <v>#VALUE!</v>
          </cell>
          <cell r="M4" t="e">
            <v>#VALUE!</v>
          </cell>
        </row>
        <row r="5">
          <cell r="A5" t="str">
            <v>IQ2671800</v>
          </cell>
          <cell r="B5">
            <v>21</v>
          </cell>
          <cell r="C5">
            <v>11</v>
          </cell>
          <cell r="D5">
            <v>2006</v>
          </cell>
          <cell r="E5">
            <v>39042</v>
          </cell>
          <cell r="F5" t="str">
            <v>11/21/2006</v>
          </cell>
          <cell r="G5">
            <v>24.95</v>
          </cell>
          <cell r="H5" t="str">
            <v>#NA</v>
          </cell>
          <cell r="I5" t="str">
            <v>#NA</v>
          </cell>
          <cell r="K5">
            <v>101.67074164629177</v>
          </cell>
          <cell r="L5" t="e">
            <v>#VALUE!</v>
          </cell>
          <cell r="M5" t="e">
            <v>#VALUE!</v>
          </cell>
        </row>
        <row r="6">
          <cell r="A6" t="str">
            <v>^IUX</v>
          </cell>
          <cell r="B6">
            <v>22</v>
          </cell>
          <cell r="C6">
            <v>11</v>
          </cell>
          <cell r="D6">
            <v>2006</v>
          </cell>
          <cell r="E6">
            <v>39043</v>
          </cell>
          <cell r="F6" t="str">
            <v>11/22/2006</v>
          </cell>
          <cell r="G6">
            <v>24.9</v>
          </cell>
          <cell r="H6" t="str">
            <v>#NA</v>
          </cell>
          <cell r="I6" t="str">
            <v>#NA</v>
          </cell>
          <cell r="K6">
            <v>101.46699266503667</v>
          </cell>
          <cell r="L6" t="e">
            <v>#VALUE!</v>
          </cell>
          <cell r="M6" t="e">
            <v>#VALUE!</v>
          </cell>
        </row>
        <row r="7">
          <cell r="B7">
            <v>23</v>
          </cell>
          <cell r="C7">
            <v>11</v>
          </cell>
          <cell r="D7">
            <v>2006</v>
          </cell>
          <cell r="E7">
            <v>39044</v>
          </cell>
          <cell r="F7" t="str">
            <v>11/23/2006</v>
          </cell>
          <cell r="G7">
            <v>24.75</v>
          </cell>
          <cell r="H7" t="str">
            <v>#NA</v>
          </cell>
          <cell r="I7" t="str">
            <v>#NA</v>
          </cell>
          <cell r="K7">
            <v>100.8557457212714</v>
          </cell>
          <cell r="L7" t="e">
            <v>#VALUE!</v>
          </cell>
          <cell r="M7" t="e">
            <v>#VALUE!</v>
          </cell>
        </row>
        <row r="8">
          <cell r="B8">
            <v>24</v>
          </cell>
          <cell r="C8">
            <v>11</v>
          </cell>
          <cell r="D8">
            <v>2006</v>
          </cell>
          <cell r="E8">
            <v>39045</v>
          </cell>
          <cell r="F8" t="str">
            <v>11/24/2006</v>
          </cell>
          <cell r="G8">
            <v>24.8</v>
          </cell>
          <cell r="H8" t="str">
            <v>#NA</v>
          </cell>
          <cell r="I8" t="str">
            <v>#NA</v>
          </cell>
          <cell r="K8">
            <v>101.05949470252649</v>
          </cell>
          <cell r="L8" t="e">
            <v>#VALUE!</v>
          </cell>
          <cell r="M8" t="e">
            <v>#VALUE!</v>
          </cell>
        </row>
        <row r="9">
          <cell r="B9">
            <v>27</v>
          </cell>
          <cell r="C9">
            <v>11</v>
          </cell>
          <cell r="D9">
            <v>2006</v>
          </cell>
          <cell r="E9">
            <v>39048</v>
          </cell>
          <cell r="F9" t="str">
            <v>11/27/2006</v>
          </cell>
          <cell r="G9">
            <v>24.58</v>
          </cell>
          <cell r="H9" t="str">
            <v>#NA</v>
          </cell>
          <cell r="I9" t="str">
            <v>#NA</v>
          </cell>
          <cell r="K9">
            <v>100.16299918500407</v>
          </cell>
          <cell r="L9" t="e">
            <v>#VALUE!</v>
          </cell>
          <cell r="M9" t="e">
            <v>#VALUE!</v>
          </cell>
        </row>
        <row r="10">
          <cell r="B10">
            <v>28</v>
          </cell>
          <cell r="C10">
            <v>11</v>
          </cell>
          <cell r="D10">
            <v>2006</v>
          </cell>
          <cell r="E10">
            <v>39049</v>
          </cell>
          <cell r="F10" t="str">
            <v>11/28/2006</v>
          </cell>
          <cell r="G10">
            <v>25</v>
          </cell>
          <cell r="H10" t="str">
            <v>#NA</v>
          </cell>
          <cell r="I10" t="str">
            <v>#NA</v>
          </cell>
          <cell r="K10">
            <v>101.87449062754688</v>
          </cell>
          <cell r="L10" t="e">
            <v>#VALUE!</v>
          </cell>
          <cell r="M10" t="e">
            <v>#VALUE!</v>
          </cell>
        </row>
        <row r="11">
          <cell r="B11">
            <v>29</v>
          </cell>
          <cell r="C11">
            <v>11</v>
          </cell>
          <cell r="D11">
            <v>2006</v>
          </cell>
          <cell r="E11">
            <v>39050</v>
          </cell>
          <cell r="F11" t="str">
            <v>11/29/2006</v>
          </cell>
          <cell r="G11">
            <v>24.99</v>
          </cell>
          <cell r="H11" t="str">
            <v>#NA</v>
          </cell>
          <cell r="I11" t="str">
            <v>#NA</v>
          </cell>
          <cell r="K11">
            <v>101.83374083129584</v>
          </cell>
          <cell r="L11" t="e">
            <v>#VALUE!</v>
          </cell>
          <cell r="M11" t="e">
            <v>#VALUE!</v>
          </cell>
        </row>
        <row r="12">
          <cell r="B12">
            <v>30</v>
          </cell>
          <cell r="C12">
            <v>11</v>
          </cell>
          <cell r="D12">
            <v>2006</v>
          </cell>
          <cell r="E12">
            <v>39051</v>
          </cell>
          <cell r="F12" t="str">
            <v>11/30/2006</v>
          </cell>
          <cell r="G12">
            <v>24.69</v>
          </cell>
          <cell r="H12" t="str">
            <v>#NA</v>
          </cell>
          <cell r="I12" t="str">
            <v>#NA</v>
          </cell>
          <cell r="K12">
            <v>100.61124694376528</v>
          </cell>
          <cell r="L12" t="e">
            <v>#VALUE!</v>
          </cell>
          <cell r="M12" t="e">
            <v>#VALUE!</v>
          </cell>
        </row>
        <row r="13">
          <cell r="B13">
            <v>1</v>
          </cell>
          <cell r="C13">
            <v>12</v>
          </cell>
          <cell r="D13">
            <v>2006</v>
          </cell>
          <cell r="E13">
            <v>39052</v>
          </cell>
          <cell r="F13" t="str">
            <v>12/1/2006</v>
          </cell>
          <cell r="G13">
            <v>24.49</v>
          </cell>
          <cell r="H13" t="str">
            <v>#NA</v>
          </cell>
          <cell r="I13" t="str">
            <v>#NA</v>
          </cell>
          <cell r="K13">
            <v>99.796251018744911</v>
          </cell>
          <cell r="L13" t="e">
            <v>#VALUE!</v>
          </cell>
          <cell r="M13" t="e">
            <v>#VALUE!</v>
          </cell>
        </row>
        <row r="14">
          <cell r="B14">
            <v>4</v>
          </cell>
          <cell r="C14">
            <v>12</v>
          </cell>
          <cell r="D14">
            <v>2006</v>
          </cell>
          <cell r="E14">
            <v>39055</v>
          </cell>
          <cell r="F14" t="str">
            <v>12/4/2006</v>
          </cell>
          <cell r="G14">
            <v>24.75</v>
          </cell>
          <cell r="H14" t="str">
            <v>#NA</v>
          </cell>
          <cell r="I14" t="str">
            <v>#NA</v>
          </cell>
          <cell r="K14">
            <v>100.8557457212714</v>
          </cell>
          <cell r="L14" t="e">
            <v>#VALUE!</v>
          </cell>
          <cell r="M14" t="e">
            <v>#VALUE!</v>
          </cell>
        </row>
        <row r="15">
          <cell r="B15">
            <v>5</v>
          </cell>
          <cell r="C15">
            <v>12</v>
          </cell>
          <cell r="D15">
            <v>2006</v>
          </cell>
          <cell r="E15">
            <v>39056</v>
          </cell>
          <cell r="F15" t="str">
            <v>12/5/2006</v>
          </cell>
          <cell r="G15">
            <v>25.15</v>
          </cell>
          <cell r="H15" t="str">
            <v>#NA</v>
          </cell>
          <cell r="I15" t="str">
            <v>#NA</v>
          </cell>
          <cell r="K15">
            <v>102.48573757131214</v>
          </cell>
          <cell r="L15" t="e">
            <v>#VALUE!</v>
          </cell>
          <cell r="M15" t="e">
            <v>#VALUE!</v>
          </cell>
        </row>
        <row r="16">
          <cell r="B16">
            <v>6</v>
          </cell>
          <cell r="C16">
            <v>12</v>
          </cell>
          <cell r="D16">
            <v>2006</v>
          </cell>
          <cell r="E16">
            <v>39057</v>
          </cell>
          <cell r="F16" t="str">
            <v>12/6/2006</v>
          </cell>
          <cell r="G16">
            <v>25.75</v>
          </cell>
          <cell r="H16" t="str">
            <v>#NA</v>
          </cell>
          <cell r="I16" t="str">
            <v>#NA</v>
          </cell>
          <cell r="K16">
            <v>104.93072534637326</v>
          </cell>
          <cell r="L16" t="e">
            <v>#VALUE!</v>
          </cell>
          <cell r="M16" t="e">
            <v>#VALUE!</v>
          </cell>
        </row>
        <row r="17">
          <cell r="B17">
            <v>7</v>
          </cell>
          <cell r="C17">
            <v>12</v>
          </cell>
          <cell r="D17">
            <v>2006</v>
          </cell>
          <cell r="E17">
            <v>39058</v>
          </cell>
          <cell r="F17" t="str">
            <v>12/7/2006</v>
          </cell>
          <cell r="G17">
            <v>25.95</v>
          </cell>
          <cell r="H17" t="str">
            <v>#NA</v>
          </cell>
          <cell r="I17" t="str">
            <v>#NA</v>
          </cell>
          <cell r="K17">
            <v>105.74572127139363</v>
          </cell>
          <cell r="L17" t="e">
            <v>#VALUE!</v>
          </cell>
          <cell r="M17" t="e">
            <v>#VALUE!</v>
          </cell>
        </row>
        <row r="18">
          <cell r="B18">
            <v>8</v>
          </cell>
          <cell r="C18">
            <v>12</v>
          </cell>
          <cell r="D18">
            <v>2006</v>
          </cell>
          <cell r="E18">
            <v>39059</v>
          </cell>
          <cell r="F18" t="str">
            <v>12/8/2006</v>
          </cell>
          <cell r="G18">
            <v>25.36</v>
          </cell>
          <cell r="H18" t="str">
            <v>#NA</v>
          </cell>
          <cell r="I18" t="str">
            <v>#NA</v>
          </cell>
          <cell r="K18">
            <v>103.34148329258355</v>
          </cell>
          <cell r="L18" t="e">
            <v>#VALUE!</v>
          </cell>
          <cell r="M18" t="e">
            <v>#VALUE!</v>
          </cell>
        </row>
        <row r="19">
          <cell r="B19">
            <v>11</v>
          </cell>
          <cell r="C19">
            <v>12</v>
          </cell>
          <cell r="D19">
            <v>2006</v>
          </cell>
          <cell r="E19">
            <v>39062</v>
          </cell>
          <cell r="F19" t="str">
            <v>12/11/2006</v>
          </cell>
          <cell r="G19">
            <v>25.25</v>
          </cell>
          <cell r="H19" t="str">
            <v>#NA</v>
          </cell>
          <cell r="I19" t="str">
            <v>#NA</v>
          </cell>
          <cell r="K19">
            <v>102.89323553382232</v>
          </cell>
          <cell r="L19" t="e">
            <v>#VALUE!</v>
          </cell>
          <cell r="M19" t="e">
            <v>#VALUE!</v>
          </cell>
        </row>
        <row r="20">
          <cell r="B20">
            <v>12</v>
          </cell>
          <cell r="C20">
            <v>12</v>
          </cell>
          <cell r="D20">
            <v>2006</v>
          </cell>
          <cell r="E20">
            <v>39063</v>
          </cell>
          <cell r="F20" t="str">
            <v>12/12/2006</v>
          </cell>
          <cell r="G20">
            <v>24.85</v>
          </cell>
          <cell r="H20" t="str">
            <v>#NA</v>
          </cell>
          <cell r="I20" t="str">
            <v>#NA</v>
          </cell>
          <cell r="K20">
            <v>101.2632436837816</v>
          </cell>
          <cell r="L20" t="e">
            <v>#VALUE!</v>
          </cell>
          <cell r="M20" t="e">
            <v>#VALUE!</v>
          </cell>
        </row>
        <row r="21">
          <cell r="B21">
            <v>13</v>
          </cell>
          <cell r="C21">
            <v>12</v>
          </cell>
          <cell r="D21">
            <v>2006</v>
          </cell>
          <cell r="E21">
            <v>39064</v>
          </cell>
          <cell r="F21" t="str">
            <v>12/13/2006</v>
          </cell>
          <cell r="G21">
            <v>23.82</v>
          </cell>
          <cell r="H21" t="str">
            <v>#NA</v>
          </cell>
          <cell r="I21" t="str">
            <v>#NA</v>
          </cell>
          <cell r="K21">
            <v>97.066014669926659</v>
          </cell>
          <cell r="L21" t="e">
            <v>#VALUE!</v>
          </cell>
          <cell r="M21" t="e">
            <v>#VALUE!</v>
          </cell>
        </row>
        <row r="22">
          <cell r="B22">
            <v>14</v>
          </cell>
          <cell r="C22">
            <v>12</v>
          </cell>
          <cell r="D22">
            <v>2006</v>
          </cell>
          <cell r="E22">
            <v>39065</v>
          </cell>
          <cell r="F22" t="str">
            <v>12/14/2006</v>
          </cell>
          <cell r="G22">
            <v>24</v>
          </cell>
          <cell r="H22" t="str">
            <v>#NA</v>
          </cell>
          <cell r="I22" t="str">
            <v>#NA</v>
          </cell>
          <cell r="K22">
            <v>97.799511002445001</v>
          </cell>
          <cell r="L22" t="e">
            <v>#VALUE!</v>
          </cell>
          <cell r="M22" t="e">
            <v>#VALUE!</v>
          </cell>
        </row>
        <row r="23">
          <cell r="B23">
            <v>15</v>
          </cell>
          <cell r="C23">
            <v>12</v>
          </cell>
          <cell r="D23">
            <v>2006</v>
          </cell>
          <cell r="E23">
            <v>39066</v>
          </cell>
          <cell r="F23" t="str">
            <v>12/15/2006</v>
          </cell>
          <cell r="G23">
            <v>24.03</v>
          </cell>
          <cell r="H23" t="str">
            <v>#NA</v>
          </cell>
          <cell r="I23" t="str">
            <v>#NA</v>
          </cell>
          <cell r="K23">
            <v>97.921760391198049</v>
          </cell>
          <cell r="L23" t="e">
            <v>#VALUE!</v>
          </cell>
          <cell r="M23" t="e">
            <v>#VALUE!</v>
          </cell>
        </row>
        <row r="24">
          <cell r="B24">
            <v>18</v>
          </cell>
          <cell r="C24">
            <v>12</v>
          </cell>
          <cell r="D24">
            <v>2006</v>
          </cell>
          <cell r="E24">
            <v>39069</v>
          </cell>
          <cell r="F24" t="str">
            <v>12/18/2006</v>
          </cell>
          <cell r="G24">
            <v>23.96</v>
          </cell>
          <cell r="H24" t="str">
            <v>#NA</v>
          </cell>
          <cell r="I24" t="str">
            <v>#NA</v>
          </cell>
          <cell r="K24">
            <v>97.636511817440919</v>
          </cell>
          <cell r="L24" t="e">
            <v>#VALUE!</v>
          </cell>
          <cell r="M24" t="e">
            <v>#VALUE!</v>
          </cell>
        </row>
        <row r="25">
          <cell r="B25">
            <v>19</v>
          </cell>
          <cell r="C25">
            <v>12</v>
          </cell>
          <cell r="D25">
            <v>2006</v>
          </cell>
          <cell r="E25">
            <v>39070</v>
          </cell>
          <cell r="F25" t="str">
            <v>12/19/2006</v>
          </cell>
          <cell r="G25">
            <v>23.28</v>
          </cell>
          <cell r="H25" t="str">
            <v>#NA</v>
          </cell>
          <cell r="I25" t="str">
            <v>#NA</v>
          </cell>
          <cell r="K25">
            <v>94.865525672371646</v>
          </cell>
          <cell r="L25" t="e">
            <v>#VALUE!</v>
          </cell>
          <cell r="M25" t="e">
            <v>#VALUE!</v>
          </cell>
        </row>
        <row r="26">
          <cell r="B26">
            <v>20</v>
          </cell>
          <cell r="C26">
            <v>12</v>
          </cell>
          <cell r="D26">
            <v>2006</v>
          </cell>
          <cell r="E26">
            <v>39071</v>
          </cell>
          <cell r="F26" t="str">
            <v>12/20/2006</v>
          </cell>
          <cell r="G26">
            <v>23.4</v>
          </cell>
          <cell r="H26" t="str">
            <v>#NA</v>
          </cell>
          <cell r="I26" t="str">
            <v>#NA</v>
          </cell>
          <cell r="K26">
            <v>95.354523227383865</v>
          </cell>
          <cell r="L26" t="e">
            <v>#VALUE!</v>
          </cell>
          <cell r="M26" t="e">
            <v>#VALUE!</v>
          </cell>
        </row>
        <row r="27">
          <cell r="B27">
            <v>21</v>
          </cell>
          <cell r="C27">
            <v>12</v>
          </cell>
          <cell r="D27">
            <v>2006</v>
          </cell>
          <cell r="E27">
            <v>39072</v>
          </cell>
          <cell r="F27" t="str">
            <v>12/21/2006</v>
          </cell>
          <cell r="G27">
            <v>23.39</v>
          </cell>
          <cell r="H27" t="str">
            <v>#NA</v>
          </cell>
          <cell r="I27" t="str">
            <v>#NA</v>
          </cell>
          <cell r="K27">
            <v>95.313773431132859</v>
          </cell>
          <cell r="L27" t="e">
            <v>#VALUE!</v>
          </cell>
          <cell r="M27" t="e">
            <v>#VALUE!</v>
          </cell>
        </row>
        <row r="28">
          <cell r="B28">
            <v>22</v>
          </cell>
          <cell r="C28">
            <v>12</v>
          </cell>
          <cell r="D28">
            <v>2006</v>
          </cell>
          <cell r="E28">
            <v>39073</v>
          </cell>
          <cell r="F28" t="str">
            <v>12/22/2006</v>
          </cell>
          <cell r="G28">
            <v>23.99</v>
          </cell>
          <cell r="H28" t="str">
            <v>#NA</v>
          </cell>
          <cell r="I28" t="str">
            <v>#NA</v>
          </cell>
          <cell r="K28">
            <v>97.758761206193967</v>
          </cell>
          <cell r="L28" t="e">
            <v>#VALUE!</v>
          </cell>
          <cell r="M28" t="e">
            <v>#VALUE!</v>
          </cell>
        </row>
        <row r="29">
          <cell r="B29">
            <v>27</v>
          </cell>
          <cell r="C29">
            <v>12</v>
          </cell>
          <cell r="D29">
            <v>2006</v>
          </cell>
          <cell r="E29">
            <v>39078</v>
          </cell>
          <cell r="F29" t="str">
            <v>12/27/2006</v>
          </cell>
          <cell r="G29">
            <v>24.1</v>
          </cell>
          <cell r="H29" t="str">
            <v>#NA</v>
          </cell>
          <cell r="I29" t="str">
            <v>#NA</v>
          </cell>
          <cell r="K29">
            <v>98.207008964955193</v>
          </cell>
          <cell r="L29" t="e">
            <v>#VALUE!</v>
          </cell>
          <cell r="M29" t="e">
            <v>#VALUE!</v>
          </cell>
        </row>
        <row r="30">
          <cell r="B30">
            <v>28</v>
          </cell>
          <cell r="C30">
            <v>12</v>
          </cell>
          <cell r="D30">
            <v>2006</v>
          </cell>
          <cell r="E30">
            <v>39079</v>
          </cell>
          <cell r="F30" t="str">
            <v>12/28/2006</v>
          </cell>
          <cell r="G30">
            <v>24.11</v>
          </cell>
          <cell r="H30" t="str">
            <v>#NA</v>
          </cell>
          <cell r="I30" t="str">
            <v>#NA</v>
          </cell>
          <cell r="K30">
            <v>98.2477587612062</v>
          </cell>
          <cell r="L30" t="e">
            <v>#VALUE!</v>
          </cell>
          <cell r="M30" t="e">
            <v>#VALUE!</v>
          </cell>
        </row>
        <row r="31">
          <cell r="B31">
            <v>29</v>
          </cell>
          <cell r="C31">
            <v>12</v>
          </cell>
          <cell r="D31">
            <v>2006</v>
          </cell>
          <cell r="E31">
            <v>39080</v>
          </cell>
          <cell r="F31" t="str">
            <v>12/29/2006</v>
          </cell>
          <cell r="G31">
            <v>24.31</v>
          </cell>
          <cell r="H31" t="str">
            <v>#NA</v>
          </cell>
          <cell r="I31" t="str">
            <v>#NA</v>
          </cell>
          <cell r="K31">
            <v>99.062754686226555</v>
          </cell>
          <cell r="L31" t="e">
            <v>#VALUE!</v>
          </cell>
          <cell r="M31" t="e">
            <v>#VALUE!</v>
          </cell>
        </row>
        <row r="32">
          <cell r="B32">
            <v>2</v>
          </cell>
          <cell r="C32">
            <v>1</v>
          </cell>
          <cell r="D32">
            <v>2007</v>
          </cell>
          <cell r="E32">
            <v>39084</v>
          </cell>
          <cell r="F32" t="str">
            <v>1/2/2007</v>
          </cell>
          <cell r="G32">
            <v>24.41</v>
          </cell>
          <cell r="H32" t="str">
            <v>#NA</v>
          </cell>
          <cell r="I32" t="str">
            <v>#NA</v>
          </cell>
          <cell r="K32">
            <v>99.470252648736761</v>
          </cell>
          <cell r="L32" t="e">
            <v>#VALUE!</v>
          </cell>
          <cell r="M32" t="e">
            <v>#VALUE!</v>
          </cell>
        </row>
        <row r="33">
          <cell r="B33">
            <v>3</v>
          </cell>
          <cell r="C33">
            <v>1</v>
          </cell>
          <cell r="D33">
            <v>2007</v>
          </cell>
          <cell r="E33">
            <v>39085</v>
          </cell>
          <cell r="F33" t="str">
            <v>1/3/2007</v>
          </cell>
          <cell r="G33">
            <v>24.1</v>
          </cell>
          <cell r="H33" t="str">
            <v>#NA</v>
          </cell>
          <cell r="I33" t="str">
            <v>#NA</v>
          </cell>
          <cell r="K33">
            <v>98.207008964955193</v>
          </cell>
          <cell r="L33" t="e">
            <v>#VALUE!</v>
          </cell>
          <cell r="M33" t="e">
            <v>#VALUE!</v>
          </cell>
        </row>
        <row r="34">
          <cell r="B34">
            <v>4</v>
          </cell>
          <cell r="C34">
            <v>1</v>
          </cell>
          <cell r="D34">
            <v>2007</v>
          </cell>
          <cell r="E34">
            <v>39086</v>
          </cell>
          <cell r="F34" t="str">
            <v>1/4/2007</v>
          </cell>
          <cell r="G34">
            <v>24.05</v>
          </cell>
          <cell r="H34" t="str">
            <v>#NA</v>
          </cell>
          <cell r="I34" t="str">
            <v>#NA</v>
          </cell>
          <cell r="K34">
            <v>98.00325998370009</v>
          </cell>
          <cell r="L34" t="e">
            <v>#VALUE!</v>
          </cell>
          <cell r="M34" t="e">
            <v>#VALUE!</v>
          </cell>
        </row>
        <row r="35">
          <cell r="B35">
            <v>5</v>
          </cell>
          <cell r="C35">
            <v>1</v>
          </cell>
          <cell r="D35">
            <v>2007</v>
          </cell>
          <cell r="E35">
            <v>39087</v>
          </cell>
          <cell r="F35" t="str">
            <v>1/5/2007</v>
          </cell>
          <cell r="G35">
            <v>23.61</v>
          </cell>
          <cell r="H35" t="str">
            <v>#NA</v>
          </cell>
          <cell r="I35" t="str">
            <v>#NA</v>
          </cell>
          <cell r="K35">
            <v>96.210268948655255</v>
          </cell>
          <cell r="L35" t="e">
            <v>#VALUE!</v>
          </cell>
          <cell r="M35" t="e">
            <v>#VALUE!</v>
          </cell>
        </row>
        <row r="36">
          <cell r="B36">
            <v>8</v>
          </cell>
          <cell r="C36">
            <v>1</v>
          </cell>
          <cell r="D36">
            <v>2007</v>
          </cell>
          <cell r="E36">
            <v>39090</v>
          </cell>
          <cell r="F36" t="str">
            <v>1/8/2007</v>
          </cell>
          <cell r="G36">
            <v>23.91</v>
          </cell>
          <cell r="H36" t="str">
            <v>#NA</v>
          </cell>
          <cell r="I36" t="str">
            <v>#NA</v>
          </cell>
          <cell r="K36">
            <v>97.43276283618583</v>
          </cell>
          <cell r="L36" t="e">
            <v>#VALUE!</v>
          </cell>
          <cell r="M36" t="e">
            <v>#VALUE!</v>
          </cell>
        </row>
        <row r="37">
          <cell r="B37">
            <v>9</v>
          </cell>
          <cell r="C37">
            <v>1</v>
          </cell>
          <cell r="D37">
            <v>2007</v>
          </cell>
          <cell r="E37">
            <v>39091</v>
          </cell>
          <cell r="F37" t="str">
            <v>1/9/2007</v>
          </cell>
          <cell r="G37">
            <v>23.97</v>
          </cell>
          <cell r="H37" t="str">
            <v>#NA</v>
          </cell>
          <cell r="I37" t="str">
            <v>#NA</v>
          </cell>
          <cell r="K37">
            <v>97.67726161369194</v>
          </cell>
          <cell r="L37" t="e">
            <v>#VALUE!</v>
          </cell>
          <cell r="M37" t="e">
            <v>#VALUE!</v>
          </cell>
        </row>
        <row r="38">
          <cell r="B38">
            <v>10</v>
          </cell>
          <cell r="C38">
            <v>1</v>
          </cell>
          <cell r="D38">
            <v>2007</v>
          </cell>
          <cell r="E38">
            <v>39092</v>
          </cell>
          <cell r="F38" t="str">
            <v>1/10/2007</v>
          </cell>
          <cell r="G38">
            <v>24</v>
          </cell>
          <cell r="H38" t="str">
            <v>#NA</v>
          </cell>
          <cell r="I38" t="str">
            <v>#NA</v>
          </cell>
          <cell r="K38">
            <v>97.799511002445001</v>
          </cell>
          <cell r="L38" t="e">
            <v>#VALUE!</v>
          </cell>
          <cell r="M38" t="e">
            <v>#VALUE!</v>
          </cell>
        </row>
        <row r="39">
          <cell r="B39">
            <v>11</v>
          </cell>
          <cell r="C39">
            <v>1</v>
          </cell>
          <cell r="D39">
            <v>2007</v>
          </cell>
          <cell r="E39">
            <v>39093</v>
          </cell>
          <cell r="F39" t="str">
            <v>1/11/2007</v>
          </cell>
          <cell r="G39">
            <v>24.58</v>
          </cell>
          <cell r="H39" t="str">
            <v>#NA</v>
          </cell>
          <cell r="I39" t="str">
            <v>#NA</v>
          </cell>
          <cell r="K39">
            <v>100.16299918500407</v>
          </cell>
          <cell r="L39" t="e">
            <v>#VALUE!</v>
          </cell>
          <cell r="M39" t="e">
            <v>#VALUE!</v>
          </cell>
        </row>
        <row r="40">
          <cell r="B40">
            <v>12</v>
          </cell>
          <cell r="C40">
            <v>1</v>
          </cell>
          <cell r="D40">
            <v>2007</v>
          </cell>
          <cell r="E40">
            <v>39094</v>
          </cell>
          <cell r="F40" t="str">
            <v>1/12/2007</v>
          </cell>
          <cell r="G40">
            <v>24.52</v>
          </cell>
          <cell r="H40" t="str">
            <v>#NA</v>
          </cell>
          <cell r="I40" t="str">
            <v>#NA</v>
          </cell>
          <cell r="K40">
            <v>99.918500407497973</v>
          </cell>
          <cell r="L40" t="e">
            <v>#VALUE!</v>
          </cell>
          <cell r="M40" t="e">
            <v>#VALUE!</v>
          </cell>
        </row>
        <row r="41">
          <cell r="B41">
            <v>15</v>
          </cell>
          <cell r="C41">
            <v>1</v>
          </cell>
          <cell r="D41">
            <v>2007</v>
          </cell>
          <cell r="E41">
            <v>39097</v>
          </cell>
          <cell r="F41" t="str">
            <v>1/15/2007</v>
          </cell>
          <cell r="G41">
            <v>24.85</v>
          </cell>
          <cell r="H41" t="str">
            <v>#NA</v>
          </cell>
          <cell r="I41" t="str">
            <v>#NA</v>
          </cell>
          <cell r="K41">
            <v>101.2632436837816</v>
          </cell>
          <cell r="L41" t="e">
            <v>#VALUE!</v>
          </cell>
          <cell r="M41" t="e">
            <v>#VALUE!</v>
          </cell>
        </row>
        <row r="42">
          <cell r="B42">
            <v>16</v>
          </cell>
          <cell r="C42">
            <v>1</v>
          </cell>
          <cell r="D42">
            <v>2007</v>
          </cell>
          <cell r="E42">
            <v>39098</v>
          </cell>
          <cell r="F42" t="str">
            <v>1/16/2007</v>
          </cell>
          <cell r="G42">
            <v>25</v>
          </cell>
          <cell r="H42" t="str">
            <v>#NA</v>
          </cell>
          <cell r="I42" t="str">
            <v>#NA</v>
          </cell>
          <cell r="K42">
            <v>101.87449062754688</v>
          </cell>
          <cell r="L42" t="e">
            <v>#VALUE!</v>
          </cell>
          <cell r="M42" t="e">
            <v>#VALUE!</v>
          </cell>
        </row>
        <row r="43">
          <cell r="B43">
            <v>17</v>
          </cell>
          <cell r="C43">
            <v>1</v>
          </cell>
          <cell r="D43">
            <v>2007</v>
          </cell>
          <cell r="E43">
            <v>39099</v>
          </cell>
          <cell r="F43" t="str">
            <v>1/17/2007</v>
          </cell>
          <cell r="G43">
            <v>24.55</v>
          </cell>
          <cell r="H43" t="str">
            <v>#NA</v>
          </cell>
          <cell r="I43" t="str">
            <v>#NA</v>
          </cell>
          <cell r="K43">
            <v>100.04074979625102</v>
          </cell>
          <cell r="L43" t="e">
            <v>#VALUE!</v>
          </cell>
          <cell r="M43" t="e">
            <v>#VALUE!</v>
          </cell>
        </row>
        <row r="44">
          <cell r="B44">
            <v>18</v>
          </cell>
          <cell r="C44">
            <v>1</v>
          </cell>
          <cell r="D44">
            <v>2007</v>
          </cell>
          <cell r="E44">
            <v>39100</v>
          </cell>
          <cell r="F44" t="str">
            <v>1/18/2007</v>
          </cell>
          <cell r="G44">
            <v>24.79</v>
          </cell>
          <cell r="H44" t="str">
            <v>#NA</v>
          </cell>
          <cell r="I44" t="str">
            <v>#NA</v>
          </cell>
          <cell r="K44">
            <v>101.01874490627547</v>
          </cell>
          <cell r="L44" t="e">
            <v>#VALUE!</v>
          </cell>
          <cell r="M44" t="e">
            <v>#VALUE!</v>
          </cell>
        </row>
        <row r="45">
          <cell r="B45">
            <v>19</v>
          </cell>
          <cell r="C45">
            <v>1</v>
          </cell>
          <cell r="D45">
            <v>2007</v>
          </cell>
          <cell r="E45">
            <v>39101</v>
          </cell>
          <cell r="F45" t="str">
            <v>1/19/2007</v>
          </cell>
          <cell r="G45">
            <v>24.23</v>
          </cell>
          <cell r="H45" t="str">
            <v>#NA</v>
          </cell>
          <cell r="I45" t="str">
            <v>#NA</v>
          </cell>
          <cell r="K45">
            <v>98.736756316218418</v>
          </cell>
          <cell r="L45" t="e">
            <v>#VALUE!</v>
          </cell>
          <cell r="M45" t="e">
            <v>#VALUE!</v>
          </cell>
        </row>
        <row r="46">
          <cell r="B46">
            <v>22</v>
          </cell>
          <cell r="C46">
            <v>1</v>
          </cell>
          <cell r="D46">
            <v>2007</v>
          </cell>
          <cell r="E46">
            <v>39104</v>
          </cell>
          <cell r="F46" t="str">
            <v>1/22/2007</v>
          </cell>
          <cell r="G46">
            <v>24.11</v>
          </cell>
          <cell r="H46" t="str">
            <v>#NA</v>
          </cell>
          <cell r="I46" t="str">
            <v>#NA</v>
          </cell>
          <cell r="K46">
            <v>98.2477587612062</v>
          </cell>
          <cell r="L46" t="e">
            <v>#VALUE!</v>
          </cell>
          <cell r="M46" t="e">
            <v>#VALUE!</v>
          </cell>
        </row>
        <row r="47">
          <cell r="B47">
            <v>23</v>
          </cell>
          <cell r="C47">
            <v>1</v>
          </cell>
          <cell r="D47">
            <v>2007</v>
          </cell>
          <cell r="E47">
            <v>39105</v>
          </cell>
          <cell r="F47" t="str">
            <v>1/23/2007</v>
          </cell>
          <cell r="G47">
            <v>24.37</v>
          </cell>
          <cell r="H47" t="str">
            <v>#NA</v>
          </cell>
          <cell r="I47" t="str">
            <v>#NA</v>
          </cell>
          <cell r="K47">
            <v>99.307253463732692</v>
          </cell>
          <cell r="L47" t="e">
            <v>#VALUE!</v>
          </cell>
          <cell r="M47" t="e">
            <v>#VALUE!</v>
          </cell>
        </row>
        <row r="48">
          <cell r="B48">
            <v>24</v>
          </cell>
          <cell r="C48">
            <v>1</v>
          </cell>
          <cell r="D48">
            <v>2007</v>
          </cell>
          <cell r="E48">
            <v>39106</v>
          </cell>
          <cell r="F48" t="str">
            <v>1/24/2007</v>
          </cell>
          <cell r="G48">
            <v>24.31</v>
          </cell>
          <cell r="H48" t="str">
            <v>#NA</v>
          </cell>
          <cell r="I48" t="str">
            <v>#NA</v>
          </cell>
          <cell r="K48">
            <v>99.062754686226555</v>
          </cell>
          <cell r="L48" t="e">
            <v>#VALUE!</v>
          </cell>
          <cell r="M48" t="e">
            <v>#VALUE!</v>
          </cell>
        </row>
        <row r="49">
          <cell r="B49">
            <v>25</v>
          </cell>
          <cell r="C49">
            <v>1</v>
          </cell>
          <cell r="D49">
            <v>2007</v>
          </cell>
          <cell r="E49">
            <v>39107</v>
          </cell>
          <cell r="F49" t="str">
            <v>1/25/2007</v>
          </cell>
          <cell r="G49">
            <v>24.38</v>
          </cell>
          <cell r="H49" t="str">
            <v>#NA</v>
          </cell>
          <cell r="I49" t="str">
            <v>#NA</v>
          </cell>
          <cell r="K49">
            <v>99.348003259983699</v>
          </cell>
          <cell r="L49" t="e">
            <v>#VALUE!</v>
          </cell>
          <cell r="M49" t="e">
            <v>#VALUE!</v>
          </cell>
        </row>
        <row r="50">
          <cell r="B50">
            <v>26</v>
          </cell>
          <cell r="C50">
            <v>1</v>
          </cell>
          <cell r="D50">
            <v>2007</v>
          </cell>
          <cell r="E50">
            <v>39108</v>
          </cell>
          <cell r="F50" t="str">
            <v>1/26/2007</v>
          </cell>
          <cell r="G50">
            <v>24.25</v>
          </cell>
          <cell r="H50" t="str">
            <v>#NA</v>
          </cell>
          <cell r="I50" t="str">
            <v>#NA</v>
          </cell>
          <cell r="K50">
            <v>98.81825590872046</v>
          </cell>
          <cell r="L50" t="e">
            <v>#VALUE!</v>
          </cell>
          <cell r="M50" t="e">
            <v>#VALUE!</v>
          </cell>
        </row>
        <row r="51">
          <cell r="B51">
            <v>29</v>
          </cell>
          <cell r="C51">
            <v>1</v>
          </cell>
          <cell r="D51">
            <v>2007</v>
          </cell>
          <cell r="E51">
            <v>39111</v>
          </cell>
          <cell r="F51" t="str">
            <v>1/29/2007</v>
          </cell>
          <cell r="G51">
            <v>24.01</v>
          </cell>
          <cell r="H51" t="str">
            <v>#NA</v>
          </cell>
          <cell r="I51" t="str">
            <v>#NA</v>
          </cell>
          <cell r="K51">
            <v>97.840260798696022</v>
          </cell>
          <cell r="L51" t="e">
            <v>#VALUE!</v>
          </cell>
          <cell r="M51" t="e">
            <v>#VALUE!</v>
          </cell>
        </row>
        <row r="52">
          <cell r="B52">
            <v>30</v>
          </cell>
          <cell r="C52">
            <v>1</v>
          </cell>
          <cell r="D52">
            <v>2007</v>
          </cell>
          <cell r="E52">
            <v>39112</v>
          </cell>
          <cell r="F52" t="str">
            <v>1/30/2007</v>
          </cell>
          <cell r="G52">
            <v>24.28</v>
          </cell>
          <cell r="H52" t="str">
            <v>#NA</v>
          </cell>
          <cell r="I52" t="str">
            <v>#NA</v>
          </cell>
          <cell r="K52">
            <v>98.940505297473521</v>
          </cell>
          <cell r="L52" t="e">
            <v>#VALUE!</v>
          </cell>
          <cell r="M52" t="e">
            <v>#VALUE!</v>
          </cell>
        </row>
        <row r="53">
          <cell r="B53">
            <v>31</v>
          </cell>
          <cell r="C53">
            <v>1</v>
          </cell>
          <cell r="D53">
            <v>2007</v>
          </cell>
          <cell r="E53">
            <v>39113</v>
          </cell>
          <cell r="F53" t="str">
            <v>1/31/2007</v>
          </cell>
          <cell r="G53">
            <v>24.18</v>
          </cell>
          <cell r="H53" t="str">
            <v>#NA</v>
          </cell>
          <cell r="I53" t="str">
            <v>#NA</v>
          </cell>
          <cell r="K53">
            <v>98.53300733496333</v>
          </cell>
          <cell r="L53" t="e">
            <v>#VALUE!</v>
          </cell>
          <cell r="M53" t="e">
            <v>#VALUE!</v>
          </cell>
        </row>
        <row r="54">
          <cell r="B54">
            <v>1</v>
          </cell>
          <cell r="C54">
            <v>2</v>
          </cell>
          <cell r="D54">
            <v>2007</v>
          </cell>
          <cell r="E54">
            <v>39114</v>
          </cell>
          <cell r="F54" t="str">
            <v>2/1/2007</v>
          </cell>
          <cell r="G54">
            <v>24.44</v>
          </cell>
          <cell r="H54" t="str">
            <v>#NA</v>
          </cell>
          <cell r="I54" t="str">
            <v>#NA</v>
          </cell>
          <cell r="K54">
            <v>99.592502037489822</v>
          </cell>
          <cell r="L54" t="e">
            <v>#VALUE!</v>
          </cell>
          <cell r="M54" t="e">
            <v>#VALUE!</v>
          </cell>
        </row>
        <row r="55">
          <cell r="B55">
            <v>2</v>
          </cell>
          <cell r="C55">
            <v>2</v>
          </cell>
          <cell r="D55">
            <v>2007</v>
          </cell>
          <cell r="E55">
            <v>39115</v>
          </cell>
          <cell r="F55" t="str">
            <v>2/2/2007</v>
          </cell>
          <cell r="G55">
            <v>24.73</v>
          </cell>
          <cell r="H55" t="str">
            <v>#NA</v>
          </cell>
          <cell r="I55" t="str">
            <v>#NA</v>
          </cell>
          <cell r="K55">
            <v>100.77424612876935</v>
          </cell>
          <cell r="L55" t="e">
            <v>#VALUE!</v>
          </cell>
          <cell r="M55" t="e">
            <v>#VALUE!</v>
          </cell>
        </row>
        <row r="56">
          <cell r="B56">
            <v>5</v>
          </cell>
          <cell r="C56">
            <v>2</v>
          </cell>
          <cell r="D56">
            <v>2007</v>
          </cell>
          <cell r="E56">
            <v>39118</v>
          </cell>
          <cell r="F56" t="str">
            <v>2/5/2007</v>
          </cell>
          <cell r="G56">
            <v>25.34</v>
          </cell>
          <cell r="H56" t="str">
            <v>#NA</v>
          </cell>
          <cell r="I56" t="str">
            <v>#NA</v>
          </cell>
          <cell r="K56">
            <v>103.25998370008149</v>
          </cell>
          <cell r="L56" t="e">
            <v>#VALUE!</v>
          </cell>
          <cell r="M56" t="e">
            <v>#VALUE!</v>
          </cell>
        </row>
        <row r="57">
          <cell r="B57">
            <v>6</v>
          </cell>
          <cell r="C57">
            <v>2</v>
          </cell>
          <cell r="D57">
            <v>2007</v>
          </cell>
          <cell r="E57">
            <v>39119</v>
          </cell>
          <cell r="F57" t="str">
            <v>2/6/2007</v>
          </cell>
          <cell r="G57">
            <v>25.39</v>
          </cell>
          <cell r="H57" t="str">
            <v>#NA</v>
          </cell>
          <cell r="I57" t="str">
            <v>#NA</v>
          </cell>
          <cell r="K57">
            <v>103.46373268133659</v>
          </cell>
          <cell r="L57" t="e">
            <v>#VALUE!</v>
          </cell>
          <cell r="M57" t="e">
            <v>#VALUE!</v>
          </cell>
        </row>
        <row r="58">
          <cell r="B58">
            <v>7</v>
          </cell>
          <cell r="C58">
            <v>2</v>
          </cell>
          <cell r="D58">
            <v>2007</v>
          </cell>
          <cell r="E58">
            <v>39120</v>
          </cell>
          <cell r="F58" t="str">
            <v>2/7/2007</v>
          </cell>
          <cell r="G58">
            <v>26.07</v>
          </cell>
          <cell r="H58" t="str">
            <v>#NA</v>
          </cell>
          <cell r="I58" t="str">
            <v>#NA</v>
          </cell>
          <cell r="K58">
            <v>106.23471882640587</v>
          </cell>
          <cell r="L58" t="e">
            <v>#VALUE!</v>
          </cell>
          <cell r="M58" t="e">
            <v>#VALUE!</v>
          </cell>
        </row>
        <row r="59">
          <cell r="B59">
            <v>8</v>
          </cell>
          <cell r="C59">
            <v>2</v>
          </cell>
          <cell r="D59">
            <v>2007</v>
          </cell>
          <cell r="E59">
            <v>39121</v>
          </cell>
          <cell r="F59" t="str">
            <v>2/8/2007</v>
          </cell>
          <cell r="G59">
            <v>25.22</v>
          </cell>
          <cell r="H59" t="str">
            <v>#NA</v>
          </cell>
          <cell r="I59" t="str">
            <v>#NA</v>
          </cell>
          <cell r="K59">
            <v>102.77098614506927</v>
          </cell>
          <cell r="L59" t="e">
            <v>#VALUE!</v>
          </cell>
          <cell r="M59" t="e">
            <v>#VALUE!</v>
          </cell>
        </row>
        <row r="60">
          <cell r="B60">
            <v>9</v>
          </cell>
          <cell r="C60">
            <v>2</v>
          </cell>
          <cell r="D60">
            <v>2007</v>
          </cell>
          <cell r="E60">
            <v>39122</v>
          </cell>
          <cell r="F60" t="str">
            <v>2/9/2007</v>
          </cell>
          <cell r="G60">
            <v>23.16</v>
          </cell>
          <cell r="H60" t="str">
            <v>#NA</v>
          </cell>
          <cell r="I60" t="str">
            <v>#NA</v>
          </cell>
          <cell r="K60">
            <v>94.376528117359413</v>
          </cell>
          <cell r="L60" t="e">
            <v>#VALUE!</v>
          </cell>
          <cell r="M60" t="e">
            <v>#VALUE!</v>
          </cell>
        </row>
        <row r="61">
          <cell r="B61">
            <v>12</v>
          </cell>
          <cell r="C61">
            <v>2</v>
          </cell>
          <cell r="D61">
            <v>2007</v>
          </cell>
          <cell r="E61">
            <v>39125</v>
          </cell>
          <cell r="F61" t="str">
            <v>2/12/2007</v>
          </cell>
          <cell r="G61">
            <v>23</v>
          </cell>
          <cell r="H61" t="str">
            <v>#NA</v>
          </cell>
          <cell r="I61" t="str">
            <v>#NA</v>
          </cell>
          <cell r="K61">
            <v>93.724531377343112</v>
          </cell>
          <cell r="L61" t="e">
            <v>#VALUE!</v>
          </cell>
          <cell r="M61" t="e">
            <v>#VALUE!</v>
          </cell>
        </row>
        <row r="62">
          <cell r="B62">
            <v>13</v>
          </cell>
          <cell r="C62">
            <v>2</v>
          </cell>
          <cell r="D62">
            <v>2007</v>
          </cell>
          <cell r="E62">
            <v>39126</v>
          </cell>
          <cell r="F62" t="str">
            <v>2/13/2007</v>
          </cell>
          <cell r="G62">
            <v>22.93</v>
          </cell>
          <cell r="H62" t="str">
            <v>#NA</v>
          </cell>
          <cell r="I62" t="str">
            <v>#NA</v>
          </cell>
          <cell r="K62">
            <v>93.439282803585982</v>
          </cell>
          <cell r="L62" t="e">
            <v>#VALUE!</v>
          </cell>
          <cell r="M62" t="e">
            <v>#VALUE!</v>
          </cell>
        </row>
        <row r="63">
          <cell r="B63">
            <v>14</v>
          </cell>
          <cell r="C63">
            <v>2</v>
          </cell>
          <cell r="D63">
            <v>2007</v>
          </cell>
          <cell r="E63">
            <v>39127</v>
          </cell>
          <cell r="F63" t="str">
            <v>2/14/2007</v>
          </cell>
          <cell r="G63">
            <v>22.33</v>
          </cell>
          <cell r="H63" t="str">
            <v>#NA</v>
          </cell>
          <cell r="I63" t="str">
            <v>#NA</v>
          </cell>
          <cell r="K63">
            <v>90.994295028524846</v>
          </cell>
          <cell r="L63" t="e">
            <v>#VALUE!</v>
          </cell>
          <cell r="M63" t="e">
            <v>#VALUE!</v>
          </cell>
        </row>
        <row r="64">
          <cell r="B64">
            <v>15</v>
          </cell>
          <cell r="C64">
            <v>2</v>
          </cell>
          <cell r="D64">
            <v>2007</v>
          </cell>
          <cell r="E64">
            <v>39128</v>
          </cell>
          <cell r="F64" t="str">
            <v>2/15/2007</v>
          </cell>
          <cell r="G64">
            <v>22.28</v>
          </cell>
          <cell r="H64" t="str">
            <v>#NA</v>
          </cell>
          <cell r="I64" t="str">
            <v>#NA</v>
          </cell>
          <cell r="K64">
            <v>90.790546047269771</v>
          </cell>
          <cell r="L64" t="e">
            <v>#VALUE!</v>
          </cell>
          <cell r="M64" t="e">
            <v>#VALUE!</v>
          </cell>
        </row>
        <row r="65">
          <cell r="B65">
            <v>16</v>
          </cell>
          <cell r="C65">
            <v>2</v>
          </cell>
          <cell r="D65">
            <v>2007</v>
          </cell>
          <cell r="E65">
            <v>39129</v>
          </cell>
          <cell r="F65" t="str">
            <v>2/16/2007</v>
          </cell>
          <cell r="G65">
            <v>22.31</v>
          </cell>
          <cell r="H65" t="str">
            <v>#NA</v>
          </cell>
          <cell r="I65" t="str">
            <v>#NA</v>
          </cell>
          <cell r="K65">
            <v>90.912795436022819</v>
          </cell>
          <cell r="L65" t="e">
            <v>#VALUE!</v>
          </cell>
          <cell r="M65" t="e">
            <v>#VALUE!</v>
          </cell>
        </row>
        <row r="66">
          <cell r="B66">
            <v>19</v>
          </cell>
          <cell r="C66">
            <v>2</v>
          </cell>
          <cell r="D66">
            <v>2007</v>
          </cell>
          <cell r="E66">
            <v>39132</v>
          </cell>
          <cell r="F66" t="str">
            <v>2/19/2007</v>
          </cell>
          <cell r="G66">
            <v>22.55</v>
          </cell>
          <cell r="H66" t="str">
            <v>#NA</v>
          </cell>
          <cell r="I66" t="str">
            <v>#NA</v>
          </cell>
          <cell r="K66">
            <v>91.89079054604727</v>
          </cell>
          <cell r="L66" t="e">
            <v>#VALUE!</v>
          </cell>
          <cell r="M66" t="e">
            <v>#VALUE!</v>
          </cell>
        </row>
        <row r="67">
          <cell r="B67">
            <v>20</v>
          </cell>
          <cell r="C67">
            <v>2</v>
          </cell>
          <cell r="D67">
            <v>2007</v>
          </cell>
          <cell r="E67">
            <v>39133</v>
          </cell>
          <cell r="F67" t="str">
            <v>2/20/2007</v>
          </cell>
          <cell r="G67">
            <v>22.33</v>
          </cell>
          <cell r="H67" t="str">
            <v>#NA</v>
          </cell>
          <cell r="I67" t="str">
            <v>#NA</v>
          </cell>
          <cell r="K67">
            <v>90.994295028524846</v>
          </cell>
          <cell r="L67" t="e">
            <v>#VALUE!</v>
          </cell>
          <cell r="M67" t="e">
            <v>#VALUE!</v>
          </cell>
        </row>
        <row r="68">
          <cell r="B68">
            <v>21</v>
          </cell>
          <cell r="C68">
            <v>2</v>
          </cell>
          <cell r="D68">
            <v>2007</v>
          </cell>
          <cell r="E68">
            <v>39134</v>
          </cell>
          <cell r="F68" t="str">
            <v>2/21/2007</v>
          </cell>
          <cell r="G68">
            <v>22.13</v>
          </cell>
          <cell r="H68" t="str">
            <v>#NA</v>
          </cell>
          <cell r="I68" t="str">
            <v>#NA</v>
          </cell>
          <cell r="K68">
            <v>90.179299103504491</v>
          </cell>
          <cell r="L68" t="e">
            <v>#VALUE!</v>
          </cell>
          <cell r="M68" t="e">
            <v>#VALUE!</v>
          </cell>
        </row>
        <row r="69">
          <cell r="B69">
            <v>22</v>
          </cell>
          <cell r="C69">
            <v>2</v>
          </cell>
          <cell r="D69">
            <v>2007</v>
          </cell>
          <cell r="E69">
            <v>39135</v>
          </cell>
          <cell r="F69" t="str">
            <v>2/22/2007</v>
          </cell>
          <cell r="G69">
            <v>21.77</v>
          </cell>
          <cell r="H69" t="str">
            <v>#NA</v>
          </cell>
          <cell r="I69" t="str">
            <v>#NA</v>
          </cell>
          <cell r="K69">
            <v>88.71230643846782</v>
          </cell>
          <cell r="L69" t="e">
            <v>#VALUE!</v>
          </cell>
          <cell r="M69" t="e">
            <v>#VALUE!</v>
          </cell>
        </row>
        <row r="70">
          <cell r="B70">
            <v>23</v>
          </cell>
          <cell r="C70">
            <v>2</v>
          </cell>
          <cell r="D70">
            <v>2007</v>
          </cell>
          <cell r="E70">
            <v>39136</v>
          </cell>
          <cell r="F70" t="str">
            <v>2/23/2007</v>
          </cell>
          <cell r="G70">
            <v>22.22</v>
          </cell>
          <cell r="H70" t="str">
            <v>#NA</v>
          </cell>
          <cell r="I70" t="str">
            <v>#NA</v>
          </cell>
          <cell r="K70">
            <v>90.546047269763648</v>
          </cell>
          <cell r="L70" t="e">
            <v>#VALUE!</v>
          </cell>
          <cell r="M70" t="e">
            <v>#VALUE!</v>
          </cell>
        </row>
        <row r="71">
          <cell r="B71">
            <v>26</v>
          </cell>
          <cell r="C71">
            <v>2</v>
          </cell>
          <cell r="D71">
            <v>2007</v>
          </cell>
          <cell r="E71">
            <v>39139</v>
          </cell>
          <cell r="F71" t="str">
            <v>2/26/2007</v>
          </cell>
          <cell r="G71">
            <v>22.26</v>
          </cell>
          <cell r="H71" t="str">
            <v>#NA</v>
          </cell>
          <cell r="I71" t="str">
            <v>#NA</v>
          </cell>
          <cell r="K71">
            <v>90.709046454767744</v>
          </cell>
          <cell r="L71" t="e">
            <v>#VALUE!</v>
          </cell>
          <cell r="M71" t="e">
            <v>#VALUE!</v>
          </cell>
        </row>
        <row r="72">
          <cell r="B72">
            <v>27</v>
          </cell>
          <cell r="C72">
            <v>2</v>
          </cell>
          <cell r="D72">
            <v>2007</v>
          </cell>
          <cell r="E72">
            <v>39140</v>
          </cell>
          <cell r="F72" t="str">
            <v>2/27/2007</v>
          </cell>
          <cell r="G72">
            <v>22.24</v>
          </cell>
          <cell r="H72" t="str">
            <v>#NA</v>
          </cell>
          <cell r="I72" t="str">
            <v>#NA</v>
          </cell>
          <cell r="K72">
            <v>90.627546862265689</v>
          </cell>
          <cell r="L72" t="e">
            <v>#VALUE!</v>
          </cell>
          <cell r="M72" t="e">
            <v>#VALUE!</v>
          </cell>
        </row>
        <row r="73">
          <cell r="B73">
            <v>28</v>
          </cell>
          <cell r="C73">
            <v>2</v>
          </cell>
          <cell r="D73">
            <v>2007</v>
          </cell>
          <cell r="E73">
            <v>39141</v>
          </cell>
          <cell r="F73" t="str">
            <v>2/28/2007</v>
          </cell>
          <cell r="G73">
            <v>22.13</v>
          </cell>
          <cell r="H73" t="str">
            <v>#NA</v>
          </cell>
          <cell r="I73" t="str">
            <v>#NA</v>
          </cell>
          <cell r="K73">
            <v>90.179299103504491</v>
          </cell>
          <cell r="L73" t="e">
            <v>#VALUE!</v>
          </cell>
          <cell r="M73" t="e">
            <v>#VALUE!</v>
          </cell>
        </row>
        <row r="74">
          <cell r="B74">
            <v>1</v>
          </cell>
          <cell r="C74">
            <v>3</v>
          </cell>
          <cell r="D74">
            <v>2007</v>
          </cell>
          <cell r="E74">
            <v>39142</v>
          </cell>
          <cell r="F74" t="str">
            <v>3/1/2007</v>
          </cell>
          <cell r="G74">
            <v>21.85</v>
          </cell>
          <cell r="H74" t="str">
            <v>#NA</v>
          </cell>
          <cell r="I74" t="str">
            <v>#NA</v>
          </cell>
          <cell r="K74">
            <v>89.038304808475971</v>
          </cell>
          <cell r="L74" t="e">
            <v>#VALUE!</v>
          </cell>
          <cell r="M74" t="e">
            <v>#VALUE!</v>
          </cell>
        </row>
        <row r="75">
          <cell r="B75">
            <v>2</v>
          </cell>
          <cell r="C75">
            <v>3</v>
          </cell>
          <cell r="D75">
            <v>2007</v>
          </cell>
          <cell r="E75">
            <v>39143</v>
          </cell>
          <cell r="F75" t="str">
            <v>3/2/2007</v>
          </cell>
          <cell r="G75">
            <v>21.73</v>
          </cell>
          <cell r="H75" t="str">
            <v>#NA</v>
          </cell>
          <cell r="I75" t="str">
            <v>#NA</v>
          </cell>
          <cell r="K75">
            <v>88.549307253463738</v>
          </cell>
          <cell r="L75" t="e">
            <v>#VALUE!</v>
          </cell>
          <cell r="M75" t="e">
            <v>#VALUE!</v>
          </cell>
        </row>
        <row r="76">
          <cell r="B76">
            <v>5</v>
          </cell>
          <cell r="C76">
            <v>3</v>
          </cell>
          <cell r="D76">
            <v>2007</v>
          </cell>
          <cell r="E76">
            <v>39146</v>
          </cell>
          <cell r="F76" t="str">
            <v>3/5/2007</v>
          </cell>
          <cell r="G76">
            <v>21.18</v>
          </cell>
          <cell r="H76" t="str">
            <v>#NA</v>
          </cell>
          <cell r="I76" t="str">
            <v>#NA</v>
          </cell>
          <cell r="K76">
            <v>86.308068459657704</v>
          </cell>
          <cell r="L76" t="e">
            <v>#VALUE!</v>
          </cell>
          <cell r="M76" t="e">
            <v>#VALUE!</v>
          </cell>
        </row>
        <row r="77">
          <cell r="B77">
            <v>6</v>
          </cell>
          <cell r="C77">
            <v>3</v>
          </cell>
          <cell r="D77">
            <v>2007</v>
          </cell>
          <cell r="E77">
            <v>39147</v>
          </cell>
          <cell r="F77" t="str">
            <v>3/6/2007</v>
          </cell>
          <cell r="G77">
            <v>21.85</v>
          </cell>
          <cell r="H77" t="str">
            <v>#NA</v>
          </cell>
          <cell r="I77" t="str">
            <v>#NA</v>
          </cell>
          <cell r="K77">
            <v>89.038304808475971</v>
          </cell>
          <cell r="L77" t="e">
            <v>#VALUE!</v>
          </cell>
          <cell r="M77" t="e">
            <v>#VALUE!</v>
          </cell>
        </row>
        <row r="78">
          <cell r="B78">
            <v>7</v>
          </cell>
          <cell r="C78">
            <v>3</v>
          </cell>
          <cell r="D78">
            <v>2007</v>
          </cell>
          <cell r="E78">
            <v>39148</v>
          </cell>
          <cell r="F78" t="str">
            <v>3/7/2007</v>
          </cell>
          <cell r="G78">
            <v>21.81</v>
          </cell>
          <cell r="H78" t="str">
            <v>#NA</v>
          </cell>
          <cell r="I78" t="str">
            <v>#NA</v>
          </cell>
          <cell r="K78">
            <v>88.875305623471874</v>
          </cell>
          <cell r="L78" t="e">
            <v>#VALUE!</v>
          </cell>
          <cell r="M78" t="e">
            <v>#VALUE!</v>
          </cell>
        </row>
        <row r="79">
          <cell r="B79">
            <v>8</v>
          </cell>
          <cell r="C79">
            <v>3</v>
          </cell>
          <cell r="D79">
            <v>2007</v>
          </cell>
          <cell r="E79">
            <v>39149</v>
          </cell>
          <cell r="F79" t="str">
            <v>3/8/2007</v>
          </cell>
          <cell r="G79">
            <v>21.76</v>
          </cell>
          <cell r="H79" t="str">
            <v>#NA</v>
          </cell>
          <cell r="I79" t="str">
            <v>#NA</v>
          </cell>
          <cell r="K79">
            <v>88.6715566422168</v>
          </cell>
          <cell r="L79" t="e">
            <v>#VALUE!</v>
          </cell>
          <cell r="M79" t="e">
            <v>#VALUE!</v>
          </cell>
        </row>
        <row r="80">
          <cell r="B80">
            <v>9</v>
          </cell>
          <cell r="C80">
            <v>3</v>
          </cell>
          <cell r="D80">
            <v>2007</v>
          </cell>
          <cell r="E80">
            <v>39150</v>
          </cell>
          <cell r="F80" t="str">
            <v>3/9/2007</v>
          </cell>
          <cell r="G80">
            <v>21.95</v>
          </cell>
          <cell r="H80" t="str">
            <v>#NA</v>
          </cell>
          <cell r="I80" t="str">
            <v>#NA</v>
          </cell>
          <cell r="K80">
            <v>89.445802770986148</v>
          </cell>
          <cell r="L80" t="e">
            <v>#VALUE!</v>
          </cell>
          <cell r="M80" t="e">
            <v>#VALUE!</v>
          </cell>
        </row>
        <row r="81">
          <cell r="B81">
            <v>12</v>
          </cell>
          <cell r="C81">
            <v>3</v>
          </cell>
          <cell r="D81">
            <v>2007</v>
          </cell>
          <cell r="E81">
            <v>39153</v>
          </cell>
          <cell r="F81" t="str">
            <v>3/12/2007</v>
          </cell>
          <cell r="G81">
            <v>21.71</v>
          </cell>
          <cell r="H81" t="str">
            <v>#NA</v>
          </cell>
          <cell r="I81" t="str">
            <v>#NA</v>
          </cell>
          <cell r="K81">
            <v>88.467807660961711</v>
          </cell>
          <cell r="L81" t="e">
            <v>#VALUE!</v>
          </cell>
          <cell r="M81" t="e">
            <v>#VALUE!</v>
          </cell>
        </row>
        <row r="82">
          <cell r="B82">
            <v>13</v>
          </cell>
          <cell r="C82">
            <v>3</v>
          </cell>
          <cell r="D82">
            <v>2007</v>
          </cell>
          <cell r="E82">
            <v>39154</v>
          </cell>
          <cell r="F82" t="str">
            <v>3/13/2007</v>
          </cell>
          <cell r="G82">
            <v>20.91</v>
          </cell>
          <cell r="H82" t="str">
            <v>#NA</v>
          </cell>
          <cell r="I82" t="str">
            <v>#NA</v>
          </cell>
          <cell r="K82">
            <v>85.207823960880205</v>
          </cell>
          <cell r="L82" t="e">
            <v>#VALUE!</v>
          </cell>
          <cell r="M82" t="e">
            <v>#VALUE!</v>
          </cell>
        </row>
        <row r="83">
          <cell r="B83">
            <v>14</v>
          </cell>
          <cell r="C83">
            <v>3</v>
          </cell>
          <cell r="D83">
            <v>2007</v>
          </cell>
          <cell r="E83">
            <v>39155</v>
          </cell>
          <cell r="F83" t="str">
            <v>3/14/2007</v>
          </cell>
          <cell r="G83">
            <v>21.08</v>
          </cell>
          <cell r="H83" t="str">
            <v>#NA</v>
          </cell>
          <cell r="I83" t="str">
            <v>#NA</v>
          </cell>
          <cell r="K83">
            <v>85.900570497147513</v>
          </cell>
          <cell r="L83" t="e">
            <v>#VALUE!</v>
          </cell>
          <cell r="M83" t="e">
            <v>#VALUE!</v>
          </cell>
        </row>
        <row r="84">
          <cell r="B84">
            <v>15</v>
          </cell>
          <cell r="C84">
            <v>3</v>
          </cell>
          <cell r="D84">
            <v>2007</v>
          </cell>
          <cell r="E84">
            <v>39156</v>
          </cell>
          <cell r="F84" t="str">
            <v>3/15/2007</v>
          </cell>
          <cell r="G84">
            <v>21.23</v>
          </cell>
          <cell r="H84" t="str">
            <v>#NA</v>
          </cell>
          <cell r="I84" t="str">
            <v>#NA</v>
          </cell>
          <cell r="K84">
            <v>86.511817440912793</v>
          </cell>
          <cell r="L84" t="e">
            <v>#VALUE!</v>
          </cell>
          <cell r="M84" t="e">
            <v>#VALUE!</v>
          </cell>
        </row>
        <row r="85">
          <cell r="B85">
            <v>16</v>
          </cell>
          <cell r="C85">
            <v>3</v>
          </cell>
          <cell r="D85">
            <v>2007</v>
          </cell>
          <cell r="E85">
            <v>39157</v>
          </cell>
          <cell r="F85" t="str">
            <v>3/16/2007</v>
          </cell>
          <cell r="G85">
            <v>20.9</v>
          </cell>
          <cell r="H85" t="str">
            <v>#NA</v>
          </cell>
          <cell r="I85" t="str">
            <v>#NA</v>
          </cell>
          <cell r="K85">
            <v>85.16707416462917</v>
          </cell>
          <cell r="L85" t="e">
            <v>#VALUE!</v>
          </cell>
          <cell r="M85" t="e">
            <v>#VALUE!</v>
          </cell>
        </row>
        <row r="86">
          <cell r="B86">
            <v>19</v>
          </cell>
          <cell r="C86">
            <v>3</v>
          </cell>
          <cell r="D86">
            <v>2007</v>
          </cell>
          <cell r="E86">
            <v>39160</v>
          </cell>
          <cell r="F86" t="str">
            <v>3/19/2007</v>
          </cell>
          <cell r="G86">
            <v>21</v>
          </cell>
          <cell r="H86" t="str">
            <v>#NA</v>
          </cell>
          <cell r="I86" t="str">
            <v>#NA</v>
          </cell>
          <cell r="K86">
            <v>85.574572127139376</v>
          </cell>
          <cell r="L86" t="e">
            <v>#VALUE!</v>
          </cell>
          <cell r="M86" t="e">
            <v>#VALUE!</v>
          </cell>
        </row>
        <row r="87">
          <cell r="B87">
            <v>20</v>
          </cell>
          <cell r="C87">
            <v>3</v>
          </cell>
          <cell r="D87">
            <v>2007</v>
          </cell>
          <cell r="E87">
            <v>39161</v>
          </cell>
          <cell r="F87" t="str">
            <v>3/20/2007</v>
          </cell>
          <cell r="G87">
            <v>21.18</v>
          </cell>
          <cell r="H87" t="str">
            <v>#NA</v>
          </cell>
          <cell r="I87" t="str">
            <v>#NA</v>
          </cell>
          <cell r="K87">
            <v>86.308068459657704</v>
          </cell>
          <cell r="L87" t="e">
            <v>#VALUE!</v>
          </cell>
          <cell r="M87" t="e">
            <v>#VALUE!</v>
          </cell>
        </row>
        <row r="88">
          <cell r="B88">
            <v>21</v>
          </cell>
          <cell r="C88">
            <v>3</v>
          </cell>
          <cell r="D88">
            <v>2007</v>
          </cell>
          <cell r="E88">
            <v>39162</v>
          </cell>
          <cell r="F88" t="str">
            <v>3/21/2007</v>
          </cell>
          <cell r="G88">
            <v>21.56</v>
          </cell>
          <cell r="H88" t="str">
            <v>#NA</v>
          </cell>
          <cell r="I88" t="str">
            <v>#NA</v>
          </cell>
          <cell r="K88">
            <v>87.856560717196402</v>
          </cell>
          <cell r="L88" t="e">
            <v>#VALUE!</v>
          </cell>
          <cell r="M88" t="e">
            <v>#VALUE!</v>
          </cell>
        </row>
        <row r="89">
          <cell r="B89">
            <v>22</v>
          </cell>
          <cell r="C89">
            <v>3</v>
          </cell>
          <cell r="D89">
            <v>2007</v>
          </cell>
          <cell r="E89">
            <v>39163</v>
          </cell>
          <cell r="F89" t="str">
            <v>3/22/2007</v>
          </cell>
          <cell r="G89">
            <v>22.34</v>
          </cell>
          <cell r="H89" t="str">
            <v>#NA</v>
          </cell>
          <cell r="I89" t="str">
            <v>#NA</v>
          </cell>
          <cell r="K89">
            <v>91.035044824775881</v>
          </cell>
          <cell r="L89" t="e">
            <v>#VALUE!</v>
          </cell>
          <cell r="M89" t="e">
            <v>#VALUE!</v>
          </cell>
        </row>
        <row r="90">
          <cell r="B90">
            <v>23</v>
          </cell>
          <cell r="C90">
            <v>3</v>
          </cell>
          <cell r="D90">
            <v>2007</v>
          </cell>
          <cell r="E90">
            <v>39164</v>
          </cell>
          <cell r="F90" t="str">
            <v>3/23/2007</v>
          </cell>
          <cell r="G90">
            <v>22.07</v>
          </cell>
          <cell r="H90" t="str">
            <v>#NA</v>
          </cell>
          <cell r="I90" t="str">
            <v>#NA</v>
          </cell>
          <cell r="K90">
            <v>89.934800325998381</v>
          </cell>
          <cell r="L90" t="e">
            <v>#VALUE!</v>
          </cell>
          <cell r="M90" t="e">
            <v>#VALUE!</v>
          </cell>
        </row>
        <row r="91">
          <cell r="B91">
            <v>26</v>
          </cell>
          <cell r="C91">
            <v>3</v>
          </cell>
          <cell r="D91">
            <v>2007</v>
          </cell>
          <cell r="E91">
            <v>39167</v>
          </cell>
          <cell r="F91" t="str">
            <v>3/26/2007</v>
          </cell>
          <cell r="G91">
            <v>21.78</v>
          </cell>
          <cell r="H91" t="str">
            <v>#NA</v>
          </cell>
          <cell r="I91" t="str">
            <v>#NA</v>
          </cell>
          <cell r="K91">
            <v>88.753056234718827</v>
          </cell>
          <cell r="L91" t="e">
            <v>#VALUE!</v>
          </cell>
          <cell r="M91" t="e">
            <v>#VALUE!</v>
          </cell>
        </row>
        <row r="92">
          <cell r="B92">
            <v>27</v>
          </cell>
          <cell r="C92">
            <v>3</v>
          </cell>
          <cell r="D92">
            <v>2007</v>
          </cell>
          <cell r="E92">
            <v>39168</v>
          </cell>
          <cell r="F92" t="str">
            <v>3/27/2007</v>
          </cell>
          <cell r="G92">
            <v>21.52</v>
          </cell>
          <cell r="H92" t="str">
            <v>#NA</v>
          </cell>
          <cell r="I92" t="str">
            <v>#NA</v>
          </cell>
          <cell r="K92">
            <v>87.693561532192348</v>
          </cell>
          <cell r="L92" t="e">
            <v>#VALUE!</v>
          </cell>
          <cell r="M92" t="e">
            <v>#VALUE!</v>
          </cell>
        </row>
        <row r="93">
          <cell r="B93">
            <v>28</v>
          </cell>
          <cell r="C93">
            <v>3</v>
          </cell>
          <cell r="D93">
            <v>2007</v>
          </cell>
          <cell r="E93">
            <v>39169</v>
          </cell>
          <cell r="F93" t="str">
            <v>3/28/2007</v>
          </cell>
          <cell r="G93">
            <v>21.54</v>
          </cell>
          <cell r="H93" t="str">
            <v>#NA</v>
          </cell>
          <cell r="I93" t="str">
            <v>#NA</v>
          </cell>
          <cell r="K93">
            <v>87.775061124694375</v>
          </cell>
          <cell r="L93" t="e">
            <v>#VALUE!</v>
          </cell>
          <cell r="M93" t="e">
            <v>#VALUE!</v>
          </cell>
        </row>
        <row r="94">
          <cell r="B94">
            <v>29</v>
          </cell>
          <cell r="C94">
            <v>3</v>
          </cell>
          <cell r="D94">
            <v>2007</v>
          </cell>
          <cell r="E94">
            <v>39170</v>
          </cell>
          <cell r="F94" t="str">
            <v>3/29/2007</v>
          </cell>
          <cell r="G94">
            <v>21.52</v>
          </cell>
          <cell r="H94" t="str">
            <v>#NA</v>
          </cell>
          <cell r="I94" t="str">
            <v>#NA</v>
          </cell>
          <cell r="K94">
            <v>87.693561532192348</v>
          </cell>
          <cell r="L94" t="e">
            <v>#VALUE!</v>
          </cell>
          <cell r="M94" t="e">
            <v>#VALUE!</v>
          </cell>
        </row>
        <row r="95">
          <cell r="B95">
            <v>30</v>
          </cell>
          <cell r="C95">
            <v>3</v>
          </cell>
          <cell r="D95">
            <v>2007</v>
          </cell>
          <cell r="E95">
            <v>39171</v>
          </cell>
          <cell r="F95" t="str">
            <v>3/30/2007</v>
          </cell>
          <cell r="G95">
            <v>21.61</v>
          </cell>
          <cell r="H95" t="str">
            <v>#NA</v>
          </cell>
          <cell r="I95" t="str">
            <v>#NA</v>
          </cell>
          <cell r="K95">
            <v>88.060309698451505</v>
          </cell>
          <cell r="L95" t="e">
            <v>#VALUE!</v>
          </cell>
          <cell r="M95" t="e">
            <v>#VALUE!</v>
          </cell>
        </row>
        <row r="96">
          <cell r="B96">
            <v>2</v>
          </cell>
          <cell r="C96">
            <v>4</v>
          </cell>
          <cell r="D96">
            <v>2007</v>
          </cell>
          <cell r="E96">
            <v>39174</v>
          </cell>
          <cell r="F96" t="str">
            <v>4/2/2007</v>
          </cell>
          <cell r="G96">
            <v>21.54</v>
          </cell>
          <cell r="H96" t="str">
            <v>#NA</v>
          </cell>
          <cell r="I96" t="str">
            <v>#NA</v>
          </cell>
          <cell r="K96">
            <v>87.775061124694375</v>
          </cell>
          <cell r="L96" t="e">
            <v>#VALUE!</v>
          </cell>
          <cell r="M96" t="e">
            <v>#VALUE!</v>
          </cell>
        </row>
        <row r="97">
          <cell r="B97">
            <v>3</v>
          </cell>
          <cell r="C97">
            <v>4</v>
          </cell>
          <cell r="D97">
            <v>2007</v>
          </cell>
          <cell r="E97">
            <v>39175</v>
          </cell>
          <cell r="F97" t="str">
            <v>4/3/2007</v>
          </cell>
          <cell r="G97">
            <v>21.72</v>
          </cell>
          <cell r="H97" t="str">
            <v>#NA</v>
          </cell>
          <cell r="I97" t="str">
            <v>#NA</v>
          </cell>
          <cell r="K97">
            <v>88.508557457212717</v>
          </cell>
          <cell r="L97" t="e">
            <v>#VALUE!</v>
          </cell>
          <cell r="M97" t="e">
            <v>#VALUE!</v>
          </cell>
        </row>
        <row r="98">
          <cell r="B98">
            <v>4</v>
          </cell>
          <cell r="C98">
            <v>4</v>
          </cell>
          <cell r="D98">
            <v>2007</v>
          </cell>
          <cell r="E98">
            <v>39176</v>
          </cell>
          <cell r="F98" t="str">
            <v>4/4/2007</v>
          </cell>
          <cell r="G98">
            <v>21.99</v>
          </cell>
          <cell r="H98" t="str">
            <v>#NA</v>
          </cell>
          <cell r="I98" t="str">
            <v>#NA</v>
          </cell>
          <cell r="K98">
            <v>89.608801955990216</v>
          </cell>
          <cell r="L98" t="e">
            <v>#VALUE!</v>
          </cell>
          <cell r="M98" t="e">
            <v>#VALUE!</v>
          </cell>
        </row>
        <row r="99">
          <cell r="B99">
            <v>5</v>
          </cell>
          <cell r="C99">
            <v>4</v>
          </cell>
          <cell r="D99">
            <v>2007</v>
          </cell>
          <cell r="E99">
            <v>39177</v>
          </cell>
          <cell r="F99" t="str">
            <v>4/5/2007</v>
          </cell>
          <cell r="G99">
            <v>22.14</v>
          </cell>
          <cell r="H99" t="str">
            <v>#NA</v>
          </cell>
          <cell r="I99" t="str">
            <v>#NA</v>
          </cell>
          <cell r="K99">
            <v>90.220048899755511</v>
          </cell>
          <cell r="L99" t="e">
            <v>#VALUE!</v>
          </cell>
          <cell r="M99" t="e">
            <v>#VALUE!</v>
          </cell>
        </row>
        <row r="100">
          <cell r="B100">
            <v>9</v>
          </cell>
          <cell r="C100">
            <v>4</v>
          </cell>
          <cell r="D100">
            <v>2007</v>
          </cell>
          <cell r="E100">
            <v>39181</v>
          </cell>
          <cell r="F100" t="str">
            <v>4/9/2007</v>
          </cell>
          <cell r="G100">
            <v>22.24</v>
          </cell>
          <cell r="H100" t="str">
            <v>#NA</v>
          </cell>
          <cell r="I100" t="str">
            <v>#NA</v>
          </cell>
          <cell r="K100">
            <v>90.627546862265689</v>
          </cell>
          <cell r="L100" t="e">
            <v>#VALUE!</v>
          </cell>
          <cell r="M100" t="e">
            <v>#VALUE!</v>
          </cell>
        </row>
        <row r="101">
          <cell r="B101">
            <v>10</v>
          </cell>
          <cell r="C101">
            <v>4</v>
          </cell>
          <cell r="D101">
            <v>2007</v>
          </cell>
          <cell r="E101">
            <v>39182</v>
          </cell>
          <cell r="F101" t="str">
            <v>4/10/2007</v>
          </cell>
          <cell r="G101">
            <v>22.46</v>
          </cell>
          <cell r="H101" t="str">
            <v>#NA</v>
          </cell>
          <cell r="I101" t="str">
            <v>#NA</v>
          </cell>
          <cell r="K101">
            <v>91.524042379788114</v>
          </cell>
          <cell r="L101" t="e">
            <v>#VALUE!</v>
          </cell>
          <cell r="M101" t="e">
            <v>#VALUE!</v>
          </cell>
        </row>
        <row r="102">
          <cell r="B102">
            <v>11</v>
          </cell>
          <cell r="C102">
            <v>4</v>
          </cell>
          <cell r="D102">
            <v>2007</v>
          </cell>
          <cell r="E102">
            <v>39183</v>
          </cell>
          <cell r="F102" t="str">
            <v>4/11/2007</v>
          </cell>
          <cell r="G102">
            <v>22.59</v>
          </cell>
          <cell r="H102" t="str">
            <v>#NA</v>
          </cell>
          <cell r="I102" t="str">
            <v>#NA</v>
          </cell>
          <cell r="K102">
            <v>92.053789731051353</v>
          </cell>
          <cell r="L102" t="e">
            <v>#VALUE!</v>
          </cell>
          <cell r="M102" t="e">
            <v>#VALUE!</v>
          </cell>
        </row>
        <row r="103">
          <cell r="B103">
            <v>12</v>
          </cell>
          <cell r="C103">
            <v>4</v>
          </cell>
          <cell r="D103">
            <v>2007</v>
          </cell>
          <cell r="E103">
            <v>39184</v>
          </cell>
          <cell r="F103" t="str">
            <v>4/12/2007</v>
          </cell>
          <cell r="G103">
            <v>23.01</v>
          </cell>
          <cell r="H103" t="str">
            <v>#NA</v>
          </cell>
          <cell r="I103" t="str">
            <v>#NA</v>
          </cell>
          <cell r="K103">
            <v>93.765281173594133</v>
          </cell>
          <cell r="L103" t="e">
            <v>#VALUE!</v>
          </cell>
          <cell r="M103" t="e">
            <v>#VALUE!</v>
          </cell>
        </row>
        <row r="104">
          <cell r="B104">
            <v>13</v>
          </cell>
          <cell r="C104">
            <v>4</v>
          </cell>
          <cell r="D104">
            <v>2007</v>
          </cell>
          <cell r="E104">
            <v>39185</v>
          </cell>
          <cell r="F104" t="str">
            <v>4/13/2007</v>
          </cell>
          <cell r="G104">
            <v>23.23</v>
          </cell>
          <cell r="H104" t="str">
            <v>#NA</v>
          </cell>
          <cell r="I104" t="str">
            <v>#NA</v>
          </cell>
          <cell r="K104">
            <v>94.661776691116557</v>
          </cell>
          <cell r="L104" t="e">
            <v>#VALUE!</v>
          </cell>
          <cell r="M104" t="e">
            <v>#VALUE!</v>
          </cell>
        </row>
        <row r="105">
          <cell r="B105">
            <v>16</v>
          </cell>
          <cell r="C105">
            <v>4</v>
          </cell>
          <cell r="D105">
            <v>2007</v>
          </cell>
          <cell r="E105">
            <v>39188</v>
          </cell>
          <cell r="F105" t="str">
            <v>4/16/2007</v>
          </cell>
          <cell r="G105">
            <v>23.09</v>
          </cell>
          <cell r="H105" t="str">
            <v>#NA</v>
          </cell>
          <cell r="I105" t="str">
            <v>#NA</v>
          </cell>
          <cell r="K105">
            <v>94.091279543602283</v>
          </cell>
          <cell r="L105" t="e">
            <v>#VALUE!</v>
          </cell>
          <cell r="M105" t="e">
            <v>#VALUE!</v>
          </cell>
        </row>
        <row r="106">
          <cell r="B106">
            <v>17</v>
          </cell>
          <cell r="C106">
            <v>4</v>
          </cell>
          <cell r="D106">
            <v>2007</v>
          </cell>
          <cell r="E106">
            <v>39189</v>
          </cell>
          <cell r="F106" t="str">
            <v>4/17/2007</v>
          </cell>
          <cell r="G106">
            <v>23.2</v>
          </cell>
          <cell r="H106" t="str">
            <v>#NA</v>
          </cell>
          <cell r="I106" t="str">
            <v>#NA</v>
          </cell>
          <cell r="K106">
            <v>94.539527302363496</v>
          </cell>
          <cell r="L106" t="e">
            <v>#VALUE!</v>
          </cell>
          <cell r="M106" t="e">
            <v>#VALUE!</v>
          </cell>
        </row>
        <row r="107">
          <cell r="B107">
            <v>18</v>
          </cell>
          <cell r="C107">
            <v>4</v>
          </cell>
          <cell r="D107">
            <v>2007</v>
          </cell>
          <cell r="E107">
            <v>39190</v>
          </cell>
          <cell r="F107" t="str">
            <v>4/18/2007</v>
          </cell>
          <cell r="G107">
            <v>23.18</v>
          </cell>
          <cell r="H107" t="str">
            <v>#NA</v>
          </cell>
          <cell r="I107" t="str">
            <v>#NA</v>
          </cell>
          <cell r="K107">
            <v>94.458027709861454</v>
          </cell>
          <cell r="L107" t="e">
            <v>#VALUE!</v>
          </cell>
          <cell r="M107" t="e">
            <v>#VALUE!</v>
          </cell>
        </row>
        <row r="108">
          <cell r="B108">
            <v>19</v>
          </cell>
          <cell r="C108">
            <v>4</v>
          </cell>
          <cell r="D108">
            <v>2007</v>
          </cell>
          <cell r="E108">
            <v>39191</v>
          </cell>
          <cell r="F108" t="str">
            <v>4/19/2007</v>
          </cell>
          <cell r="G108">
            <v>23.58</v>
          </cell>
          <cell r="H108" t="str">
            <v>#NA</v>
          </cell>
          <cell r="I108" t="str">
            <v>#NA</v>
          </cell>
          <cell r="K108">
            <v>96.088019559902193</v>
          </cell>
          <cell r="L108" t="e">
            <v>#VALUE!</v>
          </cell>
          <cell r="M108" t="e">
            <v>#VALUE!</v>
          </cell>
        </row>
        <row r="109">
          <cell r="B109">
            <v>20</v>
          </cell>
          <cell r="C109">
            <v>4</v>
          </cell>
          <cell r="D109">
            <v>2007</v>
          </cell>
          <cell r="E109">
            <v>39192</v>
          </cell>
          <cell r="F109" t="str">
            <v>4/20/2007</v>
          </cell>
          <cell r="G109">
            <v>23.78</v>
          </cell>
          <cell r="H109" t="str">
            <v>#NA</v>
          </cell>
          <cell r="I109" t="str">
            <v>#NA</v>
          </cell>
          <cell r="K109">
            <v>96.903015484922577</v>
          </cell>
          <cell r="L109" t="e">
            <v>#VALUE!</v>
          </cell>
          <cell r="M109" t="e">
            <v>#VALUE!</v>
          </cell>
        </row>
        <row r="110">
          <cell r="B110">
            <v>23</v>
          </cell>
          <cell r="C110">
            <v>4</v>
          </cell>
          <cell r="D110">
            <v>2007</v>
          </cell>
          <cell r="E110">
            <v>39195</v>
          </cell>
          <cell r="F110" t="str">
            <v>4/23/2007</v>
          </cell>
          <cell r="G110">
            <v>24.07</v>
          </cell>
          <cell r="H110" t="str">
            <v>#NA</v>
          </cell>
          <cell r="I110" t="str">
            <v>#NA</v>
          </cell>
          <cell r="K110">
            <v>98.084759576202117</v>
          </cell>
          <cell r="L110" t="e">
            <v>#VALUE!</v>
          </cell>
          <cell r="M110" t="e">
            <v>#VALUE!</v>
          </cell>
        </row>
        <row r="111">
          <cell r="B111">
            <v>24</v>
          </cell>
          <cell r="C111">
            <v>4</v>
          </cell>
          <cell r="D111">
            <v>2007</v>
          </cell>
          <cell r="E111">
            <v>39196</v>
          </cell>
          <cell r="F111" t="str">
            <v>4/24/2007</v>
          </cell>
          <cell r="G111">
            <v>23.8</v>
          </cell>
          <cell r="H111" t="str">
            <v>#NA</v>
          </cell>
          <cell r="I111" t="str">
            <v>#NA</v>
          </cell>
          <cell r="K111">
            <v>96.984515077424618</v>
          </cell>
          <cell r="L111" t="e">
            <v>#VALUE!</v>
          </cell>
          <cell r="M111" t="e">
            <v>#VALUE!</v>
          </cell>
        </row>
        <row r="112">
          <cell r="B112">
            <v>25</v>
          </cell>
          <cell r="C112">
            <v>4</v>
          </cell>
          <cell r="D112">
            <v>2007</v>
          </cell>
          <cell r="E112">
            <v>39197</v>
          </cell>
          <cell r="F112" t="str">
            <v>4/25/2007</v>
          </cell>
          <cell r="G112">
            <v>23.75</v>
          </cell>
          <cell r="H112" t="str">
            <v>#NA</v>
          </cell>
          <cell r="I112" t="str">
            <v>#NA</v>
          </cell>
          <cell r="K112">
            <v>96.780766096169529</v>
          </cell>
          <cell r="L112" t="e">
            <v>#VALUE!</v>
          </cell>
          <cell r="M112" t="e">
            <v>#VALUE!</v>
          </cell>
        </row>
        <row r="113">
          <cell r="B113">
            <v>26</v>
          </cell>
          <cell r="C113">
            <v>4</v>
          </cell>
          <cell r="D113">
            <v>2007</v>
          </cell>
          <cell r="E113">
            <v>39198</v>
          </cell>
          <cell r="F113" t="str">
            <v>4/26/2007</v>
          </cell>
          <cell r="G113">
            <v>23.36</v>
          </cell>
          <cell r="H113" t="str">
            <v>#NA</v>
          </cell>
          <cell r="I113" t="str">
            <v>#NA</v>
          </cell>
          <cell r="K113">
            <v>95.191524042379797</v>
          </cell>
          <cell r="L113" t="e">
            <v>#VALUE!</v>
          </cell>
          <cell r="M113" t="e">
            <v>#VALUE!</v>
          </cell>
        </row>
        <row r="114">
          <cell r="B114">
            <v>27</v>
          </cell>
          <cell r="C114">
            <v>4</v>
          </cell>
          <cell r="D114">
            <v>2007</v>
          </cell>
          <cell r="E114">
            <v>39199</v>
          </cell>
          <cell r="F114" t="str">
            <v>4/27/2007</v>
          </cell>
          <cell r="G114">
            <v>23.47</v>
          </cell>
          <cell r="H114" t="str">
            <v>#NA</v>
          </cell>
          <cell r="I114" t="str">
            <v>#NA</v>
          </cell>
          <cell r="K114">
            <v>95.639771801140995</v>
          </cell>
          <cell r="L114" t="e">
            <v>#VALUE!</v>
          </cell>
          <cell r="M114" t="e">
            <v>#VALUE!</v>
          </cell>
        </row>
        <row r="115">
          <cell r="B115">
            <v>30</v>
          </cell>
          <cell r="C115">
            <v>4</v>
          </cell>
          <cell r="D115">
            <v>2007</v>
          </cell>
          <cell r="E115">
            <v>39202</v>
          </cell>
          <cell r="F115" t="str">
            <v>4/30/2007</v>
          </cell>
          <cell r="G115">
            <v>23</v>
          </cell>
          <cell r="H115" t="str">
            <v>#NA</v>
          </cell>
          <cell r="I115" t="str">
            <v>#NA</v>
          </cell>
          <cell r="K115">
            <v>93.724531377343112</v>
          </cell>
          <cell r="L115" t="e">
            <v>#VALUE!</v>
          </cell>
          <cell r="M115" t="e">
            <v>#VALUE!</v>
          </cell>
        </row>
        <row r="116">
          <cell r="B116">
            <v>1</v>
          </cell>
          <cell r="C116">
            <v>5</v>
          </cell>
          <cell r="D116">
            <v>2007</v>
          </cell>
          <cell r="E116">
            <v>39203</v>
          </cell>
          <cell r="F116" t="str">
            <v>5/1/2007</v>
          </cell>
          <cell r="G116">
            <v>22.64</v>
          </cell>
          <cell r="H116" t="str">
            <v>#NA</v>
          </cell>
          <cell r="I116" t="str">
            <v>#NA</v>
          </cell>
          <cell r="K116">
            <v>92.257538712306442</v>
          </cell>
          <cell r="L116" t="e">
            <v>#VALUE!</v>
          </cell>
          <cell r="M116" t="e">
            <v>#VALUE!</v>
          </cell>
        </row>
        <row r="117">
          <cell r="B117">
            <v>2</v>
          </cell>
          <cell r="C117">
            <v>5</v>
          </cell>
          <cell r="D117">
            <v>2007</v>
          </cell>
          <cell r="E117">
            <v>39204</v>
          </cell>
          <cell r="F117" t="str">
            <v>5/2/2007</v>
          </cell>
          <cell r="G117">
            <v>22.74</v>
          </cell>
          <cell r="H117" t="str">
            <v>#NA</v>
          </cell>
          <cell r="I117" t="str">
            <v>#NA</v>
          </cell>
          <cell r="K117">
            <v>92.665036674816619</v>
          </cell>
          <cell r="L117" t="e">
            <v>#VALUE!</v>
          </cell>
          <cell r="M117" t="e">
            <v>#VALUE!</v>
          </cell>
        </row>
        <row r="118">
          <cell r="B118">
            <v>3</v>
          </cell>
          <cell r="C118">
            <v>5</v>
          </cell>
          <cell r="D118">
            <v>2007</v>
          </cell>
          <cell r="E118">
            <v>39205</v>
          </cell>
          <cell r="F118" t="str">
            <v>5/3/2007</v>
          </cell>
          <cell r="G118">
            <v>20.28</v>
          </cell>
          <cell r="H118" t="str">
            <v>#NA</v>
          </cell>
          <cell r="I118" t="str">
            <v>#NA</v>
          </cell>
          <cell r="K118">
            <v>82.640586797066021</v>
          </cell>
          <cell r="L118" t="e">
            <v>#VALUE!</v>
          </cell>
          <cell r="M118" t="e">
            <v>#VALUE!</v>
          </cell>
        </row>
        <row r="119">
          <cell r="B119">
            <v>4</v>
          </cell>
          <cell r="C119">
            <v>5</v>
          </cell>
          <cell r="D119">
            <v>2007</v>
          </cell>
          <cell r="E119">
            <v>39206</v>
          </cell>
          <cell r="F119" t="str">
            <v>5/4/2007</v>
          </cell>
          <cell r="G119">
            <v>20.48</v>
          </cell>
          <cell r="H119" t="str">
            <v>#NA</v>
          </cell>
          <cell r="I119" t="str">
            <v>#NA</v>
          </cell>
          <cell r="K119">
            <v>83.45558272208639</v>
          </cell>
          <cell r="L119" t="e">
            <v>#VALUE!</v>
          </cell>
          <cell r="M119" t="e">
            <v>#VALUE!</v>
          </cell>
        </row>
        <row r="120">
          <cell r="B120">
            <v>7</v>
          </cell>
          <cell r="C120">
            <v>5</v>
          </cell>
          <cell r="D120">
            <v>2007</v>
          </cell>
          <cell r="E120">
            <v>39209</v>
          </cell>
          <cell r="F120" t="str">
            <v>5/7/2007</v>
          </cell>
          <cell r="G120">
            <v>21</v>
          </cell>
          <cell r="H120" t="str">
            <v>#NA</v>
          </cell>
          <cell r="I120" t="str">
            <v>#NA</v>
          </cell>
          <cell r="K120">
            <v>85.574572127139376</v>
          </cell>
          <cell r="L120" t="e">
            <v>#VALUE!</v>
          </cell>
          <cell r="M120" t="e">
            <v>#VALUE!</v>
          </cell>
        </row>
        <row r="121">
          <cell r="B121">
            <v>8</v>
          </cell>
          <cell r="C121">
            <v>5</v>
          </cell>
          <cell r="D121">
            <v>2007</v>
          </cell>
          <cell r="E121">
            <v>39210</v>
          </cell>
          <cell r="F121" t="str">
            <v>5/8/2007</v>
          </cell>
          <cell r="G121">
            <v>21.62</v>
          </cell>
          <cell r="H121" t="str">
            <v>#NA</v>
          </cell>
          <cell r="I121" t="str">
            <v>#NA</v>
          </cell>
          <cell r="K121">
            <v>88.10105949470254</v>
          </cell>
          <cell r="L121" t="e">
            <v>#VALUE!</v>
          </cell>
          <cell r="M121" t="e">
            <v>#VALUE!</v>
          </cell>
        </row>
        <row r="122">
          <cell r="B122">
            <v>9</v>
          </cell>
          <cell r="C122">
            <v>5</v>
          </cell>
          <cell r="D122">
            <v>2007</v>
          </cell>
          <cell r="E122">
            <v>39211</v>
          </cell>
          <cell r="F122" t="str">
            <v>5/9/2007</v>
          </cell>
          <cell r="G122">
            <v>20.96</v>
          </cell>
          <cell r="H122" t="str">
            <v>#NA</v>
          </cell>
          <cell r="I122" t="str">
            <v>#NA</v>
          </cell>
          <cell r="K122">
            <v>85.411572942135294</v>
          </cell>
          <cell r="L122" t="e">
            <v>#VALUE!</v>
          </cell>
          <cell r="M122" t="e">
            <v>#VALUE!</v>
          </cell>
        </row>
        <row r="123">
          <cell r="B123">
            <v>10</v>
          </cell>
          <cell r="C123">
            <v>5</v>
          </cell>
          <cell r="D123">
            <v>2007</v>
          </cell>
          <cell r="E123">
            <v>39212</v>
          </cell>
          <cell r="F123" t="str">
            <v>5/10/2007</v>
          </cell>
          <cell r="G123">
            <v>20.62</v>
          </cell>
          <cell r="H123" t="str">
            <v>#NA</v>
          </cell>
          <cell r="I123" t="str">
            <v>#NA</v>
          </cell>
          <cell r="K123">
            <v>84.02607986960065</v>
          </cell>
          <cell r="L123" t="e">
            <v>#VALUE!</v>
          </cell>
          <cell r="M123" t="e">
            <v>#VALUE!</v>
          </cell>
        </row>
        <row r="124">
          <cell r="B124">
            <v>11</v>
          </cell>
          <cell r="C124">
            <v>5</v>
          </cell>
          <cell r="D124">
            <v>2007</v>
          </cell>
          <cell r="E124">
            <v>39213</v>
          </cell>
          <cell r="F124" t="str">
            <v>5/11/2007</v>
          </cell>
          <cell r="G124">
            <v>20.83</v>
          </cell>
          <cell r="H124" t="str">
            <v>#NA</v>
          </cell>
          <cell r="I124" t="str">
            <v>#NA</v>
          </cell>
          <cell r="K124">
            <v>84.88182559087204</v>
          </cell>
          <cell r="L124" t="e">
            <v>#VALUE!</v>
          </cell>
          <cell r="M124" t="e">
            <v>#VALUE!</v>
          </cell>
        </row>
        <row r="125">
          <cell r="B125">
            <v>14</v>
          </cell>
          <cell r="C125">
            <v>5</v>
          </cell>
          <cell r="D125">
            <v>2007</v>
          </cell>
          <cell r="E125">
            <v>39216</v>
          </cell>
          <cell r="F125" t="str">
            <v>5/14/2007</v>
          </cell>
          <cell r="G125">
            <v>20.59</v>
          </cell>
          <cell r="H125" t="str">
            <v>#NA</v>
          </cell>
          <cell r="I125" t="str">
            <v>#NA</v>
          </cell>
          <cell r="K125">
            <v>83.903830480847603</v>
          </cell>
          <cell r="L125" t="e">
            <v>#VALUE!</v>
          </cell>
          <cell r="M125" t="e">
            <v>#VALUE!</v>
          </cell>
        </row>
        <row r="126">
          <cell r="B126">
            <v>15</v>
          </cell>
          <cell r="C126">
            <v>5</v>
          </cell>
          <cell r="D126">
            <v>2007</v>
          </cell>
          <cell r="E126">
            <v>39217</v>
          </cell>
          <cell r="F126" t="str">
            <v>5/15/2007</v>
          </cell>
          <cell r="G126">
            <v>20.350000000000001</v>
          </cell>
          <cell r="H126" t="str">
            <v>#NA</v>
          </cell>
          <cell r="I126" t="str">
            <v>#NA</v>
          </cell>
          <cell r="K126">
            <v>82.925835370823151</v>
          </cell>
          <cell r="L126" t="e">
            <v>#VALUE!</v>
          </cell>
          <cell r="M126" t="e">
            <v>#VALUE!</v>
          </cell>
        </row>
        <row r="127">
          <cell r="B127">
            <v>16</v>
          </cell>
          <cell r="C127">
            <v>5</v>
          </cell>
          <cell r="D127">
            <v>2007</v>
          </cell>
          <cell r="E127">
            <v>39218</v>
          </cell>
          <cell r="F127" t="str">
            <v>5/16/2007</v>
          </cell>
          <cell r="G127">
            <v>20.56</v>
          </cell>
          <cell r="H127" t="str">
            <v>#NA</v>
          </cell>
          <cell r="I127" t="str">
            <v>#NA</v>
          </cell>
          <cell r="K127">
            <v>83.781581092094541</v>
          </cell>
          <cell r="L127" t="e">
            <v>#VALUE!</v>
          </cell>
          <cell r="M127" t="e">
            <v>#VALUE!</v>
          </cell>
        </row>
        <row r="128">
          <cell r="B128">
            <v>17</v>
          </cell>
          <cell r="C128">
            <v>5</v>
          </cell>
          <cell r="D128">
            <v>2007</v>
          </cell>
          <cell r="E128">
            <v>39219</v>
          </cell>
          <cell r="F128" t="str">
            <v>5/17/2007</v>
          </cell>
          <cell r="G128">
            <v>20.54</v>
          </cell>
          <cell r="H128" t="str">
            <v>#NA</v>
          </cell>
          <cell r="I128" t="str">
            <v>#NA</v>
          </cell>
          <cell r="K128">
            <v>83.7000814995925</v>
          </cell>
          <cell r="L128" t="e">
            <v>#VALUE!</v>
          </cell>
          <cell r="M128" t="e">
            <v>#VALUE!</v>
          </cell>
        </row>
        <row r="129">
          <cell r="B129">
            <v>18</v>
          </cell>
          <cell r="C129">
            <v>5</v>
          </cell>
          <cell r="D129">
            <v>2007</v>
          </cell>
          <cell r="E129">
            <v>39220</v>
          </cell>
          <cell r="F129" t="str">
            <v>5/18/2007</v>
          </cell>
          <cell r="G129">
            <v>20.43</v>
          </cell>
          <cell r="H129" t="str">
            <v>#NA</v>
          </cell>
          <cell r="I129" t="str">
            <v>#NA</v>
          </cell>
          <cell r="K129">
            <v>83.251833740831287</v>
          </cell>
          <cell r="L129" t="e">
            <v>#VALUE!</v>
          </cell>
          <cell r="M129" t="e">
            <v>#VALUE!</v>
          </cell>
        </row>
        <row r="130">
          <cell r="B130">
            <v>22</v>
          </cell>
          <cell r="C130">
            <v>5</v>
          </cell>
          <cell r="D130">
            <v>2007</v>
          </cell>
          <cell r="E130">
            <v>39224</v>
          </cell>
          <cell r="F130" t="str">
            <v>5/22/2007</v>
          </cell>
          <cell r="G130">
            <v>20.41</v>
          </cell>
          <cell r="H130" t="str">
            <v>#NA</v>
          </cell>
          <cell r="I130" t="str">
            <v>#NA</v>
          </cell>
          <cell r="K130">
            <v>83.17033414832926</v>
          </cell>
          <cell r="L130" t="e">
            <v>#VALUE!</v>
          </cell>
          <cell r="M130" t="e">
            <v>#VALUE!</v>
          </cell>
        </row>
        <row r="131">
          <cell r="B131">
            <v>23</v>
          </cell>
          <cell r="C131">
            <v>5</v>
          </cell>
          <cell r="D131">
            <v>2007</v>
          </cell>
          <cell r="E131">
            <v>39225</v>
          </cell>
          <cell r="F131" t="str">
            <v>5/23/2007</v>
          </cell>
          <cell r="G131">
            <v>20.37</v>
          </cell>
          <cell r="H131" t="str">
            <v>#NA</v>
          </cell>
          <cell r="I131" t="str">
            <v>#NA</v>
          </cell>
          <cell r="K131">
            <v>83.007334963325192</v>
          </cell>
          <cell r="L131" t="e">
            <v>#VALUE!</v>
          </cell>
          <cell r="M131" t="e">
            <v>#VALUE!</v>
          </cell>
        </row>
        <row r="132">
          <cell r="B132">
            <v>24</v>
          </cell>
          <cell r="C132">
            <v>5</v>
          </cell>
          <cell r="D132">
            <v>2007</v>
          </cell>
          <cell r="E132">
            <v>39226</v>
          </cell>
          <cell r="F132" t="str">
            <v>5/24/2007</v>
          </cell>
          <cell r="G132">
            <v>20.46</v>
          </cell>
          <cell r="H132" t="str">
            <v>#NA</v>
          </cell>
          <cell r="I132" t="str">
            <v>#NA</v>
          </cell>
          <cell r="K132">
            <v>83.374083129584349</v>
          </cell>
          <cell r="L132" t="e">
            <v>#VALUE!</v>
          </cell>
          <cell r="M132" t="e">
            <v>#VALUE!</v>
          </cell>
        </row>
        <row r="133">
          <cell r="B133">
            <v>25</v>
          </cell>
          <cell r="C133">
            <v>5</v>
          </cell>
          <cell r="D133">
            <v>2007</v>
          </cell>
          <cell r="E133">
            <v>39227</v>
          </cell>
          <cell r="F133" t="str">
            <v>5/25/2007</v>
          </cell>
          <cell r="G133">
            <v>20.43</v>
          </cell>
          <cell r="H133" t="str">
            <v>#NA</v>
          </cell>
          <cell r="I133" t="str">
            <v>#NA</v>
          </cell>
          <cell r="K133">
            <v>83.251833740831287</v>
          </cell>
          <cell r="L133" t="e">
            <v>#VALUE!</v>
          </cell>
          <cell r="M133" t="e">
            <v>#VALUE!</v>
          </cell>
        </row>
        <row r="134">
          <cell r="B134">
            <v>28</v>
          </cell>
          <cell r="C134">
            <v>5</v>
          </cell>
          <cell r="D134">
            <v>2007</v>
          </cell>
          <cell r="E134">
            <v>39230</v>
          </cell>
          <cell r="F134" t="str">
            <v>5/28/2007</v>
          </cell>
          <cell r="G134">
            <v>20.52</v>
          </cell>
          <cell r="H134" t="str">
            <v>#NA</v>
          </cell>
          <cell r="I134" t="str">
            <v>#NA</v>
          </cell>
          <cell r="K134">
            <v>83.618581907090459</v>
          </cell>
          <cell r="L134" t="e">
            <v>#VALUE!</v>
          </cell>
          <cell r="M134" t="e">
            <v>#VALUE!</v>
          </cell>
        </row>
        <row r="135">
          <cell r="B135">
            <v>29</v>
          </cell>
          <cell r="C135">
            <v>5</v>
          </cell>
          <cell r="D135">
            <v>2007</v>
          </cell>
          <cell r="E135">
            <v>39231</v>
          </cell>
          <cell r="F135" t="str">
            <v>5/29/2007</v>
          </cell>
          <cell r="G135">
            <v>20.309999999999999</v>
          </cell>
          <cell r="H135" t="str">
            <v>#NA</v>
          </cell>
          <cell r="I135" t="str">
            <v>#NA</v>
          </cell>
          <cell r="K135">
            <v>82.762836185819069</v>
          </cell>
          <cell r="L135" t="e">
            <v>#VALUE!</v>
          </cell>
          <cell r="M135" t="e">
            <v>#VALUE!</v>
          </cell>
        </row>
        <row r="136">
          <cell r="B136">
            <v>30</v>
          </cell>
          <cell r="C136">
            <v>5</v>
          </cell>
          <cell r="D136">
            <v>2007</v>
          </cell>
          <cell r="E136">
            <v>39232</v>
          </cell>
          <cell r="F136" t="str">
            <v>5/30/2007</v>
          </cell>
          <cell r="G136">
            <v>20.350000000000001</v>
          </cell>
          <cell r="H136" t="str">
            <v>#NA</v>
          </cell>
          <cell r="I136" t="str">
            <v>#NA</v>
          </cell>
          <cell r="K136">
            <v>82.925835370823151</v>
          </cell>
          <cell r="L136" t="e">
            <v>#VALUE!</v>
          </cell>
          <cell r="M136" t="e">
            <v>#VALUE!</v>
          </cell>
        </row>
        <row r="137">
          <cell r="B137">
            <v>31</v>
          </cell>
          <cell r="C137">
            <v>5</v>
          </cell>
          <cell r="D137">
            <v>2007</v>
          </cell>
          <cell r="E137">
            <v>39233</v>
          </cell>
          <cell r="F137" t="str">
            <v>5/31/2007</v>
          </cell>
          <cell r="G137">
            <v>20.53</v>
          </cell>
          <cell r="H137" t="str">
            <v>#NA</v>
          </cell>
          <cell r="I137" t="str">
            <v>#NA</v>
          </cell>
          <cell r="K137">
            <v>83.659331703341493</v>
          </cell>
          <cell r="L137" t="e">
            <v>#VALUE!</v>
          </cell>
          <cell r="M137" t="e">
            <v>#VALUE!</v>
          </cell>
        </row>
        <row r="138">
          <cell r="B138">
            <v>1</v>
          </cell>
          <cell r="C138">
            <v>6</v>
          </cell>
          <cell r="D138">
            <v>2007</v>
          </cell>
          <cell r="E138">
            <v>39234</v>
          </cell>
          <cell r="F138" t="str">
            <v>6/1/2007</v>
          </cell>
          <cell r="G138">
            <v>20.399999999999999</v>
          </cell>
          <cell r="H138" t="str">
            <v>#NA</v>
          </cell>
          <cell r="I138" t="str">
            <v>#NA</v>
          </cell>
          <cell r="K138">
            <v>83.12958435207824</v>
          </cell>
          <cell r="L138" t="e">
            <v>#VALUE!</v>
          </cell>
          <cell r="M138" t="e">
            <v>#VALUE!</v>
          </cell>
        </row>
        <row r="139">
          <cell r="B139">
            <v>4</v>
          </cell>
          <cell r="C139">
            <v>6</v>
          </cell>
          <cell r="D139">
            <v>2007</v>
          </cell>
          <cell r="E139">
            <v>39237</v>
          </cell>
          <cell r="F139" t="str">
            <v>6/4/2007</v>
          </cell>
          <cell r="G139">
            <v>20.350000000000001</v>
          </cell>
          <cell r="H139" t="str">
            <v>#NA</v>
          </cell>
          <cell r="I139" t="str">
            <v>#NA</v>
          </cell>
          <cell r="K139">
            <v>82.925835370823151</v>
          </cell>
          <cell r="L139" t="e">
            <v>#VALUE!</v>
          </cell>
          <cell r="M139" t="e">
            <v>#VALUE!</v>
          </cell>
        </row>
        <row r="140">
          <cell r="B140">
            <v>5</v>
          </cell>
          <cell r="C140">
            <v>6</v>
          </cell>
          <cell r="D140">
            <v>2007</v>
          </cell>
          <cell r="E140">
            <v>39238</v>
          </cell>
          <cell r="F140" t="str">
            <v>6/5/2007</v>
          </cell>
          <cell r="G140">
            <v>20</v>
          </cell>
          <cell r="H140" t="str">
            <v>#NA</v>
          </cell>
          <cell r="I140" t="str">
            <v>#NA</v>
          </cell>
          <cell r="K140">
            <v>81.499592502037487</v>
          </cell>
          <cell r="L140" t="e">
            <v>#VALUE!</v>
          </cell>
          <cell r="M140" t="e">
            <v>#VALUE!</v>
          </cell>
        </row>
        <row r="141">
          <cell r="B141">
            <v>6</v>
          </cell>
          <cell r="C141">
            <v>6</v>
          </cell>
          <cell r="D141">
            <v>2007</v>
          </cell>
          <cell r="E141">
            <v>39239</v>
          </cell>
          <cell r="F141" t="str">
            <v>6/6/2007</v>
          </cell>
          <cell r="G141">
            <v>20.04</v>
          </cell>
          <cell r="H141" t="str">
            <v>#NA</v>
          </cell>
          <cell r="I141" t="str">
            <v>#NA</v>
          </cell>
          <cell r="K141">
            <v>81.662591687041569</v>
          </cell>
          <cell r="L141" t="e">
            <v>#VALUE!</v>
          </cell>
          <cell r="M141" t="e">
            <v>#VALUE!</v>
          </cell>
        </row>
        <row r="142">
          <cell r="B142">
            <v>7</v>
          </cell>
          <cell r="C142">
            <v>6</v>
          </cell>
          <cell r="D142">
            <v>2007</v>
          </cell>
          <cell r="E142">
            <v>39240</v>
          </cell>
          <cell r="F142" t="str">
            <v>6/7/2007</v>
          </cell>
          <cell r="G142">
            <v>19.96</v>
          </cell>
          <cell r="H142" t="str">
            <v>#NA</v>
          </cell>
          <cell r="I142" t="str">
            <v>#NA</v>
          </cell>
          <cell r="K142">
            <v>81.336593317033419</v>
          </cell>
          <cell r="L142" t="e">
            <v>#VALUE!</v>
          </cell>
          <cell r="M142" t="e">
            <v>#VALUE!</v>
          </cell>
        </row>
        <row r="143">
          <cell r="B143">
            <v>8</v>
          </cell>
          <cell r="C143">
            <v>6</v>
          </cell>
          <cell r="D143">
            <v>2007</v>
          </cell>
          <cell r="E143">
            <v>39241</v>
          </cell>
          <cell r="F143" t="str">
            <v>6/8/2007</v>
          </cell>
          <cell r="G143">
            <v>19.989999999999998</v>
          </cell>
          <cell r="H143" t="str">
            <v>#NA</v>
          </cell>
          <cell r="I143" t="str">
            <v>#NA</v>
          </cell>
          <cell r="K143">
            <v>81.458842705786466</v>
          </cell>
          <cell r="L143" t="e">
            <v>#VALUE!</v>
          </cell>
          <cell r="M143" t="e">
            <v>#VALUE!</v>
          </cell>
        </row>
        <row r="144">
          <cell r="B144">
            <v>11</v>
          </cell>
          <cell r="C144">
            <v>6</v>
          </cell>
          <cell r="D144">
            <v>2007</v>
          </cell>
          <cell r="E144">
            <v>39244</v>
          </cell>
          <cell r="F144" t="str">
            <v>6/11/2007</v>
          </cell>
          <cell r="G144">
            <v>20.36</v>
          </cell>
          <cell r="H144" t="str">
            <v>#NA</v>
          </cell>
          <cell r="I144" t="str">
            <v>#NA</v>
          </cell>
          <cell r="K144">
            <v>82.966585167074172</v>
          </cell>
          <cell r="L144" t="e">
            <v>#VALUE!</v>
          </cell>
          <cell r="M144" t="e">
            <v>#VALUE!</v>
          </cell>
        </row>
        <row r="145">
          <cell r="B145">
            <v>12</v>
          </cell>
          <cell r="C145">
            <v>6</v>
          </cell>
          <cell r="D145">
            <v>2007</v>
          </cell>
          <cell r="E145">
            <v>39245</v>
          </cell>
          <cell r="F145" t="str">
            <v>6/12/2007</v>
          </cell>
          <cell r="G145">
            <v>19.98</v>
          </cell>
          <cell r="H145" t="str">
            <v>#NA</v>
          </cell>
          <cell r="I145" t="str">
            <v>#NA</v>
          </cell>
          <cell r="K145">
            <v>81.41809290953546</v>
          </cell>
          <cell r="L145" t="e">
            <v>#VALUE!</v>
          </cell>
          <cell r="M145" t="e">
            <v>#VALUE!</v>
          </cell>
        </row>
        <row r="146">
          <cell r="B146">
            <v>13</v>
          </cell>
          <cell r="C146">
            <v>6</v>
          </cell>
          <cell r="D146">
            <v>2007</v>
          </cell>
          <cell r="E146">
            <v>39246</v>
          </cell>
          <cell r="F146" t="str">
            <v>6/13/2007</v>
          </cell>
          <cell r="G146">
            <v>19.89</v>
          </cell>
          <cell r="H146" t="str">
            <v>#NA</v>
          </cell>
          <cell r="I146" t="str">
            <v>#NA</v>
          </cell>
          <cell r="K146">
            <v>81.051344743276289</v>
          </cell>
          <cell r="L146" t="e">
            <v>#VALUE!</v>
          </cell>
          <cell r="M146" t="e">
            <v>#VALUE!</v>
          </cell>
        </row>
        <row r="147">
          <cell r="B147">
            <v>14</v>
          </cell>
          <cell r="C147">
            <v>6</v>
          </cell>
          <cell r="D147">
            <v>2007</v>
          </cell>
          <cell r="E147">
            <v>39247</v>
          </cell>
          <cell r="F147" t="str">
            <v>6/14/2007</v>
          </cell>
          <cell r="G147">
            <v>20.239999999999998</v>
          </cell>
          <cell r="H147" t="str">
            <v>#NA</v>
          </cell>
          <cell r="I147" t="str">
            <v>#NA</v>
          </cell>
          <cell r="K147">
            <v>82.477587612061924</v>
          </cell>
          <cell r="L147" t="e">
            <v>#VALUE!</v>
          </cell>
          <cell r="M147" t="e">
            <v>#VALUE!</v>
          </cell>
        </row>
        <row r="148">
          <cell r="B148">
            <v>15</v>
          </cell>
          <cell r="C148">
            <v>6</v>
          </cell>
          <cell r="D148">
            <v>2007</v>
          </cell>
          <cell r="E148">
            <v>39248</v>
          </cell>
          <cell r="F148" t="str">
            <v>6/15/2007</v>
          </cell>
          <cell r="G148">
            <v>20.62</v>
          </cell>
          <cell r="H148" t="str">
            <v>#NA</v>
          </cell>
          <cell r="I148" t="str">
            <v>#NA</v>
          </cell>
          <cell r="K148">
            <v>84.02607986960065</v>
          </cell>
          <cell r="L148" t="e">
            <v>#VALUE!</v>
          </cell>
          <cell r="M148" t="e">
            <v>#VALUE!</v>
          </cell>
        </row>
        <row r="149">
          <cell r="B149">
            <v>18</v>
          </cell>
          <cell r="C149">
            <v>6</v>
          </cell>
          <cell r="D149">
            <v>2007</v>
          </cell>
          <cell r="E149">
            <v>39251</v>
          </cell>
          <cell r="F149" t="str">
            <v>6/18/2007</v>
          </cell>
          <cell r="G149">
            <v>20.23</v>
          </cell>
          <cell r="H149" t="str">
            <v>#NA</v>
          </cell>
          <cell r="I149" t="str">
            <v>#NA</v>
          </cell>
          <cell r="K149">
            <v>82.436837815810932</v>
          </cell>
          <cell r="L149" t="e">
            <v>#VALUE!</v>
          </cell>
          <cell r="M149" t="e">
            <v>#VALUE!</v>
          </cell>
        </row>
        <row r="150">
          <cell r="B150">
            <v>19</v>
          </cell>
          <cell r="C150">
            <v>6</v>
          </cell>
          <cell r="D150">
            <v>2007</v>
          </cell>
          <cell r="E150">
            <v>39252</v>
          </cell>
          <cell r="F150" t="str">
            <v>6/19/2007</v>
          </cell>
          <cell r="G150">
            <v>20.05</v>
          </cell>
          <cell r="H150" t="str">
            <v>#NA</v>
          </cell>
          <cell r="I150" t="str">
            <v>#NA</v>
          </cell>
          <cell r="K150">
            <v>81.70334148329259</v>
          </cell>
          <cell r="L150" t="e">
            <v>#VALUE!</v>
          </cell>
          <cell r="M150" t="e">
            <v>#VALUE!</v>
          </cell>
        </row>
        <row r="151">
          <cell r="B151">
            <v>20</v>
          </cell>
          <cell r="C151">
            <v>6</v>
          </cell>
          <cell r="D151">
            <v>2007</v>
          </cell>
          <cell r="E151">
            <v>39253</v>
          </cell>
          <cell r="F151" t="str">
            <v>6/20/2007</v>
          </cell>
          <cell r="G151">
            <v>20.079999999999998</v>
          </cell>
          <cell r="H151" t="str">
            <v>#NA</v>
          </cell>
          <cell r="I151" t="str">
            <v>#NA</v>
          </cell>
          <cell r="K151">
            <v>81.825590872045638</v>
          </cell>
          <cell r="L151" t="e">
            <v>#VALUE!</v>
          </cell>
          <cell r="M151" t="e">
            <v>#VALUE!</v>
          </cell>
        </row>
        <row r="152">
          <cell r="B152">
            <v>21</v>
          </cell>
          <cell r="C152">
            <v>6</v>
          </cell>
          <cell r="D152">
            <v>2007</v>
          </cell>
          <cell r="E152">
            <v>39254</v>
          </cell>
          <cell r="F152" t="str">
            <v>6/21/2007</v>
          </cell>
          <cell r="G152">
            <v>19.91</v>
          </cell>
          <cell r="H152" t="str">
            <v>#NA</v>
          </cell>
          <cell r="I152" t="str">
            <v>#NA</v>
          </cell>
          <cell r="K152">
            <v>81.132844335778316</v>
          </cell>
          <cell r="L152" t="e">
            <v>#VALUE!</v>
          </cell>
          <cell r="M152" t="e">
            <v>#VALUE!</v>
          </cell>
        </row>
        <row r="153">
          <cell r="B153">
            <v>22</v>
          </cell>
          <cell r="C153">
            <v>6</v>
          </cell>
          <cell r="D153">
            <v>2007</v>
          </cell>
          <cell r="E153">
            <v>39255</v>
          </cell>
          <cell r="F153" t="str">
            <v>6/22/2007</v>
          </cell>
          <cell r="G153">
            <v>19.899999999999999</v>
          </cell>
          <cell r="H153" t="str">
            <v>#NA</v>
          </cell>
          <cell r="I153" t="str">
            <v>#NA</v>
          </cell>
          <cell r="K153">
            <v>81.092094539527309</v>
          </cell>
          <cell r="L153" t="e">
            <v>#VALUE!</v>
          </cell>
          <cell r="M153" t="e">
            <v>#VALUE!</v>
          </cell>
        </row>
        <row r="154">
          <cell r="B154">
            <v>25</v>
          </cell>
          <cell r="C154">
            <v>6</v>
          </cell>
          <cell r="D154">
            <v>2007</v>
          </cell>
          <cell r="E154">
            <v>39258</v>
          </cell>
          <cell r="F154" t="str">
            <v>6/25/2007</v>
          </cell>
          <cell r="G154">
            <v>19.940000000000001</v>
          </cell>
          <cell r="H154" t="str">
            <v>#NA</v>
          </cell>
          <cell r="I154" t="str">
            <v>#NA</v>
          </cell>
          <cell r="K154">
            <v>81.255093724531392</v>
          </cell>
          <cell r="L154" t="e">
            <v>#VALUE!</v>
          </cell>
          <cell r="M154" t="e">
            <v>#VALUE!</v>
          </cell>
        </row>
        <row r="155">
          <cell r="B155">
            <v>26</v>
          </cell>
          <cell r="C155">
            <v>6</v>
          </cell>
          <cell r="D155">
            <v>2007</v>
          </cell>
          <cell r="E155">
            <v>39259</v>
          </cell>
          <cell r="F155" t="str">
            <v>6/26/2007</v>
          </cell>
          <cell r="G155">
            <v>19.93</v>
          </cell>
          <cell r="H155" t="str">
            <v>#NA</v>
          </cell>
          <cell r="I155" t="str">
            <v>#NA</v>
          </cell>
          <cell r="K155">
            <v>81.214343928280357</v>
          </cell>
          <cell r="L155" t="e">
            <v>#VALUE!</v>
          </cell>
          <cell r="M155" t="e">
            <v>#VALUE!</v>
          </cell>
        </row>
        <row r="156">
          <cell r="B156">
            <v>27</v>
          </cell>
          <cell r="C156">
            <v>6</v>
          </cell>
          <cell r="D156">
            <v>2007</v>
          </cell>
          <cell r="E156">
            <v>39260</v>
          </cell>
          <cell r="F156" t="str">
            <v>6/27/2007</v>
          </cell>
          <cell r="G156">
            <v>20.059999999999999</v>
          </cell>
          <cell r="H156" t="str">
            <v>#NA</v>
          </cell>
          <cell r="I156" t="str">
            <v>#NA</v>
          </cell>
          <cell r="K156">
            <v>81.744091279543596</v>
          </cell>
          <cell r="L156" t="e">
            <v>#VALUE!</v>
          </cell>
          <cell r="M156" t="e">
            <v>#VALUE!</v>
          </cell>
        </row>
        <row r="157">
          <cell r="B157">
            <v>28</v>
          </cell>
          <cell r="C157">
            <v>6</v>
          </cell>
          <cell r="D157">
            <v>2007</v>
          </cell>
          <cell r="E157">
            <v>39261</v>
          </cell>
          <cell r="F157" t="str">
            <v>6/28/2007</v>
          </cell>
          <cell r="G157">
            <v>20.09</v>
          </cell>
          <cell r="H157" t="str">
            <v>#NA</v>
          </cell>
          <cell r="I157" t="str">
            <v>#NA</v>
          </cell>
          <cell r="K157">
            <v>81.866340668296658</v>
          </cell>
          <cell r="L157" t="e">
            <v>#VALUE!</v>
          </cell>
          <cell r="M157" t="e">
            <v>#VALUE!</v>
          </cell>
        </row>
        <row r="158">
          <cell r="B158">
            <v>29</v>
          </cell>
          <cell r="C158">
            <v>6</v>
          </cell>
          <cell r="D158">
            <v>2007</v>
          </cell>
          <cell r="E158">
            <v>39262</v>
          </cell>
          <cell r="F158" t="str">
            <v>6/29/2007</v>
          </cell>
          <cell r="G158">
            <v>19.96</v>
          </cell>
          <cell r="H158" t="str">
            <v>#NA</v>
          </cell>
          <cell r="I158" t="str">
            <v>#NA</v>
          </cell>
          <cell r="K158">
            <v>81.336593317033419</v>
          </cell>
          <cell r="L158" t="e">
            <v>#VALUE!</v>
          </cell>
          <cell r="M158" t="e">
            <v>#VALUE!</v>
          </cell>
        </row>
        <row r="159">
          <cell r="B159">
            <v>3</v>
          </cell>
          <cell r="C159">
            <v>7</v>
          </cell>
          <cell r="D159">
            <v>2007</v>
          </cell>
          <cell r="E159">
            <v>39266</v>
          </cell>
          <cell r="F159" t="str">
            <v>7/3/2007</v>
          </cell>
          <cell r="G159">
            <v>19.98</v>
          </cell>
          <cell r="H159" t="str">
            <v>#NA</v>
          </cell>
          <cell r="I159" t="str">
            <v>#NA</v>
          </cell>
          <cell r="K159">
            <v>81.41809290953546</v>
          </cell>
          <cell r="L159" t="e">
            <v>#VALUE!</v>
          </cell>
          <cell r="M159" t="e">
            <v>#VALUE!</v>
          </cell>
        </row>
        <row r="160">
          <cell r="B160">
            <v>4</v>
          </cell>
          <cell r="C160">
            <v>7</v>
          </cell>
          <cell r="D160">
            <v>2007</v>
          </cell>
          <cell r="E160">
            <v>39267</v>
          </cell>
          <cell r="F160" t="str">
            <v>7/4/2007</v>
          </cell>
          <cell r="G160">
            <v>20.13</v>
          </cell>
          <cell r="H160" t="str">
            <v>#NA</v>
          </cell>
          <cell r="I160" t="str">
            <v>#NA</v>
          </cell>
          <cell r="K160">
            <v>82.029339853300726</v>
          </cell>
          <cell r="L160" t="e">
            <v>#VALUE!</v>
          </cell>
          <cell r="M160" t="e">
            <v>#VALUE!</v>
          </cell>
        </row>
        <row r="161">
          <cell r="B161">
            <v>5</v>
          </cell>
          <cell r="C161">
            <v>7</v>
          </cell>
          <cell r="D161">
            <v>2007</v>
          </cell>
          <cell r="E161">
            <v>39268</v>
          </cell>
          <cell r="F161" t="str">
            <v>7/5/2007</v>
          </cell>
          <cell r="G161">
            <v>19.920000000000002</v>
          </cell>
          <cell r="H161" t="str">
            <v>#NA</v>
          </cell>
          <cell r="I161" t="str">
            <v>#NA</v>
          </cell>
          <cell r="K161">
            <v>81.173594132029351</v>
          </cell>
          <cell r="L161" t="e">
            <v>#VALUE!</v>
          </cell>
          <cell r="M161" t="e">
            <v>#VALUE!</v>
          </cell>
        </row>
        <row r="162">
          <cell r="B162">
            <v>6</v>
          </cell>
          <cell r="C162">
            <v>7</v>
          </cell>
          <cell r="D162">
            <v>2007</v>
          </cell>
          <cell r="E162">
            <v>39269</v>
          </cell>
          <cell r="F162" t="str">
            <v>7/6/2007</v>
          </cell>
          <cell r="G162">
            <v>19.97</v>
          </cell>
          <cell r="H162" t="str">
            <v>#NA</v>
          </cell>
          <cell r="I162" t="str">
            <v>#NA</v>
          </cell>
          <cell r="K162">
            <v>81.377343113284425</v>
          </cell>
          <cell r="L162" t="e">
            <v>#VALUE!</v>
          </cell>
          <cell r="M162" t="e">
            <v>#VALUE!</v>
          </cell>
        </row>
        <row r="163">
          <cell r="B163">
            <v>9</v>
          </cell>
          <cell r="C163">
            <v>7</v>
          </cell>
          <cell r="D163">
            <v>2007</v>
          </cell>
          <cell r="E163">
            <v>39272</v>
          </cell>
          <cell r="F163" t="str">
            <v>7/9/2007</v>
          </cell>
          <cell r="G163">
            <v>19.95</v>
          </cell>
          <cell r="H163" t="str">
            <v>#NA</v>
          </cell>
          <cell r="I163" t="str">
            <v>#NA</v>
          </cell>
          <cell r="K163">
            <v>81.295843520782398</v>
          </cell>
          <cell r="L163" t="e">
            <v>#VALUE!</v>
          </cell>
          <cell r="M163" t="e">
            <v>#VALUE!</v>
          </cell>
        </row>
        <row r="164">
          <cell r="B164">
            <v>10</v>
          </cell>
          <cell r="C164">
            <v>7</v>
          </cell>
          <cell r="D164">
            <v>2007</v>
          </cell>
          <cell r="E164">
            <v>39273</v>
          </cell>
          <cell r="F164" t="str">
            <v>7/10/2007</v>
          </cell>
          <cell r="G164">
            <v>19.809999999999999</v>
          </cell>
          <cell r="H164" t="str">
            <v>#NA</v>
          </cell>
          <cell r="I164" t="str">
            <v>#NA</v>
          </cell>
          <cell r="K164">
            <v>80.725346373268138</v>
          </cell>
          <cell r="L164" t="e">
            <v>#VALUE!</v>
          </cell>
          <cell r="M164" t="e">
            <v>#VALUE!</v>
          </cell>
        </row>
        <row r="165">
          <cell r="B165">
            <v>11</v>
          </cell>
          <cell r="C165">
            <v>7</v>
          </cell>
          <cell r="D165">
            <v>2007</v>
          </cell>
          <cell r="E165">
            <v>39274</v>
          </cell>
          <cell r="F165" t="str">
            <v>7/11/2007</v>
          </cell>
          <cell r="G165">
            <v>19.57</v>
          </cell>
          <cell r="H165" t="str">
            <v>#NA</v>
          </cell>
          <cell r="I165" t="str">
            <v>#NA</v>
          </cell>
          <cell r="K165">
            <v>79.747351263243687</v>
          </cell>
          <cell r="L165" t="e">
            <v>#VALUE!</v>
          </cell>
          <cell r="M165" t="e">
            <v>#VALUE!</v>
          </cell>
        </row>
        <row r="166">
          <cell r="B166">
            <v>12</v>
          </cell>
          <cell r="C166">
            <v>7</v>
          </cell>
          <cell r="D166">
            <v>2007</v>
          </cell>
          <cell r="E166">
            <v>39275</v>
          </cell>
          <cell r="F166" t="str">
            <v>7/12/2007</v>
          </cell>
          <cell r="G166">
            <v>19.760000000000002</v>
          </cell>
          <cell r="H166" t="str">
            <v>#NA</v>
          </cell>
          <cell r="I166" t="str">
            <v>#NA</v>
          </cell>
          <cell r="K166">
            <v>80.521597392013049</v>
          </cell>
          <cell r="L166" t="e">
            <v>#VALUE!</v>
          </cell>
          <cell r="M166" t="e">
            <v>#VALUE!</v>
          </cell>
        </row>
        <row r="167">
          <cell r="B167">
            <v>13</v>
          </cell>
          <cell r="C167">
            <v>7</v>
          </cell>
          <cell r="D167">
            <v>2007</v>
          </cell>
          <cell r="E167">
            <v>39276</v>
          </cell>
          <cell r="F167" t="str">
            <v>7/13/2007</v>
          </cell>
          <cell r="G167">
            <v>19.809999999999999</v>
          </cell>
          <cell r="H167" t="str">
            <v>#NA</v>
          </cell>
          <cell r="I167" t="str">
            <v>#NA</v>
          </cell>
          <cell r="K167">
            <v>80.725346373268138</v>
          </cell>
          <cell r="L167" t="e">
            <v>#VALUE!</v>
          </cell>
          <cell r="M167" t="e">
            <v>#VALUE!</v>
          </cell>
        </row>
        <row r="168">
          <cell r="B168">
            <v>16</v>
          </cell>
          <cell r="C168">
            <v>7</v>
          </cell>
          <cell r="D168">
            <v>2007</v>
          </cell>
          <cell r="E168">
            <v>39279</v>
          </cell>
          <cell r="F168" t="str">
            <v>7/16/2007</v>
          </cell>
          <cell r="G168">
            <v>19.71</v>
          </cell>
          <cell r="H168" t="str">
            <v>#NA</v>
          </cell>
          <cell r="I168" t="str">
            <v>#NA</v>
          </cell>
          <cell r="K168">
            <v>80.317848410757946</v>
          </cell>
          <cell r="L168" t="e">
            <v>#VALUE!</v>
          </cell>
          <cell r="M168" t="e">
            <v>#VALUE!</v>
          </cell>
        </row>
        <row r="169">
          <cell r="B169">
            <v>17</v>
          </cell>
          <cell r="C169">
            <v>7</v>
          </cell>
          <cell r="D169">
            <v>2007</v>
          </cell>
          <cell r="E169">
            <v>39280</v>
          </cell>
          <cell r="F169" t="str">
            <v>7/17/2007</v>
          </cell>
          <cell r="G169">
            <v>19.71</v>
          </cell>
          <cell r="H169" t="str">
            <v>#NA</v>
          </cell>
          <cell r="I169" t="str">
            <v>#NA</v>
          </cell>
          <cell r="K169">
            <v>80.317848410757946</v>
          </cell>
          <cell r="L169" t="e">
            <v>#VALUE!</v>
          </cell>
          <cell r="M169" t="e">
            <v>#VALUE!</v>
          </cell>
        </row>
        <row r="170">
          <cell r="B170">
            <v>18</v>
          </cell>
          <cell r="C170">
            <v>7</v>
          </cell>
          <cell r="D170">
            <v>2007</v>
          </cell>
          <cell r="E170">
            <v>39281</v>
          </cell>
          <cell r="F170" t="str">
            <v>7/18/2007</v>
          </cell>
          <cell r="G170">
            <v>19.78</v>
          </cell>
          <cell r="H170" t="str">
            <v>#NA</v>
          </cell>
          <cell r="I170" t="str">
            <v>#NA</v>
          </cell>
          <cell r="K170">
            <v>80.603096984515091</v>
          </cell>
          <cell r="L170" t="e">
            <v>#VALUE!</v>
          </cell>
          <cell r="M170" t="e">
            <v>#VALUE!</v>
          </cell>
        </row>
        <row r="171">
          <cell r="B171">
            <v>19</v>
          </cell>
          <cell r="C171">
            <v>7</v>
          </cell>
          <cell r="D171">
            <v>2007</v>
          </cell>
          <cell r="E171">
            <v>39282</v>
          </cell>
          <cell r="F171" t="str">
            <v>7/19/2007</v>
          </cell>
          <cell r="G171">
            <v>19.850000000000001</v>
          </cell>
          <cell r="H171" t="str">
            <v>#NA</v>
          </cell>
          <cell r="I171" t="str">
            <v>#NA</v>
          </cell>
          <cell r="K171">
            <v>80.888345558272206</v>
          </cell>
          <cell r="L171" t="e">
            <v>#VALUE!</v>
          </cell>
          <cell r="M171" t="e">
            <v>#VALUE!</v>
          </cell>
        </row>
        <row r="172">
          <cell r="B172">
            <v>20</v>
          </cell>
          <cell r="C172">
            <v>7</v>
          </cell>
          <cell r="D172">
            <v>2007</v>
          </cell>
          <cell r="E172">
            <v>39283</v>
          </cell>
          <cell r="F172" t="str">
            <v>7/20/2007</v>
          </cell>
          <cell r="G172">
            <v>19.850000000000001</v>
          </cell>
          <cell r="H172" t="str">
            <v>#NA</v>
          </cell>
          <cell r="I172" t="str">
            <v>#NA</v>
          </cell>
          <cell r="K172">
            <v>80.888345558272206</v>
          </cell>
          <cell r="L172" t="e">
            <v>#VALUE!</v>
          </cell>
          <cell r="M172" t="e">
            <v>#VALUE!</v>
          </cell>
        </row>
        <row r="173">
          <cell r="B173">
            <v>23</v>
          </cell>
          <cell r="C173">
            <v>7</v>
          </cell>
          <cell r="D173">
            <v>2007</v>
          </cell>
          <cell r="E173">
            <v>39286</v>
          </cell>
          <cell r="F173" t="str">
            <v>7/23/2007</v>
          </cell>
          <cell r="G173">
            <v>19.7</v>
          </cell>
          <cell r="H173" t="str">
            <v>#NA</v>
          </cell>
          <cell r="I173" t="str">
            <v>#NA</v>
          </cell>
          <cell r="K173">
            <v>80.277098614506926</v>
          </cell>
          <cell r="L173" t="e">
            <v>#VALUE!</v>
          </cell>
          <cell r="M173" t="e">
            <v>#VALUE!</v>
          </cell>
        </row>
        <row r="174">
          <cell r="B174">
            <v>24</v>
          </cell>
          <cell r="C174">
            <v>7</v>
          </cell>
          <cell r="D174">
            <v>2007</v>
          </cell>
          <cell r="E174">
            <v>39287</v>
          </cell>
          <cell r="F174" t="str">
            <v>7/24/2007</v>
          </cell>
          <cell r="G174">
            <v>19.57</v>
          </cell>
          <cell r="H174" t="str">
            <v>#NA</v>
          </cell>
          <cell r="I174" t="str">
            <v>#NA</v>
          </cell>
          <cell r="K174">
            <v>79.747351263243687</v>
          </cell>
          <cell r="L174" t="e">
            <v>#VALUE!</v>
          </cell>
          <cell r="M174" t="e">
            <v>#VALUE!</v>
          </cell>
        </row>
        <row r="175">
          <cell r="B175">
            <v>25</v>
          </cell>
          <cell r="C175">
            <v>7</v>
          </cell>
          <cell r="D175">
            <v>2007</v>
          </cell>
          <cell r="E175">
            <v>39288</v>
          </cell>
          <cell r="F175" t="str">
            <v>7/25/2007</v>
          </cell>
          <cell r="G175">
            <v>19.600000000000001</v>
          </cell>
          <cell r="H175" t="str">
            <v>#NA</v>
          </cell>
          <cell r="I175" t="str">
            <v>#NA</v>
          </cell>
          <cell r="K175">
            <v>79.869600651996748</v>
          </cell>
          <cell r="L175" t="e">
            <v>#VALUE!</v>
          </cell>
          <cell r="M175" t="e">
            <v>#VALUE!</v>
          </cell>
        </row>
        <row r="176">
          <cell r="B176">
            <v>26</v>
          </cell>
          <cell r="C176">
            <v>7</v>
          </cell>
          <cell r="D176">
            <v>2007</v>
          </cell>
          <cell r="E176">
            <v>39289</v>
          </cell>
          <cell r="F176" t="str">
            <v>7/26/2007</v>
          </cell>
          <cell r="G176">
            <v>18.809999999999999</v>
          </cell>
          <cell r="H176" t="str">
            <v>#NA</v>
          </cell>
          <cell r="I176" t="str">
            <v>#NA</v>
          </cell>
          <cell r="K176">
            <v>76.650366748166249</v>
          </cell>
          <cell r="L176" t="e">
            <v>#VALUE!</v>
          </cell>
          <cell r="M176" t="e">
            <v>#VALUE!</v>
          </cell>
        </row>
        <row r="177">
          <cell r="B177">
            <v>27</v>
          </cell>
          <cell r="C177">
            <v>7</v>
          </cell>
          <cell r="D177">
            <v>2007</v>
          </cell>
          <cell r="E177">
            <v>39290</v>
          </cell>
          <cell r="F177" t="str">
            <v>7/27/2007</v>
          </cell>
          <cell r="G177">
            <v>19.03</v>
          </cell>
          <cell r="H177" t="str">
            <v>#NA</v>
          </cell>
          <cell r="I177" t="str">
            <v>#NA</v>
          </cell>
          <cell r="K177">
            <v>77.546862265688674</v>
          </cell>
          <cell r="L177" t="e">
            <v>#VALUE!</v>
          </cell>
          <cell r="M177" t="e">
            <v>#VALUE!</v>
          </cell>
        </row>
        <row r="178">
          <cell r="B178">
            <v>30</v>
          </cell>
          <cell r="C178">
            <v>7</v>
          </cell>
          <cell r="D178">
            <v>2007</v>
          </cell>
          <cell r="E178">
            <v>39293</v>
          </cell>
          <cell r="F178" t="str">
            <v>7/30/2007</v>
          </cell>
          <cell r="G178">
            <v>19.010000000000002</v>
          </cell>
          <cell r="H178" t="str">
            <v>#NA</v>
          </cell>
          <cell r="I178" t="str">
            <v>#NA</v>
          </cell>
          <cell r="K178">
            <v>77.465362673186647</v>
          </cell>
          <cell r="L178" t="e">
            <v>#VALUE!</v>
          </cell>
          <cell r="M178" t="e">
            <v>#VALUE!</v>
          </cell>
        </row>
        <row r="179">
          <cell r="B179">
            <v>31</v>
          </cell>
          <cell r="C179">
            <v>7</v>
          </cell>
          <cell r="D179">
            <v>2007</v>
          </cell>
          <cell r="E179">
            <v>39294</v>
          </cell>
          <cell r="F179" t="str">
            <v>7/31/2007</v>
          </cell>
          <cell r="G179">
            <v>19.440000000000001</v>
          </cell>
          <cell r="H179" t="str">
            <v>#NA</v>
          </cell>
          <cell r="I179" t="str">
            <v>#NA</v>
          </cell>
          <cell r="K179">
            <v>79.217603911980447</v>
          </cell>
          <cell r="L179" t="e">
            <v>#VALUE!</v>
          </cell>
          <cell r="M179" t="e">
            <v>#VALUE!</v>
          </cell>
        </row>
        <row r="180">
          <cell r="B180">
            <v>1</v>
          </cell>
          <cell r="C180">
            <v>8</v>
          </cell>
          <cell r="D180">
            <v>2007</v>
          </cell>
          <cell r="E180">
            <v>39295</v>
          </cell>
          <cell r="F180" t="str">
            <v>8/1/2007</v>
          </cell>
          <cell r="G180">
            <v>19.260000000000002</v>
          </cell>
          <cell r="H180" t="str">
            <v>#NA</v>
          </cell>
          <cell r="I180" t="str">
            <v>#NA</v>
          </cell>
          <cell r="K180">
            <v>78.484107579462119</v>
          </cell>
          <cell r="L180" t="e">
            <v>#VALUE!</v>
          </cell>
          <cell r="M180" t="e">
            <v>#VALUE!</v>
          </cell>
        </row>
        <row r="181">
          <cell r="B181">
            <v>2</v>
          </cell>
          <cell r="C181">
            <v>8</v>
          </cell>
          <cell r="D181">
            <v>2007</v>
          </cell>
          <cell r="E181">
            <v>39296</v>
          </cell>
          <cell r="F181" t="str">
            <v>8/2/2007</v>
          </cell>
          <cell r="G181">
            <v>19.940000000000001</v>
          </cell>
          <cell r="H181" t="str">
            <v>#NA</v>
          </cell>
          <cell r="I181" t="str">
            <v>#NA</v>
          </cell>
          <cell r="K181">
            <v>81.255093724531392</v>
          </cell>
          <cell r="L181" t="e">
            <v>#VALUE!</v>
          </cell>
          <cell r="M181" t="e">
            <v>#VALUE!</v>
          </cell>
        </row>
        <row r="182">
          <cell r="B182">
            <v>3</v>
          </cell>
          <cell r="C182">
            <v>8</v>
          </cell>
          <cell r="D182">
            <v>2007</v>
          </cell>
          <cell r="E182">
            <v>39297</v>
          </cell>
          <cell r="F182" t="str">
            <v>8/3/2007</v>
          </cell>
          <cell r="G182">
            <v>20</v>
          </cell>
          <cell r="H182" t="str">
            <v>#NA</v>
          </cell>
          <cell r="I182" t="str">
            <v>#NA</v>
          </cell>
          <cell r="K182">
            <v>81.499592502037487</v>
          </cell>
          <cell r="L182" t="e">
            <v>#VALUE!</v>
          </cell>
          <cell r="M182" t="e">
            <v>#VALUE!</v>
          </cell>
        </row>
        <row r="183">
          <cell r="B183">
            <v>7</v>
          </cell>
          <cell r="C183">
            <v>8</v>
          </cell>
          <cell r="D183">
            <v>2007</v>
          </cell>
          <cell r="E183">
            <v>39301</v>
          </cell>
          <cell r="F183" t="str">
            <v>8/7/2007</v>
          </cell>
          <cell r="G183">
            <v>20.02</v>
          </cell>
          <cell r="H183" t="str">
            <v>#NA</v>
          </cell>
          <cell r="I183" t="str">
            <v>#NA</v>
          </cell>
          <cell r="K183">
            <v>81.581092094539528</v>
          </cell>
          <cell r="L183" t="e">
            <v>#VALUE!</v>
          </cell>
          <cell r="M183" t="e">
            <v>#VALUE!</v>
          </cell>
        </row>
        <row r="184">
          <cell r="B184">
            <v>8</v>
          </cell>
          <cell r="C184">
            <v>8</v>
          </cell>
          <cell r="D184">
            <v>2007</v>
          </cell>
          <cell r="E184">
            <v>39302</v>
          </cell>
          <cell r="F184" t="str">
            <v>8/8/2007</v>
          </cell>
          <cell r="G184">
            <v>20.5</v>
          </cell>
          <cell r="H184" t="str">
            <v>#NA</v>
          </cell>
          <cell r="I184" t="str">
            <v>#NA</v>
          </cell>
          <cell r="K184">
            <v>83.537082314588432</v>
          </cell>
          <cell r="L184" t="e">
            <v>#VALUE!</v>
          </cell>
          <cell r="M184" t="e">
            <v>#VALUE!</v>
          </cell>
        </row>
        <row r="185">
          <cell r="B185">
            <v>9</v>
          </cell>
          <cell r="C185">
            <v>8</v>
          </cell>
          <cell r="D185">
            <v>2007</v>
          </cell>
          <cell r="E185">
            <v>39303</v>
          </cell>
          <cell r="F185" t="str">
            <v>8/9/2007</v>
          </cell>
          <cell r="G185">
            <v>20.46</v>
          </cell>
          <cell r="H185" t="str">
            <v>#NA</v>
          </cell>
          <cell r="I185" t="str">
            <v>#NA</v>
          </cell>
          <cell r="K185">
            <v>83.374083129584349</v>
          </cell>
          <cell r="L185" t="e">
            <v>#VALUE!</v>
          </cell>
          <cell r="M185" t="e">
            <v>#VALUE!</v>
          </cell>
        </row>
        <row r="186">
          <cell r="B186">
            <v>10</v>
          </cell>
          <cell r="C186">
            <v>8</v>
          </cell>
          <cell r="D186">
            <v>2007</v>
          </cell>
          <cell r="E186">
            <v>39304</v>
          </cell>
          <cell r="F186" t="str">
            <v>8/10/2007</v>
          </cell>
          <cell r="G186">
            <v>19.989999999999998</v>
          </cell>
          <cell r="H186" t="str">
            <v>#NA</v>
          </cell>
          <cell r="I186" t="str">
            <v>#NA</v>
          </cell>
          <cell r="K186">
            <v>81.458842705786466</v>
          </cell>
          <cell r="L186" t="e">
            <v>#VALUE!</v>
          </cell>
          <cell r="M186" t="e">
            <v>#VALUE!</v>
          </cell>
        </row>
        <row r="187">
          <cell r="B187">
            <v>13</v>
          </cell>
          <cell r="C187">
            <v>8</v>
          </cell>
          <cell r="D187">
            <v>2007</v>
          </cell>
          <cell r="E187">
            <v>39307</v>
          </cell>
          <cell r="F187" t="str">
            <v>8/13/2007</v>
          </cell>
          <cell r="G187">
            <v>19.61</v>
          </cell>
          <cell r="H187" t="str">
            <v>#NA</v>
          </cell>
          <cell r="I187" t="str">
            <v>#NA</v>
          </cell>
          <cell r="K187">
            <v>79.910350448247755</v>
          </cell>
          <cell r="L187" t="e">
            <v>#VALUE!</v>
          </cell>
          <cell r="M187" t="e">
            <v>#VALUE!</v>
          </cell>
        </row>
        <row r="188">
          <cell r="B188">
            <v>14</v>
          </cell>
          <cell r="C188">
            <v>8</v>
          </cell>
          <cell r="D188">
            <v>2007</v>
          </cell>
          <cell r="E188">
            <v>39308</v>
          </cell>
          <cell r="F188" t="str">
            <v>8/14/2007</v>
          </cell>
          <cell r="G188">
            <v>19.46</v>
          </cell>
          <cell r="H188" t="str">
            <v>#NA</v>
          </cell>
          <cell r="I188" t="str">
            <v>#NA</v>
          </cell>
          <cell r="K188">
            <v>79.299103504482488</v>
          </cell>
          <cell r="L188" t="e">
            <v>#VALUE!</v>
          </cell>
          <cell r="M188" t="e">
            <v>#VALUE!</v>
          </cell>
        </row>
        <row r="189">
          <cell r="B189">
            <v>15</v>
          </cell>
          <cell r="C189">
            <v>8</v>
          </cell>
          <cell r="D189">
            <v>2007</v>
          </cell>
          <cell r="E189">
            <v>39309</v>
          </cell>
          <cell r="F189" t="str">
            <v>8/15/2007</v>
          </cell>
          <cell r="G189">
            <v>18.79</v>
          </cell>
          <cell r="H189" t="str">
            <v>#NA</v>
          </cell>
          <cell r="I189" t="str">
            <v>#NA</v>
          </cell>
          <cell r="K189">
            <v>76.568867155664222</v>
          </cell>
          <cell r="L189" t="e">
            <v>#VALUE!</v>
          </cell>
          <cell r="M189" t="e">
            <v>#VALUE!</v>
          </cell>
        </row>
        <row r="190">
          <cell r="B190">
            <v>16</v>
          </cell>
          <cell r="C190">
            <v>8</v>
          </cell>
          <cell r="D190">
            <v>2007</v>
          </cell>
          <cell r="E190">
            <v>39310</v>
          </cell>
          <cell r="F190" t="str">
            <v>8/16/2007</v>
          </cell>
          <cell r="G190">
            <v>19.2</v>
          </cell>
          <cell r="H190" t="str">
            <v>#NA</v>
          </cell>
          <cell r="I190" t="str">
            <v>#NA</v>
          </cell>
          <cell r="K190">
            <v>78.239608801955995</v>
          </cell>
          <cell r="L190" t="e">
            <v>#VALUE!</v>
          </cell>
          <cell r="M190" t="e">
            <v>#VALUE!</v>
          </cell>
        </row>
        <row r="191">
          <cell r="B191">
            <v>17</v>
          </cell>
          <cell r="C191">
            <v>8</v>
          </cell>
          <cell r="D191">
            <v>2007</v>
          </cell>
          <cell r="E191">
            <v>39311</v>
          </cell>
          <cell r="F191" t="str">
            <v>8/17/2007</v>
          </cell>
          <cell r="G191">
            <v>19.05</v>
          </cell>
          <cell r="H191" t="str">
            <v>#NA</v>
          </cell>
          <cell r="I191" t="str">
            <v>#NA</v>
          </cell>
          <cell r="K191">
            <v>77.628361858190715</v>
          </cell>
          <cell r="L191" t="e">
            <v>#VALUE!</v>
          </cell>
          <cell r="M191" t="e">
            <v>#VALUE!</v>
          </cell>
        </row>
        <row r="192">
          <cell r="B192">
            <v>20</v>
          </cell>
          <cell r="C192">
            <v>8</v>
          </cell>
          <cell r="D192">
            <v>2007</v>
          </cell>
          <cell r="E192">
            <v>39314</v>
          </cell>
          <cell r="F192" t="str">
            <v>8/20/2007</v>
          </cell>
          <cell r="G192">
            <v>18.7</v>
          </cell>
          <cell r="H192" t="str">
            <v>#NA</v>
          </cell>
          <cell r="I192" t="str">
            <v>#NA</v>
          </cell>
          <cell r="K192">
            <v>76.202118989405051</v>
          </cell>
          <cell r="L192" t="e">
            <v>#VALUE!</v>
          </cell>
          <cell r="M192" t="e">
            <v>#VALUE!</v>
          </cell>
        </row>
        <row r="193">
          <cell r="B193">
            <v>21</v>
          </cell>
          <cell r="C193">
            <v>8</v>
          </cell>
          <cell r="D193">
            <v>2007</v>
          </cell>
          <cell r="E193">
            <v>39315</v>
          </cell>
          <cell r="F193" t="str">
            <v>8/21/2007</v>
          </cell>
          <cell r="G193">
            <v>18.75</v>
          </cell>
          <cell r="H193" t="str">
            <v>#NA</v>
          </cell>
          <cell r="I193" t="str">
            <v>#NA</v>
          </cell>
          <cell r="K193">
            <v>76.40586797066014</v>
          </cell>
          <cell r="L193" t="e">
            <v>#VALUE!</v>
          </cell>
          <cell r="M193" t="e">
            <v>#VALUE!</v>
          </cell>
        </row>
        <row r="194">
          <cell r="B194">
            <v>22</v>
          </cell>
          <cell r="C194">
            <v>8</v>
          </cell>
          <cell r="D194">
            <v>2007</v>
          </cell>
          <cell r="E194">
            <v>39316</v>
          </cell>
          <cell r="F194" t="str">
            <v>8/22/2007</v>
          </cell>
          <cell r="G194">
            <v>19.45</v>
          </cell>
          <cell r="H194" t="str">
            <v>#NA</v>
          </cell>
          <cell r="I194" t="str">
            <v>#NA</v>
          </cell>
          <cell r="K194">
            <v>79.258353708231454</v>
          </cell>
          <cell r="L194" t="e">
            <v>#VALUE!</v>
          </cell>
          <cell r="M194" t="e">
            <v>#VALUE!</v>
          </cell>
        </row>
        <row r="195">
          <cell r="B195">
            <v>23</v>
          </cell>
          <cell r="C195">
            <v>8</v>
          </cell>
          <cell r="D195">
            <v>2007</v>
          </cell>
          <cell r="E195">
            <v>39317</v>
          </cell>
          <cell r="F195" t="str">
            <v>8/23/2007</v>
          </cell>
          <cell r="G195">
            <v>19.8</v>
          </cell>
          <cell r="H195" t="str">
            <v>#NA</v>
          </cell>
          <cell r="I195" t="str">
            <v>#NA</v>
          </cell>
          <cell r="K195">
            <v>80.684596577017118</v>
          </cell>
          <cell r="L195" t="e">
            <v>#VALUE!</v>
          </cell>
          <cell r="M195" t="e">
            <v>#VALUE!</v>
          </cell>
        </row>
        <row r="196">
          <cell r="B196">
            <v>24</v>
          </cell>
          <cell r="C196">
            <v>8</v>
          </cell>
          <cell r="D196">
            <v>2007</v>
          </cell>
          <cell r="E196">
            <v>39318</v>
          </cell>
          <cell r="F196" t="str">
            <v>8/24/2007</v>
          </cell>
          <cell r="G196">
            <v>19.55</v>
          </cell>
          <cell r="H196" t="str">
            <v>#NA</v>
          </cell>
          <cell r="I196" t="str">
            <v>#NA</v>
          </cell>
          <cell r="K196">
            <v>79.665851670741645</v>
          </cell>
          <cell r="L196" t="e">
            <v>#VALUE!</v>
          </cell>
          <cell r="M196" t="e">
            <v>#VALUE!</v>
          </cell>
        </row>
        <row r="197">
          <cell r="B197">
            <v>27</v>
          </cell>
          <cell r="C197">
            <v>8</v>
          </cell>
          <cell r="D197">
            <v>2007</v>
          </cell>
          <cell r="E197">
            <v>39321</v>
          </cell>
          <cell r="F197" t="str">
            <v>8/27/2007</v>
          </cell>
          <cell r="G197">
            <v>19.510000000000002</v>
          </cell>
          <cell r="H197" t="str">
            <v>#NA</v>
          </cell>
          <cell r="I197" t="str">
            <v>#NA</v>
          </cell>
          <cell r="K197">
            <v>79.502852485737591</v>
          </cell>
          <cell r="L197" t="e">
            <v>#VALUE!</v>
          </cell>
          <cell r="M197" t="e">
            <v>#VALUE!</v>
          </cell>
        </row>
        <row r="198">
          <cell r="B198">
            <v>28</v>
          </cell>
          <cell r="C198">
            <v>8</v>
          </cell>
          <cell r="D198">
            <v>2007</v>
          </cell>
          <cell r="E198">
            <v>39322</v>
          </cell>
          <cell r="F198" t="str">
            <v>8/28/2007</v>
          </cell>
          <cell r="G198">
            <v>18.920000000000002</v>
          </cell>
          <cell r="H198" t="str">
            <v>#NA</v>
          </cell>
          <cell r="I198" t="str">
            <v>#NA</v>
          </cell>
          <cell r="K198">
            <v>77.098614506927476</v>
          </cell>
          <cell r="L198" t="e">
            <v>#VALUE!</v>
          </cell>
          <cell r="M198" t="e">
            <v>#VALUE!</v>
          </cell>
        </row>
        <row r="199">
          <cell r="B199">
            <v>29</v>
          </cell>
          <cell r="C199">
            <v>8</v>
          </cell>
          <cell r="D199">
            <v>2007</v>
          </cell>
          <cell r="E199">
            <v>39323</v>
          </cell>
          <cell r="F199" t="str">
            <v>8/29/2007</v>
          </cell>
          <cell r="G199">
            <v>19</v>
          </cell>
          <cell r="H199" t="str">
            <v>#NA</v>
          </cell>
          <cell r="I199" t="str">
            <v>#NA</v>
          </cell>
          <cell r="K199">
            <v>77.424612876935612</v>
          </cell>
          <cell r="L199" t="e">
            <v>#VALUE!</v>
          </cell>
          <cell r="M199" t="e">
            <v>#VALUE!</v>
          </cell>
        </row>
        <row r="200">
          <cell r="B200">
            <v>30</v>
          </cell>
          <cell r="C200">
            <v>8</v>
          </cell>
          <cell r="D200">
            <v>2007</v>
          </cell>
          <cell r="E200">
            <v>39324</v>
          </cell>
          <cell r="F200" t="str">
            <v>8/30/2007</v>
          </cell>
          <cell r="G200">
            <v>18.989999999999998</v>
          </cell>
          <cell r="H200" t="str">
            <v>#NA</v>
          </cell>
          <cell r="I200" t="str">
            <v>#NA</v>
          </cell>
          <cell r="K200">
            <v>77.383863080684591</v>
          </cell>
          <cell r="L200" t="e">
            <v>#VALUE!</v>
          </cell>
          <cell r="M200" t="e">
            <v>#VALUE!</v>
          </cell>
        </row>
        <row r="201">
          <cell r="B201">
            <v>31</v>
          </cell>
          <cell r="C201">
            <v>8</v>
          </cell>
          <cell r="D201">
            <v>2007</v>
          </cell>
          <cell r="E201">
            <v>39325</v>
          </cell>
          <cell r="F201" t="str">
            <v>8/31/2007</v>
          </cell>
          <cell r="G201">
            <v>19.239999999999998</v>
          </cell>
          <cell r="H201" t="str">
            <v>#NA</v>
          </cell>
          <cell r="I201" t="str">
            <v>#NA</v>
          </cell>
          <cell r="K201">
            <v>78.402607986960064</v>
          </cell>
          <cell r="L201" t="e">
            <v>#VALUE!</v>
          </cell>
          <cell r="M201" t="e">
            <v>#VALUE!</v>
          </cell>
        </row>
        <row r="202">
          <cell r="B202">
            <v>4</v>
          </cell>
          <cell r="C202">
            <v>9</v>
          </cell>
          <cell r="D202">
            <v>2007</v>
          </cell>
          <cell r="E202">
            <v>39329</v>
          </cell>
          <cell r="F202" t="str">
            <v>9/4/2007</v>
          </cell>
          <cell r="G202">
            <v>19.37</v>
          </cell>
          <cell r="H202" t="str">
            <v>#NA</v>
          </cell>
          <cell r="I202" t="str">
            <v>#NA</v>
          </cell>
          <cell r="K202">
            <v>78.932355338223317</v>
          </cell>
          <cell r="L202" t="e">
            <v>#VALUE!</v>
          </cell>
          <cell r="M202" t="e">
            <v>#VALUE!</v>
          </cell>
        </row>
        <row r="203">
          <cell r="B203">
            <v>5</v>
          </cell>
          <cell r="C203">
            <v>9</v>
          </cell>
          <cell r="D203">
            <v>2007</v>
          </cell>
          <cell r="E203">
            <v>39330</v>
          </cell>
          <cell r="F203" t="str">
            <v>9/5/2007</v>
          </cell>
          <cell r="G203">
            <v>19.29</v>
          </cell>
          <cell r="H203" t="str">
            <v>#NA</v>
          </cell>
          <cell r="I203" t="str">
            <v>#NA</v>
          </cell>
          <cell r="K203">
            <v>78.606356968215167</v>
          </cell>
          <cell r="L203" t="e">
            <v>#VALUE!</v>
          </cell>
          <cell r="M203" t="e">
            <v>#VALUE!</v>
          </cell>
        </row>
        <row r="204">
          <cell r="B204">
            <v>6</v>
          </cell>
          <cell r="C204">
            <v>9</v>
          </cell>
          <cell r="D204">
            <v>2007</v>
          </cell>
          <cell r="E204">
            <v>39331</v>
          </cell>
          <cell r="F204" t="str">
            <v>9/6/2007</v>
          </cell>
          <cell r="G204">
            <v>19.309999999999999</v>
          </cell>
          <cell r="H204" t="str">
            <v>#NA</v>
          </cell>
          <cell r="I204" t="str">
            <v>#NA</v>
          </cell>
          <cell r="K204">
            <v>78.687856560717194</v>
          </cell>
          <cell r="L204" t="e">
            <v>#VALUE!</v>
          </cell>
          <cell r="M204" t="e">
            <v>#VALUE!</v>
          </cell>
        </row>
        <row r="205">
          <cell r="B205">
            <v>7</v>
          </cell>
          <cell r="C205">
            <v>9</v>
          </cell>
          <cell r="D205">
            <v>2007</v>
          </cell>
          <cell r="E205">
            <v>39332</v>
          </cell>
          <cell r="F205" t="str">
            <v>9/7/2007</v>
          </cell>
          <cell r="G205">
            <v>19.18</v>
          </cell>
          <cell r="H205" t="str">
            <v>#NA</v>
          </cell>
          <cell r="I205" t="str">
            <v>#NA</v>
          </cell>
          <cell r="K205">
            <v>78.158109209453954</v>
          </cell>
          <cell r="L205" t="e">
            <v>#VALUE!</v>
          </cell>
          <cell r="M205" t="e">
            <v>#VALUE!</v>
          </cell>
        </row>
        <row r="206">
          <cell r="B206">
            <v>10</v>
          </cell>
          <cell r="C206">
            <v>9</v>
          </cell>
          <cell r="D206">
            <v>2007</v>
          </cell>
          <cell r="E206">
            <v>39335</v>
          </cell>
          <cell r="F206" t="str">
            <v>9/10/2007</v>
          </cell>
          <cell r="G206">
            <v>19.170000000000002</v>
          </cell>
          <cell r="H206" t="str">
            <v>#NA</v>
          </cell>
          <cell r="I206" t="str">
            <v>#NA</v>
          </cell>
          <cell r="K206">
            <v>78.117359413202948</v>
          </cell>
          <cell r="L206" t="e">
            <v>#VALUE!</v>
          </cell>
          <cell r="M206" t="e">
            <v>#VALUE!</v>
          </cell>
        </row>
        <row r="207">
          <cell r="B207">
            <v>11</v>
          </cell>
          <cell r="C207">
            <v>9</v>
          </cell>
          <cell r="D207">
            <v>2007</v>
          </cell>
          <cell r="E207">
            <v>39336</v>
          </cell>
          <cell r="F207" t="str">
            <v>9/11/2007</v>
          </cell>
          <cell r="G207">
            <v>18.98</v>
          </cell>
          <cell r="H207" t="str">
            <v>#NA</v>
          </cell>
          <cell r="I207" t="str">
            <v>#NA</v>
          </cell>
          <cell r="K207">
            <v>77.343113284433585</v>
          </cell>
          <cell r="L207" t="e">
            <v>#VALUE!</v>
          </cell>
          <cell r="M207" t="e">
            <v>#VALUE!</v>
          </cell>
        </row>
        <row r="208">
          <cell r="B208">
            <v>12</v>
          </cell>
          <cell r="C208">
            <v>9</v>
          </cell>
          <cell r="D208">
            <v>2007</v>
          </cell>
          <cell r="E208">
            <v>39337</v>
          </cell>
          <cell r="F208" t="str">
            <v>9/12/2007</v>
          </cell>
          <cell r="G208">
            <v>18.940000000000001</v>
          </cell>
          <cell r="H208" t="str">
            <v>#NA</v>
          </cell>
          <cell r="I208" t="str">
            <v>#NA</v>
          </cell>
          <cell r="K208">
            <v>77.180114099429503</v>
          </cell>
          <cell r="L208" t="e">
            <v>#VALUE!</v>
          </cell>
          <cell r="M208" t="e">
            <v>#VALUE!</v>
          </cell>
        </row>
        <row r="209">
          <cell r="B209">
            <v>13</v>
          </cell>
          <cell r="C209">
            <v>9</v>
          </cell>
          <cell r="D209">
            <v>2007</v>
          </cell>
          <cell r="E209">
            <v>39338</v>
          </cell>
          <cell r="F209" t="str">
            <v>9/13/2007</v>
          </cell>
          <cell r="G209">
            <v>18.899999999999999</v>
          </cell>
          <cell r="H209" t="str">
            <v>#NA</v>
          </cell>
          <cell r="I209" t="str">
            <v>#NA</v>
          </cell>
          <cell r="K209">
            <v>77.01711491442542</v>
          </cell>
          <cell r="L209" t="e">
            <v>#VALUE!</v>
          </cell>
          <cell r="M209" t="e">
            <v>#VALUE!</v>
          </cell>
        </row>
        <row r="210">
          <cell r="B210">
            <v>14</v>
          </cell>
          <cell r="C210">
            <v>9</v>
          </cell>
          <cell r="D210">
            <v>2007</v>
          </cell>
          <cell r="E210">
            <v>39339</v>
          </cell>
          <cell r="F210" t="str">
            <v>9/14/2007</v>
          </cell>
          <cell r="G210">
            <v>18.68</v>
          </cell>
          <cell r="H210" t="str">
            <v>#NA</v>
          </cell>
          <cell r="I210" t="str">
            <v>#NA</v>
          </cell>
          <cell r="K210">
            <v>76.120619396903024</v>
          </cell>
          <cell r="L210" t="e">
            <v>#VALUE!</v>
          </cell>
          <cell r="M210" t="e">
            <v>#VALUE!</v>
          </cell>
        </row>
        <row r="211">
          <cell r="B211">
            <v>17</v>
          </cell>
          <cell r="C211">
            <v>9</v>
          </cell>
          <cell r="D211">
            <v>2007</v>
          </cell>
          <cell r="E211">
            <v>39342</v>
          </cell>
          <cell r="F211" t="str">
            <v>9/17/2007</v>
          </cell>
          <cell r="G211">
            <v>18.75</v>
          </cell>
          <cell r="H211" t="str">
            <v>#NA</v>
          </cell>
          <cell r="I211" t="str">
            <v>#NA</v>
          </cell>
          <cell r="K211">
            <v>76.40586797066014</v>
          </cell>
          <cell r="L211" t="e">
            <v>#VALUE!</v>
          </cell>
          <cell r="M211" t="e">
            <v>#VALUE!</v>
          </cell>
        </row>
        <row r="212">
          <cell r="B212">
            <v>18</v>
          </cell>
          <cell r="C212">
            <v>9</v>
          </cell>
          <cell r="D212">
            <v>2007</v>
          </cell>
          <cell r="E212">
            <v>39343</v>
          </cell>
          <cell r="F212" t="str">
            <v>9/18/2007</v>
          </cell>
          <cell r="G212">
            <v>18.739999999999998</v>
          </cell>
          <cell r="H212" t="str">
            <v>#NA</v>
          </cell>
          <cell r="I212" t="str">
            <v>#NA</v>
          </cell>
          <cell r="K212">
            <v>76.365118174409119</v>
          </cell>
          <cell r="L212" t="e">
            <v>#VALUE!</v>
          </cell>
          <cell r="M212" t="e">
            <v>#VALUE!</v>
          </cell>
        </row>
        <row r="213">
          <cell r="B213">
            <v>19</v>
          </cell>
          <cell r="C213">
            <v>9</v>
          </cell>
          <cell r="D213">
            <v>2007</v>
          </cell>
          <cell r="E213">
            <v>39344</v>
          </cell>
          <cell r="F213" t="str">
            <v>9/19/2007</v>
          </cell>
          <cell r="G213">
            <v>18.71</v>
          </cell>
          <cell r="H213" t="str">
            <v>#NA</v>
          </cell>
          <cell r="I213" t="str">
            <v>#NA</v>
          </cell>
          <cell r="K213">
            <v>76.242868785656086</v>
          </cell>
          <cell r="L213" t="e">
            <v>#VALUE!</v>
          </cell>
          <cell r="M213" t="e">
            <v>#VALUE!</v>
          </cell>
        </row>
        <row r="214">
          <cell r="B214">
            <v>20</v>
          </cell>
          <cell r="C214">
            <v>9</v>
          </cell>
          <cell r="D214">
            <v>2007</v>
          </cell>
          <cell r="E214">
            <v>39345</v>
          </cell>
          <cell r="F214" t="str">
            <v>9/20/2007</v>
          </cell>
          <cell r="G214">
            <v>18.649999999999999</v>
          </cell>
          <cell r="H214" t="str">
            <v>#NA</v>
          </cell>
          <cell r="I214" t="str">
            <v>#NA</v>
          </cell>
          <cell r="K214">
            <v>75.998370008149948</v>
          </cell>
          <cell r="L214" t="e">
            <v>#VALUE!</v>
          </cell>
          <cell r="M214" t="e">
            <v>#VALUE!</v>
          </cell>
        </row>
        <row r="215">
          <cell r="B215">
            <v>21</v>
          </cell>
          <cell r="C215">
            <v>9</v>
          </cell>
          <cell r="D215">
            <v>2007</v>
          </cell>
          <cell r="E215">
            <v>39346</v>
          </cell>
          <cell r="F215" t="str">
            <v>9/21/2007</v>
          </cell>
          <cell r="G215">
            <v>18.600000000000001</v>
          </cell>
          <cell r="H215" t="str">
            <v>#NA</v>
          </cell>
          <cell r="I215" t="str">
            <v>#NA</v>
          </cell>
          <cell r="K215">
            <v>75.794621026894873</v>
          </cell>
          <cell r="L215" t="e">
            <v>#VALUE!</v>
          </cell>
          <cell r="M215" t="e">
            <v>#VALUE!</v>
          </cell>
        </row>
        <row r="216">
          <cell r="B216">
            <v>24</v>
          </cell>
          <cell r="C216">
            <v>9</v>
          </cell>
          <cell r="D216">
            <v>2007</v>
          </cell>
          <cell r="E216">
            <v>39349</v>
          </cell>
          <cell r="F216" t="str">
            <v>9/24/2007</v>
          </cell>
          <cell r="G216">
            <v>18.510000000000002</v>
          </cell>
          <cell r="H216" t="str">
            <v>#NA</v>
          </cell>
          <cell r="I216" t="str">
            <v>#NA</v>
          </cell>
          <cell r="K216">
            <v>75.427872860635702</v>
          </cell>
          <cell r="L216" t="e">
            <v>#VALUE!</v>
          </cell>
          <cell r="M216" t="e">
            <v>#VALUE!</v>
          </cell>
        </row>
        <row r="217">
          <cell r="B217">
            <v>25</v>
          </cell>
          <cell r="C217">
            <v>9</v>
          </cell>
          <cell r="D217">
            <v>2007</v>
          </cell>
          <cell r="E217">
            <v>39350</v>
          </cell>
          <cell r="F217" t="str">
            <v>9/25/2007</v>
          </cell>
          <cell r="G217">
            <v>18.57</v>
          </cell>
          <cell r="H217" t="str">
            <v>#NA</v>
          </cell>
          <cell r="I217" t="str">
            <v>#NA</v>
          </cell>
          <cell r="K217">
            <v>75.672371638141811</v>
          </cell>
          <cell r="L217" t="e">
            <v>#VALUE!</v>
          </cell>
          <cell r="M217" t="e">
            <v>#VALUE!</v>
          </cell>
        </row>
        <row r="218">
          <cell r="B218">
            <v>26</v>
          </cell>
          <cell r="C218">
            <v>9</v>
          </cell>
          <cell r="D218">
            <v>2007</v>
          </cell>
          <cell r="E218">
            <v>39351</v>
          </cell>
          <cell r="F218" t="str">
            <v>9/26/2007</v>
          </cell>
          <cell r="G218">
            <v>18.440000000000001</v>
          </cell>
          <cell r="H218" t="str">
            <v>#NA</v>
          </cell>
          <cell r="I218" t="str">
            <v>#NA</v>
          </cell>
          <cell r="K218">
            <v>75.142624286878572</v>
          </cell>
          <cell r="L218" t="e">
            <v>#VALUE!</v>
          </cell>
          <cell r="M218" t="e">
            <v>#VALUE!</v>
          </cell>
        </row>
        <row r="219">
          <cell r="B219">
            <v>27</v>
          </cell>
          <cell r="C219">
            <v>9</v>
          </cell>
          <cell r="D219">
            <v>2007</v>
          </cell>
          <cell r="E219">
            <v>39352</v>
          </cell>
          <cell r="F219" t="str">
            <v>9/27/2007</v>
          </cell>
          <cell r="G219">
            <v>18.37</v>
          </cell>
          <cell r="H219" t="str">
            <v>#NA</v>
          </cell>
          <cell r="I219" t="str">
            <v>#NA</v>
          </cell>
          <cell r="K219">
            <v>74.857375713121442</v>
          </cell>
          <cell r="L219" t="e">
            <v>#VALUE!</v>
          </cell>
          <cell r="M219" t="e">
            <v>#VALUE!</v>
          </cell>
        </row>
        <row r="220">
          <cell r="B220">
            <v>28</v>
          </cell>
          <cell r="C220">
            <v>9</v>
          </cell>
          <cell r="D220">
            <v>2007</v>
          </cell>
          <cell r="E220">
            <v>39353</v>
          </cell>
          <cell r="F220" t="str">
            <v>9/28/2007</v>
          </cell>
          <cell r="G220">
            <v>18.41</v>
          </cell>
          <cell r="H220" t="str">
            <v>#NA</v>
          </cell>
          <cell r="I220" t="str">
            <v>#NA</v>
          </cell>
          <cell r="K220">
            <v>75.02037489812551</v>
          </cell>
          <cell r="L220" t="e">
            <v>#VALUE!</v>
          </cell>
          <cell r="M220" t="e">
            <v>#VALUE!</v>
          </cell>
        </row>
        <row r="221">
          <cell r="B221">
            <v>1</v>
          </cell>
          <cell r="C221">
            <v>10</v>
          </cell>
          <cell r="D221">
            <v>2007</v>
          </cell>
          <cell r="E221">
            <v>39356</v>
          </cell>
          <cell r="F221" t="str">
            <v>10/1/2007</v>
          </cell>
          <cell r="G221">
            <v>18.36</v>
          </cell>
          <cell r="H221" t="str">
            <v>#NA</v>
          </cell>
          <cell r="I221" t="str">
            <v>#NA</v>
          </cell>
          <cell r="K221">
            <v>74.816625916870422</v>
          </cell>
          <cell r="L221" t="e">
            <v>#VALUE!</v>
          </cell>
          <cell r="M221" t="e">
            <v>#VALUE!</v>
          </cell>
        </row>
        <row r="222">
          <cell r="B222">
            <v>2</v>
          </cell>
          <cell r="C222">
            <v>10</v>
          </cell>
          <cell r="D222">
            <v>2007</v>
          </cell>
          <cell r="E222">
            <v>39357</v>
          </cell>
          <cell r="F222" t="str">
            <v>10/2/2007</v>
          </cell>
          <cell r="G222">
            <v>18.420000000000002</v>
          </cell>
          <cell r="H222" t="str">
            <v>#NA</v>
          </cell>
          <cell r="I222" t="str">
            <v>#NA</v>
          </cell>
          <cell r="K222">
            <v>75.061124694376531</v>
          </cell>
          <cell r="L222" t="e">
            <v>#VALUE!</v>
          </cell>
          <cell r="M222" t="e">
            <v>#VALUE!</v>
          </cell>
        </row>
        <row r="223">
          <cell r="B223">
            <v>3</v>
          </cell>
          <cell r="C223">
            <v>10</v>
          </cell>
          <cell r="D223">
            <v>2007</v>
          </cell>
          <cell r="E223">
            <v>39358</v>
          </cell>
          <cell r="F223" t="str">
            <v>10/3/2007</v>
          </cell>
          <cell r="G223">
            <v>18.350000000000001</v>
          </cell>
          <cell r="H223" t="str">
            <v>#NA</v>
          </cell>
          <cell r="I223" t="str">
            <v>#NA</v>
          </cell>
          <cell r="K223">
            <v>74.775876120619401</v>
          </cell>
          <cell r="L223" t="e">
            <v>#VALUE!</v>
          </cell>
          <cell r="M223" t="e">
            <v>#VALUE!</v>
          </cell>
        </row>
        <row r="224">
          <cell r="B224">
            <v>4</v>
          </cell>
          <cell r="C224">
            <v>10</v>
          </cell>
          <cell r="D224">
            <v>2007</v>
          </cell>
          <cell r="E224">
            <v>39359</v>
          </cell>
          <cell r="F224" t="str">
            <v>10/4/2007</v>
          </cell>
          <cell r="G224">
            <v>18.23</v>
          </cell>
          <cell r="H224" t="str">
            <v>#NA</v>
          </cell>
          <cell r="I224" t="str">
            <v>#NA</v>
          </cell>
          <cell r="K224">
            <v>74.286878565607168</v>
          </cell>
          <cell r="L224" t="e">
            <v>#VALUE!</v>
          </cell>
          <cell r="M224" t="e">
            <v>#VALUE!</v>
          </cell>
        </row>
        <row r="225">
          <cell r="B225">
            <v>5</v>
          </cell>
          <cell r="C225">
            <v>10</v>
          </cell>
          <cell r="D225">
            <v>2007</v>
          </cell>
          <cell r="E225">
            <v>39360</v>
          </cell>
          <cell r="F225" t="str">
            <v>10/5/2007</v>
          </cell>
          <cell r="G225">
            <v>18.2</v>
          </cell>
          <cell r="H225" t="str">
            <v>#NA</v>
          </cell>
          <cell r="I225" t="str">
            <v>#NA</v>
          </cell>
          <cell r="K225">
            <v>74.164629176854106</v>
          </cell>
          <cell r="L225" t="e">
            <v>#VALUE!</v>
          </cell>
          <cell r="M225" t="e">
            <v>#VALUE!</v>
          </cell>
        </row>
        <row r="226">
          <cell r="B226">
            <v>9</v>
          </cell>
          <cell r="C226">
            <v>10</v>
          </cell>
          <cell r="D226">
            <v>2007</v>
          </cell>
          <cell r="E226">
            <v>39364</v>
          </cell>
          <cell r="F226" t="str">
            <v>10/9/2007</v>
          </cell>
          <cell r="G226">
            <v>18.05</v>
          </cell>
          <cell r="H226" t="str">
            <v>#NA</v>
          </cell>
          <cell r="I226" t="str">
            <v>#NA</v>
          </cell>
          <cell r="K226">
            <v>73.55338223308884</v>
          </cell>
          <cell r="L226" t="e">
            <v>#VALUE!</v>
          </cell>
          <cell r="M226" t="e">
            <v>#VALUE!</v>
          </cell>
        </row>
        <row r="227">
          <cell r="B227">
            <v>10</v>
          </cell>
          <cell r="C227">
            <v>10</v>
          </cell>
          <cell r="D227">
            <v>2007</v>
          </cell>
          <cell r="E227">
            <v>39365</v>
          </cell>
          <cell r="F227" t="str">
            <v>10/10/2007</v>
          </cell>
          <cell r="G227">
            <v>18.02</v>
          </cell>
          <cell r="H227" t="str">
            <v>#NA</v>
          </cell>
          <cell r="I227" t="str">
            <v>#NA</v>
          </cell>
          <cell r="K227">
            <v>73.431132844335778</v>
          </cell>
          <cell r="L227" t="e">
            <v>#VALUE!</v>
          </cell>
          <cell r="M227" t="e">
            <v>#VALUE!</v>
          </cell>
        </row>
        <row r="228">
          <cell r="B228">
            <v>11</v>
          </cell>
          <cell r="C228">
            <v>10</v>
          </cell>
          <cell r="D228">
            <v>2007</v>
          </cell>
          <cell r="E228">
            <v>39366</v>
          </cell>
          <cell r="F228" t="str">
            <v>10/11/2007</v>
          </cell>
          <cell r="G228">
            <v>17.95</v>
          </cell>
          <cell r="H228" t="str">
            <v>#NA</v>
          </cell>
          <cell r="I228" t="str">
            <v>#NA</v>
          </cell>
          <cell r="K228">
            <v>73.145884270578648</v>
          </cell>
          <cell r="L228" t="e">
            <v>#VALUE!</v>
          </cell>
          <cell r="M228" t="e">
            <v>#VALUE!</v>
          </cell>
        </row>
        <row r="229">
          <cell r="B229">
            <v>12</v>
          </cell>
          <cell r="C229">
            <v>10</v>
          </cell>
          <cell r="D229">
            <v>2007</v>
          </cell>
          <cell r="E229">
            <v>39367</v>
          </cell>
          <cell r="F229" t="str">
            <v>10/12/2007</v>
          </cell>
          <cell r="G229">
            <v>18.079999999999998</v>
          </cell>
          <cell r="H229" t="str">
            <v>#NA</v>
          </cell>
          <cell r="I229" t="str">
            <v>#NA</v>
          </cell>
          <cell r="K229">
            <v>73.675631621841887</v>
          </cell>
          <cell r="L229" t="e">
            <v>#VALUE!</v>
          </cell>
          <cell r="M229" t="e">
            <v>#VALUE!</v>
          </cell>
        </row>
        <row r="230">
          <cell r="B230">
            <v>15</v>
          </cell>
          <cell r="C230">
            <v>10</v>
          </cell>
          <cell r="D230">
            <v>2007</v>
          </cell>
          <cell r="E230">
            <v>39370</v>
          </cell>
          <cell r="F230" t="str">
            <v>10/15/2007</v>
          </cell>
          <cell r="G230">
            <v>18.350000000000001</v>
          </cell>
          <cell r="H230" t="str">
            <v>#NA</v>
          </cell>
          <cell r="I230" t="str">
            <v>#NA</v>
          </cell>
          <cell r="K230">
            <v>74.775876120619401</v>
          </cell>
          <cell r="L230" t="e">
            <v>#VALUE!</v>
          </cell>
          <cell r="M230" t="e">
            <v>#VALUE!</v>
          </cell>
        </row>
        <row r="231">
          <cell r="B231">
            <v>16</v>
          </cell>
          <cell r="C231">
            <v>10</v>
          </cell>
          <cell r="D231">
            <v>2007</v>
          </cell>
          <cell r="E231">
            <v>39371</v>
          </cell>
          <cell r="F231" t="str">
            <v>10/16/2007</v>
          </cell>
          <cell r="G231">
            <v>18.18</v>
          </cell>
          <cell r="H231" t="str">
            <v>#NA</v>
          </cell>
          <cell r="I231" t="str">
            <v>#NA</v>
          </cell>
          <cell r="K231">
            <v>74.083129584352079</v>
          </cell>
          <cell r="L231" t="e">
            <v>#VALUE!</v>
          </cell>
          <cell r="M231" t="e">
            <v>#VALUE!</v>
          </cell>
        </row>
        <row r="232">
          <cell r="B232">
            <v>17</v>
          </cell>
          <cell r="C232">
            <v>10</v>
          </cell>
          <cell r="D232">
            <v>2007</v>
          </cell>
          <cell r="E232">
            <v>39372</v>
          </cell>
          <cell r="F232" t="str">
            <v>10/17/2007</v>
          </cell>
          <cell r="G232">
            <v>18.170000000000002</v>
          </cell>
          <cell r="H232" t="str">
            <v>#NA</v>
          </cell>
          <cell r="I232" t="str">
            <v>#NA</v>
          </cell>
          <cell r="K232">
            <v>74.042379788101059</v>
          </cell>
          <cell r="L232" t="e">
            <v>#VALUE!</v>
          </cell>
          <cell r="M232" t="e">
            <v>#VALUE!</v>
          </cell>
        </row>
        <row r="233">
          <cell r="B233">
            <v>18</v>
          </cell>
          <cell r="C233">
            <v>10</v>
          </cell>
          <cell r="D233">
            <v>2007</v>
          </cell>
          <cell r="E233">
            <v>39373</v>
          </cell>
          <cell r="F233" t="str">
            <v>10/18/2007</v>
          </cell>
          <cell r="G233">
            <v>18.100000000000001</v>
          </cell>
          <cell r="H233" t="str">
            <v>#NA</v>
          </cell>
          <cell r="I233" t="str">
            <v>#NA</v>
          </cell>
          <cell r="K233">
            <v>73.757131214343943</v>
          </cell>
          <cell r="L233" t="e">
            <v>#VALUE!</v>
          </cell>
          <cell r="M233" t="e">
            <v>#VALUE!</v>
          </cell>
        </row>
        <row r="234">
          <cell r="B234">
            <v>19</v>
          </cell>
          <cell r="C234">
            <v>10</v>
          </cell>
          <cell r="D234">
            <v>2007</v>
          </cell>
          <cell r="E234">
            <v>39374</v>
          </cell>
          <cell r="F234" t="str">
            <v>10/19/2007</v>
          </cell>
          <cell r="G234">
            <v>17.739999999999998</v>
          </cell>
          <cell r="H234" t="str">
            <v>#NA</v>
          </cell>
          <cell r="I234" t="str">
            <v>#NA</v>
          </cell>
          <cell r="K234">
            <v>72.290138549307244</v>
          </cell>
          <cell r="L234" t="e">
            <v>#VALUE!</v>
          </cell>
          <cell r="M234" t="e">
            <v>#VALUE!</v>
          </cell>
        </row>
        <row r="235">
          <cell r="B235">
            <v>22</v>
          </cell>
          <cell r="C235">
            <v>10</v>
          </cell>
          <cell r="D235">
            <v>2007</v>
          </cell>
          <cell r="E235">
            <v>39377</v>
          </cell>
          <cell r="F235" t="str">
            <v>10/22/2007</v>
          </cell>
          <cell r="G235">
            <v>18.07</v>
          </cell>
          <cell r="H235" t="str">
            <v>#NA</v>
          </cell>
          <cell r="I235" t="str">
            <v>#NA</v>
          </cell>
          <cell r="K235">
            <v>73.634881825590881</v>
          </cell>
          <cell r="L235" t="e">
            <v>#VALUE!</v>
          </cell>
          <cell r="M235" t="e">
            <v>#VALUE!</v>
          </cell>
        </row>
        <row r="236">
          <cell r="B236">
            <v>23</v>
          </cell>
          <cell r="C236">
            <v>10</v>
          </cell>
          <cell r="D236">
            <v>2007</v>
          </cell>
          <cell r="E236">
            <v>39378</v>
          </cell>
          <cell r="F236" t="str">
            <v>10/23/2007</v>
          </cell>
          <cell r="G236">
            <v>18.05</v>
          </cell>
          <cell r="H236" t="str">
            <v>#NA</v>
          </cell>
          <cell r="I236" t="str">
            <v>#NA</v>
          </cell>
          <cell r="K236">
            <v>73.55338223308884</v>
          </cell>
          <cell r="L236" t="e">
            <v>#VALUE!</v>
          </cell>
          <cell r="M236" t="e">
            <v>#VALUE!</v>
          </cell>
        </row>
        <row r="237">
          <cell r="B237">
            <v>24</v>
          </cell>
          <cell r="C237">
            <v>10</v>
          </cell>
          <cell r="D237">
            <v>2007</v>
          </cell>
          <cell r="E237">
            <v>39379</v>
          </cell>
          <cell r="F237" t="str">
            <v>10/24/2007</v>
          </cell>
          <cell r="G237">
            <v>18.059999999999999</v>
          </cell>
          <cell r="H237" t="str">
            <v>#NA</v>
          </cell>
          <cell r="I237" t="str">
            <v>#NA</v>
          </cell>
          <cell r="K237">
            <v>73.59413202933986</v>
          </cell>
          <cell r="L237" t="e">
            <v>#VALUE!</v>
          </cell>
          <cell r="M237" t="e">
            <v>#VALUE!</v>
          </cell>
        </row>
        <row r="238">
          <cell r="B238">
            <v>25</v>
          </cell>
          <cell r="C238">
            <v>10</v>
          </cell>
          <cell r="D238">
            <v>2007</v>
          </cell>
          <cell r="E238">
            <v>39380</v>
          </cell>
          <cell r="F238" t="str">
            <v>10/25/2007</v>
          </cell>
          <cell r="G238">
            <v>18.38</v>
          </cell>
          <cell r="H238" t="str">
            <v>#NA</v>
          </cell>
          <cell r="I238" t="str">
            <v>#NA</v>
          </cell>
          <cell r="K238">
            <v>74.898125509372449</v>
          </cell>
          <cell r="L238" t="e">
            <v>#VALUE!</v>
          </cell>
          <cell r="M238" t="e">
            <v>#VALUE!</v>
          </cell>
        </row>
        <row r="239">
          <cell r="B239">
            <v>26</v>
          </cell>
          <cell r="C239">
            <v>10</v>
          </cell>
          <cell r="D239">
            <v>2007</v>
          </cell>
          <cell r="E239">
            <v>39381</v>
          </cell>
          <cell r="F239" t="str">
            <v>10/26/2007</v>
          </cell>
          <cell r="G239">
            <v>18.489999999999998</v>
          </cell>
          <cell r="H239" t="str">
            <v>#NA</v>
          </cell>
          <cell r="I239" t="str">
            <v>#NA</v>
          </cell>
          <cell r="K239">
            <v>75.346373268133661</v>
          </cell>
          <cell r="L239" t="e">
            <v>#VALUE!</v>
          </cell>
          <cell r="M239" t="e">
            <v>#VALUE!</v>
          </cell>
        </row>
        <row r="240">
          <cell r="B240">
            <v>29</v>
          </cell>
          <cell r="C240">
            <v>10</v>
          </cell>
          <cell r="D240">
            <v>2007</v>
          </cell>
          <cell r="E240">
            <v>39384</v>
          </cell>
          <cell r="F240" t="str">
            <v>10/29/2007</v>
          </cell>
          <cell r="G240">
            <v>18.43</v>
          </cell>
          <cell r="H240" t="str">
            <v>#NA</v>
          </cell>
          <cell r="I240" t="str">
            <v>#NA</v>
          </cell>
          <cell r="K240">
            <v>75.101874490627551</v>
          </cell>
          <cell r="L240" t="e">
            <v>#VALUE!</v>
          </cell>
          <cell r="M240" t="e">
            <v>#VALUE!</v>
          </cell>
        </row>
        <row r="241">
          <cell r="B241">
            <v>30</v>
          </cell>
          <cell r="C241">
            <v>10</v>
          </cell>
          <cell r="D241">
            <v>2007</v>
          </cell>
          <cell r="E241">
            <v>39385</v>
          </cell>
          <cell r="F241" t="str">
            <v>10/30/2007</v>
          </cell>
          <cell r="G241">
            <v>18.93</v>
          </cell>
          <cell r="H241" t="str">
            <v>#NA</v>
          </cell>
          <cell r="I241" t="str">
            <v>#NA</v>
          </cell>
          <cell r="K241">
            <v>77.139364303178482</v>
          </cell>
          <cell r="L241" t="e">
            <v>#VALUE!</v>
          </cell>
          <cell r="M241" t="e">
            <v>#VALUE!</v>
          </cell>
        </row>
        <row r="242">
          <cell r="B242">
            <v>31</v>
          </cell>
          <cell r="C242">
            <v>10</v>
          </cell>
          <cell r="D242">
            <v>2007</v>
          </cell>
          <cell r="E242">
            <v>39386</v>
          </cell>
          <cell r="F242" t="str">
            <v>10/31/2007</v>
          </cell>
          <cell r="G242">
            <v>19.8</v>
          </cell>
          <cell r="H242" t="str">
            <v>#NA</v>
          </cell>
          <cell r="I242" t="str">
            <v>#NA</v>
          </cell>
          <cell r="K242">
            <v>80.684596577017118</v>
          </cell>
          <cell r="L242" t="e">
            <v>#VALUE!</v>
          </cell>
          <cell r="M242" t="e">
            <v>#VALUE!</v>
          </cell>
        </row>
        <row r="243">
          <cell r="B243">
            <v>1</v>
          </cell>
          <cell r="C243">
            <v>11</v>
          </cell>
          <cell r="D243">
            <v>2007</v>
          </cell>
          <cell r="E243">
            <v>39387</v>
          </cell>
          <cell r="F243" t="str">
            <v>11/1/2007</v>
          </cell>
          <cell r="G243">
            <v>19.66</v>
          </cell>
          <cell r="H243" t="str">
            <v>#NA</v>
          </cell>
          <cell r="I243" t="str">
            <v>#NA</v>
          </cell>
          <cell r="K243">
            <v>80.114099429502858</v>
          </cell>
          <cell r="L243" t="e">
            <v>#VALUE!</v>
          </cell>
          <cell r="M243" t="e">
            <v>#VALUE!</v>
          </cell>
        </row>
        <row r="244">
          <cell r="B244">
            <v>2</v>
          </cell>
          <cell r="C244">
            <v>11</v>
          </cell>
          <cell r="D244">
            <v>2007</v>
          </cell>
          <cell r="E244">
            <v>39388</v>
          </cell>
          <cell r="F244" t="str">
            <v>11/2/2007</v>
          </cell>
          <cell r="G244">
            <v>19.29</v>
          </cell>
          <cell r="H244" t="str">
            <v>#NA</v>
          </cell>
          <cell r="I244" t="str">
            <v>#NA</v>
          </cell>
          <cell r="K244">
            <v>78.606356968215167</v>
          </cell>
          <cell r="L244" t="e">
            <v>#VALUE!</v>
          </cell>
          <cell r="M244" t="e">
            <v>#VALUE!</v>
          </cell>
        </row>
        <row r="245">
          <cell r="B245">
            <v>5</v>
          </cell>
          <cell r="C245">
            <v>11</v>
          </cell>
          <cell r="D245">
            <v>2007</v>
          </cell>
          <cell r="E245">
            <v>39391</v>
          </cell>
          <cell r="F245" t="str">
            <v>11/5/2007</v>
          </cell>
          <cell r="G245">
            <v>18.8</v>
          </cell>
          <cell r="H245" t="str">
            <v>#NA</v>
          </cell>
          <cell r="I245" t="str">
            <v>#NA</v>
          </cell>
          <cell r="K245">
            <v>76.609616951915243</v>
          </cell>
          <cell r="L245" t="e">
            <v>#VALUE!</v>
          </cell>
          <cell r="M245" t="e">
            <v>#VALUE!</v>
          </cell>
        </row>
        <row r="246">
          <cell r="B246">
            <v>6</v>
          </cell>
          <cell r="C246">
            <v>11</v>
          </cell>
          <cell r="D246">
            <v>2007</v>
          </cell>
          <cell r="E246">
            <v>39392</v>
          </cell>
          <cell r="F246" t="str">
            <v>11/6/2007</v>
          </cell>
          <cell r="G246">
            <v>18.84</v>
          </cell>
          <cell r="H246" t="str">
            <v>#NA</v>
          </cell>
          <cell r="I246" t="str">
            <v>#NA</v>
          </cell>
          <cell r="K246">
            <v>76.772616136919311</v>
          </cell>
          <cell r="L246" t="e">
            <v>#VALUE!</v>
          </cell>
          <cell r="M246" t="e">
            <v>#VALUE!</v>
          </cell>
        </row>
        <row r="247">
          <cell r="B247">
            <v>7</v>
          </cell>
          <cell r="C247">
            <v>11</v>
          </cell>
          <cell r="D247">
            <v>2007</v>
          </cell>
          <cell r="E247">
            <v>39393</v>
          </cell>
          <cell r="F247" t="str">
            <v>11/7/2007</v>
          </cell>
          <cell r="G247">
            <v>18.399999999999999</v>
          </cell>
          <cell r="H247" t="str">
            <v>#NA</v>
          </cell>
          <cell r="I247" t="str">
            <v>#NA</v>
          </cell>
          <cell r="K247">
            <v>74.97962510187449</v>
          </cell>
          <cell r="L247" t="e">
            <v>#VALUE!</v>
          </cell>
          <cell r="M247" t="e">
            <v>#VALUE!</v>
          </cell>
        </row>
        <row r="248">
          <cell r="B248">
            <v>8</v>
          </cell>
          <cell r="C248">
            <v>11</v>
          </cell>
          <cell r="D248">
            <v>2007</v>
          </cell>
          <cell r="E248">
            <v>39394</v>
          </cell>
          <cell r="F248" t="str">
            <v>11/8/2007</v>
          </cell>
          <cell r="G248">
            <v>17.829999999999998</v>
          </cell>
          <cell r="H248" t="str">
            <v>#NA</v>
          </cell>
          <cell r="I248" t="str">
            <v>#NA</v>
          </cell>
          <cell r="K248">
            <v>72.656886715566415</v>
          </cell>
          <cell r="L248" t="e">
            <v>#VALUE!</v>
          </cell>
          <cell r="M248" t="e">
            <v>#VALUE!</v>
          </cell>
        </row>
        <row r="249">
          <cell r="B249">
            <v>9</v>
          </cell>
          <cell r="C249">
            <v>11</v>
          </cell>
          <cell r="D249">
            <v>2007</v>
          </cell>
          <cell r="E249">
            <v>39395</v>
          </cell>
          <cell r="F249" t="str">
            <v>11/9/2007</v>
          </cell>
          <cell r="G249">
            <v>16.690000000000001</v>
          </cell>
          <cell r="H249" t="str">
            <v>#NA</v>
          </cell>
          <cell r="I249" t="str">
            <v>#NA</v>
          </cell>
          <cell r="K249">
            <v>68.011409942950294</v>
          </cell>
          <cell r="L249" t="e">
            <v>#VALUE!</v>
          </cell>
          <cell r="M249" t="e">
            <v>#VALUE!</v>
          </cell>
        </row>
        <row r="250">
          <cell r="B250">
            <v>12</v>
          </cell>
          <cell r="C250">
            <v>11</v>
          </cell>
          <cell r="D250">
            <v>2007</v>
          </cell>
          <cell r="E250">
            <v>39398</v>
          </cell>
          <cell r="F250" t="str">
            <v>11/12/2007</v>
          </cell>
          <cell r="G250">
            <v>16.899999999999999</v>
          </cell>
          <cell r="H250" t="str">
            <v>#NA</v>
          </cell>
          <cell r="I250" t="str">
            <v>#NA</v>
          </cell>
          <cell r="K250">
            <v>68.867155664221684</v>
          </cell>
          <cell r="L250" t="e">
            <v>#VALUE!</v>
          </cell>
          <cell r="M250" t="e">
            <v>#VALUE!</v>
          </cell>
        </row>
        <row r="251">
          <cell r="B251">
            <v>13</v>
          </cell>
          <cell r="C251">
            <v>11</v>
          </cell>
          <cell r="D251">
            <v>2007</v>
          </cell>
          <cell r="E251">
            <v>39399</v>
          </cell>
          <cell r="F251" t="str">
            <v>11/13/2007</v>
          </cell>
          <cell r="G251">
            <v>16.39</v>
          </cell>
          <cell r="H251" t="str">
            <v>#NA</v>
          </cell>
          <cell r="I251" t="str">
            <v>#NA</v>
          </cell>
          <cell r="K251">
            <v>66.788916055419719</v>
          </cell>
          <cell r="L251" t="e">
            <v>#VALUE!</v>
          </cell>
          <cell r="M251" t="e">
            <v>#VALUE!</v>
          </cell>
        </row>
        <row r="252">
          <cell r="B252">
            <v>14</v>
          </cell>
          <cell r="C252">
            <v>11</v>
          </cell>
          <cell r="D252">
            <v>2007</v>
          </cell>
          <cell r="E252">
            <v>39400</v>
          </cell>
          <cell r="F252" t="str">
            <v>11/14/2007</v>
          </cell>
          <cell r="G252">
            <v>16.57</v>
          </cell>
          <cell r="H252" t="str">
            <v>#NA</v>
          </cell>
          <cell r="I252" t="str">
            <v>#NA</v>
          </cell>
          <cell r="K252">
            <v>67.522412387938076</v>
          </cell>
          <cell r="L252" t="e">
            <v>#VALUE!</v>
          </cell>
          <cell r="M252" t="e">
            <v>#VALUE!</v>
          </cell>
        </row>
        <row r="253">
          <cell r="B253">
            <v>15</v>
          </cell>
          <cell r="C253">
            <v>11</v>
          </cell>
          <cell r="D253">
            <v>2007</v>
          </cell>
          <cell r="E253">
            <v>39401</v>
          </cell>
          <cell r="F253" t="str">
            <v>11/15/2007</v>
          </cell>
          <cell r="G253">
            <v>16.399999999999999</v>
          </cell>
          <cell r="H253" t="str">
            <v>#NA</v>
          </cell>
          <cell r="I253" t="str">
            <v>#NA</v>
          </cell>
          <cell r="K253">
            <v>66.82966585167074</v>
          </cell>
          <cell r="L253" t="e">
            <v>#VALUE!</v>
          </cell>
          <cell r="M253" t="e">
            <v>#VALUE!</v>
          </cell>
        </row>
        <row r="254">
          <cell r="B254">
            <v>16</v>
          </cell>
          <cell r="C254">
            <v>11</v>
          </cell>
          <cell r="D254">
            <v>2007</v>
          </cell>
          <cell r="E254">
            <v>39402</v>
          </cell>
          <cell r="F254" t="str">
            <v>11/16/2007</v>
          </cell>
          <cell r="G254">
            <v>16.11</v>
          </cell>
          <cell r="H254" t="str">
            <v>#NA</v>
          </cell>
          <cell r="I254" t="str">
            <v>#NA</v>
          </cell>
          <cell r="K254">
            <v>65.647921760391199</v>
          </cell>
          <cell r="L254" t="e">
            <v>#VALUE!</v>
          </cell>
          <cell r="M254" t="e">
            <v>#VALUE!</v>
          </cell>
        </row>
        <row r="255">
          <cell r="B255">
            <v>19</v>
          </cell>
          <cell r="C255">
            <v>11</v>
          </cell>
          <cell r="D255">
            <v>2007</v>
          </cell>
          <cell r="E255">
            <v>39405</v>
          </cell>
          <cell r="F255" t="str">
            <v>11/19/2007</v>
          </cell>
          <cell r="G255">
            <v>16.399999999999999</v>
          </cell>
          <cell r="H255" t="str">
            <v>#NA</v>
          </cell>
          <cell r="I255" t="str">
            <v>#NA</v>
          </cell>
          <cell r="K255">
            <v>66.82966585167074</v>
          </cell>
          <cell r="L255" t="e">
            <v>#VALUE!</v>
          </cell>
          <cell r="M255" t="e">
            <v>#VALUE!</v>
          </cell>
        </row>
        <row r="256">
          <cell r="F256" t="str">
            <v>11/20/2007</v>
          </cell>
          <cell r="G256">
            <v>16.32</v>
          </cell>
        </row>
      </sheetData>
      <sheetData sheetId="5">
        <row r="1">
          <cell r="G1" t="str">
            <v>Price Performance</v>
          </cell>
          <cell r="K1" t="str">
            <v>Relative Performance</v>
          </cell>
        </row>
        <row r="2">
          <cell r="G2" t="str">
            <v>EGI Financial Holdings Inc</v>
          </cell>
          <cell r="H2" t="str">
            <v>S&amp;P/TSX Composite Index</v>
          </cell>
          <cell r="I2" t="str">
            <v>S&amp;P 500 - Insurance Index</v>
          </cell>
          <cell r="K2" t="str">
            <v>EGI Financial Holdings Inc</v>
          </cell>
          <cell r="L2" t="str">
            <v>S&amp;P/TSX Composite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0.56284153005464477</v>
          </cell>
          <cell r="L3" t="e">
            <v>#VALUE!</v>
          </cell>
          <cell r="M3" t="e">
            <v>#VALUE!</v>
          </cell>
        </row>
        <row r="4">
          <cell r="A4" t="str">
            <v>TSX:EFH</v>
          </cell>
          <cell r="B4">
            <v>20</v>
          </cell>
          <cell r="C4">
            <v>11</v>
          </cell>
          <cell r="D4">
            <v>2006</v>
          </cell>
          <cell r="E4">
            <v>39041</v>
          </cell>
          <cell r="F4" t="str">
            <v>11/20/2006</v>
          </cell>
          <cell r="G4">
            <v>9.15</v>
          </cell>
          <cell r="H4" t="str">
            <v>#NA</v>
          </cell>
          <cell r="I4" t="str">
            <v>#NA</v>
          </cell>
          <cell r="K4">
            <v>100</v>
          </cell>
          <cell r="L4" t="e">
            <v>#VALUE!</v>
          </cell>
          <cell r="M4" t="e">
            <v>#VALUE!</v>
          </cell>
        </row>
        <row r="5">
          <cell r="A5" t="str">
            <v>IQ2671800</v>
          </cell>
          <cell r="B5">
            <v>21</v>
          </cell>
          <cell r="C5">
            <v>11</v>
          </cell>
          <cell r="D5">
            <v>2006</v>
          </cell>
          <cell r="E5">
            <v>39042</v>
          </cell>
          <cell r="F5" t="str">
            <v>11/21/2006</v>
          </cell>
          <cell r="G5">
            <v>9.39</v>
          </cell>
          <cell r="H5" t="str">
            <v>#NA</v>
          </cell>
          <cell r="I5" t="str">
            <v>#NA</v>
          </cell>
          <cell r="K5">
            <v>102.62295081967214</v>
          </cell>
          <cell r="L5" t="e">
            <v>#VALUE!</v>
          </cell>
          <cell r="M5" t="e">
            <v>#VALUE!</v>
          </cell>
        </row>
        <row r="6">
          <cell r="A6" t="str">
            <v>^IUX</v>
          </cell>
          <cell r="B6">
            <v>22</v>
          </cell>
          <cell r="C6">
            <v>11</v>
          </cell>
          <cell r="D6">
            <v>2006</v>
          </cell>
          <cell r="E6">
            <v>39043</v>
          </cell>
          <cell r="F6" t="str">
            <v>11/22/2006</v>
          </cell>
          <cell r="G6">
            <v>9.06</v>
          </cell>
          <cell r="H6" t="str">
            <v>#NA</v>
          </cell>
          <cell r="I6" t="str">
            <v>#NA</v>
          </cell>
          <cell r="K6">
            <v>99.016393442622956</v>
          </cell>
          <cell r="L6" t="e">
            <v>#VALUE!</v>
          </cell>
          <cell r="M6" t="e">
            <v>#VALUE!</v>
          </cell>
        </row>
        <row r="7">
          <cell r="B7">
            <v>23</v>
          </cell>
          <cell r="C7">
            <v>11</v>
          </cell>
          <cell r="D7">
            <v>2006</v>
          </cell>
          <cell r="E7">
            <v>39044</v>
          </cell>
          <cell r="F7" t="str">
            <v>11/23/2006</v>
          </cell>
          <cell r="G7">
            <v>9.25</v>
          </cell>
          <cell r="H7" t="str">
            <v>#NA</v>
          </cell>
          <cell r="I7" t="str">
            <v>#NA</v>
          </cell>
          <cell r="K7">
            <v>101.09289617486338</v>
          </cell>
          <cell r="L7" t="e">
            <v>#VALUE!</v>
          </cell>
          <cell r="M7" t="e">
            <v>#VALUE!</v>
          </cell>
        </row>
        <row r="8">
          <cell r="B8">
            <v>24</v>
          </cell>
          <cell r="C8">
            <v>11</v>
          </cell>
          <cell r="D8">
            <v>2006</v>
          </cell>
          <cell r="E8">
            <v>39045</v>
          </cell>
          <cell r="F8" t="str">
            <v>11/24/2006</v>
          </cell>
          <cell r="G8">
            <v>9.0500000000000007</v>
          </cell>
          <cell r="H8" t="str">
            <v>#NA</v>
          </cell>
          <cell r="I8" t="str">
            <v>#NA</v>
          </cell>
          <cell r="K8">
            <v>98.907103825136616</v>
          </cell>
          <cell r="L8" t="e">
            <v>#VALUE!</v>
          </cell>
          <cell r="M8" t="e">
            <v>#VALUE!</v>
          </cell>
        </row>
        <row r="9">
          <cell r="B9">
            <v>27</v>
          </cell>
          <cell r="C9">
            <v>11</v>
          </cell>
          <cell r="D9">
            <v>2006</v>
          </cell>
          <cell r="E9">
            <v>39048</v>
          </cell>
          <cell r="F9" t="str">
            <v>11/27/2006</v>
          </cell>
          <cell r="G9">
            <v>9.06</v>
          </cell>
          <cell r="H9" t="str">
            <v>#NA</v>
          </cell>
          <cell r="I9" t="str">
            <v>#NA</v>
          </cell>
          <cell r="K9">
            <v>99.016393442622956</v>
          </cell>
          <cell r="L9" t="e">
            <v>#VALUE!</v>
          </cell>
          <cell r="M9" t="e">
            <v>#VALUE!</v>
          </cell>
        </row>
        <row r="10">
          <cell r="B10">
            <v>28</v>
          </cell>
          <cell r="C10">
            <v>11</v>
          </cell>
          <cell r="D10">
            <v>2006</v>
          </cell>
          <cell r="E10">
            <v>39049</v>
          </cell>
          <cell r="F10" t="str">
            <v>11/28/2006</v>
          </cell>
          <cell r="G10">
            <v>8.6</v>
          </cell>
          <cell r="H10" t="str">
            <v>#NA</v>
          </cell>
          <cell r="I10" t="str">
            <v>#NA</v>
          </cell>
          <cell r="K10">
            <v>93.989071038251353</v>
          </cell>
          <cell r="L10" t="e">
            <v>#VALUE!</v>
          </cell>
          <cell r="M10" t="e">
            <v>#VALUE!</v>
          </cell>
        </row>
        <row r="11">
          <cell r="B11">
            <v>29</v>
          </cell>
          <cell r="C11">
            <v>11</v>
          </cell>
          <cell r="D11">
            <v>2006</v>
          </cell>
          <cell r="E11">
            <v>39050</v>
          </cell>
          <cell r="F11" t="str">
            <v>11/29/2006</v>
          </cell>
          <cell r="G11">
            <v>9.1</v>
          </cell>
          <cell r="H11" t="str">
            <v>#NA</v>
          </cell>
          <cell r="I11" t="str">
            <v>#NA</v>
          </cell>
          <cell r="K11">
            <v>99.453551912568301</v>
          </cell>
          <cell r="L11" t="e">
            <v>#VALUE!</v>
          </cell>
          <cell r="M11" t="e">
            <v>#VALUE!</v>
          </cell>
        </row>
        <row r="12">
          <cell r="B12">
            <v>30</v>
          </cell>
          <cell r="C12">
            <v>11</v>
          </cell>
          <cell r="D12">
            <v>2006</v>
          </cell>
          <cell r="E12">
            <v>39051</v>
          </cell>
          <cell r="F12" t="str">
            <v>11/30/2006</v>
          </cell>
          <cell r="G12">
            <v>9.4</v>
          </cell>
          <cell r="H12" t="str">
            <v>#NA</v>
          </cell>
          <cell r="I12" t="str">
            <v>#NA</v>
          </cell>
          <cell r="K12">
            <v>102.73224043715847</v>
          </cell>
          <cell r="L12" t="e">
            <v>#VALUE!</v>
          </cell>
          <cell r="M12" t="e">
            <v>#VALUE!</v>
          </cell>
        </row>
        <row r="13">
          <cell r="B13">
            <v>1</v>
          </cell>
          <cell r="C13">
            <v>12</v>
          </cell>
          <cell r="D13">
            <v>2006</v>
          </cell>
          <cell r="E13">
            <v>39052</v>
          </cell>
          <cell r="F13" t="str">
            <v>12/1/2006</v>
          </cell>
          <cell r="G13">
            <v>9.3000000000000007</v>
          </cell>
          <cell r="H13" t="str">
            <v>#NA</v>
          </cell>
          <cell r="I13" t="str">
            <v>#NA</v>
          </cell>
          <cell r="K13">
            <v>101.63934426229508</v>
          </cell>
          <cell r="L13" t="e">
            <v>#VALUE!</v>
          </cell>
          <cell r="M13" t="e">
            <v>#VALUE!</v>
          </cell>
        </row>
        <row r="14">
          <cell r="B14">
            <v>4</v>
          </cell>
          <cell r="C14">
            <v>12</v>
          </cell>
          <cell r="D14">
            <v>2006</v>
          </cell>
          <cell r="E14">
            <v>39055</v>
          </cell>
          <cell r="F14" t="str">
            <v>12/4/2006</v>
          </cell>
          <cell r="G14">
            <v>9.4</v>
          </cell>
          <cell r="H14" t="str">
            <v>#NA</v>
          </cell>
          <cell r="I14" t="str">
            <v>#NA</v>
          </cell>
          <cell r="K14">
            <v>102.73224043715847</v>
          </cell>
          <cell r="L14" t="e">
            <v>#VALUE!</v>
          </cell>
          <cell r="M14" t="e">
            <v>#VALUE!</v>
          </cell>
        </row>
        <row r="15">
          <cell r="B15">
            <v>5</v>
          </cell>
          <cell r="C15">
            <v>12</v>
          </cell>
          <cell r="D15">
            <v>2006</v>
          </cell>
          <cell r="E15">
            <v>39056</v>
          </cell>
          <cell r="F15" t="str">
            <v>12/5/2006</v>
          </cell>
          <cell r="G15">
            <v>9.5399999999999991</v>
          </cell>
          <cell r="H15" t="str">
            <v>#NA</v>
          </cell>
          <cell r="I15" t="str">
            <v>#NA</v>
          </cell>
          <cell r="K15">
            <v>104.26229508196721</v>
          </cell>
          <cell r="L15" t="e">
            <v>#VALUE!</v>
          </cell>
          <cell r="M15" t="e">
            <v>#VALUE!</v>
          </cell>
        </row>
        <row r="16">
          <cell r="B16">
            <v>6</v>
          </cell>
          <cell r="C16">
            <v>12</v>
          </cell>
          <cell r="D16">
            <v>2006</v>
          </cell>
          <cell r="E16">
            <v>39057</v>
          </cell>
          <cell r="F16" t="str">
            <v>12/6/2006</v>
          </cell>
          <cell r="G16">
            <v>9.75</v>
          </cell>
          <cell r="H16" t="str">
            <v>#NA</v>
          </cell>
          <cell r="I16" t="str">
            <v>#NA</v>
          </cell>
          <cell r="K16">
            <v>106.55737704918032</v>
          </cell>
          <cell r="L16" t="e">
            <v>#VALUE!</v>
          </cell>
          <cell r="M16" t="e">
            <v>#VALUE!</v>
          </cell>
        </row>
        <row r="17">
          <cell r="B17">
            <v>7</v>
          </cell>
          <cell r="C17">
            <v>12</v>
          </cell>
          <cell r="D17">
            <v>2006</v>
          </cell>
          <cell r="E17">
            <v>39058</v>
          </cell>
          <cell r="F17" t="str">
            <v>12/7/2006</v>
          </cell>
          <cell r="G17">
            <v>10.050000000000001</v>
          </cell>
          <cell r="H17" t="str">
            <v>#NA</v>
          </cell>
          <cell r="I17" t="str">
            <v>#NA</v>
          </cell>
          <cell r="K17">
            <v>109.8360655737705</v>
          </cell>
          <cell r="L17" t="e">
            <v>#VALUE!</v>
          </cell>
          <cell r="M17" t="e">
            <v>#VALUE!</v>
          </cell>
        </row>
        <row r="18">
          <cell r="B18">
            <v>8</v>
          </cell>
          <cell r="C18">
            <v>12</v>
          </cell>
          <cell r="D18">
            <v>2006</v>
          </cell>
          <cell r="E18">
            <v>39059</v>
          </cell>
          <cell r="F18" t="str">
            <v>12/8/2006</v>
          </cell>
          <cell r="G18">
            <v>10.1</v>
          </cell>
          <cell r="H18" t="str">
            <v>#NA</v>
          </cell>
          <cell r="I18" t="str">
            <v>#NA</v>
          </cell>
          <cell r="K18">
            <v>110.38251366120218</v>
          </cell>
          <cell r="L18" t="e">
            <v>#VALUE!</v>
          </cell>
          <cell r="M18" t="e">
            <v>#VALUE!</v>
          </cell>
        </row>
        <row r="19">
          <cell r="B19">
            <v>11</v>
          </cell>
          <cell r="C19">
            <v>12</v>
          </cell>
          <cell r="D19">
            <v>2006</v>
          </cell>
          <cell r="E19">
            <v>39062</v>
          </cell>
          <cell r="F19" t="str">
            <v>12/11/2006</v>
          </cell>
          <cell r="G19">
            <v>9.93</v>
          </cell>
          <cell r="H19" t="str">
            <v>#NA</v>
          </cell>
          <cell r="I19" t="str">
            <v>#NA</v>
          </cell>
          <cell r="K19">
            <v>108.52459016393441</v>
          </cell>
          <cell r="L19" t="e">
            <v>#VALUE!</v>
          </cell>
          <cell r="M19" t="e">
            <v>#VALUE!</v>
          </cell>
        </row>
        <row r="20">
          <cell r="B20">
            <v>12</v>
          </cell>
          <cell r="C20">
            <v>12</v>
          </cell>
          <cell r="D20">
            <v>2006</v>
          </cell>
          <cell r="E20">
            <v>39063</v>
          </cell>
          <cell r="F20" t="str">
            <v>12/12/2006</v>
          </cell>
          <cell r="G20">
            <v>9.5</v>
          </cell>
          <cell r="H20" t="str">
            <v>#NA</v>
          </cell>
          <cell r="I20" t="str">
            <v>#NA</v>
          </cell>
          <cell r="K20">
            <v>103.82513661202186</v>
          </cell>
          <cell r="L20" t="e">
            <v>#VALUE!</v>
          </cell>
          <cell r="M20" t="e">
            <v>#VALUE!</v>
          </cell>
        </row>
        <row r="21">
          <cell r="B21">
            <v>13</v>
          </cell>
          <cell r="C21">
            <v>12</v>
          </cell>
          <cell r="D21">
            <v>2006</v>
          </cell>
          <cell r="E21">
            <v>39064</v>
          </cell>
          <cell r="F21" t="str">
            <v>12/13/2006</v>
          </cell>
          <cell r="G21">
            <v>10</v>
          </cell>
          <cell r="H21" t="str">
            <v>#NA</v>
          </cell>
          <cell r="I21" t="str">
            <v>#NA</v>
          </cell>
          <cell r="K21">
            <v>109.28961748633878</v>
          </cell>
          <cell r="L21" t="e">
            <v>#VALUE!</v>
          </cell>
          <cell r="M21" t="e">
            <v>#VALUE!</v>
          </cell>
        </row>
        <row r="22">
          <cell r="B22">
            <v>14</v>
          </cell>
          <cell r="C22">
            <v>12</v>
          </cell>
          <cell r="D22">
            <v>2006</v>
          </cell>
          <cell r="E22">
            <v>39065</v>
          </cell>
          <cell r="F22" t="str">
            <v>12/14/2006</v>
          </cell>
          <cell r="G22">
            <v>9.8000000000000007</v>
          </cell>
          <cell r="H22" t="str">
            <v>#NA</v>
          </cell>
          <cell r="I22" t="str">
            <v>#NA</v>
          </cell>
          <cell r="K22">
            <v>107.10382513661203</v>
          </cell>
          <cell r="L22" t="e">
            <v>#VALUE!</v>
          </cell>
          <cell r="M22" t="e">
            <v>#VALUE!</v>
          </cell>
        </row>
        <row r="23">
          <cell r="B23">
            <v>15</v>
          </cell>
          <cell r="C23">
            <v>12</v>
          </cell>
          <cell r="D23">
            <v>2006</v>
          </cell>
          <cell r="E23">
            <v>39066</v>
          </cell>
          <cell r="F23" t="str">
            <v>12/15/2006</v>
          </cell>
          <cell r="G23">
            <v>10</v>
          </cell>
          <cell r="H23" t="str">
            <v>#NA</v>
          </cell>
          <cell r="I23" t="str">
            <v>#NA</v>
          </cell>
          <cell r="K23">
            <v>109.28961748633878</v>
          </cell>
          <cell r="L23" t="e">
            <v>#VALUE!</v>
          </cell>
          <cell r="M23" t="e">
            <v>#VALUE!</v>
          </cell>
        </row>
        <row r="24">
          <cell r="B24">
            <v>18</v>
          </cell>
          <cell r="C24">
            <v>12</v>
          </cell>
          <cell r="D24">
            <v>2006</v>
          </cell>
          <cell r="E24">
            <v>39069</v>
          </cell>
          <cell r="F24" t="str">
            <v>12/18/2006</v>
          </cell>
          <cell r="G24">
            <v>9.5500000000000007</v>
          </cell>
          <cell r="H24" t="str">
            <v>#NA</v>
          </cell>
          <cell r="I24" t="str">
            <v>#NA</v>
          </cell>
          <cell r="K24">
            <v>104.37158469945356</v>
          </cell>
          <cell r="L24" t="e">
            <v>#VALUE!</v>
          </cell>
          <cell r="M24" t="e">
            <v>#VALUE!</v>
          </cell>
        </row>
        <row r="25">
          <cell r="B25">
            <v>19</v>
          </cell>
          <cell r="C25">
            <v>12</v>
          </cell>
          <cell r="D25">
            <v>2006</v>
          </cell>
          <cell r="E25">
            <v>39070</v>
          </cell>
          <cell r="F25" t="str">
            <v>12/19/2006</v>
          </cell>
          <cell r="G25">
            <v>9.75</v>
          </cell>
          <cell r="H25" t="str">
            <v>#NA</v>
          </cell>
          <cell r="I25" t="str">
            <v>#NA</v>
          </cell>
          <cell r="K25">
            <v>106.55737704918032</v>
          </cell>
          <cell r="L25" t="e">
            <v>#VALUE!</v>
          </cell>
          <cell r="M25" t="e">
            <v>#VALUE!</v>
          </cell>
        </row>
        <row r="26">
          <cell r="B26">
            <v>20</v>
          </cell>
          <cell r="C26">
            <v>12</v>
          </cell>
          <cell r="D26">
            <v>2006</v>
          </cell>
          <cell r="E26">
            <v>39071</v>
          </cell>
          <cell r="F26" t="str">
            <v>12/20/2006</v>
          </cell>
          <cell r="G26">
            <v>9.75</v>
          </cell>
          <cell r="H26" t="str">
            <v>#NA</v>
          </cell>
          <cell r="I26" t="str">
            <v>#NA</v>
          </cell>
          <cell r="K26">
            <v>106.55737704918032</v>
          </cell>
          <cell r="L26" t="e">
            <v>#VALUE!</v>
          </cell>
          <cell r="M26" t="e">
            <v>#VALUE!</v>
          </cell>
        </row>
        <row r="27">
          <cell r="B27">
            <v>21</v>
          </cell>
          <cell r="C27">
            <v>12</v>
          </cell>
          <cell r="D27">
            <v>2006</v>
          </cell>
          <cell r="E27">
            <v>39072</v>
          </cell>
          <cell r="F27" t="str">
            <v>12/21/2006</v>
          </cell>
          <cell r="G27">
            <v>9.5299999999999994</v>
          </cell>
          <cell r="H27" t="str">
            <v>#NA</v>
          </cell>
          <cell r="I27" t="str">
            <v>#NA</v>
          </cell>
          <cell r="K27">
            <v>104.15300546448086</v>
          </cell>
          <cell r="L27" t="e">
            <v>#VALUE!</v>
          </cell>
          <cell r="M27" t="e">
            <v>#VALUE!</v>
          </cell>
        </row>
        <row r="28">
          <cell r="B28">
            <v>22</v>
          </cell>
          <cell r="C28">
            <v>12</v>
          </cell>
          <cell r="D28">
            <v>2006</v>
          </cell>
          <cell r="E28">
            <v>39073</v>
          </cell>
          <cell r="F28" t="str">
            <v>12/22/2006</v>
          </cell>
          <cell r="G28">
            <v>9.6</v>
          </cell>
          <cell r="H28" t="str">
            <v>#NA</v>
          </cell>
          <cell r="I28" t="str">
            <v>#NA</v>
          </cell>
          <cell r="K28">
            <v>104.91803278688523</v>
          </cell>
          <cell r="L28" t="e">
            <v>#VALUE!</v>
          </cell>
          <cell r="M28" t="e">
            <v>#VALUE!</v>
          </cell>
        </row>
        <row r="29">
          <cell r="B29">
            <v>27</v>
          </cell>
          <cell r="C29">
            <v>12</v>
          </cell>
          <cell r="D29">
            <v>2006</v>
          </cell>
          <cell r="E29">
            <v>39078</v>
          </cell>
          <cell r="F29" t="str">
            <v>12/27/2006</v>
          </cell>
          <cell r="G29">
            <v>9.8000000000000007</v>
          </cell>
          <cell r="H29" t="str">
            <v>#NA</v>
          </cell>
          <cell r="I29" t="str">
            <v>#NA</v>
          </cell>
          <cell r="K29">
            <v>107.10382513661203</v>
          </cell>
          <cell r="L29" t="e">
            <v>#VALUE!</v>
          </cell>
          <cell r="M29" t="e">
            <v>#VALUE!</v>
          </cell>
        </row>
        <row r="30">
          <cell r="B30">
            <v>28</v>
          </cell>
          <cell r="C30">
            <v>12</v>
          </cell>
          <cell r="D30">
            <v>2006</v>
          </cell>
          <cell r="E30">
            <v>39079</v>
          </cell>
          <cell r="F30" t="str">
            <v>12/28/2006</v>
          </cell>
          <cell r="G30">
            <v>9.6999999999999993</v>
          </cell>
          <cell r="H30" t="str">
            <v>#NA</v>
          </cell>
          <cell r="I30" t="str">
            <v>#NA</v>
          </cell>
          <cell r="K30">
            <v>106.01092896174862</v>
          </cell>
          <cell r="L30" t="e">
            <v>#VALUE!</v>
          </cell>
          <cell r="M30" t="e">
            <v>#VALUE!</v>
          </cell>
        </row>
        <row r="31">
          <cell r="B31">
            <v>29</v>
          </cell>
          <cell r="C31">
            <v>12</v>
          </cell>
          <cell r="D31">
            <v>2006</v>
          </cell>
          <cell r="E31">
            <v>39080</v>
          </cell>
          <cell r="F31" t="str">
            <v>12/29/2006</v>
          </cell>
          <cell r="G31">
            <v>9.9</v>
          </cell>
          <cell r="H31" t="str">
            <v>#NA</v>
          </cell>
          <cell r="I31" t="str">
            <v>#NA</v>
          </cell>
          <cell r="K31">
            <v>108.19672131147541</v>
          </cell>
          <cell r="L31" t="e">
            <v>#VALUE!</v>
          </cell>
          <cell r="M31" t="e">
            <v>#VALUE!</v>
          </cell>
        </row>
        <row r="32">
          <cell r="B32">
            <v>2</v>
          </cell>
          <cell r="C32">
            <v>1</v>
          </cell>
          <cell r="D32">
            <v>2007</v>
          </cell>
          <cell r="E32">
            <v>39084</v>
          </cell>
          <cell r="F32" t="str">
            <v>1/2/2007</v>
          </cell>
          <cell r="G32">
            <v>9.6999999999999993</v>
          </cell>
          <cell r="H32" t="str">
            <v>#NA</v>
          </cell>
          <cell r="I32" t="str">
            <v>#NA</v>
          </cell>
          <cell r="K32">
            <v>106.01092896174862</v>
          </cell>
          <cell r="L32" t="e">
            <v>#VALUE!</v>
          </cell>
          <cell r="M32" t="e">
            <v>#VALUE!</v>
          </cell>
        </row>
        <row r="33">
          <cell r="B33">
            <v>3</v>
          </cell>
          <cell r="C33">
            <v>1</v>
          </cell>
          <cell r="D33">
            <v>2007</v>
          </cell>
          <cell r="E33">
            <v>39085</v>
          </cell>
          <cell r="F33" t="str">
            <v>1/3/2007</v>
          </cell>
          <cell r="G33">
            <v>9.9</v>
          </cell>
          <cell r="H33" t="str">
            <v>#NA</v>
          </cell>
          <cell r="I33" t="str">
            <v>#NA</v>
          </cell>
          <cell r="K33">
            <v>108.19672131147541</v>
          </cell>
          <cell r="L33" t="e">
            <v>#VALUE!</v>
          </cell>
          <cell r="M33" t="e">
            <v>#VALUE!</v>
          </cell>
        </row>
        <row r="34">
          <cell r="B34">
            <v>4</v>
          </cell>
          <cell r="C34">
            <v>1</v>
          </cell>
          <cell r="D34">
            <v>2007</v>
          </cell>
          <cell r="E34">
            <v>39086</v>
          </cell>
          <cell r="F34" t="str">
            <v>1/4/2007</v>
          </cell>
          <cell r="G34">
            <v>9.9</v>
          </cell>
          <cell r="H34" t="str">
            <v>#NA</v>
          </cell>
          <cell r="I34" t="str">
            <v>#NA</v>
          </cell>
          <cell r="K34">
            <v>108.19672131147541</v>
          </cell>
          <cell r="L34" t="e">
            <v>#VALUE!</v>
          </cell>
          <cell r="M34" t="e">
            <v>#VALUE!</v>
          </cell>
        </row>
        <row r="35">
          <cell r="B35">
            <v>5</v>
          </cell>
          <cell r="C35">
            <v>1</v>
          </cell>
          <cell r="D35">
            <v>2007</v>
          </cell>
          <cell r="E35">
            <v>39087</v>
          </cell>
          <cell r="F35" t="str">
            <v>1/5/2007</v>
          </cell>
          <cell r="G35">
            <v>9.9</v>
          </cell>
          <cell r="H35" t="str">
            <v>#NA</v>
          </cell>
          <cell r="I35" t="str">
            <v>#NA</v>
          </cell>
          <cell r="K35">
            <v>108.19672131147541</v>
          </cell>
          <cell r="L35" t="e">
            <v>#VALUE!</v>
          </cell>
          <cell r="M35" t="e">
            <v>#VALUE!</v>
          </cell>
        </row>
        <row r="36">
          <cell r="B36">
            <v>8</v>
          </cell>
          <cell r="C36">
            <v>1</v>
          </cell>
          <cell r="D36">
            <v>2007</v>
          </cell>
          <cell r="E36">
            <v>39090</v>
          </cell>
          <cell r="F36" t="str">
            <v>1/8/2007</v>
          </cell>
          <cell r="G36">
            <v>9.9</v>
          </cell>
          <cell r="H36" t="str">
            <v>#NA</v>
          </cell>
          <cell r="I36" t="str">
            <v>#NA</v>
          </cell>
          <cell r="K36">
            <v>108.19672131147541</v>
          </cell>
          <cell r="L36" t="e">
            <v>#VALUE!</v>
          </cell>
          <cell r="M36" t="e">
            <v>#VALUE!</v>
          </cell>
        </row>
        <row r="37">
          <cell r="B37">
            <v>9</v>
          </cell>
          <cell r="C37">
            <v>1</v>
          </cell>
          <cell r="D37">
            <v>2007</v>
          </cell>
          <cell r="E37">
            <v>39091</v>
          </cell>
          <cell r="F37" t="str">
            <v>1/9/2007</v>
          </cell>
          <cell r="G37">
            <v>10.34</v>
          </cell>
          <cell r="H37" t="str">
            <v>#NA</v>
          </cell>
          <cell r="I37" t="str">
            <v>#NA</v>
          </cell>
          <cell r="K37">
            <v>113.00546448087432</v>
          </cell>
          <cell r="L37" t="e">
            <v>#VALUE!</v>
          </cell>
          <cell r="M37" t="e">
            <v>#VALUE!</v>
          </cell>
        </row>
        <row r="38">
          <cell r="B38">
            <v>10</v>
          </cell>
          <cell r="C38">
            <v>1</v>
          </cell>
          <cell r="D38">
            <v>2007</v>
          </cell>
          <cell r="E38">
            <v>39092</v>
          </cell>
          <cell r="F38" t="str">
            <v>1/10/2007</v>
          </cell>
          <cell r="G38">
            <v>10.15</v>
          </cell>
          <cell r="H38" t="str">
            <v>#NA</v>
          </cell>
          <cell r="I38" t="str">
            <v>#NA</v>
          </cell>
          <cell r="K38">
            <v>110.92896174863387</v>
          </cell>
          <cell r="L38" t="e">
            <v>#VALUE!</v>
          </cell>
          <cell r="M38" t="e">
            <v>#VALUE!</v>
          </cell>
        </row>
        <row r="39">
          <cell r="B39">
            <v>11</v>
          </cell>
          <cell r="C39">
            <v>1</v>
          </cell>
          <cell r="D39">
            <v>2007</v>
          </cell>
          <cell r="E39">
            <v>39093</v>
          </cell>
          <cell r="F39" t="str">
            <v>1/11/2007</v>
          </cell>
          <cell r="G39">
            <v>10.02</v>
          </cell>
          <cell r="H39" t="str">
            <v>#NA</v>
          </cell>
          <cell r="I39" t="str">
            <v>#NA</v>
          </cell>
          <cell r="K39">
            <v>109.50819672131146</v>
          </cell>
          <cell r="L39" t="e">
            <v>#VALUE!</v>
          </cell>
          <cell r="M39" t="e">
            <v>#VALUE!</v>
          </cell>
        </row>
        <row r="40">
          <cell r="B40">
            <v>12</v>
          </cell>
          <cell r="C40">
            <v>1</v>
          </cell>
          <cell r="D40">
            <v>2007</v>
          </cell>
          <cell r="E40">
            <v>39094</v>
          </cell>
          <cell r="F40" t="str">
            <v>1/12/2007</v>
          </cell>
          <cell r="G40">
            <v>10.050000000000001</v>
          </cell>
          <cell r="H40" t="str">
            <v>#NA</v>
          </cell>
          <cell r="I40" t="str">
            <v>#NA</v>
          </cell>
          <cell r="K40">
            <v>109.8360655737705</v>
          </cell>
          <cell r="L40" t="e">
            <v>#VALUE!</v>
          </cell>
          <cell r="M40" t="e">
            <v>#VALUE!</v>
          </cell>
        </row>
        <row r="41">
          <cell r="B41">
            <v>15</v>
          </cell>
          <cell r="C41">
            <v>1</v>
          </cell>
          <cell r="D41">
            <v>2007</v>
          </cell>
          <cell r="E41">
            <v>39097</v>
          </cell>
          <cell r="F41" t="str">
            <v>1/15/2007</v>
          </cell>
          <cell r="G41">
            <v>10.35</v>
          </cell>
          <cell r="H41" t="str">
            <v>#NA</v>
          </cell>
          <cell r="I41" t="str">
            <v>#NA</v>
          </cell>
          <cell r="K41">
            <v>113.11475409836065</v>
          </cell>
          <cell r="L41" t="e">
            <v>#VALUE!</v>
          </cell>
          <cell r="M41" t="e">
            <v>#VALUE!</v>
          </cell>
        </row>
        <row r="42">
          <cell r="B42">
            <v>16</v>
          </cell>
          <cell r="C42">
            <v>1</v>
          </cell>
          <cell r="D42">
            <v>2007</v>
          </cell>
          <cell r="E42">
            <v>39098</v>
          </cell>
          <cell r="F42" t="str">
            <v>1/16/2007</v>
          </cell>
          <cell r="G42">
            <v>10.4</v>
          </cell>
          <cell r="H42" t="str">
            <v>#NA</v>
          </cell>
          <cell r="I42" t="str">
            <v>#NA</v>
          </cell>
          <cell r="K42">
            <v>113.66120218579235</v>
          </cell>
          <cell r="L42" t="e">
            <v>#VALUE!</v>
          </cell>
          <cell r="M42" t="e">
            <v>#VALUE!</v>
          </cell>
        </row>
        <row r="43">
          <cell r="B43">
            <v>17</v>
          </cell>
          <cell r="C43">
            <v>1</v>
          </cell>
          <cell r="D43">
            <v>2007</v>
          </cell>
          <cell r="E43">
            <v>39099</v>
          </cell>
          <cell r="F43" t="str">
            <v>1/17/2007</v>
          </cell>
          <cell r="G43">
            <v>10.35</v>
          </cell>
          <cell r="H43" t="str">
            <v>#NA</v>
          </cell>
          <cell r="I43" t="str">
            <v>#NA</v>
          </cell>
          <cell r="K43">
            <v>113.11475409836065</v>
          </cell>
          <cell r="L43" t="e">
            <v>#VALUE!</v>
          </cell>
          <cell r="M43" t="e">
            <v>#VALUE!</v>
          </cell>
        </row>
        <row r="44">
          <cell r="B44">
            <v>18</v>
          </cell>
          <cell r="C44">
            <v>1</v>
          </cell>
          <cell r="D44">
            <v>2007</v>
          </cell>
          <cell r="E44">
            <v>39100</v>
          </cell>
          <cell r="F44" t="str">
            <v>1/18/2007</v>
          </cell>
          <cell r="G44">
            <v>10.4</v>
          </cell>
          <cell r="H44" t="str">
            <v>#NA</v>
          </cell>
          <cell r="I44" t="str">
            <v>#NA</v>
          </cell>
          <cell r="K44">
            <v>113.66120218579235</v>
          </cell>
          <cell r="L44" t="e">
            <v>#VALUE!</v>
          </cell>
          <cell r="M44" t="e">
            <v>#VALUE!</v>
          </cell>
        </row>
        <row r="45">
          <cell r="B45">
            <v>19</v>
          </cell>
          <cell r="C45">
            <v>1</v>
          </cell>
          <cell r="D45">
            <v>2007</v>
          </cell>
          <cell r="E45">
            <v>39101</v>
          </cell>
          <cell r="F45" t="str">
            <v>1/19/2007</v>
          </cell>
          <cell r="G45">
            <v>10.35</v>
          </cell>
          <cell r="H45" t="str">
            <v>#NA</v>
          </cell>
          <cell r="I45" t="str">
            <v>#NA</v>
          </cell>
          <cell r="K45">
            <v>113.11475409836065</v>
          </cell>
          <cell r="L45" t="e">
            <v>#VALUE!</v>
          </cell>
          <cell r="M45" t="e">
            <v>#VALUE!</v>
          </cell>
        </row>
        <row r="46">
          <cell r="B46">
            <v>22</v>
          </cell>
          <cell r="C46">
            <v>1</v>
          </cell>
          <cell r="D46">
            <v>2007</v>
          </cell>
          <cell r="E46">
            <v>39104</v>
          </cell>
          <cell r="F46" t="str">
            <v>1/22/2007</v>
          </cell>
          <cell r="G46">
            <v>10.4</v>
          </cell>
          <cell r="H46" t="str">
            <v>#NA</v>
          </cell>
          <cell r="I46" t="str">
            <v>#NA</v>
          </cell>
          <cell r="K46">
            <v>113.66120218579235</v>
          </cell>
          <cell r="L46" t="e">
            <v>#VALUE!</v>
          </cell>
          <cell r="M46" t="e">
            <v>#VALUE!</v>
          </cell>
        </row>
        <row r="47">
          <cell r="B47">
            <v>23</v>
          </cell>
          <cell r="C47">
            <v>1</v>
          </cell>
          <cell r="D47">
            <v>2007</v>
          </cell>
          <cell r="E47">
            <v>39105</v>
          </cell>
          <cell r="F47" t="str">
            <v>1/23/2007</v>
          </cell>
          <cell r="G47">
            <v>10.4</v>
          </cell>
          <cell r="H47" t="str">
            <v>#NA</v>
          </cell>
          <cell r="I47" t="str">
            <v>#NA</v>
          </cell>
          <cell r="K47">
            <v>113.66120218579235</v>
          </cell>
          <cell r="L47" t="e">
            <v>#VALUE!</v>
          </cell>
          <cell r="M47" t="e">
            <v>#VALUE!</v>
          </cell>
        </row>
        <row r="48">
          <cell r="B48">
            <v>24</v>
          </cell>
          <cell r="C48">
            <v>1</v>
          </cell>
          <cell r="D48">
            <v>2007</v>
          </cell>
          <cell r="E48">
            <v>39106</v>
          </cell>
          <cell r="F48" t="str">
            <v>1/24/2007</v>
          </cell>
          <cell r="G48">
            <v>10.42</v>
          </cell>
          <cell r="H48" t="str">
            <v>#NA</v>
          </cell>
          <cell r="I48" t="str">
            <v>#NA</v>
          </cell>
          <cell r="K48">
            <v>113.87978142076503</v>
          </cell>
          <cell r="L48" t="e">
            <v>#VALUE!</v>
          </cell>
          <cell r="M48" t="e">
            <v>#VALUE!</v>
          </cell>
        </row>
        <row r="49">
          <cell r="B49">
            <v>25</v>
          </cell>
          <cell r="C49">
            <v>1</v>
          </cell>
          <cell r="D49">
            <v>2007</v>
          </cell>
          <cell r="E49">
            <v>39107</v>
          </cell>
          <cell r="F49" t="str">
            <v>1/25/2007</v>
          </cell>
          <cell r="G49">
            <v>10.55</v>
          </cell>
          <cell r="H49" t="str">
            <v>#NA</v>
          </cell>
          <cell r="I49" t="str">
            <v>#NA</v>
          </cell>
          <cell r="K49">
            <v>115.30054644808743</v>
          </cell>
          <cell r="L49" t="e">
            <v>#VALUE!</v>
          </cell>
          <cell r="M49" t="e">
            <v>#VALUE!</v>
          </cell>
        </row>
        <row r="50">
          <cell r="B50">
            <v>26</v>
          </cell>
          <cell r="C50">
            <v>1</v>
          </cell>
          <cell r="D50">
            <v>2007</v>
          </cell>
          <cell r="E50">
            <v>39108</v>
          </cell>
          <cell r="F50" t="str">
            <v>1/26/2007</v>
          </cell>
          <cell r="G50">
            <v>10.5</v>
          </cell>
          <cell r="H50" t="str">
            <v>#NA</v>
          </cell>
          <cell r="I50" t="str">
            <v>#NA</v>
          </cell>
          <cell r="K50">
            <v>114.75409836065573</v>
          </cell>
          <cell r="L50" t="e">
            <v>#VALUE!</v>
          </cell>
          <cell r="M50" t="e">
            <v>#VALUE!</v>
          </cell>
        </row>
        <row r="51">
          <cell r="B51">
            <v>29</v>
          </cell>
          <cell r="C51">
            <v>1</v>
          </cell>
          <cell r="D51">
            <v>2007</v>
          </cell>
          <cell r="E51">
            <v>39111</v>
          </cell>
          <cell r="F51" t="str">
            <v>1/29/2007</v>
          </cell>
          <cell r="G51">
            <v>10.55</v>
          </cell>
          <cell r="H51" t="str">
            <v>#NA</v>
          </cell>
          <cell r="I51" t="str">
            <v>#NA</v>
          </cell>
          <cell r="K51">
            <v>115.30054644808743</v>
          </cell>
          <cell r="L51" t="e">
            <v>#VALUE!</v>
          </cell>
          <cell r="M51" t="e">
            <v>#VALUE!</v>
          </cell>
        </row>
        <row r="52">
          <cell r="B52">
            <v>30</v>
          </cell>
          <cell r="C52">
            <v>1</v>
          </cell>
          <cell r="D52">
            <v>2007</v>
          </cell>
          <cell r="E52">
            <v>39112</v>
          </cell>
          <cell r="F52" t="str">
            <v>1/30/2007</v>
          </cell>
          <cell r="G52">
            <v>10.55</v>
          </cell>
          <cell r="H52" t="str">
            <v>#NA</v>
          </cell>
          <cell r="I52" t="str">
            <v>#NA</v>
          </cell>
          <cell r="K52">
            <v>115.30054644808743</v>
          </cell>
          <cell r="L52" t="e">
            <v>#VALUE!</v>
          </cell>
          <cell r="M52" t="e">
            <v>#VALUE!</v>
          </cell>
        </row>
        <row r="53">
          <cell r="B53">
            <v>31</v>
          </cell>
          <cell r="C53">
            <v>1</v>
          </cell>
          <cell r="D53">
            <v>2007</v>
          </cell>
          <cell r="E53">
            <v>39113</v>
          </cell>
          <cell r="F53" t="str">
            <v>1/31/2007</v>
          </cell>
          <cell r="G53">
            <v>10.5</v>
          </cell>
          <cell r="H53" t="str">
            <v>#NA</v>
          </cell>
          <cell r="I53" t="str">
            <v>#NA</v>
          </cell>
          <cell r="K53">
            <v>114.75409836065573</v>
          </cell>
          <cell r="L53" t="e">
            <v>#VALUE!</v>
          </cell>
          <cell r="M53" t="e">
            <v>#VALUE!</v>
          </cell>
        </row>
        <row r="54">
          <cell r="B54">
            <v>1</v>
          </cell>
          <cell r="C54">
            <v>2</v>
          </cell>
          <cell r="D54">
            <v>2007</v>
          </cell>
          <cell r="E54">
            <v>39114</v>
          </cell>
          <cell r="F54" t="str">
            <v>2/1/2007</v>
          </cell>
          <cell r="G54">
            <v>10.6</v>
          </cell>
          <cell r="H54" t="str">
            <v>#NA</v>
          </cell>
          <cell r="I54" t="str">
            <v>#NA</v>
          </cell>
          <cell r="K54">
            <v>115.84699453551912</v>
          </cell>
          <cell r="L54" t="e">
            <v>#VALUE!</v>
          </cell>
          <cell r="M54" t="e">
            <v>#VALUE!</v>
          </cell>
        </row>
        <row r="55">
          <cell r="B55">
            <v>2</v>
          </cell>
          <cell r="C55">
            <v>2</v>
          </cell>
          <cell r="D55">
            <v>2007</v>
          </cell>
          <cell r="E55">
            <v>39115</v>
          </cell>
          <cell r="F55" t="str">
            <v>2/2/2007</v>
          </cell>
          <cell r="G55">
            <v>10.62</v>
          </cell>
          <cell r="H55" t="str">
            <v>#NA</v>
          </cell>
          <cell r="I55" t="str">
            <v>#NA</v>
          </cell>
          <cell r="K55">
            <v>116.06557377049178</v>
          </cell>
          <cell r="L55" t="e">
            <v>#VALUE!</v>
          </cell>
          <cell r="M55" t="e">
            <v>#VALUE!</v>
          </cell>
        </row>
        <row r="56">
          <cell r="B56">
            <v>5</v>
          </cell>
          <cell r="C56">
            <v>2</v>
          </cell>
          <cell r="D56">
            <v>2007</v>
          </cell>
          <cell r="E56">
            <v>39118</v>
          </cell>
          <cell r="F56" t="str">
            <v>2/5/2007</v>
          </cell>
          <cell r="G56">
            <v>10.65</v>
          </cell>
          <cell r="H56" t="str">
            <v>#NA</v>
          </cell>
          <cell r="I56" t="str">
            <v>#NA</v>
          </cell>
          <cell r="K56">
            <v>116.39344262295081</v>
          </cell>
          <cell r="L56" t="e">
            <v>#VALUE!</v>
          </cell>
          <cell r="M56" t="e">
            <v>#VALUE!</v>
          </cell>
        </row>
        <row r="57">
          <cell r="B57">
            <v>6</v>
          </cell>
          <cell r="C57">
            <v>2</v>
          </cell>
          <cell r="D57">
            <v>2007</v>
          </cell>
          <cell r="E57">
            <v>39119</v>
          </cell>
          <cell r="F57" t="str">
            <v>2/6/2007</v>
          </cell>
          <cell r="G57">
            <v>10.65</v>
          </cell>
          <cell r="H57" t="str">
            <v>#NA</v>
          </cell>
          <cell r="I57" t="str">
            <v>#NA</v>
          </cell>
          <cell r="K57">
            <v>116.39344262295081</v>
          </cell>
          <cell r="L57" t="e">
            <v>#VALUE!</v>
          </cell>
          <cell r="M57" t="e">
            <v>#VALUE!</v>
          </cell>
        </row>
        <row r="58">
          <cell r="B58">
            <v>7</v>
          </cell>
          <cell r="C58">
            <v>2</v>
          </cell>
          <cell r="D58">
            <v>2007</v>
          </cell>
          <cell r="E58">
            <v>39120</v>
          </cell>
          <cell r="F58" t="str">
            <v>2/7/2007</v>
          </cell>
          <cell r="G58">
            <v>10.6</v>
          </cell>
          <cell r="H58" t="str">
            <v>#NA</v>
          </cell>
          <cell r="I58" t="str">
            <v>#NA</v>
          </cell>
          <cell r="K58">
            <v>115.84699453551912</v>
          </cell>
          <cell r="L58" t="e">
            <v>#VALUE!</v>
          </cell>
          <cell r="M58" t="e">
            <v>#VALUE!</v>
          </cell>
        </row>
        <row r="59">
          <cell r="B59">
            <v>8</v>
          </cell>
          <cell r="C59">
            <v>2</v>
          </cell>
          <cell r="D59">
            <v>2007</v>
          </cell>
          <cell r="E59">
            <v>39121</v>
          </cell>
          <cell r="F59" t="str">
            <v>2/8/2007</v>
          </cell>
          <cell r="G59">
            <v>10.75</v>
          </cell>
          <cell r="H59" t="str">
            <v>#NA</v>
          </cell>
          <cell r="I59" t="str">
            <v>#NA</v>
          </cell>
          <cell r="K59">
            <v>117.4863387978142</v>
          </cell>
          <cell r="L59" t="e">
            <v>#VALUE!</v>
          </cell>
          <cell r="M59" t="e">
            <v>#VALUE!</v>
          </cell>
        </row>
        <row r="60">
          <cell r="B60">
            <v>9</v>
          </cell>
          <cell r="C60">
            <v>2</v>
          </cell>
          <cell r="D60">
            <v>2007</v>
          </cell>
          <cell r="E60">
            <v>39122</v>
          </cell>
          <cell r="F60" t="str">
            <v>2/9/2007</v>
          </cell>
          <cell r="G60">
            <v>10.74</v>
          </cell>
          <cell r="H60" t="str">
            <v>#NA</v>
          </cell>
          <cell r="I60" t="str">
            <v>#NA</v>
          </cell>
          <cell r="K60">
            <v>117.37704918032787</v>
          </cell>
          <cell r="L60" t="e">
            <v>#VALUE!</v>
          </cell>
          <cell r="M60" t="e">
            <v>#VALUE!</v>
          </cell>
        </row>
        <row r="61">
          <cell r="B61">
            <v>12</v>
          </cell>
          <cell r="C61">
            <v>2</v>
          </cell>
          <cell r="D61">
            <v>2007</v>
          </cell>
          <cell r="E61">
            <v>39125</v>
          </cell>
          <cell r="F61" t="str">
            <v>2/12/2007</v>
          </cell>
          <cell r="G61">
            <v>10.65</v>
          </cell>
          <cell r="H61" t="str">
            <v>#NA</v>
          </cell>
          <cell r="I61" t="str">
            <v>#NA</v>
          </cell>
          <cell r="K61">
            <v>116.39344262295081</v>
          </cell>
          <cell r="L61" t="e">
            <v>#VALUE!</v>
          </cell>
          <cell r="M61" t="e">
            <v>#VALUE!</v>
          </cell>
        </row>
        <row r="62">
          <cell r="B62">
            <v>14</v>
          </cell>
          <cell r="C62">
            <v>2</v>
          </cell>
          <cell r="D62">
            <v>2007</v>
          </cell>
          <cell r="E62">
            <v>39127</v>
          </cell>
          <cell r="F62" t="str">
            <v>2/14/2007</v>
          </cell>
          <cell r="G62">
            <v>10.66</v>
          </cell>
          <cell r="H62" t="str">
            <v>#NA</v>
          </cell>
          <cell r="I62" t="str">
            <v>#NA</v>
          </cell>
          <cell r="K62">
            <v>116.50273224043714</v>
          </cell>
          <cell r="L62" t="e">
            <v>#VALUE!</v>
          </cell>
          <cell r="M62" t="e">
            <v>#VALUE!</v>
          </cell>
        </row>
        <row r="63">
          <cell r="B63">
            <v>15</v>
          </cell>
          <cell r="C63">
            <v>2</v>
          </cell>
          <cell r="D63">
            <v>2007</v>
          </cell>
          <cell r="E63">
            <v>39128</v>
          </cell>
          <cell r="F63" t="str">
            <v>2/15/2007</v>
          </cell>
          <cell r="G63">
            <v>10.65</v>
          </cell>
          <cell r="H63" t="str">
            <v>#NA</v>
          </cell>
          <cell r="I63" t="str">
            <v>#NA</v>
          </cell>
          <cell r="K63">
            <v>116.39344262295081</v>
          </cell>
          <cell r="L63" t="e">
            <v>#VALUE!</v>
          </cell>
          <cell r="M63" t="e">
            <v>#VALUE!</v>
          </cell>
        </row>
        <row r="64">
          <cell r="B64">
            <v>16</v>
          </cell>
          <cell r="C64">
            <v>2</v>
          </cell>
          <cell r="D64">
            <v>2007</v>
          </cell>
          <cell r="E64">
            <v>39129</v>
          </cell>
          <cell r="F64" t="str">
            <v>2/16/2007</v>
          </cell>
          <cell r="G64">
            <v>10.72</v>
          </cell>
          <cell r="H64" t="str">
            <v>#NA</v>
          </cell>
          <cell r="I64" t="str">
            <v>#NA</v>
          </cell>
          <cell r="K64">
            <v>117.15846994535519</v>
          </cell>
          <cell r="L64" t="e">
            <v>#VALUE!</v>
          </cell>
          <cell r="M64" t="e">
            <v>#VALUE!</v>
          </cell>
        </row>
        <row r="65">
          <cell r="B65">
            <v>19</v>
          </cell>
          <cell r="C65">
            <v>2</v>
          </cell>
          <cell r="D65">
            <v>2007</v>
          </cell>
          <cell r="E65">
            <v>39132</v>
          </cell>
          <cell r="F65" t="str">
            <v>2/19/2007</v>
          </cell>
          <cell r="G65">
            <v>10.72</v>
          </cell>
          <cell r="H65" t="str">
            <v>#NA</v>
          </cell>
          <cell r="I65" t="str">
            <v>#NA</v>
          </cell>
          <cell r="K65">
            <v>117.15846994535519</v>
          </cell>
          <cell r="L65" t="e">
            <v>#VALUE!</v>
          </cell>
          <cell r="M65" t="e">
            <v>#VALUE!</v>
          </cell>
        </row>
        <row r="66">
          <cell r="B66">
            <v>20</v>
          </cell>
          <cell r="C66">
            <v>2</v>
          </cell>
          <cell r="D66">
            <v>2007</v>
          </cell>
          <cell r="E66">
            <v>39133</v>
          </cell>
          <cell r="F66" t="str">
            <v>2/20/2007</v>
          </cell>
          <cell r="G66">
            <v>10.75</v>
          </cell>
          <cell r="H66" t="str">
            <v>#NA</v>
          </cell>
          <cell r="I66" t="str">
            <v>#NA</v>
          </cell>
          <cell r="K66">
            <v>117.4863387978142</v>
          </cell>
          <cell r="L66" t="e">
            <v>#VALUE!</v>
          </cell>
          <cell r="M66" t="e">
            <v>#VALUE!</v>
          </cell>
        </row>
        <row r="67">
          <cell r="B67">
            <v>21</v>
          </cell>
          <cell r="C67">
            <v>2</v>
          </cell>
          <cell r="D67">
            <v>2007</v>
          </cell>
          <cell r="E67">
            <v>39134</v>
          </cell>
          <cell r="F67" t="str">
            <v>2/21/2007</v>
          </cell>
          <cell r="G67">
            <v>10.79</v>
          </cell>
          <cell r="H67" t="str">
            <v>#NA</v>
          </cell>
          <cell r="I67" t="str">
            <v>#NA</v>
          </cell>
          <cell r="K67">
            <v>117.92349726775954</v>
          </cell>
          <cell r="L67" t="e">
            <v>#VALUE!</v>
          </cell>
          <cell r="M67" t="e">
            <v>#VALUE!</v>
          </cell>
        </row>
        <row r="68">
          <cell r="B68">
            <v>22</v>
          </cell>
          <cell r="C68">
            <v>2</v>
          </cell>
          <cell r="D68">
            <v>2007</v>
          </cell>
          <cell r="E68">
            <v>39135</v>
          </cell>
          <cell r="F68" t="str">
            <v>2/22/2007</v>
          </cell>
          <cell r="G68">
            <v>10.95</v>
          </cell>
          <cell r="H68" t="str">
            <v>#NA</v>
          </cell>
          <cell r="I68" t="str">
            <v>#NA</v>
          </cell>
          <cell r="K68">
            <v>119.67213114754097</v>
          </cell>
          <cell r="L68" t="e">
            <v>#VALUE!</v>
          </cell>
          <cell r="M68" t="e">
            <v>#VALUE!</v>
          </cell>
        </row>
        <row r="69">
          <cell r="B69">
            <v>23</v>
          </cell>
          <cell r="C69">
            <v>2</v>
          </cell>
          <cell r="D69">
            <v>2007</v>
          </cell>
          <cell r="E69">
            <v>39136</v>
          </cell>
          <cell r="F69" t="str">
            <v>2/23/2007</v>
          </cell>
          <cell r="G69">
            <v>11.05</v>
          </cell>
          <cell r="H69" t="str">
            <v>#NA</v>
          </cell>
          <cell r="I69" t="str">
            <v>#NA</v>
          </cell>
          <cell r="K69">
            <v>120.76502732240438</v>
          </cell>
          <cell r="L69" t="e">
            <v>#VALUE!</v>
          </cell>
          <cell r="M69" t="e">
            <v>#VALUE!</v>
          </cell>
        </row>
        <row r="70">
          <cell r="B70">
            <v>26</v>
          </cell>
          <cell r="C70">
            <v>2</v>
          </cell>
          <cell r="D70">
            <v>2007</v>
          </cell>
          <cell r="E70">
            <v>39139</v>
          </cell>
          <cell r="F70" t="str">
            <v>2/26/2007</v>
          </cell>
          <cell r="G70">
            <v>11.05</v>
          </cell>
          <cell r="H70" t="str">
            <v>#NA</v>
          </cell>
          <cell r="I70" t="str">
            <v>#NA</v>
          </cell>
          <cell r="K70">
            <v>120.76502732240438</v>
          </cell>
          <cell r="L70" t="e">
            <v>#VALUE!</v>
          </cell>
          <cell r="M70" t="e">
            <v>#VALUE!</v>
          </cell>
        </row>
        <row r="71">
          <cell r="B71">
            <v>27</v>
          </cell>
          <cell r="C71">
            <v>2</v>
          </cell>
          <cell r="D71">
            <v>2007</v>
          </cell>
          <cell r="E71">
            <v>39140</v>
          </cell>
          <cell r="F71" t="str">
            <v>2/27/2007</v>
          </cell>
          <cell r="G71">
            <v>11.3</v>
          </cell>
          <cell r="H71" t="str">
            <v>#NA</v>
          </cell>
          <cell r="I71" t="str">
            <v>#NA</v>
          </cell>
          <cell r="K71">
            <v>123.49726775956285</v>
          </cell>
          <cell r="L71" t="e">
            <v>#VALUE!</v>
          </cell>
          <cell r="M71" t="e">
            <v>#VALUE!</v>
          </cell>
        </row>
        <row r="72">
          <cell r="B72">
            <v>28</v>
          </cell>
          <cell r="C72">
            <v>2</v>
          </cell>
          <cell r="D72">
            <v>2007</v>
          </cell>
          <cell r="E72">
            <v>39141</v>
          </cell>
          <cell r="F72" t="str">
            <v>2/28/2007</v>
          </cell>
          <cell r="G72">
            <v>11.01</v>
          </cell>
          <cell r="H72" t="str">
            <v>#NA</v>
          </cell>
          <cell r="I72" t="str">
            <v>#NA</v>
          </cell>
          <cell r="K72">
            <v>120.32786885245901</v>
          </cell>
          <cell r="L72" t="e">
            <v>#VALUE!</v>
          </cell>
          <cell r="M72" t="e">
            <v>#VALUE!</v>
          </cell>
        </row>
        <row r="73">
          <cell r="B73">
            <v>1</v>
          </cell>
          <cell r="C73">
            <v>3</v>
          </cell>
          <cell r="D73">
            <v>2007</v>
          </cell>
          <cell r="E73">
            <v>39142</v>
          </cell>
          <cell r="F73" t="str">
            <v>3/1/2007</v>
          </cell>
          <cell r="G73">
            <v>11.1</v>
          </cell>
          <cell r="H73" t="str">
            <v>#NA</v>
          </cell>
          <cell r="I73" t="str">
            <v>#NA</v>
          </cell>
          <cell r="K73">
            <v>121.31147540983606</v>
          </cell>
          <cell r="L73" t="e">
            <v>#VALUE!</v>
          </cell>
          <cell r="M73" t="e">
            <v>#VALUE!</v>
          </cell>
        </row>
        <row r="74">
          <cell r="B74">
            <v>2</v>
          </cell>
          <cell r="C74">
            <v>3</v>
          </cell>
          <cell r="D74">
            <v>2007</v>
          </cell>
          <cell r="E74">
            <v>39143</v>
          </cell>
          <cell r="F74" t="str">
            <v>3/2/2007</v>
          </cell>
          <cell r="G74">
            <v>11.25</v>
          </cell>
          <cell r="H74" t="str">
            <v>#NA</v>
          </cell>
          <cell r="I74" t="str">
            <v>#NA</v>
          </cell>
          <cell r="K74">
            <v>122.95081967213115</v>
          </cell>
          <cell r="L74" t="e">
            <v>#VALUE!</v>
          </cell>
          <cell r="M74" t="e">
            <v>#VALUE!</v>
          </cell>
        </row>
        <row r="75">
          <cell r="B75">
            <v>5</v>
          </cell>
          <cell r="C75">
            <v>3</v>
          </cell>
          <cell r="D75">
            <v>2007</v>
          </cell>
          <cell r="E75">
            <v>39146</v>
          </cell>
          <cell r="F75" t="str">
            <v>3/5/2007</v>
          </cell>
          <cell r="G75">
            <v>11.07</v>
          </cell>
          <cell r="H75" t="str">
            <v>#NA</v>
          </cell>
          <cell r="I75" t="str">
            <v>#NA</v>
          </cell>
          <cell r="K75">
            <v>120.98360655737706</v>
          </cell>
          <cell r="L75" t="e">
            <v>#VALUE!</v>
          </cell>
          <cell r="M75" t="e">
            <v>#VALUE!</v>
          </cell>
        </row>
        <row r="76">
          <cell r="B76">
            <v>6</v>
          </cell>
          <cell r="C76">
            <v>3</v>
          </cell>
          <cell r="D76">
            <v>2007</v>
          </cell>
          <cell r="E76">
            <v>39147</v>
          </cell>
          <cell r="F76" t="str">
            <v>3/6/2007</v>
          </cell>
          <cell r="G76">
            <v>11.43</v>
          </cell>
          <cell r="H76" t="str">
            <v>#NA</v>
          </cell>
          <cell r="I76" t="str">
            <v>#NA</v>
          </cell>
          <cell r="K76">
            <v>124.91803278688525</v>
          </cell>
          <cell r="L76" t="e">
            <v>#VALUE!</v>
          </cell>
          <cell r="M76" t="e">
            <v>#VALUE!</v>
          </cell>
        </row>
        <row r="77">
          <cell r="B77">
            <v>7</v>
          </cell>
          <cell r="C77">
            <v>3</v>
          </cell>
          <cell r="D77">
            <v>2007</v>
          </cell>
          <cell r="E77">
            <v>39148</v>
          </cell>
          <cell r="F77" t="str">
            <v>3/7/2007</v>
          </cell>
          <cell r="G77">
            <v>11.49</v>
          </cell>
          <cell r="H77" t="str">
            <v>#NA</v>
          </cell>
          <cell r="I77" t="str">
            <v>#NA</v>
          </cell>
          <cell r="K77">
            <v>125.57377049180327</v>
          </cell>
          <cell r="L77" t="e">
            <v>#VALUE!</v>
          </cell>
          <cell r="M77" t="e">
            <v>#VALUE!</v>
          </cell>
        </row>
        <row r="78">
          <cell r="B78">
            <v>8</v>
          </cell>
          <cell r="C78">
            <v>3</v>
          </cell>
          <cell r="D78">
            <v>2007</v>
          </cell>
          <cell r="E78">
            <v>39149</v>
          </cell>
          <cell r="F78" t="str">
            <v>3/8/2007</v>
          </cell>
          <cell r="G78">
            <v>11.49</v>
          </cell>
          <cell r="H78" t="str">
            <v>#NA</v>
          </cell>
          <cell r="I78" t="str">
            <v>#NA</v>
          </cell>
          <cell r="K78">
            <v>125.57377049180327</v>
          </cell>
          <cell r="L78" t="e">
            <v>#VALUE!</v>
          </cell>
          <cell r="M78" t="e">
            <v>#VALUE!</v>
          </cell>
        </row>
        <row r="79">
          <cell r="B79">
            <v>9</v>
          </cell>
          <cell r="C79">
            <v>3</v>
          </cell>
          <cell r="D79">
            <v>2007</v>
          </cell>
          <cell r="E79">
            <v>39150</v>
          </cell>
          <cell r="F79" t="str">
            <v>3/9/2007</v>
          </cell>
          <cell r="G79">
            <v>11.2</v>
          </cell>
          <cell r="H79" t="str">
            <v>#NA</v>
          </cell>
          <cell r="I79" t="str">
            <v>#NA</v>
          </cell>
          <cell r="K79">
            <v>122.40437158469943</v>
          </cell>
          <cell r="L79" t="e">
            <v>#VALUE!</v>
          </cell>
          <cell r="M79" t="e">
            <v>#VALUE!</v>
          </cell>
        </row>
        <row r="80">
          <cell r="B80">
            <v>12</v>
          </cell>
          <cell r="C80">
            <v>3</v>
          </cell>
          <cell r="D80">
            <v>2007</v>
          </cell>
          <cell r="E80">
            <v>39153</v>
          </cell>
          <cell r="F80" t="str">
            <v>3/12/2007</v>
          </cell>
          <cell r="G80">
            <v>11.2</v>
          </cell>
          <cell r="H80" t="str">
            <v>#NA</v>
          </cell>
          <cell r="I80" t="str">
            <v>#NA</v>
          </cell>
          <cell r="K80">
            <v>122.40437158469943</v>
          </cell>
          <cell r="L80" t="e">
            <v>#VALUE!</v>
          </cell>
          <cell r="M80" t="e">
            <v>#VALUE!</v>
          </cell>
        </row>
        <row r="81">
          <cell r="B81">
            <v>13</v>
          </cell>
          <cell r="C81">
            <v>3</v>
          </cell>
          <cell r="D81">
            <v>2007</v>
          </cell>
          <cell r="E81">
            <v>39154</v>
          </cell>
          <cell r="F81" t="str">
            <v>3/13/2007</v>
          </cell>
          <cell r="G81">
            <v>11.2</v>
          </cell>
          <cell r="H81" t="str">
            <v>#NA</v>
          </cell>
          <cell r="I81" t="str">
            <v>#NA</v>
          </cell>
          <cell r="K81">
            <v>122.40437158469943</v>
          </cell>
          <cell r="L81" t="e">
            <v>#VALUE!</v>
          </cell>
          <cell r="M81" t="e">
            <v>#VALUE!</v>
          </cell>
        </row>
        <row r="82">
          <cell r="B82">
            <v>14</v>
          </cell>
          <cell r="C82">
            <v>3</v>
          </cell>
          <cell r="D82">
            <v>2007</v>
          </cell>
          <cell r="E82">
            <v>39155</v>
          </cell>
          <cell r="F82" t="str">
            <v>3/14/2007</v>
          </cell>
          <cell r="G82">
            <v>11.2</v>
          </cell>
          <cell r="H82" t="str">
            <v>#NA</v>
          </cell>
          <cell r="I82" t="str">
            <v>#NA</v>
          </cell>
          <cell r="K82">
            <v>122.40437158469943</v>
          </cell>
          <cell r="L82" t="e">
            <v>#VALUE!</v>
          </cell>
          <cell r="M82" t="e">
            <v>#VALUE!</v>
          </cell>
        </row>
        <row r="83">
          <cell r="B83">
            <v>16</v>
          </cell>
          <cell r="C83">
            <v>3</v>
          </cell>
          <cell r="D83">
            <v>2007</v>
          </cell>
          <cell r="E83">
            <v>39157</v>
          </cell>
          <cell r="F83" t="str">
            <v>3/16/2007</v>
          </cell>
          <cell r="G83">
            <v>11.2</v>
          </cell>
          <cell r="H83" t="str">
            <v>#NA</v>
          </cell>
          <cell r="I83" t="str">
            <v>#NA</v>
          </cell>
          <cell r="K83">
            <v>122.40437158469943</v>
          </cell>
          <cell r="L83" t="e">
            <v>#VALUE!</v>
          </cell>
          <cell r="M83" t="e">
            <v>#VALUE!</v>
          </cell>
        </row>
        <row r="84">
          <cell r="B84">
            <v>19</v>
          </cell>
          <cell r="C84">
            <v>3</v>
          </cell>
          <cell r="D84">
            <v>2007</v>
          </cell>
          <cell r="E84">
            <v>39160</v>
          </cell>
          <cell r="F84" t="str">
            <v>3/19/2007</v>
          </cell>
          <cell r="G84">
            <v>11.4</v>
          </cell>
          <cell r="H84" t="str">
            <v>#NA</v>
          </cell>
          <cell r="I84" t="str">
            <v>#NA</v>
          </cell>
          <cell r="K84">
            <v>124.59016393442623</v>
          </cell>
          <cell r="L84" t="e">
            <v>#VALUE!</v>
          </cell>
          <cell r="M84" t="e">
            <v>#VALUE!</v>
          </cell>
        </row>
        <row r="85">
          <cell r="B85">
            <v>20</v>
          </cell>
          <cell r="C85">
            <v>3</v>
          </cell>
          <cell r="D85">
            <v>2007</v>
          </cell>
          <cell r="E85">
            <v>39161</v>
          </cell>
          <cell r="F85" t="str">
            <v>3/20/2007</v>
          </cell>
          <cell r="G85">
            <v>11.25</v>
          </cell>
          <cell r="H85" t="str">
            <v>#NA</v>
          </cell>
          <cell r="I85" t="str">
            <v>#NA</v>
          </cell>
          <cell r="K85">
            <v>122.95081967213115</v>
          </cell>
          <cell r="L85" t="e">
            <v>#VALUE!</v>
          </cell>
          <cell r="M85" t="e">
            <v>#VALUE!</v>
          </cell>
        </row>
        <row r="86">
          <cell r="B86">
            <v>22</v>
          </cell>
          <cell r="C86">
            <v>3</v>
          </cell>
          <cell r="D86">
            <v>2007</v>
          </cell>
          <cell r="E86">
            <v>39163</v>
          </cell>
          <cell r="F86" t="str">
            <v>3/22/2007</v>
          </cell>
          <cell r="G86">
            <v>11.44</v>
          </cell>
          <cell r="H86" t="str">
            <v>#NA</v>
          </cell>
          <cell r="I86" t="str">
            <v>#NA</v>
          </cell>
          <cell r="K86">
            <v>125.02732240437157</v>
          </cell>
          <cell r="L86" t="e">
            <v>#VALUE!</v>
          </cell>
          <cell r="M86" t="e">
            <v>#VALUE!</v>
          </cell>
        </row>
        <row r="87">
          <cell r="B87">
            <v>23</v>
          </cell>
          <cell r="C87">
            <v>3</v>
          </cell>
          <cell r="D87">
            <v>2007</v>
          </cell>
          <cell r="E87">
            <v>39164</v>
          </cell>
          <cell r="F87" t="str">
            <v>3/23/2007</v>
          </cell>
          <cell r="G87">
            <v>11.3</v>
          </cell>
          <cell r="H87" t="str">
            <v>#NA</v>
          </cell>
          <cell r="I87" t="str">
            <v>#NA</v>
          </cell>
          <cell r="K87">
            <v>123.49726775956285</v>
          </cell>
          <cell r="L87" t="e">
            <v>#VALUE!</v>
          </cell>
          <cell r="M87" t="e">
            <v>#VALUE!</v>
          </cell>
        </row>
        <row r="88">
          <cell r="B88">
            <v>26</v>
          </cell>
          <cell r="C88">
            <v>3</v>
          </cell>
          <cell r="D88">
            <v>2007</v>
          </cell>
          <cell r="E88">
            <v>39167</v>
          </cell>
          <cell r="F88" t="str">
            <v>3/26/2007</v>
          </cell>
          <cell r="G88">
            <v>11.31</v>
          </cell>
          <cell r="H88" t="str">
            <v>#NA</v>
          </cell>
          <cell r="I88" t="str">
            <v>#NA</v>
          </cell>
          <cell r="K88">
            <v>123.60655737704917</v>
          </cell>
          <cell r="L88" t="e">
            <v>#VALUE!</v>
          </cell>
          <cell r="M88" t="e">
            <v>#VALUE!</v>
          </cell>
        </row>
        <row r="89">
          <cell r="B89">
            <v>27</v>
          </cell>
          <cell r="C89">
            <v>3</v>
          </cell>
          <cell r="D89">
            <v>2007</v>
          </cell>
          <cell r="E89">
            <v>39168</v>
          </cell>
          <cell r="F89" t="str">
            <v>3/27/2007</v>
          </cell>
          <cell r="G89">
            <v>11.31</v>
          </cell>
          <cell r="H89" t="str">
            <v>#NA</v>
          </cell>
          <cell r="I89" t="str">
            <v>#NA</v>
          </cell>
          <cell r="K89">
            <v>123.60655737704917</v>
          </cell>
          <cell r="L89" t="e">
            <v>#VALUE!</v>
          </cell>
          <cell r="M89" t="e">
            <v>#VALUE!</v>
          </cell>
        </row>
        <row r="90">
          <cell r="B90">
            <v>28</v>
          </cell>
          <cell r="C90">
            <v>3</v>
          </cell>
          <cell r="D90">
            <v>2007</v>
          </cell>
          <cell r="E90">
            <v>39169</v>
          </cell>
          <cell r="F90" t="str">
            <v>3/28/2007</v>
          </cell>
          <cell r="G90">
            <v>12.05</v>
          </cell>
          <cell r="H90" t="str">
            <v>#NA</v>
          </cell>
          <cell r="I90" t="str">
            <v>#NA</v>
          </cell>
          <cell r="K90">
            <v>131.69398907103826</v>
          </cell>
          <cell r="L90" t="e">
            <v>#VALUE!</v>
          </cell>
          <cell r="M90" t="e">
            <v>#VALUE!</v>
          </cell>
        </row>
        <row r="91">
          <cell r="B91">
            <v>29</v>
          </cell>
          <cell r="C91">
            <v>3</v>
          </cell>
          <cell r="D91">
            <v>2007</v>
          </cell>
          <cell r="E91">
            <v>39170</v>
          </cell>
          <cell r="F91" t="str">
            <v>3/29/2007</v>
          </cell>
          <cell r="G91">
            <v>12.05</v>
          </cell>
          <cell r="H91" t="str">
            <v>#NA</v>
          </cell>
          <cell r="I91" t="str">
            <v>#NA</v>
          </cell>
          <cell r="K91">
            <v>131.69398907103826</v>
          </cell>
          <cell r="L91" t="e">
            <v>#VALUE!</v>
          </cell>
          <cell r="M91" t="e">
            <v>#VALUE!</v>
          </cell>
        </row>
        <row r="92">
          <cell r="B92">
            <v>30</v>
          </cell>
          <cell r="C92">
            <v>3</v>
          </cell>
          <cell r="D92">
            <v>2007</v>
          </cell>
          <cell r="E92">
            <v>39171</v>
          </cell>
          <cell r="F92" t="str">
            <v>3/30/2007</v>
          </cell>
          <cell r="G92">
            <v>11.75</v>
          </cell>
          <cell r="H92" t="str">
            <v>#NA</v>
          </cell>
          <cell r="I92" t="str">
            <v>#NA</v>
          </cell>
          <cell r="K92">
            <v>128.41530054644807</v>
          </cell>
          <cell r="L92" t="e">
            <v>#VALUE!</v>
          </cell>
          <cell r="M92" t="e">
            <v>#VALUE!</v>
          </cell>
        </row>
        <row r="93">
          <cell r="B93">
            <v>2</v>
          </cell>
          <cell r="C93">
            <v>4</v>
          </cell>
          <cell r="D93">
            <v>2007</v>
          </cell>
          <cell r="E93">
            <v>39174</v>
          </cell>
          <cell r="F93" t="str">
            <v>4/2/2007</v>
          </cell>
          <cell r="G93">
            <v>11.71</v>
          </cell>
          <cell r="H93" t="str">
            <v>#NA</v>
          </cell>
          <cell r="I93" t="str">
            <v>#NA</v>
          </cell>
          <cell r="K93">
            <v>127.97814207650273</v>
          </cell>
          <cell r="L93" t="e">
            <v>#VALUE!</v>
          </cell>
          <cell r="M93" t="e">
            <v>#VALUE!</v>
          </cell>
        </row>
        <row r="94">
          <cell r="B94">
            <v>3</v>
          </cell>
          <cell r="C94">
            <v>4</v>
          </cell>
          <cell r="D94">
            <v>2007</v>
          </cell>
          <cell r="E94">
            <v>39175</v>
          </cell>
          <cell r="F94" t="str">
            <v>4/3/2007</v>
          </cell>
          <cell r="G94">
            <v>11.65</v>
          </cell>
          <cell r="H94" t="str">
            <v>#NA</v>
          </cell>
          <cell r="I94" t="str">
            <v>#NA</v>
          </cell>
          <cell r="K94">
            <v>127.32240437158471</v>
          </cell>
          <cell r="L94" t="e">
            <v>#VALUE!</v>
          </cell>
          <cell r="M94" t="e">
            <v>#VALUE!</v>
          </cell>
        </row>
        <row r="95">
          <cell r="B95">
            <v>4</v>
          </cell>
          <cell r="C95">
            <v>4</v>
          </cell>
          <cell r="D95">
            <v>2007</v>
          </cell>
          <cell r="E95">
            <v>39176</v>
          </cell>
          <cell r="F95" t="str">
            <v>4/4/2007</v>
          </cell>
          <cell r="G95">
            <v>12.05</v>
          </cell>
          <cell r="H95" t="str">
            <v>#NA</v>
          </cell>
          <cell r="I95" t="str">
            <v>#NA</v>
          </cell>
          <cell r="K95">
            <v>131.69398907103826</v>
          </cell>
          <cell r="L95" t="e">
            <v>#VALUE!</v>
          </cell>
          <cell r="M95" t="e">
            <v>#VALUE!</v>
          </cell>
        </row>
        <row r="96">
          <cell r="B96">
            <v>5</v>
          </cell>
          <cell r="C96">
            <v>4</v>
          </cell>
          <cell r="D96">
            <v>2007</v>
          </cell>
          <cell r="E96">
            <v>39177</v>
          </cell>
          <cell r="F96" t="str">
            <v>4/5/2007</v>
          </cell>
          <cell r="G96">
            <v>12.3</v>
          </cell>
          <cell r="H96" t="str">
            <v>#NA</v>
          </cell>
          <cell r="I96" t="str">
            <v>#NA</v>
          </cell>
          <cell r="K96">
            <v>134.42622950819671</v>
          </cell>
          <cell r="L96" t="e">
            <v>#VALUE!</v>
          </cell>
          <cell r="M96" t="e">
            <v>#VALUE!</v>
          </cell>
        </row>
        <row r="97">
          <cell r="B97">
            <v>9</v>
          </cell>
          <cell r="C97">
            <v>4</v>
          </cell>
          <cell r="D97">
            <v>2007</v>
          </cell>
          <cell r="E97">
            <v>39181</v>
          </cell>
          <cell r="F97" t="str">
            <v>4/9/2007</v>
          </cell>
          <cell r="G97">
            <v>12.2</v>
          </cell>
          <cell r="H97" t="str">
            <v>#NA</v>
          </cell>
          <cell r="I97" t="str">
            <v>#NA</v>
          </cell>
          <cell r="K97">
            <v>133.33333333333331</v>
          </cell>
          <cell r="L97" t="e">
            <v>#VALUE!</v>
          </cell>
          <cell r="M97" t="e">
            <v>#VALUE!</v>
          </cell>
        </row>
        <row r="98">
          <cell r="B98">
            <v>10</v>
          </cell>
          <cell r="C98">
            <v>4</v>
          </cell>
          <cell r="D98">
            <v>2007</v>
          </cell>
          <cell r="E98">
            <v>39182</v>
          </cell>
          <cell r="F98" t="str">
            <v>4/10/2007</v>
          </cell>
          <cell r="G98">
            <v>12.25</v>
          </cell>
          <cell r="H98" t="str">
            <v>#NA</v>
          </cell>
          <cell r="I98" t="str">
            <v>#NA</v>
          </cell>
          <cell r="K98">
            <v>133.87978142076503</v>
          </cell>
          <cell r="L98" t="e">
            <v>#VALUE!</v>
          </cell>
          <cell r="M98" t="e">
            <v>#VALUE!</v>
          </cell>
        </row>
        <row r="99">
          <cell r="B99">
            <v>16</v>
          </cell>
          <cell r="C99">
            <v>4</v>
          </cell>
          <cell r="D99">
            <v>2007</v>
          </cell>
          <cell r="E99">
            <v>39188</v>
          </cell>
          <cell r="F99" t="str">
            <v>4/16/2007</v>
          </cell>
          <cell r="G99">
            <v>12.3</v>
          </cell>
          <cell r="H99" t="str">
            <v>#NA</v>
          </cell>
          <cell r="I99" t="str">
            <v>#NA</v>
          </cell>
          <cell r="K99">
            <v>134.42622950819671</v>
          </cell>
          <cell r="L99" t="e">
            <v>#VALUE!</v>
          </cell>
          <cell r="M99" t="e">
            <v>#VALUE!</v>
          </cell>
        </row>
        <row r="100">
          <cell r="B100">
            <v>17</v>
          </cell>
          <cell r="C100">
            <v>4</v>
          </cell>
          <cell r="D100">
            <v>2007</v>
          </cell>
          <cell r="E100">
            <v>39189</v>
          </cell>
          <cell r="F100" t="str">
            <v>4/17/2007</v>
          </cell>
          <cell r="G100">
            <v>12.3</v>
          </cell>
          <cell r="H100" t="str">
            <v>#NA</v>
          </cell>
          <cell r="I100" t="str">
            <v>#NA</v>
          </cell>
          <cell r="K100">
            <v>134.42622950819671</v>
          </cell>
          <cell r="L100" t="e">
            <v>#VALUE!</v>
          </cell>
          <cell r="M100" t="e">
            <v>#VALUE!</v>
          </cell>
        </row>
        <row r="101">
          <cell r="B101">
            <v>18</v>
          </cell>
          <cell r="C101">
            <v>4</v>
          </cell>
          <cell r="D101">
            <v>2007</v>
          </cell>
          <cell r="E101">
            <v>39190</v>
          </cell>
          <cell r="F101" t="str">
            <v>4/18/2007</v>
          </cell>
          <cell r="G101">
            <v>12.5</v>
          </cell>
          <cell r="H101" t="str">
            <v>#NA</v>
          </cell>
          <cell r="I101" t="str">
            <v>#NA</v>
          </cell>
          <cell r="K101">
            <v>136.61202185792348</v>
          </cell>
          <cell r="L101" t="e">
            <v>#VALUE!</v>
          </cell>
          <cell r="M101" t="e">
            <v>#VALUE!</v>
          </cell>
        </row>
        <row r="102">
          <cell r="B102">
            <v>19</v>
          </cell>
          <cell r="C102">
            <v>4</v>
          </cell>
          <cell r="D102">
            <v>2007</v>
          </cell>
          <cell r="E102">
            <v>39191</v>
          </cell>
          <cell r="F102" t="str">
            <v>4/19/2007</v>
          </cell>
          <cell r="G102">
            <v>12.2</v>
          </cell>
          <cell r="H102" t="str">
            <v>#NA</v>
          </cell>
          <cell r="I102" t="str">
            <v>#NA</v>
          </cell>
          <cell r="K102">
            <v>133.33333333333331</v>
          </cell>
          <cell r="L102" t="e">
            <v>#VALUE!</v>
          </cell>
          <cell r="M102" t="e">
            <v>#VALUE!</v>
          </cell>
        </row>
        <row r="103">
          <cell r="B103">
            <v>20</v>
          </cell>
          <cell r="C103">
            <v>4</v>
          </cell>
          <cell r="D103">
            <v>2007</v>
          </cell>
          <cell r="E103">
            <v>39192</v>
          </cell>
          <cell r="F103" t="str">
            <v>4/20/2007</v>
          </cell>
          <cell r="G103">
            <v>12.3</v>
          </cell>
          <cell r="H103" t="str">
            <v>#NA</v>
          </cell>
          <cell r="I103" t="str">
            <v>#NA</v>
          </cell>
          <cell r="K103">
            <v>134.42622950819671</v>
          </cell>
          <cell r="L103" t="e">
            <v>#VALUE!</v>
          </cell>
          <cell r="M103" t="e">
            <v>#VALUE!</v>
          </cell>
        </row>
        <row r="104">
          <cell r="B104">
            <v>23</v>
          </cell>
          <cell r="C104">
            <v>4</v>
          </cell>
          <cell r="D104">
            <v>2007</v>
          </cell>
          <cell r="E104">
            <v>39195</v>
          </cell>
          <cell r="F104" t="str">
            <v>4/23/2007</v>
          </cell>
          <cell r="G104">
            <v>12.65</v>
          </cell>
          <cell r="H104" t="str">
            <v>#NA</v>
          </cell>
          <cell r="I104" t="str">
            <v>#NA</v>
          </cell>
          <cell r="K104">
            <v>138.25136612021856</v>
          </cell>
          <cell r="L104" t="e">
            <v>#VALUE!</v>
          </cell>
          <cell r="M104" t="e">
            <v>#VALUE!</v>
          </cell>
        </row>
        <row r="105">
          <cell r="B105">
            <v>24</v>
          </cell>
          <cell r="C105">
            <v>4</v>
          </cell>
          <cell r="D105">
            <v>2007</v>
          </cell>
          <cell r="E105">
            <v>39196</v>
          </cell>
          <cell r="F105" t="str">
            <v>4/24/2007</v>
          </cell>
          <cell r="G105">
            <v>12.6</v>
          </cell>
          <cell r="H105" t="str">
            <v>#NA</v>
          </cell>
          <cell r="I105" t="str">
            <v>#NA</v>
          </cell>
          <cell r="K105">
            <v>137.70491803278688</v>
          </cell>
          <cell r="L105" t="e">
            <v>#VALUE!</v>
          </cell>
          <cell r="M105" t="e">
            <v>#VALUE!</v>
          </cell>
        </row>
        <row r="106">
          <cell r="B106">
            <v>25</v>
          </cell>
          <cell r="C106">
            <v>4</v>
          </cell>
          <cell r="D106">
            <v>2007</v>
          </cell>
          <cell r="E106">
            <v>39197</v>
          </cell>
          <cell r="F106" t="str">
            <v>4/25/2007</v>
          </cell>
          <cell r="G106">
            <v>12.5</v>
          </cell>
          <cell r="H106" t="str">
            <v>#NA</v>
          </cell>
          <cell r="I106" t="str">
            <v>#NA</v>
          </cell>
          <cell r="K106">
            <v>136.61202185792348</v>
          </cell>
          <cell r="L106" t="e">
            <v>#VALUE!</v>
          </cell>
          <cell r="M106" t="e">
            <v>#VALUE!</v>
          </cell>
        </row>
        <row r="107">
          <cell r="B107">
            <v>26</v>
          </cell>
          <cell r="C107">
            <v>4</v>
          </cell>
          <cell r="D107">
            <v>2007</v>
          </cell>
          <cell r="E107">
            <v>39198</v>
          </cell>
          <cell r="F107" t="str">
            <v>4/26/2007</v>
          </cell>
          <cell r="G107">
            <v>12.2</v>
          </cell>
          <cell r="H107" t="str">
            <v>#NA</v>
          </cell>
          <cell r="I107" t="str">
            <v>#NA</v>
          </cell>
          <cell r="K107">
            <v>133.33333333333331</v>
          </cell>
          <cell r="L107" t="e">
            <v>#VALUE!</v>
          </cell>
          <cell r="M107" t="e">
            <v>#VALUE!</v>
          </cell>
        </row>
        <row r="108">
          <cell r="B108">
            <v>27</v>
          </cell>
          <cell r="C108">
            <v>4</v>
          </cell>
          <cell r="D108">
            <v>2007</v>
          </cell>
          <cell r="E108">
            <v>39199</v>
          </cell>
          <cell r="F108" t="str">
            <v>4/27/2007</v>
          </cell>
          <cell r="G108">
            <v>12.2</v>
          </cell>
          <cell r="H108" t="str">
            <v>#NA</v>
          </cell>
          <cell r="I108" t="str">
            <v>#NA</v>
          </cell>
          <cell r="K108">
            <v>133.33333333333331</v>
          </cell>
          <cell r="L108" t="e">
            <v>#VALUE!</v>
          </cell>
          <cell r="M108" t="e">
            <v>#VALUE!</v>
          </cell>
        </row>
        <row r="109">
          <cell r="B109">
            <v>1</v>
          </cell>
          <cell r="C109">
            <v>5</v>
          </cell>
          <cell r="D109">
            <v>2007</v>
          </cell>
          <cell r="E109">
            <v>39203</v>
          </cell>
          <cell r="F109" t="str">
            <v>5/1/2007</v>
          </cell>
          <cell r="G109">
            <v>12.2</v>
          </cell>
          <cell r="H109" t="str">
            <v>#NA</v>
          </cell>
          <cell r="I109" t="str">
            <v>#NA</v>
          </cell>
          <cell r="K109">
            <v>133.33333333333331</v>
          </cell>
          <cell r="L109" t="e">
            <v>#VALUE!</v>
          </cell>
          <cell r="M109" t="e">
            <v>#VALUE!</v>
          </cell>
        </row>
        <row r="110">
          <cell r="B110">
            <v>2</v>
          </cell>
          <cell r="C110">
            <v>5</v>
          </cell>
          <cell r="D110">
            <v>2007</v>
          </cell>
          <cell r="E110">
            <v>39204</v>
          </cell>
          <cell r="F110" t="str">
            <v>5/2/2007</v>
          </cell>
          <cell r="G110">
            <v>12.2</v>
          </cell>
          <cell r="H110" t="str">
            <v>#NA</v>
          </cell>
          <cell r="I110" t="str">
            <v>#NA</v>
          </cell>
          <cell r="K110">
            <v>133.33333333333331</v>
          </cell>
          <cell r="L110" t="e">
            <v>#VALUE!</v>
          </cell>
          <cell r="M110" t="e">
            <v>#VALUE!</v>
          </cell>
        </row>
        <row r="111">
          <cell r="B111">
            <v>3</v>
          </cell>
          <cell r="C111">
            <v>5</v>
          </cell>
          <cell r="D111">
            <v>2007</v>
          </cell>
          <cell r="E111">
            <v>39205</v>
          </cell>
          <cell r="F111" t="str">
            <v>5/3/2007</v>
          </cell>
          <cell r="G111">
            <v>12.2</v>
          </cell>
          <cell r="H111" t="str">
            <v>#NA</v>
          </cell>
          <cell r="I111" t="str">
            <v>#NA</v>
          </cell>
          <cell r="K111">
            <v>133.33333333333331</v>
          </cell>
          <cell r="L111" t="e">
            <v>#VALUE!</v>
          </cell>
          <cell r="M111" t="e">
            <v>#VALUE!</v>
          </cell>
        </row>
        <row r="112">
          <cell r="B112">
            <v>4</v>
          </cell>
          <cell r="C112">
            <v>5</v>
          </cell>
          <cell r="D112">
            <v>2007</v>
          </cell>
          <cell r="E112">
            <v>39206</v>
          </cell>
          <cell r="F112" t="str">
            <v>5/4/2007</v>
          </cell>
          <cell r="G112">
            <v>12.25</v>
          </cell>
          <cell r="H112" t="str">
            <v>#NA</v>
          </cell>
          <cell r="I112" t="str">
            <v>#NA</v>
          </cell>
          <cell r="K112">
            <v>133.87978142076503</v>
          </cell>
          <cell r="L112" t="e">
            <v>#VALUE!</v>
          </cell>
          <cell r="M112" t="e">
            <v>#VALUE!</v>
          </cell>
        </row>
        <row r="113">
          <cell r="B113">
            <v>7</v>
          </cell>
          <cell r="C113">
            <v>5</v>
          </cell>
          <cell r="D113">
            <v>2007</v>
          </cell>
          <cell r="E113">
            <v>39209</v>
          </cell>
          <cell r="F113" t="str">
            <v>5/7/2007</v>
          </cell>
          <cell r="G113">
            <v>12.26</v>
          </cell>
          <cell r="H113" t="str">
            <v>#NA</v>
          </cell>
          <cell r="I113" t="str">
            <v>#NA</v>
          </cell>
          <cell r="K113">
            <v>133.98907103825135</v>
          </cell>
          <cell r="L113" t="e">
            <v>#VALUE!</v>
          </cell>
          <cell r="M113" t="e">
            <v>#VALUE!</v>
          </cell>
        </row>
        <row r="114">
          <cell r="B114">
            <v>8</v>
          </cell>
          <cell r="C114">
            <v>5</v>
          </cell>
          <cell r="D114">
            <v>2007</v>
          </cell>
          <cell r="E114">
            <v>39210</v>
          </cell>
          <cell r="F114" t="str">
            <v>5/8/2007</v>
          </cell>
          <cell r="G114">
            <v>12.26</v>
          </cell>
          <cell r="H114" t="str">
            <v>#NA</v>
          </cell>
          <cell r="I114" t="str">
            <v>#NA</v>
          </cell>
          <cell r="K114">
            <v>133.98907103825135</v>
          </cell>
          <cell r="L114" t="e">
            <v>#VALUE!</v>
          </cell>
          <cell r="M114" t="e">
            <v>#VALUE!</v>
          </cell>
        </row>
        <row r="115">
          <cell r="B115">
            <v>9</v>
          </cell>
          <cell r="C115">
            <v>5</v>
          </cell>
          <cell r="D115">
            <v>2007</v>
          </cell>
          <cell r="E115">
            <v>39211</v>
          </cell>
          <cell r="F115" t="str">
            <v>5/9/2007</v>
          </cell>
          <cell r="G115">
            <v>12.27</v>
          </cell>
          <cell r="H115" t="str">
            <v>#NA</v>
          </cell>
          <cell r="I115" t="str">
            <v>#NA</v>
          </cell>
          <cell r="K115">
            <v>134.09836065573771</v>
          </cell>
          <cell r="L115" t="e">
            <v>#VALUE!</v>
          </cell>
          <cell r="M115" t="e">
            <v>#VALUE!</v>
          </cell>
        </row>
        <row r="116">
          <cell r="B116">
            <v>10</v>
          </cell>
          <cell r="C116">
            <v>5</v>
          </cell>
          <cell r="D116">
            <v>2007</v>
          </cell>
          <cell r="E116">
            <v>39212</v>
          </cell>
          <cell r="F116" t="str">
            <v>5/10/2007</v>
          </cell>
          <cell r="G116">
            <v>12.3</v>
          </cell>
          <cell r="H116" t="str">
            <v>#NA</v>
          </cell>
          <cell r="I116" t="str">
            <v>#NA</v>
          </cell>
          <cell r="K116">
            <v>134.42622950819671</v>
          </cell>
          <cell r="L116" t="e">
            <v>#VALUE!</v>
          </cell>
          <cell r="M116" t="e">
            <v>#VALUE!</v>
          </cell>
        </row>
        <row r="117">
          <cell r="B117">
            <v>11</v>
          </cell>
          <cell r="C117">
            <v>5</v>
          </cell>
          <cell r="D117">
            <v>2007</v>
          </cell>
          <cell r="E117">
            <v>39213</v>
          </cell>
          <cell r="F117" t="str">
            <v>5/11/2007</v>
          </cell>
          <cell r="G117">
            <v>12.7</v>
          </cell>
          <cell r="H117" t="str">
            <v>#NA</v>
          </cell>
          <cell r="I117" t="str">
            <v>#NA</v>
          </cell>
          <cell r="K117">
            <v>138.79781420765025</v>
          </cell>
          <cell r="L117" t="e">
            <v>#VALUE!</v>
          </cell>
          <cell r="M117" t="e">
            <v>#VALUE!</v>
          </cell>
        </row>
        <row r="118">
          <cell r="B118">
            <v>14</v>
          </cell>
          <cell r="C118">
            <v>5</v>
          </cell>
          <cell r="D118">
            <v>2007</v>
          </cell>
          <cell r="E118">
            <v>39216</v>
          </cell>
          <cell r="F118" t="str">
            <v>5/14/2007</v>
          </cell>
          <cell r="G118">
            <v>12.51</v>
          </cell>
          <cell r="H118" t="str">
            <v>#NA</v>
          </cell>
          <cell r="I118" t="str">
            <v>#NA</v>
          </cell>
          <cell r="K118">
            <v>136.72131147540983</v>
          </cell>
          <cell r="L118" t="e">
            <v>#VALUE!</v>
          </cell>
          <cell r="M118" t="e">
            <v>#VALUE!</v>
          </cell>
        </row>
        <row r="119">
          <cell r="B119">
            <v>15</v>
          </cell>
          <cell r="C119">
            <v>5</v>
          </cell>
          <cell r="D119">
            <v>2007</v>
          </cell>
          <cell r="E119">
            <v>39217</v>
          </cell>
          <cell r="F119" t="str">
            <v>5/15/2007</v>
          </cell>
          <cell r="G119">
            <v>12.32</v>
          </cell>
          <cell r="H119" t="str">
            <v>#NA</v>
          </cell>
          <cell r="I119" t="str">
            <v>#NA</v>
          </cell>
          <cell r="K119">
            <v>134.64480874316939</v>
          </cell>
          <cell r="L119" t="e">
            <v>#VALUE!</v>
          </cell>
          <cell r="M119" t="e">
            <v>#VALUE!</v>
          </cell>
        </row>
        <row r="120">
          <cell r="B120">
            <v>17</v>
          </cell>
          <cell r="C120">
            <v>5</v>
          </cell>
          <cell r="D120">
            <v>2007</v>
          </cell>
          <cell r="E120">
            <v>39219</v>
          </cell>
          <cell r="F120" t="str">
            <v>5/17/2007</v>
          </cell>
          <cell r="G120">
            <v>12.4</v>
          </cell>
          <cell r="H120" t="str">
            <v>#NA</v>
          </cell>
          <cell r="I120" t="str">
            <v>#NA</v>
          </cell>
          <cell r="K120">
            <v>135.51912568306011</v>
          </cell>
          <cell r="L120" t="e">
            <v>#VALUE!</v>
          </cell>
          <cell r="M120" t="e">
            <v>#VALUE!</v>
          </cell>
        </row>
        <row r="121">
          <cell r="B121">
            <v>18</v>
          </cell>
          <cell r="C121">
            <v>5</v>
          </cell>
          <cell r="D121">
            <v>2007</v>
          </cell>
          <cell r="E121">
            <v>39220</v>
          </cell>
          <cell r="F121" t="str">
            <v>5/18/2007</v>
          </cell>
          <cell r="G121">
            <v>12.36</v>
          </cell>
          <cell r="H121" t="str">
            <v>#NA</v>
          </cell>
          <cell r="I121" t="str">
            <v>#NA</v>
          </cell>
          <cell r="K121">
            <v>135.08196721311475</v>
          </cell>
          <cell r="L121" t="e">
            <v>#VALUE!</v>
          </cell>
          <cell r="M121" t="e">
            <v>#VALUE!</v>
          </cell>
        </row>
        <row r="122">
          <cell r="B122">
            <v>22</v>
          </cell>
          <cell r="C122">
            <v>5</v>
          </cell>
          <cell r="D122">
            <v>2007</v>
          </cell>
          <cell r="E122">
            <v>39224</v>
          </cell>
          <cell r="F122" t="str">
            <v>5/22/2007</v>
          </cell>
          <cell r="G122">
            <v>12.52</v>
          </cell>
          <cell r="H122" t="str">
            <v>#NA</v>
          </cell>
          <cell r="I122" t="str">
            <v>#NA</v>
          </cell>
          <cell r="K122">
            <v>136.83060109289619</v>
          </cell>
          <cell r="L122" t="e">
            <v>#VALUE!</v>
          </cell>
          <cell r="M122" t="e">
            <v>#VALUE!</v>
          </cell>
        </row>
        <row r="123">
          <cell r="B123">
            <v>23</v>
          </cell>
          <cell r="C123">
            <v>5</v>
          </cell>
          <cell r="D123">
            <v>2007</v>
          </cell>
          <cell r="E123">
            <v>39225</v>
          </cell>
          <cell r="F123" t="str">
            <v>5/23/2007</v>
          </cell>
          <cell r="G123">
            <v>12.3</v>
          </cell>
          <cell r="H123" t="str">
            <v>#NA</v>
          </cell>
          <cell r="I123" t="str">
            <v>#NA</v>
          </cell>
          <cell r="K123">
            <v>134.42622950819671</v>
          </cell>
          <cell r="L123" t="e">
            <v>#VALUE!</v>
          </cell>
          <cell r="M123" t="e">
            <v>#VALUE!</v>
          </cell>
        </row>
        <row r="124">
          <cell r="B124">
            <v>24</v>
          </cell>
          <cell r="C124">
            <v>5</v>
          </cell>
          <cell r="D124">
            <v>2007</v>
          </cell>
          <cell r="E124">
            <v>39226</v>
          </cell>
          <cell r="F124" t="str">
            <v>5/24/2007</v>
          </cell>
          <cell r="G124">
            <v>12.3</v>
          </cell>
          <cell r="H124" t="str">
            <v>#NA</v>
          </cell>
          <cell r="I124" t="str">
            <v>#NA</v>
          </cell>
          <cell r="K124">
            <v>134.42622950819671</v>
          </cell>
          <cell r="L124" t="e">
            <v>#VALUE!</v>
          </cell>
          <cell r="M124" t="e">
            <v>#VALUE!</v>
          </cell>
        </row>
        <row r="125">
          <cell r="B125">
            <v>25</v>
          </cell>
          <cell r="C125">
            <v>5</v>
          </cell>
          <cell r="D125">
            <v>2007</v>
          </cell>
          <cell r="E125">
            <v>39227</v>
          </cell>
          <cell r="F125" t="str">
            <v>5/25/2007</v>
          </cell>
          <cell r="G125">
            <v>12.27</v>
          </cell>
          <cell r="H125" t="str">
            <v>#NA</v>
          </cell>
          <cell r="I125" t="str">
            <v>#NA</v>
          </cell>
          <cell r="K125">
            <v>134.09836065573771</v>
          </cell>
          <cell r="L125" t="e">
            <v>#VALUE!</v>
          </cell>
          <cell r="M125" t="e">
            <v>#VALUE!</v>
          </cell>
        </row>
        <row r="126">
          <cell r="B126">
            <v>28</v>
          </cell>
          <cell r="C126">
            <v>5</v>
          </cell>
          <cell r="D126">
            <v>2007</v>
          </cell>
          <cell r="E126">
            <v>39230</v>
          </cell>
          <cell r="F126" t="str">
            <v>5/28/2007</v>
          </cell>
          <cell r="G126">
            <v>12.27</v>
          </cell>
          <cell r="H126" t="str">
            <v>#NA</v>
          </cell>
          <cell r="I126" t="str">
            <v>#NA</v>
          </cell>
          <cell r="K126">
            <v>134.09836065573771</v>
          </cell>
          <cell r="L126" t="e">
            <v>#VALUE!</v>
          </cell>
          <cell r="M126" t="e">
            <v>#VALUE!</v>
          </cell>
        </row>
        <row r="127">
          <cell r="B127">
            <v>29</v>
          </cell>
          <cell r="C127">
            <v>5</v>
          </cell>
          <cell r="D127">
            <v>2007</v>
          </cell>
          <cell r="E127">
            <v>39231</v>
          </cell>
          <cell r="F127" t="str">
            <v>5/29/2007</v>
          </cell>
          <cell r="G127">
            <v>12.27</v>
          </cell>
          <cell r="H127" t="str">
            <v>#NA</v>
          </cell>
          <cell r="I127" t="str">
            <v>#NA</v>
          </cell>
          <cell r="K127">
            <v>134.09836065573771</v>
          </cell>
          <cell r="L127" t="e">
            <v>#VALUE!</v>
          </cell>
          <cell r="M127" t="e">
            <v>#VALUE!</v>
          </cell>
        </row>
        <row r="128">
          <cell r="B128">
            <v>30</v>
          </cell>
          <cell r="C128">
            <v>5</v>
          </cell>
          <cell r="D128">
            <v>2007</v>
          </cell>
          <cell r="E128">
            <v>39232</v>
          </cell>
          <cell r="F128" t="str">
            <v>5/30/2007</v>
          </cell>
          <cell r="G128">
            <v>12.27</v>
          </cell>
          <cell r="H128" t="str">
            <v>#NA</v>
          </cell>
          <cell r="I128" t="str">
            <v>#NA</v>
          </cell>
          <cell r="K128">
            <v>134.09836065573771</v>
          </cell>
          <cell r="L128" t="e">
            <v>#VALUE!</v>
          </cell>
          <cell r="M128" t="e">
            <v>#VALUE!</v>
          </cell>
        </row>
        <row r="129">
          <cell r="B129">
            <v>31</v>
          </cell>
          <cell r="C129">
            <v>5</v>
          </cell>
          <cell r="D129">
            <v>2007</v>
          </cell>
          <cell r="E129">
            <v>39233</v>
          </cell>
          <cell r="F129" t="str">
            <v>5/31/2007</v>
          </cell>
          <cell r="G129">
            <v>12.27</v>
          </cell>
          <cell r="H129" t="str">
            <v>#NA</v>
          </cell>
          <cell r="I129" t="str">
            <v>#NA</v>
          </cell>
          <cell r="K129">
            <v>134.09836065573771</v>
          </cell>
          <cell r="L129" t="e">
            <v>#VALUE!</v>
          </cell>
          <cell r="M129" t="e">
            <v>#VALUE!</v>
          </cell>
        </row>
        <row r="130">
          <cell r="B130">
            <v>1</v>
          </cell>
          <cell r="C130">
            <v>6</v>
          </cell>
          <cell r="D130">
            <v>2007</v>
          </cell>
          <cell r="E130">
            <v>39234</v>
          </cell>
          <cell r="F130" t="str">
            <v>6/1/2007</v>
          </cell>
          <cell r="G130">
            <v>12.27</v>
          </cell>
          <cell r="H130" t="str">
            <v>#NA</v>
          </cell>
          <cell r="I130" t="str">
            <v>#NA</v>
          </cell>
          <cell r="K130">
            <v>134.09836065573771</v>
          </cell>
          <cell r="L130" t="e">
            <v>#VALUE!</v>
          </cell>
          <cell r="M130" t="e">
            <v>#VALUE!</v>
          </cell>
        </row>
        <row r="131">
          <cell r="B131">
            <v>4</v>
          </cell>
          <cell r="C131">
            <v>6</v>
          </cell>
          <cell r="D131">
            <v>2007</v>
          </cell>
          <cell r="E131">
            <v>39237</v>
          </cell>
          <cell r="F131" t="str">
            <v>6/4/2007</v>
          </cell>
          <cell r="G131">
            <v>12.2</v>
          </cell>
          <cell r="H131" t="str">
            <v>#NA</v>
          </cell>
          <cell r="I131" t="str">
            <v>#NA</v>
          </cell>
          <cell r="K131">
            <v>133.33333333333331</v>
          </cell>
          <cell r="L131" t="e">
            <v>#VALUE!</v>
          </cell>
          <cell r="M131" t="e">
            <v>#VALUE!</v>
          </cell>
        </row>
        <row r="132">
          <cell r="B132">
            <v>5</v>
          </cell>
          <cell r="C132">
            <v>6</v>
          </cell>
          <cell r="D132">
            <v>2007</v>
          </cell>
          <cell r="E132">
            <v>39238</v>
          </cell>
          <cell r="F132" t="str">
            <v>6/5/2007</v>
          </cell>
          <cell r="G132">
            <v>12.2</v>
          </cell>
          <cell r="H132" t="str">
            <v>#NA</v>
          </cell>
          <cell r="I132" t="str">
            <v>#NA</v>
          </cell>
          <cell r="K132">
            <v>133.33333333333331</v>
          </cell>
          <cell r="L132" t="e">
            <v>#VALUE!</v>
          </cell>
          <cell r="M132" t="e">
            <v>#VALUE!</v>
          </cell>
        </row>
        <row r="133">
          <cell r="B133">
            <v>6</v>
          </cell>
          <cell r="C133">
            <v>6</v>
          </cell>
          <cell r="D133">
            <v>2007</v>
          </cell>
          <cell r="E133">
            <v>39239</v>
          </cell>
          <cell r="F133" t="str">
            <v>6/6/2007</v>
          </cell>
          <cell r="G133">
            <v>12.21</v>
          </cell>
          <cell r="H133" t="str">
            <v>#NA</v>
          </cell>
          <cell r="I133" t="str">
            <v>#NA</v>
          </cell>
          <cell r="K133">
            <v>133.44262295081967</v>
          </cell>
          <cell r="L133" t="e">
            <v>#VALUE!</v>
          </cell>
          <cell r="M133" t="e">
            <v>#VALUE!</v>
          </cell>
        </row>
        <row r="134">
          <cell r="B134">
            <v>8</v>
          </cell>
          <cell r="C134">
            <v>6</v>
          </cell>
          <cell r="D134">
            <v>2007</v>
          </cell>
          <cell r="E134">
            <v>39241</v>
          </cell>
          <cell r="F134" t="str">
            <v>6/8/2007</v>
          </cell>
          <cell r="G134">
            <v>12.35</v>
          </cell>
          <cell r="H134" t="str">
            <v>#NA</v>
          </cell>
          <cell r="I134" t="str">
            <v>#NA</v>
          </cell>
          <cell r="K134">
            <v>134.9726775956284</v>
          </cell>
          <cell r="L134" t="e">
            <v>#VALUE!</v>
          </cell>
          <cell r="M134" t="e">
            <v>#VALUE!</v>
          </cell>
        </row>
        <row r="135">
          <cell r="B135">
            <v>11</v>
          </cell>
          <cell r="C135">
            <v>6</v>
          </cell>
          <cell r="D135">
            <v>2007</v>
          </cell>
          <cell r="E135">
            <v>39244</v>
          </cell>
          <cell r="F135" t="str">
            <v>6/11/2007</v>
          </cell>
          <cell r="G135">
            <v>12.29</v>
          </cell>
          <cell r="H135" t="str">
            <v>#NA</v>
          </cell>
          <cell r="I135" t="str">
            <v>#NA</v>
          </cell>
          <cell r="K135">
            <v>134.31693989071036</v>
          </cell>
          <cell r="L135" t="e">
            <v>#VALUE!</v>
          </cell>
          <cell r="M135" t="e">
            <v>#VALUE!</v>
          </cell>
        </row>
        <row r="136">
          <cell r="B136">
            <v>12</v>
          </cell>
          <cell r="C136">
            <v>6</v>
          </cell>
          <cell r="D136">
            <v>2007</v>
          </cell>
          <cell r="E136">
            <v>39245</v>
          </cell>
          <cell r="F136" t="str">
            <v>6/12/2007</v>
          </cell>
          <cell r="G136">
            <v>12.21</v>
          </cell>
          <cell r="H136" t="str">
            <v>#NA</v>
          </cell>
          <cell r="I136" t="str">
            <v>#NA</v>
          </cell>
          <cell r="K136">
            <v>133.44262295081967</v>
          </cell>
          <cell r="L136" t="e">
            <v>#VALUE!</v>
          </cell>
          <cell r="M136" t="e">
            <v>#VALUE!</v>
          </cell>
        </row>
        <row r="137">
          <cell r="B137">
            <v>13</v>
          </cell>
          <cell r="C137">
            <v>6</v>
          </cell>
          <cell r="D137">
            <v>2007</v>
          </cell>
          <cell r="E137">
            <v>39246</v>
          </cell>
          <cell r="F137" t="str">
            <v>6/13/2007</v>
          </cell>
          <cell r="G137">
            <v>12.35</v>
          </cell>
          <cell r="H137" t="str">
            <v>#NA</v>
          </cell>
          <cell r="I137" t="str">
            <v>#NA</v>
          </cell>
          <cell r="K137">
            <v>134.9726775956284</v>
          </cell>
          <cell r="L137" t="e">
            <v>#VALUE!</v>
          </cell>
          <cell r="M137" t="e">
            <v>#VALUE!</v>
          </cell>
        </row>
        <row r="138">
          <cell r="B138">
            <v>14</v>
          </cell>
          <cell r="C138">
            <v>6</v>
          </cell>
          <cell r="D138">
            <v>2007</v>
          </cell>
          <cell r="E138">
            <v>39247</v>
          </cell>
          <cell r="F138" t="str">
            <v>6/14/2007</v>
          </cell>
          <cell r="G138">
            <v>12.5</v>
          </cell>
          <cell r="H138" t="str">
            <v>#NA</v>
          </cell>
          <cell r="I138" t="str">
            <v>#NA</v>
          </cell>
          <cell r="K138">
            <v>136.61202185792348</v>
          </cell>
          <cell r="L138" t="e">
            <v>#VALUE!</v>
          </cell>
          <cell r="M138" t="e">
            <v>#VALUE!</v>
          </cell>
        </row>
        <row r="139">
          <cell r="B139">
            <v>15</v>
          </cell>
          <cell r="C139">
            <v>6</v>
          </cell>
          <cell r="D139">
            <v>2007</v>
          </cell>
          <cell r="E139">
            <v>39248</v>
          </cell>
          <cell r="F139" t="str">
            <v>6/15/2007</v>
          </cell>
          <cell r="G139">
            <v>12.4</v>
          </cell>
          <cell r="H139" t="str">
            <v>#NA</v>
          </cell>
          <cell r="I139" t="str">
            <v>#NA</v>
          </cell>
          <cell r="K139">
            <v>135.51912568306011</v>
          </cell>
          <cell r="L139" t="e">
            <v>#VALUE!</v>
          </cell>
          <cell r="M139" t="e">
            <v>#VALUE!</v>
          </cell>
        </row>
        <row r="140">
          <cell r="B140">
            <v>18</v>
          </cell>
          <cell r="C140">
            <v>6</v>
          </cell>
          <cell r="D140">
            <v>2007</v>
          </cell>
          <cell r="E140">
            <v>39251</v>
          </cell>
          <cell r="F140" t="str">
            <v>6/18/2007</v>
          </cell>
          <cell r="G140">
            <v>12.35</v>
          </cell>
          <cell r="H140" t="str">
            <v>#NA</v>
          </cell>
          <cell r="I140" t="str">
            <v>#NA</v>
          </cell>
          <cell r="K140">
            <v>134.9726775956284</v>
          </cell>
          <cell r="L140" t="e">
            <v>#VALUE!</v>
          </cell>
          <cell r="M140" t="e">
            <v>#VALUE!</v>
          </cell>
        </row>
        <row r="141">
          <cell r="B141">
            <v>20</v>
          </cell>
          <cell r="C141">
            <v>6</v>
          </cell>
          <cell r="D141">
            <v>2007</v>
          </cell>
          <cell r="E141">
            <v>39253</v>
          </cell>
          <cell r="F141" t="str">
            <v>6/20/2007</v>
          </cell>
          <cell r="G141">
            <v>12.36</v>
          </cell>
          <cell r="H141" t="str">
            <v>#NA</v>
          </cell>
          <cell r="I141" t="str">
            <v>#NA</v>
          </cell>
          <cell r="K141">
            <v>135.08196721311475</v>
          </cell>
          <cell r="L141" t="e">
            <v>#VALUE!</v>
          </cell>
          <cell r="M141" t="e">
            <v>#VALUE!</v>
          </cell>
        </row>
        <row r="142">
          <cell r="B142">
            <v>21</v>
          </cell>
          <cell r="C142">
            <v>6</v>
          </cell>
          <cell r="D142">
            <v>2007</v>
          </cell>
          <cell r="E142">
            <v>39254</v>
          </cell>
          <cell r="F142" t="str">
            <v>6/21/2007</v>
          </cell>
          <cell r="G142">
            <v>12.35</v>
          </cell>
          <cell r="H142" t="str">
            <v>#NA</v>
          </cell>
          <cell r="I142" t="str">
            <v>#NA</v>
          </cell>
          <cell r="K142">
            <v>134.9726775956284</v>
          </cell>
          <cell r="L142" t="e">
            <v>#VALUE!</v>
          </cell>
          <cell r="M142" t="e">
            <v>#VALUE!</v>
          </cell>
        </row>
        <row r="143">
          <cell r="B143">
            <v>22</v>
          </cell>
          <cell r="C143">
            <v>6</v>
          </cell>
          <cell r="D143">
            <v>2007</v>
          </cell>
          <cell r="E143">
            <v>39255</v>
          </cell>
          <cell r="F143" t="str">
            <v>6/22/2007</v>
          </cell>
          <cell r="G143">
            <v>12.59</v>
          </cell>
          <cell r="H143" t="str">
            <v>#NA</v>
          </cell>
          <cell r="I143" t="str">
            <v>#NA</v>
          </cell>
          <cell r="K143">
            <v>137.59562841530052</v>
          </cell>
          <cell r="L143" t="e">
            <v>#VALUE!</v>
          </cell>
          <cell r="M143" t="e">
            <v>#VALUE!</v>
          </cell>
        </row>
        <row r="144">
          <cell r="B144">
            <v>25</v>
          </cell>
          <cell r="C144">
            <v>6</v>
          </cell>
          <cell r="D144">
            <v>2007</v>
          </cell>
          <cell r="E144">
            <v>39258</v>
          </cell>
          <cell r="F144" t="str">
            <v>6/25/2007</v>
          </cell>
          <cell r="G144">
            <v>12.6</v>
          </cell>
          <cell r="H144" t="str">
            <v>#NA</v>
          </cell>
          <cell r="I144" t="str">
            <v>#NA</v>
          </cell>
          <cell r="K144">
            <v>137.70491803278688</v>
          </cell>
          <cell r="L144" t="e">
            <v>#VALUE!</v>
          </cell>
          <cell r="M144" t="e">
            <v>#VALUE!</v>
          </cell>
        </row>
        <row r="145">
          <cell r="B145">
            <v>26</v>
          </cell>
          <cell r="C145">
            <v>6</v>
          </cell>
          <cell r="D145">
            <v>2007</v>
          </cell>
          <cell r="E145">
            <v>39259</v>
          </cell>
          <cell r="F145" t="str">
            <v>6/26/2007</v>
          </cell>
          <cell r="G145">
            <v>12.5</v>
          </cell>
          <cell r="H145" t="str">
            <v>#NA</v>
          </cell>
          <cell r="I145" t="str">
            <v>#NA</v>
          </cell>
          <cell r="K145">
            <v>136.61202185792348</v>
          </cell>
          <cell r="L145" t="e">
            <v>#VALUE!</v>
          </cell>
          <cell r="M145" t="e">
            <v>#VALUE!</v>
          </cell>
        </row>
        <row r="146">
          <cell r="B146">
            <v>27</v>
          </cell>
          <cell r="C146">
            <v>6</v>
          </cell>
          <cell r="D146">
            <v>2007</v>
          </cell>
          <cell r="E146">
            <v>39260</v>
          </cell>
          <cell r="F146" t="str">
            <v>6/27/2007</v>
          </cell>
          <cell r="G146">
            <v>12.45</v>
          </cell>
          <cell r="H146" t="str">
            <v>#NA</v>
          </cell>
          <cell r="I146" t="str">
            <v>#NA</v>
          </cell>
          <cell r="K146">
            <v>136.0655737704918</v>
          </cell>
          <cell r="L146" t="e">
            <v>#VALUE!</v>
          </cell>
          <cell r="M146" t="e">
            <v>#VALUE!</v>
          </cell>
        </row>
        <row r="147">
          <cell r="B147">
            <v>29</v>
          </cell>
          <cell r="C147">
            <v>6</v>
          </cell>
          <cell r="D147">
            <v>2007</v>
          </cell>
          <cell r="E147">
            <v>39262</v>
          </cell>
          <cell r="F147" t="str">
            <v>6/29/2007</v>
          </cell>
          <cell r="G147">
            <v>12.36</v>
          </cell>
          <cell r="H147" t="str">
            <v>#NA</v>
          </cell>
          <cell r="I147" t="str">
            <v>#NA</v>
          </cell>
          <cell r="K147">
            <v>135.08196721311475</v>
          </cell>
          <cell r="L147" t="e">
            <v>#VALUE!</v>
          </cell>
          <cell r="M147" t="e">
            <v>#VALUE!</v>
          </cell>
        </row>
        <row r="148">
          <cell r="B148">
            <v>3</v>
          </cell>
          <cell r="C148">
            <v>7</v>
          </cell>
          <cell r="D148">
            <v>2007</v>
          </cell>
          <cell r="E148">
            <v>39266</v>
          </cell>
          <cell r="F148" t="str">
            <v>7/3/2007</v>
          </cell>
          <cell r="G148">
            <v>12.41</v>
          </cell>
          <cell r="H148" t="str">
            <v>#NA</v>
          </cell>
          <cell r="I148" t="str">
            <v>#NA</v>
          </cell>
          <cell r="K148">
            <v>135.62841530054644</v>
          </cell>
          <cell r="L148" t="e">
            <v>#VALUE!</v>
          </cell>
          <cell r="M148" t="e">
            <v>#VALUE!</v>
          </cell>
        </row>
        <row r="149">
          <cell r="B149">
            <v>5</v>
          </cell>
          <cell r="C149">
            <v>7</v>
          </cell>
          <cell r="D149">
            <v>2007</v>
          </cell>
          <cell r="E149">
            <v>39268</v>
          </cell>
          <cell r="F149" t="str">
            <v>7/5/2007</v>
          </cell>
          <cell r="G149">
            <v>12.45</v>
          </cell>
          <cell r="H149" t="str">
            <v>#NA</v>
          </cell>
          <cell r="I149" t="str">
            <v>#NA</v>
          </cell>
          <cell r="K149">
            <v>136.0655737704918</v>
          </cell>
          <cell r="L149" t="e">
            <v>#VALUE!</v>
          </cell>
          <cell r="M149" t="e">
            <v>#VALUE!</v>
          </cell>
        </row>
        <row r="150">
          <cell r="B150">
            <v>6</v>
          </cell>
          <cell r="C150">
            <v>7</v>
          </cell>
          <cell r="D150">
            <v>2007</v>
          </cell>
          <cell r="E150">
            <v>39269</v>
          </cell>
          <cell r="F150" t="str">
            <v>7/6/2007</v>
          </cell>
          <cell r="G150">
            <v>13.35</v>
          </cell>
          <cell r="H150" t="str">
            <v>#NA</v>
          </cell>
          <cell r="I150" t="str">
            <v>#NA</v>
          </cell>
          <cell r="K150">
            <v>145.90163934426229</v>
          </cell>
          <cell r="L150" t="e">
            <v>#VALUE!</v>
          </cell>
          <cell r="M150" t="e">
            <v>#VALUE!</v>
          </cell>
        </row>
        <row r="151">
          <cell r="B151">
            <v>9</v>
          </cell>
          <cell r="C151">
            <v>7</v>
          </cell>
          <cell r="D151">
            <v>2007</v>
          </cell>
          <cell r="E151">
            <v>39272</v>
          </cell>
          <cell r="F151" t="str">
            <v>7/9/2007</v>
          </cell>
          <cell r="G151">
            <v>13.35</v>
          </cell>
          <cell r="H151" t="str">
            <v>#NA</v>
          </cell>
          <cell r="I151" t="str">
            <v>#NA</v>
          </cell>
          <cell r="K151">
            <v>145.90163934426229</v>
          </cell>
          <cell r="L151" t="e">
            <v>#VALUE!</v>
          </cell>
          <cell r="M151" t="e">
            <v>#VALUE!</v>
          </cell>
        </row>
        <row r="152">
          <cell r="B152">
            <v>10</v>
          </cell>
          <cell r="C152">
            <v>7</v>
          </cell>
          <cell r="D152">
            <v>2007</v>
          </cell>
          <cell r="E152">
            <v>39273</v>
          </cell>
          <cell r="F152" t="str">
            <v>7/10/2007</v>
          </cell>
          <cell r="G152">
            <v>13.3</v>
          </cell>
          <cell r="H152" t="str">
            <v>#NA</v>
          </cell>
          <cell r="I152" t="str">
            <v>#NA</v>
          </cell>
          <cell r="K152">
            <v>145.35519125683061</v>
          </cell>
          <cell r="L152" t="e">
            <v>#VALUE!</v>
          </cell>
          <cell r="M152" t="e">
            <v>#VALUE!</v>
          </cell>
        </row>
        <row r="153">
          <cell r="B153">
            <v>11</v>
          </cell>
          <cell r="C153">
            <v>7</v>
          </cell>
          <cell r="D153">
            <v>2007</v>
          </cell>
          <cell r="E153">
            <v>39274</v>
          </cell>
          <cell r="F153" t="str">
            <v>7/11/2007</v>
          </cell>
          <cell r="G153">
            <v>13.3</v>
          </cell>
          <cell r="H153" t="str">
            <v>#NA</v>
          </cell>
          <cell r="I153" t="str">
            <v>#NA</v>
          </cell>
          <cell r="K153">
            <v>145.35519125683061</v>
          </cell>
          <cell r="L153" t="e">
            <v>#VALUE!</v>
          </cell>
          <cell r="M153" t="e">
            <v>#VALUE!</v>
          </cell>
        </row>
        <row r="154">
          <cell r="B154">
            <v>12</v>
          </cell>
          <cell r="C154">
            <v>7</v>
          </cell>
          <cell r="D154">
            <v>2007</v>
          </cell>
          <cell r="E154">
            <v>39275</v>
          </cell>
          <cell r="F154" t="str">
            <v>7/12/2007</v>
          </cell>
          <cell r="G154">
            <v>13.06</v>
          </cell>
          <cell r="H154" t="str">
            <v>#NA</v>
          </cell>
          <cell r="I154" t="str">
            <v>#NA</v>
          </cell>
          <cell r="K154">
            <v>142.73224043715845</v>
          </cell>
          <cell r="L154" t="e">
            <v>#VALUE!</v>
          </cell>
          <cell r="M154" t="e">
            <v>#VALUE!</v>
          </cell>
        </row>
        <row r="155">
          <cell r="B155">
            <v>13</v>
          </cell>
          <cell r="C155">
            <v>7</v>
          </cell>
          <cell r="D155">
            <v>2007</v>
          </cell>
          <cell r="E155">
            <v>39276</v>
          </cell>
          <cell r="F155" t="str">
            <v>7/13/2007</v>
          </cell>
          <cell r="G155">
            <v>13.3</v>
          </cell>
          <cell r="H155" t="str">
            <v>#NA</v>
          </cell>
          <cell r="I155" t="str">
            <v>#NA</v>
          </cell>
          <cell r="K155">
            <v>145.35519125683061</v>
          </cell>
          <cell r="L155" t="e">
            <v>#VALUE!</v>
          </cell>
          <cell r="M155" t="e">
            <v>#VALUE!</v>
          </cell>
        </row>
        <row r="156">
          <cell r="B156">
            <v>16</v>
          </cell>
          <cell r="C156">
            <v>7</v>
          </cell>
          <cell r="D156">
            <v>2007</v>
          </cell>
          <cell r="E156">
            <v>39279</v>
          </cell>
          <cell r="F156" t="str">
            <v>7/16/2007</v>
          </cell>
          <cell r="G156">
            <v>13.29</v>
          </cell>
          <cell r="H156" t="str">
            <v>#NA</v>
          </cell>
          <cell r="I156" t="str">
            <v>#NA</v>
          </cell>
          <cell r="K156">
            <v>145.24590163934425</v>
          </cell>
          <cell r="L156" t="e">
            <v>#VALUE!</v>
          </cell>
          <cell r="M156" t="e">
            <v>#VALUE!</v>
          </cell>
        </row>
        <row r="157">
          <cell r="B157">
            <v>17</v>
          </cell>
          <cell r="C157">
            <v>7</v>
          </cell>
          <cell r="D157">
            <v>2007</v>
          </cell>
          <cell r="E157">
            <v>39280</v>
          </cell>
          <cell r="F157" t="str">
            <v>7/17/2007</v>
          </cell>
          <cell r="G157">
            <v>13</v>
          </cell>
          <cell r="H157" t="str">
            <v>#NA</v>
          </cell>
          <cell r="I157" t="str">
            <v>#NA</v>
          </cell>
          <cell r="K157">
            <v>142.07650273224044</v>
          </cell>
          <cell r="L157" t="e">
            <v>#VALUE!</v>
          </cell>
          <cell r="M157" t="e">
            <v>#VALUE!</v>
          </cell>
        </row>
        <row r="158">
          <cell r="B158">
            <v>18</v>
          </cell>
          <cell r="C158">
            <v>7</v>
          </cell>
          <cell r="D158">
            <v>2007</v>
          </cell>
          <cell r="E158">
            <v>39281</v>
          </cell>
          <cell r="F158" t="str">
            <v>7/18/2007</v>
          </cell>
          <cell r="G158">
            <v>13.1</v>
          </cell>
          <cell r="H158" t="str">
            <v>#NA</v>
          </cell>
          <cell r="I158" t="str">
            <v>#NA</v>
          </cell>
          <cell r="K158">
            <v>143.16939890710381</v>
          </cell>
          <cell r="L158" t="e">
            <v>#VALUE!</v>
          </cell>
          <cell r="M158" t="e">
            <v>#VALUE!</v>
          </cell>
        </row>
        <row r="159">
          <cell r="B159">
            <v>19</v>
          </cell>
          <cell r="C159">
            <v>7</v>
          </cell>
          <cell r="D159">
            <v>2007</v>
          </cell>
          <cell r="E159">
            <v>39282</v>
          </cell>
          <cell r="F159" t="str">
            <v>7/19/2007</v>
          </cell>
          <cell r="G159">
            <v>13.01</v>
          </cell>
          <cell r="H159" t="str">
            <v>#NA</v>
          </cell>
          <cell r="I159" t="str">
            <v>#NA</v>
          </cell>
          <cell r="K159">
            <v>142.18579234972677</v>
          </cell>
          <cell r="L159" t="e">
            <v>#VALUE!</v>
          </cell>
          <cell r="M159" t="e">
            <v>#VALUE!</v>
          </cell>
        </row>
        <row r="160">
          <cell r="B160">
            <v>20</v>
          </cell>
          <cell r="C160">
            <v>7</v>
          </cell>
          <cell r="D160">
            <v>2007</v>
          </cell>
          <cell r="E160">
            <v>39283</v>
          </cell>
          <cell r="F160" t="str">
            <v>7/20/2007</v>
          </cell>
          <cell r="G160">
            <v>12.91</v>
          </cell>
          <cell r="H160" t="str">
            <v>#NA</v>
          </cell>
          <cell r="I160" t="str">
            <v>#NA</v>
          </cell>
          <cell r="K160">
            <v>141.09289617486337</v>
          </cell>
          <cell r="L160" t="e">
            <v>#VALUE!</v>
          </cell>
          <cell r="M160" t="e">
            <v>#VALUE!</v>
          </cell>
        </row>
        <row r="161">
          <cell r="B161">
            <v>23</v>
          </cell>
          <cell r="C161">
            <v>7</v>
          </cell>
          <cell r="D161">
            <v>2007</v>
          </cell>
          <cell r="E161">
            <v>39286</v>
          </cell>
          <cell r="F161" t="str">
            <v>7/23/2007</v>
          </cell>
          <cell r="G161">
            <v>12.9</v>
          </cell>
          <cell r="H161" t="str">
            <v>#NA</v>
          </cell>
          <cell r="I161" t="str">
            <v>#NA</v>
          </cell>
          <cell r="K161">
            <v>140.98360655737704</v>
          </cell>
          <cell r="L161" t="e">
            <v>#VALUE!</v>
          </cell>
          <cell r="M161" t="e">
            <v>#VALUE!</v>
          </cell>
        </row>
        <row r="162">
          <cell r="B162">
            <v>24</v>
          </cell>
          <cell r="C162">
            <v>7</v>
          </cell>
          <cell r="D162">
            <v>2007</v>
          </cell>
          <cell r="E162">
            <v>39287</v>
          </cell>
          <cell r="F162" t="str">
            <v>7/24/2007</v>
          </cell>
          <cell r="G162">
            <v>12.5</v>
          </cell>
          <cell r="H162" t="str">
            <v>#NA</v>
          </cell>
          <cell r="I162" t="str">
            <v>#NA</v>
          </cell>
          <cell r="K162">
            <v>136.61202185792348</v>
          </cell>
          <cell r="L162" t="e">
            <v>#VALUE!</v>
          </cell>
          <cell r="M162" t="e">
            <v>#VALUE!</v>
          </cell>
        </row>
        <row r="163">
          <cell r="B163">
            <v>25</v>
          </cell>
          <cell r="C163">
            <v>7</v>
          </cell>
          <cell r="D163">
            <v>2007</v>
          </cell>
          <cell r="E163">
            <v>39288</v>
          </cell>
          <cell r="F163" t="str">
            <v>7/25/2007</v>
          </cell>
          <cell r="G163">
            <v>12.6</v>
          </cell>
          <cell r="H163" t="str">
            <v>#NA</v>
          </cell>
          <cell r="I163" t="str">
            <v>#NA</v>
          </cell>
          <cell r="K163">
            <v>137.70491803278688</v>
          </cell>
          <cell r="L163" t="e">
            <v>#VALUE!</v>
          </cell>
          <cell r="M163" t="e">
            <v>#VALUE!</v>
          </cell>
        </row>
        <row r="164">
          <cell r="B164">
            <v>26</v>
          </cell>
          <cell r="C164">
            <v>7</v>
          </cell>
          <cell r="D164">
            <v>2007</v>
          </cell>
          <cell r="E164">
            <v>39289</v>
          </cell>
          <cell r="F164" t="str">
            <v>7/26/2007</v>
          </cell>
          <cell r="G164">
            <v>12.5</v>
          </cell>
          <cell r="H164" t="str">
            <v>#NA</v>
          </cell>
          <cell r="I164" t="str">
            <v>#NA</v>
          </cell>
          <cell r="K164">
            <v>136.61202185792348</v>
          </cell>
          <cell r="L164" t="e">
            <v>#VALUE!</v>
          </cell>
          <cell r="M164" t="e">
            <v>#VALUE!</v>
          </cell>
        </row>
        <row r="165">
          <cell r="B165">
            <v>27</v>
          </cell>
          <cell r="C165">
            <v>7</v>
          </cell>
          <cell r="D165">
            <v>2007</v>
          </cell>
          <cell r="E165">
            <v>39290</v>
          </cell>
          <cell r="F165" t="str">
            <v>7/27/2007</v>
          </cell>
          <cell r="G165">
            <v>12.9</v>
          </cell>
          <cell r="H165" t="str">
            <v>#NA</v>
          </cell>
          <cell r="I165" t="str">
            <v>#NA</v>
          </cell>
          <cell r="K165">
            <v>140.98360655737704</v>
          </cell>
          <cell r="L165" t="e">
            <v>#VALUE!</v>
          </cell>
          <cell r="M165" t="e">
            <v>#VALUE!</v>
          </cell>
        </row>
        <row r="166">
          <cell r="B166">
            <v>30</v>
          </cell>
          <cell r="C166">
            <v>7</v>
          </cell>
          <cell r="D166">
            <v>2007</v>
          </cell>
          <cell r="E166">
            <v>39293</v>
          </cell>
          <cell r="F166" t="str">
            <v>7/30/2007</v>
          </cell>
          <cell r="G166">
            <v>12.5</v>
          </cell>
          <cell r="H166" t="str">
            <v>#NA</v>
          </cell>
          <cell r="I166" t="str">
            <v>#NA</v>
          </cell>
          <cell r="K166">
            <v>136.61202185792348</v>
          </cell>
          <cell r="L166" t="e">
            <v>#VALUE!</v>
          </cell>
          <cell r="M166" t="e">
            <v>#VALUE!</v>
          </cell>
        </row>
        <row r="167">
          <cell r="B167">
            <v>31</v>
          </cell>
          <cell r="C167">
            <v>7</v>
          </cell>
          <cell r="D167">
            <v>2007</v>
          </cell>
          <cell r="E167">
            <v>39294</v>
          </cell>
          <cell r="F167" t="str">
            <v>7/31/2007</v>
          </cell>
          <cell r="G167">
            <v>12.5</v>
          </cell>
          <cell r="H167" t="str">
            <v>#NA</v>
          </cell>
          <cell r="I167" t="str">
            <v>#NA</v>
          </cell>
          <cell r="K167">
            <v>136.61202185792348</v>
          </cell>
          <cell r="L167" t="e">
            <v>#VALUE!</v>
          </cell>
          <cell r="M167" t="e">
            <v>#VALUE!</v>
          </cell>
        </row>
        <row r="168">
          <cell r="B168">
            <v>2</v>
          </cell>
          <cell r="C168">
            <v>8</v>
          </cell>
          <cell r="D168">
            <v>2007</v>
          </cell>
          <cell r="E168">
            <v>39296</v>
          </cell>
          <cell r="F168" t="str">
            <v>8/2/2007</v>
          </cell>
          <cell r="G168">
            <v>12.5</v>
          </cell>
          <cell r="H168" t="str">
            <v>#NA</v>
          </cell>
          <cell r="I168" t="str">
            <v>#NA</v>
          </cell>
          <cell r="K168">
            <v>136.61202185792348</v>
          </cell>
          <cell r="L168" t="e">
            <v>#VALUE!</v>
          </cell>
          <cell r="M168" t="e">
            <v>#VALUE!</v>
          </cell>
        </row>
        <row r="169">
          <cell r="B169">
            <v>3</v>
          </cell>
          <cell r="C169">
            <v>8</v>
          </cell>
          <cell r="D169">
            <v>2007</v>
          </cell>
          <cell r="E169">
            <v>39297</v>
          </cell>
          <cell r="F169" t="str">
            <v>8/3/2007</v>
          </cell>
          <cell r="G169">
            <v>12.4</v>
          </cell>
          <cell r="H169" t="str">
            <v>#NA</v>
          </cell>
          <cell r="I169" t="str">
            <v>#NA</v>
          </cell>
          <cell r="K169">
            <v>135.51912568306011</v>
          </cell>
          <cell r="L169" t="e">
            <v>#VALUE!</v>
          </cell>
          <cell r="M169" t="e">
            <v>#VALUE!</v>
          </cell>
        </row>
        <row r="170">
          <cell r="B170">
            <v>7</v>
          </cell>
          <cell r="C170">
            <v>8</v>
          </cell>
          <cell r="D170">
            <v>2007</v>
          </cell>
          <cell r="E170">
            <v>39301</v>
          </cell>
          <cell r="F170" t="str">
            <v>8/7/2007</v>
          </cell>
          <cell r="G170">
            <v>12.5</v>
          </cell>
          <cell r="H170" t="str">
            <v>#NA</v>
          </cell>
          <cell r="I170" t="str">
            <v>#NA</v>
          </cell>
          <cell r="K170">
            <v>136.61202185792348</v>
          </cell>
          <cell r="L170" t="e">
            <v>#VALUE!</v>
          </cell>
          <cell r="M170" t="e">
            <v>#VALUE!</v>
          </cell>
        </row>
        <row r="171">
          <cell r="B171">
            <v>8</v>
          </cell>
          <cell r="C171">
            <v>8</v>
          </cell>
          <cell r="D171">
            <v>2007</v>
          </cell>
          <cell r="E171">
            <v>39302</v>
          </cell>
          <cell r="F171" t="str">
            <v>8/8/2007</v>
          </cell>
          <cell r="G171">
            <v>12.5</v>
          </cell>
          <cell r="H171" t="str">
            <v>#NA</v>
          </cell>
          <cell r="I171" t="str">
            <v>#NA</v>
          </cell>
          <cell r="K171">
            <v>136.61202185792348</v>
          </cell>
          <cell r="L171" t="e">
            <v>#VALUE!</v>
          </cell>
          <cell r="M171" t="e">
            <v>#VALUE!</v>
          </cell>
        </row>
        <row r="172">
          <cell r="B172">
            <v>9</v>
          </cell>
          <cell r="C172">
            <v>8</v>
          </cell>
          <cell r="D172">
            <v>2007</v>
          </cell>
          <cell r="E172">
            <v>39303</v>
          </cell>
          <cell r="F172" t="str">
            <v>8/9/2007</v>
          </cell>
          <cell r="G172">
            <v>12.21</v>
          </cell>
          <cell r="H172" t="str">
            <v>#NA</v>
          </cell>
          <cell r="I172" t="str">
            <v>#NA</v>
          </cell>
          <cell r="K172">
            <v>133.44262295081967</v>
          </cell>
          <cell r="L172" t="e">
            <v>#VALUE!</v>
          </cell>
          <cell r="M172" t="e">
            <v>#VALUE!</v>
          </cell>
        </row>
        <row r="173">
          <cell r="B173">
            <v>10</v>
          </cell>
          <cell r="C173">
            <v>8</v>
          </cell>
          <cell r="D173">
            <v>2007</v>
          </cell>
          <cell r="E173">
            <v>39304</v>
          </cell>
          <cell r="F173" t="str">
            <v>8/10/2007</v>
          </cell>
          <cell r="G173">
            <v>12</v>
          </cell>
          <cell r="H173" t="str">
            <v>#NA</v>
          </cell>
          <cell r="I173" t="str">
            <v>#NA</v>
          </cell>
          <cell r="K173">
            <v>131.14754098360655</v>
          </cell>
          <cell r="L173" t="e">
            <v>#VALUE!</v>
          </cell>
          <cell r="M173" t="e">
            <v>#VALUE!</v>
          </cell>
        </row>
        <row r="174">
          <cell r="B174">
            <v>13</v>
          </cell>
          <cell r="C174">
            <v>8</v>
          </cell>
          <cell r="D174">
            <v>2007</v>
          </cell>
          <cell r="E174">
            <v>39307</v>
          </cell>
          <cell r="F174" t="str">
            <v>8/13/2007</v>
          </cell>
          <cell r="G174">
            <v>12</v>
          </cell>
          <cell r="H174" t="str">
            <v>#NA</v>
          </cell>
          <cell r="I174" t="str">
            <v>#NA</v>
          </cell>
          <cell r="K174">
            <v>131.14754098360655</v>
          </cell>
          <cell r="L174" t="e">
            <v>#VALUE!</v>
          </cell>
          <cell r="M174" t="e">
            <v>#VALUE!</v>
          </cell>
        </row>
        <row r="175">
          <cell r="B175">
            <v>14</v>
          </cell>
          <cell r="C175">
            <v>8</v>
          </cell>
          <cell r="D175">
            <v>2007</v>
          </cell>
          <cell r="E175">
            <v>39308</v>
          </cell>
          <cell r="F175" t="str">
            <v>8/14/2007</v>
          </cell>
          <cell r="G175">
            <v>11.85</v>
          </cell>
          <cell r="H175" t="str">
            <v>#NA</v>
          </cell>
          <cell r="I175" t="str">
            <v>#NA</v>
          </cell>
          <cell r="K175">
            <v>129.50819672131146</v>
          </cell>
          <cell r="L175" t="e">
            <v>#VALUE!</v>
          </cell>
          <cell r="M175" t="e">
            <v>#VALUE!</v>
          </cell>
        </row>
        <row r="176">
          <cell r="B176">
            <v>15</v>
          </cell>
          <cell r="C176">
            <v>8</v>
          </cell>
          <cell r="D176">
            <v>2007</v>
          </cell>
          <cell r="E176">
            <v>39309</v>
          </cell>
          <cell r="F176" t="str">
            <v>8/15/2007</v>
          </cell>
          <cell r="G176">
            <v>11.85</v>
          </cell>
          <cell r="H176" t="str">
            <v>#NA</v>
          </cell>
          <cell r="I176" t="str">
            <v>#NA</v>
          </cell>
          <cell r="K176">
            <v>129.50819672131146</v>
          </cell>
          <cell r="L176" t="e">
            <v>#VALUE!</v>
          </cell>
          <cell r="M176" t="e">
            <v>#VALUE!</v>
          </cell>
        </row>
        <row r="177">
          <cell r="B177">
            <v>16</v>
          </cell>
          <cell r="C177">
            <v>8</v>
          </cell>
          <cell r="D177">
            <v>2007</v>
          </cell>
          <cell r="E177">
            <v>39310</v>
          </cell>
          <cell r="F177" t="str">
            <v>8/16/2007</v>
          </cell>
          <cell r="G177">
            <v>11.5</v>
          </cell>
          <cell r="H177" t="str">
            <v>#NA</v>
          </cell>
          <cell r="I177" t="str">
            <v>#NA</v>
          </cell>
          <cell r="K177">
            <v>125.6830601092896</v>
          </cell>
          <cell r="L177" t="e">
            <v>#VALUE!</v>
          </cell>
          <cell r="M177" t="e">
            <v>#VALUE!</v>
          </cell>
        </row>
        <row r="178">
          <cell r="B178">
            <v>17</v>
          </cell>
          <cell r="C178">
            <v>8</v>
          </cell>
          <cell r="D178">
            <v>2007</v>
          </cell>
          <cell r="E178">
            <v>39311</v>
          </cell>
          <cell r="F178" t="str">
            <v>8/17/2007</v>
          </cell>
          <cell r="G178">
            <v>11.51</v>
          </cell>
          <cell r="H178" t="str">
            <v>#NA</v>
          </cell>
          <cell r="I178" t="str">
            <v>#NA</v>
          </cell>
          <cell r="K178">
            <v>125.79234972677595</v>
          </cell>
          <cell r="L178" t="e">
            <v>#VALUE!</v>
          </cell>
          <cell r="M178" t="e">
            <v>#VALUE!</v>
          </cell>
        </row>
        <row r="179">
          <cell r="B179">
            <v>20</v>
          </cell>
          <cell r="C179">
            <v>8</v>
          </cell>
          <cell r="D179">
            <v>2007</v>
          </cell>
          <cell r="E179">
            <v>39314</v>
          </cell>
          <cell r="F179" t="str">
            <v>8/20/2007</v>
          </cell>
          <cell r="G179">
            <v>11.78</v>
          </cell>
          <cell r="H179" t="str">
            <v>#NA</v>
          </cell>
          <cell r="I179" t="str">
            <v>#NA</v>
          </cell>
          <cell r="K179">
            <v>128.7431693989071</v>
          </cell>
          <cell r="L179" t="e">
            <v>#VALUE!</v>
          </cell>
          <cell r="M179" t="e">
            <v>#VALUE!</v>
          </cell>
        </row>
        <row r="180">
          <cell r="B180">
            <v>21</v>
          </cell>
          <cell r="C180">
            <v>8</v>
          </cell>
          <cell r="D180">
            <v>2007</v>
          </cell>
          <cell r="E180">
            <v>39315</v>
          </cell>
          <cell r="F180" t="str">
            <v>8/21/2007</v>
          </cell>
          <cell r="G180">
            <v>11.75</v>
          </cell>
          <cell r="H180" t="str">
            <v>#NA</v>
          </cell>
          <cell r="I180" t="str">
            <v>#NA</v>
          </cell>
          <cell r="K180">
            <v>128.41530054644807</v>
          </cell>
          <cell r="L180" t="e">
            <v>#VALUE!</v>
          </cell>
          <cell r="M180" t="e">
            <v>#VALUE!</v>
          </cell>
        </row>
        <row r="181">
          <cell r="B181">
            <v>22</v>
          </cell>
          <cell r="C181">
            <v>8</v>
          </cell>
          <cell r="D181">
            <v>2007</v>
          </cell>
          <cell r="E181">
            <v>39316</v>
          </cell>
          <cell r="F181" t="str">
            <v>8/22/2007</v>
          </cell>
          <cell r="G181">
            <v>11.62</v>
          </cell>
          <cell r="H181" t="str">
            <v>#NA</v>
          </cell>
          <cell r="I181" t="str">
            <v>#NA</v>
          </cell>
          <cell r="K181">
            <v>126.99453551912568</v>
          </cell>
          <cell r="L181" t="e">
            <v>#VALUE!</v>
          </cell>
          <cell r="M181" t="e">
            <v>#VALUE!</v>
          </cell>
        </row>
        <row r="182">
          <cell r="B182">
            <v>23</v>
          </cell>
          <cell r="C182">
            <v>8</v>
          </cell>
          <cell r="D182">
            <v>2007</v>
          </cell>
          <cell r="E182">
            <v>39317</v>
          </cell>
          <cell r="F182" t="str">
            <v>8/23/2007</v>
          </cell>
          <cell r="G182">
            <v>11.81</v>
          </cell>
          <cell r="H182" t="str">
            <v>#NA</v>
          </cell>
          <cell r="I182" t="str">
            <v>#NA</v>
          </cell>
          <cell r="K182">
            <v>129.07103825136613</v>
          </cell>
          <cell r="L182" t="e">
            <v>#VALUE!</v>
          </cell>
          <cell r="M182" t="e">
            <v>#VALUE!</v>
          </cell>
        </row>
        <row r="183">
          <cell r="B183">
            <v>24</v>
          </cell>
          <cell r="C183">
            <v>8</v>
          </cell>
          <cell r="D183">
            <v>2007</v>
          </cell>
          <cell r="E183">
            <v>39318</v>
          </cell>
          <cell r="F183" t="str">
            <v>8/24/2007</v>
          </cell>
          <cell r="G183">
            <v>11.83</v>
          </cell>
          <cell r="H183" t="str">
            <v>#NA</v>
          </cell>
          <cell r="I183" t="str">
            <v>#NA</v>
          </cell>
          <cell r="K183">
            <v>129.28961748633881</v>
          </cell>
          <cell r="L183" t="e">
            <v>#VALUE!</v>
          </cell>
          <cell r="M183" t="e">
            <v>#VALUE!</v>
          </cell>
        </row>
        <row r="184">
          <cell r="B184">
            <v>27</v>
          </cell>
          <cell r="C184">
            <v>8</v>
          </cell>
          <cell r="D184">
            <v>2007</v>
          </cell>
          <cell r="E184">
            <v>39321</v>
          </cell>
          <cell r="F184" t="str">
            <v>8/27/2007</v>
          </cell>
          <cell r="G184">
            <v>12</v>
          </cell>
          <cell r="H184" t="str">
            <v>#NA</v>
          </cell>
          <cell r="I184" t="str">
            <v>#NA</v>
          </cell>
          <cell r="K184">
            <v>131.14754098360655</v>
          </cell>
          <cell r="L184" t="e">
            <v>#VALUE!</v>
          </cell>
          <cell r="M184" t="e">
            <v>#VALUE!</v>
          </cell>
        </row>
        <row r="185">
          <cell r="B185">
            <v>28</v>
          </cell>
          <cell r="C185">
            <v>8</v>
          </cell>
          <cell r="D185">
            <v>2007</v>
          </cell>
          <cell r="E185">
            <v>39322</v>
          </cell>
          <cell r="F185" t="str">
            <v>8/28/2007</v>
          </cell>
          <cell r="G185">
            <v>12.18</v>
          </cell>
          <cell r="H185" t="str">
            <v>#NA</v>
          </cell>
          <cell r="I185" t="str">
            <v>#NA</v>
          </cell>
          <cell r="K185">
            <v>133.11475409836063</v>
          </cell>
          <cell r="L185" t="e">
            <v>#VALUE!</v>
          </cell>
          <cell r="M185" t="e">
            <v>#VALUE!</v>
          </cell>
        </row>
        <row r="186">
          <cell r="B186">
            <v>29</v>
          </cell>
          <cell r="C186">
            <v>8</v>
          </cell>
          <cell r="D186">
            <v>2007</v>
          </cell>
          <cell r="E186">
            <v>39323</v>
          </cell>
          <cell r="F186" t="str">
            <v>8/29/2007</v>
          </cell>
          <cell r="G186">
            <v>12.25</v>
          </cell>
          <cell r="H186" t="str">
            <v>#NA</v>
          </cell>
          <cell r="I186" t="str">
            <v>#NA</v>
          </cell>
          <cell r="K186">
            <v>133.87978142076503</v>
          </cell>
          <cell r="L186" t="e">
            <v>#VALUE!</v>
          </cell>
          <cell r="M186" t="e">
            <v>#VALUE!</v>
          </cell>
        </row>
        <row r="187">
          <cell r="B187">
            <v>30</v>
          </cell>
          <cell r="C187">
            <v>8</v>
          </cell>
          <cell r="D187">
            <v>2007</v>
          </cell>
          <cell r="E187">
            <v>39324</v>
          </cell>
          <cell r="F187" t="str">
            <v>8/30/2007</v>
          </cell>
          <cell r="G187">
            <v>12.4</v>
          </cell>
          <cell r="H187" t="str">
            <v>#NA</v>
          </cell>
          <cell r="I187" t="str">
            <v>#NA</v>
          </cell>
          <cell r="K187">
            <v>135.51912568306011</v>
          </cell>
          <cell r="L187" t="e">
            <v>#VALUE!</v>
          </cell>
          <cell r="M187" t="e">
            <v>#VALUE!</v>
          </cell>
        </row>
        <row r="188">
          <cell r="B188">
            <v>31</v>
          </cell>
          <cell r="C188">
            <v>8</v>
          </cell>
          <cell r="D188">
            <v>2007</v>
          </cell>
          <cell r="E188">
            <v>39325</v>
          </cell>
          <cell r="F188" t="str">
            <v>8/31/2007</v>
          </cell>
          <cell r="G188">
            <v>12.25</v>
          </cell>
          <cell r="H188" t="str">
            <v>#NA</v>
          </cell>
          <cell r="I188" t="str">
            <v>#NA</v>
          </cell>
          <cell r="K188">
            <v>133.87978142076503</v>
          </cell>
          <cell r="L188" t="e">
            <v>#VALUE!</v>
          </cell>
          <cell r="M188" t="e">
            <v>#VALUE!</v>
          </cell>
        </row>
        <row r="189">
          <cell r="B189">
            <v>4</v>
          </cell>
          <cell r="C189">
            <v>9</v>
          </cell>
          <cell r="D189">
            <v>2007</v>
          </cell>
          <cell r="E189">
            <v>39329</v>
          </cell>
          <cell r="F189" t="str">
            <v>9/4/2007</v>
          </cell>
          <cell r="G189">
            <v>12.44</v>
          </cell>
          <cell r="H189" t="str">
            <v>#NA</v>
          </cell>
          <cell r="I189" t="str">
            <v>#NA</v>
          </cell>
          <cell r="K189">
            <v>135.95628415300544</v>
          </cell>
          <cell r="L189" t="e">
            <v>#VALUE!</v>
          </cell>
          <cell r="M189" t="e">
            <v>#VALUE!</v>
          </cell>
        </row>
        <row r="190">
          <cell r="B190">
            <v>5</v>
          </cell>
          <cell r="C190">
            <v>9</v>
          </cell>
          <cell r="D190">
            <v>2007</v>
          </cell>
          <cell r="E190">
            <v>39330</v>
          </cell>
          <cell r="F190" t="str">
            <v>9/5/2007</v>
          </cell>
          <cell r="G190">
            <v>12.3</v>
          </cell>
          <cell r="H190" t="str">
            <v>#NA</v>
          </cell>
          <cell r="I190" t="str">
            <v>#NA</v>
          </cell>
          <cell r="K190">
            <v>134.42622950819671</v>
          </cell>
          <cell r="L190" t="e">
            <v>#VALUE!</v>
          </cell>
          <cell r="M190" t="e">
            <v>#VALUE!</v>
          </cell>
        </row>
        <row r="191">
          <cell r="B191">
            <v>6</v>
          </cell>
          <cell r="C191">
            <v>9</v>
          </cell>
          <cell r="D191">
            <v>2007</v>
          </cell>
          <cell r="E191">
            <v>39331</v>
          </cell>
          <cell r="F191" t="str">
            <v>9/6/2007</v>
          </cell>
          <cell r="G191">
            <v>12.42</v>
          </cell>
          <cell r="H191" t="str">
            <v>#NA</v>
          </cell>
          <cell r="I191" t="str">
            <v>#NA</v>
          </cell>
          <cell r="K191">
            <v>135.73770491803279</v>
          </cell>
          <cell r="L191" t="e">
            <v>#VALUE!</v>
          </cell>
          <cell r="M191" t="e">
            <v>#VALUE!</v>
          </cell>
        </row>
        <row r="192">
          <cell r="B192">
            <v>7</v>
          </cell>
          <cell r="C192">
            <v>9</v>
          </cell>
          <cell r="D192">
            <v>2007</v>
          </cell>
          <cell r="E192">
            <v>39332</v>
          </cell>
          <cell r="F192" t="str">
            <v>9/7/2007</v>
          </cell>
          <cell r="G192">
            <v>12.2</v>
          </cell>
          <cell r="H192" t="str">
            <v>#NA</v>
          </cell>
          <cell r="I192" t="str">
            <v>#NA</v>
          </cell>
          <cell r="K192">
            <v>133.33333333333331</v>
          </cell>
          <cell r="L192" t="e">
            <v>#VALUE!</v>
          </cell>
          <cell r="M192" t="e">
            <v>#VALUE!</v>
          </cell>
        </row>
        <row r="193">
          <cell r="B193">
            <v>10</v>
          </cell>
          <cell r="C193">
            <v>9</v>
          </cell>
          <cell r="D193">
            <v>2007</v>
          </cell>
          <cell r="E193">
            <v>39335</v>
          </cell>
          <cell r="F193" t="str">
            <v>9/10/2007</v>
          </cell>
          <cell r="G193">
            <v>12.06</v>
          </cell>
          <cell r="H193" t="str">
            <v>#NA</v>
          </cell>
          <cell r="I193" t="str">
            <v>#NA</v>
          </cell>
          <cell r="K193">
            <v>131.80327868852459</v>
          </cell>
          <cell r="L193" t="e">
            <v>#VALUE!</v>
          </cell>
          <cell r="M193" t="e">
            <v>#VALUE!</v>
          </cell>
        </row>
        <row r="194">
          <cell r="B194">
            <v>12</v>
          </cell>
          <cell r="C194">
            <v>9</v>
          </cell>
          <cell r="D194">
            <v>2007</v>
          </cell>
          <cell r="E194">
            <v>39337</v>
          </cell>
          <cell r="F194" t="str">
            <v>9/12/2007</v>
          </cell>
          <cell r="G194">
            <v>12.4</v>
          </cell>
          <cell r="H194" t="str">
            <v>#NA</v>
          </cell>
          <cell r="I194" t="str">
            <v>#NA</v>
          </cell>
          <cell r="K194">
            <v>135.51912568306011</v>
          </cell>
          <cell r="L194" t="e">
            <v>#VALUE!</v>
          </cell>
          <cell r="M194" t="e">
            <v>#VALUE!</v>
          </cell>
        </row>
        <row r="195">
          <cell r="B195">
            <v>13</v>
          </cell>
          <cell r="C195">
            <v>9</v>
          </cell>
          <cell r="D195">
            <v>2007</v>
          </cell>
          <cell r="E195">
            <v>39338</v>
          </cell>
          <cell r="F195" t="str">
            <v>9/13/2007</v>
          </cell>
          <cell r="G195">
            <v>12.29</v>
          </cell>
          <cell r="H195" t="str">
            <v>#NA</v>
          </cell>
          <cell r="I195" t="str">
            <v>#NA</v>
          </cell>
          <cell r="K195">
            <v>134.31693989071036</v>
          </cell>
          <cell r="L195" t="e">
            <v>#VALUE!</v>
          </cell>
          <cell r="M195" t="e">
            <v>#VALUE!</v>
          </cell>
        </row>
        <row r="196">
          <cell r="B196">
            <v>14</v>
          </cell>
          <cell r="C196">
            <v>9</v>
          </cell>
          <cell r="D196">
            <v>2007</v>
          </cell>
          <cell r="E196">
            <v>39339</v>
          </cell>
          <cell r="F196" t="str">
            <v>9/14/2007</v>
          </cell>
          <cell r="G196">
            <v>12.4</v>
          </cell>
          <cell r="H196" t="str">
            <v>#NA</v>
          </cell>
          <cell r="I196" t="str">
            <v>#NA</v>
          </cell>
          <cell r="K196">
            <v>135.51912568306011</v>
          </cell>
          <cell r="L196" t="e">
            <v>#VALUE!</v>
          </cell>
          <cell r="M196" t="e">
            <v>#VALUE!</v>
          </cell>
        </row>
        <row r="197">
          <cell r="B197">
            <v>17</v>
          </cell>
          <cell r="C197">
            <v>9</v>
          </cell>
          <cell r="D197">
            <v>2007</v>
          </cell>
          <cell r="E197">
            <v>39342</v>
          </cell>
          <cell r="F197" t="str">
            <v>9/17/2007</v>
          </cell>
          <cell r="G197">
            <v>12.35</v>
          </cell>
          <cell r="H197" t="str">
            <v>#NA</v>
          </cell>
          <cell r="I197" t="str">
            <v>#NA</v>
          </cell>
          <cell r="K197">
            <v>134.9726775956284</v>
          </cell>
          <cell r="L197" t="e">
            <v>#VALUE!</v>
          </cell>
          <cell r="M197" t="e">
            <v>#VALUE!</v>
          </cell>
        </row>
        <row r="198">
          <cell r="B198">
            <v>20</v>
          </cell>
          <cell r="C198">
            <v>9</v>
          </cell>
          <cell r="D198">
            <v>2007</v>
          </cell>
          <cell r="E198">
            <v>39345</v>
          </cell>
          <cell r="F198" t="str">
            <v>9/20/2007</v>
          </cell>
          <cell r="G198">
            <v>12.99</v>
          </cell>
          <cell r="H198" t="str">
            <v>#NA</v>
          </cell>
          <cell r="I198" t="str">
            <v>#NA</v>
          </cell>
          <cell r="K198">
            <v>141.96721311475409</v>
          </cell>
          <cell r="L198" t="e">
            <v>#VALUE!</v>
          </cell>
          <cell r="M198" t="e">
            <v>#VALUE!</v>
          </cell>
        </row>
        <row r="199">
          <cell r="B199">
            <v>21</v>
          </cell>
          <cell r="C199">
            <v>9</v>
          </cell>
          <cell r="D199">
            <v>2007</v>
          </cell>
          <cell r="E199">
            <v>39346</v>
          </cell>
          <cell r="F199" t="str">
            <v>9/21/2007</v>
          </cell>
          <cell r="G199">
            <v>12.51</v>
          </cell>
          <cell r="H199" t="str">
            <v>#NA</v>
          </cell>
          <cell r="I199" t="str">
            <v>#NA</v>
          </cell>
          <cell r="K199">
            <v>136.72131147540983</v>
          </cell>
          <cell r="L199" t="e">
            <v>#VALUE!</v>
          </cell>
          <cell r="M199" t="e">
            <v>#VALUE!</v>
          </cell>
        </row>
        <row r="200">
          <cell r="B200">
            <v>24</v>
          </cell>
          <cell r="C200">
            <v>9</v>
          </cell>
          <cell r="D200">
            <v>2007</v>
          </cell>
          <cell r="E200">
            <v>39349</v>
          </cell>
          <cell r="F200" t="str">
            <v>9/24/2007</v>
          </cell>
          <cell r="G200">
            <v>12.5</v>
          </cell>
          <cell r="H200" t="str">
            <v>#NA</v>
          </cell>
          <cell r="I200" t="str">
            <v>#NA</v>
          </cell>
          <cell r="K200">
            <v>136.61202185792348</v>
          </cell>
          <cell r="L200" t="e">
            <v>#VALUE!</v>
          </cell>
          <cell r="M200" t="e">
            <v>#VALUE!</v>
          </cell>
        </row>
        <row r="201">
          <cell r="B201">
            <v>25</v>
          </cell>
          <cell r="C201">
            <v>9</v>
          </cell>
          <cell r="D201">
            <v>2007</v>
          </cell>
          <cell r="E201">
            <v>39350</v>
          </cell>
          <cell r="F201" t="str">
            <v>9/25/2007</v>
          </cell>
          <cell r="G201">
            <v>12.5</v>
          </cell>
          <cell r="H201" t="str">
            <v>#NA</v>
          </cell>
          <cell r="I201" t="str">
            <v>#NA</v>
          </cell>
          <cell r="K201">
            <v>136.61202185792348</v>
          </cell>
          <cell r="L201" t="e">
            <v>#VALUE!</v>
          </cell>
          <cell r="M201" t="e">
            <v>#VALUE!</v>
          </cell>
        </row>
        <row r="202">
          <cell r="B202">
            <v>26</v>
          </cell>
          <cell r="C202">
            <v>9</v>
          </cell>
          <cell r="D202">
            <v>2007</v>
          </cell>
          <cell r="E202">
            <v>39351</v>
          </cell>
          <cell r="F202" t="str">
            <v>9/26/2007</v>
          </cell>
          <cell r="G202">
            <v>12.55</v>
          </cell>
          <cell r="H202" t="str">
            <v>#NA</v>
          </cell>
          <cell r="I202" t="str">
            <v>#NA</v>
          </cell>
          <cell r="K202">
            <v>137.15846994535519</v>
          </cell>
          <cell r="L202" t="e">
            <v>#VALUE!</v>
          </cell>
          <cell r="M202" t="e">
            <v>#VALUE!</v>
          </cell>
        </row>
        <row r="203">
          <cell r="B203">
            <v>27</v>
          </cell>
          <cell r="C203">
            <v>9</v>
          </cell>
          <cell r="D203">
            <v>2007</v>
          </cell>
          <cell r="E203">
            <v>39352</v>
          </cell>
          <cell r="F203" t="str">
            <v>9/27/2007</v>
          </cell>
          <cell r="G203">
            <v>13</v>
          </cell>
          <cell r="H203" t="str">
            <v>#NA</v>
          </cell>
          <cell r="I203" t="str">
            <v>#NA</v>
          </cell>
          <cell r="K203">
            <v>142.07650273224044</v>
          </cell>
          <cell r="L203" t="e">
            <v>#VALUE!</v>
          </cell>
          <cell r="M203" t="e">
            <v>#VALUE!</v>
          </cell>
        </row>
        <row r="204">
          <cell r="B204">
            <v>28</v>
          </cell>
          <cell r="C204">
            <v>9</v>
          </cell>
          <cell r="D204">
            <v>2007</v>
          </cell>
          <cell r="E204">
            <v>39353</v>
          </cell>
          <cell r="F204" t="str">
            <v>9/28/2007</v>
          </cell>
          <cell r="G204">
            <v>12.99</v>
          </cell>
          <cell r="H204" t="str">
            <v>#NA</v>
          </cell>
          <cell r="I204" t="str">
            <v>#NA</v>
          </cell>
          <cell r="K204">
            <v>141.96721311475409</v>
          </cell>
          <cell r="L204" t="e">
            <v>#VALUE!</v>
          </cell>
          <cell r="M204" t="e">
            <v>#VALUE!</v>
          </cell>
        </row>
        <row r="205">
          <cell r="B205">
            <v>1</v>
          </cell>
          <cell r="C205">
            <v>10</v>
          </cell>
          <cell r="D205">
            <v>2007</v>
          </cell>
          <cell r="E205">
            <v>39356</v>
          </cell>
          <cell r="F205" t="str">
            <v>10/1/2007</v>
          </cell>
          <cell r="G205">
            <v>13.7</v>
          </cell>
          <cell r="H205" t="str">
            <v>#NA</v>
          </cell>
          <cell r="I205" t="str">
            <v>#NA</v>
          </cell>
          <cell r="K205">
            <v>149.72677595628414</v>
          </cell>
          <cell r="L205" t="e">
            <v>#VALUE!</v>
          </cell>
          <cell r="M205" t="e">
            <v>#VALUE!</v>
          </cell>
        </row>
        <row r="206">
          <cell r="B206">
            <v>2</v>
          </cell>
          <cell r="C206">
            <v>10</v>
          </cell>
          <cell r="D206">
            <v>2007</v>
          </cell>
          <cell r="E206">
            <v>39357</v>
          </cell>
          <cell r="F206" t="str">
            <v>10/2/2007</v>
          </cell>
          <cell r="G206">
            <v>13.75</v>
          </cell>
          <cell r="H206" t="str">
            <v>#NA</v>
          </cell>
          <cell r="I206" t="str">
            <v>#NA</v>
          </cell>
          <cell r="K206">
            <v>150.27322404371583</v>
          </cell>
          <cell r="L206" t="e">
            <v>#VALUE!</v>
          </cell>
          <cell r="M206" t="e">
            <v>#VALUE!</v>
          </cell>
        </row>
        <row r="207">
          <cell r="B207">
            <v>3</v>
          </cell>
          <cell r="C207">
            <v>10</v>
          </cell>
          <cell r="D207">
            <v>2007</v>
          </cell>
          <cell r="E207">
            <v>39358</v>
          </cell>
          <cell r="F207" t="str">
            <v>10/3/2007</v>
          </cell>
          <cell r="G207">
            <v>13.31</v>
          </cell>
          <cell r="H207" t="str">
            <v>#NA</v>
          </cell>
          <cell r="I207" t="str">
            <v>#NA</v>
          </cell>
          <cell r="K207">
            <v>145.46448087431693</v>
          </cell>
          <cell r="L207" t="e">
            <v>#VALUE!</v>
          </cell>
          <cell r="M207" t="e">
            <v>#VALUE!</v>
          </cell>
        </row>
        <row r="208">
          <cell r="B208">
            <v>4</v>
          </cell>
          <cell r="C208">
            <v>10</v>
          </cell>
          <cell r="D208">
            <v>2007</v>
          </cell>
          <cell r="E208">
            <v>39359</v>
          </cell>
          <cell r="F208" t="str">
            <v>10/4/2007</v>
          </cell>
          <cell r="G208">
            <v>13.28</v>
          </cell>
          <cell r="H208" t="str">
            <v>#NA</v>
          </cell>
          <cell r="I208" t="str">
            <v>#NA</v>
          </cell>
          <cell r="K208">
            <v>145.1366120218579</v>
          </cell>
          <cell r="L208" t="e">
            <v>#VALUE!</v>
          </cell>
          <cell r="M208" t="e">
            <v>#VALUE!</v>
          </cell>
        </row>
        <row r="209">
          <cell r="B209">
            <v>5</v>
          </cell>
          <cell r="C209">
            <v>10</v>
          </cell>
          <cell r="D209">
            <v>2007</v>
          </cell>
          <cell r="E209">
            <v>39360</v>
          </cell>
          <cell r="F209" t="str">
            <v>10/5/2007</v>
          </cell>
          <cell r="G209">
            <v>13.69</v>
          </cell>
          <cell r="H209" t="str">
            <v>#NA</v>
          </cell>
          <cell r="I209" t="str">
            <v>#NA</v>
          </cell>
          <cell r="K209">
            <v>149.61748633879782</v>
          </cell>
          <cell r="L209" t="e">
            <v>#VALUE!</v>
          </cell>
          <cell r="M209" t="e">
            <v>#VALUE!</v>
          </cell>
        </row>
        <row r="210">
          <cell r="B210">
            <v>9</v>
          </cell>
          <cell r="C210">
            <v>10</v>
          </cell>
          <cell r="D210">
            <v>2007</v>
          </cell>
          <cell r="E210">
            <v>39364</v>
          </cell>
          <cell r="F210" t="str">
            <v>10/9/2007</v>
          </cell>
          <cell r="G210">
            <v>13.77</v>
          </cell>
          <cell r="H210" t="str">
            <v>#NA</v>
          </cell>
          <cell r="I210" t="str">
            <v>#NA</v>
          </cell>
          <cell r="K210">
            <v>150.49180327868851</v>
          </cell>
          <cell r="L210" t="e">
            <v>#VALUE!</v>
          </cell>
          <cell r="M210" t="e">
            <v>#VALUE!</v>
          </cell>
        </row>
        <row r="211">
          <cell r="B211">
            <v>10</v>
          </cell>
          <cell r="C211">
            <v>10</v>
          </cell>
          <cell r="D211">
            <v>2007</v>
          </cell>
          <cell r="E211">
            <v>39365</v>
          </cell>
          <cell r="F211" t="str">
            <v>10/10/2007</v>
          </cell>
          <cell r="G211">
            <v>13.55</v>
          </cell>
          <cell r="H211" t="str">
            <v>#NA</v>
          </cell>
          <cell r="I211" t="str">
            <v>#NA</v>
          </cell>
          <cell r="K211">
            <v>148.08743169398909</v>
          </cell>
          <cell r="L211" t="e">
            <v>#VALUE!</v>
          </cell>
          <cell r="M211" t="e">
            <v>#VALUE!</v>
          </cell>
        </row>
        <row r="212">
          <cell r="B212">
            <v>11</v>
          </cell>
          <cell r="C212">
            <v>10</v>
          </cell>
          <cell r="D212">
            <v>2007</v>
          </cell>
          <cell r="E212">
            <v>39366</v>
          </cell>
          <cell r="F212" t="str">
            <v>10/11/2007</v>
          </cell>
          <cell r="G212">
            <v>13.77</v>
          </cell>
          <cell r="H212" t="str">
            <v>#NA</v>
          </cell>
          <cell r="I212" t="str">
            <v>#NA</v>
          </cell>
          <cell r="K212">
            <v>150.49180327868851</v>
          </cell>
          <cell r="L212" t="e">
            <v>#VALUE!</v>
          </cell>
          <cell r="M212" t="e">
            <v>#VALUE!</v>
          </cell>
        </row>
        <row r="213">
          <cell r="B213">
            <v>12</v>
          </cell>
          <cell r="C213">
            <v>10</v>
          </cell>
          <cell r="D213">
            <v>2007</v>
          </cell>
          <cell r="E213">
            <v>39367</v>
          </cell>
          <cell r="F213" t="str">
            <v>10/12/2007</v>
          </cell>
          <cell r="G213">
            <v>13.8</v>
          </cell>
          <cell r="H213" t="str">
            <v>#NA</v>
          </cell>
          <cell r="I213" t="str">
            <v>#NA</v>
          </cell>
          <cell r="K213">
            <v>150.81967213114754</v>
          </cell>
          <cell r="L213" t="e">
            <v>#VALUE!</v>
          </cell>
          <cell r="M213" t="e">
            <v>#VALUE!</v>
          </cell>
        </row>
        <row r="214">
          <cell r="B214">
            <v>15</v>
          </cell>
          <cell r="C214">
            <v>10</v>
          </cell>
          <cell r="D214">
            <v>2007</v>
          </cell>
          <cell r="E214">
            <v>39370</v>
          </cell>
          <cell r="F214" t="str">
            <v>10/15/2007</v>
          </cell>
          <cell r="G214">
            <v>14.44</v>
          </cell>
          <cell r="H214" t="str">
            <v>#NA</v>
          </cell>
          <cell r="I214" t="str">
            <v>#NA</v>
          </cell>
          <cell r="K214">
            <v>157.8142076502732</v>
          </cell>
          <cell r="L214" t="e">
            <v>#VALUE!</v>
          </cell>
          <cell r="M214" t="e">
            <v>#VALUE!</v>
          </cell>
        </row>
        <row r="215">
          <cell r="B215">
            <v>16</v>
          </cell>
          <cell r="C215">
            <v>10</v>
          </cell>
          <cell r="D215">
            <v>2007</v>
          </cell>
          <cell r="E215">
            <v>39371</v>
          </cell>
          <cell r="F215" t="str">
            <v>10/16/2007</v>
          </cell>
          <cell r="G215">
            <v>14</v>
          </cell>
          <cell r="H215" t="str">
            <v>#NA</v>
          </cell>
          <cell r="I215" t="str">
            <v>#NA</v>
          </cell>
          <cell r="K215">
            <v>153.00546448087431</v>
          </cell>
          <cell r="L215" t="e">
            <v>#VALUE!</v>
          </cell>
          <cell r="M215" t="e">
            <v>#VALUE!</v>
          </cell>
        </row>
        <row r="216">
          <cell r="B216">
            <v>17</v>
          </cell>
          <cell r="C216">
            <v>10</v>
          </cell>
          <cell r="D216">
            <v>2007</v>
          </cell>
          <cell r="E216">
            <v>39372</v>
          </cell>
          <cell r="F216" t="str">
            <v>10/17/2007</v>
          </cell>
          <cell r="G216">
            <v>14.24</v>
          </cell>
          <cell r="H216" t="str">
            <v>#NA</v>
          </cell>
          <cell r="I216" t="str">
            <v>#NA</v>
          </cell>
          <cell r="K216">
            <v>155.62841530054646</v>
          </cell>
          <cell r="L216" t="e">
            <v>#VALUE!</v>
          </cell>
          <cell r="M216" t="e">
            <v>#VALUE!</v>
          </cell>
        </row>
        <row r="217">
          <cell r="B217">
            <v>18</v>
          </cell>
          <cell r="C217">
            <v>10</v>
          </cell>
          <cell r="D217">
            <v>2007</v>
          </cell>
          <cell r="E217">
            <v>39373</v>
          </cell>
          <cell r="F217" t="str">
            <v>10/18/2007</v>
          </cell>
          <cell r="G217">
            <v>14.06</v>
          </cell>
          <cell r="H217" t="str">
            <v>#NA</v>
          </cell>
          <cell r="I217" t="str">
            <v>#NA</v>
          </cell>
          <cell r="K217">
            <v>153.66120218579235</v>
          </cell>
          <cell r="L217" t="e">
            <v>#VALUE!</v>
          </cell>
          <cell r="M217" t="e">
            <v>#VALUE!</v>
          </cell>
        </row>
        <row r="218">
          <cell r="B218">
            <v>19</v>
          </cell>
          <cell r="C218">
            <v>10</v>
          </cell>
          <cell r="D218">
            <v>2007</v>
          </cell>
          <cell r="E218">
            <v>39374</v>
          </cell>
          <cell r="F218" t="str">
            <v>10/19/2007</v>
          </cell>
          <cell r="G218">
            <v>14</v>
          </cell>
          <cell r="H218" t="str">
            <v>#NA</v>
          </cell>
          <cell r="I218" t="str">
            <v>#NA</v>
          </cell>
          <cell r="K218">
            <v>153.00546448087431</v>
          </cell>
          <cell r="L218" t="e">
            <v>#VALUE!</v>
          </cell>
          <cell r="M218" t="e">
            <v>#VALUE!</v>
          </cell>
        </row>
        <row r="219">
          <cell r="B219">
            <v>22</v>
          </cell>
          <cell r="C219">
            <v>10</v>
          </cell>
          <cell r="D219">
            <v>2007</v>
          </cell>
          <cell r="E219">
            <v>39377</v>
          </cell>
          <cell r="F219" t="str">
            <v>10/22/2007</v>
          </cell>
          <cell r="G219">
            <v>14</v>
          </cell>
          <cell r="H219" t="str">
            <v>#NA</v>
          </cell>
          <cell r="I219" t="str">
            <v>#NA</v>
          </cell>
          <cell r="K219">
            <v>153.00546448087431</v>
          </cell>
          <cell r="L219" t="e">
            <v>#VALUE!</v>
          </cell>
          <cell r="M219" t="e">
            <v>#VALUE!</v>
          </cell>
        </row>
        <row r="220">
          <cell r="B220">
            <v>23</v>
          </cell>
          <cell r="C220">
            <v>10</v>
          </cell>
          <cell r="D220">
            <v>2007</v>
          </cell>
          <cell r="E220">
            <v>39378</v>
          </cell>
          <cell r="F220" t="str">
            <v>10/23/2007</v>
          </cell>
          <cell r="G220">
            <v>13.88</v>
          </cell>
          <cell r="H220" t="str">
            <v>#NA</v>
          </cell>
          <cell r="I220" t="str">
            <v>#NA</v>
          </cell>
          <cell r="K220">
            <v>151.69398907103826</v>
          </cell>
          <cell r="L220" t="e">
            <v>#VALUE!</v>
          </cell>
          <cell r="M220" t="e">
            <v>#VALUE!</v>
          </cell>
        </row>
        <row r="221">
          <cell r="B221">
            <v>24</v>
          </cell>
          <cell r="C221">
            <v>10</v>
          </cell>
          <cell r="D221">
            <v>2007</v>
          </cell>
          <cell r="E221">
            <v>39379</v>
          </cell>
          <cell r="F221" t="str">
            <v>10/24/2007</v>
          </cell>
          <cell r="G221">
            <v>14.25</v>
          </cell>
          <cell r="H221" t="str">
            <v>#NA</v>
          </cell>
          <cell r="I221" t="str">
            <v>#NA</v>
          </cell>
          <cell r="K221">
            <v>155.73770491803279</v>
          </cell>
          <cell r="L221" t="e">
            <v>#VALUE!</v>
          </cell>
          <cell r="M221" t="e">
            <v>#VALUE!</v>
          </cell>
        </row>
        <row r="222">
          <cell r="B222">
            <v>25</v>
          </cell>
          <cell r="C222">
            <v>10</v>
          </cell>
          <cell r="D222">
            <v>2007</v>
          </cell>
          <cell r="E222">
            <v>39380</v>
          </cell>
          <cell r="F222" t="str">
            <v>10/25/2007</v>
          </cell>
          <cell r="G222">
            <v>13.85</v>
          </cell>
          <cell r="H222" t="str">
            <v>#NA</v>
          </cell>
          <cell r="I222" t="str">
            <v>#NA</v>
          </cell>
          <cell r="K222">
            <v>151.36612021857923</v>
          </cell>
          <cell r="L222" t="e">
            <v>#VALUE!</v>
          </cell>
          <cell r="M222" t="e">
            <v>#VALUE!</v>
          </cell>
        </row>
        <row r="223">
          <cell r="B223">
            <v>26</v>
          </cell>
          <cell r="C223">
            <v>10</v>
          </cell>
          <cell r="D223">
            <v>2007</v>
          </cell>
          <cell r="E223">
            <v>39381</v>
          </cell>
          <cell r="F223" t="str">
            <v>10/26/2007</v>
          </cell>
          <cell r="G223">
            <v>14.2</v>
          </cell>
          <cell r="H223" t="str">
            <v>#NA</v>
          </cell>
          <cell r="I223" t="str">
            <v>#NA</v>
          </cell>
          <cell r="K223">
            <v>155.19125683060108</v>
          </cell>
          <cell r="L223" t="e">
            <v>#VALUE!</v>
          </cell>
          <cell r="M223" t="e">
            <v>#VALUE!</v>
          </cell>
        </row>
        <row r="224">
          <cell r="B224">
            <v>30</v>
          </cell>
          <cell r="C224">
            <v>10</v>
          </cell>
          <cell r="D224">
            <v>2007</v>
          </cell>
          <cell r="E224">
            <v>39385</v>
          </cell>
          <cell r="F224" t="str">
            <v>10/30/2007</v>
          </cell>
          <cell r="G224">
            <v>14</v>
          </cell>
          <cell r="H224" t="str">
            <v>#NA</v>
          </cell>
          <cell r="I224" t="str">
            <v>#NA</v>
          </cell>
          <cell r="K224">
            <v>153.00546448087431</v>
          </cell>
          <cell r="L224" t="e">
            <v>#VALUE!</v>
          </cell>
          <cell r="M224" t="e">
            <v>#VALUE!</v>
          </cell>
        </row>
        <row r="225">
          <cell r="B225">
            <v>31</v>
          </cell>
          <cell r="C225">
            <v>10</v>
          </cell>
          <cell r="D225">
            <v>2007</v>
          </cell>
          <cell r="E225">
            <v>39386</v>
          </cell>
          <cell r="F225" t="str">
            <v>10/31/2007</v>
          </cell>
          <cell r="G225">
            <v>14.16</v>
          </cell>
          <cell r="H225" t="str">
            <v>#NA</v>
          </cell>
          <cell r="I225" t="str">
            <v>#NA</v>
          </cell>
          <cell r="K225">
            <v>154.75409836065572</v>
          </cell>
          <cell r="L225" t="e">
            <v>#VALUE!</v>
          </cell>
          <cell r="M225" t="e">
            <v>#VALUE!</v>
          </cell>
        </row>
        <row r="226">
          <cell r="B226">
            <v>1</v>
          </cell>
          <cell r="C226">
            <v>11</v>
          </cell>
          <cell r="D226">
            <v>2007</v>
          </cell>
          <cell r="E226">
            <v>39387</v>
          </cell>
          <cell r="F226" t="str">
            <v>11/1/2007</v>
          </cell>
          <cell r="G226">
            <v>14.15</v>
          </cell>
          <cell r="H226" t="str">
            <v>#NA</v>
          </cell>
          <cell r="I226" t="str">
            <v>#NA</v>
          </cell>
          <cell r="K226">
            <v>154.64480874316939</v>
          </cell>
          <cell r="L226" t="e">
            <v>#VALUE!</v>
          </cell>
          <cell r="M226" t="e">
            <v>#VALUE!</v>
          </cell>
        </row>
        <row r="227">
          <cell r="B227">
            <v>2</v>
          </cell>
          <cell r="C227">
            <v>11</v>
          </cell>
          <cell r="D227">
            <v>2007</v>
          </cell>
          <cell r="E227">
            <v>39388</v>
          </cell>
          <cell r="F227" t="str">
            <v>11/2/2007</v>
          </cell>
          <cell r="G227">
            <v>14.1</v>
          </cell>
          <cell r="H227" t="str">
            <v>#NA</v>
          </cell>
          <cell r="I227" t="str">
            <v>#NA</v>
          </cell>
          <cell r="K227">
            <v>154.09836065573771</v>
          </cell>
          <cell r="L227" t="e">
            <v>#VALUE!</v>
          </cell>
          <cell r="M227" t="e">
            <v>#VALUE!</v>
          </cell>
        </row>
        <row r="228">
          <cell r="B228">
            <v>5</v>
          </cell>
          <cell r="C228">
            <v>11</v>
          </cell>
          <cell r="D228">
            <v>2007</v>
          </cell>
          <cell r="E228">
            <v>39391</v>
          </cell>
          <cell r="F228" t="str">
            <v>11/5/2007</v>
          </cell>
          <cell r="G228">
            <v>14.05</v>
          </cell>
          <cell r="H228" t="str">
            <v>#NA</v>
          </cell>
          <cell r="I228" t="str">
            <v>#NA</v>
          </cell>
          <cell r="K228">
            <v>153.55191256830599</v>
          </cell>
          <cell r="L228" t="e">
            <v>#VALUE!</v>
          </cell>
          <cell r="M228" t="e">
            <v>#VALUE!</v>
          </cell>
        </row>
        <row r="229">
          <cell r="B229">
            <v>6</v>
          </cell>
          <cell r="C229">
            <v>11</v>
          </cell>
          <cell r="D229">
            <v>2007</v>
          </cell>
          <cell r="E229">
            <v>39392</v>
          </cell>
          <cell r="F229" t="str">
            <v>11/6/2007</v>
          </cell>
          <cell r="G229">
            <v>14.35</v>
          </cell>
          <cell r="H229" t="str">
            <v>#NA</v>
          </cell>
          <cell r="I229" t="str">
            <v>#NA</v>
          </cell>
          <cell r="K229">
            <v>156.83060109289616</v>
          </cell>
          <cell r="L229" t="e">
            <v>#VALUE!</v>
          </cell>
          <cell r="M229" t="e">
            <v>#VALUE!</v>
          </cell>
        </row>
        <row r="230">
          <cell r="B230">
            <v>8</v>
          </cell>
          <cell r="C230">
            <v>11</v>
          </cell>
          <cell r="D230">
            <v>2007</v>
          </cell>
          <cell r="E230">
            <v>39394</v>
          </cell>
          <cell r="F230" t="str">
            <v>11/8/2007</v>
          </cell>
          <cell r="G230">
            <v>14.4</v>
          </cell>
          <cell r="H230" t="str">
            <v>#NA</v>
          </cell>
          <cell r="I230" t="str">
            <v>#NA</v>
          </cell>
          <cell r="K230">
            <v>157.37704918032787</v>
          </cell>
          <cell r="L230" t="e">
            <v>#VALUE!</v>
          </cell>
          <cell r="M230" t="e">
            <v>#VALUE!</v>
          </cell>
        </row>
        <row r="231">
          <cell r="B231">
            <v>9</v>
          </cell>
          <cell r="C231">
            <v>11</v>
          </cell>
          <cell r="D231">
            <v>2007</v>
          </cell>
          <cell r="E231">
            <v>39395</v>
          </cell>
          <cell r="F231" t="str">
            <v>11/9/2007</v>
          </cell>
          <cell r="G231">
            <v>14.4</v>
          </cell>
          <cell r="H231" t="str">
            <v>#NA</v>
          </cell>
          <cell r="I231" t="str">
            <v>#NA</v>
          </cell>
          <cell r="K231">
            <v>157.37704918032787</v>
          </cell>
          <cell r="L231" t="e">
            <v>#VALUE!</v>
          </cell>
          <cell r="M231" t="e">
            <v>#VALUE!</v>
          </cell>
        </row>
        <row r="232">
          <cell r="B232">
            <v>12</v>
          </cell>
          <cell r="C232">
            <v>11</v>
          </cell>
          <cell r="D232">
            <v>2007</v>
          </cell>
          <cell r="E232">
            <v>39398</v>
          </cell>
          <cell r="F232" t="str">
            <v>11/12/2007</v>
          </cell>
          <cell r="G232">
            <v>14.4</v>
          </cell>
          <cell r="H232" t="str">
            <v>#NA</v>
          </cell>
          <cell r="I232" t="str">
            <v>#NA</v>
          </cell>
          <cell r="K232">
            <v>157.37704918032787</v>
          </cell>
          <cell r="L232" t="e">
            <v>#VALUE!</v>
          </cell>
          <cell r="M232" t="e">
            <v>#VALUE!</v>
          </cell>
        </row>
        <row r="233">
          <cell r="B233">
            <v>14</v>
          </cell>
          <cell r="C233">
            <v>11</v>
          </cell>
          <cell r="D233">
            <v>2007</v>
          </cell>
          <cell r="E233">
            <v>39400</v>
          </cell>
          <cell r="F233" t="str">
            <v>11/14/2007</v>
          </cell>
          <cell r="G233">
            <v>14.2</v>
          </cell>
          <cell r="H233" t="str">
            <v>#NA</v>
          </cell>
          <cell r="I233" t="str">
            <v>#NA</v>
          </cell>
          <cell r="K233">
            <v>155.19125683060108</v>
          </cell>
          <cell r="L233" t="e">
            <v>#VALUE!</v>
          </cell>
          <cell r="M233" t="e">
            <v>#VALUE!</v>
          </cell>
        </row>
        <row r="234">
          <cell r="B234">
            <v>15</v>
          </cell>
          <cell r="C234">
            <v>11</v>
          </cell>
          <cell r="D234">
            <v>2007</v>
          </cell>
          <cell r="E234">
            <v>39401</v>
          </cell>
          <cell r="F234" t="str">
            <v>11/15/2007</v>
          </cell>
          <cell r="G234">
            <v>14.22</v>
          </cell>
          <cell r="H234" t="str">
            <v>#NA</v>
          </cell>
          <cell r="I234" t="str">
            <v>#NA</v>
          </cell>
          <cell r="K234">
            <v>155.40983606557376</v>
          </cell>
          <cell r="L234" t="e">
            <v>#VALUE!</v>
          </cell>
          <cell r="M234" t="e">
            <v>#VALUE!</v>
          </cell>
        </row>
        <row r="235">
          <cell r="B235">
            <v>16</v>
          </cell>
          <cell r="C235">
            <v>11</v>
          </cell>
          <cell r="D235">
            <v>2007</v>
          </cell>
          <cell r="E235">
            <v>39402</v>
          </cell>
          <cell r="F235" t="str">
            <v>11/16/2007</v>
          </cell>
          <cell r="G235">
            <v>14.2</v>
          </cell>
          <cell r="H235" t="str">
            <v>#NA</v>
          </cell>
          <cell r="I235" t="str">
            <v>#NA</v>
          </cell>
          <cell r="K235">
            <v>155.19125683060108</v>
          </cell>
          <cell r="L235" t="e">
            <v>#VALUE!</v>
          </cell>
          <cell r="M235" t="e">
            <v>#VALUE!</v>
          </cell>
        </row>
        <row r="236">
          <cell r="B236">
            <v>19</v>
          </cell>
          <cell r="C236">
            <v>11</v>
          </cell>
          <cell r="D236">
            <v>2007</v>
          </cell>
          <cell r="E236">
            <v>39405</v>
          </cell>
          <cell r="F236" t="str">
            <v>11/19/2007</v>
          </cell>
          <cell r="G236">
            <v>14.15</v>
          </cell>
          <cell r="H236" t="str">
            <v>#NA</v>
          </cell>
          <cell r="I236" t="str">
            <v>#NA</v>
          </cell>
          <cell r="K236">
            <v>154.64480874316939</v>
          </cell>
          <cell r="L236" t="e">
            <v>#VALUE!</v>
          </cell>
          <cell r="M236" t="e">
            <v>#VALUE!</v>
          </cell>
        </row>
        <row r="237">
          <cell r="B237">
            <v>20</v>
          </cell>
          <cell r="C237">
            <v>11</v>
          </cell>
          <cell r="D237">
            <v>2007</v>
          </cell>
          <cell r="E237">
            <v>39406</v>
          </cell>
          <cell r="F237" t="str">
            <v>11/20/2007</v>
          </cell>
          <cell r="G237">
            <v>14.3</v>
          </cell>
          <cell r="H237" t="str">
            <v>#NA</v>
          </cell>
          <cell r="I237" t="str">
            <v>#NA</v>
          </cell>
          <cell r="K237">
            <v>156.28415300546447</v>
          </cell>
          <cell r="L237" t="e">
            <v>#VALUE!</v>
          </cell>
          <cell r="M237" t="e">
            <v>#VALUE!</v>
          </cell>
        </row>
        <row r="238">
          <cell r="B238">
            <v>0</v>
          </cell>
          <cell r="C238">
            <v>1</v>
          </cell>
          <cell r="D238">
            <v>1900</v>
          </cell>
        </row>
        <row r="239">
          <cell r="B239">
            <v>0</v>
          </cell>
          <cell r="C239">
            <v>1</v>
          </cell>
          <cell r="D239">
            <v>1900</v>
          </cell>
        </row>
        <row r="240">
          <cell r="B240">
            <v>0</v>
          </cell>
          <cell r="C240">
            <v>1</v>
          </cell>
          <cell r="D240">
            <v>1900</v>
          </cell>
        </row>
        <row r="241">
          <cell r="B241">
            <v>0</v>
          </cell>
          <cell r="C241">
            <v>1</v>
          </cell>
          <cell r="D241">
            <v>1900</v>
          </cell>
        </row>
        <row r="242">
          <cell r="B242">
            <v>0</v>
          </cell>
          <cell r="C242">
            <v>1</v>
          </cell>
          <cell r="D242">
            <v>1900</v>
          </cell>
        </row>
        <row r="243">
          <cell r="B243">
            <v>0</v>
          </cell>
          <cell r="C243">
            <v>1</v>
          </cell>
          <cell r="D243">
            <v>1900</v>
          </cell>
        </row>
        <row r="244">
          <cell r="B244">
            <v>0</v>
          </cell>
          <cell r="C244">
            <v>1</v>
          </cell>
          <cell r="D244">
            <v>1900</v>
          </cell>
        </row>
        <row r="245">
          <cell r="B245">
            <v>0</v>
          </cell>
          <cell r="C245">
            <v>1</v>
          </cell>
          <cell r="D245">
            <v>1900</v>
          </cell>
        </row>
        <row r="246">
          <cell r="B246">
            <v>0</v>
          </cell>
          <cell r="C246">
            <v>1</v>
          </cell>
          <cell r="D246">
            <v>1900</v>
          </cell>
        </row>
        <row r="247">
          <cell r="B247">
            <v>0</v>
          </cell>
          <cell r="C247">
            <v>1</v>
          </cell>
          <cell r="D247">
            <v>1900</v>
          </cell>
        </row>
        <row r="248">
          <cell r="B248">
            <v>0</v>
          </cell>
          <cell r="C248">
            <v>1</v>
          </cell>
          <cell r="D248">
            <v>1900</v>
          </cell>
        </row>
        <row r="249">
          <cell r="B249">
            <v>0</v>
          </cell>
          <cell r="C249">
            <v>1</v>
          </cell>
          <cell r="D249">
            <v>1900</v>
          </cell>
        </row>
        <row r="250">
          <cell r="B250">
            <v>0</v>
          </cell>
          <cell r="C250">
            <v>1</v>
          </cell>
          <cell r="D250">
            <v>1900</v>
          </cell>
        </row>
        <row r="251">
          <cell r="B251">
            <v>0</v>
          </cell>
          <cell r="C251">
            <v>1</v>
          </cell>
          <cell r="D251">
            <v>1900</v>
          </cell>
        </row>
        <row r="252">
          <cell r="B252">
            <v>0</v>
          </cell>
          <cell r="C252">
            <v>1</v>
          </cell>
          <cell r="D252">
            <v>1900</v>
          </cell>
        </row>
        <row r="253">
          <cell r="B253">
            <v>0</v>
          </cell>
          <cell r="C253">
            <v>1</v>
          </cell>
          <cell r="D253">
            <v>1900</v>
          </cell>
        </row>
        <row r="254">
          <cell r="B254">
            <v>0</v>
          </cell>
          <cell r="C254">
            <v>1</v>
          </cell>
          <cell r="D254">
            <v>1900</v>
          </cell>
        </row>
        <row r="255">
          <cell r="B255">
            <v>0</v>
          </cell>
          <cell r="C255">
            <v>1</v>
          </cell>
          <cell r="D255">
            <v>1900</v>
          </cell>
        </row>
        <row r="256">
          <cell r="B256">
            <v>0</v>
          </cell>
          <cell r="C256">
            <v>1</v>
          </cell>
          <cell r="D256">
            <v>1900</v>
          </cell>
        </row>
      </sheetData>
      <sheetData sheetId="6" refreshError="1"/>
      <sheetData sheetId="7">
        <row r="1">
          <cell r="G1" t="str">
            <v>Price Performance</v>
          </cell>
          <cell r="K1" t="str">
            <v>Relative Performance</v>
          </cell>
        </row>
        <row r="2">
          <cell r="G2" t="str">
            <v>The Travelers Companies, Inc.</v>
          </cell>
          <cell r="H2" t="str">
            <v>S&amp;P 500 Index</v>
          </cell>
          <cell r="I2" t="str">
            <v>S&amp;P 500 - Insurance Index</v>
          </cell>
          <cell r="K2" t="str">
            <v>The Travelers Companies, Inc.</v>
          </cell>
          <cell r="L2" t="str">
            <v>S&amp;P 500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-2.066194757987394E-2</v>
          </cell>
          <cell r="L3" t="e">
            <v>#VALUE!</v>
          </cell>
          <cell r="M3" t="e">
            <v>#VALUE!</v>
          </cell>
        </row>
        <row r="4">
          <cell r="A4" t="str">
            <v>NYSE:TRV</v>
          </cell>
          <cell r="B4">
            <v>20</v>
          </cell>
          <cell r="C4">
            <v>11</v>
          </cell>
          <cell r="D4">
            <v>2006</v>
          </cell>
          <cell r="E4">
            <v>39041</v>
          </cell>
          <cell r="F4" t="str">
            <v>11/20/2006</v>
          </cell>
          <cell r="G4">
            <v>52.27</v>
          </cell>
          <cell r="H4" t="str">
            <v>#NA</v>
          </cell>
          <cell r="I4" t="str">
            <v>#NA</v>
          </cell>
          <cell r="K4">
            <v>100</v>
          </cell>
          <cell r="L4" t="e">
            <v>#VALUE!</v>
          </cell>
          <cell r="M4" t="e">
            <v>#VALUE!</v>
          </cell>
        </row>
        <row r="5">
          <cell r="A5" t="str">
            <v>^SPX</v>
          </cell>
          <cell r="B5">
            <v>21</v>
          </cell>
          <cell r="C5">
            <v>11</v>
          </cell>
          <cell r="D5">
            <v>2006</v>
          </cell>
          <cell r="E5">
            <v>39042</v>
          </cell>
          <cell r="F5" t="str">
            <v>11/21/2006</v>
          </cell>
          <cell r="G5">
            <v>51.89</v>
          </cell>
          <cell r="H5" t="str">
            <v>#NA</v>
          </cell>
          <cell r="I5" t="str">
            <v>#NA</v>
          </cell>
          <cell r="K5">
            <v>99.273005548115549</v>
          </cell>
          <cell r="L5" t="e">
            <v>#VALUE!</v>
          </cell>
          <cell r="M5" t="e">
            <v>#VALUE!</v>
          </cell>
        </row>
        <row r="6">
          <cell r="A6" t="str">
            <v>^IUX</v>
          </cell>
          <cell r="B6">
            <v>22</v>
          </cell>
          <cell r="C6">
            <v>11</v>
          </cell>
          <cell r="D6">
            <v>2006</v>
          </cell>
          <cell r="E6">
            <v>39043</v>
          </cell>
          <cell r="F6" t="str">
            <v>11/22/2006</v>
          </cell>
          <cell r="G6">
            <v>51.33</v>
          </cell>
          <cell r="H6" t="str">
            <v>#NA</v>
          </cell>
          <cell r="I6" t="str">
            <v>#NA</v>
          </cell>
          <cell r="K6">
            <v>98.201645303233192</v>
          </cell>
          <cell r="L6" t="e">
            <v>#VALUE!</v>
          </cell>
          <cell r="M6" t="e">
            <v>#VALUE!</v>
          </cell>
        </row>
        <row r="7">
          <cell r="B7">
            <v>24</v>
          </cell>
          <cell r="C7">
            <v>11</v>
          </cell>
          <cell r="D7">
            <v>2006</v>
          </cell>
          <cell r="E7">
            <v>39045</v>
          </cell>
          <cell r="F7" t="str">
            <v>11/24/2006</v>
          </cell>
          <cell r="G7">
            <v>51.13</v>
          </cell>
          <cell r="H7" t="str">
            <v>#NA</v>
          </cell>
          <cell r="I7" t="str">
            <v>#NA</v>
          </cell>
          <cell r="K7">
            <v>97.819016644346661</v>
          </cell>
          <cell r="L7" t="e">
            <v>#VALUE!</v>
          </cell>
          <cell r="M7" t="e">
            <v>#VALUE!</v>
          </cell>
        </row>
        <row r="8">
          <cell r="B8">
            <v>27</v>
          </cell>
          <cell r="C8">
            <v>11</v>
          </cell>
          <cell r="D8">
            <v>2006</v>
          </cell>
          <cell r="E8">
            <v>39048</v>
          </cell>
          <cell r="F8" t="str">
            <v>11/27/2006</v>
          </cell>
          <cell r="G8">
            <v>51.17</v>
          </cell>
          <cell r="H8" t="str">
            <v>#NA</v>
          </cell>
          <cell r="I8" t="str">
            <v>#NA</v>
          </cell>
          <cell r="K8">
            <v>97.89554237612397</v>
          </cell>
          <cell r="L8" t="e">
            <v>#VALUE!</v>
          </cell>
          <cell r="M8" t="e">
            <v>#VALUE!</v>
          </cell>
        </row>
        <row r="9">
          <cell r="B9">
            <v>28</v>
          </cell>
          <cell r="C9">
            <v>11</v>
          </cell>
          <cell r="D9">
            <v>2006</v>
          </cell>
          <cell r="E9">
            <v>39049</v>
          </cell>
          <cell r="F9" t="str">
            <v>11/28/2006</v>
          </cell>
          <cell r="G9">
            <v>51.58</v>
          </cell>
          <cell r="H9" t="str">
            <v>#NA</v>
          </cell>
          <cell r="I9" t="str">
            <v>#NA</v>
          </cell>
          <cell r="K9">
            <v>98.679931126841396</v>
          </cell>
          <cell r="L9" t="e">
            <v>#VALUE!</v>
          </cell>
          <cell r="M9" t="e">
            <v>#VALUE!</v>
          </cell>
        </row>
        <row r="10">
          <cell r="B10">
            <v>29</v>
          </cell>
          <cell r="C10">
            <v>11</v>
          </cell>
          <cell r="D10">
            <v>2006</v>
          </cell>
          <cell r="E10">
            <v>39050</v>
          </cell>
          <cell r="F10" t="str">
            <v>11/29/2006</v>
          </cell>
          <cell r="G10">
            <v>52.05</v>
          </cell>
          <cell r="H10" t="str">
            <v>#NA</v>
          </cell>
          <cell r="I10" t="str">
            <v>#NA</v>
          </cell>
          <cell r="K10">
            <v>99.579108475224785</v>
          </cell>
          <cell r="L10" t="e">
            <v>#VALUE!</v>
          </cell>
          <cell r="M10" t="e">
            <v>#VALUE!</v>
          </cell>
        </row>
        <row r="11">
          <cell r="B11">
            <v>30</v>
          </cell>
          <cell r="C11">
            <v>11</v>
          </cell>
          <cell r="D11">
            <v>2006</v>
          </cell>
          <cell r="E11">
            <v>39051</v>
          </cell>
          <cell r="F11" t="str">
            <v>11/30/2006</v>
          </cell>
          <cell r="G11">
            <v>51.81</v>
          </cell>
          <cell r="H11" t="str">
            <v>#NA</v>
          </cell>
          <cell r="I11" t="str">
            <v>#NA</v>
          </cell>
          <cell r="K11">
            <v>99.119954084560931</v>
          </cell>
          <cell r="L11" t="e">
            <v>#VALUE!</v>
          </cell>
          <cell r="M11" t="e">
            <v>#VALUE!</v>
          </cell>
        </row>
        <row r="12">
          <cell r="B12">
            <v>1</v>
          </cell>
          <cell r="C12">
            <v>12</v>
          </cell>
          <cell r="D12">
            <v>2006</v>
          </cell>
          <cell r="E12">
            <v>39052</v>
          </cell>
          <cell r="F12" t="str">
            <v>12/1/2006</v>
          </cell>
          <cell r="G12">
            <v>51.25</v>
          </cell>
          <cell r="H12" t="str">
            <v>#NA</v>
          </cell>
          <cell r="I12" t="str">
            <v>#NA</v>
          </cell>
          <cell r="K12">
            <v>98.048593839678588</v>
          </cell>
          <cell r="L12" t="e">
            <v>#VALUE!</v>
          </cell>
          <cell r="M12" t="e">
            <v>#VALUE!</v>
          </cell>
        </row>
        <row r="13">
          <cell r="B13">
            <v>4</v>
          </cell>
          <cell r="C13">
            <v>12</v>
          </cell>
          <cell r="D13">
            <v>2006</v>
          </cell>
          <cell r="E13">
            <v>39055</v>
          </cell>
          <cell r="F13" t="str">
            <v>12/4/2006</v>
          </cell>
          <cell r="G13">
            <v>51.47</v>
          </cell>
          <cell r="H13" t="str">
            <v>#NA</v>
          </cell>
          <cell r="I13" t="str">
            <v>#NA</v>
          </cell>
          <cell r="K13">
            <v>98.469485364453789</v>
          </cell>
          <cell r="L13" t="e">
            <v>#VALUE!</v>
          </cell>
          <cell r="M13" t="e">
            <v>#VALUE!</v>
          </cell>
        </row>
        <row r="14">
          <cell r="B14">
            <v>5</v>
          </cell>
          <cell r="C14">
            <v>12</v>
          </cell>
          <cell r="D14">
            <v>2006</v>
          </cell>
          <cell r="E14">
            <v>39056</v>
          </cell>
          <cell r="F14" t="str">
            <v>12/5/2006</v>
          </cell>
          <cell r="G14">
            <v>51.9</v>
          </cell>
          <cell r="H14" t="str">
            <v>#NA</v>
          </cell>
          <cell r="I14" t="str">
            <v>#NA</v>
          </cell>
          <cell r="K14">
            <v>99.292136981059869</v>
          </cell>
          <cell r="L14" t="e">
            <v>#VALUE!</v>
          </cell>
          <cell r="M14" t="e">
            <v>#VALUE!</v>
          </cell>
        </row>
        <row r="15">
          <cell r="B15">
            <v>6</v>
          </cell>
          <cell r="C15">
            <v>12</v>
          </cell>
          <cell r="D15">
            <v>2006</v>
          </cell>
          <cell r="E15">
            <v>39057</v>
          </cell>
          <cell r="F15" t="str">
            <v>12/6/2006</v>
          </cell>
          <cell r="G15">
            <v>51.99</v>
          </cell>
          <cell r="H15" t="str">
            <v>#NA</v>
          </cell>
          <cell r="I15" t="str">
            <v>#NA</v>
          </cell>
          <cell r="K15">
            <v>99.464319877558822</v>
          </cell>
          <cell r="L15" t="e">
            <v>#VALUE!</v>
          </cell>
          <cell r="M15" t="e">
            <v>#VALUE!</v>
          </cell>
        </row>
        <row r="16">
          <cell r="B16">
            <v>7</v>
          </cell>
          <cell r="C16">
            <v>12</v>
          </cell>
          <cell r="D16">
            <v>2006</v>
          </cell>
          <cell r="E16">
            <v>39058</v>
          </cell>
          <cell r="F16" t="str">
            <v>12/7/2006</v>
          </cell>
          <cell r="G16">
            <v>51.56</v>
          </cell>
          <cell r="H16" t="str">
            <v>#NA</v>
          </cell>
          <cell r="I16" t="str">
            <v>#NA</v>
          </cell>
          <cell r="K16">
            <v>98.641668260952741</v>
          </cell>
          <cell r="L16" t="e">
            <v>#VALUE!</v>
          </cell>
          <cell r="M16" t="e">
            <v>#VALUE!</v>
          </cell>
        </row>
        <row r="17">
          <cell r="B17">
            <v>8</v>
          </cell>
          <cell r="C17">
            <v>12</v>
          </cell>
          <cell r="D17">
            <v>2006</v>
          </cell>
          <cell r="E17">
            <v>39059</v>
          </cell>
          <cell r="F17" t="str">
            <v>12/8/2006</v>
          </cell>
          <cell r="G17">
            <v>52.32</v>
          </cell>
          <cell r="H17" t="str">
            <v>#NA</v>
          </cell>
          <cell r="I17" t="str">
            <v>#NA</v>
          </cell>
          <cell r="K17">
            <v>100.09565716472164</v>
          </cell>
          <cell r="L17" t="e">
            <v>#VALUE!</v>
          </cell>
          <cell r="M17" t="e">
            <v>#VALUE!</v>
          </cell>
        </row>
        <row r="18">
          <cell r="B18">
            <v>11</v>
          </cell>
          <cell r="C18">
            <v>12</v>
          </cell>
          <cell r="D18">
            <v>2006</v>
          </cell>
          <cell r="E18">
            <v>39062</v>
          </cell>
          <cell r="F18" t="str">
            <v>12/11/2006</v>
          </cell>
          <cell r="G18">
            <v>52.66</v>
          </cell>
          <cell r="H18" t="str">
            <v>#NA</v>
          </cell>
          <cell r="I18" t="str">
            <v>#NA</v>
          </cell>
          <cell r="K18">
            <v>100.74612588482876</v>
          </cell>
          <cell r="L18" t="e">
            <v>#VALUE!</v>
          </cell>
          <cell r="M18" t="e">
            <v>#VALUE!</v>
          </cell>
        </row>
        <row r="19">
          <cell r="B19">
            <v>12</v>
          </cell>
          <cell r="C19">
            <v>12</v>
          </cell>
          <cell r="D19">
            <v>2006</v>
          </cell>
          <cell r="E19">
            <v>39063</v>
          </cell>
          <cell r="F19" t="str">
            <v>12/12/2006</v>
          </cell>
          <cell r="G19">
            <v>52.4</v>
          </cell>
          <cell r="H19" t="str">
            <v>#NA</v>
          </cell>
          <cell r="I19" t="str">
            <v>#NA</v>
          </cell>
          <cell r="K19">
            <v>100.24870862827623</v>
          </cell>
          <cell r="L19" t="e">
            <v>#VALUE!</v>
          </cell>
          <cell r="M19" t="e">
            <v>#VALUE!</v>
          </cell>
        </row>
        <row r="20">
          <cell r="B20">
            <v>13</v>
          </cell>
          <cell r="C20">
            <v>12</v>
          </cell>
          <cell r="D20">
            <v>2006</v>
          </cell>
          <cell r="E20">
            <v>39064</v>
          </cell>
          <cell r="F20" t="str">
            <v>12/13/2006</v>
          </cell>
          <cell r="G20">
            <v>52.26</v>
          </cell>
          <cell r="H20" t="str">
            <v>#NA</v>
          </cell>
          <cell r="I20" t="str">
            <v>#NA</v>
          </cell>
          <cell r="K20">
            <v>99.980868567055666</v>
          </cell>
          <cell r="L20" t="e">
            <v>#VALUE!</v>
          </cell>
          <cell r="M20" t="e">
            <v>#VALUE!</v>
          </cell>
        </row>
        <row r="21">
          <cell r="B21">
            <v>14</v>
          </cell>
          <cell r="C21">
            <v>12</v>
          </cell>
          <cell r="D21">
            <v>2006</v>
          </cell>
          <cell r="E21">
            <v>39065</v>
          </cell>
          <cell r="F21" t="str">
            <v>12/14/2006</v>
          </cell>
          <cell r="G21">
            <v>52.85</v>
          </cell>
          <cell r="H21" t="str">
            <v>#NA</v>
          </cell>
          <cell r="I21" t="str">
            <v>#NA</v>
          </cell>
          <cell r="K21">
            <v>101.10962311077098</v>
          </cell>
          <cell r="L21" t="e">
            <v>#VALUE!</v>
          </cell>
          <cell r="M21" t="e">
            <v>#VALUE!</v>
          </cell>
        </row>
        <row r="22">
          <cell r="B22">
            <v>15</v>
          </cell>
          <cell r="C22">
            <v>12</v>
          </cell>
          <cell r="D22">
            <v>2006</v>
          </cell>
          <cell r="E22">
            <v>39066</v>
          </cell>
          <cell r="F22" t="str">
            <v>12/15/2006</v>
          </cell>
          <cell r="G22">
            <v>53.56</v>
          </cell>
          <cell r="H22" t="str">
            <v>#NA</v>
          </cell>
          <cell r="I22" t="str">
            <v>#NA</v>
          </cell>
          <cell r="K22">
            <v>102.46795484981826</v>
          </cell>
          <cell r="L22" t="e">
            <v>#VALUE!</v>
          </cell>
          <cell r="M22" t="e">
            <v>#VALUE!</v>
          </cell>
        </row>
        <row r="23">
          <cell r="B23">
            <v>18</v>
          </cell>
          <cell r="C23">
            <v>12</v>
          </cell>
          <cell r="D23">
            <v>2006</v>
          </cell>
          <cell r="E23">
            <v>39069</v>
          </cell>
          <cell r="F23" t="str">
            <v>12/18/2006</v>
          </cell>
          <cell r="G23">
            <v>53.97</v>
          </cell>
          <cell r="H23" t="str">
            <v>#NA</v>
          </cell>
          <cell r="I23" t="str">
            <v>#NA</v>
          </cell>
          <cell r="K23">
            <v>103.25234360053568</v>
          </cell>
          <cell r="L23" t="e">
            <v>#VALUE!</v>
          </cell>
          <cell r="M23" t="e">
            <v>#VALUE!</v>
          </cell>
        </row>
        <row r="24">
          <cell r="B24">
            <v>19</v>
          </cell>
          <cell r="C24">
            <v>12</v>
          </cell>
          <cell r="D24">
            <v>2006</v>
          </cell>
          <cell r="E24">
            <v>39070</v>
          </cell>
          <cell r="F24" t="str">
            <v>12/19/2006</v>
          </cell>
          <cell r="G24">
            <v>53.89</v>
          </cell>
          <cell r="H24" t="str">
            <v>#NA</v>
          </cell>
          <cell r="I24" t="str">
            <v>#NA</v>
          </cell>
          <cell r="K24">
            <v>103.09929213698106</v>
          </cell>
          <cell r="L24" t="e">
            <v>#VALUE!</v>
          </cell>
          <cell r="M24" t="e">
            <v>#VALUE!</v>
          </cell>
        </row>
        <row r="25">
          <cell r="B25">
            <v>20</v>
          </cell>
          <cell r="C25">
            <v>12</v>
          </cell>
          <cell r="D25">
            <v>2006</v>
          </cell>
          <cell r="E25">
            <v>39071</v>
          </cell>
          <cell r="F25" t="str">
            <v>12/20/2006</v>
          </cell>
          <cell r="G25">
            <v>53.84</v>
          </cell>
          <cell r="H25" t="str">
            <v>#NA</v>
          </cell>
          <cell r="I25" t="str">
            <v>#NA</v>
          </cell>
          <cell r="K25">
            <v>103.00363497225942</v>
          </cell>
          <cell r="L25" t="e">
            <v>#VALUE!</v>
          </cell>
          <cell r="M25" t="e">
            <v>#VALUE!</v>
          </cell>
        </row>
        <row r="26">
          <cell r="B26">
            <v>21</v>
          </cell>
          <cell r="C26">
            <v>12</v>
          </cell>
          <cell r="D26">
            <v>2006</v>
          </cell>
          <cell r="E26">
            <v>39072</v>
          </cell>
          <cell r="F26" t="str">
            <v>12/21/2006</v>
          </cell>
          <cell r="G26">
            <v>54.05</v>
          </cell>
          <cell r="H26" t="str">
            <v>#NA</v>
          </cell>
          <cell r="I26" t="str">
            <v>#NA</v>
          </cell>
          <cell r="K26">
            <v>103.4053950640903</v>
          </cell>
          <cell r="L26" t="e">
            <v>#VALUE!</v>
          </cell>
          <cell r="M26" t="e">
            <v>#VALUE!</v>
          </cell>
        </row>
        <row r="27">
          <cell r="B27">
            <v>22</v>
          </cell>
          <cell r="C27">
            <v>12</v>
          </cell>
          <cell r="D27">
            <v>2006</v>
          </cell>
          <cell r="E27">
            <v>39073</v>
          </cell>
          <cell r="F27" t="str">
            <v>12/22/2006</v>
          </cell>
          <cell r="G27">
            <v>53.55</v>
          </cell>
          <cell r="H27" t="str">
            <v>#NA</v>
          </cell>
          <cell r="I27" t="str">
            <v>#NA</v>
          </cell>
          <cell r="K27">
            <v>102.44882341687391</v>
          </cell>
          <cell r="L27" t="e">
            <v>#VALUE!</v>
          </cell>
          <cell r="M27" t="e">
            <v>#VALUE!</v>
          </cell>
        </row>
        <row r="28">
          <cell r="B28">
            <v>26</v>
          </cell>
          <cell r="C28">
            <v>12</v>
          </cell>
          <cell r="D28">
            <v>2006</v>
          </cell>
          <cell r="E28">
            <v>39077</v>
          </cell>
          <cell r="F28" t="str">
            <v>12/26/2006</v>
          </cell>
          <cell r="G28">
            <v>54.02</v>
          </cell>
          <cell r="H28" t="str">
            <v>#NA</v>
          </cell>
          <cell r="I28" t="str">
            <v>#NA</v>
          </cell>
          <cell r="K28">
            <v>103.34800076525732</v>
          </cell>
          <cell r="L28" t="e">
            <v>#VALUE!</v>
          </cell>
          <cell r="M28" t="e">
            <v>#VALUE!</v>
          </cell>
        </row>
        <row r="29">
          <cell r="B29">
            <v>27</v>
          </cell>
          <cell r="C29">
            <v>12</v>
          </cell>
          <cell r="D29">
            <v>2006</v>
          </cell>
          <cell r="E29">
            <v>39078</v>
          </cell>
          <cell r="F29" t="str">
            <v>12/27/2006</v>
          </cell>
          <cell r="G29">
            <v>54.23</v>
          </cell>
          <cell r="H29" t="str">
            <v>#NA</v>
          </cell>
          <cell r="I29" t="str">
            <v>#NA</v>
          </cell>
          <cell r="K29">
            <v>103.74976085708818</v>
          </cell>
          <cell r="L29" t="e">
            <v>#VALUE!</v>
          </cell>
          <cell r="M29" t="e">
            <v>#VALUE!</v>
          </cell>
        </row>
        <row r="30">
          <cell r="B30">
            <v>28</v>
          </cell>
          <cell r="C30">
            <v>12</v>
          </cell>
          <cell r="D30">
            <v>2006</v>
          </cell>
          <cell r="E30">
            <v>39079</v>
          </cell>
          <cell r="F30" t="str">
            <v>12/28/2006</v>
          </cell>
          <cell r="G30">
            <v>54.15</v>
          </cell>
          <cell r="H30" t="str">
            <v>#NA</v>
          </cell>
          <cell r="I30" t="str">
            <v>#NA</v>
          </cell>
          <cell r="K30">
            <v>103.59670939353356</v>
          </cell>
          <cell r="L30" t="e">
            <v>#VALUE!</v>
          </cell>
          <cell r="M30" t="e">
            <v>#VALUE!</v>
          </cell>
        </row>
        <row r="31">
          <cell r="B31">
            <v>29</v>
          </cell>
          <cell r="C31">
            <v>12</v>
          </cell>
          <cell r="D31">
            <v>2006</v>
          </cell>
          <cell r="E31">
            <v>39080</v>
          </cell>
          <cell r="F31" t="str">
            <v>12/29/2006</v>
          </cell>
          <cell r="G31">
            <v>53.69</v>
          </cell>
          <cell r="H31" t="str">
            <v>#NA</v>
          </cell>
          <cell r="I31" t="str">
            <v>#NA</v>
          </cell>
          <cell r="K31">
            <v>102.71666347809449</v>
          </cell>
          <cell r="L31" t="e">
            <v>#VALUE!</v>
          </cell>
          <cell r="M31" t="e">
            <v>#VALUE!</v>
          </cell>
        </row>
        <row r="32">
          <cell r="B32">
            <v>3</v>
          </cell>
          <cell r="C32">
            <v>1</v>
          </cell>
          <cell r="D32">
            <v>2007</v>
          </cell>
          <cell r="E32">
            <v>39085</v>
          </cell>
          <cell r="F32" t="str">
            <v>1/3/2007</v>
          </cell>
          <cell r="G32">
            <v>53.55</v>
          </cell>
          <cell r="H32" t="str">
            <v>#NA</v>
          </cell>
          <cell r="I32" t="str">
            <v>#NA</v>
          </cell>
          <cell r="K32">
            <v>102.44882341687391</v>
          </cell>
          <cell r="L32" t="e">
            <v>#VALUE!</v>
          </cell>
          <cell r="M32" t="e">
            <v>#VALUE!</v>
          </cell>
        </row>
        <row r="33">
          <cell r="B33">
            <v>4</v>
          </cell>
          <cell r="C33">
            <v>1</v>
          </cell>
          <cell r="D33">
            <v>2007</v>
          </cell>
          <cell r="E33">
            <v>39086</v>
          </cell>
          <cell r="F33" t="str">
            <v>1/4/2007</v>
          </cell>
          <cell r="G33">
            <v>53.1</v>
          </cell>
          <cell r="H33" t="str">
            <v>#NA</v>
          </cell>
          <cell r="I33" t="str">
            <v>#NA</v>
          </cell>
          <cell r="K33">
            <v>101.58790893437919</v>
          </cell>
          <cell r="L33" t="e">
            <v>#VALUE!</v>
          </cell>
          <cell r="M33" t="e">
            <v>#VALUE!</v>
          </cell>
        </row>
        <row r="34">
          <cell r="B34">
            <v>5</v>
          </cell>
          <cell r="C34">
            <v>1</v>
          </cell>
          <cell r="D34">
            <v>2007</v>
          </cell>
          <cell r="E34">
            <v>39087</v>
          </cell>
          <cell r="F34" t="str">
            <v>1/5/2007</v>
          </cell>
          <cell r="G34">
            <v>52.41</v>
          </cell>
          <cell r="H34" t="str">
            <v>#NA</v>
          </cell>
          <cell r="I34" t="str">
            <v>#NA</v>
          </cell>
          <cell r="K34">
            <v>100.26784006122058</v>
          </cell>
          <cell r="L34" t="e">
            <v>#VALUE!</v>
          </cell>
          <cell r="M34" t="e">
            <v>#VALUE!</v>
          </cell>
        </row>
        <row r="35">
          <cell r="B35">
            <v>8</v>
          </cell>
          <cell r="C35">
            <v>1</v>
          </cell>
          <cell r="D35">
            <v>2007</v>
          </cell>
          <cell r="E35">
            <v>39090</v>
          </cell>
          <cell r="F35" t="str">
            <v>1/8/2007</v>
          </cell>
          <cell r="G35">
            <v>52.02</v>
          </cell>
          <cell r="H35" t="str">
            <v>#NA</v>
          </cell>
          <cell r="I35" t="str">
            <v>#NA</v>
          </cell>
          <cell r="K35">
            <v>99.521714176391811</v>
          </cell>
          <cell r="L35" t="e">
            <v>#VALUE!</v>
          </cell>
          <cell r="M35" t="e">
            <v>#VALUE!</v>
          </cell>
        </row>
        <row r="36">
          <cell r="B36">
            <v>9</v>
          </cell>
          <cell r="C36">
            <v>1</v>
          </cell>
          <cell r="D36">
            <v>2007</v>
          </cell>
          <cell r="E36">
            <v>39091</v>
          </cell>
          <cell r="F36" t="str">
            <v>1/9/2007</v>
          </cell>
          <cell r="G36">
            <v>51.89</v>
          </cell>
          <cell r="H36" t="str">
            <v>#NA</v>
          </cell>
          <cell r="I36" t="str">
            <v>#NA</v>
          </cell>
          <cell r="K36">
            <v>99.273005548115549</v>
          </cell>
          <cell r="L36" t="e">
            <v>#VALUE!</v>
          </cell>
          <cell r="M36" t="e">
            <v>#VALUE!</v>
          </cell>
        </row>
        <row r="37">
          <cell r="B37">
            <v>10</v>
          </cell>
          <cell r="C37">
            <v>1</v>
          </cell>
          <cell r="D37">
            <v>2007</v>
          </cell>
          <cell r="E37">
            <v>39092</v>
          </cell>
          <cell r="F37" t="str">
            <v>1/10/2007</v>
          </cell>
          <cell r="G37">
            <v>51.55</v>
          </cell>
          <cell r="H37" t="str">
            <v>#NA</v>
          </cell>
          <cell r="I37" t="str">
            <v>#NA</v>
          </cell>
          <cell r="K37">
            <v>98.622536828008407</v>
          </cell>
          <cell r="L37" t="e">
            <v>#VALUE!</v>
          </cell>
          <cell r="M37" t="e">
            <v>#VALUE!</v>
          </cell>
        </row>
        <row r="38">
          <cell r="B38">
            <v>11</v>
          </cell>
          <cell r="C38">
            <v>1</v>
          </cell>
          <cell r="D38">
            <v>2007</v>
          </cell>
          <cell r="E38">
            <v>39093</v>
          </cell>
          <cell r="F38" t="str">
            <v>1/11/2007</v>
          </cell>
          <cell r="G38">
            <v>51.2</v>
          </cell>
          <cell r="H38" t="str">
            <v>#NA</v>
          </cell>
          <cell r="I38" t="str">
            <v>#NA</v>
          </cell>
          <cell r="K38">
            <v>97.952936674956959</v>
          </cell>
          <cell r="L38" t="e">
            <v>#VALUE!</v>
          </cell>
          <cell r="M38" t="e">
            <v>#VALUE!</v>
          </cell>
        </row>
        <row r="39">
          <cell r="B39">
            <v>12</v>
          </cell>
          <cell r="C39">
            <v>1</v>
          </cell>
          <cell r="D39">
            <v>2007</v>
          </cell>
          <cell r="E39">
            <v>39094</v>
          </cell>
          <cell r="F39" t="str">
            <v>1/12/2007</v>
          </cell>
          <cell r="G39">
            <v>51.06</v>
          </cell>
          <cell r="H39" t="str">
            <v>#NA</v>
          </cell>
          <cell r="I39" t="str">
            <v>#NA</v>
          </cell>
          <cell r="K39">
            <v>97.685096613736363</v>
          </cell>
          <cell r="L39" t="e">
            <v>#VALUE!</v>
          </cell>
          <cell r="M39" t="e">
            <v>#VALUE!</v>
          </cell>
        </row>
        <row r="40">
          <cell r="B40">
            <v>16</v>
          </cell>
          <cell r="C40">
            <v>1</v>
          </cell>
          <cell r="D40">
            <v>2007</v>
          </cell>
          <cell r="E40">
            <v>39098</v>
          </cell>
          <cell r="F40" t="str">
            <v>1/16/2007</v>
          </cell>
          <cell r="G40">
            <v>51.05</v>
          </cell>
          <cell r="H40" t="str">
            <v>#NA</v>
          </cell>
          <cell r="I40" t="str">
            <v>#NA</v>
          </cell>
          <cell r="K40">
            <v>97.665965180792028</v>
          </cell>
          <cell r="L40" t="e">
            <v>#VALUE!</v>
          </cell>
          <cell r="M40" t="e">
            <v>#VALUE!</v>
          </cell>
        </row>
        <row r="41">
          <cell r="B41">
            <v>17</v>
          </cell>
          <cell r="C41">
            <v>1</v>
          </cell>
          <cell r="D41">
            <v>2007</v>
          </cell>
          <cell r="E41">
            <v>39099</v>
          </cell>
          <cell r="F41" t="str">
            <v>1/17/2007</v>
          </cell>
          <cell r="G41">
            <v>50.96</v>
          </cell>
          <cell r="H41" t="str">
            <v>#NA</v>
          </cell>
          <cell r="I41" t="str">
            <v>#NA</v>
          </cell>
          <cell r="K41">
            <v>97.49378228429309</v>
          </cell>
          <cell r="L41" t="e">
            <v>#VALUE!</v>
          </cell>
          <cell r="M41" t="e">
            <v>#VALUE!</v>
          </cell>
        </row>
        <row r="42">
          <cell r="B42">
            <v>18</v>
          </cell>
          <cell r="C42">
            <v>1</v>
          </cell>
          <cell r="D42">
            <v>2007</v>
          </cell>
          <cell r="E42">
            <v>39100</v>
          </cell>
          <cell r="F42" t="str">
            <v>1/18/2007</v>
          </cell>
          <cell r="G42">
            <v>51.29</v>
          </cell>
          <cell r="H42" t="str">
            <v>#NA</v>
          </cell>
          <cell r="I42" t="str">
            <v>#NA</v>
          </cell>
          <cell r="K42">
            <v>98.125119571455897</v>
          </cell>
          <cell r="L42" t="e">
            <v>#VALUE!</v>
          </cell>
          <cell r="M42" t="e">
            <v>#VALUE!</v>
          </cell>
        </row>
        <row r="43">
          <cell r="B43">
            <v>19</v>
          </cell>
          <cell r="C43">
            <v>1</v>
          </cell>
          <cell r="D43">
            <v>2007</v>
          </cell>
          <cell r="E43">
            <v>39101</v>
          </cell>
          <cell r="F43" t="str">
            <v>1/19/2007</v>
          </cell>
          <cell r="G43">
            <v>51.37</v>
          </cell>
          <cell r="H43" t="str">
            <v>#NA</v>
          </cell>
          <cell r="I43" t="str">
            <v>#NA</v>
          </cell>
          <cell r="K43">
            <v>98.278171035010502</v>
          </cell>
          <cell r="L43" t="e">
            <v>#VALUE!</v>
          </cell>
          <cell r="M43" t="e">
            <v>#VALUE!</v>
          </cell>
        </row>
        <row r="44">
          <cell r="B44">
            <v>22</v>
          </cell>
          <cell r="C44">
            <v>1</v>
          </cell>
          <cell r="D44">
            <v>2007</v>
          </cell>
          <cell r="E44">
            <v>39104</v>
          </cell>
          <cell r="F44" t="str">
            <v>1/22/2007</v>
          </cell>
          <cell r="G44">
            <v>51.73</v>
          </cell>
          <cell r="H44" t="str">
            <v>#NA</v>
          </cell>
          <cell r="I44" t="str">
            <v>#NA</v>
          </cell>
          <cell r="K44">
            <v>98.966902621006298</v>
          </cell>
          <cell r="L44" t="e">
            <v>#VALUE!</v>
          </cell>
          <cell r="M44" t="e">
            <v>#VALUE!</v>
          </cell>
        </row>
        <row r="45">
          <cell r="B45">
            <v>23</v>
          </cell>
          <cell r="C45">
            <v>1</v>
          </cell>
          <cell r="D45">
            <v>2007</v>
          </cell>
          <cell r="E45">
            <v>39105</v>
          </cell>
          <cell r="F45" t="str">
            <v>1/23/2007</v>
          </cell>
          <cell r="G45">
            <v>51.81</v>
          </cell>
          <cell r="H45" t="str">
            <v>#NA</v>
          </cell>
          <cell r="I45" t="str">
            <v>#NA</v>
          </cell>
          <cell r="K45">
            <v>99.119954084560931</v>
          </cell>
          <cell r="L45" t="e">
            <v>#VALUE!</v>
          </cell>
          <cell r="M45" t="e">
            <v>#VALUE!</v>
          </cell>
        </row>
        <row r="46">
          <cell r="B46">
            <v>24</v>
          </cell>
          <cell r="C46">
            <v>1</v>
          </cell>
          <cell r="D46">
            <v>2007</v>
          </cell>
          <cell r="E46">
            <v>39106</v>
          </cell>
          <cell r="F46" t="str">
            <v>1/24/2007</v>
          </cell>
          <cell r="G46">
            <v>51.34</v>
          </cell>
          <cell r="H46" t="str">
            <v>#NA</v>
          </cell>
          <cell r="I46" t="str">
            <v>#NA</v>
          </cell>
          <cell r="K46">
            <v>98.220776736177541</v>
          </cell>
          <cell r="L46" t="e">
            <v>#VALUE!</v>
          </cell>
          <cell r="M46" t="e">
            <v>#VALUE!</v>
          </cell>
        </row>
        <row r="47">
          <cell r="B47">
            <v>25</v>
          </cell>
          <cell r="C47">
            <v>1</v>
          </cell>
          <cell r="D47">
            <v>2007</v>
          </cell>
          <cell r="E47">
            <v>39107</v>
          </cell>
          <cell r="F47" t="str">
            <v>1/25/2007</v>
          </cell>
          <cell r="G47">
            <v>50.65</v>
          </cell>
          <cell r="H47" t="str">
            <v>#NA</v>
          </cell>
          <cell r="I47" t="str">
            <v>#NA</v>
          </cell>
          <cell r="K47">
            <v>96.900707863018937</v>
          </cell>
          <cell r="L47" t="e">
            <v>#VALUE!</v>
          </cell>
          <cell r="M47" t="e">
            <v>#VALUE!</v>
          </cell>
        </row>
        <row r="48">
          <cell r="B48">
            <v>26</v>
          </cell>
          <cell r="C48">
            <v>1</v>
          </cell>
          <cell r="D48">
            <v>2007</v>
          </cell>
          <cell r="E48">
            <v>39108</v>
          </cell>
          <cell r="F48" t="str">
            <v>1/26/2007</v>
          </cell>
          <cell r="G48">
            <v>50.66</v>
          </cell>
          <cell r="H48" t="str">
            <v>#NA</v>
          </cell>
          <cell r="I48" t="str">
            <v>#NA</v>
          </cell>
          <cell r="K48">
            <v>96.919839295963257</v>
          </cell>
          <cell r="L48" t="e">
            <v>#VALUE!</v>
          </cell>
          <cell r="M48" t="e">
            <v>#VALUE!</v>
          </cell>
        </row>
        <row r="49">
          <cell r="B49">
            <v>29</v>
          </cell>
          <cell r="C49">
            <v>1</v>
          </cell>
          <cell r="D49">
            <v>2007</v>
          </cell>
          <cell r="E49">
            <v>39111</v>
          </cell>
          <cell r="F49" t="str">
            <v>1/29/2007</v>
          </cell>
          <cell r="G49">
            <v>50.98</v>
          </cell>
          <cell r="H49" t="str">
            <v>#NA</v>
          </cell>
          <cell r="I49" t="str">
            <v>#NA</v>
          </cell>
          <cell r="K49">
            <v>97.53204515018173</v>
          </cell>
          <cell r="L49" t="e">
            <v>#VALUE!</v>
          </cell>
          <cell r="M49" t="e">
            <v>#VALUE!</v>
          </cell>
        </row>
        <row r="50">
          <cell r="B50">
            <v>30</v>
          </cell>
          <cell r="C50">
            <v>1</v>
          </cell>
          <cell r="D50">
            <v>2007</v>
          </cell>
          <cell r="E50">
            <v>39112</v>
          </cell>
          <cell r="F50" t="str">
            <v>1/30/2007</v>
          </cell>
          <cell r="G50">
            <v>51.6</v>
          </cell>
          <cell r="H50" t="str">
            <v>#NA</v>
          </cell>
          <cell r="I50" t="str">
            <v>#NA</v>
          </cell>
          <cell r="K50">
            <v>98.71819399273005</v>
          </cell>
          <cell r="L50" t="e">
            <v>#VALUE!</v>
          </cell>
          <cell r="M50" t="e">
            <v>#VALUE!</v>
          </cell>
        </row>
        <row r="51">
          <cell r="B51">
            <v>31</v>
          </cell>
          <cell r="C51">
            <v>1</v>
          </cell>
          <cell r="D51">
            <v>2007</v>
          </cell>
          <cell r="E51">
            <v>39113</v>
          </cell>
          <cell r="F51" t="str">
            <v>1/31/2007</v>
          </cell>
          <cell r="G51">
            <v>50.85</v>
          </cell>
          <cell r="H51" t="str">
            <v>#NA</v>
          </cell>
          <cell r="I51" t="str">
            <v>#NA</v>
          </cell>
          <cell r="K51">
            <v>97.283336521905483</v>
          </cell>
          <cell r="L51" t="e">
            <v>#VALUE!</v>
          </cell>
          <cell r="M51" t="e">
            <v>#VALUE!</v>
          </cell>
        </row>
        <row r="52">
          <cell r="B52">
            <v>1</v>
          </cell>
          <cell r="C52">
            <v>2</v>
          </cell>
          <cell r="D52">
            <v>2007</v>
          </cell>
          <cell r="E52">
            <v>39114</v>
          </cell>
          <cell r="F52" t="str">
            <v>2/1/2007</v>
          </cell>
          <cell r="G52">
            <v>52</v>
          </cell>
          <cell r="H52" t="str">
            <v>#NA</v>
          </cell>
          <cell r="I52" t="str">
            <v>#NA</v>
          </cell>
          <cell r="K52">
            <v>99.483451310503142</v>
          </cell>
          <cell r="L52" t="e">
            <v>#VALUE!</v>
          </cell>
          <cell r="M52" t="e">
            <v>#VALUE!</v>
          </cell>
        </row>
        <row r="53">
          <cell r="B53">
            <v>2</v>
          </cell>
          <cell r="C53">
            <v>2</v>
          </cell>
          <cell r="D53">
            <v>2007</v>
          </cell>
          <cell r="E53">
            <v>39115</v>
          </cell>
          <cell r="F53" t="str">
            <v>2/2/2007</v>
          </cell>
          <cell r="G53">
            <v>52.43</v>
          </cell>
          <cell r="H53" t="str">
            <v>#NA</v>
          </cell>
          <cell r="I53" t="str">
            <v>#NA</v>
          </cell>
          <cell r="K53">
            <v>100.30610292710924</v>
          </cell>
          <cell r="L53" t="e">
            <v>#VALUE!</v>
          </cell>
          <cell r="M53" t="e">
            <v>#VALUE!</v>
          </cell>
        </row>
        <row r="54">
          <cell r="B54">
            <v>5</v>
          </cell>
          <cell r="C54">
            <v>2</v>
          </cell>
          <cell r="D54">
            <v>2007</v>
          </cell>
          <cell r="E54">
            <v>39118</v>
          </cell>
          <cell r="F54" t="str">
            <v>2/5/2007</v>
          </cell>
          <cell r="G54">
            <v>52.67</v>
          </cell>
          <cell r="H54" t="str">
            <v>#NA</v>
          </cell>
          <cell r="I54" t="str">
            <v>#NA</v>
          </cell>
          <cell r="K54">
            <v>100.76525731777311</v>
          </cell>
          <cell r="L54" t="e">
            <v>#VALUE!</v>
          </cell>
          <cell r="M54" t="e">
            <v>#VALUE!</v>
          </cell>
        </row>
        <row r="55">
          <cell r="B55">
            <v>6</v>
          </cell>
          <cell r="C55">
            <v>2</v>
          </cell>
          <cell r="D55">
            <v>2007</v>
          </cell>
          <cell r="E55">
            <v>39119</v>
          </cell>
          <cell r="F55" t="str">
            <v>2/6/2007</v>
          </cell>
          <cell r="G55">
            <v>52.76</v>
          </cell>
          <cell r="H55" t="str">
            <v>#NA</v>
          </cell>
          <cell r="I55" t="str">
            <v>#NA</v>
          </cell>
          <cell r="K55">
            <v>100.93744021427204</v>
          </cell>
          <cell r="L55" t="e">
            <v>#VALUE!</v>
          </cell>
          <cell r="M55" t="e">
            <v>#VALUE!</v>
          </cell>
        </row>
        <row r="56">
          <cell r="B56">
            <v>7</v>
          </cell>
          <cell r="C56">
            <v>2</v>
          </cell>
          <cell r="D56">
            <v>2007</v>
          </cell>
          <cell r="E56">
            <v>39120</v>
          </cell>
          <cell r="F56" t="str">
            <v>2/7/2007</v>
          </cell>
          <cell r="G56">
            <v>52.72</v>
          </cell>
          <cell r="H56" t="str">
            <v>#NA</v>
          </cell>
          <cell r="I56" t="str">
            <v>#NA</v>
          </cell>
          <cell r="K56">
            <v>100.86091448249472</v>
          </cell>
          <cell r="L56" t="e">
            <v>#VALUE!</v>
          </cell>
          <cell r="M56" t="e">
            <v>#VALUE!</v>
          </cell>
        </row>
        <row r="57">
          <cell r="B57">
            <v>8</v>
          </cell>
          <cell r="C57">
            <v>2</v>
          </cell>
          <cell r="D57">
            <v>2007</v>
          </cell>
          <cell r="E57">
            <v>39121</v>
          </cell>
          <cell r="F57" t="str">
            <v>2/8/2007</v>
          </cell>
          <cell r="G57">
            <v>53.16</v>
          </cell>
          <cell r="H57" t="str">
            <v>#NA</v>
          </cell>
          <cell r="I57" t="str">
            <v>#NA</v>
          </cell>
          <cell r="K57">
            <v>101.70269753204512</v>
          </cell>
          <cell r="L57" t="e">
            <v>#VALUE!</v>
          </cell>
          <cell r="M57" t="e">
            <v>#VALUE!</v>
          </cell>
        </row>
        <row r="58">
          <cell r="B58">
            <v>9</v>
          </cell>
          <cell r="C58">
            <v>2</v>
          </cell>
          <cell r="D58">
            <v>2007</v>
          </cell>
          <cell r="E58">
            <v>39122</v>
          </cell>
          <cell r="F58" t="str">
            <v>2/9/2007</v>
          </cell>
          <cell r="G58">
            <v>52.49</v>
          </cell>
          <cell r="H58" t="str">
            <v>#NA</v>
          </cell>
          <cell r="I58" t="str">
            <v>#NA</v>
          </cell>
          <cell r="K58">
            <v>100.4208915247752</v>
          </cell>
          <cell r="L58" t="e">
            <v>#VALUE!</v>
          </cell>
          <cell r="M58" t="e">
            <v>#VALUE!</v>
          </cell>
        </row>
        <row r="59">
          <cell r="B59">
            <v>12</v>
          </cell>
          <cell r="C59">
            <v>2</v>
          </cell>
          <cell r="D59">
            <v>2007</v>
          </cell>
          <cell r="E59">
            <v>39125</v>
          </cell>
          <cell r="F59" t="str">
            <v>2/12/2007</v>
          </cell>
          <cell r="G59">
            <v>52.62</v>
          </cell>
          <cell r="H59" t="str">
            <v>#NA</v>
          </cell>
          <cell r="I59" t="str">
            <v>#NA</v>
          </cell>
          <cell r="K59">
            <v>100.66960015305145</v>
          </cell>
          <cell r="L59" t="e">
            <v>#VALUE!</v>
          </cell>
          <cell r="M59" t="e">
            <v>#VALUE!</v>
          </cell>
        </row>
        <row r="60">
          <cell r="B60">
            <v>13</v>
          </cell>
          <cell r="C60">
            <v>2</v>
          </cell>
          <cell r="D60">
            <v>2007</v>
          </cell>
          <cell r="E60">
            <v>39126</v>
          </cell>
          <cell r="F60" t="str">
            <v>2/13/2007</v>
          </cell>
          <cell r="G60">
            <v>52.72</v>
          </cell>
          <cell r="H60" t="str">
            <v>#NA</v>
          </cell>
          <cell r="I60" t="str">
            <v>#NA</v>
          </cell>
          <cell r="K60">
            <v>100.86091448249472</v>
          </cell>
          <cell r="L60" t="e">
            <v>#VALUE!</v>
          </cell>
          <cell r="M60" t="e">
            <v>#VALUE!</v>
          </cell>
        </row>
        <row r="61">
          <cell r="B61">
            <v>14</v>
          </cell>
          <cell r="C61">
            <v>2</v>
          </cell>
          <cell r="D61">
            <v>2007</v>
          </cell>
          <cell r="E61">
            <v>39127</v>
          </cell>
          <cell r="F61" t="str">
            <v>2/14/2007</v>
          </cell>
          <cell r="G61">
            <v>52.97</v>
          </cell>
          <cell r="H61" t="str">
            <v>#NA</v>
          </cell>
          <cell r="I61" t="str">
            <v>#NA</v>
          </cell>
          <cell r="K61">
            <v>101.33920030610292</v>
          </cell>
          <cell r="L61" t="e">
            <v>#VALUE!</v>
          </cell>
          <cell r="M61" t="e">
            <v>#VALUE!</v>
          </cell>
        </row>
        <row r="62">
          <cell r="B62">
            <v>15</v>
          </cell>
          <cell r="C62">
            <v>2</v>
          </cell>
          <cell r="D62">
            <v>2007</v>
          </cell>
          <cell r="E62">
            <v>39128</v>
          </cell>
          <cell r="F62" t="str">
            <v>2/15/2007</v>
          </cell>
          <cell r="G62">
            <v>52.72</v>
          </cell>
          <cell r="H62" t="str">
            <v>#NA</v>
          </cell>
          <cell r="I62" t="str">
            <v>#NA</v>
          </cell>
          <cell r="K62">
            <v>100.86091448249472</v>
          </cell>
          <cell r="L62" t="e">
            <v>#VALUE!</v>
          </cell>
          <cell r="M62" t="e">
            <v>#VALUE!</v>
          </cell>
        </row>
        <row r="63">
          <cell r="B63">
            <v>16</v>
          </cell>
          <cell r="C63">
            <v>2</v>
          </cell>
          <cell r="D63">
            <v>2007</v>
          </cell>
          <cell r="E63">
            <v>39129</v>
          </cell>
          <cell r="F63" t="str">
            <v>2/16/2007</v>
          </cell>
          <cell r="G63">
            <v>52.73</v>
          </cell>
          <cell r="H63" t="str">
            <v>#NA</v>
          </cell>
          <cell r="I63" t="str">
            <v>#NA</v>
          </cell>
          <cell r="K63">
            <v>100.88004591543907</v>
          </cell>
          <cell r="L63" t="e">
            <v>#VALUE!</v>
          </cell>
          <cell r="M63" t="e">
            <v>#VALUE!</v>
          </cell>
        </row>
        <row r="64">
          <cell r="B64">
            <v>20</v>
          </cell>
          <cell r="C64">
            <v>2</v>
          </cell>
          <cell r="D64">
            <v>2007</v>
          </cell>
          <cell r="E64">
            <v>39133</v>
          </cell>
          <cell r="F64" t="str">
            <v>2/20/2007</v>
          </cell>
          <cell r="G64">
            <v>53.3</v>
          </cell>
          <cell r="H64" t="str">
            <v>#NA</v>
          </cell>
          <cell r="I64" t="str">
            <v>#NA</v>
          </cell>
          <cell r="K64">
            <v>101.97053759326573</v>
          </cell>
          <cell r="L64" t="e">
            <v>#VALUE!</v>
          </cell>
          <cell r="M64" t="e">
            <v>#VALUE!</v>
          </cell>
        </row>
        <row r="65">
          <cell r="B65">
            <v>21</v>
          </cell>
          <cell r="C65">
            <v>2</v>
          </cell>
          <cell r="D65">
            <v>2007</v>
          </cell>
          <cell r="E65">
            <v>39134</v>
          </cell>
          <cell r="F65" t="str">
            <v>2/21/2007</v>
          </cell>
          <cell r="G65">
            <v>53.74</v>
          </cell>
          <cell r="H65" t="str">
            <v>#NA</v>
          </cell>
          <cell r="I65" t="str">
            <v>#NA</v>
          </cell>
          <cell r="K65">
            <v>102.81232064281613</v>
          </cell>
          <cell r="L65" t="e">
            <v>#VALUE!</v>
          </cell>
          <cell r="M65" t="e">
            <v>#VALUE!</v>
          </cell>
        </row>
        <row r="66">
          <cell r="B66">
            <v>22</v>
          </cell>
          <cell r="C66">
            <v>2</v>
          </cell>
          <cell r="D66">
            <v>2007</v>
          </cell>
          <cell r="E66">
            <v>39135</v>
          </cell>
          <cell r="F66" t="str">
            <v>2/22/2007</v>
          </cell>
          <cell r="G66">
            <v>53.74</v>
          </cell>
          <cell r="H66" t="str">
            <v>#NA</v>
          </cell>
          <cell r="I66" t="str">
            <v>#NA</v>
          </cell>
          <cell r="K66">
            <v>102.81232064281613</v>
          </cell>
          <cell r="L66" t="e">
            <v>#VALUE!</v>
          </cell>
          <cell r="M66" t="e">
            <v>#VALUE!</v>
          </cell>
        </row>
        <row r="67">
          <cell r="B67">
            <v>23</v>
          </cell>
          <cell r="C67">
            <v>2</v>
          </cell>
          <cell r="D67">
            <v>2007</v>
          </cell>
          <cell r="E67">
            <v>39136</v>
          </cell>
          <cell r="F67" t="str">
            <v>2/23/2007</v>
          </cell>
          <cell r="G67">
            <v>53</v>
          </cell>
          <cell r="H67" t="str">
            <v>#NA</v>
          </cell>
          <cell r="I67" t="str">
            <v>#NA</v>
          </cell>
          <cell r="K67">
            <v>101.39659460493591</v>
          </cell>
          <cell r="L67" t="e">
            <v>#VALUE!</v>
          </cell>
          <cell r="M67" t="e">
            <v>#VALUE!</v>
          </cell>
        </row>
        <row r="68">
          <cell r="B68">
            <v>26</v>
          </cell>
          <cell r="C68">
            <v>2</v>
          </cell>
          <cell r="D68">
            <v>2007</v>
          </cell>
          <cell r="E68">
            <v>39139</v>
          </cell>
          <cell r="F68" t="str">
            <v>2/26/2007</v>
          </cell>
          <cell r="G68">
            <v>52.9</v>
          </cell>
          <cell r="H68" t="str">
            <v>#NA</v>
          </cell>
          <cell r="I68" t="str">
            <v>#NA</v>
          </cell>
          <cell r="K68">
            <v>101.20528027549263</v>
          </cell>
          <cell r="L68" t="e">
            <v>#VALUE!</v>
          </cell>
          <cell r="M68" t="e">
            <v>#VALUE!</v>
          </cell>
        </row>
        <row r="69">
          <cell r="B69">
            <v>27</v>
          </cell>
          <cell r="C69">
            <v>2</v>
          </cell>
          <cell r="D69">
            <v>2007</v>
          </cell>
          <cell r="E69">
            <v>39140</v>
          </cell>
          <cell r="F69" t="str">
            <v>2/27/2007</v>
          </cell>
          <cell r="G69">
            <v>51.19</v>
          </cell>
          <cell r="H69" t="str">
            <v>#NA</v>
          </cell>
          <cell r="I69" t="str">
            <v>#NA</v>
          </cell>
          <cell r="K69">
            <v>97.93380524201261</v>
          </cell>
          <cell r="L69" t="e">
            <v>#VALUE!</v>
          </cell>
          <cell r="M69" t="e">
            <v>#VALUE!</v>
          </cell>
        </row>
        <row r="70">
          <cell r="B70">
            <v>28</v>
          </cell>
          <cell r="C70">
            <v>2</v>
          </cell>
          <cell r="D70">
            <v>2007</v>
          </cell>
          <cell r="E70">
            <v>39141</v>
          </cell>
          <cell r="F70" t="str">
            <v>2/28/2007</v>
          </cell>
          <cell r="G70">
            <v>50.75</v>
          </cell>
          <cell r="H70" t="str">
            <v>#NA</v>
          </cell>
          <cell r="I70" t="str">
            <v>#NA</v>
          </cell>
          <cell r="K70">
            <v>97.09202219246221</v>
          </cell>
          <cell r="L70" t="e">
            <v>#VALUE!</v>
          </cell>
          <cell r="M70" t="e">
            <v>#VALUE!</v>
          </cell>
        </row>
        <row r="71">
          <cell r="B71">
            <v>1</v>
          </cell>
          <cell r="C71">
            <v>3</v>
          </cell>
          <cell r="D71">
            <v>2007</v>
          </cell>
          <cell r="E71">
            <v>39142</v>
          </cell>
          <cell r="F71" t="str">
            <v>3/1/2007</v>
          </cell>
          <cell r="G71">
            <v>51.22</v>
          </cell>
          <cell r="H71" t="str">
            <v>#NA</v>
          </cell>
          <cell r="I71" t="str">
            <v>#NA</v>
          </cell>
          <cell r="K71">
            <v>97.991199540845599</v>
          </cell>
          <cell r="L71" t="e">
            <v>#VALUE!</v>
          </cell>
          <cell r="M71" t="e">
            <v>#VALUE!</v>
          </cell>
        </row>
        <row r="72">
          <cell r="B72">
            <v>2</v>
          </cell>
          <cell r="C72">
            <v>3</v>
          </cell>
          <cell r="D72">
            <v>2007</v>
          </cell>
          <cell r="E72">
            <v>39143</v>
          </cell>
          <cell r="F72" t="str">
            <v>3/2/2007</v>
          </cell>
          <cell r="G72">
            <v>50.58</v>
          </cell>
          <cell r="H72" t="str">
            <v>#NA</v>
          </cell>
          <cell r="I72" t="str">
            <v>#NA</v>
          </cell>
          <cell r="K72">
            <v>96.766787832408639</v>
          </cell>
          <cell r="L72" t="e">
            <v>#VALUE!</v>
          </cell>
          <cell r="M72" t="e">
            <v>#VALUE!</v>
          </cell>
        </row>
        <row r="73">
          <cell r="B73">
            <v>5</v>
          </cell>
          <cell r="C73">
            <v>3</v>
          </cell>
          <cell r="D73">
            <v>2007</v>
          </cell>
          <cell r="E73">
            <v>39146</v>
          </cell>
          <cell r="F73" t="str">
            <v>3/5/2007</v>
          </cell>
          <cell r="G73">
            <v>51.08</v>
          </cell>
          <cell r="H73" t="str">
            <v>#NA</v>
          </cell>
          <cell r="I73" t="str">
            <v>#NA</v>
          </cell>
          <cell r="K73">
            <v>97.723359479625017</v>
          </cell>
          <cell r="L73" t="e">
            <v>#VALUE!</v>
          </cell>
          <cell r="M73" t="e">
            <v>#VALUE!</v>
          </cell>
        </row>
        <row r="74">
          <cell r="B74">
            <v>6</v>
          </cell>
          <cell r="C74">
            <v>3</v>
          </cell>
          <cell r="D74">
            <v>2007</v>
          </cell>
          <cell r="E74">
            <v>39147</v>
          </cell>
          <cell r="F74" t="str">
            <v>3/6/2007</v>
          </cell>
          <cell r="G74">
            <v>51.71</v>
          </cell>
          <cell r="H74" t="str">
            <v>#NA</v>
          </cell>
          <cell r="I74" t="str">
            <v>#NA</v>
          </cell>
          <cell r="K74">
            <v>98.928639755117658</v>
          </cell>
          <cell r="L74" t="e">
            <v>#VALUE!</v>
          </cell>
          <cell r="M74" t="e">
            <v>#VALUE!</v>
          </cell>
        </row>
        <row r="75">
          <cell r="B75">
            <v>7</v>
          </cell>
          <cell r="C75">
            <v>3</v>
          </cell>
          <cell r="D75">
            <v>2007</v>
          </cell>
          <cell r="E75">
            <v>39148</v>
          </cell>
          <cell r="F75" t="str">
            <v>3/7/2007</v>
          </cell>
          <cell r="G75">
            <v>50.97</v>
          </cell>
          <cell r="H75" t="str">
            <v>#NA</v>
          </cell>
          <cell r="I75" t="str">
            <v>#NA</v>
          </cell>
          <cell r="K75">
            <v>97.51291371723741</v>
          </cell>
          <cell r="L75" t="e">
            <v>#VALUE!</v>
          </cell>
          <cell r="M75" t="e">
            <v>#VALUE!</v>
          </cell>
        </row>
        <row r="76">
          <cell r="B76">
            <v>8</v>
          </cell>
          <cell r="C76">
            <v>3</v>
          </cell>
          <cell r="D76">
            <v>2007</v>
          </cell>
          <cell r="E76">
            <v>39149</v>
          </cell>
          <cell r="F76" t="str">
            <v>3/8/2007</v>
          </cell>
          <cell r="G76">
            <v>51.22</v>
          </cell>
          <cell r="H76" t="str">
            <v>#NA</v>
          </cell>
          <cell r="I76" t="str">
            <v>#NA</v>
          </cell>
          <cell r="K76">
            <v>97.991199540845599</v>
          </cell>
          <cell r="L76" t="e">
            <v>#VALUE!</v>
          </cell>
          <cell r="M76" t="e">
            <v>#VALUE!</v>
          </cell>
        </row>
        <row r="77">
          <cell r="B77">
            <v>9</v>
          </cell>
          <cell r="C77">
            <v>3</v>
          </cell>
          <cell r="D77">
            <v>2007</v>
          </cell>
          <cell r="E77">
            <v>39150</v>
          </cell>
          <cell r="F77" t="str">
            <v>3/9/2007</v>
          </cell>
          <cell r="G77">
            <v>51.68</v>
          </cell>
          <cell r="H77" t="str">
            <v>#NA</v>
          </cell>
          <cell r="I77" t="str">
            <v>#NA</v>
          </cell>
          <cell r="K77">
            <v>98.871245456284669</v>
          </cell>
          <cell r="L77" t="e">
            <v>#VALUE!</v>
          </cell>
          <cell r="M77" t="e">
            <v>#VALUE!</v>
          </cell>
        </row>
        <row r="78">
          <cell r="B78">
            <v>12</v>
          </cell>
          <cell r="C78">
            <v>3</v>
          </cell>
          <cell r="D78">
            <v>2007</v>
          </cell>
          <cell r="E78">
            <v>39153</v>
          </cell>
          <cell r="F78" t="str">
            <v>3/12/2007</v>
          </cell>
          <cell r="G78">
            <v>51.2</v>
          </cell>
          <cell r="H78" t="str">
            <v>#NA</v>
          </cell>
          <cell r="I78" t="str">
            <v>#NA</v>
          </cell>
          <cell r="K78">
            <v>97.952936674956959</v>
          </cell>
          <cell r="L78" t="e">
            <v>#VALUE!</v>
          </cell>
          <cell r="M78" t="e">
            <v>#VALUE!</v>
          </cell>
        </row>
        <row r="79">
          <cell r="B79">
            <v>13</v>
          </cell>
          <cell r="C79">
            <v>3</v>
          </cell>
          <cell r="D79">
            <v>2007</v>
          </cell>
          <cell r="E79">
            <v>39154</v>
          </cell>
          <cell r="F79" t="str">
            <v>3/13/2007</v>
          </cell>
          <cell r="G79">
            <v>49.59</v>
          </cell>
          <cell r="H79" t="str">
            <v>#NA</v>
          </cell>
          <cell r="I79" t="str">
            <v>#NA</v>
          </cell>
          <cell r="K79">
            <v>94.872775970920216</v>
          </cell>
          <cell r="L79" t="e">
            <v>#VALUE!</v>
          </cell>
          <cell r="M79" t="e">
            <v>#VALUE!</v>
          </cell>
        </row>
        <row r="80">
          <cell r="B80">
            <v>14</v>
          </cell>
          <cell r="C80">
            <v>3</v>
          </cell>
          <cell r="D80">
            <v>2007</v>
          </cell>
          <cell r="E80">
            <v>39155</v>
          </cell>
          <cell r="F80" t="str">
            <v>3/14/2007</v>
          </cell>
          <cell r="G80">
            <v>49.74</v>
          </cell>
          <cell r="H80" t="str">
            <v>#NA</v>
          </cell>
          <cell r="I80" t="str">
            <v>#NA</v>
          </cell>
          <cell r="K80">
            <v>95.159747465085132</v>
          </cell>
          <cell r="L80" t="e">
            <v>#VALUE!</v>
          </cell>
          <cell r="M80" t="e">
            <v>#VALUE!</v>
          </cell>
        </row>
        <row r="81">
          <cell r="B81">
            <v>15</v>
          </cell>
          <cell r="C81">
            <v>3</v>
          </cell>
          <cell r="D81">
            <v>2007</v>
          </cell>
          <cell r="E81">
            <v>39156</v>
          </cell>
          <cell r="F81" t="str">
            <v>3/15/2007</v>
          </cell>
          <cell r="G81">
            <v>49.9</v>
          </cell>
          <cell r="H81" t="str">
            <v>#NA</v>
          </cell>
          <cell r="I81" t="str">
            <v>#NA</v>
          </cell>
          <cell r="K81">
            <v>95.465850392194369</v>
          </cell>
          <cell r="L81" t="e">
            <v>#VALUE!</v>
          </cell>
          <cell r="M81" t="e">
            <v>#VALUE!</v>
          </cell>
        </row>
        <row r="82">
          <cell r="B82">
            <v>16</v>
          </cell>
          <cell r="C82">
            <v>3</v>
          </cell>
          <cell r="D82">
            <v>2007</v>
          </cell>
          <cell r="E82">
            <v>39157</v>
          </cell>
          <cell r="F82" t="str">
            <v>3/16/2007</v>
          </cell>
          <cell r="G82">
            <v>50.35</v>
          </cell>
          <cell r="H82" t="str">
            <v>#NA</v>
          </cell>
          <cell r="I82" t="str">
            <v>#NA</v>
          </cell>
          <cell r="K82">
            <v>96.326764874689104</v>
          </cell>
          <cell r="L82" t="e">
            <v>#VALUE!</v>
          </cell>
          <cell r="M82" t="e">
            <v>#VALUE!</v>
          </cell>
        </row>
        <row r="83">
          <cell r="B83">
            <v>19</v>
          </cell>
          <cell r="C83">
            <v>3</v>
          </cell>
          <cell r="D83">
            <v>2007</v>
          </cell>
          <cell r="E83">
            <v>39160</v>
          </cell>
          <cell r="F83" t="str">
            <v>3/19/2007</v>
          </cell>
          <cell r="G83">
            <v>50.88</v>
          </cell>
          <cell r="H83" t="str">
            <v>#NA</v>
          </cell>
          <cell r="I83" t="str">
            <v>#NA</v>
          </cell>
          <cell r="K83">
            <v>97.340730820738472</v>
          </cell>
          <cell r="L83" t="e">
            <v>#VALUE!</v>
          </cell>
          <cell r="M83" t="e">
            <v>#VALUE!</v>
          </cell>
        </row>
        <row r="84">
          <cell r="B84">
            <v>20</v>
          </cell>
          <cell r="C84">
            <v>3</v>
          </cell>
          <cell r="D84">
            <v>2007</v>
          </cell>
          <cell r="E84">
            <v>39161</v>
          </cell>
          <cell r="F84" t="str">
            <v>3/20/2007</v>
          </cell>
          <cell r="G84">
            <v>51.8</v>
          </cell>
          <cell r="H84" t="str">
            <v>#NA</v>
          </cell>
          <cell r="I84" t="str">
            <v>#NA</v>
          </cell>
          <cell r="K84">
            <v>99.100822651616596</v>
          </cell>
          <cell r="L84" t="e">
            <v>#VALUE!</v>
          </cell>
          <cell r="M84" t="e">
            <v>#VALUE!</v>
          </cell>
        </row>
        <row r="85">
          <cell r="B85">
            <v>21</v>
          </cell>
          <cell r="C85">
            <v>3</v>
          </cell>
          <cell r="D85">
            <v>2007</v>
          </cell>
          <cell r="E85">
            <v>39162</v>
          </cell>
          <cell r="F85" t="str">
            <v>3/21/2007</v>
          </cell>
          <cell r="G85">
            <v>52.66</v>
          </cell>
          <cell r="H85" t="str">
            <v>#NA</v>
          </cell>
          <cell r="I85" t="str">
            <v>#NA</v>
          </cell>
          <cell r="K85">
            <v>100.74612588482876</v>
          </cell>
          <cell r="L85" t="e">
            <v>#VALUE!</v>
          </cell>
          <cell r="M85" t="e">
            <v>#VALUE!</v>
          </cell>
        </row>
        <row r="86">
          <cell r="B86">
            <v>22</v>
          </cell>
          <cell r="C86">
            <v>3</v>
          </cell>
          <cell r="D86">
            <v>2007</v>
          </cell>
          <cell r="E86">
            <v>39163</v>
          </cell>
          <cell r="F86" t="str">
            <v>3/22/2007</v>
          </cell>
          <cell r="G86">
            <v>52.35</v>
          </cell>
          <cell r="H86" t="str">
            <v>#NA</v>
          </cell>
          <cell r="I86" t="str">
            <v>#NA</v>
          </cell>
          <cell r="K86">
            <v>100.15305146355462</v>
          </cell>
          <cell r="L86" t="e">
            <v>#VALUE!</v>
          </cell>
          <cell r="M86" t="e">
            <v>#VALUE!</v>
          </cell>
        </row>
        <row r="87">
          <cell r="B87">
            <v>23</v>
          </cell>
          <cell r="C87">
            <v>3</v>
          </cell>
          <cell r="D87">
            <v>2007</v>
          </cell>
          <cell r="E87">
            <v>39164</v>
          </cell>
          <cell r="F87" t="str">
            <v>3/23/2007</v>
          </cell>
          <cell r="G87">
            <v>52.49</v>
          </cell>
          <cell r="H87" t="str">
            <v>#NA</v>
          </cell>
          <cell r="I87" t="str">
            <v>#NA</v>
          </cell>
          <cell r="K87">
            <v>100.4208915247752</v>
          </cell>
          <cell r="L87" t="e">
            <v>#VALUE!</v>
          </cell>
          <cell r="M87" t="e">
            <v>#VALUE!</v>
          </cell>
        </row>
        <row r="88">
          <cell r="B88">
            <v>26</v>
          </cell>
          <cell r="C88">
            <v>3</v>
          </cell>
          <cell r="D88">
            <v>2007</v>
          </cell>
          <cell r="E88">
            <v>39167</v>
          </cell>
          <cell r="F88" t="str">
            <v>3/26/2007</v>
          </cell>
          <cell r="G88">
            <v>51.93</v>
          </cell>
          <cell r="H88" t="str">
            <v>#NA</v>
          </cell>
          <cell r="I88" t="str">
            <v>#NA</v>
          </cell>
          <cell r="K88">
            <v>99.349531279892858</v>
          </cell>
          <cell r="L88" t="e">
            <v>#VALUE!</v>
          </cell>
          <cell r="M88" t="e">
            <v>#VALUE!</v>
          </cell>
        </row>
        <row r="89">
          <cell r="B89">
            <v>27</v>
          </cell>
          <cell r="C89">
            <v>3</v>
          </cell>
          <cell r="D89">
            <v>2007</v>
          </cell>
          <cell r="E89">
            <v>39168</v>
          </cell>
          <cell r="F89" t="str">
            <v>3/27/2007</v>
          </cell>
          <cell r="G89">
            <v>51.87</v>
          </cell>
          <cell r="H89" t="str">
            <v>#NA</v>
          </cell>
          <cell r="I89" t="str">
            <v>#NA</v>
          </cell>
          <cell r="K89">
            <v>99.23474268222688</v>
          </cell>
          <cell r="L89" t="e">
            <v>#VALUE!</v>
          </cell>
          <cell r="M89" t="e">
            <v>#VALUE!</v>
          </cell>
        </row>
        <row r="90">
          <cell r="B90">
            <v>28</v>
          </cell>
          <cell r="C90">
            <v>3</v>
          </cell>
          <cell r="D90">
            <v>2007</v>
          </cell>
          <cell r="E90">
            <v>39169</v>
          </cell>
          <cell r="F90" t="str">
            <v>3/28/2007</v>
          </cell>
          <cell r="G90">
            <v>51.8</v>
          </cell>
          <cell r="H90" t="str">
            <v>#NA</v>
          </cell>
          <cell r="I90" t="str">
            <v>#NA</v>
          </cell>
          <cell r="K90">
            <v>99.100822651616596</v>
          </cell>
          <cell r="L90" t="e">
            <v>#VALUE!</v>
          </cell>
          <cell r="M90" t="e">
            <v>#VALUE!</v>
          </cell>
        </row>
        <row r="91">
          <cell r="B91">
            <v>29</v>
          </cell>
          <cell r="C91">
            <v>3</v>
          </cell>
          <cell r="D91">
            <v>2007</v>
          </cell>
          <cell r="E91">
            <v>39170</v>
          </cell>
          <cell r="F91" t="str">
            <v>3/29/2007</v>
          </cell>
          <cell r="G91">
            <v>51.82</v>
          </cell>
          <cell r="H91" t="str">
            <v>#NA</v>
          </cell>
          <cell r="I91" t="str">
            <v>#NA</v>
          </cell>
          <cell r="K91">
            <v>99.139085517505251</v>
          </cell>
          <cell r="L91" t="e">
            <v>#VALUE!</v>
          </cell>
          <cell r="M91" t="e">
            <v>#VALUE!</v>
          </cell>
        </row>
        <row r="92">
          <cell r="B92">
            <v>30</v>
          </cell>
          <cell r="C92">
            <v>3</v>
          </cell>
          <cell r="D92">
            <v>2007</v>
          </cell>
          <cell r="E92">
            <v>39171</v>
          </cell>
          <cell r="F92" t="str">
            <v>3/30/2007</v>
          </cell>
          <cell r="G92">
            <v>51.77</v>
          </cell>
          <cell r="H92" t="str">
            <v>#NA</v>
          </cell>
          <cell r="I92" t="str">
            <v>#NA</v>
          </cell>
          <cell r="K92">
            <v>99.043428352783621</v>
          </cell>
          <cell r="L92" t="e">
            <v>#VALUE!</v>
          </cell>
          <cell r="M92" t="e">
            <v>#VALUE!</v>
          </cell>
        </row>
        <row r="93">
          <cell r="B93">
            <v>2</v>
          </cell>
          <cell r="C93">
            <v>4</v>
          </cell>
          <cell r="D93">
            <v>2007</v>
          </cell>
          <cell r="E93">
            <v>39174</v>
          </cell>
          <cell r="F93" t="str">
            <v>4/2/2007</v>
          </cell>
          <cell r="G93">
            <v>51.85</v>
          </cell>
          <cell r="H93" t="str">
            <v>#NA</v>
          </cell>
          <cell r="I93" t="str">
            <v>#NA</v>
          </cell>
          <cell r="K93">
            <v>99.19647981633824</v>
          </cell>
          <cell r="L93" t="e">
            <v>#VALUE!</v>
          </cell>
          <cell r="M93" t="e">
            <v>#VALUE!</v>
          </cell>
        </row>
        <row r="94">
          <cell r="B94">
            <v>3</v>
          </cell>
          <cell r="C94">
            <v>4</v>
          </cell>
          <cell r="D94">
            <v>2007</v>
          </cell>
          <cell r="E94">
            <v>39175</v>
          </cell>
          <cell r="F94" t="str">
            <v>4/3/2007</v>
          </cell>
          <cell r="G94">
            <v>51.96</v>
          </cell>
          <cell r="H94" t="str">
            <v>#NA</v>
          </cell>
          <cell r="I94" t="str">
            <v>#NA</v>
          </cell>
          <cell r="K94">
            <v>99.406925578725847</v>
          </cell>
          <cell r="L94" t="e">
            <v>#VALUE!</v>
          </cell>
          <cell r="M94" t="e">
            <v>#VALUE!</v>
          </cell>
        </row>
        <row r="95">
          <cell r="B95">
            <v>4</v>
          </cell>
          <cell r="C95">
            <v>4</v>
          </cell>
          <cell r="D95">
            <v>2007</v>
          </cell>
          <cell r="E95">
            <v>39176</v>
          </cell>
          <cell r="F95" t="str">
            <v>4/4/2007</v>
          </cell>
          <cell r="G95">
            <v>52.67</v>
          </cell>
          <cell r="H95" t="str">
            <v>#NA</v>
          </cell>
          <cell r="I95" t="str">
            <v>#NA</v>
          </cell>
          <cell r="K95">
            <v>100.76525731777311</v>
          </cell>
          <cell r="L95" t="e">
            <v>#VALUE!</v>
          </cell>
          <cell r="M95" t="e">
            <v>#VALUE!</v>
          </cell>
        </row>
        <row r="96">
          <cell r="B96">
            <v>5</v>
          </cell>
          <cell r="C96">
            <v>4</v>
          </cell>
          <cell r="D96">
            <v>2007</v>
          </cell>
          <cell r="E96">
            <v>39177</v>
          </cell>
          <cell r="F96" t="str">
            <v>4/5/2007</v>
          </cell>
          <cell r="G96">
            <v>52.79</v>
          </cell>
          <cell r="H96" t="str">
            <v>#NA</v>
          </cell>
          <cell r="I96" t="str">
            <v>#NA</v>
          </cell>
          <cell r="K96">
            <v>100.99483451310502</v>
          </cell>
          <cell r="L96" t="e">
            <v>#VALUE!</v>
          </cell>
          <cell r="M96" t="e">
            <v>#VALUE!</v>
          </cell>
        </row>
        <row r="97">
          <cell r="B97">
            <v>9</v>
          </cell>
          <cell r="C97">
            <v>4</v>
          </cell>
          <cell r="D97">
            <v>2007</v>
          </cell>
          <cell r="E97">
            <v>39181</v>
          </cell>
          <cell r="F97" t="str">
            <v>4/9/2007</v>
          </cell>
          <cell r="G97">
            <v>52.84</v>
          </cell>
          <cell r="H97" t="str">
            <v>#NA</v>
          </cell>
          <cell r="I97" t="str">
            <v>#NA</v>
          </cell>
          <cell r="K97">
            <v>101.09049167782666</v>
          </cell>
          <cell r="L97" t="e">
            <v>#VALUE!</v>
          </cell>
          <cell r="M97" t="e">
            <v>#VALUE!</v>
          </cell>
        </row>
        <row r="98">
          <cell r="B98">
            <v>10</v>
          </cell>
          <cell r="C98">
            <v>4</v>
          </cell>
          <cell r="D98">
            <v>2007</v>
          </cell>
          <cell r="E98">
            <v>39182</v>
          </cell>
          <cell r="F98" t="str">
            <v>4/10/2007</v>
          </cell>
          <cell r="G98">
            <v>53.04</v>
          </cell>
          <cell r="H98" t="str">
            <v>#NA</v>
          </cell>
          <cell r="I98" t="str">
            <v>#NA</v>
          </cell>
          <cell r="K98">
            <v>101.47312033671321</v>
          </cell>
          <cell r="L98" t="e">
            <v>#VALUE!</v>
          </cell>
          <cell r="M98" t="e">
            <v>#VALUE!</v>
          </cell>
        </row>
        <row r="99">
          <cell r="B99">
            <v>11</v>
          </cell>
          <cell r="C99">
            <v>4</v>
          </cell>
          <cell r="D99">
            <v>2007</v>
          </cell>
          <cell r="E99">
            <v>39183</v>
          </cell>
          <cell r="F99" t="str">
            <v>4/11/2007</v>
          </cell>
          <cell r="G99">
            <v>53.03</v>
          </cell>
          <cell r="H99" t="str">
            <v>#NA</v>
          </cell>
          <cell r="I99" t="str">
            <v>#NA</v>
          </cell>
          <cell r="K99">
            <v>101.45398890376889</v>
          </cell>
          <cell r="L99" t="e">
            <v>#VALUE!</v>
          </cell>
          <cell r="M99" t="e">
            <v>#VALUE!</v>
          </cell>
        </row>
        <row r="100">
          <cell r="B100">
            <v>12</v>
          </cell>
          <cell r="C100">
            <v>4</v>
          </cell>
          <cell r="D100">
            <v>2007</v>
          </cell>
          <cell r="E100">
            <v>39184</v>
          </cell>
          <cell r="F100" t="str">
            <v>4/12/2007</v>
          </cell>
          <cell r="G100">
            <v>53.21</v>
          </cell>
          <cell r="H100" t="str">
            <v>#NA</v>
          </cell>
          <cell r="I100" t="str">
            <v>#NA</v>
          </cell>
          <cell r="K100">
            <v>101.79835469676679</v>
          </cell>
          <cell r="L100" t="e">
            <v>#VALUE!</v>
          </cell>
          <cell r="M100" t="e">
            <v>#VALUE!</v>
          </cell>
        </row>
        <row r="101">
          <cell r="B101">
            <v>13</v>
          </cell>
          <cell r="C101">
            <v>4</v>
          </cell>
          <cell r="D101">
            <v>2007</v>
          </cell>
          <cell r="E101">
            <v>39185</v>
          </cell>
          <cell r="F101" t="str">
            <v>4/13/2007</v>
          </cell>
          <cell r="G101">
            <v>53.19</v>
          </cell>
          <cell r="H101" t="str">
            <v>#NA</v>
          </cell>
          <cell r="I101" t="str">
            <v>#NA</v>
          </cell>
          <cell r="K101">
            <v>101.76009183087812</v>
          </cell>
          <cell r="L101" t="e">
            <v>#VALUE!</v>
          </cell>
          <cell r="M101" t="e">
            <v>#VALUE!</v>
          </cell>
        </row>
        <row r="102">
          <cell r="B102">
            <v>16</v>
          </cell>
          <cell r="C102">
            <v>4</v>
          </cell>
          <cell r="D102">
            <v>2007</v>
          </cell>
          <cell r="E102">
            <v>39188</v>
          </cell>
          <cell r="F102" t="str">
            <v>4/16/2007</v>
          </cell>
          <cell r="G102">
            <v>53.67</v>
          </cell>
          <cell r="H102" t="str">
            <v>#NA</v>
          </cell>
          <cell r="I102" t="str">
            <v>#NA</v>
          </cell>
          <cell r="K102">
            <v>102.67840061220585</v>
          </cell>
          <cell r="L102" t="e">
            <v>#VALUE!</v>
          </cell>
          <cell r="M102" t="e">
            <v>#VALUE!</v>
          </cell>
        </row>
        <row r="103">
          <cell r="B103">
            <v>17</v>
          </cell>
          <cell r="C103">
            <v>4</v>
          </cell>
          <cell r="D103">
            <v>2007</v>
          </cell>
          <cell r="E103">
            <v>39189</v>
          </cell>
          <cell r="F103" t="str">
            <v>4/17/2007</v>
          </cell>
          <cell r="G103">
            <v>53.83</v>
          </cell>
          <cell r="H103" t="str">
            <v>#NA</v>
          </cell>
          <cell r="I103" t="str">
            <v>#NA</v>
          </cell>
          <cell r="K103">
            <v>102.98450353931507</v>
          </cell>
          <cell r="L103" t="e">
            <v>#VALUE!</v>
          </cell>
          <cell r="M103" t="e">
            <v>#VALUE!</v>
          </cell>
        </row>
        <row r="104">
          <cell r="B104">
            <v>18</v>
          </cell>
          <cell r="C104">
            <v>4</v>
          </cell>
          <cell r="D104">
            <v>2007</v>
          </cell>
          <cell r="E104">
            <v>39190</v>
          </cell>
          <cell r="F104" t="str">
            <v>4/18/2007</v>
          </cell>
          <cell r="G104">
            <v>54.22</v>
          </cell>
          <cell r="H104" t="str">
            <v>#NA</v>
          </cell>
          <cell r="I104" t="str">
            <v>#NA</v>
          </cell>
          <cell r="K104">
            <v>103.73062942414386</v>
          </cell>
          <cell r="L104" t="e">
            <v>#VALUE!</v>
          </cell>
          <cell r="M104" t="e">
            <v>#VALUE!</v>
          </cell>
        </row>
        <row r="105">
          <cell r="B105">
            <v>19</v>
          </cell>
          <cell r="C105">
            <v>4</v>
          </cell>
          <cell r="D105">
            <v>2007</v>
          </cell>
          <cell r="E105">
            <v>39191</v>
          </cell>
          <cell r="F105" t="str">
            <v>4/19/2007</v>
          </cell>
          <cell r="G105">
            <v>53.82</v>
          </cell>
          <cell r="H105" t="str">
            <v>#NA</v>
          </cell>
          <cell r="I105" t="str">
            <v>#NA</v>
          </cell>
          <cell r="K105">
            <v>102.96537210637075</v>
          </cell>
          <cell r="L105" t="e">
            <v>#VALUE!</v>
          </cell>
          <cell r="M105" t="e">
            <v>#VALUE!</v>
          </cell>
        </row>
        <row r="106">
          <cell r="B106">
            <v>20</v>
          </cell>
          <cell r="C106">
            <v>4</v>
          </cell>
          <cell r="D106">
            <v>2007</v>
          </cell>
          <cell r="E106">
            <v>39192</v>
          </cell>
          <cell r="F106" t="str">
            <v>4/20/2007</v>
          </cell>
          <cell r="G106">
            <v>53.96</v>
          </cell>
          <cell r="H106" t="str">
            <v>#NA</v>
          </cell>
          <cell r="I106" t="str">
            <v>#NA</v>
          </cell>
          <cell r="K106">
            <v>103.23321216759133</v>
          </cell>
          <cell r="L106" t="e">
            <v>#VALUE!</v>
          </cell>
          <cell r="M106" t="e">
            <v>#VALUE!</v>
          </cell>
        </row>
        <row r="107">
          <cell r="B107">
            <v>23</v>
          </cell>
          <cell r="C107">
            <v>4</v>
          </cell>
          <cell r="D107">
            <v>2007</v>
          </cell>
          <cell r="E107">
            <v>39195</v>
          </cell>
          <cell r="F107" t="str">
            <v>4/23/2007</v>
          </cell>
          <cell r="G107">
            <v>53.82</v>
          </cell>
          <cell r="H107" t="str">
            <v>#NA</v>
          </cell>
          <cell r="I107" t="str">
            <v>#NA</v>
          </cell>
          <cell r="K107">
            <v>102.96537210637075</v>
          </cell>
          <cell r="L107" t="e">
            <v>#VALUE!</v>
          </cell>
          <cell r="M107" t="e">
            <v>#VALUE!</v>
          </cell>
        </row>
        <row r="108">
          <cell r="B108">
            <v>24</v>
          </cell>
          <cell r="C108">
            <v>4</v>
          </cell>
          <cell r="D108">
            <v>2007</v>
          </cell>
          <cell r="E108">
            <v>39196</v>
          </cell>
          <cell r="F108" t="str">
            <v>4/24/2007</v>
          </cell>
          <cell r="G108">
            <v>54.05</v>
          </cell>
          <cell r="H108" t="str">
            <v>#NA</v>
          </cell>
          <cell r="I108" t="str">
            <v>#NA</v>
          </cell>
          <cell r="K108">
            <v>103.4053950640903</v>
          </cell>
          <cell r="L108" t="e">
            <v>#VALUE!</v>
          </cell>
          <cell r="M108" t="e">
            <v>#VALUE!</v>
          </cell>
        </row>
        <row r="109">
          <cell r="B109">
            <v>25</v>
          </cell>
          <cell r="C109">
            <v>4</v>
          </cell>
          <cell r="D109">
            <v>2007</v>
          </cell>
          <cell r="E109">
            <v>39197</v>
          </cell>
          <cell r="F109" t="str">
            <v>4/25/2007</v>
          </cell>
          <cell r="G109">
            <v>54.75</v>
          </cell>
          <cell r="H109" t="str">
            <v>#NA</v>
          </cell>
          <cell r="I109" t="str">
            <v>#NA</v>
          </cell>
          <cell r="K109">
            <v>104.74459537019322</v>
          </cell>
          <cell r="L109" t="e">
            <v>#VALUE!</v>
          </cell>
          <cell r="M109" t="e">
            <v>#VALUE!</v>
          </cell>
        </row>
        <row r="110">
          <cell r="B110">
            <v>26</v>
          </cell>
          <cell r="C110">
            <v>4</v>
          </cell>
          <cell r="D110">
            <v>2007</v>
          </cell>
          <cell r="E110">
            <v>39198</v>
          </cell>
          <cell r="F110" t="str">
            <v>4/26/2007</v>
          </cell>
          <cell r="G110">
            <v>53.92</v>
          </cell>
          <cell r="H110" t="str">
            <v>#NA</v>
          </cell>
          <cell r="I110" t="str">
            <v>#NA</v>
          </cell>
          <cell r="K110">
            <v>103.15668643581404</v>
          </cell>
          <cell r="L110" t="e">
            <v>#VALUE!</v>
          </cell>
          <cell r="M110" t="e">
            <v>#VALUE!</v>
          </cell>
        </row>
        <row r="111">
          <cell r="B111">
            <v>27</v>
          </cell>
          <cell r="C111">
            <v>4</v>
          </cell>
          <cell r="D111">
            <v>2007</v>
          </cell>
          <cell r="E111">
            <v>39199</v>
          </cell>
          <cell r="F111" t="str">
            <v>4/27/2007</v>
          </cell>
          <cell r="G111">
            <v>53.67</v>
          </cell>
          <cell r="H111" t="str">
            <v>#NA</v>
          </cell>
          <cell r="I111" t="str">
            <v>#NA</v>
          </cell>
          <cell r="K111">
            <v>102.67840061220585</v>
          </cell>
          <cell r="L111" t="e">
            <v>#VALUE!</v>
          </cell>
          <cell r="M111" t="e">
            <v>#VALUE!</v>
          </cell>
        </row>
        <row r="112">
          <cell r="B112">
            <v>30</v>
          </cell>
          <cell r="C112">
            <v>4</v>
          </cell>
          <cell r="D112">
            <v>2007</v>
          </cell>
          <cell r="E112">
            <v>39202</v>
          </cell>
          <cell r="F112" t="str">
            <v>4/30/2007</v>
          </cell>
          <cell r="G112">
            <v>54.1</v>
          </cell>
          <cell r="H112" t="str">
            <v>#NA</v>
          </cell>
          <cell r="I112" t="str">
            <v>#NA</v>
          </cell>
          <cell r="K112">
            <v>103.50105222881194</v>
          </cell>
          <cell r="L112" t="e">
            <v>#VALUE!</v>
          </cell>
          <cell r="M112" t="e">
            <v>#VALUE!</v>
          </cell>
        </row>
        <row r="113">
          <cell r="B113">
            <v>1</v>
          </cell>
          <cell r="C113">
            <v>5</v>
          </cell>
          <cell r="D113">
            <v>2007</v>
          </cell>
          <cell r="E113">
            <v>39203</v>
          </cell>
          <cell r="F113" t="str">
            <v>5/1/2007</v>
          </cell>
          <cell r="G113">
            <v>54.44</v>
          </cell>
          <cell r="H113" t="str">
            <v>#NA</v>
          </cell>
          <cell r="I113" t="str">
            <v>#NA</v>
          </cell>
          <cell r="K113">
            <v>104.15152094891906</v>
          </cell>
          <cell r="L113" t="e">
            <v>#VALUE!</v>
          </cell>
          <cell r="M113" t="e">
            <v>#VALUE!</v>
          </cell>
        </row>
        <row r="114">
          <cell r="B114">
            <v>2</v>
          </cell>
          <cell r="C114">
            <v>5</v>
          </cell>
          <cell r="D114">
            <v>2007</v>
          </cell>
          <cell r="E114">
            <v>39204</v>
          </cell>
          <cell r="F114" t="str">
            <v>5/2/2007</v>
          </cell>
          <cell r="G114">
            <v>54.6</v>
          </cell>
          <cell r="H114" t="str">
            <v>#NA</v>
          </cell>
          <cell r="I114" t="str">
            <v>#NA</v>
          </cell>
          <cell r="K114">
            <v>104.45762387602831</v>
          </cell>
          <cell r="L114" t="e">
            <v>#VALUE!</v>
          </cell>
          <cell r="M114" t="e">
            <v>#VALUE!</v>
          </cell>
        </row>
        <row r="115">
          <cell r="B115">
            <v>3</v>
          </cell>
          <cell r="C115">
            <v>5</v>
          </cell>
          <cell r="D115">
            <v>2007</v>
          </cell>
          <cell r="E115">
            <v>39205</v>
          </cell>
          <cell r="F115" t="str">
            <v>5/3/2007</v>
          </cell>
          <cell r="G115">
            <v>55</v>
          </cell>
          <cell r="H115" t="str">
            <v>#NA</v>
          </cell>
          <cell r="I115" t="str">
            <v>#NA</v>
          </cell>
          <cell r="K115">
            <v>105.22288119380141</v>
          </cell>
          <cell r="L115" t="e">
            <v>#VALUE!</v>
          </cell>
          <cell r="M115" t="e">
            <v>#VALUE!</v>
          </cell>
        </row>
        <row r="116">
          <cell r="B116">
            <v>4</v>
          </cell>
          <cell r="C116">
            <v>5</v>
          </cell>
          <cell r="D116">
            <v>2007</v>
          </cell>
          <cell r="E116">
            <v>39206</v>
          </cell>
          <cell r="F116" t="str">
            <v>5/4/2007</v>
          </cell>
          <cell r="G116">
            <v>54.7</v>
          </cell>
          <cell r="H116" t="str">
            <v>#NA</v>
          </cell>
          <cell r="I116" t="str">
            <v>#NA</v>
          </cell>
          <cell r="K116">
            <v>104.64893820547158</v>
          </cell>
          <cell r="L116" t="e">
            <v>#VALUE!</v>
          </cell>
          <cell r="M116" t="e">
            <v>#VALUE!</v>
          </cell>
        </row>
        <row r="117">
          <cell r="B117">
            <v>7</v>
          </cell>
          <cell r="C117">
            <v>5</v>
          </cell>
          <cell r="D117">
            <v>2007</v>
          </cell>
          <cell r="E117">
            <v>39209</v>
          </cell>
          <cell r="F117" t="str">
            <v>5/7/2007</v>
          </cell>
          <cell r="G117">
            <v>56.18</v>
          </cell>
          <cell r="H117" t="str">
            <v>#NA</v>
          </cell>
          <cell r="I117" t="str">
            <v>#NA</v>
          </cell>
          <cell r="K117">
            <v>107.48039028123206</v>
          </cell>
          <cell r="L117" t="e">
            <v>#VALUE!</v>
          </cell>
          <cell r="M117" t="e">
            <v>#VALUE!</v>
          </cell>
        </row>
        <row r="118">
          <cell r="B118">
            <v>8</v>
          </cell>
          <cell r="C118">
            <v>5</v>
          </cell>
          <cell r="D118">
            <v>2007</v>
          </cell>
          <cell r="E118">
            <v>39210</v>
          </cell>
          <cell r="F118" t="str">
            <v>5/8/2007</v>
          </cell>
          <cell r="G118">
            <v>56.23</v>
          </cell>
          <cell r="H118" t="str">
            <v>#NA</v>
          </cell>
          <cell r="I118" t="str">
            <v>#NA</v>
          </cell>
          <cell r="K118">
            <v>107.57604744595368</v>
          </cell>
          <cell r="L118" t="e">
            <v>#VALUE!</v>
          </cell>
          <cell r="M118" t="e">
            <v>#VALUE!</v>
          </cell>
        </row>
        <row r="119">
          <cell r="B119">
            <v>9</v>
          </cell>
          <cell r="C119">
            <v>5</v>
          </cell>
          <cell r="D119">
            <v>2007</v>
          </cell>
          <cell r="E119">
            <v>39211</v>
          </cell>
          <cell r="F119" t="str">
            <v>5/9/2007</v>
          </cell>
          <cell r="G119">
            <v>56.66</v>
          </cell>
          <cell r="H119" t="str">
            <v>#NA</v>
          </cell>
          <cell r="I119" t="str">
            <v>#NA</v>
          </cell>
          <cell r="K119">
            <v>108.39869906255977</v>
          </cell>
          <cell r="L119" t="e">
            <v>#VALUE!</v>
          </cell>
          <cell r="M119" t="e">
            <v>#VALUE!</v>
          </cell>
        </row>
        <row r="120">
          <cell r="B120">
            <v>10</v>
          </cell>
          <cell r="C120">
            <v>5</v>
          </cell>
          <cell r="D120">
            <v>2007</v>
          </cell>
          <cell r="E120">
            <v>39212</v>
          </cell>
          <cell r="F120" t="str">
            <v>5/10/2007</v>
          </cell>
          <cell r="G120">
            <v>55.9</v>
          </cell>
          <cell r="H120" t="str">
            <v>#NA</v>
          </cell>
          <cell r="I120" t="str">
            <v>#NA</v>
          </cell>
          <cell r="K120">
            <v>106.94471015879088</v>
          </cell>
          <cell r="L120" t="e">
            <v>#VALUE!</v>
          </cell>
          <cell r="M120" t="e">
            <v>#VALUE!</v>
          </cell>
        </row>
        <row r="121">
          <cell r="B121">
            <v>11</v>
          </cell>
          <cell r="C121">
            <v>5</v>
          </cell>
          <cell r="D121">
            <v>2007</v>
          </cell>
          <cell r="E121">
            <v>39213</v>
          </cell>
          <cell r="F121" t="str">
            <v>5/11/2007</v>
          </cell>
          <cell r="G121">
            <v>56.76</v>
          </cell>
          <cell r="H121" t="str">
            <v>#NA</v>
          </cell>
          <cell r="I121" t="str">
            <v>#NA</v>
          </cell>
          <cell r="K121">
            <v>108.59001339200304</v>
          </cell>
          <cell r="L121" t="e">
            <v>#VALUE!</v>
          </cell>
          <cell r="M121" t="e">
            <v>#VALUE!</v>
          </cell>
        </row>
        <row r="122">
          <cell r="B122">
            <v>14</v>
          </cell>
          <cell r="C122">
            <v>5</v>
          </cell>
          <cell r="D122">
            <v>2007</v>
          </cell>
          <cell r="E122">
            <v>39216</v>
          </cell>
          <cell r="F122" t="str">
            <v>5/14/2007</v>
          </cell>
          <cell r="G122">
            <v>56.26</v>
          </cell>
          <cell r="H122" t="str">
            <v>#NA</v>
          </cell>
          <cell r="I122" t="str">
            <v>#NA</v>
          </cell>
          <cell r="K122">
            <v>107.63344174478668</v>
          </cell>
          <cell r="L122" t="e">
            <v>#VALUE!</v>
          </cell>
          <cell r="M122" t="e">
            <v>#VALUE!</v>
          </cell>
        </row>
        <row r="123">
          <cell r="B123">
            <v>15</v>
          </cell>
          <cell r="C123">
            <v>5</v>
          </cell>
          <cell r="D123">
            <v>2007</v>
          </cell>
          <cell r="E123">
            <v>39217</v>
          </cell>
          <cell r="F123" t="str">
            <v>5/15/2007</v>
          </cell>
          <cell r="G123">
            <v>55.96</v>
          </cell>
          <cell r="H123" t="str">
            <v>#NA</v>
          </cell>
          <cell r="I123" t="str">
            <v>#NA</v>
          </cell>
          <cell r="K123">
            <v>107.05949875645686</v>
          </cell>
          <cell r="L123" t="e">
            <v>#VALUE!</v>
          </cell>
          <cell r="M123" t="e">
            <v>#VALUE!</v>
          </cell>
        </row>
        <row r="124">
          <cell r="B124">
            <v>16</v>
          </cell>
          <cell r="C124">
            <v>5</v>
          </cell>
          <cell r="D124">
            <v>2007</v>
          </cell>
          <cell r="E124">
            <v>39218</v>
          </cell>
          <cell r="F124" t="str">
            <v>5/16/2007</v>
          </cell>
          <cell r="G124">
            <v>56.23</v>
          </cell>
          <cell r="H124" t="str">
            <v>#NA</v>
          </cell>
          <cell r="I124" t="str">
            <v>#NA</v>
          </cell>
          <cell r="K124">
            <v>107.57604744595368</v>
          </cell>
          <cell r="L124" t="e">
            <v>#VALUE!</v>
          </cell>
          <cell r="M124" t="e">
            <v>#VALUE!</v>
          </cell>
        </row>
        <row r="125">
          <cell r="B125">
            <v>17</v>
          </cell>
          <cell r="C125">
            <v>5</v>
          </cell>
          <cell r="D125">
            <v>2007</v>
          </cell>
          <cell r="E125">
            <v>39219</v>
          </cell>
          <cell r="F125" t="str">
            <v>5/17/2007</v>
          </cell>
          <cell r="G125">
            <v>55.98</v>
          </cell>
          <cell r="H125" t="str">
            <v>#NA</v>
          </cell>
          <cell r="I125" t="str">
            <v>#NA</v>
          </cell>
          <cell r="K125">
            <v>107.0977616223455</v>
          </cell>
          <cell r="L125" t="e">
            <v>#VALUE!</v>
          </cell>
          <cell r="M125" t="e">
            <v>#VALUE!</v>
          </cell>
        </row>
        <row r="126">
          <cell r="B126">
            <v>18</v>
          </cell>
          <cell r="C126">
            <v>5</v>
          </cell>
          <cell r="D126">
            <v>2007</v>
          </cell>
          <cell r="E126">
            <v>39220</v>
          </cell>
          <cell r="F126" t="str">
            <v>5/18/2007</v>
          </cell>
          <cell r="G126">
            <v>56.29</v>
          </cell>
          <cell r="H126" t="str">
            <v>#NA</v>
          </cell>
          <cell r="I126" t="str">
            <v>#NA</v>
          </cell>
          <cell r="K126">
            <v>107.69083604361967</v>
          </cell>
          <cell r="L126" t="e">
            <v>#VALUE!</v>
          </cell>
          <cell r="M126" t="e">
            <v>#VALUE!</v>
          </cell>
        </row>
        <row r="127">
          <cell r="B127">
            <v>21</v>
          </cell>
          <cell r="C127">
            <v>5</v>
          </cell>
          <cell r="D127">
            <v>2007</v>
          </cell>
          <cell r="E127">
            <v>39223</v>
          </cell>
          <cell r="F127" t="str">
            <v>5/21/2007</v>
          </cell>
          <cell r="G127">
            <v>55.89</v>
          </cell>
          <cell r="H127" t="str">
            <v>#NA</v>
          </cell>
          <cell r="I127" t="str">
            <v>#NA</v>
          </cell>
          <cell r="K127">
            <v>106.92557872584656</v>
          </cell>
          <cell r="L127" t="e">
            <v>#VALUE!</v>
          </cell>
          <cell r="M127" t="e">
            <v>#VALUE!</v>
          </cell>
        </row>
        <row r="128">
          <cell r="B128">
            <v>22</v>
          </cell>
          <cell r="C128">
            <v>5</v>
          </cell>
          <cell r="D128">
            <v>2007</v>
          </cell>
          <cell r="E128">
            <v>39224</v>
          </cell>
          <cell r="F128" t="str">
            <v>5/22/2007</v>
          </cell>
          <cell r="G128">
            <v>55.65</v>
          </cell>
          <cell r="H128" t="str">
            <v>#NA</v>
          </cell>
          <cell r="I128" t="str">
            <v>#NA</v>
          </cell>
          <cell r="K128">
            <v>106.46642433518269</v>
          </cell>
          <cell r="L128" t="e">
            <v>#VALUE!</v>
          </cell>
          <cell r="M128" t="e">
            <v>#VALUE!</v>
          </cell>
        </row>
        <row r="129">
          <cell r="B129">
            <v>23</v>
          </cell>
          <cell r="C129">
            <v>5</v>
          </cell>
          <cell r="D129">
            <v>2007</v>
          </cell>
          <cell r="E129">
            <v>39225</v>
          </cell>
          <cell r="F129" t="str">
            <v>5/23/2007</v>
          </cell>
          <cell r="G129">
            <v>55.63</v>
          </cell>
          <cell r="H129" t="str">
            <v>#NA</v>
          </cell>
          <cell r="I129" t="str">
            <v>#NA</v>
          </cell>
          <cell r="K129">
            <v>106.42816146929405</v>
          </cell>
          <cell r="L129" t="e">
            <v>#VALUE!</v>
          </cell>
          <cell r="M129" t="e">
            <v>#VALUE!</v>
          </cell>
        </row>
        <row r="130">
          <cell r="B130">
            <v>24</v>
          </cell>
          <cell r="C130">
            <v>5</v>
          </cell>
          <cell r="D130">
            <v>2007</v>
          </cell>
          <cell r="E130">
            <v>39226</v>
          </cell>
          <cell r="F130" t="str">
            <v>5/24/2007</v>
          </cell>
          <cell r="G130">
            <v>54.75</v>
          </cell>
          <cell r="H130" t="str">
            <v>#NA</v>
          </cell>
          <cell r="I130" t="str">
            <v>#NA</v>
          </cell>
          <cell r="K130">
            <v>104.74459537019322</v>
          </cell>
          <cell r="L130" t="e">
            <v>#VALUE!</v>
          </cell>
          <cell r="M130" t="e">
            <v>#VALUE!</v>
          </cell>
        </row>
        <row r="131">
          <cell r="B131">
            <v>25</v>
          </cell>
          <cell r="C131">
            <v>5</v>
          </cell>
          <cell r="D131">
            <v>2007</v>
          </cell>
          <cell r="E131">
            <v>39227</v>
          </cell>
          <cell r="F131" t="str">
            <v>5/25/2007</v>
          </cell>
          <cell r="G131">
            <v>54.57</v>
          </cell>
          <cell r="H131" t="str">
            <v>#NA</v>
          </cell>
          <cell r="I131" t="str">
            <v>#NA</v>
          </cell>
          <cell r="K131">
            <v>104.40022957719532</v>
          </cell>
          <cell r="L131" t="e">
            <v>#VALUE!</v>
          </cell>
          <cell r="M131" t="e">
            <v>#VALUE!</v>
          </cell>
        </row>
        <row r="132">
          <cell r="B132">
            <v>29</v>
          </cell>
          <cell r="C132">
            <v>5</v>
          </cell>
          <cell r="D132">
            <v>2007</v>
          </cell>
          <cell r="E132">
            <v>39231</v>
          </cell>
          <cell r="F132" t="str">
            <v>5/29/2007</v>
          </cell>
          <cell r="G132">
            <v>54.45</v>
          </cell>
          <cell r="H132" t="str">
            <v>#NA</v>
          </cell>
          <cell r="I132" t="str">
            <v>#NA</v>
          </cell>
          <cell r="K132">
            <v>104.17065238186341</v>
          </cell>
          <cell r="L132" t="e">
            <v>#VALUE!</v>
          </cell>
          <cell r="M132" t="e">
            <v>#VALUE!</v>
          </cell>
        </row>
        <row r="133">
          <cell r="B133">
            <v>30</v>
          </cell>
          <cell r="C133">
            <v>5</v>
          </cell>
          <cell r="D133">
            <v>2007</v>
          </cell>
          <cell r="E133">
            <v>39232</v>
          </cell>
          <cell r="F133" t="str">
            <v>5/30/2007</v>
          </cell>
          <cell r="G133">
            <v>54.83</v>
          </cell>
          <cell r="H133" t="str">
            <v>#NA</v>
          </cell>
          <cell r="I133" t="str">
            <v>#NA</v>
          </cell>
          <cell r="K133">
            <v>104.89764683374784</v>
          </cell>
          <cell r="L133" t="e">
            <v>#VALUE!</v>
          </cell>
          <cell r="M133" t="e">
            <v>#VALUE!</v>
          </cell>
        </row>
        <row r="134">
          <cell r="B134">
            <v>31</v>
          </cell>
          <cell r="C134">
            <v>5</v>
          </cell>
          <cell r="D134">
            <v>2007</v>
          </cell>
          <cell r="E134">
            <v>39233</v>
          </cell>
          <cell r="F134" t="str">
            <v>5/31/2007</v>
          </cell>
          <cell r="G134">
            <v>54.17</v>
          </cell>
          <cell r="H134" t="str">
            <v>#NA</v>
          </cell>
          <cell r="I134" t="str">
            <v>#NA</v>
          </cell>
          <cell r="K134">
            <v>103.63497225942223</v>
          </cell>
          <cell r="L134" t="e">
            <v>#VALUE!</v>
          </cell>
          <cell r="M134" t="e">
            <v>#VALUE!</v>
          </cell>
        </row>
        <row r="135">
          <cell r="B135">
            <v>1</v>
          </cell>
          <cell r="C135">
            <v>6</v>
          </cell>
          <cell r="D135">
            <v>2007</v>
          </cell>
          <cell r="E135">
            <v>39234</v>
          </cell>
          <cell r="F135" t="str">
            <v>6/1/2007</v>
          </cell>
          <cell r="G135">
            <v>54.58</v>
          </cell>
          <cell r="H135" t="str">
            <v>#NA</v>
          </cell>
          <cell r="I135" t="str">
            <v>#NA</v>
          </cell>
          <cell r="K135">
            <v>104.41936101013964</v>
          </cell>
          <cell r="L135" t="e">
            <v>#VALUE!</v>
          </cell>
          <cell r="M135" t="e">
            <v>#VALUE!</v>
          </cell>
        </row>
        <row r="136">
          <cell r="B136">
            <v>4</v>
          </cell>
          <cell r="C136">
            <v>6</v>
          </cell>
          <cell r="D136">
            <v>2007</v>
          </cell>
          <cell r="E136">
            <v>39237</v>
          </cell>
          <cell r="F136" t="str">
            <v>6/4/2007</v>
          </cell>
          <cell r="G136">
            <v>55.19</v>
          </cell>
          <cell r="H136" t="str">
            <v>#NA</v>
          </cell>
          <cell r="I136" t="str">
            <v>#NA</v>
          </cell>
          <cell r="K136">
            <v>105.58637841974362</v>
          </cell>
          <cell r="L136" t="e">
            <v>#VALUE!</v>
          </cell>
          <cell r="M136" t="e">
            <v>#VALUE!</v>
          </cell>
        </row>
        <row r="137">
          <cell r="B137">
            <v>5</v>
          </cell>
          <cell r="C137">
            <v>6</v>
          </cell>
          <cell r="D137">
            <v>2007</v>
          </cell>
          <cell r="E137">
            <v>39238</v>
          </cell>
          <cell r="F137" t="str">
            <v>6/5/2007</v>
          </cell>
          <cell r="G137">
            <v>54.95</v>
          </cell>
          <cell r="H137" t="str">
            <v>#NA</v>
          </cell>
          <cell r="I137" t="str">
            <v>#NA</v>
          </cell>
          <cell r="K137">
            <v>105.12722402907977</v>
          </cell>
          <cell r="L137" t="e">
            <v>#VALUE!</v>
          </cell>
          <cell r="M137" t="e">
            <v>#VALUE!</v>
          </cell>
        </row>
        <row r="138">
          <cell r="B138">
            <v>6</v>
          </cell>
          <cell r="C138">
            <v>6</v>
          </cell>
          <cell r="D138">
            <v>2007</v>
          </cell>
          <cell r="E138">
            <v>39239</v>
          </cell>
          <cell r="F138" t="str">
            <v>6/6/2007</v>
          </cell>
          <cell r="G138">
            <v>54.64</v>
          </cell>
          <cell r="H138" t="str">
            <v>#NA</v>
          </cell>
          <cell r="I138" t="str">
            <v>#NA</v>
          </cell>
          <cell r="K138">
            <v>104.53414960780563</v>
          </cell>
          <cell r="L138" t="e">
            <v>#VALUE!</v>
          </cell>
          <cell r="M138" t="e">
            <v>#VALUE!</v>
          </cell>
        </row>
        <row r="139">
          <cell r="B139">
            <v>7</v>
          </cell>
          <cell r="C139">
            <v>6</v>
          </cell>
          <cell r="D139">
            <v>2007</v>
          </cell>
          <cell r="E139">
            <v>39240</v>
          </cell>
          <cell r="F139" t="str">
            <v>6/7/2007</v>
          </cell>
          <cell r="G139">
            <v>53.78</v>
          </cell>
          <cell r="H139" t="str">
            <v>#NA</v>
          </cell>
          <cell r="I139" t="str">
            <v>#NA</v>
          </cell>
          <cell r="K139">
            <v>102.88884637459346</v>
          </cell>
          <cell r="L139" t="e">
            <v>#VALUE!</v>
          </cell>
          <cell r="M139" t="e">
            <v>#VALUE!</v>
          </cell>
        </row>
        <row r="140">
          <cell r="B140">
            <v>8</v>
          </cell>
          <cell r="C140">
            <v>6</v>
          </cell>
          <cell r="D140">
            <v>2007</v>
          </cell>
          <cell r="E140">
            <v>39241</v>
          </cell>
          <cell r="F140" t="str">
            <v>6/8/2007</v>
          </cell>
          <cell r="G140">
            <v>54.6</v>
          </cell>
          <cell r="H140" t="str">
            <v>#NA</v>
          </cell>
          <cell r="I140" t="str">
            <v>#NA</v>
          </cell>
          <cell r="K140">
            <v>104.45762387602831</v>
          </cell>
          <cell r="L140" t="e">
            <v>#VALUE!</v>
          </cell>
          <cell r="M140" t="e">
            <v>#VALUE!</v>
          </cell>
        </row>
        <row r="141">
          <cell r="B141">
            <v>11</v>
          </cell>
          <cell r="C141">
            <v>6</v>
          </cell>
          <cell r="D141">
            <v>2007</v>
          </cell>
          <cell r="E141">
            <v>39244</v>
          </cell>
          <cell r="F141" t="str">
            <v>6/11/2007</v>
          </cell>
          <cell r="G141">
            <v>54.58</v>
          </cell>
          <cell r="H141" t="str">
            <v>#NA</v>
          </cell>
          <cell r="I141" t="str">
            <v>#NA</v>
          </cell>
          <cell r="K141">
            <v>104.41936101013964</v>
          </cell>
          <cell r="L141" t="e">
            <v>#VALUE!</v>
          </cell>
          <cell r="M141" t="e">
            <v>#VALUE!</v>
          </cell>
        </row>
        <row r="142">
          <cell r="B142">
            <v>12</v>
          </cell>
          <cell r="C142">
            <v>6</v>
          </cell>
          <cell r="D142">
            <v>2007</v>
          </cell>
          <cell r="E142">
            <v>39245</v>
          </cell>
          <cell r="F142" t="str">
            <v>6/12/2007</v>
          </cell>
          <cell r="G142">
            <v>53.68</v>
          </cell>
          <cell r="H142" t="str">
            <v>#NA</v>
          </cell>
          <cell r="I142" t="str">
            <v>#NA</v>
          </cell>
          <cell r="K142">
            <v>102.69753204515017</v>
          </cell>
          <cell r="L142" t="e">
            <v>#VALUE!</v>
          </cell>
          <cell r="M142" t="e">
            <v>#VALUE!</v>
          </cell>
        </row>
        <row r="143">
          <cell r="B143">
            <v>13</v>
          </cell>
          <cell r="C143">
            <v>6</v>
          </cell>
          <cell r="D143">
            <v>2007</v>
          </cell>
          <cell r="E143">
            <v>39246</v>
          </cell>
          <cell r="F143" t="str">
            <v>6/13/2007</v>
          </cell>
          <cell r="G143">
            <v>54.57</v>
          </cell>
          <cell r="H143" t="str">
            <v>#NA</v>
          </cell>
          <cell r="I143" t="str">
            <v>#NA</v>
          </cell>
          <cell r="K143">
            <v>104.40022957719532</v>
          </cell>
          <cell r="L143" t="e">
            <v>#VALUE!</v>
          </cell>
          <cell r="M143" t="e">
            <v>#VALUE!</v>
          </cell>
        </row>
        <row r="144">
          <cell r="B144">
            <v>14</v>
          </cell>
          <cell r="C144">
            <v>6</v>
          </cell>
          <cell r="D144">
            <v>2007</v>
          </cell>
          <cell r="E144">
            <v>39247</v>
          </cell>
          <cell r="F144" t="str">
            <v>6/14/2007</v>
          </cell>
          <cell r="G144">
            <v>54.15</v>
          </cell>
          <cell r="H144" t="str">
            <v>#NA</v>
          </cell>
          <cell r="I144" t="str">
            <v>#NA</v>
          </cell>
          <cell r="K144">
            <v>103.59670939353356</v>
          </cell>
          <cell r="L144" t="e">
            <v>#VALUE!</v>
          </cell>
          <cell r="M144" t="e">
            <v>#VALUE!</v>
          </cell>
        </row>
        <row r="145">
          <cell r="B145">
            <v>15</v>
          </cell>
          <cell r="C145">
            <v>6</v>
          </cell>
          <cell r="D145">
            <v>2007</v>
          </cell>
          <cell r="E145">
            <v>39248</v>
          </cell>
          <cell r="F145" t="str">
            <v>6/15/2007</v>
          </cell>
          <cell r="G145">
            <v>53.92</v>
          </cell>
          <cell r="H145" t="str">
            <v>#NA</v>
          </cell>
          <cell r="I145" t="str">
            <v>#NA</v>
          </cell>
          <cell r="K145">
            <v>103.15668643581404</v>
          </cell>
          <cell r="L145" t="e">
            <v>#VALUE!</v>
          </cell>
          <cell r="M145" t="e">
            <v>#VALUE!</v>
          </cell>
        </row>
        <row r="146">
          <cell r="B146">
            <v>18</v>
          </cell>
          <cell r="C146">
            <v>6</v>
          </cell>
          <cell r="D146">
            <v>2007</v>
          </cell>
          <cell r="E146">
            <v>39251</v>
          </cell>
          <cell r="F146" t="str">
            <v>6/18/2007</v>
          </cell>
          <cell r="G146">
            <v>53.41</v>
          </cell>
          <cell r="H146" t="str">
            <v>#NA</v>
          </cell>
          <cell r="I146" t="str">
            <v>#NA</v>
          </cell>
          <cell r="K146">
            <v>102.18098335565332</v>
          </cell>
          <cell r="L146" t="e">
            <v>#VALUE!</v>
          </cell>
          <cell r="M146" t="e">
            <v>#VALUE!</v>
          </cell>
        </row>
        <row r="147">
          <cell r="B147">
            <v>19</v>
          </cell>
          <cell r="C147">
            <v>6</v>
          </cell>
          <cell r="D147">
            <v>2007</v>
          </cell>
          <cell r="E147">
            <v>39252</v>
          </cell>
          <cell r="F147" t="str">
            <v>6/19/2007</v>
          </cell>
          <cell r="G147">
            <v>53.3</v>
          </cell>
          <cell r="H147" t="str">
            <v>#NA</v>
          </cell>
          <cell r="I147" t="str">
            <v>#NA</v>
          </cell>
          <cell r="K147">
            <v>101.97053759326573</v>
          </cell>
          <cell r="L147" t="e">
            <v>#VALUE!</v>
          </cell>
          <cell r="M147" t="e">
            <v>#VALUE!</v>
          </cell>
        </row>
        <row r="148">
          <cell r="B148">
            <v>20</v>
          </cell>
          <cell r="C148">
            <v>6</v>
          </cell>
          <cell r="D148">
            <v>2007</v>
          </cell>
          <cell r="E148">
            <v>39253</v>
          </cell>
          <cell r="F148" t="str">
            <v>6/20/2007</v>
          </cell>
          <cell r="G148">
            <v>52.6</v>
          </cell>
          <cell r="H148" t="str">
            <v>#NA</v>
          </cell>
          <cell r="I148" t="str">
            <v>#NA</v>
          </cell>
          <cell r="K148">
            <v>100.63133728716281</v>
          </cell>
          <cell r="L148" t="e">
            <v>#VALUE!</v>
          </cell>
          <cell r="M148" t="e">
            <v>#VALUE!</v>
          </cell>
        </row>
        <row r="149">
          <cell r="B149">
            <v>21</v>
          </cell>
          <cell r="C149">
            <v>6</v>
          </cell>
          <cell r="D149">
            <v>2007</v>
          </cell>
          <cell r="E149">
            <v>39254</v>
          </cell>
          <cell r="F149" t="str">
            <v>6/21/2007</v>
          </cell>
          <cell r="G149">
            <v>53.05</v>
          </cell>
          <cell r="H149" t="str">
            <v>#NA</v>
          </cell>
          <cell r="I149" t="str">
            <v>#NA</v>
          </cell>
          <cell r="K149">
            <v>101.49225176965753</v>
          </cell>
          <cell r="L149" t="e">
            <v>#VALUE!</v>
          </cell>
          <cell r="M149" t="e">
            <v>#VALUE!</v>
          </cell>
        </row>
        <row r="150">
          <cell r="B150">
            <v>22</v>
          </cell>
          <cell r="C150">
            <v>6</v>
          </cell>
          <cell r="D150">
            <v>2007</v>
          </cell>
          <cell r="E150">
            <v>39255</v>
          </cell>
          <cell r="F150" t="str">
            <v>6/22/2007</v>
          </cell>
          <cell r="G150">
            <v>52.38</v>
          </cell>
          <cell r="H150" t="str">
            <v>#NA</v>
          </cell>
          <cell r="I150" t="str">
            <v>#NA</v>
          </cell>
          <cell r="K150">
            <v>100.21044576238761</v>
          </cell>
          <cell r="L150" t="e">
            <v>#VALUE!</v>
          </cell>
          <cell r="M150" t="e">
            <v>#VALUE!</v>
          </cell>
        </row>
        <row r="151">
          <cell r="B151">
            <v>25</v>
          </cell>
          <cell r="C151">
            <v>6</v>
          </cell>
          <cell r="D151">
            <v>2007</v>
          </cell>
          <cell r="E151">
            <v>39258</v>
          </cell>
          <cell r="F151" t="str">
            <v>6/25/2007</v>
          </cell>
          <cell r="G151">
            <v>52.53</v>
          </cell>
          <cell r="H151" t="str">
            <v>#NA</v>
          </cell>
          <cell r="I151" t="str">
            <v>#NA</v>
          </cell>
          <cell r="K151">
            <v>100.4974172565525</v>
          </cell>
          <cell r="L151" t="e">
            <v>#VALUE!</v>
          </cell>
          <cell r="M151" t="e">
            <v>#VALUE!</v>
          </cell>
        </row>
        <row r="152">
          <cell r="B152">
            <v>26</v>
          </cell>
          <cell r="C152">
            <v>6</v>
          </cell>
          <cell r="D152">
            <v>2007</v>
          </cell>
          <cell r="E152">
            <v>39259</v>
          </cell>
          <cell r="F152" t="str">
            <v>6/26/2007</v>
          </cell>
          <cell r="G152">
            <v>52.92</v>
          </cell>
          <cell r="H152" t="str">
            <v>#NA</v>
          </cell>
          <cell r="I152" t="str">
            <v>#NA</v>
          </cell>
          <cell r="K152">
            <v>101.24354314138128</v>
          </cell>
          <cell r="L152" t="e">
            <v>#VALUE!</v>
          </cell>
          <cell r="M152" t="e">
            <v>#VALUE!</v>
          </cell>
        </row>
        <row r="153">
          <cell r="B153">
            <v>27</v>
          </cell>
          <cell r="C153">
            <v>6</v>
          </cell>
          <cell r="D153">
            <v>2007</v>
          </cell>
          <cell r="E153">
            <v>39260</v>
          </cell>
          <cell r="F153" t="str">
            <v>6/27/2007</v>
          </cell>
          <cell r="G153">
            <v>52.93</v>
          </cell>
          <cell r="H153" t="str">
            <v>#NA</v>
          </cell>
          <cell r="I153" t="str">
            <v>#NA</v>
          </cell>
          <cell r="K153">
            <v>101.2626745743256</v>
          </cell>
          <cell r="L153" t="e">
            <v>#VALUE!</v>
          </cell>
          <cell r="M153" t="e">
            <v>#VALUE!</v>
          </cell>
        </row>
        <row r="154">
          <cell r="B154">
            <v>28</v>
          </cell>
          <cell r="C154">
            <v>6</v>
          </cell>
          <cell r="D154">
            <v>2007</v>
          </cell>
          <cell r="E154">
            <v>39261</v>
          </cell>
          <cell r="F154" t="str">
            <v>6/28/2007</v>
          </cell>
          <cell r="G154">
            <v>53.41</v>
          </cell>
          <cell r="H154" t="str">
            <v>#NA</v>
          </cell>
          <cell r="I154" t="str">
            <v>#NA</v>
          </cell>
          <cell r="K154">
            <v>102.18098335565332</v>
          </cell>
          <cell r="L154" t="e">
            <v>#VALUE!</v>
          </cell>
          <cell r="M154" t="e">
            <v>#VALUE!</v>
          </cell>
        </row>
        <row r="155">
          <cell r="B155">
            <v>29</v>
          </cell>
          <cell r="C155">
            <v>6</v>
          </cell>
          <cell r="D155">
            <v>2007</v>
          </cell>
          <cell r="E155">
            <v>39262</v>
          </cell>
          <cell r="F155" t="str">
            <v>6/29/2007</v>
          </cell>
          <cell r="G155">
            <v>53.5</v>
          </cell>
          <cell r="H155" t="str">
            <v>#NA</v>
          </cell>
          <cell r="I155" t="str">
            <v>#NA</v>
          </cell>
          <cell r="K155">
            <v>102.35316625215228</v>
          </cell>
          <cell r="L155" t="e">
            <v>#VALUE!</v>
          </cell>
          <cell r="M155" t="e">
            <v>#VALUE!</v>
          </cell>
        </row>
        <row r="156">
          <cell r="B156">
            <v>2</v>
          </cell>
          <cell r="C156">
            <v>7</v>
          </cell>
          <cell r="D156">
            <v>2007</v>
          </cell>
          <cell r="E156">
            <v>39265</v>
          </cell>
          <cell r="F156" t="str">
            <v>7/2/2007</v>
          </cell>
          <cell r="G156">
            <v>54.48</v>
          </cell>
          <cell r="H156" t="str">
            <v>#NA</v>
          </cell>
          <cell r="I156" t="str">
            <v>#NA</v>
          </cell>
          <cell r="K156">
            <v>104.22804668069637</v>
          </cell>
          <cell r="L156" t="e">
            <v>#VALUE!</v>
          </cell>
          <cell r="M156" t="e">
            <v>#VALUE!</v>
          </cell>
        </row>
        <row r="157">
          <cell r="B157">
            <v>3</v>
          </cell>
          <cell r="C157">
            <v>7</v>
          </cell>
          <cell r="D157">
            <v>2007</v>
          </cell>
          <cell r="E157">
            <v>39266</v>
          </cell>
          <cell r="F157" t="str">
            <v>7/3/2007</v>
          </cell>
          <cell r="G157">
            <v>55.01</v>
          </cell>
          <cell r="H157" t="str">
            <v>#NA</v>
          </cell>
          <cell r="I157" t="str">
            <v>#NA</v>
          </cell>
          <cell r="K157">
            <v>105.24201262674573</v>
          </cell>
          <cell r="L157" t="e">
            <v>#VALUE!</v>
          </cell>
          <cell r="M157" t="e">
            <v>#VALUE!</v>
          </cell>
        </row>
        <row r="158">
          <cell r="B158">
            <v>5</v>
          </cell>
          <cell r="C158">
            <v>7</v>
          </cell>
          <cell r="D158">
            <v>2007</v>
          </cell>
          <cell r="E158">
            <v>39268</v>
          </cell>
          <cell r="F158" t="str">
            <v>7/5/2007</v>
          </cell>
          <cell r="G158">
            <v>54.42</v>
          </cell>
          <cell r="H158" t="str">
            <v>#NA</v>
          </cell>
          <cell r="I158" t="str">
            <v>#NA</v>
          </cell>
          <cell r="K158">
            <v>104.11325808303043</v>
          </cell>
          <cell r="L158" t="e">
            <v>#VALUE!</v>
          </cell>
          <cell r="M158" t="e">
            <v>#VALUE!</v>
          </cell>
        </row>
        <row r="159">
          <cell r="B159">
            <v>6</v>
          </cell>
          <cell r="C159">
            <v>7</v>
          </cell>
          <cell r="D159">
            <v>2007</v>
          </cell>
          <cell r="E159">
            <v>39269</v>
          </cell>
          <cell r="F159" t="str">
            <v>7/6/2007</v>
          </cell>
          <cell r="G159">
            <v>54.52</v>
          </cell>
          <cell r="H159" t="str">
            <v>#NA</v>
          </cell>
          <cell r="I159" t="str">
            <v>#NA</v>
          </cell>
          <cell r="K159">
            <v>104.30457241247369</v>
          </cell>
          <cell r="L159" t="e">
            <v>#VALUE!</v>
          </cell>
          <cell r="M159" t="e">
            <v>#VALUE!</v>
          </cell>
        </row>
        <row r="160">
          <cell r="B160">
            <v>9</v>
          </cell>
          <cell r="C160">
            <v>7</v>
          </cell>
          <cell r="D160">
            <v>2007</v>
          </cell>
          <cell r="E160">
            <v>39272</v>
          </cell>
          <cell r="F160" t="str">
            <v>7/9/2007</v>
          </cell>
          <cell r="G160">
            <v>54.9</v>
          </cell>
          <cell r="H160" t="str">
            <v>#NA</v>
          </cell>
          <cell r="I160" t="str">
            <v>#NA</v>
          </cell>
          <cell r="K160">
            <v>105.03156686435813</v>
          </cell>
          <cell r="L160" t="e">
            <v>#VALUE!</v>
          </cell>
          <cell r="M160" t="e">
            <v>#VALUE!</v>
          </cell>
        </row>
        <row r="161">
          <cell r="B161">
            <v>10</v>
          </cell>
          <cell r="C161">
            <v>7</v>
          </cell>
          <cell r="D161">
            <v>2007</v>
          </cell>
          <cell r="E161">
            <v>39273</v>
          </cell>
          <cell r="F161" t="str">
            <v>7/10/2007</v>
          </cell>
          <cell r="G161">
            <v>53.15</v>
          </cell>
          <cell r="H161" t="str">
            <v>#NA</v>
          </cell>
          <cell r="I161" t="str">
            <v>#NA</v>
          </cell>
          <cell r="K161">
            <v>101.6835660991008</v>
          </cell>
          <cell r="L161" t="e">
            <v>#VALUE!</v>
          </cell>
          <cell r="M161" t="e">
            <v>#VALUE!</v>
          </cell>
        </row>
        <row r="162">
          <cell r="B162">
            <v>11</v>
          </cell>
          <cell r="C162">
            <v>7</v>
          </cell>
          <cell r="D162">
            <v>2007</v>
          </cell>
          <cell r="E162">
            <v>39274</v>
          </cell>
          <cell r="F162" t="str">
            <v>7/11/2007</v>
          </cell>
          <cell r="G162">
            <v>53.23</v>
          </cell>
          <cell r="H162" t="str">
            <v>#NA</v>
          </cell>
          <cell r="I162" t="str">
            <v>#NA</v>
          </cell>
          <cell r="K162">
            <v>101.83661756265543</v>
          </cell>
          <cell r="L162" t="e">
            <v>#VALUE!</v>
          </cell>
          <cell r="M162" t="e">
            <v>#VALUE!</v>
          </cell>
        </row>
        <row r="163">
          <cell r="B163">
            <v>12</v>
          </cell>
          <cell r="C163">
            <v>7</v>
          </cell>
          <cell r="D163">
            <v>2007</v>
          </cell>
          <cell r="E163">
            <v>39275</v>
          </cell>
          <cell r="F163" t="str">
            <v>7/12/2007</v>
          </cell>
          <cell r="G163">
            <v>54.01</v>
          </cell>
          <cell r="H163" t="str">
            <v>#NA</v>
          </cell>
          <cell r="I163" t="str">
            <v>#NA</v>
          </cell>
          <cell r="K163">
            <v>103.32886933231298</v>
          </cell>
          <cell r="L163" t="e">
            <v>#VALUE!</v>
          </cell>
          <cell r="M163" t="e">
            <v>#VALUE!</v>
          </cell>
        </row>
        <row r="164">
          <cell r="B164">
            <v>13</v>
          </cell>
          <cell r="C164">
            <v>7</v>
          </cell>
          <cell r="D164">
            <v>2007</v>
          </cell>
          <cell r="E164">
            <v>39276</v>
          </cell>
          <cell r="F164" t="str">
            <v>7/13/2007</v>
          </cell>
          <cell r="G164">
            <v>53.58</v>
          </cell>
          <cell r="H164" t="str">
            <v>#NA</v>
          </cell>
          <cell r="I164" t="str">
            <v>#NA</v>
          </cell>
          <cell r="K164">
            <v>102.5062177157069</v>
          </cell>
          <cell r="L164" t="e">
            <v>#VALUE!</v>
          </cell>
          <cell r="M164" t="e">
            <v>#VALUE!</v>
          </cell>
        </row>
        <row r="165">
          <cell r="B165">
            <v>16</v>
          </cell>
          <cell r="C165">
            <v>7</v>
          </cell>
          <cell r="D165">
            <v>2007</v>
          </cell>
          <cell r="E165">
            <v>39279</v>
          </cell>
          <cell r="F165" t="str">
            <v>7/16/2007</v>
          </cell>
          <cell r="G165">
            <v>53.41</v>
          </cell>
          <cell r="H165" t="str">
            <v>#NA</v>
          </cell>
          <cell r="I165" t="str">
            <v>#NA</v>
          </cell>
          <cell r="K165">
            <v>102.18098335565332</v>
          </cell>
          <cell r="L165" t="e">
            <v>#VALUE!</v>
          </cell>
          <cell r="M165" t="e">
            <v>#VALUE!</v>
          </cell>
        </row>
        <row r="166">
          <cell r="B166">
            <v>17</v>
          </cell>
          <cell r="C166">
            <v>7</v>
          </cell>
          <cell r="D166">
            <v>2007</v>
          </cell>
          <cell r="E166">
            <v>39280</v>
          </cell>
          <cell r="F166" t="str">
            <v>7/17/2007</v>
          </cell>
          <cell r="G166">
            <v>53</v>
          </cell>
          <cell r="H166" t="str">
            <v>#NA</v>
          </cell>
          <cell r="I166" t="str">
            <v>#NA</v>
          </cell>
          <cell r="K166">
            <v>101.39659460493591</v>
          </cell>
          <cell r="L166" t="e">
            <v>#VALUE!</v>
          </cell>
          <cell r="M166" t="e">
            <v>#VALUE!</v>
          </cell>
        </row>
        <row r="167">
          <cell r="B167">
            <v>18</v>
          </cell>
          <cell r="C167">
            <v>7</v>
          </cell>
          <cell r="D167">
            <v>2007</v>
          </cell>
          <cell r="E167">
            <v>39281</v>
          </cell>
          <cell r="F167" t="str">
            <v>7/18/2007</v>
          </cell>
          <cell r="G167">
            <v>52.89</v>
          </cell>
          <cell r="H167" t="str">
            <v>#NA</v>
          </cell>
          <cell r="I167" t="str">
            <v>#NA</v>
          </cell>
          <cell r="K167">
            <v>101.18614884254831</v>
          </cell>
          <cell r="L167" t="e">
            <v>#VALUE!</v>
          </cell>
          <cell r="M167" t="e">
            <v>#VALUE!</v>
          </cell>
        </row>
        <row r="168">
          <cell r="B168">
            <v>19</v>
          </cell>
          <cell r="C168">
            <v>7</v>
          </cell>
          <cell r="D168">
            <v>2007</v>
          </cell>
          <cell r="E168">
            <v>39282</v>
          </cell>
          <cell r="F168" t="str">
            <v>7/19/2007</v>
          </cell>
          <cell r="G168">
            <v>53.41</v>
          </cell>
          <cell r="H168" t="str">
            <v>#NA</v>
          </cell>
          <cell r="I168" t="str">
            <v>#NA</v>
          </cell>
          <cell r="K168">
            <v>102.18098335565332</v>
          </cell>
          <cell r="L168" t="e">
            <v>#VALUE!</v>
          </cell>
          <cell r="M168" t="e">
            <v>#VALUE!</v>
          </cell>
        </row>
        <row r="169">
          <cell r="B169">
            <v>20</v>
          </cell>
          <cell r="C169">
            <v>7</v>
          </cell>
          <cell r="D169">
            <v>2007</v>
          </cell>
          <cell r="E169">
            <v>39283</v>
          </cell>
          <cell r="F169" t="str">
            <v>7/20/2007</v>
          </cell>
          <cell r="G169">
            <v>51.73</v>
          </cell>
          <cell r="H169" t="str">
            <v>#NA</v>
          </cell>
          <cell r="I169" t="str">
            <v>#NA</v>
          </cell>
          <cell r="K169">
            <v>98.966902621006298</v>
          </cell>
          <cell r="L169" t="e">
            <v>#VALUE!</v>
          </cell>
          <cell r="M169" t="e">
            <v>#VALUE!</v>
          </cell>
        </row>
        <row r="170">
          <cell r="B170">
            <v>23</v>
          </cell>
          <cell r="C170">
            <v>7</v>
          </cell>
          <cell r="D170">
            <v>2007</v>
          </cell>
          <cell r="E170">
            <v>39286</v>
          </cell>
          <cell r="F170" t="str">
            <v>7/23/2007</v>
          </cell>
          <cell r="G170">
            <v>52.18</v>
          </cell>
          <cell r="H170" t="str">
            <v>#NA</v>
          </cell>
          <cell r="I170" t="str">
            <v>#NA</v>
          </cell>
          <cell r="K170">
            <v>99.827817103501047</v>
          </cell>
          <cell r="L170" t="e">
            <v>#VALUE!</v>
          </cell>
          <cell r="M170" t="e">
            <v>#VALUE!</v>
          </cell>
        </row>
        <row r="171">
          <cell r="B171">
            <v>24</v>
          </cell>
          <cell r="C171">
            <v>7</v>
          </cell>
          <cell r="D171">
            <v>2007</v>
          </cell>
          <cell r="E171">
            <v>39287</v>
          </cell>
          <cell r="F171" t="str">
            <v>7/24/2007</v>
          </cell>
          <cell r="G171">
            <v>50.28</v>
          </cell>
          <cell r="H171" t="str">
            <v>#NA</v>
          </cell>
          <cell r="I171" t="str">
            <v>#NA</v>
          </cell>
          <cell r="K171">
            <v>96.19284484407882</v>
          </cell>
          <cell r="L171" t="e">
            <v>#VALUE!</v>
          </cell>
          <cell r="M171" t="e">
            <v>#VALUE!</v>
          </cell>
        </row>
        <row r="172">
          <cell r="B172">
            <v>25</v>
          </cell>
          <cell r="C172">
            <v>7</v>
          </cell>
          <cell r="D172">
            <v>2007</v>
          </cell>
          <cell r="E172">
            <v>39288</v>
          </cell>
          <cell r="F172" t="str">
            <v>7/25/2007</v>
          </cell>
          <cell r="G172">
            <v>51.34</v>
          </cell>
          <cell r="H172" t="str">
            <v>#NA</v>
          </cell>
          <cell r="I172" t="str">
            <v>#NA</v>
          </cell>
          <cell r="K172">
            <v>98.220776736177541</v>
          </cell>
          <cell r="L172" t="e">
            <v>#VALUE!</v>
          </cell>
          <cell r="M172" t="e">
            <v>#VALUE!</v>
          </cell>
        </row>
        <row r="173">
          <cell r="B173">
            <v>26</v>
          </cell>
          <cell r="C173">
            <v>7</v>
          </cell>
          <cell r="D173">
            <v>2007</v>
          </cell>
          <cell r="E173">
            <v>39289</v>
          </cell>
          <cell r="F173" t="str">
            <v>7/26/2007</v>
          </cell>
          <cell r="G173">
            <v>51.25</v>
          </cell>
          <cell r="H173" t="str">
            <v>#NA</v>
          </cell>
          <cell r="I173" t="str">
            <v>#NA</v>
          </cell>
          <cell r="K173">
            <v>98.048593839678588</v>
          </cell>
          <cell r="L173" t="e">
            <v>#VALUE!</v>
          </cell>
          <cell r="M173" t="e">
            <v>#VALUE!</v>
          </cell>
        </row>
        <row r="174">
          <cell r="B174">
            <v>27</v>
          </cell>
          <cell r="C174">
            <v>7</v>
          </cell>
          <cell r="D174">
            <v>2007</v>
          </cell>
          <cell r="E174">
            <v>39290</v>
          </cell>
          <cell r="F174" t="str">
            <v>7/27/2007</v>
          </cell>
          <cell r="G174">
            <v>50.65</v>
          </cell>
          <cell r="H174" t="str">
            <v>#NA</v>
          </cell>
          <cell r="I174" t="str">
            <v>#NA</v>
          </cell>
          <cell r="K174">
            <v>96.900707863018937</v>
          </cell>
          <cell r="L174" t="e">
            <v>#VALUE!</v>
          </cell>
          <cell r="M174" t="e">
            <v>#VALUE!</v>
          </cell>
        </row>
        <row r="175">
          <cell r="B175">
            <v>30</v>
          </cell>
          <cell r="C175">
            <v>7</v>
          </cell>
          <cell r="D175">
            <v>2007</v>
          </cell>
          <cell r="E175">
            <v>39293</v>
          </cell>
          <cell r="F175" t="str">
            <v>7/30/2007</v>
          </cell>
          <cell r="G175">
            <v>51.83</v>
          </cell>
          <cell r="H175" t="str">
            <v>#NA</v>
          </cell>
          <cell r="I175" t="str">
            <v>#NA</v>
          </cell>
          <cell r="K175">
            <v>99.158216950449585</v>
          </cell>
          <cell r="L175" t="e">
            <v>#VALUE!</v>
          </cell>
          <cell r="M175" t="e">
            <v>#VALUE!</v>
          </cell>
        </row>
        <row r="176">
          <cell r="B176">
            <v>31</v>
          </cell>
          <cell r="C176">
            <v>7</v>
          </cell>
          <cell r="D176">
            <v>2007</v>
          </cell>
          <cell r="E176">
            <v>39294</v>
          </cell>
          <cell r="F176" t="str">
            <v>7/31/2007</v>
          </cell>
          <cell r="G176">
            <v>50.78</v>
          </cell>
          <cell r="H176" t="str">
            <v>#NA</v>
          </cell>
          <cell r="I176" t="str">
            <v>#NA</v>
          </cell>
          <cell r="K176">
            <v>97.149416491295199</v>
          </cell>
          <cell r="L176" t="e">
            <v>#VALUE!</v>
          </cell>
          <cell r="M176" t="e">
            <v>#VALUE!</v>
          </cell>
        </row>
        <row r="177">
          <cell r="B177">
            <v>1</v>
          </cell>
          <cell r="C177">
            <v>8</v>
          </cell>
          <cell r="D177">
            <v>2007</v>
          </cell>
          <cell r="E177">
            <v>39295</v>
          </cell>
          <cell r="F177" t="str">
            <v>8/1/2007</v>
          </cell>
          <cell r="G177">
            <v>51.67</v>
          </cell>
          <cell r="H177" t="str">
            <v>#NA</v>
          </cell>
          <cell r="I177" t="str">
            <v>#NA</v>
          </cell>
          <cell r="K177">
            <v>98.852114023340349</v>
          </cell>
          <cell r="L177" t="e">
            <v>#VALUE!</v>
          </cell>
          <cell r="M177" t="e">
            <v>#VALUE!</v>
          </cell>
        </row>
        <row r="178">
          <cell r="B178">
            <v>2</v>
          </cell>
          <cell r="C178">
            <v>8</v>
          </cell>
          <cell r="D178">
            <v>2007</v>
          </cell>
          <cell r="E178">
            <v>39296</v>
          </cell>
          <cell r="F178" t="str">
            <v>8/2/2007</v>
          </cell>
          <cell r="G178">
            <v>51.7</v>
          </cell>
          <cell r="H178" t="str">
            <v>#NA</v>
          </cell>
          <cell r="I178" t="str">
            <v>#NA</v>
          </cell>
          <cell r="K178">
            <v>98.909508322173338</v>
          </cell>
          <cell r="L178" t="e">
            <v>#VALUE!</v>
          </cell>
          <cell r="M178" t="e">
            <v>#VALUE!</v>
          </cell>
        </row>
        <row r="179">
          <cell r="B179">
            <v>3</v>
          </cell>
          <cell r="C179">
            <v>8</v>
          </cell>
          <cell r="D179">
            <v>2007</v>
          </cell>
          <cell r="E179">
            <v>39297</v>
          </cell>
          <cell r="F179" t="str">
            <v>8/3/2007</v>
          </cell>
          <cell r="G179">
            <v>48.92</v>
          </cell>
          <cell r="H179" t="str">
            <v>#NA</v>
          </cell>
          <cell r="I179" t="str">
            <v>#NA</v>
          </cell>
          <cell r="K179">
            <v>93.590969963650267</v>
          </cell>
          <cell r="L179" t="e">
            <v>#VALUE!</v>
          </cell>
          <cell r="M179" t="e">
            <v>#VALUE!</v>
          </cell>
        </row>
        <row r="180">
          <cell r="B180">
            <v>6</v>
          </cell>
          <cell r="C180">
            <v>8</v>
          </cell>
          <cell r="D180">
            <v>2007</v>
          </cell>
          <cell r="E180">
            <v>39300</v>
          </cell>
          <cell r="F180" t="str">
            <v>8/6/2007</v>
          </cell>
          <cell r="G180">
            <v>50.53</v>
          </cell>
          <cell r="H180" t="str">
            <v>#NA</v>
          </cell>
          <cell r="I180" t="str">
            <v>#NA</v>
          </cell>
          <cell r="K180">
            <v>96.671130667687009</v>
          </cell>
          <cell r="L180" t="e">
            <v>#VALUE!</v>
          </cell>
          <cell r="M180" t="e">
            <v>#VALUE!</v>
          </cell>
        </row>
        <row r="181">
          <cell r="B181">
            <v>7</v>
          </cell>
          <cell r="C181">
            <v>8</v>
          </cell>
          <cell r="D181">
            <v>2007</v>
          </cell>
          <cell r="E181">
            <v>39301</v>
          </cell>
          <cell r="F181" t="str">
            <v>8/7/2007</v>
          </cell>
          <cell r="G181">
            <v>51.11</v>
          </cell>
          <cell r="H181" t="str">
            <v>#NA</v>
          </cell>
          <cell r="I181" t="str">
            <v>#NA</v>
          </cell>
          <cell r="K181">
            <v>97.780753778457992</v>
          </cell>
          <cell r="L181" t="e">
            <v>#VALUE!</v>
          </cell>
          <cell r="M181" t="e">
            <v>#VALUE!</v>
          </cell>
        </row>
        <row r="182">
          <cell r="B182">
            <v>8</v>
          </cell>
          <cell r="C182">
            <v>8</v>
          </cell>
          <cell r="D182">
            <v>2007</v>
          </cell>
          <cell r="E182">
            <v>39302</v>
          </cell>
          <cell r="F182" t="str">
            <v>8/8/2007</v>
          </cell>
          <cell r="G182">
            <v>51.33</v>
          </cell>
          <cell r="H182" t="str">
            <v>#NA</v>
          </cell>
          <cell r="I182" t="str">
            <v>#NA</v>
          </cell>
          <cell r="K182">
            <v>98.201645303233192</v>
          </cell>
          <cell r="L182" t="e">
            <v>#VALUE!</v>
          </cell>
          <cell r="M182" t="e">
            <v>#VALUE!</v>
          </cell>
        </row>
        <row r="183">
          <cell r="B183">
            <v>9</v>
          </cell>
          <cell r="C183">
            <v>8</v>
          </cell>
          <cell r="D183">
            <v>2007</v>
          </cell>
          <cell r="E183">
            <v>39303</v>
          </cell>
          <cell r="F183" t="str">
            <v>8/9/2007</v>
          </cell>
          <cell r="G183">
            <v>48.38</v>
          </cell>
          <cell r="H183" t="str">
            <v>#NA</v>
          </cell>
          <cell r="I183" t="str">
            <v>#NA</v>
          </cell>
          <cell r="K183">
            <v>92.557872584656593</v>
          </cell>
          <cell r="L183" t="e">
            <v>#VALUE!</v>
          </cell>
          <cell r="M183" t="e">
            <v>#VALUE!</v>
          </cell>
        </row>
        <row r="184">
          <cell r="B184">
            <v>10</v>
          </cell>
          <cell r="C184">
            <v>8</v>
          </cell>
          <cell r="D184">
            <v>2007</v>
          </cell>
          <cell r="E184">
            <v>39304</v>
          </cell>
          <cell r="F184" t="str">
            <v>8/10/2007</v>
          </cell>
          <cell r="G184">
            <v>50.63</v>
          </cell>
          <cell r="H184" t="str">
            <v>#NA</v>
          </cell>
          <cell r="I184" t="str">
            <v>#NA</v>
          </cell>
          <cell r="K184">
            <v>96.862444997130282</v>
          </cell>
          <cell r="L184" t="e">
            <v>#VALUE!</v>
          </cell>
          <cell r="M184" t="e">
            <v>#VALUE!</v>
          </cell>
        </row>
        <row r="185">
          <cell r="B185">
            <v>13</v>
          </cell>
          <cell r="C185">
            <v>8</v>
          </cell>
          <cell r="D185">
            <v>2007</v>
          </cell>
          <cell r="E185">
            <v>39307</v>
          </cell>
          <cell r="F185" t="str">
            <v>8/13/2007</v>
          </cell>
          <cell r="G185">
            <v>50.7</v>
          </cell>
          <cell r="H185" t="str">
            <v>#NA</v>
          </cell>
          <cell r="I185" t="str">
            <v>#NA</v>
          </cell>
          <cell r="K185">
            <v>96.996365027740566</v>
          </cell>
          <cell r="L185" t="e">
            <v>#VALUE!</v>
          </cell>
          <cell r="M185" t="e">
            <v>#VALUE!</v>
          </cell>
        </row>
        <row r="186">
          <cell r="B186">
            <v>14</v>
          </cell>
          <cell r="C186">
            <v>8</v>
          </cell>
          <cell r="D186">
            <v>2007</v>
          </cell>
          <cell r="E186">
            <v>39308</v>
          </cell>
          <cell r="F186" t="str">
            <v>8/14/2007</v>
          </cell>
          <cell r="G186">
            <v>50.11</v>
          </cell>
          <cell r="H186" t="str">
            <v>#NA</v>
          </cell>
          <cell r="I186" t="str">
            <v>#NA</v>
          </cell>
          <cell r="K186">
            <v>95.867610484025249</v>
          </cell>
          <cell r="L186" t="e">
            <v>#VALUE!</v>
          </cell>
          <cell r="M186" t="e">
            <v>#VALUE!</v>
          </cell>
        </row>
        <row r="187">
          <cell r="B187">
            <v>15</v>
          </cell>
          <cell r="C187">
            <v>8</v>
          </cell>
          <cell r="D187">
            <v>2007</v>
          </cell>
          <cell r="E187">
            <v>39309</v>
          </cell>
          <cell r="F187" t="str">
            <v>8/15/2007</v>
          </cell>
          <cell r="G187">
            <v>50.13</v>
          </cell>
          <cell r="H187" t="str">
            <v>#NA</v>
          </cell>
          <cell r="I187" t="str">
            <v>#NA</v>
          </cell>
          <cell r="K187">
            <v>95.905873349913904</v>
          </cell>
          <cell r="L187" t="e">
            <v>#VALUE!</v>
          </cell>
          <cell r="M187" t="e">
            <v>#VALUE!</v>
          </cell>
        </row>
        <row r="188">
          <cell r="B188">
            <v>16</v>
          </cell>
          <cell r="C188">
            <v>8</v>
          </cell>
          <cell r="D188">
            <v>2007</v>
          </cell>
          <cell r="E188">
            <v>39310</v>
          </cell>
          <cell r="F188" t="str">
            <v>8/16/2007</v>
          </cell>
          <cell r="G188">
            <v>52.7</v>
          </cell>
          <cell r="H188" t="str">
            <v>#NA</v>
          </cell>
          <cell r="I188" t="str">
            <v>#NA</v>
          </cell>
          <cell r="K188">
            <v>100.82265161660608</v>
          </cell>
          <cell r="L188" t="e">
            <v>#VALUE!</v>
          </cell>
          <cell r="M188" t="e">
            <v>#VALUE!</v>
          </cell>
        </row>
        <row r="189">
          <cell r="B189">
            <v>17</v>
          </cell>
          <cell r="C189">
            <v>8</v>
          </cell>
          <cell r="D189">
            <v>2007</v>
          </cell>
          <cell r="E189">
            <v>39311</v>
          </cell>
          <cell r="F189" t="str">
            <v>8/17/2007</v>
          </cell>
          <cell r="G189">
            <v>52.93</v>
          </cell>
          <cell r="H189" t="str">
            <v>#NA</v>
          </cell>
          <cell r="I189" t="str">
            <v>#NA</v>
          </cell>
          <cell r="K189">
            <v>101.2626745743256</v>
          </cell>
          <cell r="L189" t="e">
            <v>#VALUE!</v>
          </cell>
          <cell r="M189" t="e">
            <v>#VALUE!</v>
          </cell>
        </row>
        <row r="190">
          <cell r="B190">
            <v>20</v>
          </cell>
          <cell r="C190">
            <v>8</v>
          </cell>
          <cell r="D190">
            <v>2007</v>
          </cell>
          <cell r="E190">
            <v>39314</v>
          </cell>
          <cell r="F190" t="str">
            <v>8/20/2007</v>
          </cell>
          <cell r="G190">
            <v>52.3</v>
          </cell>
          <cell r="H190" t="str">
            <v>#NA</v>
          </cell>
          <cell r="I190" t="str">
            <v>#NA</v>
          </cell>
          <cell r="K190">
            <v>100.05739429883297</v>
          </cell>
          <cell r="L190" t="e">
            <v>#VALUE!</v>
          </cell>
          <cell r="M190" t="e">
            <v>#VALUE!</v>
          </cell>
        </row>
        <row r="191">
          <cell r="B191">
            <v>21</v>
          </cell>
          <cell r="C191">
            <v>8</v>
          </cell>
          <cell r="D191">
            <v>2007</v>
          </cell>
          <cell r="E191">
            <v>39315</v>
          </cell>
          <cell r="F191" t="str">
            <v>8/21/2007</v>
          </cell>
          <cell r="G191">
            <v>51.79</v>
          </cell>
          <cell r="H191" t="str">
            <v>#NA</v>
          </cell>
          <cell r="I191" t="str">
            <v>#NA</v>
          </cell>
          <cell r="K191">
            <v>99.081691218672276</v>
          </cell>
          <cell r="L191" t="e">
            <v>#VALUE!</v>
          </cell>
          <cell r="M191" t="e">
            <v>#VALUE!</v>
          </cell>
        </row>
        <row r="192">
          <cell r="B192">
            <v>22</v>
          </cell>
          <cell r="C192">
            <v>8</v>
          </cell>
          <cell r="D192">
            <v>2007</v>
          </cell>
          <cell r="E192">
            <v>39316</v>
          </cell>
          <cell r="F192" t="str">
            <v>8/22/2007</v>
          </cell>
          <cell r="G192">
            <v>52.61</v>
          </cell>
          <cell r="H192" t="str">
            <v>#NA</v>
          </cell>
          <cell r="I192" t="str">
            <v>#NA</v>
          </cell>
          <cell r="K192">
            <v>100.65046872010713</v>
          </cell>
          <cell r="L192" t="e">
            <v>#VALUE!</v>
          </cell>
          <cell r="M192" t="e">
            <v>#VALUE!</v>
          </cell>
        </row>
        <row r="193">
          <cell r="B193">
            <v>23</v>
          </cell>
          <cell r="C193">
            <v>8</v>
          </cell>
          <cell r="D193">
            <v>2007</v>
          </cell>
          <cell r="E193">
            <v>39317</v>
          </cell>
          <cell r="F193" t="str">
            <v>8/23/2007</v>
          </cell>
          <cell r="G193">
            <v>51.63</v>
          </cell>
          <cell r="H193" t="str">
            <v>#NA</v>
          </cell>
          <cell r="I193" t="str">
            <v>#NA</v>
          </cell>
          <cell r="K193">
            <v>98.775588291563025</v>
          </cell>
          <cell r="L193" t="e">
            <v>#VALUE!</v>
          </cell>
          <cell r="M193" t="e">
            <v>#VALUE!</v>
          </cell>
        </row>
        <row r="194">
          <cell r="B194">
            <v>24</v>
          </cell>
          <cell r="C194">
            <v>8</v>
          </cell>
          <cell r="D194">
            <v>2007</v>
          </cell>
          <cell r="E194">
            <v>39318</v>
          </cell>
          <cell r="F194" t="str">
            <v>8/24/2007</v>
          </cell>
          <cell r="G194">
            <v>52.51</v>
          </cell>
          <cell r="H194" t="str">
            <v>#NA</v>
          </cell>
          <cell r="I194" t="str">
            <v>#NA</v>
          </cell>
          <cell r="K194">
            <v>100.45915439066384</v>
          </cell>
          <cell r="L194" t="e">
            <v>#VALUE!</v>
          </cell>
          <cell r="M194" t="e">
            <v>#VALUE!</v>
          </cell>
        </row>
        <row r="195">
          <cell r="B195">
            <v>27</v>
          </cell>
          <cell r="C195">
            <v>8</v>
          </cell>
          <cell r="D195">
            <v>2007</v>
          </cell>
          <cell r="E195">
            <v>39321</v>
          </cell>
          <cell r="F195" t="str">
            <v>8/27/2007</v>
          </cell>
          <cell r="G195">
            <v>51.16</v>
          </cell>
          <cell r="H195" t="str">
            <v>#NA</v>
          </cell>
          <cell r="I195" t="str">
            <v>#NA</v>
          </cell>
          <cell r="K195">
            <v>97.876410943179636</v>
          </cell>
          <cell r="L195" t="e">
            <v>#VALUE!</v>
          </cell>
          <cell r="M195" t="e">
            <v>#VALUE!</v>
          </cell>
        </row>
        <row r="196">
          <cell r="B196">
            <v>28</v>
          </cell>
          <cell r="C196">
            <v>8</v>
          </cell>
          <cell r="D196">
            <v>2007</v>
          </cell>
          <cell r="E196">
            <v>39322</v>
          </cell>
          <cell r="F196" t="str">
            <v>8/28/2007</v>
          </cell>
          <cell r="G196">
            <v>49.98</v>
          </cell>
          <cell r="H196" t="str">
            <v>#NA</v>
          </cell>
          <cell r="I196" t="str">
            <v>#NA</v>
          </cell>
          <cell r="K196">
            <v>95.618901855748987</v>
          </cell>
          <cell r="L196" t="e">
            <v>#VALUE!</v>
          </cell>
          <cell r="M196" t="e">
            <v>#VALUE!</v>
          </cell>
        </row>
        <row r="197">
          <cell r="B197">
            <v>29</v>
          </cell>
          <cell r="C197">
            <v>8</v>
          </cell>
          <cell r="D197">
            <v>2007</v>
          </cell>
          <cell r="E197">
            <v>39323</v>
          </cell>
          <cell r="F197" t="str">
            <v>8/29/2007</v>
          </cell>
          <cell r="G197">
            <v>52.04</v>
          </cell>
          <cell r="H197" t="str">
            <v>#NA</v>
          </cell>
          <cell r="I197" t="str">
            <v>#NA</v>
          </cell>
          <cell r="K197">
            <v>99.559977042280451</v>
          </cell>
          <cell r="L197" t="e">
            <v>#VALUE!</v>
          </cell>
          <cell r="M197" t="e">
            <v>#VALUE!</v>
          </cell>
        </row>
        <row r="198">
          <cell r="B198">
            <v>30</v>
          </cell>
          <cell r="C198">
            <v>8</v>
          </cell>
          <cell r="D198">
            <v>2007</v>
          </cell>
          <cell r="E198">
            <v>39324</v>
          </cell>
          <cell r="F198" t="str">
            <v>8/30/2007</v>
          </cell>
          <cell r="G198">
            <v>50.29</v>
          </cell>
          <cell r="H198" t="str">
            <v>#NA</v>
          </cell>
          <cell r="I198" t="str">
            <v>#NA</v>
          </cell>
          <cell r="K198">
            <v>96.21197627702314</v>
          </cell>
          <cell r="L198" t="e">
            <v>#VALUE!</v>
          </cell>
          <cell r="M198" t="e">
            <v>#VALUE!</v>
          </cell>
        </row>
        <row r="199">
          <cell r="B199">
            <v>31</v>
          </cell>
          <cell r="C199">
            <v>8</v>
          </cell>
          <cell r="D199">
            <v>2007</v>
          </cell>
          <cell r="E199">
            <v>39325</v>
          </cell>
          <cell r="F199" t="str">
            <v>8/31/2007</v>
          </cell>
          <cell r="G199">
            <v>50.54</v>
          </cell>
          <cell r="H199" t="str">
            <v>#NA</v>
          </cell>
          <cell r="I199" t="str">
            <v>#NA</v>
          </cell>
          <cell r="K199">
            <v>96.69026210063133</v>
          </cell>
          <cell r="L199" t="e">
            <v>#VALUE!</v>
          </cell>
          <cell r="M199" t="e">
            <v>#VALUE!</v>
          </cell>
        </row>
        <row r="200">
          <cell r="B200">
            <v>4</v>
          </cell>
          <cell r="C200">
            <v>9</v>
          </cell>
          <cell r="D200">
            <v>2007</v>
          </cell>
          <cell r="E200">
            <v>39329</v>
          </cell>
          <cell r="F200" t="str">
            <v>9/4/2007</v>
          </cell>
          <cell r="G200">
            <v>50.97</v>
          </cell>
          <cell r="H200" t="str">
            <v>#NA</v>
          </cell>
          <cell r="I200" t="str">
            <v>#NA</v>
          </cell>
          <cell r="K200">
            <v>97.51291371723741</v>
          </cell>
          <cell r="L200" t="e">
            <v>#VALUE!</v>
          </cell>
          <cell r="M200" t="e">
            <v>#VALUE!</v>
          </cell>
        </row>
        <row r="201">
          <cell r="B201">
            <v>5</v>
          </cell>
          <cell r="C201">
            <v>9</v>
          </cell>
          <cell r="D201">
            <v>2007</v>
          </cell>
          <cell r="E201">
            <v>39330</v>
          </cell>
          <cell r="F201" t="str">
            <v>9/5/2007</v>
          </cell>
          <cell r="G201">
            <v>50.59</v>
          </cell>
          <cell r="H201" t="str">
            <v>#NA</v>
          </cell>
          <cell r="I201" t="str">
            <v>#NA</v>
          </cell>
          <cell r="K201">
            <v>96.785919265352973</v>
          </cell>
          <cell r="L201" t="e">
            <v>#VALUE!</v>
          </cell>
          <cell r="M201" t="e">
            <v>#VALUE!</v>
          </cell>
        </row>
        <row r="202">
          <cell r="B202">
            <v>6</v>
          </cell>
          <cell r="C202">
            <v>9</v>
          </cell>
          <cell r="D202">
            <v>2007</v>
          </cell>
          <cell r="E202">
            <v>39331</v>
          </cell>
          <cell r="F202" t="str">
            <v>9/6/2007</v>
          </cell>
          <cell r="G202">
            <v>50.66</v>
          </cell>
          <cell r="H202" t="str">
            <v>#NA</v>
          </cell>
          <cell r="I202" t="str">
            <v>#NA</v>
          </cell>
          <cell r="K202">
            <v>96.919839295963257</v>
          </cell>
          <cell r="L202" t="e">
            <v>#VALUE!</v>
          </cell>
          <cell r="M202" t="e">
            <v>#VALUE!</v>
          </cell>
        </row>
        <row r="203">
          <cell r="B203">
            <v>7</v>
          </cell>
          <cell r="C203">
            <v>9</v>
          </cell>
          <cell r="D203">
            <v>2007</v>
          </cell>
          <cell r="E203">
            <v>39332</v>
          </cell>
          <cell r="F203" t="str">
            <v>9/7/2007</v>
          </cell>
          <cell r="G203">
            <v>49.85</v>
          </cell>
          <cell r="H203" t="str">
            <v>#NA</v>
          </cell>
          <cell r="I203" t="str">
            <v>#NA</v>
          </cell>
          <cell r="K203">
            <v>95.370193227472726</v>
          </cell>
          <cell r="L203" t="e">
            <v>#VALUE!</v>
          </cell>
          <cell r="M203" t="e">
            <v>#VALUE!</v>
          </cell>
        </row>
        <row r="204">
          <cell r="B204">
            <v>10</v>
          </cell>
          <cell r="C204">
            <v>9</v>
          </cell>
          <cell r="D204">
            <v>2007</v>
          </cell>
          <cell r="E204">
            <v>39335</v>
          </cell>
          <cell r="F204" t="str">
            <v>9/10/2007</v>
          </cell>
          <cell r="G204">
            <v>49.72</v>
          </cell>
          <cell r="H204" t="str">
            <v>#NA</v>
          </cell>
          <cell r="I204" t="str">
            <v>#NA</v>
          </cell>
          <cell r="K204">
            <v>95.121484599196464</v>
          </cell>
          <cell r="L204" t="e">
            <v>#VALUE!</v>
          </cell>
          <cell r="M204" t="e">
            <v>#VALUE!</v>
          </cell>
        </row>
        <row r="205">
          <cell r="B205">
            <v>11</v>
          </cell>
          <cell r="C205">
            <v>9</v>
          </cell>
          <cell r="D205">
            <v>2007</v>
          </cell>
          <cell r="E205">
            <v>39336</v>
          </cell>
          <cell r="F205" t="str">
            <v>9/11/2007</v>
          </cell>
          <cell r="G205">
            <v>50.29</v>
          </cell>
          <cell r="H205" t="str">
            <v>#NA</v>
          </cell>
          <cell r="I205" t="str">
            <v>#NA</v>
          </cell>
          <cell r="K205">
            <v>96.21197627702314</v>
          </cell>
          <cell r="L205" t="e">
            <v>#VALUE!</v>
          </cell>
          <cell r="M205" t="e">
            <v>#VALUE!</v>
          </cell>
        </row>
        <row r="206">
          <cell r="B206">
            <v>12</v>
          </cell>
          <cell r="C206">
            <v>9</v>
          </cell>
          <cell r="D206">
            <v>2007</v>
          </cell>
          <cell r="E206">
            <v>39337</v>
          </cell>
          <cell r="F206" t="str">
            <v>9/12/2007</v>
          </cell>
          <cell r="G206">
            <v>50.21</v>
          </cell>
          <cell r="H206" t="str">
            <v>#NA</v>
          </cell>
          <cell r="I206" t="str">
            <v>#NA</v>
          </cell>
          <cell r="K206">
            <v>96.058924813468522</v>
          </cell>
          <cell r="L206" t="e">
            <v>#VALUE!</v>
          </cell>
          <cell r="M206" t="e">
            <v>#VALUE!</v>
          </cell>
        </row>
        <row r="207">
          <cell r="B207">
            <v>13</v>
          </cell>
          <cell r="C207">
            <v>9</v>
          </cell>
          <cell r="D207">
            <v>2007</v>
          </cell>
          <cell r="E207">
            <v>39338</v>
          </cell>
          <cell r="F207" t="str">
            <v>9/13/2007</v>
          </cell>
          <cell r="G207">
            <v>50.31</v>
          </cell>
          <cell r="H207" t="str">
            <v>#NA</v>
          </cell>
          <cell r="I207" t="str">
            <v>#NA</v>
          </cell>
          <cell r="K207">
            <v>96.250239142911795</v>
          </cell>
          <cell r="L207" t="e">
            <v>#VALUE!</v>
          </cell>
          <cell r="M207" t="e">
            <v>#VALUE!</v>
          </cell>
        </row>
        <row r="208">
          <cell r="B208">
            <v>14</v>
          </cell>
          <cell r="C208">
            <v>9</v>
          </cell>
          <cell r="D208">
            <v>2007</v>
          </cell>
          <cell r="E208">
            <v>39339</v>
          </cell>
          <cell r="F208" t="str">
            <v>9/14/2007</v>
          </cell>
          <cell r="G208">
            <v>49.69</v>
          </cell>
          <cell r="H208" t="str">
            <v>#NA</v>
          </cell>
          <cell r="I208" t="str">
            <v>#NA</v>
          </cell>
          <cell r="K208">
            <v>95.064090300363489</v>
          </cell>
          <cell r="L208" t="e">
            <v>#VALUE!</v>
          </cell>
          <cell r="M208" t="e">
            <v>#VALUE!</v>
          </cell>
        </row>
        <row r="209">
          <cell r="B209">
            <v>17</v>
          </cell>
          <cell r="C209">
            <v>9</v>
          </cell>
          <cell r="D209">
            <v>2007</v>
          </cell>
          <cell r="E209">
            <v>39342</v>
          </cell>
          <cell r="F209" t="str">
            <v>9/17/2007</v>
          </cell>
          <cell r="G209">
            <v>49.5</v>
          </cell>
          <cell r="H209" t="str">
            <v>#NA</v>
          </cell>
          <cell r="I209" t="str">
            <v>#NA</v>
          </cell>
          <cell r="K209">
            <v>94.700593074421263</v>
          </cell>
          <cell r="L209" t="e">
            <v>#VALUE!</v>
          </cell>
          <cell r="M209" t="e">
            <v>#VALUE!</v>
          </cell>
        </row>
        <row r="210">
          <cell r="B210">
            <v>18</v>
          </cell>
          <cell r="C210">
            <v>9</v>
          </cell>
          <cell r="D210">
            <v>2007</v>
          </cell>
          <cell r="E210">
            <v>39343</v>
          </cell>
          <cell r="F210" t="str">
            <v>9/18/2007</v>
          </cell>
          <cell r="G210">
            <v>51.82</v>
          </cell>
          <cell r="H210" t="str">
            <v>#NA</v>
          </cell>
          <cell r="I210" t="str">
            <v>#NA</v>
          </cell>
          <cell r="K210">
            <v>99.139085517505251</v>
          </cell>
          <cell r="L210" t="e">
            <v>#VALUE!</v>
          </cell>
          <cell r="M210" t="e">
            <v>#VALUE!</v>
          </cell>
        </row>
        <row r="211">
          <cell r="B211">
            <v>19</v>
          </cell>
          <cell r="C211">
            <v>9</v>
          </cell>
          <cell r="D211">
            <v>2007</v>
          </cell>
          <cell r="E211">
            <v>39344</v>
          </cell>
          <cell r="F211" t="str">
            <v>9/19/2007</v>
          </cell>
          <cell r="G211">
            <v>52.14</v>
          </cell>
          <cell r="H211" t="str">
            <v>#NA</v>
          </cell>
          <cell r="I211" t="str">
            <v>#NA</v>
          </cell>
          <cell r="K211">
            <v>99.751291371723738</v>
          </cell>
          <cell r="L211" t="e">
            <v>#VALUE!</v>
          </cell>
          <cell r="M211" t="e">
            <v>#VALUE!</v>
          </cell>
        </row>
        <row r="212">
          <cell r="B212">
            <v>20</v>
          </cell>
          <cell r="C212">
            <v>9</v>
          </cell>
          <cell r="D212">
            <v>2007</v>
          </cell>
          <cell r="E212">
            <v>39345</v>
          </cell>
          <cell r="F212" t="str">
            <v>9/20/2007</v>
          </cell>
          <cell r="G212">
            <v>51.13</v>
          </cell>
          <cell r="H212" t="str">
            <v>#NA</v>
          </cell>
          <cell r="I212" t="str">
            <v>#NA</v>
          </cell>
          <cell r="K212">
            <v>97.819016644346661</v>
          </cell>
          <cell r="L212" t="e">
            <v>#VALUE!</v>
          </cell>
          <cell r="M212" t="e">
            <v>#VALUE!</v>
          </cell>
        </row>
        <row r="213">
          <cell r="B213">
            <v>21</v>
          </cell>
          <cell r="C213">
            <v>9</v>
          </cell>
          <cell r="D213">
            <v>2007</v>
          </cell>
          <cell r="E213">
            <v>39346</v>
          </cell>
          <cell r="F213" t="str">
            <v>9/21/2007</v>
          </cell>
          <cell r="G213">
            <v>51.01</v>
          </cell>
          <cell r="H213" t="str">
            <v>#NA</v>
          </cell>
          <cell r="I213" t="str">
            <v>#NA</v>
          </cell>
          <cell r="K213">
            <v>97.589439449014719</v>
          </cell>
          <cell r="L213" t="e">
            <v>#VALUE!</v>
          </cell>
          <cell r="M213" t="e">
            <v>#VALUE!</v>
          </cell>
        </row>
        <row r="214">
          <cell r="B214">
            <v>24</v>
          </cell>
          <cell r="C214">
            <v>9</v>
          </cell>
          <cell r="D214">
            <v>2007</v>
          </cell>
          <cell r="E214">
            <v>39349</v>
          </cell>
          <cell r="F214" t="str">
            <v>9/24/2007</v>
          </cell>
          <cell r="G214">
            <v>49.58</v>
          </cell>
          <cell r="H214" t="str">
            <v>#NA</v>
          </cell>
          <cell r="I214" t="str">
            <v>#NA</v>
          </cell>
          <cell r="K214">
            <v>94.853644537975896</v>
          </cell>
          <cell r="L214" t="e">
            <v>#VALUE!</v>
          </cell>
          <cell r="M214" t="e">
            <v>#VALUE!</v>
          </cell>
        </row>
        <row r="215">
          <cell r="B215">
            <v>25</v>
          </cell>
          <cell r="C215">
            <v>9</v>
          </cell>
          <cell r="D215">
            <v>2007</v>
          </cell>
          <cell r="E215">
            <v>39350</v>
          </cell>
          <cell r="F215" t="str">
            <v>9/25/2007</v>
          </cell>
          <cell r="G215">
            <v>49.99</v>
          </cell>
          <cell r="H215" t="str">
            <v>#NA</v>
          </cell>
          <cell r="I215" t="str">
            <v>#NA</v>
          </cell>
          <cell r="K215">
            <v>95.638033288693322</v>
          </cell>
          <cell r="L215" t="e">
            <v>#VALUE!</v>
          </cell>
          <cell r="M215" t="e">
            <v>#VALUE!</v>
          </cell>
        </row>
        <row r="216">
          <cell r="B216">
            <v>26</v>
          </cell>
          <cell r="C216">
            <v>9</v>
          </cell>
          <cell r="D216">
            <v>2007</v>
          </cell>
          <cell r="E216">
            <v>39351</v>
          </cell>
          <cell r="F216" t="str">
            <v>9/26/2007</v>
          </cell>
          <cell r="G216">
            <v>50.03</v>
          </cell>
          <cell r="H216" t="str">
            <v>#NA</v>
          </cell>
          <cell r="I216" t="str">
            <v>#NA</v>
          </cell>
          <cell r="K216">
            <v>95.714559020470631</v>
          </cell>
          <cell r="L216" t="e">
            <v>#VALUE!</v>
          </cell>
          <cell r="M216" t="e">
            <v>#VALUE!</v>
          </cell>
        </row>
        <row r="217">
          <cell r="B217">
            <v>27</v>
          </cell>
          <cell r="C217">
            <v>9</v>
          </cell>
          <cell r="D217">
            <v>2007</v>
          </cell>
          <cell r="E217">
            <v>39352</v>
          </cell>
          <cell r="F217" t="str">
            <v>9/27/2007</v>
          </cell>
          <cell r="G217">
            <v>50.1</v>
          </cell>
          <cell r="H217" t="str">
            <v>#NA</v>
          </cell>
          <cell r="I217" t="str">
            <v>#NA</v>
          </cell>
          <cell r="K217">
            <v>95.848479051080929</v>
          </cell>
          <cell r="L217" t="e">
            <v>#VALUE!</v>
          </cell>
          <cell r="M217" t="e">
            <v>#VALUE!</v>
          </cell>
        </row>
        <row r="218">
          <cell r="B218">
            <v>28</v>
          </cell>
          <cell r="C218">
            <v>9</v>
          </cell>
          <cell r="D218">
            <v>2007</v>
          </cell>
          <cell r="E218">
            <v>39353</v>
          </cell>
          <cell r="F218" t="str">
            <v>9/28/2007</v>
          </cell>
          <cell r="G218">
            <v>50.34</v>
          </cell>
          <cell r="H218" t="str">
            <v>#NA</v>
          </cell>
          <cell r="I218" t="str">
            <v>#NA</v>
          </cell>
          <cell r="K218">
            <v>96.307633441744784</v>
          </cell>
          <cell r="L218" t="e">
            <v>#VALUE!</v>
          </cell>
          <cell r="M218" t="e">
            <v>#VALUE!</v>
          </cell>
        </row>
        <row r="219">
          <cell r="B219">
            <v>1</v>
          </cell>
          <cell r="C219">
            <v>10</v>
          </cell>
          <cell r="D219">
            <v>2007</v>
          </cell>
          <cell r="E219">
            <v>39356</v>
          </cell>
          <cell r="F219" t="str">
            <v>10/1/2007</v>
          </cell>
          <cell r="G219">
            <v>51.83</v>
          </cell>
          <cell r="H219" t="str">
            <v>#NA</v>
          </cell>
          <cell r="I219" t="str">
            <v>#NA</v>
          </cell>
          <cell r="K219">
            <v>99.158216950449585</v>
          </cell>
          <cell r="L219" t="e">
            <v>#VALUE!</v>
          </cell>
          <cell r="M219" t="e">
            <v>#VALUE!</v>
          </cell>
        </row>
        <row r="220">
          <cell r="B220">
            <v>2</v>
          </cell>
          <cell r="C220">
            <v>10</v>
          </cell>
          <cell r="D220">
            <v>2007</v>
          </cell>
          <cell r="E220">
            <v>39357</v>
          </cell>
          <cell r="F220" t="str">
            <v>10/2/2007</v>
          </cell>
          <cell r="G220">
            <v>52.24</v>
          </cell>
          <cell r="H220" t="str">
            <v>#NA</v>
          </cell>
          <cell r="I220" t="str">
            <v>#NA</v>
          </cell>
          <cell r="K220">
            <v>99.942605701167025</v>
          </cell>
          <cell r="L220" t="e">
            <v>#VALUE!</v>
          </cell>
          <cell r="M220" t="e">
            <v>#VALUE!</v>
          </cell>
        </row>
        <row r="221">
          <cell r="B221">
            <v>3</v>
          </cell>
          <cell r="C221">
            <v>10</v>
          </cell>
          <cell r="D221">
            <v>2007</v>
          </cell>
          <cell r="E221">
            <v>39358</v>
          </cell>
          <cell r="F221" t="str">
            <v>10/3/2007</v>
          </cell>
          <cell r="G221">
            <v>52.32</v>
          </cell>
          <cell r="H221" t="str">
            <v>#NA</v>
          </cell>
          <cell r="I221" t="str">
            <v>#NA</v>
          </cell>
          <cell r="K221">
            <v>100.09565716472164</v>
          </cell>
          <cell r="L221" t="e">
            <v>#VALUE!</v>
          </cell>
          <cell r="M221" t="e">
            <v>#VALUE!</v>
          </cell>
        </row>
        <row r="222">
          <cell r="B222">
            <v>4</v>
          </cell>
          <cell r="C222">
            <v>10</v>
          </cell>
          <cell r="D222">
            <v>2007</v>
          </cell>
          <cell r="E222">
            <v>39359</v>
          </cell>
          <cell r="F222" t="str">
            <v>10/4/2007</v>
          </cell>
          <cell r="G222">
            <v>53.55</v>
          </cell>
          <cell r="H222" t="str">
            <v>#NA</v>
          </cell>
          <cell r="I222" t="str">
            <v>#NA</v>
          </cell>
          <cell r="K222">
            <v>102.44882341687391</v>
          </cell>
          <cell r="L222" t="e">
            <v>#VALUE!</v>
          </cell>
          <cell r="M222" t="e">
            <v>#VALUE!</v>
          </cell>
        </row>
        <row r="223">
          <cell r="B223">
            <v>5</v>
          </cell>
          <cell r="C223">
            <v>10</v>
          </cell>
          <cell r="D223">
            <v>2007</v>
          </cell>
          <cell r="E223">
            <v>39360</v>
          </cell>
          <cell r="F223" t="str">
            <v>10/5/2007</v>
          </cell>
          <cell r="G223">
            <v>53.81</v>
          </cell>
          <cell r="H223" t="str">
            <v>#NA</v>
          </cell>
          <cell r="I223" t="str">
            <v>#NA</v>
          </cell>
          <cell r="K223">
            <v>102.94624067342643</v>
          </cell>
          <cell r="L223" t="e">
            <v>#VALUE!</v>
          </cell>
          <cell r="M223" t="e">
            <v>#VALUE!</v>
          </cell>
        </row>
        <row r="224">
          <cell r="B224">
            <v>8</v>
          </cell>
          <cell r="C224">
            <v>10</v>
          </cell>
          <cell r="D224">
            <v>2007</v>
          </cell>
          <cell r="E224">
            <v>39363</v>
          </cell>
          <cell r="F224" t="str">
            <v>10/8/2007</v>
          </cell>
          <cell r="G224">
            <v>53.48</v>
          </cell>
          <cell r="H224" t="str">
            <v>#NA</v>
          </cell>
          <cell r="I224" t="str">
            <v>#NA</v>
          </cell>
          <cell r="K224">
            <v>102.31490338626361</v>
          </cell>
          <cell r="L224" t="e">
            <v>#VALUE!</v>
          </cell>
          <cell r="M224" t="e">
            <v>#VALUE!</v>
          </cell>
        </row>
        <row r="225">
          <cell r="B225">
            <v>9</v>
          </cell>
          <cell r="C225">
            <v>10</v>
          </cell>
          <cell r="D225">
            <v>2007</v>
          </cell>
          <cell r="E225">
            <v>39364</v>
          </cell>
          <cell r="F225" t="str">
            <v>10/9/2007</v>
          </cell>
          <cell r="G225">
            <v>53.3</v>
          </cell>
          <cell r="H225" t="str">
            <v>#NA</v>
          </cell>
          <cell r="I225" t="str">
            <v>#NA</v>
          </cell>
          <cell r="K225">
            <v>101.97053759326573</v>
          </cell>
          <cell r="L225" t="e">
            <v>#VALUE!</v>
          </cell>
          <cell r="M225" t="e">
            <v>#VALUE!</v>
          </cell>
        </row>
        <row r="226">
          <cell r="B226">
            <v>10</v>
          </cell>
          <cell r="C226">
            <v>10</v>
          </cell>
          <cell r="D226">
            <v>2007</v>
          </cell>
          <cell r="E226">
            <v>39365</v>
          </cell>
          <cell r="F226" t="str">
            <v>10/10/2007</v>
          </cell>
          <cell r="G226">
            <v>53.85</v>
          </cell>
          <cell r="H226" t="str">
            <v>#NA</v>
          </cell>
          <cell r="I226" t="str">
            <v>#NA</v>
          </cell>
          <cell r="K226">
            <v>103.02276640520374</v>
          </cell>
          <cell r="L226" t="e">
            <v>#VALUE!</v>
          </cell>
          <cell r="M226" t="e">
            <v>#VALUE!</v>
          </cell>
        </row>
        <row r="227">
          <cell r="B227">
            <v>11</v>
          </cell>
          <cell r="C227">
            <v>10</v>
          </cell>
          <cell r="D227">
            <v>2007</v>
          </cell>
          <cell r="E227">
            <v>39366</v>
          </cell>
          <cell r="F227" t="str">
            <v>10/11/2007</v>
          </cell>
          <cell r="G227">
            <v>54.02</v>
          </cell>
          <cell r="H227" t="str">
            <v>#NA</v>
          </cell>
          <cell r="I227" t="str">
            <v>#NA</v>
          </cell>
          <cell r="K227">
            <v>103.34800076525732</v>
          </cell>
          <cell r="L227" t="e">
            <v>#VALUE!</v>
          </cell>
          <cell r="M227" t="e">
            <v>#VALUE!</v>
          </cell>
        </row>
        <row r="228">
          <cell r="B228">
            <v>12</v>
          </cell>
          <cell r="C228">
            <v>10</v>
          </cell>
          <cell r="D228">
            <v>2007</v>
          </cell>
          <cell r="E228">
            <v>39367</v>
          </cell>
          <cell r="F228" t="str">
            <v>10/12/2007</v>
          </cell>
          <cell r="G228">
            <v>54.17</v>
          </cell>
          <cell r="H228" t="str">
            <v>#NA</v>
          </cell>
          <cell r="I228" t="str">
            <v>#NA</v>
          </cell>
          <cell r="K228">
            <v>103.63497225942223</v>
          </cell>
          <cell r="L228" t="e">
            <v>#VALUE!</v>
          </cell>
          <cell r="M228" t="e">
            <v>#VALUE!</v>
          </cell>
        </row>
        <row r="229">
          <cell r="B229">
            <v>15</v>
          </cell>
          <cell r="C229">
            <v>10</v>
          </cell>
          <cell r="D229">
            <v>2007</v>
          </cell>
          <cell r="E229">
            <v>39370</v>
          </cell>
          <cell r="F229" t="str">
            <v>10/15/2007</v>
          </cell>
          <cell r="G229">
            <v>53.29</v>
          </cell>
          <cell r="H229" t="str">
            <v>#NA</v>
          </cell>
          <cell r="I229" t="str">
            <v>#NA</v>
          </cell>
          <cell r="K229">
            <v>101.95140616032138</v>
          </cell>
          <cell r="L229" t="e">
            <v>#VALUE!</v>
          </cell>
          <cell r="M229" t="e">
            <v>#VALUE!</v>
          </cell>
        </row>
        <row r="230">
          <cell r="B230">
            <v>16</v>
          </cell>
          <cell r="C230">
            <v>10</v>
          </cell>
          <cell r="D230">
            <v>2007</v>
          </cell>
          <cell r="E230">
            <v>39371</v>
          </cell>
          <cell r="F230" t="str">
            <v>10/16/2007</v>
          </cell>
          <cell r="G230">
            <v>52.3</v>
          </cell>
          <cell r="H230" t="str">
            <v>#NA</v>
          </cell>
          <cell r="I230" t="str">
            <v>#NA</v>
          </cell>
          <cell r="K230">
            <v>100.05739429883297</v>
          </cell>
          <cell r="L230" t="e">
            <v>#VALUE!</v>
          </cell>
          <cell r="M230" t="e">
            <v>#VALUE!</v>
          </cell>
        </row>
        <row r="231">
          <cell r="B231">
            <v>17</v>
          </cell>
          <cell r="C231">
            <v>10</v>
          </cell>
          <cell r="D231">
            <v>2007</v>
          </cell>
          <cell r="E231">
            <v>39372</v>
          </cell>
          <cell r="F231" t="str">
            <v>10/17/2007</v>
          </cell>
          <cell r="G231">
            <v>52.34</v>
          </cell>
          <cell r="H231" t="str">
            <v>#NA</v>
          </cell>
          <cell r="I231" t="str">
            <v>#NA</v>
          </cell>
          <cell r="K231">
            <v>100.1339200306103</v>
          </cell>
          <cell r="L231" t="e">
            <v>#VALUE!</v>
          </cell>
          <cell r="M231" t="e">
            <v>#VALUE!</v>
          </cell>
        </row>
        <row r="232">
          <cell r="B232">
            <v>18</v>
          </cell>
          <cell r="C232">
            <v>10</v>
          </cell>
          <cell r="D232">
            <v>2007</v>
          </cell>
          <cell r="E232">
            <v>39373</v>
          </cell>
          <cell r="F232" t="str">
            <v>10/18/2007</v>
          </cell>
          <cell r="G232">
            <v>51.87</v>
          </cell>
          <cell r="H232" t="str">
            <v>#NA</v>
          </cell>
          <cell r="I232" t="str">
            <v>#NA</v>
          </cell>
          <cell r="K232">
            <v>99.23474268222688</v>
          </cell>
          <cell r="L232" t="e">
            <v>#VALUE!</v>
          </cell>
          <cell r="M232" t="e">
            <v>#VALUE!</v>
          </cell>
        </row>
        <row r="233">
          <cell r="B233">
            <v>19</v>
          </cell>
          <cell r="C233">
            <v>10</v>
          </cell>
          <cell r="D233">
            <v>2007</v>
          </cell>
          <cell r="E233">
            <v>39374</v>
          </cell>
          <cell r="F233" t="str">
            <v>10/19/2007</v>
          </cell>
          <cell r="G233">
            <v>51.21</v>
          </cell>
          <cell r="H233" t="str">
            <v>#NA</v>
          </cell>
          <cell r="I233" t="str">
            <v>#NA</v>
          </cell>
          <cell r="K233">
            <v>97.972068107901279</v>
          </cell>
          <cell r="L233" t="e">
            <v>#VALUE!</v>
          </cell>
          <cell r="M233" t="e">
            <v>#VALUE!</v>
          </cell>
        </row>
        <row r="234">
          <cell r="B234">
            <v>22</v>
          </cell>
          <cell r="C234">
            <v>10</v>
          </cell>
          <cell r="D234">
            <v>2007</v>
          </cell>
          <cell r="E234">
            <v>39377</v>
          </cell>
          <cell r="F234" t="str">
            <v>10/22/2007</v>
          </cell>
          <cell r="G234">
            <v>52.01</v>
          </cell>
          <cell r="H234" t="str">
            <v>#NA</v>
          </cell>
          <cell r="I234" t="str">
            <v>#NA</v>
          </cell>
          <cell r="K234">
            <v>99.502582743447476</v>
          </cell>
          <cell r="L234" t="e">
            <v>#VALUE!</v>
          </cell>
          <cell r="M234" t="e">
            <v>#VALUE!</v>
          </cell>
        </row>
        <row r="235">
          <cell r="B235">
            <v>23</v>
          </cell>
          <cell r="C235">
            <v>10</v>
          </cell>
          <cell r="D235">
            <v>2007</v>
          </cell>
          <cell r="E235">
            <v>39378</v>
          </cell>
          <cell r="F235" t="str">
            <v>10/23/2007</v>
          </cell>
          <cell r="G235">
            <v>51.69</v>
          </cell>
          <cell r="H235" t="str">
            <v>#NA</v>
          </cell>
          <cell r="I235" t="str">
            <v>#NA</v>
          </cell>
          <cell r="K235">
            <v>98.890376889228989</v>
          </cell>
          <cell r="L235" t="e">
            <v>#VALUE!</v>
          </cell>
          <cell r="M235" t="e">
            <v>#VALUE!</v>
          </cell>
        </row>
        <row r="236">
          <cell r="B236">
            <v>24</v>
          </cell>
          <cell r="C236">
            <v>10</v>
          </cell>
          <cell r="D236">
            <v>2007</v>
          </cell>
          <cell r="E236">
            <v>39379</v>
          </cell>
          <cell r="F236" t="str">
            <v>10/24/2007</v>
          </cell>
          <cell r="G236">
            <v>51.4</v>
          </cell>
          <cell r="H236" t="str">
            <v>#NA</v>
          </cell>
          <cell r="I236" t="str">
            <v>#NA</v>
          </cell>
          <cell r="K236">
            <v>98.335565333843505</v>
          </cell>
          <cell r="L236" t="e">
            <v>#VALUE!</v>
          </cell>
          <cell r="M236" t="e">
            <v>#VALUE!</v>
          </cell>
        </row>
        <row r="237">
          <cell r="B237">
            <v>25</v>
          </cell>
          <cell r="C237">
            <v>10</v>
          </cell>
          <cell r="D237">
            <v>2007</v>
          </cell>
          <cell r="E237">
            <v>39380</v>
          </cell>
          <cell r="F237" t="str">
            <v>10/25/2007</v>
          </cell>
          <cell r="G237">
            <v>51.74</v>
          </cell>
          <cell r="H237" t="str">
            <v>#NA</v>
          </cell>
          <cell r="I237" t="str">
            <v>#NA</v>
          </cell>
          <cell r="K237">
            <v>98.986034053950632</v>
          </cell>
          <cell r="L237" t="e">
            <v>#VALUE!</v>
          </cell>
          <cell r="M237" t="e">
            <v>#VALUE!</v>
          </cell>
        </row>
        <row r="238">
          <cell r="B238">
            <v>26</v>
          </cell>
          <cell r="C238">
            <v>10</v>
          </cell>
          <cell r="D238">
            <v>2007</v>
          </cell>
          <cell r="E238">
            <v>39381</v>
          </cell>
          <cell r="F238" t="str">
            <v>10/26/2007</v>
          </cell>
          <cell r="G238">
            <v>53.21</v>
          </cell>
          <cell r="H238" t="str">
            <v>#NA</v>
          </cell>
          <cell r="I238" t="str">
            <v>#NA</v>
          </cell>
          <cell r="K238">
            <v>101.79835469676679</v>
          </cell>
          <cell r="L238" t="e">
            <v>#VALUE!</v>
          </cell>
          <cell r="M238" t="e">
            <v>#VALUE!</v>
          </cell>
        </row>
        <row r="239">
          <cell r="B239">
            <v>29</v>
          </cell>
          <cell r="C239">
            <v>10</v>
          </cell>
          <cell r="D239">
            <v>2007</v>
          </cell>
          <cell r="E239">
            <v>39384</v>
          </cell>
          <cell r="F239" t="str">
            <v>10/29/2007</v>
          </cell>
          <cell r="G239">
            <v>52.88</v>
          </cell>
          <cell r="H239" t="str">
            <v>#NA</v>
          </cell>
          <cell r="I239" t="str">
            <v>#NA</v>
          </cell>
          <cell r="K239">
            <v>101.16701740960399</v>
          </cell>
          <cell r="L239" t="e">
            <v>#VALUE!</v>
          </cell>
          <cell r="M239" t="e">
            <v>#VALUE!</v>
          </cell>
        </row>
        <row r="240">
          <cell r="B240">
            <v>30</v>
          </cell>
          <cell r="C240">
            <v>10</v>
          </cell>
          <cell r="D240">
            <v>2007</v>
          </cell>
          <cell r="E240">
            <v>39385</v>
          </cell>
          <cell r="F240" t="str">
            <v>10/30/2007</v>
          </cell>
          <cell r="G240">
            <v>52.42</v>
          </cell>
          <cell r="H240" t="str">
            <v>#NA</v>
          </cell>
          <cell r="I240" t="str">
            <v>#NA</v>
          </cell>
          <cell r="K240">
            <v>100.2869714941649</v>
          </cell>
          <cell r="L240" t="e">
            <v>#VALUE!</v>
          </cell>
          <cell r="M240" t="e">
            <v>#VALUE!</v>
          </cell>
        </row>
        <row r="241">
          <cell r="B241">
            <v>31</v>
          </cell>
          <cell r="C241">
            <v>10</v>
          </cell>
          <cell r="D241">
            <v>2007</v>
          </cell>
          <cell r="E241">
            <v>39386</v>
          </cell>
          <cell r="F241" t="str">
            <v>10/31/2007</v>
          </cell>
          <cell r="G241">
            <v>52.21</v>
          </cell>
          <cell r="H241" t="str">
            <v>#NA</v>
          </cell>
          <cell r="I241" t="str">
            <v>#NA</v>
          </cell>
          <cell r="K241">
            <v>99.885211402334022</v>
          </cell>
          <cell r="L241" t="e">
            <v>#VALUE!</v>
          </cell>
          <cell r="M241" t="e">
            <v>#VALUE!</v>
          </cell>
        </row>
        <row r="242">
          <cell r="B242">
            <v>1</v>
          </cell>
          <cell r="C242">
            <v>11</v>
          </cell>
          <cell r="D242">
            <v>2007</v>
          </cell>
          <cell r="E242">
            <v>39387</v>
          </cell>
          <cell r="F242" t="str">
            <v>11/1/2007</v>
          </cell>
          <cell r="G242">
            <v>51.92</v>
          </cell>
          <cell r="H242" t="str">
            <v>#NA</v>
          </cell>
          <cell r="I242" t="str">
            <v>#NA</v>
          </cell>
          <cell r="K242">
            <v>99.330399846948538</v>
          </cell>
          <cell r="L242" t="e">
            <v>#VALUE!</v>
          </cell>
          <cell r="M242" t="e">
            <v>#VALUE!</v>
          </cell>
        </row>
        <row r="243">
          <cell r="B243">
            <v>2</v>
          </cell>
          <cell r="C243">
            <v>11</v>
          </cell>
          <cell r="D243">
            <v>2007</v>
          </cell>
          <cell r="E243">
            <v>39388</v>
          </cell>
          <cell r="F243" t="str">
            <v>11/2/2007</v>
          </cell>
          <cell r="G243">
            <v>52.42</v>
          </cell>
          <cell r="H243" t="str">
            <v>#NA</v>
          </cell>
          <cell r="I243" t="str">
            <v>#NA</v>
          </cell>
          <cell r="K243">
            <v>100.2869714941649</v>
          </cell>
          <cell r="L243" t="e">
            <v>#VALUE!</v>
          </cell>
          <cell r="M243" t="e">
            <v>#VALUE!</v>
          </cell>
        </row>
        <row r="244">
          <cell r="B244">
            <v>5</v>
          </cell>
          <cell r="C244">
            <v>11</v>
          </cell>
          <cell r="D244">
            <v>2007</v>
          </cell>
          <cell r="E244">
            <v>39391</v>
          </cell>
          <cell r="F244" t="str">
            <v>11/5/2007</v>
          </cell>
          <cell r="G244">
            <v>52.38</v>
          </cell>
          <cell r="H244" t="str">
            <v>#NA</v>
          </cell>
          <cell r="I244" t="str">
            <v>#NA</v>
          </cell>
          <cell r="K244">
            <v>100.21044576238761</v>
          </cell>
          <cell r="L244" t="e">
            <v>#VALUE!</v>
          </cell>
          <cell r="M244" t="e">
            <v>#VALUE!</v>
          </cell>
        </row>
        <row r="245">
          <cell r="B245">
            <v>6</v>
          </cell>
          <cell r="C245">
            <v>11</v>
          </cell>
          <cell r="D245">
            <v>2007</v>
          </cell>
          <cell r="E245">
            <v>39392</v>
          </cell>
          <cell r="F245" t="str">
            <v>11/6/2007</v>
          </cell>
          <cell r="G245">
            <v>52.49</v>
          </cell>
          <cell r="H245" t="str">
            <v>#NA</v>
          </cell>
          <cell r="I245" t="str">
            <v>#NA</v>
          </cell>
          <cell r="K245">
            <v>100.4208915247752</v>
          </cell>
          <cell r="L245" t="e">
            <v>#VALUE!</v>
          </cell>
          <cell r="M245" t="e">
            <v>#VALUE!</v>
          </cell>
        </row>
        <row r="246">
          <cell r="B246">
            <v>7</v>
          </cell>
          <cell r="C246">
            <v>11</v>
          </cell>
          <cell r="D246">
            <v>2007</v>
          </cell>
          <cell r="E246">
            <v>39393</v>
          </cell>
          <cell r="F246" t="str">
            <v>11/7/2007</v>
          </cell>
          <cell r="G246">
            <v>50.35</v>
          </cell>
          <cell r="H246" t="str">
            <v>#NA</v>
          </cell>
          <cell r="I246" t="str">
            <v>#NA</v>
          </cell>
          <cell r="K246">
            <v>96.326764874689104</v>
          </cell>
          <cell r="L246" t="e">
            <v>#VALUE!</v>
          </cell>
          <cell r="M246" t="e">
            <v>#VALUE!</v>
          </cell>
        </row>
        <row r="247">
          <cell r="B247">
            <v>8</v>
          </cell>
          <cell r="C247">
            <v>11</v>
          </cell>
          <cell r="D247">
            <v>2007</v>
          </cell>
          <cell r="E247">
            <v>39394</v>
          </cell>
          <cell r="F247" t="str">
            <v>11/8/2007</v>
          </cell>
          <cell r="G247">
            <v>51.07</v>
          </cell>
          <cell r="H247" t="str">
            <v>#NA</v>
          </cell>
          <cell r="I247" t="str">
            <v>#NA</v>
          </cell>
          <cell r="K247">
            <v>97.704228046680683</v>
          </cell>
          <cell r="L247" t="e">
            <v>#VALUE!</v>
          </cell>
          <cell r="M247" t="e">
            <v>#VALUE!</v>
          </cell>
        </row>
        <row r="248">
          <cell r="B248">
            <v>9</v>
          </cell>
          <cell r="C248">
            <v>11</v>
          </cell>
          <cell r="D248">
            <v>2007</v>
          </cell>
          <cell r="E248">
            <v>39395</v>
          </cell>
          <cell r="F248" t="str">
            <v>11/9/2007</v>
          </cell>
          <cell r="G248">
            <v>51.4</v>
          </cell>
          <cell r="H248" t="str">
            <v>#NA</v>
          </cell>
          <cell r="I248" t="str">
            <v>#NA</v>
          </cell>
          <cell r="K248">
            <v>98.335565333843505</v>
          </cell>
          <cell r="L248" t="e">
            <v>#VALUE!</v>
          </cell>
          <cell r="M248" t="e">
            <v>#VALUE!</v>
          </cell>
        </row>
        <row r="249">
          <cell r="B249">
            <v>12</v>
          </cell>
          <cell r="C249">
            <v>11</v>
          </cell>
          <cell r="D249">
            <v>2007</v>
          </cell>
          <cell r="E249">
            <v>39398</v>
          </cell>
          <cell r="F249" t="str">
            <v>11/12/2007</v>
          </cell>
          <cell r="G249">
            <v>51.38</v>
          </cell>
          <cell r="H249" t="str">
            <v>#NA</v>
          </cell>
          <cell r="I249" t="str">
            <v>#NA</v>
          </cell>
          <cell r="K249">
            <v>98.29730246795485</v>
          </cell>
          <cell r="L249" t="e">
            <v>#VALUE!</v>
          </cell>
          <cell r="M249" t="e">
            <v>#VALUE!</v>
          </cell>
        </row>
        <row r="250">
          <cell r="B250">
            <v>13</v>
          </cell>
          <cell r="C250">
            <v>11</v>
          </cell>
          <cell r="D250">
            <v>2007</v>
          </cell>
          <cell r="E250">
            <v>39399</v>
          </cell>
          <cell r="F250" t="str">
            <v>11/13/2007</v>
          </cell>
          <cell r="G250">
            <v>52.29</v>
          </cell>
          <cell r="H250" t="str">
            <v>#NA</v>
          </cell>
          <cell r="I250" t="str">
            <v>#NA</v>
          </cell>
          <cell r="K250">
            <v>100.03826286588864</v>
          </cell>
          <cell r="L250" t="e">
            <v>#VALUE!</v>
          </cell>
          <cell r="M250" t="e">
            <v>#VALUE!</v>
          </cell>
        </row>
        <row r="251">
          <cell r="B251">
            <v>14</v>
          </cell>
          <cell r="C251">
            <v>11</v>
          </cell>
          <cell r="D251">
            <v>2007</v>
          </cell>
          <cell r="E251">
            <v>39400</v>
          </cell>
          <cell r="F251" t="str">
            <v>11/14/2007</v>
          </cell>
          <cell r="G251">
            <v>52.73</v>
          </cell>
          <cell r="H251" t="str">
            <v>#NA</v>
          </cell>
          <cell r="I251" t="str">
            <v>#NA</v>
          </cell>
          <cell r="K251">
            <v>100.88004591543907</v>
          </cell>
          <cell r="L251" t="e">
            <v>#VALUE!</v>
          </cell>
          <cell r="M251" t="e">
            <v>#VALUE!</v>
          </cell>
        </row>
        <row r="252">
          <cell r="B252">
            <v>15</v>
          </cell>
          <cell r="C252">
            <v>11</v>
          </cell>
          <cell r="D252">
            <v>2007</v>
          </cell>
          <cell r="E252">
            <v>39401</v>
          </cell>
          <cell r="F252" t="str">
            <v>11/15/2007</v>
          </cell>
          <cell r="G252">
            <v>52.96</v>
          </cell>
          <cell r="H252" t="str">
            <v>#NA</v>
          </cell>
          <cell r="I252" t="str">
            <v>#NA</v>
          </cell>
          <cell r="K252">
            <v>101.32006887315859</v>
          </cell>
          <cell r="L252" t="e">
            <v>#VALUE!</v>
          </cell>
          <cell r="M252" t="e">
            <v>#VALUE!</v>
          </cell>
        </row>
        <row r="253">
          <cell r="B253">
            <v>16</v>
          </cell>
          <cell r="C253">
            <v>11</v>
          </cell>
          <cell r="D253">
            <v>2007</v>
          </cell>
          <cell r="E253">
            <v>39402</v>
          </cell>
          <cell r="F253" t="str">
            <v>11/16/2007</v>
          </cell>
          <cell r="G253">
            <v>52.72</v>
          </cell>
          <cell r="H253" t="str">
            <v>#NA</v>
          </cell>
          <cell r="I253" t="str">
            <v>#NA</v>
          </cell>
          <cell r="K253">
            <v>100.86091448249472</v>
          </cell>
          <cell r="L253" t="e">
            <v>#VALUE!</v>
          </cell>
          <cell r="M253" t="e">
            <v>#VALUE!</v>
          </cell>
        </row>
        <row r="254">
          <cell r="B254">
            <v>19</v>
          </cell>
          <cell r="C254">
            <v>11</v>
          </cell>
          <cell r="D254">
            <v>2007</v>
          </cell>
          <cell r="E254">
            <v>39405</v>
          </cell>
          <cell r="F254" t="str">
            <v>11/19/2007</v>
          </cell>
          <cell r="G254">
            <v>51.3</v>
          </cell>
          <cell r="H254" t="str">
            <v>#NA</v>
          </cell>
          <cell r="I254" t="str">
            <v>#NA</v>
          </cell>
          <cell r="K254">
            <v>98.144251004400218</v>
          </cell>
          <cell r="L254" t="e">
            <v>#VALUE!</v>
          </cell>
          <cell r="M254" t="e">
            <v>#VALUE!</v>
          </cell>
        </row>
        <row r="255">
          <cell r="B255">
            <v>20</v>
          </cell>
          <cell r="C255">
            <v>11</v>
          </cell>
          <cell r="D255">
            <v>2007</v>
          </cell>
          <cell r="E255">
            <v>39406</v>
          </cell>
          <cell r="F255" t="str">
            <v>11/20/2007</v>
          </cell>
          <cell r="G255">
            <v>51.19</v>
          </cell>
          <cell r="H255" t="str">
            <v>#NA</v>
          </cell>
          <cell r="I255" t="str">
            <v>#NA</v>
          </cell>
          <cell r="K255">
            <v>97.93380524201261</v>
          </cell>
          <cell r="L255" t="e">
            <v>#VALUE!</v>
          </cell>
          <cell r="M255" t="e">
            <v>#VALUE!</v>
          </cell>
        </row>
        <row r="256">
          <cell r="B256">
            <v>0</v>
          </cell>
          <cell r="C256">
            <v>1</v>
          </cell>
          <cell r="D256">
            <v>1900</v>
          </cell>
        </row>
      </sheetData>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ste Values"/>
      <sheetName val="Summary"/>
      <sheetName val="Presentation Acq. Premium DB"/>
      <sheetName val="Spot - July 09 - Dec 09"/>
      <sheetName val="VWAP - July 09 - Dec 09"/>
      <sheetName val="Spot - Deals 1-6"/>
      <sheetName val="VWAP - Deals 1-6"/>
      <sheetName val="Spot - Apr 2006 -"/>
      <sheetName val="VWAP - Apr 2006 -"/>
      <sheetName val="Spot - Nov 2006 - May 2006"/>
      <sheetName val="VWAP - Nov 2006 - May 2006"/>
      <sheetName val="Spot - May 2007 - Dec 2006"/>
      <sheetName val="VWAP - May 2007 - Dec 2006"/>
      <sheetName val="Spot - Deals 7-40"/>
      <sheetName val="VWAP - Deals 7-40"/>
      <sheetName val="Spot - Deals 41-69"/>
      <sheetName val="VWAP - Deals 41-69"/>
      <sheetName val="Spot - Deals 70 - 110"/>
      <sheetName val="VWAP - Deals 70 - 110"/>
    </sheetNames>
    <sheetDataSet>
      <sheetData sheetId="0" refreshError="1"/>
      <sheetData sheetId="1">
        <row r="1">
          <cell r="A1" t="str">
            <v>ACQUISITION BID PREMIUM ANALYSIS: PUBLIC CANADIAN TARGETS; EQUITY VALUE GREATER THAN $100 MILLION</v>
          </cell>
        </row>
        <row r="2">
          <cell r="S2">
            <v>31</v>
          </cell>
          <cell r="T2">
            <v>22</v>
          </cell>
          <cell r="U2">
            <v>36</v>
          </cell>
          <cell r="V2">
            <v>12</v>
          </cell>
          <cell r="W2">
            <v>37</v>
          </cell>
        </row>
        <row r="3">
          <cell r="S3" t="str">
            <v>Share Price Prior to Offer</v>
          </cell>
        </row>
        <row r="4">
          <cell r="B4" t="str">
            <v>Ann. Date</v>
          </cell>
          <cell r="C4" t="str">
            <v>Ann. Year</v>
          </cell>
          <cell r="D4" t="str">
            <v>Close Date</v>
          </cell>
          <cell r="E4" t="str">
            <v>Target</v>
          </cell>
          <cell r="F4" t="str">
            <v>Acquiror</v>
          </cell>
          <cell r="G4" t="str">
            <v>Target Industry</v>
          </cell>
          <cell r="H4" t="str">
            <v>Transaction Type</v>
          </cell>
          <cell r="I4" t="str">
            <v>Acquiror Type</v>
          </cell>
          <cell r="J4" t="str">
            <v>Acquiror Nationality</v>
          </cell>
          <cell r="K4" t="str">
            <v>Nature of Bid</v>
          </cell>
          <cell r="L4" t="str">
            <v>Consideration Type</v>
          </cell>
          <cell r="M4" t="str">
            <v>% Acquired</v>
          </cell>
          <cell r="N4" t="str">
            <v>Total Equity Value (mm)</v>
          </cell>
          <cell r="O4" t="str">
            <v>Shrs O/S (mm)</v>
          </cell>
          <cell r="P4" t="str">
            <v>Initial Offer Price</v>
          </cell>
          <cell r="Q4" t="str">
            <v>Final Offer Price</v>
          </cell>
          <cell r="R4" t="str">
            <v>Deal Currency</v>
          </cell>
          <cell r="S4" t="str">
            <v>1-Day</v>
          </cell>
          <cell r="T4" t="str">
            <v>10-Day Spot</v>
          </cell>
          <cell r="U4" t="str">
            <v>10-Day VWAP</v>
          </cell>
          <cell r="V4" t="str">
            <v>20-Day Spot</v>
          </cell>
          <cell r="W4" t="str">
            <v>20-Day VWAP</v>
          </cell>
          <cell r="X4" t="str">
            <v>Initial Premium to 1-Day</v>
          </cell>
          <cell r="Y4" t="str">
            <v>Initial Premium to 10-Day Spot</v>
          </cell>
          <cell r="Z4" t="str">
            <v>Initial Premium to 10-Day VWAP</v>
          </cell>
          <cell r="AA4" t="str">
            <v>Initial Premium to 20-Day Spot</v>
          </cell>
          <cell r="AB4" t="str">
            <v>Initial Premium to 20-Day VWAP</v>
          </cell>
          <cell r="AC4" t="str">
            <v>Final Premium to 1-Day</v>
          </cell>
          <cell r="AD4" t="str">
            <v>Final Premium to 10-Day Spot</v>
          </cell>
          <cell r="AE4" t="str">
            <v>Final Premium to 10-Day VWAP</v>
          </cell>
          <cell r="AF4" t="str">
            <v>Final Premium to 20-Day Spot</v>
          </cell>
          <cell r="AG4" t="str">
            <v>Final Premium to 20-Day VWAP</v>
          </cell>
        </row>
        <row r="6">
          <cell r="B6">
            <v>40325</v>
          </cell>
          <cell r="C6">
            <v>2010</v>
          </cell>
          <cell r="D6">
            <v>40375</v>
          </cell>
          <cell r="E6" t="str">
            <v>Logibec Groupe Informatique</v>
          </cell>
          <cell r="F6" t="str">
            <v>OMERS</v>
          </cell>
          <cell r="G6" t="str">
            <v>CMT</v>
          </cell>
          <cell r="H6" t="str">
            <v>LBO</v>
          </cell>
          <cell r="I6" t="str">
            <v>F</v>
          </cell>
          <cell r="J6" t="str">
            <v>Canada</v>
          </cell>
          <cell r="K6" t="str">
            <v>F</v>
          </cell>
          <cell r="L6" t="str">
            <v>C</v>
          </cell>
          <cell r="M6">
            <v>1</v>
          </cell>
          <cell r="N6">
            <v>236.57870599999998</v>
          </cell>
          <cell r="O6">
            <v>9.0991809999999997</v>
          </cell>
          <cell r="P6">
            <v>26</v>
          </cell>
          <cell r="Q6">
            <v>26</v>
          </cell>
          <cell r="R6" t="str">
            <v>CAD</v>
          </cell>
          <cell r="S6">
            <v>22.25</v>
          </cell>
          <cell r="T6">
            <v>21.25</v>
          </cell>
          <cell r="U6">
            <v>22.317041152797611</v>
          </cell>
          <cell r="V6">
            <v>20.75</v>
          </cell>
          <cell r="W6">
            <v>21.636520654213111</v>
          </cell>
          <cell r="X6">
            <v>0.1685393258426966</v>
          </cell>
          <cell r="Y6">
            <v>0.22352941176470598</v>
          </cell>
          <cell r="Z6">
            <v>0.165028993852113</v>
          </cell>
          <cell r="AA6">
            <v>0.25301204819277112</v>
          </cell>
          <cell r="AB6">
            <v>0.20167195158234574</v>
          </cell>
          <cell r="AC6">
            <v>0.1685393258426966</v>
          </cell>
          <cell r="AD6">
            <v>0.22352941176470598</v>
          </cell>
          <cell r="AE6">
            <v>0.165028993852113</v>
          </cell>
          <cell r="AF6">
            <v>0.25301204819277112</v>
          </cell>
          <cell r="AG6">
            <v>0.20167195158234574</v>
          </cell>
        </row>
        <row r="7">
          <cell r="B7">
            <v>40127</v>
          </cell>
          <cell r="C7">
            <v>2009</v>
          </cell>
          <cell r="D7">
            <v>40535</v>
          </cell>
          <cell r="E7" t="str">
            <v>Cossette Inc</v>
          </cell>
          <cell r="F7" t="str">
            <v>Mill Road Capital Lp</v>
          </cell>
          <cell r="G7" t="str">
            <v>CP</v>
          </cell>
          <cell r="H7" t="str">
            <v>LBO</v>
          </cell>
          <cell r="I7" t="str">
            <v>F</v>
          </cell>
          <cell r="J7" t="str">
            <v>U.S.</v>
          </cell>
          <cell r="K7" t="str">
            <v>F</v>
          </cell>
          <cell r="L7" t="str">
            <v>C</v>
          </cell>
          <cell r="M7">
            <v>1</v>
          </cell>
          <cell r="N7">
            <v>140</v>
          </cell>
          <cell r="P7">
            <v>7.87</v>
          </cell>
          <cell r="Q7">
            <v>8.1</v>
          </cell>
          <cell r="R7" t="str">
            <v>CAD</v>
          </cell>
          <cell r="S7">
            <v>5.85</v>
          </cell>
          <cell r="T7">
            <v>5.85</v>
          </cell>
          <cell r="U7">
            <v>5.7717064186657536</v>
          </cell>
          <cell r="V7">
            <v>5.4</v>
          </cell>
          <cell r="W7">
            <v>5.6186762591899262</v>
          </cell>
          <cell r="X7">
            <v>0.3452991452991454</v>
          </cell>
          <cell r="Y7">
            <v>0.3452991452991454</v>
          </cell>
          <cell r="Z7">
            <v>0.36354821765506729</v>
          </cell>
          <cell r="AA7">
            <v>0.45740740740740726</v>
          </cell>
          <cell r="AB7">
            <v>0.40068579091521794</v>
          </cell>
          <cell r="AC7">
            <v>0.38461538461538458</v>
          </cell>
          <cell r="AD7">
            <v>0.38461538461538458</v>
          </cell>
          <cell r="AE7">
            <v>0.4033977843717973</v>
          </cell>
          <cell r="AF7">
            <v>0.5</v>
          </cell>
          <cell r="AG7">
            <v>0.44162069967131701</v>
          </cell>
        </row>
        <row r="8">
          <cell r="B8">
            <v>40094</v>
          </cell>
          <cell r="C8">
            <v>2009</v>
          </cell>
          <cell r="D8">
            <v>40229</v>
          </cell>
          <cell r="E8" t="str">
            <v>Livingston International Income Fund</v>
          </cell>
          <cell r="F8" t="str">
            <v>CPP/Sterling</v>
          </cell>
          <cell r="G8" t="str">
            <v>IP</v>
          </cell>
          <cell r="H8" t="str">
            <v>LBO</v>
          </cell>
          <cell r="I8" t="str">
            <v>F</v>
          </cell>
          <cell r="J8" t="str">
            <v>Canada/U.S.</v>
          </cell>
          <cell r="K8" t="str">
            <v>F</v>
          </cell>
          <cell r="L8" t="str">
            <v>C</v>
          </cell>
          <cell r="M8">
            <v>1</v>
          </cell>
          <cell r="N8">
            <v>320</v>
          </cell>
          <cell r="P8">
            <v>8</v>
          </cell>
          <cell r="Q8">
            <v>9.5</v>
          </cell>
          <cell r="R8" t="str">
            <v>CAD</v>
          </cell>
          <cell r="S8">
            <v>6.68</v>
          </cell>
          <cell r="T8">
            <v>6.3</v>
          </cell>
          <cell r="U8">
            <v>6.5737355798766286</v>
          </cell>
          <cell r="V8">
            <v>5.75</v>
          </cell>
          <cell r="W8">
            <v>6.3001214628563913</v>
          </cell>
          <cell r="X8">
            <v>0.19760479041916179</v>
          </cell>
          <cell r="Y8">
            <v>0.26984126984126977</v>
          </cell>
          <cell r="Z8">
            <v>0.21696406902787824</v>
          </cell>
          <cell r="AA8">
            <v>0.39130434782608692</v>
          </cell>
          <cell r="AB8">
            <v>0.26981678800410092</v>
          </cell>
          <cell r="AC8">
            <v>0.42215568862275465</v>
          </cell>
          <cell r="AD8">
            <v>0.50793650793650791</v>
          </cell>
          <cell r="AE8">
            <v>0.44514483197060528</v>
          </cell>
          <cell r="AF8">
            <v>0.65217391304347827</v>
          </cell>
          <cell r="AG8">
            <v>0.50790743575486985</v>
          </cell>
        </row>
        <row r="9">
          <cell r="B9">
            <v>40000</v>
          </cell>
          <cell r="C9">
            <v>2009</v>
          </cell>
          <cell r="D9">
            <v>40059</v>
          </cell>
          <cell r="E9" t="str">
            <v>Pet Valu Canada</v>
          </cell>
          <cell r="F9" t="str">
            <v>Roark Capital</v>
          </cell>
          <cell r="G9" t="str">
            <v>CP</v>
          </cell>
          <cell r="H9" t="str">
            <v>LBO</v>
          </cell>
          <cell r="I9" t="str">
            <v>F</v>
          </cell>
          <cell r="J9" t="str">
            <v>U.S.</v>
          </cell>
          <cell r="K9" t="str">
            <v>F</v>
          </cell>
          <cell r="L9" t="str">
            <v>C</v>
          </cell>
          <cell r="M9">
            <v>1</v>
          </cell>
          <cell r="N9">
            <v>143.69999999999999</v>
          </cell>
          <cell r="P9">
            <v>13.68</v>
          </cell>
          <cell r="Q9">
            <v>13.68</v>
          </cell>
          <cell r="R9" t="str">
            <v>CAD</v>
          </cell>
          <cell r="S9">
            <v>12.5</v>
          </cell>
          <cell r="T9">
            <v>11.75</v>
          </cell>
          <cell r="U9">
            <v>12.887884608968697</v>
          </cell>
          <cell r="V9">
            <v>10.5</v>
          </cell>
          <cell r="W9">
            <v>12.91689373678523</v>
          </cell>
          <cell r="X9">
            <v>9.4400000000000039E-2</v>
          </cell>
          <cell r="Y9">
            <v>0.16425531914893621</v>
          </cell>
          <cell r="Z9">
            <v>6.1462017628561627E-2</v>
          </cell>
          <cell r="AA9">
            <v>0.30285714285714294</v>
          </cell>
          <cell r="AB9">
            <v>5.9078155999810145E-2</v>
          </cell>
          <cell r="AC9">
            <v>9.4400000000000039E-2</v>
          </cell>
          <cell r="AD9">
            <v>0.16425531914893621</v>
          </cell>
          <cell r="AE9">
            <v>6.1462017628561627E-2</v>
          </cell>
          <cell r="AF9">
            <v>0.30285714285714294</v>
          </cell>
          <cell r="AG9">
            <v>5.9078155999810145E-2</v>
          </cell>
        </row>
        <row r="10">
          <cell r="B10">
            <v>39790</v>
          </cell>
          <cell r="C10">
            <v>2008</v>
          </cell>
          <cell r="D10">
            <v>40051</v>
          </cell>
          <cell r="E10" t="str">
            <v>Patheon</v>
          </cell>
          <cell r="F10" t="str">
            <v>JLL Partners</v>
          </cell>
          <cell r="G10" t="str">
            <v>CMT</v>
          </cell>
          <cell r="H10" t="str">
            <v>GPT</v>
          </cell>
          <cell r="I10" t="str">
            <v>F</v>
          </cell>
          <cell r="J10" t="str">
            <v>U.S.</v>
          </cell>
          <cell r="K10" t="str">
            <v>H</v>
          </cell>
          <cell r="L10" t="str">
            <v>C</v>
          </cell>
          <cell r="M10">
            <v>0.71</v>
          </cell>
          <cell r="N10">
            <v>162.06</v>
          </cell>
          <cell r="P10">
            <v>2.54</v>
          </cell>
          <cell r="Q10">
            <v>2.54</v>
          </cell>
          <cell r="R10" t="str">
            <v>CAD</v>
          </cell>
          <cell r="S10">
            <v>1.07</v>
          </cell>
          <cell r="T10">
            <v>0.95</v>
          </cell>
          <cell r="U10">
            <v>1.0434149111438062</v>
          </cell>
          <cell r="V10">
            <v>1.72</v>
          </cell>
          <cell r="W10">
            <v>0.97289722995462302</v>
          </cell>
          <cell r="X10">
            <v>1.3738317757009346</v>
          </cell>
          <cell r="Y10">
            <v>1.6736842105263161</v>
          </cell>
          <cell r="Z10">
            <v>1.4343144542717106</v>
          </cell>
          <cell r="AA10">
            <v>0.47674418604651159</v>
          </cell>
          <cell r="AB10">
            <v>1.6107587952722082</v>
          </cell>
          <cell r="AC10">
            <v>1.3738317757009346</v>
          </cell>
          <cell r="AD10">
            <v>1.6736842105263161</v>
          </cell>
          <cell r="AE10">
            <v>1.4343144542717106</v>
          </cell>
          <cell r="AF10">
            <v>0.47674418604651159</v>
          </cell>
          <cell r="AG10">
            <v>1.6107587952722082</v>
          </cell>
        </row>
        <row r="11">
          <cell r="B11">
            <v>39716</v>
          </cell>
          <cell r="C11">
            <v>2008</v>
          </cell>
          <cell r="D11">
            <v>39770</v>
          </cell>
          <cell r="E11" t="str">
            <v>Connors Bros Income Fund</v>
          </cell>
          <cell r="F11" t="str">
            <v>Centre Partners Management</v>
          </cell>
          <cell r="G11" t="str">
            <v>CP</v>
          </cell>
          <cell r="H11" t="str">
            <v>LBO</v>
          </cell>
          <cell r="I11" t="str">
            <v>F</v>
          </cell>
          <cell r="J11" t="str">
            <v>U.S.</v>
          </cell>
          <cell r="K11" t="str">
            <v>F</v>
          </cell>
          <cell r="L11" t="str">
            <v>C</v>
          </cell>
          <cell r="M11">
            <v>1</v>
          </cell>
          <cell r="N11">
            <v>437.49238200000002</v>
          </cell>
          <cell r="O11">
            <v>51.469692000000002</v>
          </cell>
          <cell r="P11">
            <v>8.5</v>
          </cell>
          <cell r="Q11">
            <v>8.5</v>
          </cell>
          <cell r="R11" t="str">
            <v>CAD</v>
          </cell>
          <cell r="S11">
            <v>6.14</v>
          </cell>
          <cell r="T11">
            <v>6.12</v>
          </cell>
          <cell r="U11">
            <v>6.2777334827849698</v>
          </cell>
          <cell r="V11">
            <v>6.51</v>
          </cell>
          <cell r="W11">
            <v>6.3526829837773313</v>
          </cell>
          <cell r="X11">
            <v>0.38436482084690571</v>
          </cell>
          <cell r="Y11">
            <v>0.38888888888888884</v>
          </cell>
          <cell r="Z11">
            <v>0.3539918544342493</v>
          </cell>
          <cell r="AA11">
            <v>0.30568356374807992</v>
          </cell>
          <cell r="AB11">
            <v>0.33801734191777122</v>
          </cell>
          <cell r="AC11">
            <v>0.38436482084690571</v>
          </cell>
          <cell r="AD11">
            <v>0.38888888888888884</v>
          </cell>
          <cell r="AE11">
            <v>0.3539918544342493</v>
          </cell>
          <cell r="AF11">
            <v>0.30568356374807992</v>
          </cell>
          <cell r="AG11">
            <v>0.33801734191777122</v>
          </cell>
        </row>
        <row r="12">
          <cell r="B12">
            <v>39695</v>
          </cell>
          <cell r="C12">
            <v>2008</v>
          </cell>
          <cell r="D12">
            <v>39762</v>
          </cell>
          <cell r="E12" t="str">
            <v>Teranet Income Fund</v>
          </cell>
          <cell r="F12" t="str">
            <v>OMERS</v>
          </cell>
          <cell r="G12" t="str">
            <v>CMT</v>
          </cell>
          <cell r="H12" t="str">
            <v>LBO</v>
          </cell>
          <cell r="I12" t="str">
            <v>F</v>
          </cell>
          <cell r="J12" t="str">
            <v>Canada</v>
          </cell>
          <cell r="K12" t="str">
            <v>H</v>
          </cell>
          <cell r="L12" t="str">
            <v>C</v>
          </cell>
          <cell r="M12">
            <v>1</v>
          </cell>
          <cell r="N12">
            <v>1579.895025</v>
          </cell>
          <cell r="O12">
            <v>154.1361</v>
          </cell>
          <cell r="P12">
            <v>11</v>
          </cell>
          <cell r="Q12">
            <v>10.25</v>
          </cell>
          <cell r="R12" t="str">
            <v>CAD</v>
          </cell>
          <cell r="S12">
            <v>9.36</v>
          </cell>
          <cell r="T12">
            <v>8.94</v>
          </cell>
          <cell r="U12">
            <v>9.414570001889345</v>
          </cell>
          <cell r="V12">
            <v>8.36</v>
          </cell>
          <cell r="W12">
            <v>9.2010152254390256</v>
          </cell>
          <cell r="X12">
            <v>0.17521367521367526</v>
          </cell>
          <cell r="Y12">
            <v>0.23042505592841178</v>
          </cell>
          <cell r="Z12">
            <v>0.16840174302092237</v>
          </cell>
          <cell r="AA12">
            <v>0.31578947368421062</v>
          </cell>
          <cell r="AB12">
            <v>0.19552024754693687</v>
          </cell>
          <cell r="AC12">
            <v>9.5085470085470192E-2</v>
          </cell>
          <cell r="AD12">
            <v>0.1465324384787472</v>
          </cell>
          <cell r="AE12">
            <v>8.873798781495057E-2</v>
          </cell>
          <cell r="AF12">
            <v>0.22607655502392343</v>
          </cell>
          <cell r="AG12">
            <v>0.11400750339600951</v>
          </cell>
        </row>
        <row r="13">
          <cell r="B13">
            <v>39685</v>
          </cell>
          <cell r="C13">
            <v>2008</v>
          </cell>
          <cell r="D13">
            <v>39745</v>
          </cell>
          <cell r="E13" t="str">
            <v>Q9 Networks</v>
          </cell>
          <cell r="F13" t="str">
            <v>Abry Partners</v>
          </cell>
          <cell r="G13" t="str">
            <v>CMT</v>
          </cell>
          <cell r="H13" t="str">
            <v>LBO</v>
          </cell>
          <cell r="I13" t="str">
            <v>F</v>
          </cell>
          <cell r="J13" t="str">
            <v>U.S.</v>
          </cell>
          <cell r="K13" t="str">
            <v>F</v>
          </cell>
          <cell r="L13" t="str">
            <v>C</v>
          </cell>
          <cell r="M13">
            <v>1</v>
          </cell>
          <cell r="N13">
            <v>355.74110605000004</v>
          </cell>
          <cell r="O13">
            <v>20.864581000000001</v>
          </cell>
          <cell r="P13">
            <v>17.05</v>
          </cell>
          <cell r="Q13">
            <v>17.05</v>
          </cell>
          <cell r="R13" t="str">
            <v>CAD</v>
          </cell>
          <cell r="S13">
            <v>13.02</v>
          </cell>
          <cell r="T13">
            <v>12.5</v>
          </cell>
          <cell r="U13">
            <v>12.632556102989486</v>
          </cell>
          <cell r="V13">
            <v>12.6</v>
          </cell>
          <cell r="W13">
            <v>12.547705861468797</v>
          </cell>
          <cell r="X13">
            <v>0.30952380952380953</v>
          </cell>
          <cell r="Y13">
            <v>0.3640000000000001</v>
          </cell>
          <cell r="Z13">
            <v>0.3496872573528591</v>
          </cell>
          <cell r="AA13">
            <v>0.35317460317460325</v>
          </cell>
          <cell r="AB13">
            <v>0.35881412811538271</v>
          </cell>
          <cell r="AC13">
            <v>0.30952380952380953</v>
          </cell>
          <cell r="AD13">
            <v>0.3640000000000001</v>
          </cell>
          <cell r="AE13">
            <v>0.3496872573528591</v>
          </cell>
          <cell r="AF13">
            <v>0.35317460317460325</v>
          </cell>
          <cell r="AG13">
            <v>0.35881412811538271</v>
          </cell>
        </row>
        <row r="14">
          <cell r="B14">
            <v>39674</v>
          </cell>
          <cell r="C14">
            <v>2008</v>
          </cell>
          <cell r="D14">
            <v>39715</v>
          </cell>
          <cell r="E14" t="str">
            <v>Sleep Country Canada Income Fund</v>
          </cell>
          <cell r="F14" t="str">
            <v>Birch Hill Equity Partners</v>
          </cell>
          <cell r="G14" t="str">
            <v>CP</v>
          </cell>
          <cell r="H14" t="str">
            <v>LBO</v>
          </cell>
          <cell r="I14" t="str">
            <v>F</v>
          </cell>
          <cell r="J14" t="str">
            <v>Canada</v>
          </cell>
          <cell r="K14" t="str">
            <v>F</v>
          </cell>
          <cell r="L14" t="str">
            <v>C</v>
          </cell>
          <cell r="M14">
            <v>0.70199999999999996</v>
          </cell>
          <cell r="N14">
            <v>299.30915384615383</v>
          </cell>
          <cell r="O14">
            <v>13.604961538461538</v>
          </cell>
          <cell r="P14">
            <v>22</v>
          </cell>
          <cell r="Q14">
            <v>22</v>
          </cell>
          <cell r="R14" t="str">
            <v>CAD</v>
          </cell>
          <cell r="S14">
            <v>16.05</v>
          </cell>
          <cell r="T14">
            <v>16</v>
          </cell>
          <cell r="U14">
            <v>15.934363456431198</v>
          </cell>
          <cell r="V14">
            <v>17.25</v>
          </cell>
          <cell r="W14">
            <v>16.086912619255219</v>
          </cell>
          <cell r="X14">
            <v>0.37071651090342672</v>
          </cell>
          <cell r="Y14">
            <v>0.375</v>
          </cell>
          <cell r="Z14">
            <v>0.38066387528776224</v>
          </cell>
          <cell r="AA14">
            <v>0.2753623188405796</v>
          </cell>
          <cell r="AB14">
            <v>0.36757129976992076</v>
          </cell>
          <cell r="AC14">
            <v>0.37071651090342672</v>
          </cell>
          <cell r="AD14">
            <v>0.375</v>
          </cell>
          <cell r="AE14">
            <v>0.38066387528776224</v>
          </cell>
          <cell r="AF14">
            <v>0.2753623188405796</v>
          </cell>
          <cell r="AG14">
            <v>0.36757129976992076</v>
          </cell>
        </row>
        <row r="15">
          <cell r="B15">
            <v>39671</v>
          </cell>
          <cell r="C15">
            <v>2008</v>
          </cell>
          <cell r="D15">
            <v>39787</v>
          </cell>
          <cell r="E15" t="str">
            <v>ATS Andlauer Income Fund</v>
          </cell>
          <cell r="F15" t="str">
            <v>Andlauer Management Group</v>
          </cell>
          <cell r="G15" t="str">
            <v>IP</v>
          </cell>
          <cell r="H15" t="str">
            <v>MBO</v>
          </cell>
          <cell r="J15" t="str">
            <v>Canada</v>
          </cell>
          <cell r="K15" t="str">
            <v>F</v>
          </cell>
          <cell r="L15" t="str">
            <v>C</v>
          </cell>
          <cell r="M15">
            <v>0.747</v>
          </cell>
          <cell r="N15">
            <v>122.6912765</v>
          </cell>
          <cell r="O15">
            <v>11.413142000000001</v>
          </cell>
          <cell r="P15">
            <v>11.75</v>
          </cell>
          <cell r="Q15">
            <v>10.75</v>
          </cell>
          <cell r="R15" t="str">
            <v>CAD</v>
          </cell>
          <cell r="S15">
            <v>9.6</v>
          </cell>
          <cell r="T15">
            <v>9.5</v>
          </cell>
          <cell r="U15">
            <v>9.5760349690247999</v>
          </cell>
          <cell r="V15">
            <v>10.48</v>
          </cell>
          <cell r="W15">
            <v>9.330030012354019</v>
          </cell>
          <cell r="X15">
            <v>0.22395833333333348</v>
          </cell>
          <cell r="Y15">
            <v>0.23684210526315796</v>
          </cell>
          <cell r="Z15">
            <v>0.22702141732013659</v>
          </cell>
          <cell r="AA15">
            <v>0.12118320610687028</v>
          </cell>
          <cell r="AB15">
            <v>0.25937429830790104</v>
          </cell>
          <cell r="AC15">
            <v>0.11979166666666674</v>
          </cell>
          <cell r="AD15">
            <v>0.13157894736842102</v>
          </cell>
          <cell r="AE15">
            <v>0.12259406265459294</v>
          </cell>
          <cell r="AF15">
            <v>2.57633587786259E-2</v>
          </cell>
          <cell r="AG15">
            <v>0.15219350696254774</v>
          </cell>
        </row>
        <row r="16">
          <cell r="B16">
            <v>39651</v>
          </cell>
          <cell r="C16">
            <v>2008</v>
          </cell>
          <cell r="D16">
            <v>39707</v>
          </cell>
          <cell r="E16" t="str">
            <v>QGX</v>
          </cell>
          <cell r="F16" t="str">
            <v>Kerry Holdings</v>
          </cell>
          <cell r="G16" t="str">
            <v>M</v>
          </cell>
          <cell r="H16" t="str">
            <v>LBO</v>
          </cell>
          <cell r="I16" t="str">
            <v>F</v>
          </cell>
          <cell r="J16" t="str">
            <v>H.K. / Mongolia</v>
          </cell>
          <cell r="K16" t="str">
            <v>F</v>
          </cell>
          <cell r="L16" t="str">
            <v>C</v>
          </cell>
          <cell r="M16">
            <v>1</v>
          </cell>
          <cell r="N16">
            <v>265.53515217844483</v>
          </cell>
          <cell r="O16">
            <v>53.107030435688969</v>
          </cell>
          <cell r="P16">
            <v>5</v>
          </cell>
          <cell r="Q16">
            <v>5</v>
          </cell>
          <cell r="R16" t="str">
            <v>CAD</v>
          </cell>
          <cell r="S16">
            <v>4.5</v>
          </cell>
          <cell r="T16">
            <v>3.48</v>
          </cell>
          <cell r="U16">
            <v>3.9540788577618358</v>
          </cell>
          <cell r="V16">
            <v>3.94</v>
          </cell>
          <cell r="W16">
            <v>3.7817898406502053</v>
          </cell>
          <cell r="X16">
            <v>0.11111111111111116</v>
          </cell>
          <cell r="Y16">
            <v>0.43678160919540221</v>
          </cell>
          <cell r="Z16">
            <v>0.26451701644367231</v>
          </cell>
          <cell r="AA16">
            <v>0.26903553299492389</v>
          </cell>
          <cell r="AB16">
            <v>0.32212529270012191</v>
          </cell>
          <cell r="AC16">
            <v>0.11111111111111116</v>
          </cell>
          <cell r="AD16">
            <v>0.43678160919540221</v>
          </cell>
          <cell r="AE16">
            <v>0.26451701644367231</v>
          </cell>
          <cell r="AF16">
            <v>0.26903553299492389</v>
          </cell>
          <cell r="AG16">
            <v>0.32212529270012191</v>
          </cell>
        </row>
        <row r="17">
          <cell r="B17">
            <v>39575</v>
          </cell>
          <cell r="C17">
            <v>2008</v>
          </cell>
          <cell r="D17">
            <v>39652</v>
          </cell>
          <cell r="E17" t="str">
            <v>Gemcom Software International</v>
          </cell>
          <cell r="F17" t="str">
            <v>Carlyle Group</v>
          </cell>
          <cell r="G17" t="str">
            <v>CMT</v>
          </cell>
          <cell r="H17" t="str">
            <v>LBO</v>
          </cell>
          <cell r="I17" t="str">
            <v>F</v>
          </cell>
          <cell r="J17" t="str">
            <v>U.S./Switzerland</v>
          </cell>
          <cell r="K17" t="str">
            <v>F</v>
          </cell>
          <cell r="L17" t="str">
            <v>C</v>
          </cell>
          <cell r="M17">
            <v>0.80990000000000006</v>
          </cell>
          <cell r="N17">
            <v>166.65476024999998</v>
          </cell>
          <cell r="O17">
            <v>54.640904999999997</v>
          </cell>
          <cell r="P17">
            <v>2.9</v>
          </cell>
          <cell r="Q17">
            <v>3.05</v>
          </cell>
          <cell r="R17" t="str">
            <v>CAD</v>
          </cell>
          <cell r="S17">
            <v>2.41</v>
          </cell>
          <cell r="T17">
            <v>2.38</v>
          </cell>
          <cell r="U17">
            <v>2.4808239177563722</v>
          </cell>
          <cell r="V17">
            <v>2.77</v>
          </cell>
          <cell r="W17">
            <v>2.5133026590788172</v>
          </cell>
          <cell r="X17">
            <v>0.20331950207468874</v>
          </cell>
          <cell r="Y17">
            <v>0.21848739495798331</v>
          </cell>
          <cell r="Z17">
            <v>0.16896647893604855</v>
          </cell>
          <cell r="AA17">
            <v>4.6931407942238268E-2</v>
          </cell>
          <cell r="AB17">
            <v>0.15386023626096668</v>
          </cell>
          <cell r="AC17">
            <v>0.26556016597510368</v>
          </cell>
          <cell r="AD17">
            <v>0.28151260504201669</v>
          </cell>
          <cell r="AE17">
            <v>0.22943026232929253</v>
          </cell>
          <cell r="AF17">
            <v>0.10108303249097461</v>
          </cell>
          <cell r="AG17">
            <v>0.21354266227446494</v>
          </cell>
        </row>
        <row r="18">
          <cell r="B18">
            <v>39500</v>
          </cell>
          <cell r="C18">
            <v>2008</v>
          </cell>
          <cell r="D18">
            <v>39707</v>
          </cell>
          <cell r="E18" t="str">
            <v>CHC Helicopter</v>
          </cell>
          <cell r="F18" t="str">
            <v>First Reserve</v>
          </cell>
          <cell r="G18" t="str">
            <v>IP</v>
          </cell>
          <cell r="H18" t="str">
            <v>LBO</v>
          </cell>
          <cell r="I18" t="str">
            <v>F</v>
          </cell>
          <cell r="J18" t="str">
            <v>U.S.</v>
          </cell>
          <cell r="K18" t="str">
            <v>F</v>
          </cell>
          <cell r="L18" t="str">
            <v>C</v>
          </cell>
          <cell r="M18">
            <v>1</v>
          </cell>
          <cell r="N18">
            <v>1498.77016</v>
          </cell>
          <cell r="O18">
            <v>45.862000000000002</v>
          </cell>
          <cell r="P18">
            <v>32.68</v>
          </cell>
          <cell r="Q18">
            <v>32.68</v>
          </cell>
          <cell r="R18" t="str">
            <v>CAD</v>
          </cell>
          <cell r="S18">
            <v>21.88</v>
          </cell>
          <cell r="T18">
            <v>22.25</v>
          </cell>
          <cell r="U18">
            <v>21.99558023739668</v>
          </cell>
          <cell r="V18">
            <v>21.54</v>
          </cell>
          <cell r="W18">
            <v>21.947845489561505</v>
          </cell>
          <cell r="X18">
            <v>0.49360146252285197</v>
          </cell>
          <cell r="Y18">
            <v>0.46876404494382018</v>
          </cell>
          <cell r="Z18">
            <v>0.48575303071285969</v>
          </cell>
          <cell r="AA18">
            <v>0.51717734447539465</v>
          </cell>
          <cell r="AB18">
            <v>0.48898442061398484</v>
          </cell>
          <cell r="AC18">
            <v>0.49360146252285197</v>
          </cell>
          <cell r="AD18">
            <v>0.46876404494382018</v>
          </cell>
          <cell r="AE18">
            <v>0.48575303071285969</v>
          </cell>
          <cell r="AF18">
            <v>0.51717734447539465</v>
          </cell>
          <cell r="AG18">
            <v>0.48898442061398484</v>
          </cell>
        </row>
        <row r="19">
          <cell r="B19">
            <v>39415</v>
          </cell>
          <cell r="C19">
            <v>2007</v>
          </cell>
          <cell r="D19">
            <v>39503</v>
          </cell>
          <cell r="E19" t="str">
            <v>Axcan Pharma</v>
          </cell>
          <cell r="F19" t="str">
            <v>TPG Capital (Texas Pacific)</v>
          </cell>
          <cell r="G19" t="str">
            <v>CMT</v>
          </cell>
          <cell r="H19" t="str">
            <v>LBO</v>
          </cell>
          <cell r="I19" t="str">
            <v>F</v>
          </cell>
          <cell r="J19" t="str">
            <v>U.S.</v>
          </cell>
          <cell r="K19" t="str">
            <v>F</v>
          </cell>
          <cell r="L19" t="str">
            <v>C</v>
          </cell>
          <cell r="M19">
            <v>1</v>
          </cell>
          <cell r="N19">
            <v>1292.9959993500001</v>
          </cell>
          <cell r="O19">
            <v>55.374561</v>
          </cell>
          <cell r="P19">
            <v>23.35</v>
          </cell>
          <cell r="Q19">
            <v>23.35</v>
          </cell>
          <cell r="R19" t="str">
            <v>US</v>
          </cell>
          <cell r="S19">
            <v>18.2</v>
          </cell>
          <cell r="T19">
            <v>18.579999999999998</v>
          </cell>
          <cell r="U19">
            <v>17.686033883433041</v>
          </cell>
          <cell r="V19">
            <v>20.43</v>
          </cell>
          <cell r="W19">
            <v>18.522699331142626</v>
          </cell>
          <cell r="X19">
            <v>0.28296703296703307</v>
          </cell>
          <cell r="Y19">
            <v>0.25672766415500559</v>
          </cell>
          <cell r="Z19">
            <v>0.32025077832020576</v>
          </cell>
          <cell r="AA19">
            <v>0.14292706803720034</v>
          </cell>
          <cell r="AB19">
            <v>0.26061539857428495</v>
          </cell>
          <cell r="AC19">
            <v>0.28296703296703307</v>
          </cell>
          <cell r="AD19">
            <v>0.25672766415500559</v>
          </cell>
          <cell r="AE19">
            <v>0.32025077832020576</v>
          </cell>
          <cell r="AF19">
            <v>0.14292706803720034</v>
          </cell>
          <cell r="AG19">
            <v>0.26061539857428495</v>
          </cell>
        </row>
        <row r="20">
          <cell r="B20">
            <v>39353</v>
          </cell>
          <cell r="C20">
            <v>2007</v>
          </cell>
          <cell r="D20">
            <v>39429</v>
          </cell>
          <cell r="E20" t="str">
            <v>Husky Injection Moldings Systems</v>
          </cell>
          <cell r="F20" t="str">
            <v>Onex</v>
          </cell>
          <cell r="G20" t="str">
            <v>IP</v>
          </cell>
          <cell r="H20" t="str">
            <v>LBO</v>
          </cell>
          <cell r="I20" t="str">
            <v>F</v>
          </cell>
          <cell r="J20" t="str">
            <v>Canada</v>
          </cell>
          <cell r="K20" t="str">
            <v>F</v>
          </cell>
          <cell r="L20" t="str">
            <v>C</v>
          </cell>
          <cell r="M20">
            <v>1</v>
          </cell>
          <cell r="N20">
            <v>958.51474200000018</v>
          </cell>
          <cell r="O20">
            <v>117.242403</v>
          </cell>
          <cell r="P20">
            <v>8.18</v>
          </cell>
          <cell r="Q20">
            <v>8.175495532960035</v>
          </cell>
          <cell r="R20" t="str">
            <v>CAD</v>
          </cell>
          <cell r="S20">
            <v>5.9</v>
          </cell>
          <cell r="T20">
            <v>5.93</v>
          </cell>
          <cell r="U20">
            <v>5.9038484542760745</v>
          </cell>
          <cell r="V20">
            <v>6.01</v>
          </cell>
          <cell r="W20">
            <v>5.8943722789327015</v>
          </cell>
          <cell r="X20">
            <v>0.3864406779661016</v>
          </cell>
          <cell r="Y20">
            <v>0.37942664418212479</v>
          </cell>
          <cell r="Z20">
            <v>0.38553691940980306</v>
          </cell>
          <cell r="AA20">
            <v>0.3610648918469217</v>
          </cell>
          <cell r="AB20">
            <v>0.38776439846469257</v>
          </cell>
          <cell r="AC20">
            <v>0.385677208976277</v>
          </cell>
          <cell r="AD20">
            <v>0.37866703759865694</v>
          </cell>
          <cell r="AE20">
            <v>0.38477394809120447</v>
          </cell>
          <cell r="AF20">
            <v>0.36031539649917388</v>
          </cell>
          <cell r="AG20">
            <v>0.3870002005438955</v>
          </cell>
        </row>
        <row r="21">
          <cell r="B21">
            <v>39343</v>
          </cell>
          <cell r="C21">
            <v>2007</v>
          </cell>
          <cell r="D21">
            <v>39386</v>
          </cell>
          <cell r="E21" t="str">
            <v>Gienow Windows &amp; Doors Income Fund</v>
          </cell>
          <cell r="F21" t="str">
            <v>HIG Capital</v>
          </cell>
          <cell r="G21" t="str">
            <v>CP</v>
          </cell>
          <cell r="H21" t="str">
            <v>LBO</v>
          </cell>
          <cell r="I21" t="str">
            <v>F</v>
          </cell>
          <cell r="J21" t="str">
            <v>U.S.</v>
          </cell>
          <cell r="K21" t="str">
            <v>F</v>
          </cell>
          <cell r="L21" t="str">
            <v>C</v>
          </cell>
          <cell r="M21">
            <v>1</v>
          </cell>
          <cell r="N21">
            <v>105.6195</v>
          </cell>
          <cell r="O21">
            <v>25.147500000000001</v>
          </cell>
          <cell r="P21">
            <v>4.2</v>
          </cell>
          <cell r="Q21">
            <v>4.2</v>
          </cell>
          <cell r="R21" t="str">
            <v>CAD</v>
          </cell>
          <cell r="S21">
            <v>3.44</v>
          </cell>
          <cell r="T21">
            <v>3.92</v>
          </cell>
          <cell r="U21">
            <v>3.5157791148189053</v>
          </cell>
          <cell r="V21">
            <v>3.75</v>
          </cell>
          <cell r="W21">
            <v>3.6312832831338415</v>
          </cell>
          <cell r="X21">
            <v>0.22093023255813971</v>
          </cell>
          <cell r="Y21">
            <v>7.1428571428571397E-2</v>
          </cell>
          <cell r="Z21">
            <v>0.19461429823538223</v>
          </cell>
          <cell r="AA21">
            <v>0.12</v>
          </cell>
          <cell r="AB21">
            <v>0.15661590477054421</v>
          </cell>
          <cell r="AC21">
            <v>0.22093023255813971</v>
          </cell>
          <cell r="AD21">
            <v>7.1428571428571397E-2</v>
          </cell>
          <cell r="AE21">
            <v>0.19461429823538223</v>
          </cell>
          <cell r="AF21">
            <v>0.12</v>
          </cell>
          <cell r="AG21">
            <v>0.15661590477054421</v>
          </cell>
        </row>
        <row r="22">
          <cell r="B22">
            <v>39307</v>
          </cell>
          <cell r="C22">
            <v>2007</v>
          </cell>
          <cell r="D22">
            <v>39353</v>
          </cell>
          <cell r="E22" t="str">
            <v>Golf Town Income Fund</v>
          </cell>
          <cell r="F22" t="str">
            <v>OMERS</v>
          </cell>
          <cell r="G22" t="str">
            <v>CP</v>
          </cell>
          <cell r="H22" t="str">
            <v>LBO</v>
          </cell>
          <cell r="I22" t="str">
            <v>F</v>
          </cell>
          <cell r="J22" t="str">
            <v>Canada</v>
          </cell>
          <cell r="K22" t="str">
            <v>F</v>
          </cell>
          <cell r="L22" t="str">
            <v>C</v>
          </cell>
          <cell r="M22">
            <v>1</v>
          </cell>
          <cell r="N22">
            <v>214.39132679999997</v>
          </cell>
          <cell r="O22">
            <v>12.500952</v>
          </cell>
          <cell r="P22">
            <v>17.149999999999999</v>
          </cell>
          <cell r="Q22">
            <v>17.149999999999999</v>
          </cell>
          <cell r="R22" t="str">
            <v>CAD</v>
          </cell>
          <cell r="S22">
            <v>13.76</v>
          </cell>
          <cell r="T22">
            <v>14.45</v>
          </cell>
          <cell r="U22">
            <v>14.581022428547119</v>
          </cell>
          <cell r="V22">
            <v>15.5</v>
          </cell>
          <cell r="W22">
            <v>15.073214923333127</v>
          </cell>
          <cell r="X22">
            <v>0.24636627906976738</v>
          </cell>
          <cell r="Y22">
            <v>0.18685121107266434</v>
          </cell>
          <cell r="Z22">
            <v>0.17618638089625782</v>
          </cell>
          <cell r="AA22">
            <v>0.1064516129032258</v>
          </cell>
          <cell r="AB22">
            <v>0.13777983577027331</v>
          </cell>
          <cell r="AC22">
            <v>0.24636627906976738</v>
          </cell>
          <cell r="AD22">
            <v>0.18685121107266434</v>
          </cell>
          <cell r="AE22">
            <v>0.17618638089625782</v>
          </cell>
          <cell r="AF22">
            <v>0.1064516129032258</v>
          </cell>
          <cell r="AG22">
            <v>0.13777983577027331</v>
          </cell>
        </row>
        <row r="23">
          <cell r="B23">
            <v>39295</v>
          </cell>
          <cell r="C23">
            <v>2007</v>
          </cell>
          <cell r="D23">
            <v>39358</v>
          </cell>
          <cell r="E23" t="str">
            <v xml:space="preserve">Canadian Hotel Income Properties REIT </v>
          </cell>
          <cell r="F23" t="str">
            <v>British Columbia Investment Management</v>
          </cell>
          <cell r="G23" t="str">
            <v>RE</v>
          </cell>
          <cell r="H23" t="str">
            <v>LBO</v>
          </cell>
          <cell r="I23" t="str">
            <v>F</v>
          </cell>
          <cell r="J23" t="str">
            <v>Canada</v>
          </cell>
          <cell r="K23" t="str">
            <v>F</v>
          </cell>
          <cell r="L23" t="str">
            <v>C</v>
          </cell>
          <cell r="M23">
            <v>1</v>
          </cell>
          <cell r="N23">
            <v>915.61205640000003</v>
          </cell>
          <cell r="O23">
            <v>47.937804</v>
          </cell>
          <cell r="P23">
            <v>19.100000000000001</v>
          </cell>
          <cell r="Q23">
            <v>19.100000000000001</v>
          </cell>
          <cell r="R23" t="str">
            <v>CAD</v>
          </cell>
          <cell r="S23">
            <v>14.26</v>
          </cell>
          <cell r="T23">
            <v>16.38</v>
          </cell>
          <cell r="U23">
            <v>15.564159895887419</v>
          </cell>
          <cell r="V23">
            <v>15.78</v>
          </cell>
          <cell r="W23">
            <v>15.828813242224651</v>
          </cell>
          <cell r="X23">
            <v>0.33941093969144465</v>
          </cell>
          <cell r="Y23">
            <v>0.16605616605616613</v>
          </cell>
          <cell r="Z23">
            <v>0.2271783461339838</v>
          </cell>
          <cell r="AA23">
            <v>0.2103929024081117</v>
          </cell>
          <cell r="AB23">
            <v>0.20666026616886168</v>
          </cell>
          <cell r="AC23">
            <v>0.33941093969144465</v>
          </cell>
          <cell r="AD23">
            <v>0.16605616605616613</v>
          </cell>
          <cell r="AE23">
            <v>0.2271783461339838</v>
          </cell>
          <cell r="AF23">
            <v>0.2103929024081117</v>
          </cell>
          <cell r="AG23">
            <v>0.20666026616886168</v>
          </cell>
        </row>
        <row r="24">
          <cell r="B24">
            <v>39295</v>
          </cell>
          <cell r="C24">
            <v>2007</v>
          </cell>
          <cell r="D24">
            <v>39352</v>
          </cell>
          <cell r="E24" t="str">
            <v>Rally Energy</v>
          </cell>
          <cell r="F24" t="str">
            <v>Citadel Capital</v>
          </cell>
          <cell r="G24" t="str">
            <v>O&amp;G</v>
          </cell>
          <cell r="H24" t="str">
            <v>LBO</v>
          </cell>
          <cell r="I24" t="str">
            <v>F</v>
          </cell>
          <cell r="J24" t="str">
            <v>Egypt</v>
          </cell>
          <cell r="K24" t="str">
            <v>F</v>
          </cell>
          <cell r="L24" t="str">
            <v>C</v>
          </cell>
          <cell r="M24">
            <v>1</v>
          </cell>
          <cell r="N24">
            <v>847.0647052999999</v>
          </cell>
          <cell r="O24">
            <v>116.036261</v>
          </cell>
          <cell r="P24">
            <v>7.3</v>
          </cell>
          <cell r="Q24">
            <v>7.3</v>
          </cell>
          <cell r="R24" t="str">
            <v>CAD</v>
          </cell>
          <cell r="S24">
            <v>6.52</v>
          </cell>
          <cell r="T24">
            <v>6.73</v>
          </cell>
          <cell r="U24">
            <v>6.4334147342365524</v>
          </cell>
          <cell r="V24">
            <v>7.18</v>
          </cell>
          <cell r="W24">
            <v>6.647442072574127</v>
          </cell>
          <cell r="X24">
            <v>0.11963190184049077</v>
          </cell>
          <cell r="Y24">
            <v>8.4695393759286697E-2</v>
          </cell>
          <cell r="Z24">
            <v>0.13470066855036733</v>
          </cell>
          <cell r="AA24">
            <v>1.6713091922005541E-2</v>
          </cell>
          <cell r="AB24">
            <v>9.8166771564385913E-2</v>
          </cell>
          <cell r="AC24">
            <v>0.11963190184049077</v>
          </cell>
          <cell r="AD24">
            <v>8.4695393759286697E-2</v>
          </cell>
          <cell r="AE24">
            <v>0.13470066855036733</v>
          </cell>
          <cell r="AF24">
            <v>1.6713091922005541E-2</v>
          </cell>
          <cell r="AG24">
            <v>9.8166771564385913E-2</v>
          </cell>
        </row>
        <row r="25">
          <cell r="B25">
            <v>39275</v>
          </cell>
          <cell r="C25">
            <v>2007</v>
          </cell>
          <cell r="D25">
            <v>39343</v>
          </cell>
          <cell r="E25" t="str">
            <v>Legacy Hotels REIT</v>
          </cell>
          <cell r="F25" t="str">
            <v>Caisse de Depot et Placement du Quebec</v>
          </cell>
          <cell r="G25" t="str">
            <v>RE</v>
          </cell>
          <cell r="H25" t="str">
            <v>LBO</v>
          </cell>
          <cell r="I25" t="str">
            <v>F</v>
          </cell>
          <cell r="J25" t="str">
            <v>Canada/U.S.</v>
          </cell>
          <cell r="K25" t="str">
            <v>F</v>
          </cell>
          <cell r="L25" t="str">
            <v>C</v>
          </cell>
          <cell r="M25">
            <v>1</v>
          </cell>
          <cell r="N25">
            <v>1462.835556</v>
          </cell>
          <cell r="O25">
            <v>116.09806</v>
          </cell>
          <cell r="P25">
            <v>12.6</v>
          </cell>
          <cell r="Q25">
            <v>12.6</v>
          </cell>
          <cell r="R25" t="str">
            <v>CAD</v>
          </cell>
          <cell r="S25">
            <v>11.24</v>
          </cell>
          <cell r="T25">
            <v>10.78</v>
          </cell>
          <cell r="U25">
            <v>10.918323747063935</v>
          </cell>
          <cell r="V25">
            <v>10.54</v>
          </cell>
          <cell r="W25">
            <v>10.73473870999362</v>
          </cell>
          <cell r="X25">
            <v>0.12099644128113884</v>
          </cell>
          <cell r="Y25">
            <v>0.16883116883116878</v>
          </cell>
          <cell r="Z25">
            <v>0.15402329990336527</v>
          </cell>
          <cell r="AA25">
            <v>0.19544592030360541</v>
          </cell>
          <cell r="AB25">
            <v>0.17375935645922103</v>
          </cell>
          <cell r="AC25">
            <v>0.12099644128113884</v>
          </cell>
          <cell r="AD25">
            <v>0.16883116883116878</v>
          </cell>
          <cell r="AE25">
            <v>0.15402329990336527</v>
          </cell>
          <cell r="AF25">
            <v>0.19544592030360541</v>
          </cell>
          <cell r="AG25">
            <v>0.17375935645922103</v>
          </cell>
        </row>
        <row r="26">
          <cell r="B26">
            <v>39262</v>
          </cell>
          <cell r="C26">
            <v>2007</v>
          </cell>
          <cell r="D26">
            <v>39400</v>
          </cell>
          <cell r="E26" t="str">
            <v>CCS Income Trust</v>
          </cell>
          <cell r="F26" t="str">
            <v>David Werklund, CAI Capital Partners</v>
          </cell>
          <cell r="G26" t="str">
            <v>O&amp;G</v>
          </cell>
          <cell r="H26" t="str">
            <v>MBO</v>
          </cell>
          <cell r="I26" t="str">
            <v>Mgmt</v>
          </cell>
          <cell r="J26" t="str">
            <v>Canada</v>
          </cell>
          <cell r="K26" t="str">
            <v>F</v>
          </cell>
          <cell r="L26" t="str">
            <v>C</v>
          </cell>
          <cell r="M26">
            <v>1</v>
          </cell>
          <cell r="N26">
            <v>3108.9522378364795</v>
          </cell>
          <cell r="O26">
            <v>67.782197126879993</v>
          </cell>
          <cell r="P26">
            <v>45.866796439438232</v>
          </cell>
          <cell r="Q26">
            <v>45.866796439438232</v>
          </cell>
          <cell r="R26" t="str">
            <v>CAD</v>
          </cell>
          <cell r="S26">
            <v>37.826300000000003</v>
          </cell>
          <cell r="T26">
            <v>37.137500000000003</v>
          </cell>
          <cell r="U26">
            <v>37.873018492908777</v>
          </cell>
          <cell r="V26">
            <v>38.185699999999997</v>
          </cell>
          <cell r="W26">
            <v>37.559005957538886</v>
          </cell>
          <cell r="X26">
            <v>0.212563651201366</v>
          </cell>
          <cell r="Y26">
            <v>0.23505342145912422</v>
          </cell>
          <cell r="Z26">
            <v>0.21106788591530368</v>
          </cell>
          <cell r="AA26">
            <v>0.20115112304968186</v>
          </cell>
          <cell r="AB26">
            <v>0.22119303400338786</v>
          </cell>
          <cell r="AC26">
            <v>0.212563651201366</v>
          </cell>
          <cell r="AD26">
            <v>0.23505342145912422</v>
          </cell>
          <cell r="AE26">
            <v>0.21106788591530368</v>
          </cell>
          <cell r="AF26">
            <v>0.20115112304968186</v>
          </cell>
          <cell r="AG26">
            <v>0.22119303400338786</v>
          </cell>
        </row>
        <row r="27">
          <cell r="B27">
            <v>39227</v>
          </cell>
          <cell r="C27">
            <v>2007</v>
          </cell>
          <cell r="D27">
            <v>39281</v>
          </cell>
          <cell r="E27" t="str">
            <v>Stephenson's Rental Services</v>
          </cell>
          <cell r="F27" t="str">
            <v>Edgestone Capital Partners</v>
          </cell>
          <cell r="G27" t="str">
            <v>CP</v>
          </cell>
          <cell r="H27" t="str">
            <v>LBO</v>
          </cell>
          <cell r="I27" t="str">
            <v>F</v>
          </cell>
          <cell r="J27" t="str">
            <v>Canada</v>
          </cell>
          <cell r="K27" t="str">
            <v>F</v>
          </cell>
          <cell r="L27" t="str">
            <v>C</v>
          </cell>
          <cell r="M27">
            <v>1</v>
          </cell>
          <cell r="N27">
            <v>52.607864375000005</v>
          </cell>
          <cell r="O27">
            <v>7.6520530000000004</v>
          </cell>
          <cell r="P27">
            <v>6.875</v>
          </cell>
          <cell r="Q27">
            <v>6.875</v>
          </cell>
          <cell r="R27" t="str">
            <v>CAD</v>
          </cell>
          <cell r="S27">
            <v>5.35</v>
          </cell>
          <cell r="T27">
            <v>5.6</v>
          </cell>
          <cell r="U27">
            <v>5.4253693535248804</v>
          </cell>
          <cell r="V27">
            <v>5.73</v>
          </cell>
          <cell r="W27">
            <v>5.5663687587627386</v>
          </cell>
          <cell r="X27">
            <v>0.2850467289719627</v>
          </cell>
          <cell r="Y27">
            <v>0.2276785714285714</v>
          </cell>
          <cell r="Z27">
            <v>0.2671948308059966</v>
          </cell>
          <cell r="AA27">
            <v>0.19982547993019195</v>
          </cell>
          <cell r="AB27">
            <v>0.23509603800092771</v>
          </cell>
          <cell r="AC27">
            <v>0.2850467289719627</v>
          </cell>
          <cell r="AD27">
            <v>0.2276785714285714</v>
          </cell>
          <cell r="AE27">
            <v>0.2671948308059966</v>
          </cell>
          <cell r="AF27">
            <v>0.19982547993019195</v>
          </cell>
          <cell r="AG27">
            <v>0.23509603800092771</v>
          </cell>
        </row>
        <row r="28">
          <cell r="B28">
            <v>39227</v>
          </cell>
          <cell r="C28">
            <v>2007</v>
          </cell>
          <cell r="D28">
            <v>39273</v>
          </cell>
          <cell r="E28" t="str">
            <v>CanWest Mediaworks Income Fund</v>
          </cell>
          <cell r="F28" t="str">
            <v>Existing Management</v>
          </cell>
          <cell r="G28" t="str">
            <v>CMT</v>
          </cell>
          <cell r="H28" t="str">
            <v>MBO</v>
          </cell>
          <cell r="I28" t="str">
            <v>Mgmt</v>
          </cell>
          <cell r="J28" t="str">
            <v>Canada</v>
          </cell>
          <cell r="K28" t="str">
            <v>F</v>
          </cell>
          <cell r="L28" t="str">
            <v>C</v>
          </cell>
          <cell r="M28">
            <v>1</v>
          </cell>
          <cell r="N28">
            <v>495</v>
          </cell>
          <cell r="O28">
            <v>55</v>
          </cell>
          <cell r="P28">
            <v>9</v>
          </cell>
          <cell r="Q28">
            <v>9</v>
          </cell>
          <cell r="R28" t="str">
            <v>CAD</v>
          </cell>
          <cell r="S28">
            <v>7.03</v>
          </cell>
          <cell r="T28">
            <v>6.98</v>
          </cell>
          <cell r="U28">
            <v>6.8902974916625466</v>
          </cell>
          <cell r="V28">
            <v>6.9</v>
          </cell>
          <cell r="W28">
            <v>6.875178950816025</v>
          </cell>
          <cell r="X28">
            <v>0.2802275960170697</v>
          </cell>
          <cell r="Y28">
            <v>0.28939828080229213</v>
          </cell>
          <cell r="Z28">
            <v>0.30618453134864687</v>
          </cell>
          <cell r="AA28">
            <v>0.30434782608695654</v>
          </cell>
          <cell r="AB28">
            <v>0.30905683537615802</v>
          </cell>
          <cell r="AC28">
            <v>0.2802275960170697</v>
          </cell>
          <cell r="AD28">
            <v>0.28939828080229213</v>
          </cell>
          <cell r="AE28">
            <v>0.30618453134864687</v>
          </cell>
          <cell r="AF28">
            <v>0.30434782608695654</v>
          </cell>
          <cell r="AG28">
            <v>0.30905683537615802</v>
          </cell>
        </row>
        <row r="29">
          <cell r="B29">
            <v>39209</v>
          </cell>
          <cell r="C29">
            <v>2007</v>
          </cell>
          <cell r="D29">
            <v>39282</v>
          </cell>
          <cell r="E29" t="str">
            <v>Van Houtte</v>
          </cell>
          <cell r="F29" t="str">
            <v>Littlejohn &amp; Co</v>
          </cell>
          <cell r="G29" t="str">
            <v>CP</v>
          </cell>
          <cell r="H29" t="str">
            <v>LBO</v>
          </cell>
          <cell r="I29" t="str">
            <v>F</v>
          </cell>
          <cell r="J29" t="str">
            <v>U.S.</v>
          </cell>
          <cell r="K29" t="str">
            <v>F</v>
          </cell>
          <cell r="L29" t="str">
            <v>C</v>
          </cell>
          <cell r="M29">
            <v>1</v>
          </cell>
          <cell r="N29">
            <v>538.20207500000004</v>
          </cell>
          <cell r="O29">
            <v>21.528083000000002</v>
          </cell>
          <cell r="P29">
            <v>25</v>
          </cell>
          <cell r="Q29">
            <v>25</v>
          </cell>
          <cell r="R29" t="str">
            <v>CAD</v>
          </cell>
          <cell r="S29">
            <v>21.532299999999999</v>
          </cell>
          <cell r="T29">
            <v>17.245699999999999</v>
          </cell>
          <cell r="U29">
            <v>19.130228043331641</v>
          </cell>
          <cell r="V29">
            <v>17.235800000000001</v>
          </cell>
          <cell r="W29">
            <v>18.510856165893465</v>
          </cell>
          <cell r="X29">
            <v>0.16104642792455981</v>
          </cell>
          <cell r="Y29">
            <v>0.44963672103770791</v>
          </cell>
          <cell r="Z29">
            <v>0.30683230452730692</v>
          </cell>
          <cell r="AA29">
            <v>0.45046937188874314</v>
          </cell>
          <cell r="AB29">
            <v>0.35055881672631006</v>
          </cell>
          <cell r="AC29">
            <v>0.16104642792455981</v>
          </cell>
          <cell r="AD29">
            <v>0.44963672103770791</v>
          </cell>
          <cell r="AE29">
            <v>0.30683230452730692</v>
          </cell>
          <cell r="AF29">
            <v>0.45046937188874314</v>
          </cell>
          <cell r="AG29">
            <v>0.35055881672631006</v>
          </cell>
        </row>
        <row r="30">
          <cell r="B30">
            <v>39206</v>
          </cell>
          <cell r="C30">
            <v>2007</v>
          </cell>
          <cell r="D30">
            <v>39269</v>
          </cell>
          <cell r="E30" t="str">
            <v>Canada Cartage Diversified Income Fund</v>
          </cell>
          <cell r="F30" t="str">
            <v>Nautic Partners</v>
          </cell>
          <cell r="G30" t="str">
            <v>IP</v>
          </cell>
          <cell r="H30" t="str">
            <v>LBO</v>
          </cell>
          <cell r="I30" t="str">
            <v>F</v>
          </cell>
          <cell r="J30" t="str">
            <v>U.S.</v>
          </cell>
          <cell r="K30" t="str">
            <v>F</v>
          </cell>
          <cell r="L30" t="str">
            <v>C</v>
          </cell>
          <cell r="M30">
            <v>0.84819999999999995</v>
          </cell>
          <cell r="N30">
            <v>210.16349070000001</v>
          </cell>
          <cell r="O30">
            <v>18.598538999999999</v>
          </cell>
          <cell r="P30">
            <v>11.3</v>
          </cell>
          <cell r="Q30">
            <v>11.3</v>
          </cell>
          <cell r="R30" t="str">
            <v>CAD</v>
          </cell>
          <cell r="S30">
            <v>8.92</v>
          </cell>
          <cell r="T30">
            <v>8.8000000000000007</v>
          </cell>
          <cell r="U30">
            <v>8.7979203508273489</v>
          </cell>
          <cell r="V30">
            <v>8.75</v>
          </cell>
          <cell r="W30">
            <v>8.7670204597967167</v>
          </cell>
          <cell r="X30">
            <v>0.26681614349775784</v>
          </cell>
          <cell r="Y30">
            <v>0.28409090909090917</v>
          </cell>
          <cell r="Z30">
            <v>0.28439444202712738</v>
          </cell>
          <cell r="AA30">
            <v>0.29142857142857159</v>
          </cell>
          <cell r="AB30">
            <v>0.2889213675066542</v>
          </cell>
          <cell r="AC30">
            <v>0.26681614349775784</v>
          </cell>
          <cell r="AD30">
            <v>0.28409090909090917</v>
          </cell>
          <cell r="AE30">
            <v>0.28439444202712738</v>
          </cell>
          <cell r="AF30">
            <v>0.29142857142857159</v>
          </cell>
          <cell r="AG30">
            <v>0.2889213675066542</v>
          </cell>
        </row>
        <row r="31">
          <cell r="B31">
            <v>39202</v>
          </cell>
          <cell r="C31">
            <v>2007</v>
          </cell>
          <cell r="D31">
            <v>39247</v>
          </cell>
          <cell r="E31" t="str">
            <v>Custom Direct Income Fund</v>
          </cell>
          <cell r="F31" t="str">
            <v>Edgestone Capital Partners</v>
          </cell>
          <cell r="G31" t="str">
            <v>CP</v>
          </cell>
          <cell r="H31" t="str">
            <v>LBO</v>
          </cell>
          <cell r="I31" t="str">
            <v>F</v>
          </cell>
          <cell r="J31" t="str">
            <v>Canada</v>
          </cell>
          <cell r="K31" t="str">
            <v>F</v>
          </cell>
          <cell r="L31" t="str">
            <v>C</v>
          </cell>
          <cell r="M31">
            <v>1</v>
          </cell>
          <cell r="N31">
            <v>199.07600099999996</v>
          </cell>
          <cell r="O31">
            <v>19.517254999999999</v>
          </cell>
          <cell r="P31">
            <v>10.199999999999999</v>
          </cell>
          <cell r="Q31">
            <v>10.199999999999999</v>
          </cell>
          <cell r="R31" t="str">
            <v>CAD</v>
          </cell>
          <cell r="S31">
            <v>9.25</v>
          </cell>
          <cell r="T31">
            <v>8.9499999999999993</v>
          </cell>
          <cell r="U31">
            <v>9.1094464550400147</v>
          </cell>
          <cell r="V31">
            <v>8.4499999999999993</v>
          </cell>
          <cell r="W31">
            <v>8.9023670778553523</v>
          </cell>
          <cell r="X31">
            <v>0.10270270270270254</v>
          </cell>
          <cell r="Y31">
            <v>0.13966480446927365</v>
          </cell>
          <cell r="Z31">
            <v>0.11971677426750893</v>
          </cell>
          <cell r="AA31">
            <v>0.20710059171597628</v>
          </cell>
          <cell r="AB31">
            <v>0.1457626843283637</v>
          </cell>
          <cell r="AC31">
            <v>0.10270270270270254</v>
          </cell>
          <cell r="AD31">
            <v>0.13966480446927365</v>
          </cell>
          <cell r="AE31">
            <v>0.11971677426750893</v>
          </cell>
          <cell r="AF31">
            <v>0.20710059171597628</v>
          </cell>
          <cell r="AG31">
            <v>0.1457626843283637</v>
          </cell>
        </row>
        <row r="32">
          <cell r="B32">
            <v>39188</v>
          </cell>
          <cell r="C32">
            <v>2007</v>
          </cell>
          <cell r="D32">
            <v>39261</v>
          </cell>
          <cell r="E32" t="str">
            <v>UE Waterheater Income Fund</v>
          </cell>
          <cell r="F32" t="str">
            <v>Alinda Capital Partners</v>
          </cell>
          <cell r="G32" t="str">
            <v>CP</v>
          </cell>
          <cell r="H32" t="str">
            <v>LBO</v>
          </cell>
          <cell r="I32" t="str">
            <v>F</v>
          </cell>
          <cell r="J32" t="str">
            <v>U.S.</v>
          </cell>
          <cell r="K32" t="str">
            <v>F</v>
          </cell>
          <cell r="L32" t="str">
            <v>C</v>
          </cell>
          <cell r="M32">
            <v>1</v>
          </cell>
          <cell r="N32">
            <v>1134.3965700000001</v>
          </cell>
          <cell r="O32">
            <v>49.32159</v>
          </cell>
          <cell r="P32">
            <v>23</v>
          </cell>
          <cell r="Q32">
            <v>23</v>
          </cell>
          <cell r="R32" t="str">
            <v>CAD</v>
          </cell>
          <cell r="S32">
            <v>15.71</v>
          </cell>
          <cell r="T32">
            <v>15.5</v>
          </cell>
          <cell r="U32">
            <v>15.576168450565639</v>
          </cell>
          <cell r="V32">
            <v>15.17</v>
          </cell>
          <cell r="W32">
            <v>15.476168359237159</v>
          </cell>
          <cell r="X32">
            <v>0.46403564608529591</v>
          </cell>
          <cell r="Y32">
            <v>0.4838709677419355</v>
          </cell>
          <cell r="Z32">
            <v>0.47661474469767739</v>
          </cell>
          <cell r="AA32">
            <v>0.51615029663810152</v>
          </cell>
          <cell r="AB32">
            <v>0.48615597001257371</v>
          </cell>
          <cell r="AC32">
            <v>0.46403564608529591</v>
          </cell>
          <cell r="AD32">
            <v>0.4838709677419355</v>
          </cell>
          <cell r="AE32">
            <v>0.47661474469767739</v>
          </cell>
          <cell r="AF32">
            <v>0.51615029663810152</v>
          </cell>
          <cell r="AG32">
            <v>0.48615597001257371</v>
          </cell>
        </row>
        <row r="33">
          <cell r="B33">
            <v>39127</v>
          </cell>
          <cell r="C33">
            <v>2007</v>
          </cell>
          <cell r="D33">
            <v>39226</v>
          </cell>
          <cell r="E33" t="str">
            <v>Alexis Nihon Real Estate</v>
          </cell>
          <cell r="F33" t="str">
            <v>Homburg Invest</v>
          </cell>
          <cell r="G33" t="str">
            <v>RE</v>
          </cell>
          <cell r="H33" t="str">
            <v>LBO</v>
          </cell>
          <cell r="I33" t="str">
            <v>S</v>
          </cell>
          <cell r="J33" t="str">
            <v>Canada</v>
          </cell>
          <cell r="K33" t="str">
            <v>F</v>
          </cell>
          <cell r="L33" t="str">
            <v>C</v>
          </cell>
          <cell r="M33">
            <v>0.67459999999999998</v>
          </cell>
          <cell r="N33">
            <v>545.48512019999998</v>
          </cell>
          <cell r="O33">
            <v>29.327157</v>
          </cell>
          <cell r="P33">
            <v>18.5</v>
          </cell>
          <cell r="Q33">
            <v>18.600000000000001</v>
          </cell>
          <cell r="R33" t="str">
            <v>CAD</v>
          </cell>
          <cell r="S33">
            <v>18.428699999999999</v>
          </cell>
          <cell r="T33">
            <v>18.7073</v>
          </cell>
          <cell r="U33">
            <v>18.623451588193038</v>
          </cell>
          <cell r="V33">
            <v>18.1402</v>
          </cell>
          <cell r="W33">
            <v>18.50726852349953</v>
          </cell>
          <cell r="X33">
            <v>3.8689652552812426E-3</v>
          </cell>
          <cell r="Y33">
            <v>-1.1081235667359857E-2</v>
          </cell>
          <cell r="Z33">
            <v>-6.6288242868633995E-3</v>
          </cell>
          <cell r="AA33">
            <v>1.9834400943760322E-2</v>
          </cell>
          <cell r="AB33">
            <v>-3.9273885772506123E-4</v>
          </cell>
          <cell r="AC33">
            <v>9.2952839863909009E-3</v>
          </cell>
          <cell r="AD33">
            <v>-5.7357288331292278E-3</v>
          </cell>
          <cell r="AE33">
            <v>-1.2592503640895814E-3</v>
          </cell>
          <cell r="AF33">
            <v>2.5347019327240039E-2</v>
          </cell>
          <cell r="AG33">
            <v>5.0105436349359156E-3</v>
          </cell>
        </row>
        <row r="34">
          <cell r="B34">
            <v>39127</v>
          </cell>
          <cell r="C34">
            <v>2007</v>
          </cell>
          <cell r="D34">
            <v>39170</v>
          </cell>
          <cell r="E34" t="str">
            <v>Entertainment One Income Fund</v>
          </cell>
          <cell r="F34" t="str">
            <v>Marwyn Investment Management</v>
          </cell>
          <cell r="G34" t="str">
            <v>CP</v>
          </cell>
          <cell r="H34" t="str">
            <v>LBO</v>
          </cell>
          <cell r="I34" t="str">
            <v>F</v>
          </cell>
          <cell r="J34" t="str">
            <v>U.K.</v>
          </cell>
          <cell r="K34" t="str">
            <v>F</v>
          </cell>
          <cell r="L34" t="str">
            <v>C</v>
          </cell>
          <cell r="M34">
            <v>1</v>
          </cell>
          <cell r="N34">
            <v>118.99735701</v>
          </cell>
          <cell r="O34">
            <v>33.332593000000003</v>
          </cell>
          <cell r="P34">
            <v>3.6</v>
          </cell>
          <cell r="Q34">
            <v>3.57</v>
          </cell>
          <cell r="R34" t="str">
            <v>CAD</v>
          </cell>
          <cell r="S34">
            <v>2.7</v>
          </cell>
          <cell r="T34">
            <v>2.2999999999999998</v>
          </cell>
          <cell r="U34">
            <v>2.5403289860485647</v>
          </cell>
          <cell r="V34">
            <v>2.4500000000000002</v>
          </cell>
          <cell r="W34">
            <v>2.4572668932591561</v>
          </cell>
          <cell r="X34">
            <v>0.33333333333333326</v>
          </cell>
          <cell r="Y34">
            <v>0.56521739130434789</v>
          </cell>
          <cell r="Z34">
            <v>0.41713928383730092</v>
          </cell>
          <cell r="AA34">
            <v>0.46938775510204067</v>
          </cell>
          <cell r="AB34">
            <v>0.46504232400461731</v>
          </cell>
          <cell r="AC34">
            <v>0.32222222222222197</v>
          </cell>
          <cell r="AD34">
            <v>0.5521739130434784</v>
          </cell>
          <cell r="AE34">
            <v>0.40532978980532341</v>
          </cell>
          <cell r="AF34">
            <v>0.45714285714285707</v>
          </cell>
          <cell r="AG34">
            <v>0.45283363797124543</v>
          </cell>
        </row>
        <row r="35">
          <cell r="B35">
            <v>39071</v>
          </cell>
          <cell r="C35">
            <v>2006</v>
          </cell>
          <cell r="D35">
            <v>39126</v>
          </cell>
          <cell r="E35" t="str">
            <v>Calpine Power Income Fund</v>
          </cell>
          <cell r="F35" t="str">
            <v>Harbinger Capital Partners</v>
          </cell>
          <cell r="G35" t="str">
            <v>P&amp;U</v>
          </cell>
          <cell r="H35" t="str">
            <v>LBO</v>
          </cell>
          <cell r="I35" t="str">
            <v>F</v>
          </cell>
          <cell r="J35" t="str">
            <v>U.S.</v>
          </cell>
          <cell r="K35" t="str">
            <v>H</v>
          </cell>
          <cell r="L35" t="str">
            <v>C</v>
          </cell>
          <cell r="M35">
            <v>0.94599999999999995</v>
          </cell>
          <cell r="N35">
            <v>802.64974400000006</v>
          </cell>
          <cell r="O35">
            <v>61.742288000000002</v>
          </cell>
          <cell r="P35">
            <v>12.25</v>
          </cell>
          <cell r="Q35">
            <v>13</v>
          </cell>
          <cell r="R35" t="str">
            <v>CAD</v>
          </cell>
          <cell r="S35">
            <v>10.45</v>
          </cell>
          <cell r="T35">
            <v>11</v>
          </cell>
          <cell r="U35">
            <v>10.831184285541809</v>
          </cell>
          <cell r="V35">
            <v>10.42</v>
          </cell>
          <cell r="W35">
            <v>10.703376899401629</v>
          </cell>
          <cell r="X35">
            <v>0.17224880382775121</v>
          </cell>
          <cell r="Y35">
            <v>0.11363636363636354</v>
          </cell>
          <cell r="Z35">
            <v>0.1309935900871082</v>
          </cell>
          <cell r="AA35">
            <v>0.17562380038387726</v>
          </cell>
          <cell r="AB35">
            <v>0.14449861152556776</v>
          </cell>
          <cell r="AC35">
            <v>0.24401913875598091</v>
          </cell>
          <cell r="AD35">
            <v>0.18181818181818188</v>
          </cell>
          <cell r="AE35">
            <v>0.20023809560264527</v>
          </cell>
          <cell r="AF35">
            <v>0.24760076775431861</v>
          </cell>
          <cell r="AG35">
            <v>0.21456995508835752</v>
          </cell>
        </row>
        <row r="36">
          <cell r="B36">
            <v>38995</v>
          </cell>
          <cell r="C36">
            <v>2006</v>
          </cell>
          <cell r="D36">
            <v>39114</v>
          </cell>
          <cell r="E36" t="str">
            <v>Retirement Residences REIT</v>
          </cell>
          <cell r="F36" t="str">
            <v>PSPIB</v>
          </cell>
          <cell r="G36" t="str">
            <v>RE</v>
          </cell>
          <cell r="H36" t="str">
            <v>GPT</v>
          </cell>
          <cell r="I36" t="str">
            <v>F</v>
          </cell>
          <cell r="J36" t="str">
            <v>Canada</v>
          </cell>
          <cell r="K36" t="str">
            <v>F</v>
          </cell>
          <cell r="L36" t="str">
            <v>C</v>
          </cell>
          <cell r="M36">
            <v>1</v>
          </cell>
          <cell r="N36">
            <v>774.66973029999997</v>
          </cell>
          <cell r="O36">
            <v>92.774817999999996</v>
          </cell>
          <cell r="P36">
            <v>8.35</v>
          </cell>
          <cell r="Q36">
            <v>8.35</v>
          </cell>
          <cell r="R36" t="str">
            <v>CAD</v>
          </cell>
          <cell r="S36">
            <v>7.7</v>
          </cell>
          <cell r="T36">
            <v>6.96</v>
          </cell>
          <cell r="U36">
            <v>7.7433429273649619</v>
          </cell>
          <cell r="V36">
            <v>7.15</v>
          </cell>
          <cell r="W36">
            <v>7.616512912077769</v>
          </cell>
          <cell r="X36">
            <v>8.4415584415584277E-2</v>
          </cell>
          <cell r="Y36">
            <v>0.19971264367816088</v>
          </cell>
          <cell r="Z36">
            <v>7.8345629055263988E-2</v>
          </cell>
          <cell r="AA36">
            <v>0.1678321678321677</v>
          </cell>
          <cell r="AB36">
            <v>9.6302218139631135E-2</v>
          </cell>
          <cell r="AC36">
            <v>8.4415584415584277E-2</v>
          </cell>
          <cell r="AD36">
            <v>0.19971264367816088</v>
          </cell>
          <cell r="AE36">
            <v>7.8345629055263988E-2</v>
          </cell>
          <cell r="AF36">
            <v>0.1678321678321677</v>
          </cell>
          <cell r="AG36">
            <v>9.6302218139631135E-2</v>
          </cell>
        </row>
        <row r="37">
          <cell r="B37">
            <v>38940</v>
          </cell>
          <cell r="C37">
            <v>2006</v>
          </cell>
          <cell r="D37">
            <v>39016</v>
          </cell>
          <cell r="E37" t="str">
            <v>Intrawest</v>
          </cell>
          <cell r="F37" t="str">
            <v>Fortress Investment Group</v>
          </cell>
          <cell r="G37" t="str">
            <v>CP</v>
          </cell>
          <cell r="H37" t="str">
            <v>LBO</v>
          </cell>
          <cell r="I37" t="str">
            <v>F</v>
          </cell>
          <cell r="J37" t="str">
            <v>U.S.</v>
          </cell>
          <cell r="K37" t="str">
            <v>F</v>
          </cell>
          <cell r="L37" t="str">
            <v>C</v>
          </cell>
          <cell r="M37">
            <v>1</v>
          </cell>
          <cell r="N37">
            <v>1931.8384770089999</v>
          </cell>
          <cell r="O37">
            <v>49.066926000000002</v>
          </cell>
          <cell r="P37">
            <v>39.371499999999997</v>
          </cell>
          <cell r="Q37">
            <v>39.371499999999997</v>
          </cell>
          <cell r="R37" t="str">
            <v>US</v>
          </cell>
          <cell r="S37">
            <v>29.79</v>
          </cell>
          <cell r="T37">
            <v>31.94</v>
          </cell>
          <cell r="U37">
            <v>30.456764084433747</v>
          </cell>
          <cell r="V37">
            <v>32.76</v>
          </cell>
          <cell r="W37">
            <v>31.490381687586236</v>
          </cell>
          <cell r="X37">
            <v>0.32163477677072838</v>
          </cell>
          <cell r="Y37">
            <v>0.23267063243581698</v>
          </cell>
          <cell r="Z37">
            <v>0.29270134840498407</v>
          </cell>
          <cell r="AA37">
            <v>0.20181623931623927</v>
          </cell>
          <cell r="AB37">
            <v>0.25027065059425935</v>
          </cell>
          <cell r="AC37">
            <v>0.32163477677072838</v>
          </cell>
          <cell r="AD37">
            <v>0.23267063243581698</v>
          </cell>
          <cell r="AE37">
            <v>0.29270134840498407</v>
          </cell>
          <cell r="AF37">
            <v>0.20181623931623927</v>
          </cell>
          <cell r="AG37">
            <v>0.25027065059425935</v>
          </cell>
        </row>
        <row r="38">
          <cell r="B38">
            <v>38666</v>
          </cell>
          <cell r="C38">
            <v>2005</v>
          </cell>
          <cell r="D38">
            <v>38786</v>
          </cell>
          <cell r="E38" t="str">
            <v>Hudson's Bay</v>
          </cell>
          <cell r="F38" t="str">
            <v>Maple Leaf Heritage Investment</v>
          </cell>
          <cell r="G38" t="str">
            <v>CP</v>
          </cell>
          <cell r="H38" t="str">
            <v>LBO</v>
          </cell>
          <cell r="I38" t="str">
            <v>F</v>
          </cell>
          <cell r="J38" t="str">
            <v>Canada</v>
          </cell>
          <cell r="K38" t="str">
            <v>H</v>
          </cell>
          <cell r="L38" t="str">
            <v>C</v>
          </cell>
          <cell r="M38">
            <v>0.81200000000000006</v>
          </cell>
          <cell r="N38">
            <v>1059.4852100000001</v>
          </cell>
          <cell r="O38">
            <v>69.474440000000001</v>
          </cell>
          <cell r="P38">
            <v>14.75</v>
          </cell>
          <cell r="Q38">
            <v>15.25</v>
          </cell>
          <cell r="R38" t="str">
            <v>CAD</v>
          </cell>
          <cell r="S38">
            <v>12.63</v>
          </cell>
          <cell r="T38">
            <v>13.02</v>
          </cell>
          <cell r="U38">
            <v>12.996586268641661</v>
          </cell>
          <cell r="V38">
            <v>13.7</v>
          </cell>
          <cell r="W38">
            <v>13.411083650588846</v>
          </cell>
          <cell r="X38">
            <v>0.16785431512272364</v>
          </cell>
          <cell r="Y38">
            <v>0.13287250384024585</v>
          </cell>
          <cell r="Z38">
            <v>0.13491340688354447</v>
          </cell>
          <cell r="AA38">
            <v>7.6642335766423431E-2</v>
          </cell>
          <cell r="AB38">
            <v>9.9836551936827611E-2</v>
          </cell>
          <cell r="AC38">
            <v>0.20744259699129053</v>
          </cell>
          <cell r="AD38">
            <v>0.17127496159754219</v>
          </cell>
          <cell r="AE38">
            <v>0.17338504779485109</v>
          </cell>
          <cell r="AF38">
            <v>0.113138686131387</v>
          </cell>
          <cell r="AG38">
            <v>0.13711914691773708</v>
          </cell>
        </row>
        <row r="39">
          <cell r="B39">
            <v>38663</v>
          </cell>
          <cell r="C39">
            <v>2005</v>
          </cell>
          <cell r="D39">
            <v>38790</v>
          </cell>
          <cell r="E39" t="str">
            <v>GEAC Computer</v>
          </cell>
          <cell r="F39" t="str">
            <v>Golden Gate Capital</v>
          </cell>
          <cell r="H39" t="str">
            <v>LBO</v>
          </cell>
          <cell r="I39" t="str">
            <v>F</v>
          </cell>
          <cell r="J39" t="str">
            <v>US</v>
          </cell>
          <cell r="K39" t="str">
            <v>F</v>
          </cell>
          <cell r="L39" t="str">
            <v>C</v>
          </cell>
          <cell r="M39">
            <v>1</v>
          </cell>
          <cell r="N39">
            <v>1144.7766188099999</v>
          </cell>
          <cell r="O39">
            <v>87.320870999999997</v>
          </cell>
          <cell r="P39">
            <v>13.11</v>
          </cell>
          <cell r="Q39">
            <v>13.11</v>
          </cell>
          <cell r="R39" t="str">
            <v>US</v>
          </cell>
          <cell r="S39">
            <v>10.39</v>
          </cell>
          <cell r="T39">
            <v>10.45</v>
          </cell>
          <cell r="U39">
            <v>10.465614236518789</v>
          </cell>
          <cell r="V39">
            <v>10.8</v>
          </cell>
          <cell r="W39">
            <v>10.564405543132219</v>
          </cell>
          <cell r="X39">
            <v>0.26179018286814237</v>
          </cell>
          <cell r="Y39">
            <v>0.25454545454545463</v>
          </cell>
          <cell r="Z39">
            <v>0.25267372785955278</v>
          </cell>
          <cell r="AA39">
            <v>0.2138888888888888</v>
          </cell>
          <cell r="AB39">
            <v>0.24095955484429865</v>
          </cell>
          <cell r="AC39">
            <v>0.26179018286814237</v>
          </cell>
          <cell r="AD39">
            <v>0.25454545454545463</v>
          </cell>
          <cell r="AE39">
            <v>0.25267372785955278</v>
          </cell>
          <cell r="AF39">
            <v>0.2138888888888888</v>
          </cell>
          <cell r="AG39">
            <v>0.24095955484429865</v>
          </cell>
        </row>
        <row r="41">
          <cell r="E41" t="str">
            <v>Average</v>
          </cell>
          <cell r="X41">
            <v>0.2731121360635328</v>
          </cell>
          <cell r="Y41">
            <v>0.30314066779546661</v>
          </cell>
          <cell r="Z41">
            <v>0.27955749390657847</v>
          </cell>
          <cell r="AA41">
            <v>0.25688696822616208</v>
          </cell>
          <cell r="AB41">
            <v>0.2876736057917878</v>
          </cell>
          <cell r="AC41">
            <v>0.28036870327095481</v>
          </cell>
          <cell r="AD41">
            <v>0.3104761857389996</v>
          </cell>
          <cell r="AE41">
            <v>0.28676091326482028</v>
          </cell>
          <cell r="AF41">
            <v>0.26493027879034281</v>
          </cell>
          <cell r="AG41">
            <v>0.29502062885373709</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 val="Institutional Performance (Dec)"/>
    </sheetNames>
    <sheetDataSet>
      <sheetData sheetId="0">
        <row r="2">
          <cell r="A2" t="str">
            <v>(C$ millions except per share amounts)</v>
          </cell>
          <cell r="D2" t="str">
            <v>Low</v>
          </cell>
          <cell r="F2" t="str">
            <v>High</v>
          </cell>
        </row>
        <row r="4">
          <cell r="A4" t="str">
            <v>Insitutional AUM(1)</v>
          </cell>
          <cell r="D4">
            <v>3970.6</v>
          </cell>
          <cell r="F4">
            <v>3970.6</v>
          </cell>
        </row>
        <row r="5">
          <cell r="A5" t="str">
            <v>EV/AUM Multiple</v>
          </cell>
          <cell r="D5">
            <v>0.01</v>
          </cell>
          <cell r="F5">
            <v>1.4999999999999999E-2</v>
          </cell>
        </row>
        <row r="6">
          <cell r="A6" t="str">
            <v>Implied Value of Inst. Assets</v>
          </cell>
          <cell r="D6">
            <v>39.706000000000003</v>
          </cell>
          <cell r="F6">
            <v>59.558999999999997</v>
          </cell>
        </row>
        <row r="8">
          <cell r="A8" t="str">
            <v>High Net Worth AUM</v>
          </cell>
          <cell r="D8">
            <v>2134.3000000000002</v>
          </cell>
          <cell r="F8">
            <v>2134.3000000000002</v>
          </cell>
        </row>
        <row r="9">
          <cell r="A9" t="str">
            <v>EV/AUM Multiple</v>
          </cell>
          <cell r="D9">
            <v>1.2500000000000001E-2</v>
          </cell>
          <cell r="F9">
            <v>1.7500000000000002E-2</v>
          </cell>
        </row>
        <row r="10">
          <cell r="A10" t="str">
            <v>Implied Value of High Net Worth Assets</v>
          </cell>
          <cell r="D10">
            <v>26.678750000000004</v>
          </cell>
          <cell r="F10">
            <v>37.35025000000001</v>
          </cell>
        </row>
        <row r="12">
          <cell r="A12" t="str">
            <v>Mutual Fund AUM (in-house)</v>
          </cell>
          <cell r="D12">
            <v>0</v>
          </cell>
          <cell r="F12">
            <v>0</v>
          </cell>
        </row>
        <row r="13">
          <cell r="A13" t="str">
            <v>EV/AUM Multiple</v>
          </cell>
          <cell r="D13">
            <v>0.06</v>
          </cell>
          <cell r="F13">
            <v>0.08</v>
          </cell>
        </row>
        <row r="14">
          <cell r="A14" t="str">
            <v>Implied Value of Closed-End Assets</v>
          </cell>
          <cell r="D14">
            <v>0</v>
          </cell>
          <cell r="F14">
            <v>0</v>
          </cell>
        </row>
        <row r="16">
          <cell r="A16" t="str">
            <v>Total Implied Value</v>
          </cell>
          <cell r="D16">
            <v>66.384750000000011</v>
          </cell>
          <cell r="F16">
            <v>96.909250000000014</v>
          </cell>
        </row>
        <row r="18">
          <cell r="A18" t="str">
            <v>(1) Includes pension, insurance, corporate, endownments &amp; foundations.</v>
          </cell>
        </row>
        <row r="20">
          <cell r="A20" t="str">
            <v>Institutional (pension, insu, corp)</v>
          </cell>
          <cell r="B20">
            <v>3970.6</v>
          </cell>
          <cell r="D20" t="str">
            <v>Instit.</v>
          </cell>
        </row>
        <row r="21">
          <cell r="A21" t="str">
            <v>Private Client</v>
          </cell>
          <cell r="B21">
            <v>2134.3000000000002</v>
          </cell>
          <cell r="D21" t="str">
            <v>HNW</v>
          </cell>
        </row>
        <row r="22">
          <cell r="A22" t="str">
            <v>MF (sub-advisory)</v>
          </cell>
          <cell r="B22">
            <v>0</v>
          </cell>
        </row>
        <row r="23">
          <cell r="A23" t="str">
            <v>MF (in-house)</v>
          </cell>
          <cell r="B23">
            <v>0</v>
          </cell>
          <cell r="D23" t="str">
            <v>MF (in-house)</v>
          </cell>
        </row>
        <row r="24">
          <cell r="A24" t="str">
            <v>International AUM</v>
          </cell>
          <cell r="B24">
            <v>6104.9</v>
          </cell>
          <cell r="D24" t="str">
            <v>Int'l AUM</v>
          </cell>
        </row>
        <row r="25">
          <cell r="B25">
            <v>7140.3</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Valuation"/>
      <sheetName val="Financial Highlights"/>
      <sheetName val="Charts &gt;&gt;&gt;"/>
      <sheetName val="Financial Charts"/>
      <sheetName val="Operating Stats"/>
      <sheetName val="Reserving"/>
      <sheetName val="Pie Charts"/>
      <sheetName val="#REF"/>
      <sheetName val="Overview of Ops"/>
      <sheetName val="Growth and Performance"/>
      <sheetName val="Key Operating Stats"/>
      <sheetName val="Reserving Analysis"/>
    </sheetNames>
    <sheetDataSet>
      <sheetData sheetId="0" refreshError="1"/>
      <sheetData sheetId="1">
        <row r="1">
          <cell r="A1" t="str">
            <v>AIG United Guaranty</v>
          </cell>
        </row>
        <row r="2">
          <cell r="A2" t="str">
            <v>Valuation</v>
          </cell>
          <cell r="C2" t="str">
            <v>Company Name</v>
          </cell>
        </row>
        <row r="4">
          <cell r="B4" t="str">
            <v>($ millions)</v>
          </cell>
          <cell r="C4" t="str">
            <v>Low</v>
          </cell>
          <cell r="E4" t="str">
            <v>High</v>
          </cell>
        </row>
        <row r="5">
          <cell r="B5" t="str">
            <v>Book Value (Q3 2007)</v>
          </cell>
          <cell r="C5">
            <v>0</v>
          </cell>
          <cell r="E5">
            <v>0</v>
          </cell>
        </row>
        <row r="6">
          <cell r="B6" t="str">
            <v>Book Value (Q2 2008)</v>
          </cell>
          <cell r="C6">
            <v>95.563000000000002</v>
          </cell>
          <cell r="E6">
            <v>95.563000000000002</v>
          </cell>
        </row>
        <row r="7">
          <cell r="B7" t="str">
            <v>P/B Multiple</v>
          </cell>
          <cell r="C7">
            <v>1.65</v>
          </cell>
          <cell r="E7">
            <v>1.85</v>
          </cell>
        </row>
        <row r="8">
          <cell r="B8" t="str">
            <v>P/BV Multiple</v>
          </cell>
          <cell r="C8">
            <v>1.4</v>
          </cell>
          <cell r="E8">
            <v>1.5</v>
          </cell>
        </row>
        <row r="10">
          <cell r="B10" t="str">
            <v>Implied Value of Equity</v>
          </cell>
          <cell r="C10">
            <v>133.78819999999999</v>
          </cell>
          <cell r="E10">
            <v>143.34450000000001</v>
          </cell>
        </row>
        <row r="12">
          <cell r="B12" t="str">
            <v>Return on Equity (Q2 Annualized)</v>
          </cell>
          <cell r="C12">
            <v>1.3603591348115903E-3</v>
          </cell>
          <cell r="E12">
            <v>1.3603591348115903E-3</v>
          </cell>
        </row>
        <row r="13">
          <cell r="B13" t="str">
            <v>Net Income (Q2 Annualized)</v>
          </cell>
          <cell r="C13">
            <v>0.13</v>
          </cell>
          <cell r="E13">
            <v>0.13</v>
          </cell>
        </row>
        <row r="15">
          <cell r="B15" t="str">
            <v>Implied P/E Multiple</v>
          </cell>
          <cell r="C15" t="str">
            <v>n.m.f.</v>
          </cell>
          <cell r="E15" t="str">
            <v>n.m.f.</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Mutual Fund Assets"/>
      <sheetName val="Morningstar"/>
    </sheetNames>
    <sheetDataSet>
      <sheetData sheetId="0">
        <row r="1">
          <cell r="A1" t="str">
            <v>Canadian AUM</v>
          </cell>
          <cell r="B1" t="str">
            <v>$, millions</v>
          </cell>
          <cell r="C1" t="str">
            <v>(as of Jun. 30, 2008)</v>
          </cell>
        </row>
        <row r="2">
          <cell r="A2" t="str">
            <v>Mutual Funds</v>
          </cell>
          <cell r="B2">
            <v>809.7</v>
          </cell>
        </row>
        <row r="3">
          <cell r="A3" t="str">
            <v>High Net Worth Individuals</v>
          </cell>
          <cell r="B3">
            <v>760.2</v>
          </cell>
        </row>
        <row r="4">
          <cell r="A4" t="str">
            <v>Pension Assets</v>
          </cell>
          <cell r="B4">
            <v>5683.5</v>
          </cell>
        </row>
        <row r="5">
          <cell r="A5" t="str">
            <v>Insurance Co. Assets</v>
          </cell>
          <cell r="B5">
            <v>1182.8</v>
          </cell>
        </row>
        <row r="6">
          <cell r="A6" t="str">
            <v>Other</v>
          </cell>
          <cell r="B6">
            <v>1083.5</v>
          </cell>
        </row>
        <row r="7">
          <cell r="A7" t="str">
            <v>Total</v>
          </cell>
          <cell r="B7">
            <v>9519.6999999999989</v>
          </cell>
        </row>
        <row r="27">
          <cell r="A27" t="str">
            <v>By Asset Class</v>
          </cell>
        </row>
        <row r="28">
          <cell r="A28" t="str">
            <v>Canadian Equity - Active</v>
          </cell>
          <cell r="B28">
            <v>0.32</v>
          </cell>
        </row>
        <row r="29">
          <cell r="A29" t="str">
            <v>Canadian Equity - Small Cap</v>
          </cell>
          <cell r="B29">
            <v>0.15</v>
          </cell>
        </row>
        <row r="30">
          <cell r="A30" t="str">
            <v>Canadian Bonds</v>
          </cell>
          <cell r="B30">
            <v>0.28000000000000003</v>
          </cell>
        </row>
        <row r="31">
          <cell r="A31" t="str">
            <v>Cash/Equivalents</v>
          </cell>
          <cell r="B31">
            <v>0.08</v>
          </cell>
        </row>
        <row r="32">
          <cell r="A32" t="str">
            <v>Global Equity</v>
          </cell>
          <cell r="B32">
            <v>0.17</v>
          </cell>
        </row>
        <row r="33">
          <cell r="A33" t="str">
            <v>Total</v>
          </cell>
          <cell r="B33">
            <v>1</v>
          </cell>
        </row>
      </sheetData>
      <sheetData sheetId="1" refreshError="1"/>
      <sheetData sheetId="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s"/>
      <sheetName val="Estimates"/>
      <sheetName val="Price History"/>
      <sheetName val="IPO Details"/>
      <sheetName val="Retained Interest"/>
      <sheetName val="Price "/>
      <sheetName val="KNA --&gt;"/>
      <sheetName val="Debt"/>
      <sheetName val="Pro Forma"/>
      <sheetName val="Cap Table"/>
      <sheetName val="NPV KNA Notes"/>
      <sheetName val="Ill. Exch."/>
      <sheetName val="STB --&gt;"/>
      <sheetName val="Units"/>
      <sheetName val="Exchange"/>
      <sheetName val="Price Chart"/>
      <sheetName val="Leverage"/>
      <sheetName val="NPV STB Notes"/>
      <sheetName val="NFI --&gt;"/>
      <sheetName val="NPV NFI Notes"/>
      <sheetName val="NFI Cap Table"/>
      <sheetName val="NFI Debt"/>
      <sheetName val="NFI Exch."/>
      <sheetName val="Average Traded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2">
          <cell r="G2">
            <v>11.2</v>
          </cell>
        </row>
        <row r="3">
          <cell r="G3">
            <v>0.9768</v>
          </cell>
        </row>
        <row r="5">
          <cell r="C5" t="str">
            <v>(US$ millions, except per share amount or where noted)</v>
          </cell>
        </row>
        <row r="7">
          <cell r="C7" t="str">
            <v>C$ Unit Price</v>
          </cell>
          <cell r="G7">
            <v>11.2</v>
          </cell>
        </row>
        <row r="8">
          <cell r="C8" t="str">
            <v>Current USD/CAD Exchange Rate</v>
          </cell>
          <cell r="G8">
            <v>0.9768</v>
          </cell>
        </row>
        <row r="10">
          <cell r="C10" t="str">
            <v>US$ Unit Price</v>
          </cell>
          <cell r="G10">
            <v>11.466011466011466</v>
          </cell>
        </row>
        <row r="11">
          <cell r="C11" t="str">
            <v>Fully Diluted Units Outstanding</v>
          </cell>
          <cell r="G11">
            <v>53.067906999999998</v>
          </cell>
        </row>
        <row r="12">
          <cell r="C12" t="str">
            <v>Fully Diluted Market Capitalization</v>
          </cell>
          <cell r="G12">
            <v>608.47723013923007</v>
          </cell>
        </row>
        <row r="13">
          <cell r="C13" t="str">
            <v>Net Third-Party Debt</v>
          </cell>
          <cell r="G13">
            <v>87.188909090909092</v>
          </cell>
        </row>
        <row r="14">
          <cell r="C14" t="str">
            <v>Enterprise Value</v>
          </cell>
          <cell r="G14">
            <v>695.66613923013915</v>
          </cell>
        </row>
        <row r="16">
          <cell r="E16" t="str">
            <v>EBITDA</v>
          </cell>
          <cell r="G16" t="str">
            <v>EV/EBITDA</v>
          </cell>
        </row>
        <row r="17">
          <cell r="C17" t="str">
            <v>LTM</v>
          </cell>
          <cell r="E17">
            <v>83.038000000000011</v>
          </cell>
          <cell r="G17">
            <v>8.3776841835080216</v>
          </cell>
        </row>
        <row r="18">
          <cell r="C18" t="str">
            <v>2007E(1)</v>
          </cell>
          <cell r="E18">
            <v>96.6</v>
          </cell>
          <cell r="G18">
            <v>7.2015128284693501</v>
          </cell>
        </row>
        <row r="19">
          <cell r="C19" t="str">
            <v>2008E(1)</v>
          </cell>
          <cell r="E19">
            <v>100.77500000000001</v>
          </cell>
          <cell r="G19">
            <v>6.9031618876719341</v>
          </cell>
        </row>
        <row r="21">
          <cell r="E21" t="str">
            <v>Distributions</v>
          </cell>
          <cell r="G21" t="str">
            <v>Yield</v>
          </cell>
        </row>
        <row r="22">
          <cell r="C22" t="str">
            <v>LTM</v>
          </cell>
          <cell r="E22">
            <v>1.1075999999999999</v>
          </cell>
          <cell r="G22">
            <v>9.8892857142857143E-2</v>
          </cell>
        </row>
        <row r="23">
          <cell r="C23" t="str">
            <v>2007E(1)</v>
          </cell>
          <cell r="E23">
            <v>1.1475</v>
          </cell>
          <cell r="G23">
            <v>0.10245535714285714</v>
          </cell>
        </row>
        <row r="24">
          <cell r="C24" t="str">
            <v>2008E(1)</v>
          </cell>
          <cell r="E24">
            <v>1.2</v>
          </cell>
          <cell r="G24">
            <v>0.10714285714285715</v>
          </cell>
        </row>
        <row r="26">
          <cell r="E26" t="str">
            <v>DCPU</v>
          </cell>
          <cell r="G26" t="str">
            <v>FD Yield</v>
          </cell>
        </row>
        <row r="27">
          <cell r="C27" t="str">
            <v>LTM(2)</v>
          </cell>
          <cell r="E27">
            <v>1.43</v>
          </cell>
          <cell r="G27">
            <v>0.12767857142857142</v>
          </cell>
        </row>
        <row r="28">
          <cell r="C28" t="str">
            <v>2007E(1)</v>
          </cell>
          <cell r="E28">
            <v>1.3812807619655731</v>
          </cell>
          <cell r="G28">
            <v>0.12332863946121189</v>
          </cell>
        </row>
        <row r="29">
          <cell r="C29" t="str">
            <v>2008E(1)</v>
          </cell>
          <cell r="E29">
            <v>1.4374524392744732</v>
          </cell>
          <cell r="G29">
            <v>0.12834396779236368</v>
          </cell>
        </row>
        <row r="32">
          <cell r="C32" t="str">
            <v>(1) LTM ended June 30, 2006</v>
          </cell>
        </row>
        <row r="33">
          <cell r="C33" t="str">
            <v>(2) Source: Scotia Capital Research</v>
          </cell>
        </row>
      </sheetData>
      <sheetData sheetId="21" refreshError="1">
        <row r="2">
          <cell r="F2" t="str">
            <v>Spot Rate:</v>
          </cell>
          <cell r="G2">
            <v>0.9768</v>
          </cell>
        </row>
        <row r="4">
          <cell r="F4" t="str">
            <v>Pro Forma</v>
          </cell>
          <cell r="G4" t="str">
            <v>Current</v>
          </cell>
        </row>
        <row r="5">
          <cell r="C5" t="str">
            <v>IPO - Aug. 2005</v>
          </cell>
          <cell r="D5">
            <v>38687</v>
          </cell>
          <cell r="E5">
            <v>39052</v>
          </cell>
          <cell r="F5">
            <v>39240</v>
          </cell>
          <cell r="G5">
            <v>39240</v>
          </cell>
        </row>
        <row r="6">
          <cell r="I6" t="str">
            <v>Exchange Rate</v>
          </cell>
          <cell r="J6" t="str">
            <v>US$ Equivalents</v>
          </cell>
        </row>
        <row r="7">
          <cell r="B7" t="str">
            <v>Subordinated notes</v>
          </cell>
        </row>
        <row r="8">
          <cell r="B8" t="str">
            <v>IPS</v>
          </cell>
          <cell r="C8">
            <v>110.6</v>
          </cell>
          <cell r="D8">
            <v>110.6</v>
          </cell>
          <cell r="E8">
            <v>110.6</v>
          </cell>
          <cell r="F8">
            <v>110.6</v>
          </cell>
          <cell r="G8">
            <v>110.6</v>
          </cell>
          <cell r="I8">
            <v>1.2038</v>
          </cell>
          <cell r="J8">
            <v>91.875726864927728</v>
          </cell>
        </row>
        <row r="9">
          <cell r="B9" t="str">
            <v>Other</v>
          </cell>
          <cell r="C9">
            <v>33.299999999999997</v>
          </cell>
          <cell r="D9">
            <v>33.299999999999997</v>
          </cell>
          <cell r="E9">
            <v>33.299999999999997</v>
          </cell>
          <cell r="F9">
            <v>33.299999999999997</v>
          </cell>
          <cell r="G9">
            <v>33.299999999999997</v>
          </cell>
          <cell r="I9">
            <v>1.2038</v>
          </cell>
          <cell r="J9">
            <v>27.662402392423989</v>
          </cell>
        </row>
        <row r="10">
          <cell r="B10" t="str">
            <v>Offering July 10th 2007</v>
          </cell>
          <cell r="G10">
            <v>52.036999999999999</v>
          </cell>
          <cell r="I10">
            <v>1.0531999999999999</v>
          </cell>
          <cell r="J10">
            <v>49.40846942650969</v>
          </cell>
        </row>
        <row r="11">
          <cell r="B11" t="str">
            <v>Total</v>
          </cell>
          <cell r="C11">
            <v>143.89999999999998</v>
          </cell>
          <cell r="D11">
            <v>143.89999999999998</v>
          </cell>
          <cell r="E11">
            <v>143.89999999999998</v>
          </cell>
          <cell r="F11">
            <v>143.89999999999998</v>
          </cell>
          <cell r="G11">
            <v>195.93699999999998</v>
          </cell>
        </row>
        <row r="13">
          <cell r="B13" t="str">
            <v>Value at Book Exchange Rate</v>
          </cell>
          <cell r="C13">
            <v>119.53812925735171</v>
          </cell>
          <cell r="D13">
            <v>119.53812925735171</v>
          </cell>
          <cell r="E13">
            <v>119.53812925735171</v>
          </cell>
          <cell r="F13">
            <v>119.53812925735171</v>
          </cell>
          <cell r="G13">
            <v>168.9465986838614</v>
          </cell>
        </row>
        <row r="15">
          <cell r="B15" t="str">
            <v>As per Balance Sheet</v>
          </cell>
          <cell r="C15">
            <v>119.53812925735171</v>
          </cell>
          <cell r="D15">
            <v>123.732</v>
          </cell>
          <cell r="E15">
            <v>123.477</v>
          </cell>
          <cell r="F15">
            <v>122.35899999999999</v>
          </cell>
          <cell r="G15">
            <v>191.39126159999998</v>
          </cell>
        </row>
        <row r="18">
          <cell r="B18" t="str">
            <v>Sub Notes</v>
          </cell>
          <cell r="C18">
            <v>119.53812925735171</v>
          </cell>
          <cell r="D18">
            <v>123.732</v>
          </cell>
          <cell r="E18">
            <v>123.477</v>
          </cell>
          <cell r="F18">
            <v>122.35899999999999</v>
          </cell>
          <cell r="G18">
            <v>122.35899999999999</v>
          </cell>
        </row>
        <row r="19">
          <cell r="B19" t="str">
            <v>Term loan facility</v>
          </cell>
          <cell r="C19">
            <v>90</v>
          </cell>
          <cell r="D19">
            <v>90</v>
          </cell>
          <cell r="E19">
            <v>90</v>
          </cell>
          <cell r="F19">
            <v>90</v>
          </cell>
          <cell r="G19">
            <v>88.661000000000001</v>
          </cell>
        </row>
        <row r="20">
          <cell r="B20" t="str">
            <v>Revolving loan facility</v>
          </cell>
        </row>
        <row r="21">
          <cell r="B21" t="str">
            <v>Equipment financing</v>
          </cell>
        </row>
        <row r="22">
          <cell r="B22" t="str">
            <v>Other</v>
          </cell>
        </row>
        <row r="23">
          <cell r="B23" t="str">
            <v>Total</v>
          </cell>
          <cell r="C23">
            <v>209.53812925735173</v>
          </cell>
          <cell r="D23">
            <v>213.732</v>
          </cell>
          <cell r="E23">
            <v>213.477</v>
          </cell>
          <cell r="F23">
            <v>212.35899999999998</v>
          </cell>
          <cell r="G23">
            <v>211.01999999999998</v>
          </cell>
        </row>
        <row r="26">
          <cell r="B26" t="str">
            <v>LTM EBITDA</v>
          </cell>
          <cell r="C26">
            <v>69.093000000000004</v>
          </cell>
          <cell r="D26">
            <v>73.367000000000004</v>
          </cell>
          <cell r="E26">
            <v>59.432000000000002</v>
          </cell>
          <cell r="F26">
            <v>83.038000000000011</v>
          </cell>
          <cell r="G26">
            <v>83.038000000000011</v>
          </cell>
        </row>
        <row r="28">
          <cell r="B28" t="str">
            <v>Leverage</v>
          </cell>
          <cell r="C28">
            <v>3.0326969339491949</v>
          </cell>
          <cell r="D28">
            <v>2.9131898537489604</v>
          </cell>
          <cell r="E28">
            <v>3.5919538295867546</v>
          </cell>
          <cell r="F28">
            <v>2.5573713239721569</v>
          </cell>
          <cell r="G28">
            <v>2.5412461764493357</v>
          </cell>
        </row>
        <row r="30">
          <cell r="C30" t="str">
            <v>At IPO</v>
          </cell>
          <cell r="D30" t="str">
            <v>FY2005</v>
          </cell>
          <cell r="E30" t="str">
            <v>FY2006</v>
          </cell>
          <cell r="F30" t="str">
            <v>PF Q2 2007</v>
          </cell>
          <cell r="G30" t="str">
            <v>Current</v>
          </cell>
        </row>
        <row r="31">
          <cell r="B31" t="str">
            <v>US$ Debt</v>
          </cell>
          <cell r="C31">
            <v>90</v>
          </cell>
          <cell r="D31">
            <v>90</v>
          </cell>
          <cell r="E31">
            <v>90</v>
          </cell>
          <cell r="F31">
            <v>90</v>
          </cell>
          <cell r="G31">
            <v>88.661000000000001</v>
          </cell>
        </row>
        <row r="32">
          <cell r="B32" t="str">
            <v>C$ Debt at Issuance</v>
          </cell>
          <cell r="C32">
            <v>119.53812925735171</v>
          </cell>
          <cell r="D32">
            <v>119.53812925735171</v>
          </cell>
          <cell r="E32">
            <v>119.53812925735171</v>
          </cell>
          <cell r="F32">
            <v>119.53812925735171</v>
          </cell>
          <cell r="G32">
            <v>168.9465986838614</v>
          </cell>
        </row>
        <row r="33">
          <cell r="B33" t="str">
            <v>FX Adjustment</v>
          </cell>
          <cell r="C33">
            <v>0</v>
          </cell>
          <cell r="D33">
            <v>4.1938707426482864</v>
          </cell>
          <cell r="E33">
            <v>3.938870742648291</v>
          </cell>
          <cell r="F33">
            <v>2.8208707426482817</v>
          </cell>
          <cell r="G33">
            <v>22.444662916138583</v>
          </cell>
        </row>
        <row r="34">
          <cell r="B34" t="str">
            <v>LTM Debt/EBITDA</v>
          </cell>
          <cell r="C34">
            <v>3.0326969339491949</v>
          </cell>
          <cell r="D34">
            <v>2.9131898537489604</v>
          </cell>
          <cell r="E34">
            <v>3.5919538295867546</v>
          </cell>
          <cell r="F34">
            <v>2.5573713239721569</v>
          </cell>
          <cell r="G34">
            <v>2.5412461764493357</v>
          </cell>
        </row>
        <row r="35">
          <cell r="B35" t="str">
            <v>Debt/EBITDA Covenant</v>
          </cell>
          <cell r="C35">
            <v>6</v>
          </cell>
          <cell r="D35">
            <v>5.75</v>
          </cell>
          <cell r="E35">
            <v>5.75</v>
          </cell>
          <cell r="F35">
            <v>5.75</v>
          </cell>
          <cell r="G35">
            <v>5.75</v>
          </cell>
        </row>
        <row r="36">
          <cell r="B36" t="str">
            <v xml:space="preserve"> </v>
          </cell>
        </row>
        <row r="37">
          <cell r="B37" t="str">
            <v>Debt for EV</v>
          </cell>
        </row>
        <row r="38">
          <cell r="B38" t="str">
            <v xml:space="preserve">US$ </v>
          </cell>
          <cell r="G38">
            <v>88.661000000000001</v>
          </cell>
        </row>
        <row r="39">
          <cell r="B39" t="str">
            <v>Third Part Sub Debt in C$</v>
          </cell>
        </row>
        <row r="40">
          <cell r="B40" t="str">
            <v>Third Part Sub Debt in US$</v>
          </cell>
        </row>
        <row r="41">
          <cell r="B41" t="str">
            <v>Total US$ Debt</v>
          </cell>
        </row>
        <row r="46">
          <cell r="B46" t="str">
            <v>Covenant</v>
          </cell>
          <cell r="C46">
            <v>5.35</v>
          </cell>
          <cell r="D46">
            <v>5.35</v>
          </cell>
        </row>
        <row r="47">
          <cell r="B47" t="str">
            <v>Actual</v>
          </cell>
          <cell r="C47">
            <v>4.5</v>
          </cell>
          <cell r="D47">
            <v>4.5</v>
          </cell>
        </row>
        <row r="49">
          <cell r="B49" t="str">
            <v>R/t</v>
          </cell>
          <cell r="C49">
            <v>0</v>
          </cell>
          <cell r="D49">
            <v>0</v>
          </cell>
        </row>
        <row r="50">
          <cell r="B50" t="str">
            <v>Term</v>
          </cell>
          <cell r="C50">
            <v>43.1</v>
          </cell>
          <cell r="D50">
            <v>43.1</v>
          </cell>
        </row>
        <row r="52">
          <cell r="B52" t="str">
            <v>Sub Notes</v>
          </cell>
          <cell r="C52">
            <v>67.900000000000006</v>
          </cell>
          <cell r="D52">
            <v>73.7</v>
          </cell>
        </row>
        <row r="55">
          <cell r="B55" t="str">
            <v>EBITDA</v>
          </cell>
          <cell r="C55">
            <v>24.681000000000001</v>
          </cell>
          <cell r="D55">
            <v>24.62857142857143</v>
          </cell>
        </row>
        <row r="56">
          <cell r="C56">
            <v>38260</v>
          </cell>
          <cell r="D56">
            <v>4.7424593967517401</v>
          </cell>
        </row>
        <row r="59">
          <cell r="B59" t="str">
            <v>From Statements:</v>
          </cell>
        </row>
        <row r="60">
          <cell r="B60" t="str">
            <v>Equipment financing</v>
          </cell>
          <cell r="C60">
            <v>0.53300000000000003</v>
          </cell>
          <cell r="D60">
            <v>0.56200000000000006</v>
          </cell>
          <cell r="E60">
            <v>0.92</v>
          </cell>
          <cell r="F60">
            <v>1.073</v>
          </cell>
          <cell r="G60">
            <v>1.073</v>
          </cell>
        </row>
        <row r="61">
          <cell r="B61" t="str">
            <v>Other</v>
          </cell>
          <cell r="D61">
            <v>11.863</v>
          </cell>
          <cell r="E61">
            <v>9.9269999999999996</v>
          </cell>
          <cell r="F61">
            <v>8.2509999999999994</v>
          </cell>
          <cell r="G61">
            <v>8.2509999999999994</v>
          </cell>
        </row>
      </sheetData>
      <sheetData sheetId="22" refreshError="1"/>
      <sheetData sheetId="2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s>
    <sheetDataSet>
      <sheetData sheetId="0">
        <row r="2">
          <cell r="A2" t="str">
            <v>(C$ millions except per share amounts)</v>
          </cell>
          <cell r="D2" t="str">
            <v>Low</v>
          </cell>
          <cell r="F2" t="str">
            <v>High</v>
          </cell>
        </row>
        <row r="4">
          <cell r="A4" t="str">
            <v>Insitutional AUM (1)</v>
          </cell>
          <cell r="D4">
            <v>408</v>
          </cell>
          <cell r="F4">
            <v>408</v>
          </cell>
        </row>
        <row r="5">
          <cell r="A5" t="str">
            <v>EV/AUM Multiple</v>
          </cell>
          <cell r="D5">
            <v>0.01</v>
          </cell>
          <cell r="F5">
            <v>1.4999999999999999E-2</v>
          </cell>
        </row>
        <row r="6">
          <cell r="A6" t="str">
            <v>Implied Value of Inst. Assets</v>
          </cell>
          <cell r="D6">
            <v>4.08</v>
          </cell>
          <cell r="F6">
            <v>6.12</v>
          </cell>
        </row>
        <row r="8">
          <cell r="A8" t="str">
            <v>High Net Worth AUM</v>
          </cell>
          <cell r="D8">
            <v>716</v>
          </cell>
          <cell r="F8">
            <v>716</v>
          </cell>
        </row>
        <row r="9">
          <cell r="A9" t="str">
            <v>EV/AUM Multiple</v>
          </cell>
          <cell r="D9">
            <v>1.2500000000000001E-2</v>
          </cell>
          <cell r="F9">
            <v>1.7500000000000002E-2</v>
          </cell>
        </row>
        <row r="10">
          <cell r="A10" t="str">
            <v>Implied Value of High Net Worth Assets</v>
          </cell>
          <cell r="D10">
            <v>8.9500000000000011</v>
          </cell>
          <cell r="F10">
            <v>12.530000000000001</v>
          </cell>
        </row>
        <row r="12">
          <cell r="A12" t="str">
            <v>Mutual Fund AUM (in-house)</v>
          </cell>
          <cell r="D12">
            <v>0</v>
          </cell>
          <cell r="F12">
            <v>0</v>
          </cell>
        </row>
        <row r="13">
          <cell r="A13" t="str">
            <v>EV/AUM Multiple</v>
          </cell>
          <cell r="D13">
            <v>0.06</v>
          </cell>
          <cell r="F13">
            <v>0.08</v>
          </cell>
        </row>
        <row r="14">
          <cell r="A14" t="str">
            <v>Implied Value of MF (in-house) Assets</v>
          </cell>
          <cell r="D14">
            <v>0</v>
          </cell>
          <cell r="F14">
            <v>0</v>
          </cell>
        </row>
        <row r="16">
          <cell r="A16" t="str">
            <v>Mutual Fund AUM (sub-advised)</v>
          </cell>
          <cell r="D16">
            <v>0</v>
          </cell>
          <cell r="F16">
            <v>0</v>
          </cell>
        </row>
        <row r="17">
          <cell r="A17" t="str">
            <v>EV/AUM Multiple</v>
          </cell>
          <cell r="D17">
            <v>0.01</v>
          </cell>
          <cell r="F17">
            <v>1.4999999999999999E-2</v>
          </cell>
        </row>
        <row r="18">
          <cell r="A18" t="str">
            <v>Implied Value of MF (sub-advised) Assets</v>
          </cell>
          <cell r="D18">
            <v>0</v>
          </cell>
          <cell r="F18">
            <v>0</v>
          </cell>
        </row>
        <row r="20">
          <cell r="A20" t="str">
            <v>Total Implied Value</v>
          </cell>
          <cell r="D20">
            <v>13.030000000000001</v>
          </cell>
          <cell r="F20">
            <v>18.650000000000002</v>
          </cell>
        </row>
        <row r="22">
          <cell r="A22" t="str">
            <v>(1) Includes pension, insurance, corporate, endownments &amp; foundations.</v>
          </cell>
        </row>
        <row r="24">
          <cell r="A24" t="str">
            <v>Institutional (pension, insu, corp)</v>
          </cell>
          <cell r="B24">
            <v>408</v>
          </cell>
          <cell r="D24" t="str">
            <v>Instit.</v>
          </cell>
        </row>
        <row r="25">
          <cell r="A25" t="str">
            <v>Private Client</v>
          </cell>
          <cell r="B25">
            <v>716</v>
          </cell>
          <cell r="D25" t="str">
            <v>HNW</v>
          </cell>
        </row>
        <row r="26">
          <cell r="A26" t="str">
            <v>MF (sub-advisory)</v>
          </cell>
          <cell r="D26" t="str">
            <v>MF(sub-advisory)</v>
          </cell>
        </row>
        <row r="27">
          <cell r="A27" t="str">
            <v>MF (in-house)</v>
          </cell>
          <cell r="D27" t="str">
            <v>MF (in-house)</v>
          </cell>
        </row>
        <row r="28">
          <cell r="B28">
            <v>1124</v>
          </cell>
        </row>
      </sheetData>
      <sheetData sheetId="1">
        <row r="1">
          <cell r="A1" t="str">
            <v>Source: [ ]</v>
          </cell>
        </row>
      </sheetData>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sheetName val="IS"/>
      <sheetName val="BS"/>
      <sheetName val="Ratios"/>
      <sheetName val="BNS Data"/>
      <sheetName val="Multiples"/>
      <sheetName val="Selected Charts"/>
      <sheetName val="ING Rates"/>
      <sheetName val="Funding Summary"/>
      <sheetName val="CAD Term Buckets"/>
    </sheetNames>
    <sheetDataSet>
      <sheetData sheetId="0" refreshError="1"/>
      <sheetData sheetId="1">
        <row r="4">
          <cell r="D4">
            <v>2007</v>
          </cell>
        </row>
      </sheetData>
      <sheetData sheetId="2">
        <row r="4">
          <cell r="D4">
            <v>2007</v>
          </cell>
        </row>
      </sheetData>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2)"/>
      <sheetName val="AUM"/>
      <sheetName val="Pension Fund Directory"/>
      <sheetName val="Morningstar "/>
      <sheetName val="SEI"/>
      <sheetName val=" Management"/>
      <sheetName val="Institutional Performance"/>
    </sheetNames>
    <sheetDataSet>
      <sheetData sheetId="0">
        <row r="2">
          <cell r="A2" t="str">
            <v>(C$ millions except per share amounts)</v>
          </cell>
          <cell r="D2" t="str">
            <v>Low</v>
          </cell>
          <cell r="F2" t="str">
            <v>High</v>
          </cell>
        </row>
        <row r="4">
          <cell r="A4" t="str">
            <v>Institutional AUM (2)</v>
          </cell>
          <cell r="D4">
            <v>2721.2</v>
          </cell>
          <cell r="F4">
            <v>2721.2</v>
          </cell>
        </row>
        <row r="5">
          <cell r="A5" t="str">
            <v>EV/AUM Multiple</v>
          </cell>
          <cell r="D5">
            <v>0.01</v>
          </cell>
          <cell r="F5">
            <v>1.4999999999999999E-2</v>
          </cell>
        </row>
        <row r="6">
          <cell r="A6" t="str">
            <v>Implied Value of Inst. Assets</v>
          </cell>
          <cell r="D6">
            <v>27.212</v>
          </cell>
          <cell r="F6">
            <v>40.817999999999998</v>
          </cell>
        </row>
        <row r="8">
          <cell r="A8" t="str">
            <v>High Net Worth AUM</v>
          </cell>
          <cell r="D8">
            <v>1430.3</v>
          </cell>
          <cell r="F8">
            <v>1430.3</v>
          </cell>
        </row>
        <row r="9">
          <cell r="A9" t="str">
            <v>EV/AUM Multiple</v>
          </cell>
          <cell r="D9">
            <v>1.2500000000000001E-2</v>
          </cell>
          <cell r="F9">
            <v>1.7500000000000002E-2</v>
          </cell>
        </row>
        <row r="10">
          <cell r="A10" t="str">
            <v>Implied Value of High Net Worth Assets</v>
          </cell>
          <cell r="D10">
            <v>17.87875</v>
          </cell>
          <cell r="F10">
            <v>25.030250000000002</v>
          </cell>
        </row>
        <row r="12">
          <cell r="A12" t="str">
            <v>Mutual Fund AUM (in-house)</v>
          </cell>
          <cell r="D12">
            <v>826.2</v>
          </cell>
          <cell r="F12">
            <v>826.2</v>
          </cell>
        </row>
        <row r="13">
          <cell r="A13" t="str">
            <v>EV/AUM Multiple</v>
          </cell>
          <cell r="D13">
            <v>0.06</v>
          </cell>
          <cell r="F13">
            <v>0.08</v>
          </cell>
        </row>
        <row r="14">
          <cell r="A14" t="str">
            <v>Implied Value of MF (in-house) Assets</v>
          </cell>
          <cell r="D14">
            <v>49.572000000000003</v>
          </cell>
          <cell r="F14">
            <v>66.096000000000004</v>
          </cell>
        </row>
        <row r="16">
          <cell r="A16" t="str">
            <v>Mutual Fund AUM (sub-advisory) and other AUM</v>
          </cell>
          <cell r="D16">
            <v>3796.5</v>
          </cell>
          <cell r="F16">
            <v>3796.5</v>
          </cell>
        </row>
        <row r="17">
          <cell r="A17" t="str">
            <v>EV/AUM Multiple</v>
          </cell>
          <cell r="D17">
            <v>0.01</v>
          </cell>
          <cell r="F17">
            <v>1.4999999999999999E-2</v>
          </cell>
        </row>
        <row r="18">
          <cell r="A18" t="str">
            <v>Implied Value of MF (sub-advisory) Assets</v>
          </cell>
          <cell r="D18">
            <v>37.965000000000003</v>
          </cell>
          <cell r="F18">
            <v>56.947499999999998</v>
          </cell>
        </row>
        <row r="20">
          <cell r="A20" t="str">
            <v>Total Implied Value</v>
          </cell>
          <cell r="D20">
            <v>132.62774999999999</v>
          </cell>
          <cell r="F20">
            <v>188.89175</v>
          </cell>
        </row>
        <row r="21">
          <cell r="A21" t="str">
            <v>EV/AUM Multiple</v>
          </cell>
          <cell r="D21">
            <v>1.5533157313887375E-2</v>
          </cell>
          <cell r="F21">
            <v>2.2508277104899204E-2</v>
          </cell>
        </row>
        <row r="22">
          <cell r="A22" t="str">
            <v>(2) Includes pension, insurance, corporate, endownments &amp; foundations.</v>
          </cell>
          <cell r="D22">
            <v>0</v>
          </cell>
          <cell r="F22">
            <v>0</v>
          </cell>
        </row>
        <row r="24">
          <cell r="A24" t="str">
            <v>Institutional (pension, insu, corp)</v>
          </cell>
          <cell r="B24">
            <v>2721.2</v>
          </cell>
          <cell r="D24" t="str">
            <v>Instit.</v>
          </cell>
          <cell r="F24">
            <v>322.24199999999996</v>
          </cell>
        </row>
        <row r="25">
          <cell r="A25" t="str">
            <v>Private Client</v>
          </cell>
          <cell r="B25">
            <v>1430.3</v>
          </cell>
          <cell r="D25" t="str">
            <v>HNW</v>
          </cell>
        </row>
        <row r="26">
          <cell r="A26" t="str">
            <v>MF (sub-advisory)</v>
          </cell>
          <cell r="B26">
            <v>3796.5</v>
          </cell>
          <cell r="D26" t="str">
            <v>MF(sub-advisory)</v>
          </cell>
          <cell r="F26">
            <v>2.2508277104899204E-2</v>
          </cell>
        </row>
        <row r="27">
          <cell r="A27" t="str">
            <v>MF (in-house)</v>
          </cell>
          <cell r="B27">
            <v>826.2</v>
          </cell>
          <cell r="D27" t="str">
            <v>MF (in-house)</v>
          </cell>
        </row>
        <row r="28">
          <cell r="A28" t="str">
            <v>CC&amp;L PF Ownership of Combined Entity</v>
          </cell>
          <cell r="B28">
            <v>8774.2000000000007</v>
          </cell>
          <cell r="D28">
            <v>0.55844155844155841</v>
          </cell>
          <cell r="F28">
            <v>0.56317689530685922</v>
          </cell>
        </row>
        <row r="29">
          <cell r="A29" t="str">
            <v>Mawer PF Ownership of Combined Entity</v>
          </cell>
          <cell r="D29">
            <v>0.44155844155844159</v>
          </cell>
          <cell r="F29">
            <v>0.43682310469314078</v>
          </cell>
        </row>
        <row r="30">
          <cell r="A30" t="str">
            <v>(C$ millions except per share amounts)</v>
          </cell>
          <cell r="D30" t="str">
            <v>Low</v>
          </cell>
          <cell r="F30" t="str">
            <v>High</v>
          </cell>
        </row>
        <row r="32">
          <cell r="A32" t="str">
            <v>Size of IPO</v>
          </cell>
          <cell r="D32">
            <v>100</v>
          </cell>
          <cell r="F32">
            <v>125</v>
          </cell>
        </row>
        <row r="34">
          <cell r="A34" t="str">
            <v>Retained Interest at Low Valuation</v>
          </cell>
          <cell r="D34">
            <v>0.55032331753469255</v>
          </cell>
          <cell r="F34">
            <v>0.43790414691836566</v>
          </cell>
        </row>
        <row r="35">
          <cell r="A35" t="str">
            <v>Retained Interest at High Valuation</v>
          </cell>
          <cell r="D35">
            <v>0.68967421999615186</v>
          </cell>
          <cell r="F35">
            <v>0.61209277499518988</v>
          </cell>
        </row>
        <row r="37">
          <cell r="A37" t="str">
            <v>Blended EV / AUM</v>
          </cell>
          <cell r="D37">
            <v>1.5533157313887375E-2</v>
          </cell>
          <cell r="F37">
            <v>2.2508277104899204E-2</v>
          </cell>
        </row>
        <row r="39">
          <cell r="A39" t="str">
            <v>(C$ millions except per share amounts)</v>
          </cell>
          <cell r="D39" t="str">
            <v>Low</v>
          </cell>
          <cell r="F39" t="str">
            <v>High</v>
          </cell>
        </row>
        <row r="41">
          <cell r="A41" t="str">
            <v>(2) Includes pension, insurance, corporate, endownments &amp; foundations.</v>
          </cell>
          <cell r="D41">
            <v>100</v>
          </cell>
          <cell r="F41">
            <v>125</v>
          </cell>
        </row>
        <row r="42">
          <cell r="C42" t="str">
            <v>Low</v>
          </cell>
          <cell r="D42" t="str">
            <v>High</v>
          </cell>
        </row>
        <row r="43">
          <cell r="A43" t="str">
            <v>Institutional (pension, insu, corp)</v>
          </cell>
          <cell r="B43">
            <v>6461.3</v>
          </cell>
          <cell r="C43">
            <v>0.01</v>
          </cell>
          <cell r="D43">
            <v>1.4999999999999999E-2</v>
          </cell>
          <cell r="F43" t="str">
            <v>Instit.</v>
          </cell>
        </row>
        <row r="44">
          <cell r="A44" t="str">
            <v>Private Client</v>
          </cell>
          <cell r="B44">
            <v>2256.1</v>
          </cell>
          <cell r="C44">
            <v>0.02</v>
          </cell>
          <cell r="D44">
            <v>0.03</v>
          </cell>
          <cell r="F44" t="str">
            <v>HNW</v>
          </cell>
        </row>
        <row r="45">
          <cell r="A45" t="str">
            <v>MF (sub-advisory)</v>
          </cell>
          <cell r="B45">
            <v>4466.1000000000004</v>
          </cell>
          <cell r="C45">
            <v>0.01</v>
          </cell>
          <cell r="D45">
            <v>1.4999999999999999E-2</v>
          </cell>
          <cell r="F45" t="str">
            <v>MF(sub-advisory)</v>
          </cell>
        </row>
        <row r="46">
          <cell r="A46" t="str">
            <v>MF (in-house)</v>
          </cell>
          <cell r="B46">
            <v>1133.0999999999999</v>
          </cell>
          <cell r="C46">
            <v>0.06</v>
          </cell>
          <cell r="D46">
            <v>0.08</v>
          </cell>
          <cell r="F46" t="str">
            <v>MF (in-house)</v>
          </cell>
        </row>
        <row r="47">
          <cell r="A47" t="str">
            <v>Other</v>
          </cell>
        </row>
        <row r="48">
          <cell r="A48">
            <v>40908</v>
          </cell>
          <cell r="B48">
            <v>14316.6</v>
          </cell>
        </row>
        <row r="49">
          <cell r="A49" t="str">
            <v>Website (July 2012)</v>
          </cell>
          <cell r="B49">
            <v>11600</v>
          </cell>
        </row>
        <row r="50">
          <cell r="A50" t="str">
            <v>(2) Includes pension, insurance, corporate, endownments &amp; foundations.</v>
          </cell>
        </row>
        <row r="51">
          <cell r="C51" t="str">
            <v>Low</v>
          </cell>
          <cell r="D51" t="str">
            <v>High</v>
          </cell>
        </row>
        <row r="52">
          <cell r="A52" t="str">
            <v>Institutional (pension, insu, corp)</v>
          </cell>
          <cell r="B52">
            <v>10790.9</v>
          </cell>
          <cell r="C52">
            <v>1.2500000000000001E-2</v>
          </cell>
          <cell r="D52">
            <v>1.4999999999999999E-2</v>
          </cell>
          <cell r="F52" t="str">
            <v>Instit.</v>
          </cell>
        </row>
        <row r="53">
          <cell r="A53" t="str">
            <v>Private Client</v>
          </cell>
          <cell r="B53">
            <v>3913</v>
          </cell>
          <cell r="C53">
            <v>0.02</v>
          </cell>
          <cell r="D53">
            <v>2.5000000000000001E-2</v>
          </cell>
          <cell r="F53" t="str">
            <v>HNW</v>
          </cell>
        </row>
        <row r="54">
          <cell r="A54" t="str">
            <v>MF (sub-advisory)</v>
          </cell>
          <cell r="B54">
            <v>7899.6</v>
          </cell>
          <cell r="C54">
            <v>1.2500000000000001E-2</v>
          </cell>
          <cell r="D54">
            <v>1.4999999999999999E-2</v>
          </cell>
          <cell r="F54" t="str">
            <v>MF(sub-advisory)</v>
          </cell>
        </row>
        <row r="55">
          <cell r="A55" t="str">
            <v>MF (in-house)</v>
          </cell>
          <cell r="B55">
            <v>2804.7</v>
          </cell>
          <cell r="C55">
            <v>7.0000000000000007E-2</v>
          </cell>
          <cell r="D55">
            <v>0.08</v>
          </cell>
          <cell r="F55" t="str">
            <v>MF (in-house)</v>
          </cell>
        </row>
        <row r="57">
          <cell r="A57">
            <v>41820</v>
          </cell>
          <cell r="B57">
            <v>25408.2</v>
          </cell>
        </row>
      </sheetData>
      <sheetData sheetId="1" refreshError="1"/>
      <sheetData sheetId="2" refreshError="1"/>
      <sheetData sheetId="3" refreshError="1"/>
      <sheetData sheetId="4"/>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s>
    <sheetDataSet>
      <sheetData sheetId="0">
        <row r="2">
          <cell r="A2" t="str">
            <v>(C$ millions except per share amounts)</v>
          </cell>
          <cell r="D2" t="str">
            <v>Low</v>
          </cell>
          <cell r="F2" t="str">
            <v>High</v>
          </cell>
        </row>
        <row r="4">
          <cell r="A4" t="str">
            <v>Insitutional AUM (1)</v>
          </cell>
          <cell r="D4">
            <v>983</v>
          </cell>
          <cell r="F4">
            <v>983</v>
          </cell>
        </row>
        <row r="5">
          <cell r="A5" t="str">
            <v>EV/AUM Multiple</v>
          </cell>
          <cell r="D5">
            <v>0.01</v>
          </cell>
          <cell r="F5">
            <v>1.4999999999999999E-2</v>
          </cell>
        </row>
        <row r="6">
          <cell r="A6" t="str">
            <v>Implied Value of Inst. Assets</v>
          </cell>
          <cell r="D6">
            <v>9.83</v>
          </cell>
          <cell r="F6">
            <v>14.744999999999999</v>
          </cell>
        </row>
        <row r="8">
          <cell r="A8" t="str">
            <v>High Net Worth AUM</v>
          </cell>
          <cell r="D8">
            <v>526.1</v>
          </cell>
          <cell r="F8">
            <v>526.1</v>
          </cell>
        </row>
        <row r="9">
          <cell r="A9" t="str">
            <v>EV/AUM Multiple</v>
          </cell>
          <cell r="D9">
            <v>1.2500000000000001E-2</v>
          </cell>
          <cell r="F9">
            <v>1.7500000000000002E-2</v>
          </cell>
        </row>
        <row r="10">
          <cell r="A10" t="str">
            <v>Implied Value of High Net Worth Assets</v>
          </cell>
          <cell r="D10">
            <v>6.5762500000000008</v>
          </cell>
          <cell r="F10">
            <v>9.2067500000000013</v>
          </cell>
        </row>
        <row r="12">
          <cell r="A12" t="str">
            <v>Mutual Fund AUM (in-house)</v>
          </cell>
          <cell r="D12">
            <v>0</v>
          </cell>
          <cell r="F12">
            <v>0</v>
          </cell>
        </row>
        <row r="13">
          <cell r="A13" t="str">
            <v>EV/AUM Multiple</v>
          </cell>
          <cell r="D13">
            <v>0.06</v>
          </cell>
          <cell r="F13">
            <v>0.08</v>
          </cell>
        </row>
        <row r="14">
          <cell r="A14" t="str">
            <v>Implied Value of MF (in-house) Assets</v>
          </cell>
          <cell r="D14">
            <v>0</v>
          </cell>
          <cell r="F14">
            <v>0</v>
          </cell>
        </row>
        <row r="16">
          <cell r="A16" t="str">
            <v>Mutual Fund AUM (sub-advised)</v>
          </cell>
          <cell r="D16">
            <v>0</v>
          </cell>
          <cell r="F16">
            <v>0</v>
          </cell>
        </row>
        <row r="17">
          <cell r="A17" t="str">
            <v>EV/AUM Multiple</v>
          </cell>
          <cell r="D17">
            <v>0.01</v>
          </cell>
          <cell r="F17">
            <v>1.4999999999999999E-2</v>
          </cell>
        </row>
        <row r="18">
          <cell r="A18" t="str">
            <v>Implied Value of MF (sub-advised) Assets</v>
          </cell>
          <cell r="D18">
            <v>0</v>
          </cell>
          <cell r="F18">
            <v>0</v>
          </cell>
        </row>
        <row r="20">
          <cell r="A20" t="str">
            <v>Total Implied Value</v>
          </cell>
          <cell r="D20">
            <v>16.40625</v>
          </cell>
          <cell r="F20">
            <v>23.951750000000001</v>
          </cell>
        </row>
        <row r="22">
          <cell r="A22" t="str">
            <v>(1) Includes pension, insurance, corporate, endownments &amp; foundations.</v>
          </cell>
        </row>
        <row r="24">
          <cell r="A24" t="str">
            <v>Institutional (pension, insu, corp)</v>
          </cell>
          <cell r="B24">
            <v>983</v>
          </cell>
          <cell r="D24" t="str">
            <v>Instit.</v>
          </cell>
        </row>
        <row r="25">
          <cell r="A25" t="str">
            <v>Private Client</v>
          </cell>
          <cell r="B25">
            <v>526.1</v>
          </cell>
          <cell r="D25" t="str">
            <v>HNW</v>
          </cell>
        </row>
        <row r="26">
          <cell r="A26" t="str">
            <v>MF (sub-advisory)</v>
          </cell>
          <cell r="D26" t="str">
            <v>MF(sub-advisory)</v>
          </cell>
        </row>
        <row r="27">
          <cell r="A27" t="str">
            <v>MF (in-house)</v>
          </cell>
          <cell r="D27" t="str">
            <v>MF (in-house)</v>
          </cell>
        </row>
        <row r="28">
          <cell r="B28">
            <v>1509.1</v>
          </cell>
        </row>
      </sheetData>
      <sheetData sheetId="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yout"/>
      <sheetName val="ActDep"/>
      <sheetName val="ActDep_2"/>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Ownership"/>
      <sheetName val="Lumber Capacity"/>
      <sheetName val="Data"/>
      <sheetName val="Relative"/>
      <sheetName val="CFP --&gt;"/>
      <sheetName val="CFP Misery"/>
      <sheetName val="CFP PVol Graph"/>
      <sheetName val="WFT --&gt;"/>
      <sheetName val="WFT Misery"/>
      <sheetName val="WFT PVol Graph"/>
      <sheetName val="WFT Tr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N BCO con nva sucs en gto"/>
      <sheetName val="PRvsRE con nvas suc en gto"/>
      <sheetName val="factores"/>
      <sheetName val="factores (3)"/>
      <sheetName val="factor gasto"/>
    </sheetNames>
    <sheetDataSet>
      <sheetData sheetId="0" refreshError="1">
        <row r="5">
          <cell r="D5">
            <v>55587.030999999988</v>
          </cell>
        </row>
        <row r="6">
          <cell r="D6">
            <v>7946.7047399999983</v>
          </cell>
        </row>
        <row r="7">
          <cell r="D7">
            <v>621.59965</v>
          </cell>
        </row>
        <row r="8">
          <cell r="D8">
            <v>256.12911000000003</v>
          </cell>
        </row>
        <row r="9">
          <cell r="D9">
            <v>3198.0368799999992</v>
          </cell>
        </row>
        <row r="10">
          <cell r="D10">
            <v>6909.2596900000008</v>
          </cell>
        </row>
        <row r="11">
          <cell r="D11">
            <v>8019.06754</v>
          </cell>
        </row>
        <row r="12">
          <cell r="D12">
            <v>0</v>
          </cell>
        </row>
        <row r="13">
          <cell r="D13">
            <v>3280.1927900000001</v>
          </cell>
        </row>
        <row r="14">
          <cell r="D14">
            <v>0</v>
          </cell>
        </row>
        <row r="16">
          <cell r="D16">
            <v>85818.021399999998</v>
          </cell>
        </row>
        <row r="18">
          <cell r="D18">
            <v>436.3372</v>
          </cell>
        </row>
        <row r="19">
          <cell r="D19">
            <v>6.4020000000000001</v>
          </cell>
        </row>
        <row r="20">
          <cell r="D20">
            <v>1511.9378800000002</v>
          </cell>
        </row>
        <row r="21">
          <cell r="D21">
            <v>641.07620000000009</v>
          </cell>
        </row>
        <row r="22">
          <cell r="D22">
            <v>2.0634000000000001</v>
          </cell>
        </row>
        <row r="23">
          <cell r="D23">
            <v>150.7166</v>
          </cell>
        </row>
        <row r="24">
          <cell r="D24">
            <v>2179.7078500000002</v>
          </cell>
        </row>
        <row r="25">
          <cell r="D25">
            <v>443.20094000000006</v>
          </cell>
        </row>
        <row r="26">
          <cell r="D26">
            <v>4245.8565900000012</v>
          </cell>
        </row>
        <row r="27">
          <cell r="D27">
            <v>6830.4319499999992</v>
          </cell>
        </row>
        <row r="28">
          <cell r="D28">
            <v>128.76951</v>
          </cell>
        </row>
        <row r="29">
          <cell r="D29">
            <v>4818.1788700000006</v>
          </cell>
        </row>
        <row r="30">
          <cell r="D30">
            <v>722.64676000000009</v>
          </cell>
        </row>
        <row r="31">
          <cell r="D31">
            <v>2863.8966000000005</v>
          </cell>
        </row>
        <row r="32">
          <cell r="D32">
            <v>2526.0969099999998</v>
          </cell>
        </row>
        <row r="33">
          <cell r="D33">
            <v>252.172</v>
          </cell>
        </row>
        <row r="34">
          <cell r="D34">
            <v>35.381250000000001</v>
          </cell>
        </row>
        <row r="35">
          <cell r="D35">
            <v>1036.2792000000002</v>
          </cell>
        </row>
        <row r="36">
          <cell r="D36">
            <v>1364.8891600000002</v>
          </cell>
        </row>
        <row r="37">
          <cell r="D37">
            <v>249.19200000000001</v>
          </cell>
        </row>
        <row r="38">
          <cell r="D38">
            <v>1290.2448900000002</v>
          </cell>
        </row>
      </sheetData>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fraestructura"/>
      <sheetName val="Datos trafico"/>
      <sheetName val="Concesionaria"/>
      <sheetName val="Expropiaciones"/>
      <sheetName val="Seguros-Garantias"/>
      <sheetName val="Gastos Grales Concesionaria"/>
      <sheetName val="Datos personal"/>
      <sheetName val="Maquinaria fija "/>
      <sheetName val="Medios auxiliares"/>
      <sheetName val="Materiales"/>
      <sheetName val="Marcas viales"/>
      <sheetName val="Subcontratos "/>
      <sheetName val="Vialidad invernal"/>
      <sheetName val="Auscultación"/>
      <sheetName val="Informática"/>
      <sheetName val="Consumo electrico"/>
      <sheetName val="Estructuras"/>
      <sheetName val="Resumen Conserv ordinaria"/>
      <sheetName val="Inversion sistemas"/>
      <sheetName val="Mantenimiento sistemas"/>
      <sheetName val="Resumen Conserv Extraordinaria"/>
      <sheetName val="RESUMEN PARA MODE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fraestructura"/>
      <sheetName val="Ppto Construcción"/>
      <sheetName val="Gastos Generales - Inversión"/>
      <sheetName val="Gastos preoperacionales"/>
      <sheetName val="Expropiaciones"/>
      <sheetName val="Seguros-Garantias"/>
      <sheetName val="Gastos Generales - Explotación"/>
      <sheetName val="Percepcion de Peaje"/>
      <sheetName val="Sistemas peaje"/>
      <sheetName val="Sistemas trafico"/>
      <sheetName val="Sistemas"/>
      <sheetName val="Resumen Conserv ordinaria"/>
      <sheetName val="Resumen Conserv Extraordinaria"/>
      <sheetName val="Personal y Maquinaria O&amp;M"/>
      <sheetName val="Mantenimiento ITS"/>
      <sheetName val="Subcontratos"/>
      <sheetName val="Auscultación"/>
      <sheetName val="Consumo electrico"/>
      <sheetName val="Materiales"/>
      <sheetName val="Marcas viales"/>
      <sheetName val="Vialidad invernal"/>
      <sheetName val="Estructuras"/>
      <sheetName val="Res Modelo Finan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fraestructura"/>
      <sheetName val="Datos trafico"/>
      <sheetName val="Datos personal"/>
      <sheetName val="Personal Peaje"/>
      <sheetName val="Concesionaria"/>
      <sheetName val="Sistemas"/>
      <sheetName val="Sist Trafico"/>
      <sheetName val="Sist Peaje"/>
      <sheetName val="Sist Tuneles"/>
      <sheetName val="resumen indra"/>
      <sheetName val="PTTO SISTEMAS"/>
      <sheetName val="Estructuras"/>
      <sheetName val="Subcontratos"/>
      <sheetName val="Resumen Conserv ordinaria"/>
      <sheetName val="Resumen Conserv Extraordinaria"/>
      <sheetName val="Auscultación"/>
      <sheetName val="Informática"/>
      <sheetName val="Consumo electrico"/>
      <sheetName val="Materiales"/>
      <sheetName val="Vialidad invernal"/>
      <sheetName val="Gastos preoperacionales"/>
      <sheetName val="Gastos Grales Explotacion"/>
      <sheetName val="Marcas viales"/>
      <sheetName val="Maquinaria fija"/>
      <sheetName val="Medios auxiliares"/>
      <sheetName val="Otras Operaciones Programadas"/>
      <sheetName val="Seguros-Garantias"/>
      <sheetName val="Res Modelo Finan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N BCO con nva sucs en gto"/>
      <sheetName val="PRvsRE con nvas suc en gto"/>
      <sheetName val="factores"/>
      <sheetName val="factores (3)"/>
      <sheetName val="factor gasto"/>
      <sheetName val="POS TOT"/>
      <sheetName val="CIFRAS"/>
      <sheetName val="PRECIOS"/>
      <sheetName val="SIC"/>
      <sheetName val="ADRS"/>
      <sheetName val="DOLARES"/>
      <sheetName val="STOP"/>
      <sheetName val="Hoja1"/>
    </sheetNames>
    <sheetDataSet>
      <sheetData sheetId="0" refreshError="1">
        <row r="5">
          <cell r="D5">
            <v>55587.030999999988</v>
          </cell>
        </row>
        <row r="6">
          <cell r="D6">
            <v>7946.7047399999983</v>
          </cell>
        </row>
        <row r="7">
          <cell r="D7">
            <v>621.59965</v>
          </cell>
        </row>
        <row r="8">
          <cell r="D8">
            <v>256.12911000000003</v>
          </cell>
        </row>
        <row r="9">
          <cell r="D9">
            <v>3198.0368799999992</v>
          </cell>
        </row>
        <row r="10">
          <cell r="D10">
            <v>6909.2596900000008</v>
          </cell>
        </row>
        <row r="11">
          <cell r="D11">
            <v>8019.06754</v>
          </cell>
        </row>
        <row r="12">
          <cell r="D12">
            <v>0</v>
          </cell>
        </row>
        <row r="13">
          <cell r="D13">
            <v>3280.1927900000001</v>
          </cell>
        </row>
        <row r="14">
          <cell r="D14">
            <v>0</v>
          </cell>
        </row>
        <row r="16">
          <cell r="D16">
            <v>85818.021399999998</v>
          </cell>
        </row>
        <row r="18">
          <cell r="D18">
            <v>436.3372</v>
          </cell>
        </row>
        <row r="19">
          <cell r="D19">
            <v>6.4020000000000001</v>
          </cell>
        </row>
        <row r="20">
          <cell r="D20">
            <v>1511.9378800000002</v>
          </cell>
        </row>
        <row r="21">
          <cell r="D21">
            <v>641.07620000000009</v>
          </cell>
        </row>
        <row r="22">
          <cell r="D22">
            <v>2.0634000000000001</v>
          </cell>
        </row>
        <row r="23">
          <cell r="D23">
            <v>150.7166</v>
          </cell>
        </row>
        <row r="24">
          <cell r="D24">
            <v>2179.7078500000002</v>
          </cell>
        </row>
        <row r="25">
          <cell r="D25">
            <v>443.20094000000006</v>
          </cell>
        </row>
        <row r="26">
          <cell r="D26">
            <v>4245.8565900000012</v>
          </cell>
        </row>
        <row r="27">
          <cell r="D27">
            <v>6830.4319499999992</v>
          </cell>
        </row>
        <row r="28">
          <cell r="D28">
            <v>128.76951</v>
          </cell>
        </row>
        <row r="29">
          <cell r="D29">
            <v>4818.1788700000006</v>
          </cell>
        </row>
        <row r="30">
          <cell r="D30">
            <v>722.64676000000009</v>
          </cell>
        </row>
        <row r="31">
          <cell r="D31">
            <v>2863.8966000000005</v>
          </cell>
        </row>
        <row r="32">
          <cell r="D32">
            <v>2526.0969099999998</v>
          </cell>
        </row>
        <row r="33">
          <cell r="D33">
            <v>252.172</v>
          </cell>
        </row>
        <row r="34">
          <cell r="D34">
            <v>35.381250000000001</v>
          </cell>
        </row>
        <row r="35">
          <cell r="D35">
            <v>1036.2792000000002</v>
          </cell>
        </row>
        <row r="36">
          <cell r="D36">
            <v>1364.8891600000002</v>
          </cell>
        </row>
        <row r="37">
          <cell r="D37">
            <v>249.19200000000001</v>
          </cell>
        </row>
        <row r="38">
          <cell r="D38">
            <v>1290.2448900000002</v>
          </cell>
        </row>
      </sheetData>
      <sheetData sheetId="1" refreshError="1"/>
      <sheetData sheetId="2" refreshError="1"/>
      <sheetData sheetId="3" refreshError="1"/>
      <sheetData sheetId="4" refreshError="1"/>
      <sheetData sheetId="5"/>
      <sheetData sheetId="6">
        <row r="8">
          <cell r="C8" t="str">
            <v>COSTO</v>
          </cell>
        </row>
      </sheetData>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sheetName val="Reasonability Script"/>
      <sheetName val="Reasonability"/>
      <sheetName val="Reasonability (Feb 2)"/>
      <sheetName val="Visa Chart Script"/>
      <sheetName val="M-VisaChart"/>
      <sheetName val="M-MiniFcst-NIRs Script"/>
      <sheetName val="PB Script"/>
      <sheetName val="DB WMgmt"/>
      <sheetName val="M-MiniFcst-NIRs "/>
      <sheetName val="Script"/>
      <sheetName val="DB T Dom"/>
      <sheetName val="DB Adjmt"/>
      <sheetName val="DB Total"/>
      <sheetName val="DB Total Net of SB"/>
      <sheetName val="Retail NIR Grouping"/>
      <sheetName val="Retail Plan"/>
      <sheetName val="Retail 3 yr"/>
      <sheetName val="DB Small Business"/>
      <sheetName val="Small Business NIR Grouping"/>
      <sheetName val="SB Plan"/>
      <sheetName val="Small Business 3 yr"/>
      <sheetName val="DB Auto"/>
      <sheetName val="Automotive Grouping"/>
      <sheetName val="Auto Plan"/>
      <sheetName val="Auto 3 yr"/>
      <sheetName val="DB Total Net of Auto"/>
      <sheetName val="Comm Excl Auto NIR Grouping"/>
      <sheetName val="Comm Excl Auto Plan"/>
      <sheetName val="Commercial Excl Auto 3 yr"/>
      <sheetName val="Exec Summary"/>
      <sheetName val="Q1 vs Plan"/>
      <sheetName val="Comparison"/>
      <sheetName val="R+SB+C+A"/>
      <sheetName val="Retail"/>
      <sheetName val="Small Business"/>
      <sheetName val="Auto"/>
      <sheetName val="COMM"/>
      <sheetName val="ROY_CAP"/>
      <sheetName val="Reported  - Retail"/>
      <sheetName val="Reported - Small Business"/>
      <sheetName val="Reported - AUTO"/>
      <sheetName val="Comm (excl Roynat &amp; Other)"/>
      <sheetName val="Comm (incl Roynat &amp; Other)"/>
      <sheetName val="Reported  -  Other "/>
      <sheetName val="Reported - RoyNat Consolidated"/>
      <sheetName val="Reported - RoyNat Capital"/>
      <sheetName val="Reported - Roynat Lease Finance"/>
      <sheetName val="Reported - Program Lending"/>
      <sheetName val="Reported - RoyNat Asset"/>
      <sheetName val="Reported  - Other Unallocated"/>
      <sheetName val="Reported  - Wealth Management"/>
      <sheetName val="Reported  - Dom Incl WM"/>
      <sheetName val="Reported  - Dom Excl WM"/>
      <sheetName val="P&amp;L Summary"/>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8"/>
  <sheetViews>
    <sheetView view="pageBreakPreview" topLeftCell="C71" zoomScale="85" zoomScaleNormal="80" zoomScaleSheetLayoutView="85" workbookViewId="0">
      <selection activeCell="K8" sqref="K8"/>
    </sheetView>
  </sheetViews>
  <sheetFormatPr defaultColWidth="9.125" defaultRowHeight="19.5" customHeight="1" x14ac:dyDescent="0.2"/>
  <cols>
    <col min="1" max="1" width="17.125" style="64" customWidth="1"/>
    <col min="2" max="2" width="34.125" style="64" customWidth="1"/>
    <col min="3" max="3" width="11.125" style="4" customWidth="1"/>
    <col min="4" max="4" width="1.875" style="47" customWidth="1"/>
    <col min="5" max="5" width="17.5" style="47" customWidth="1"/>
    <col min="6" max="6" width="1.125" style="47" customWidth="1"/>
    <col min="7" max="7" width="17.5" style="47" customWidth="1"/>
    <col min="8" max="8" width="1.125" style="47" customWidth="1"/>
    <col min="9" max="9" width="17.5" style="47" customWidth="1"/>
    <col min="10" max="10" width="1.125" style="47" customWidth="1"/>
    <col min="11" max="11" width="17.5" style="47" customWidth="1"/>
    <col min="12" max="16384" width="9.125" style="47"/>
  </cols>
  <sheetData>
    <row r="1" spans="1:11" ht="19.5" customHeight="1" x14ac:dyDescent="0.2">
      <c r="A1" s="61" t="s">
        <v>204</v>
      </c>
      <c r="B1" s="62"/>
      <c r="C1" s="63"/>
      <c r="D1" s="1"/>
      <c r="E1" s="1"/>
      <c r="F1" s="1"/>
      <c r="G1" s="1"/>
      <c r="I1" s="1"/>
      <c r="J1" s="1"/>
      <c r="K1" s="1"/>
    </row>
    <row r="2" spans="1:11" ht="19.5" customHeight="1" x14ac:dyDescent="0.2">
      <c r="A2" s="61" t="s">
        <v>205</v>
      </c>
      <c r="B2" s="62"/>
      <c r="C2" s="63"/>
      <c r="D2" s="1"/>
      <c r="E2" s="1"/>
      <c r="F2" s="1"/>
      <c r="G2" s="1"/>
      <c r="I2" s="1"/>
      <c r="J2" s="1"/>
      <c r="K2" s="1"/>
    </row>
    <row r="3" spans="1:11" ht="19.5" customHeight="1" x14ac:dyDescent="0.2">
      <c r="A3" s="61" t="s">
        <v>0</v>
      </c>
      <c r="B3" s="62"/>
      <c r="C3" s="63"/>
      <c r="D3" s="1"/>
      <c r="E3" s="1"/>
      <c r="F3" s="1"/>
      <c r="G3" s="1"/>
      <c r="I3" s="1"/>
      <c r="J3" s="1"/>
      <c r="K3" s="1"/>
    </row>
    <row r="4" spans="1:11" ht="19.5" customHeight="1" x14ac:dyDescent="0.2">
      <c r="A4" s="62"/>
      <c r="B4" s="62"/>
      <c r="C4" s="63"/>
      <c r="D4" s="1"/>
      <c r="E4" s="1"/>
      <c r="F4" s="1"/>
      <c r="G4" s="1"/>
      <c r="I4" s="1"/>
      <c r="J4" s="1"/>
      <c r="K4" s="1"/>
    </row>
    <row r="5" spans="1:11" s="1" customFormat="1" ht="19.5" customHeight="1" x14ac:dyDescent="0.2">
      <c r="A5" s="62"/>
      <c r="B5" s="62"/>
      <c r="C5" s="9"/>
      <c r="E5" s="193" t="s">
        <v>1</v>
      </c>
      <c r="F5" s="193"/>
      <c r="G5" s="193"/>
      <c r="H5" s="6"/>
      <c r="I5" s="193" t="s">
        <v>2</v>
      </c>
      <c r="J5" s="193"/>
      <c r="K5" s="193"/>
    </row>
    <row r="6" spans="1:11" ht="19.5" customHeight="1" x14ac:dyDescent="0.2">
      <c r="E6" s="195" t="s">
        <v>67</v>
      </c>
      <c r="F6" s="195"/>
      <c r="G6" s="195"/>
      <c r="H6" s="65"/>
      <c r="I6" s="195" t="s">
        <v>67</v>
      </c>
      <c r="J6" s="195"/>
      <c r="K6" s="195"/>
    </row>
    <row r="7" spans="1:11" ht="19.5" customHeight="1" x14ac:dyDescent="0.2">
      <c r="A7" s="62" t="s">
        <v>4</v>
      </c>
      <c r="C7" s="4" t="s">
        <v>41</v>
      </c>
      <c r="E7" s="2">
        <v>2021</v>
      </c>
      <c r="F7" s="66"/>
      <c r="G7" s="2">
        <v>2020</v>
      </c>
      <c r="I7" s="2">
        <v>2021</v>
      </c>
      <c r="J7" s="66"/>
      <c r="K7" s="2">
        <v>2020</v>
      </c>
    </row>
    <row r="8" spans="1:11" ht="19.5" customHeight="1" x14ac:dyDescent="0.2">
      <c r="A8" s="67"/>
      <c r="B8" s="67"/>
      <c r="C8" s="68"/>
      <c r="D8" s="69"/>
      <c r="E8" s="194" t="s">
        <v>3</v>
      </c>
      <c r="F8" s="194"/>
      <c r="G8" s="194"/>
      <c r="H8" s="194"/>
      <c r="I8" s="194"/>
      <c r="J8" s="194"/>
      <c r="K8" s="194"/>
    </row>
    <row r="9" spans="1:11" ht="19.5" customHeight="1" x14ac:dyDescent="0.2">
      <c r="A9" s="62"/>
      <c r="B9" s="67"/>
      <c r="C9" s="68"/>
      <c r="D9" s="69"/>
      <c r="E9" s="70"/>
      <c r="F9" s="71"/>
      <c r="G9" s="70"/>
      <c r="H9" s="71"/>
      <c r="I9" s="70"/>
      <c r="J9" s="72"/>
      <c r="K9" s="70"/>
    </row>
    <row r="10" spans="1:11" ht="19.5" customHeight="1" x14ac:dyDescent="0.2">
      <c r="A10" s="73" t="s">
        <v>5</v>
      </c>
      <c r="D10" s="8"/>
      <c r="E10" s="3">
        <v>16011325</v>
      </c>
      <c r="F10" s="8"/>
      <c r="G10" s="3">
        <v>21942541</v>
      </c>
      <c r="H10" s="10"/>
      <c r="I10" s="3">
        <v>16011307</v>
      </c>
      <c r="J10" s="10"/>
      <c r="K10" s="3">
        <v>12836147</v>
      </c>
    </row>
    <row r="11" spans="1:11" s="6" customFormat="1" ht="19.5" customHeight="1" x14ac:dyDescent="0.2">
      <c r="A11" s="64" t="s">
        <v>6</v>
      </c>
      <c r="B11" s="74"/>
      <c r="C11" s="4" t="s">
        <v>239</v>
      </c>
      <c r="E11" s="3">
        <v>158872946</v>
      </c>
      <c r="F11" s="10"/>
      <c r="G11" s="3">
        <v>211185009</v>
      </c>
      <c r="H11" s="10"/>
      <c r="I11" s="3">
        <v>158862707</v>
      </c>
      <c r="J11" s="10"/>
      <c r="K11" s="3">
        <v>221262755</v>
      </c>
    </row>
    <row r="12" spans="1:11" s="6" customFormat="1" ht="19.5" customHeight="1" x14ac:dyDescent="0.2">
      <c r="A12" s="64" t="s">
        <v>163</v>
      </c>
      <c r="B12" s="74"/>
      <c r="C12" s="4"/>
      <c r="E12" s="3"/>
      <c r="F12" s="10"/>
      <c r="G12" s="3"/>
      <c r="H12" s="10"/>
      <c r="I12" s="3"/>
      <c r="J12" s="10"/>
      <c r="K12" s="3"/>
    </row>
    <row r="13" spans="1:11" s="6" customFormat="1" ht="19.5" customHeight="1" x14ac:dyDescent="0.2">
      <c r="A13" s="64" t="s">
        <v>164</v>
      </c>
      <c r="B13" s="74"/>
      <c r="C13" s="4">
        <v>11</v>
      </c>
      <c r="E13" s="3">
        <v>1420900</v>
      </c>
      <c r="F13" s="10"/>
      <c r="G13" s="3">
        <v>3787884</v>
      </c>
      <c r="H13" s="10"/>
      <c r="I13" s="3">
        <v>1420891</v>
      </c>
      <c r="J13" s="10"/>
      <c r="K13" s="3">
        <v>1125593</v>
      </c>
    </row>
    <row r="14" spans="1:11" s="6" customFormat="1" ht="19.5" customHeight="1" x14ac:dyDescent="0.2">
      <c r="A14" s="64" t="s">
        <v>7</v>
      </c>
      <c r="B14" s="74"/>
      <c r="C14" s="4">
        <v>12</v>
      </c>
      <c r="E14" s="3">
        <v>6913323</v>
      </c>
      <c r="F14" s="75"/>
      <c r="G14" s="3">
        <v>11959166</v>
      </c>
      <c r="H14" s="10"/>
      <c r="I14" s="3">
        <v>6913323</v>
      </c>
      <c r="J14" s="10"/>
      <c r="K14" s="3">
        <v>10012947</v>
      </c>
    </row>
    <row r="15" spans="1:11" s="6" customFormat="1" ht="19.5" customHeight="1" x14ac:dyDescent="0.2">
      <c r="A15" s="64" t="s">
        <v>8</v>
      </c>
      <c r="B15" s="74"/>
      <c r="C15" s="4">
        <v>13</v>
      </c>
      <c r="E15" s="3">
        <v>180228573</v>
      </c>
      <c r="F15" s="75"/>
      <c r="G15" s="3">
        <v>134350737</v>
      </c>
      <c r="H15" s="10"/>
      <c r="I15" s="3">
        <v>180228573</v>
      </c>
      <c r="J15" s="10"/>
      <c r="K15" s="3">
        <v>73322721</v>
      </c>
    </row>
    <row r="16" spans="1:11" s="6" customFormat="1" ht="19.5" customHeight="1" x14ac:dyDescent="0.2">
      <c r="A16" s="64" t="s">
        <v>165</v>
      </c>
      <c r="B16" s="74"/>
      <c r="C16" s="4">
        <v>14</v>
      </c>
      <c r="E16" s="3">
        <v>8620165</v>
      </c>
      <c r="F16" s="75"/>
      <c r="G16" s="3">
        <v>8599132</v>
      </c>
      <c r="H16" s="10"/>
      <c r="I16" s="3">
        <v>5113948</v>
      </c>
      <c r="J16" s="10"/>
      <c r="K16" s="3">
        <v>158851759</v>
      </c>
    </row>
    <row r="17" spans="1:11" ht="19.5" customHeight="1" x14ac:dyDescent="0.2">
      <c r="A17" s="73" t="s">
        <v>125</v>
      </c>
      <c r="C17" s="4" t="s">
        <v>242</v>
      </c>
      <c r="E17" s="3">
        <v>1325212093</v>
      </c>
      <c r="F17" s="10"/>
      <c r="G17" s="3">
        <v>1348480119</v>
      </c>
      <c r="H17" s="10"/>
      <c r="I17" s="3">
        <v>1324478889</v>
      </c>
      <c r="J17" s="10"/>
      <c r="K17" s="3">
        <v>693774871</v>
      </c>
    </row>
    <row r="18" spans="1:11" ht="19.5" customHeight="1" x14ac:dyDescent="0.2">
      <c r="A18" s="73" t="s">
        <v>9</v>
      </c>
      <c r="B18" s="74"/>
      <c r="C18" s="4">
        <v>17</v>
      </c>
      <c r="D18" s="6"/>
      <c r="E18" s="76">
        <v>8626358</v>
      </c>
      <c r="F18" s="76"/>
      <c r="G18" s="76">
        <v>6037212</v>
      </c>
      <c r="H18" s="76"/>
      <c r="I18" s="76">
        <v>8626358</v>
      </c>
      <c r="J18" s="76"/>
      <c r="K18" s="76">
        <v>3150007</v>
      </c>
    </row>
    <row r="19" spans="1:11" ht="19.5" customHeight="1" x14ac:dyDescent="0.2">
      <c r="A19" s="73" t="s">
        <v>10</v>
      </c>
      <c r="B19" s="74"/>
      <c r="C19" s="4">
        <v>18</v>
      </c>
      <c r="D19" s="6"/>
      <c r="E19" s="76">
        <v>21625316</v>
      </c>
      <c r="F19" s="76"/>
      <c r="G19" s="76">
        <v>24038714</v>
      </c>
      <c r="H19" s="76"/>
      <c r="I19" s="76">
        <v>21561367</v>
      </c>
      <c r="J19" s="76"/>
      <c r="K19" s="76">
        <v>13755268</v>
      </c>
    </row>
    <row r="20" spans="1:11" ht="19.5" customHeight="1" x14ac:dyDescent="0.2">
      <c r="A20" s="73" t="s">
        <v>79</v>
      </c>
      <c r="B20" s="74"/>
      <c r="C20" s="4">
        <v>19</v>
      </c>
      <c r="D20" s="6"/>
      <c r="E20" s="76">
        <v>22818660</v>
      </c>
      <c r="F20" s="76"/>
      <c r="G20" s="76">
        <v>22546343</v>
      </c>
      <c r="H20" s="77"/>
      <c r="I20" s="55">
        <v>22787237</v>
      </c>
      <c r="J20" s="77"/>
      <c r="K20" s="76">
        <v>3723844</v>
      </c>
    </row>
    <row r="21" spans="1:11" ht="19.5" customHeight="1" x14ac:dyDescent="0.2">
      <c r="A21" s="73" t="s">
        <v>11</v>
      </c>
      <c r="B21" s="74"/>
      <c r="C21" s="4">
        <v>20</v>
      </c>
      <c r="D21" s="6"/>
      <c r="E21" s="54">
        <v>8986</v>
      </c>
      <c r="F21" s="76"/>
      <c r="G21" s="76">
        <v>1980185</v>
      </c>
      <c r="H21" s="77"/>
      <c r="I21" s="56">
        <v>0</v>
      </c>
      <c r="J21" s="77"/>
      <c r="K21" s="76">
        <v>2818086</v>
      </c>
    </row>
    <row r="22" spans="1:11" ht="19.5" customHeight="1" x14ac:dyDescent="0.2">
      <c r="A22" s="64" t="s">
        <v>12</v>
      </c>
      <c r="B22" s="74"/>
      <c r="C22" s="4">
        <v>36.200000000000003</v>
      </c>
      <c r="D22" s="6"/>
      <c r="E22" s="78">
        <v>8822089</v>
      </c>
      <c r="F22" s="76"/>
      <c r="G22" s="78">
        <v>13424788</v>
      </c>
      <c r="H22" s="76"/>
      <c r="I22" s="78">
        <v>8684367</v>
      </c>
      <c r="J22" s="76"/>
      <c r="K22" s="78">
        <v>10770463</v>
      </c>
    </row>
    <row r="23" spans="1:11" s="6" customFormat="1" ht="19.5" customHeight="1" thickBot="1" x14ac:dyDescent="0.25">
      <c r="A23" s="74" t="s">
        <v>13</v>
      </c>
      <c r="B23" s="74"/>
      <c r="C23" s="63"/>
      <c r="E23" s="79">
        <f>SUM(E10:E22)</f>
        <v>1759180734</v>
      </c>
      <c r="F23" s="77"/>
      <c r="G23" s="79">
        <f>SUM(G10:G22)</f>
        <v>1808331830</v>
      </c>
      <c r="H23" s="77"/>
      <c r="I23" s="79">
        <f>SUM(I10:I22)</f>
        <v>1754688967</v>
      </c>
      <c r="J23" s="77"/>
      <c r="K23" s="79">
        <f>SUM(K10:K22)</f>
        <v>1205404461</v>
      </c>
    </row>
    <row r="24" spans="1:11" s="6" customFormat="1" ht="19.5" customHeight="1" thickTop="1" x14ac:dyDescent="0.2">
      <c r="A24" s="74"/>
      <c r="B24" s="74"/>
      <c r="C24" s="63"/>
      <c r="E24" s="77"/>
      <c r="F24" s="77"/>
      <c r="G24" s="77"/>
      <c r="H24" s="77"/>
      <c r="I24" s="77"/>
      <c r="J24" s="77"/>
      <c r="K24" s="77"/>
    </row>
    <row r="25" spans="1:11" s="6" customFormat="1" ht="19.5" customHeight="1" x14ac:dyDescent="0.2">
      <c r="A25" s="62" t="s">
        <v>14</v>
      </c>
      <c r="B25" s="74"/>
      <c r="C25" s="63"/>
      <c r="E25" s="77"/>
      <c r="F25" s="77"/>
      <c r="G25" s="77"/>
      <c r="H25" s="77"/>
      <c r="I25" s="77"/>
      <c r="J25" s="77"/>
      <c r="K25" s="77"/>
    </row>
    <row r="26" spans="1:11" s="6" customFormat="1" ht="19.5" customHeight="1" x14ac:dyDescent="0.2">
      <c r="A26" s="74"/>
      <c r="B26" s="74"/>
      <c r="C26" s="63"/>
      <c r="E26" s="77"/>
      <c r="F26" s="77"/>
      <c r="G26" s="77"/>
      <c r="H26" s="77"/>
      <c r="I26" s="77"/>
      <c r="J26" s="77"/>
      <c r="K26" s="77"/>
    </row>
    <row r="27" spans="1:11" s="6" customFormat="1" ht="19.5" customHeight="1" x14ac:dyDescent="0.2">
      <c r="A27" s="80" t="s">
        <v>69</v>
      </c>
      <c r="B27" s="64"/>
      <c r="C27" s="4"/>
      <c r="D27" s="47"/>
      <c r="E27" s="81"/>
      <c r="F27" s="82"/>
      <c r="G27" s="81"/>
      <c r="H27" s="47"/>
      <c r="I27" s="81"/>
      <c r="J27" s="82"/>
      <c r="K27" s="81"/>
    </row>
    <row r="28" spans="1:11" s="6" customFormat="1" ht="19.5" customHeight="1" x14ac:dyDescent="0.2">
      <c r="A28" s="64" t="s">
        <v>15</v>
      </c>
      <c r="B28" s="64"/>
      <c r="C28" s="4" t="s">
        <v>233</v>
      </c>
      <c r="D28" s="47"/>
      <c r="E28" s="56">
        <v>1339195173</v>
      </c>
      <c r="F28" s="56"/>
      <c r="G28" s="56">
        <v>1373407885</v>
      </c>
      <c r="H28" s="56"/>
      <c r="I28" s="56">
        <v>1343728377</v>
      </c>
      <c r="J28" s="56"/>
      <c r="K28" s="56">
        <v>815677627</v>
      </c>
    </row>
    <row r="29" spans="1:11" s="6" customFormat="1" ht="19.5" customHeight="1" x14ac:dyDescent="0.2">
      <c r="A29" s="73" t="s">
        <v>16</v>
      </c>
      <c r="B29" s="64"/>
      <c r="C29" s="4" t="s">
        <v>234</v>
      </c>
      <c r="D29" s="47"/>
      <c r="E29" s="56">
        <v>84966047</v>
      </c>
      <c r="F29" s="56"/>
      <c r="G29" s="56">
        <v>75908760</v>
      </c>
      <c r="H29" s="56"/>
      <c r="I29" s="56">
        <v>85317306</v>
      </c>
      <c r="J29" s="56"/>
      <c r="K29" s="56">
        <v>51148970</v>
      </c>
    </row>
    <row r="30" spans="1:11" s="6" customFormat="1" ht="19.5" customHeight="1" x14ac:dyDescent="0.2">
      <c r="A30" s="64" t="s">
        <v>17</v>
      </c>
      <c r="B30" s="64"/>
      <c r="C30" s="4"/>
      <c r="D30" s="47"/>
      <c r="E30" s="56">
        <v>5325121</v>
      </c>
      <c r="F30" s="83"/>
      <c r="G30" s="56">
        <v>3894675</v>
      </c>
      <c r="H30" s="56"/>
      <c r="I30" s="56">
        <v>5325121</v>
      </c>
      <c r="J30" s="56"/>
      <c r="K30" s="56">
        <v>2897675</v>
      </c>
    </row>
    <row r="31" spans="1:11" s="6" customFormat="1" ht="19.5" customHeight="1" x14ac:dyDescent="0.2">
      <c r="A31" s="64" t="s">
        <v>240</v>
      </c>
      <c r="B31" s="64"/>
      <c r="C31" s="4"/>
      <c r="D31" s="47"/>
      <c r="E31" s="56"/>
      <c r="F31" s="83"/>
      <c r="G31" s="56"/>
      <c r="H31" s="56"/>
      <c r="I31" s="56"/>
      <c r="J31" s="56"/>
      <c r="K31" s="56"/>
    </row>
    <row r="32" spans="1:11" s="6" customFormat="1" ht="19.5" customHeight="1" x14ac:dyDescent="0.2">
      <c r="A32" s="64" t="s">
        <v>164</v>
      </c>
      <c r="B32" s="64"/>
      <c r="C32" s="4">
        <v>23</v>
      </c>
      <c r="D32" s="47"/>
      <c r="E32" s="56">
        <v>436865</v>
      </c>
      <c r="F32" s="83"/>
      <c r="G32" s="56">
        <v>431884</v>
      </c>
      <c r="H32" s="56"/>
      <c r="I32" s="56">
        <v>436865</v>
      </c>
      <c r="J32" s="83"/>
      <c r="K32" s="56">
        <v>431884</v>
      </c>
    </row>
    <row r="33" spans="1:11" s="6" customFormat="1" ht="19.5" customHeight="1" x14ac:dyDescent="0.2">
      <c r="A33" s="64" t="s">
        <v>18</v>
      </c>
      <c r="B33" s="64"/>
      <c r="C33" s="4">
        <v>12</v>
      </c>
      <c r="D33" s="47"/>
      <c r="E33" s="56">
        <v>6595107</v>
      </c>
      <c r="F33" s="83"/>
      <c r="G33" s="56">
        <v>9267833</v>
      </c>
      <c r="H33" s="56"/>
      <c r="I33" s="56">
        <v>6595107</v>
      </c>
      <c r="J33" s="56"/>
      <c r="K33" s="56">
        <v>8144190</v>
      </c>
    </row>
    <row r="34" spans="1:11" s="6" customFormat="1" ht="19.5" customHeight="1" x14ac:dyDescent="0.2">
      <c r="A34" s="64" t="s">
        <v>166</v>
      </c>
      <c r="B34" s="64"/>
      <c r="C34" s="4" t="s">
        <v>229</v>
      </c>
      <c r="D34" s="47"/>
      <c r="E34" s="56">
        <v>68398493</v>
      </c>
      <c r="F34" s="56"/>
      <c r="G34" s="56">
        <v>88964851</v>
      </c>
      <c r="H34" s="56"/>
      <c r="I34" s="56">
        <v>63098493</v>
      </c>
      <c r="J34" s="56"/>
      <c r="K34" s="56">
        <v>88959693</v>
      </c>
    </row>
    <row r="35" spans="1:11" s="6" customFormat="1" ht="19.5" customHeight="1" x14ac:dyDescent="0.2">
      <c r="A35" s="64" t="s">
        <v>117</v>
      </c>
      <c r="B35" s="64"/>
      <c r="C35" s="4">
        <v>25</v>
      </c>
      <c r="D35" s="47"/>
      <c r="E35" s="56">
        <v>3783621</v>
      </c>
      <c r="F35" s="56"/>
      <c r="G35" s="56">
        <v>4366292</v>
      </c>
      <c r="H35" s="56"/>
      <c r="I35" s="56">
        <v>3739815</v>
      </c>
      <c r="J35" s="56"/>
      <c r="K35" s="56">
        <v>2517106</v>
      </c>
    </row>
    <row r="36" spans="1:11" s="6" customFormat="1" ht="19.5" customHeight="1" x14ac:dyDescent="0.2">
      <c r="A36" s="64" t="s">
        <v>80</v>
      </c>
      <c r="B36" s="64"/>
      <c r="C36" s="4">
        <v>26</v>
      </c>
      <c r="D36" s="47"/>
      <c r="E36" s="56">
        <v>2026446</v>
      </c>
      <c r="F36" s="56"/>
      <c r="G36" s="56">
        <v>2820668</v>
      </c>
      <c r="H36" s="56"/>
      <c r="I36" s="56">
        <v>2025812</v>
      </c>
      <c r="J36" s="56"/>
      <c r="K36" s="56">
        <v>1444693</v>
      </c>
    </row>
    <row r="37" spans="1:11" s="6" customFormat="1" ht="19.350000000000001" customHeight="1" x14ac:dyDescent="0.2">
      <c r="A37" s="64" t="s">
        <v>151</v>
      </c>
      <c r="B37" s="64"/>
      <c r="C37" s="4">
        <v>20</v>
      </c>
      <c r="D37" s="47"/>
      <c r="E37" s="55">
        <v>922138</v>
      </c>
      <c r="F37" s="56"/>
      <c r="G37" s="56">
        <v>3500501</v>
      </c>
      <c r="H37" s="56"/>
      <c r="I37" s="56">
        <v>246901</v>
      </c>
      <c r="J37" s="56"/>
      <c r="K37" s="56">
        <v>0</v>
      </c>
    </row>
    <row r="38" spans="1:11" s="6" customFormat="1" ht="19.5" customHeight="1" x14ac:dyDescent="0.2">
      <c r="A38" s="64" t="s">
        <v>127</v>
      </c>
      <c r="B38" s="64"/>
      <c r="C38" s="4">
        <v>27</v>
      </c>
      <c r="D38" s="47"/>
      <c r="E38" s="56">
        <v>20175632</v>
      </c>
      <c r="F38" s="56"/>
      <c r="G38" s="56">
        <v>20884682</v>
      </c>
      <c r="H38" s="56"/>
      <c r="I38" s="56">
        <v>20176634</v>
      </c>
      <c r="J38" s="56"/>
      <c r="K38" s="56">
        <v>19261556</v>
      </c>
    </row>
    <row r="39" spans="1:11" s="6" customFormat="1" ht="19.5" customHeight="1" x14ac:dyDescent="0.2">
      <c r="A39" s="73" t="s">
        <v>19</v>
      </c>
      <c r="B39" s="64"/>
      <c r="C39" s="4" t="s">
        <v>230</v>
      </c>
      <c r="D39" s="47"/>
      <c r="E39" s="57">
        <v>16520396</v>
      </c>
      <c r="F39" s="56"/>
      <c r="G39" s="84">
        <v>20134074</v>
      </c>
      <c r="H39" s="56"/>
      <c r="I39" s="84">
        <v>16201500</v>
      </c>
      <c r="J39" s="56"/>
      <c r="K39" s="84">
        <v>11468558</v>
      </c>
    </row>
    <row r="40" spans="1:11" s="6" customFormat="1" ht="19.5" customHeight="1" x14ac:dyDescent="0.2">
      <c r="A40" s="74" t="s">
        <v>20</v>
      </c>
      <c r="B40" s="64"/>
      <c r="C40" s="4"/>
      <c r="D40" s="47"/>
      <c r="E40" s="85">
        <f>SUM(E28:E39)</f>
        <v>1548345039</v>
      </c>
      <c r="F40" s="83"/>
      <c r="G40" s="85">
        <f>SUM(G28:G39)</f>
        <v>1603582105</v>
      </c>
      <c r="H40" s="56"/>
      <c r="I40" s="85">
        <f>SUM(I28:I39)</f>
        <v>1546891931</v>
      </c>
      <c r="J40" s="83"/>
      <c r="K40" s="85">
        <f>SUM(K28:K39)</f>
        <v>1001951952</v>
      </c>
    </row>
    <row r="41" spans="1:11" s="6" customFormat="1" ht="19.5" customHeight="1" x14ac:dyDescent="0.2">
      <c r="A41" s="74"/>
      <c r="B41" s="74"/>
      <c r="C41" s="63"/>
      <c r="E41" s="83"/>
      <c r="F41" s="83"/>
      <c r="G41" s="83"/>
      <c r="H41" s="83"/>
      <c r="I41" s="83"/>
      <c r="J41" s="83"/>
      <c r="K41" s="83"/>
    </row>
    <row r="42" spans="1:11" ht="19.5" customHeight="1" x14ac:dyDescent="0.2">
      <c r="A42" s="61" t="s">
        <v>204</v>
      </c>
      <c r="B42" s="62"/>
      <c r="C42" s="63"/>
      <c r="D42" s="1"/>
      <c r="E42" s="1"/>
      <c r="F42" s="1"/>
      <c r="G42" s="1"/>
      <c r="I42" s="1"/>
      <c r="J42" s="1"/>
      <c r="K42" s="1"/>
    </row>
    <row r="43" spans="1:11" ht="19.5" customHeight="1" x14ac:dyDescent="0.2">
      <c r="A43" s="61" t="s">
        <v>205</v>
      </c>
      <c r="B43" s="62"/>
      <c r="C43" s="63"/>
      <c r="D43" s="1"/>
      <c r="E43" s="1"/>
      <c r="F43" s="1"/>
      <c r="G43" s="1"/>
      <c r="I43" s="1"/>
      <c r="J43" s="1"/>
      <c r="K43" s="1"/>
    </row>
    <row r="44" spans="1:11" ht="19.5" customHeight="1" x14ac:dyDescent="0.2">
      <c r="A44" s="61" t="s">
        <v>0</v>
      </c>
      <c r="B44" s="62"/>
      <c r="C44" s="63"/>
      <c r="D44" s="1"/>
      <c r="E44" s="1"/>
      <c r="F44" s="1"/>
      <c r="G44" s="1"/>
      <c r="I44" s="1"/>
      <c r="J44" s="1"/>
      <c r="K44" s="1"/>
    </row>
    <row r="45" spans="1:11" ht="19.5" customHeight="1" x14ac:dyDescent="0.2">
      <c r="A45" s="62"/>
      <c r="B45" s="62"/>
      <c r="C45" s="63"/>
      <c r="D45" s="1"/>
      <c r="E45" s="1"/>
      <c r="F45" s="1"/>
      <c r="G45" s="1"/>
      <c r="I45" s="1"/>
      <c r="J45" s="1"/>
      <c r="K45" s="1"/>
    </row>
    <row r="46" spans="1:11" s="1" customFormat="1" ht="19.5" customHeight="1" x14ac:dyDescent="0.2">
      <c r="A46" s="62"/>
      <c r="B46" s="62"/>
      <c r="C46" s="9"/>
      <c r="E46" s="193" t="s">
        <v>1</v>
      </c>
      <c r="F46" s="193"/>
      <c r="G46" s="193"/>
      <c r="H46" s="6"/>
      <c r="I46" s="193" t="s">
        <v>2</v>
      </c>
      <c r="J46" s="193"/>
      <c r="K46" s="193"/>
    </row>
    <row r="47" spans="1:11" ht="19.5" customHeight="1" x14ac:dyDescent="0.55000000000000004">
      <c r="E47" s="192" t="s">
        <v>67</v>
      </c>
      <c r="F47" s="192"/>
      <c r="G47" s="192"/>
      <c r="H47" s="65"/>
      <c r="I47" s="192" t="s">
        <v>67</v>
      </c>
      <c r="J47" s="192"/>
      <c r="K47" s="192"/>
    </row>
    <row r="48" spans="1:11" ht="19.5" customHeight="1" x14ac:dyDescent="0.2">
      <c r="A48" s="62" t="s">
        <v>14</v>
      </c>
      <c r="C48" s="4" t="s">
        <v>41</v>
      </c>
      <c r="E48" s="2">
        <v>2021</v>
      </c>
      <c r="F48" s="66"/>
      <c r="G48" s="2">
        <v>2020</v>
      </c>
      <c r="I48" s="2">
        <v>2021</v>
      </c>
      <c r="J48" s="66"/>
      <c r="K48" s="2">
        <v>2020</v>
      </c>
    </row>
    <row r="49" spans="1:11" ht="19.5" customHeight="1" x14ac:dyDescent="0.2">
      <c r="A49" s="67"/>
      <c r="B49" s="67"/>
      <c r="C49" s="68"/>
      <c r="D49" s="69"/>
      <c r="E49" s="194" t="s">
        <v>3</v>
      </c>
      <c r="F49" s="194"/>
      <c r="G49" s="194"/>
      <c r="H49" s="194"/>
      <c r="I49" s="194"/>
      <c r="J49" s="194"/>
      <c r="K49" s="194"/>
    </row>
    <row r="50" spans="1:11" ht="19.5" customHeight="1" x14ac:dyDescent="0.2">
      <c r="A50" s="86" t="s">
        <v>21</v>
      </c>
      <c r="E50" s="56"/>
      <c r="F50" s="56"/>
      <c r="G50" s="56"/>
      <c r="H50" s="56"/>
      <c r="I50" s="56"/>
      <c r="J50" s="56"/>
      <c r="K50" s="56"/>
    </row>
    <row r="51" spans="1:11" ht="19.5" customHeight="1" x14ac:dyDescent="0.2">
      <c r="A51" s="73" t="s">
        <v>22</v>
      </c>
      <c r="E51" s="56"/>
      <c r="F51" s="56"/>
      <c r="G51" s="56"/>
      <c r="H51" s="56"/>
      <c r="I51" s="56"/>
      <c r="J51" s="56"/>
      <c r="K51" s="56"/>
    </row>
    <row r="52" spans="1:11" ht="19.5" customHeight="1" x14ac:dyDescent="0.2">
      <c r="A52" s="73" t="s">
        <v>23</v>
      </c>
      <c r="E52" s="56"/>
      <c r="F52" s="56"/>
      <c r="G52" s="56"/>
      <c r="H52" s="56"/>
      <c r="I52" s="56"/>
      <c r="J52" s="56"/>
      <c r="K52" s="56"/>
    </row>
    <row r="53" spans="1:11" ht="19.5" customHeight="1" x14ac:dyDescent="0.2">
      <c r="A53" s="46" t="s">
        <v>206</v>
      </c>
      <c r="E53" s="56"/>
      <c r="F53" s="56"/>
      <c r="G53" s="56"/>
      <c r="H53" s="56"/>
      <c r="I53" s="56"/>
      <c r="J53" s="56"/>
      <c r="K53" s="56"/>
    </row>
    <row r="54" spans="1:11" ht="19.5" customHeight="1" x14ac:dyDescent="0.2">
      <c r="A54" s="73" t="s">
        <v>207</v>
      </c>
      <c r="E54" s="56"/>
      <c r="F54" s="56"/>
      <c r="G54" s="56"/>
      <c r="H54" s="56"/>
      <c r="I54" s="56"/>
      <c r="J54" s="56"/>
      <c r="K54" s="56"/>
    </row>
    <row r="55" spans="1:11" ht="19.5" customHeight="1" thickBot="1" x14ac:dyDescent="0.25">
      <c r="A55" s="47" t="s">
        <v>191</v>
      </c>
      <c r="C55" s="4">
        <v>31</v>
      </c>
      <c r="E55" s="87">
        <v>92021137</v>
      </c>
      <c r="F55" s="56"/>
      <c r="G55" s="87">
        <v>100912375</v>
      </c>
      <c r="H55" s="56"/>
      <c r="I55" s="87">
        <v>92021137</v>
      </c>
      <c r="J55" s="56"/>
      <c r="K55" s="87">
        <v>100912375</v>
      </c>
    </row>
    <row r="56" spans="1:11" ht="19.5" customHeight="1" thickTop="1" x14ac:dyDescent="0.2">
      <c r="A56" s="73" t="s">
        <v>24</v>
      </c>
      <c r="E56" s="56"/>
      <c r="F56" s="56"/>
      <c r="G56" s="56"/>
      <c r="H56" s="56"/>
      <c r="I56" s="56"/>
      <c r="J56" s="56"/>
      <c r="K56" s="56"/>
    </row>
    <row r="57" spans="1:11" ht="19.5" customHeight="1" x14ac:dyDescent="0.2">
      <c r="A57" s="73" t="s">
        <v>218</v>
      </c>
      <c r="E57" s="56"/>
      <c r="F57" s="56"/>
      <c r="G57" s="56"/>
      <c r="H57" s="56"/>
      <c r="I57" s="56"/>
      <c r="J57" s="56"/>
      <c r="K57" s="56"/>
    </row>
    <row r="58" spans="1:11" ht="19.5" customHeight="1" x14ac:dyDescent="0.2">
      <c r="A58" s="73" t="s">
        <v>217</v>
      </c>
      <c r="E58" s="56"/>
      <c r="F58" s="56"/>
      <c r="G58" s="56"/>
      <c r="H58" s="56"/>
      <c r="I58" s="56"/>
      <c r="J58" s="56"/>
      <c r="K58" s="56"/>
    </row>
    <row r="59" spans="1:11" ht="19.5" customHeight="1" x14ac:dyDescent="0.2">
      <c r="A59" s="47" t="s">
        <v>191</v>
      </c>
      <c r="C59" s="4">
        <v>31</v>
      </c>
      <c r="E59" s="56">
        <v>91791731</v>
      </c>
      <c r="F59" s="56"/>
      <c r="G59" s="56">
        <v>91588946</v>
      </c>
      <c r="H59" s="56"/>
      <c r="I59" s="56">
        <v>91791731</v>
      </c>
      <c r="J59" s="56"/>
      <c r="K59" s="56">
        <v>91588946</v>
      </c>
    </row>
    <row r="60" spans="1:11" ht="19.5" customHeight="1" x14ac:dyDescent="0.2">
      <c r="A60" s="73" t="s">
        <v>167</v>
      </c>
      <c r="E60" s="56">
        <v>43344840</v>
      </c>
      <c r="F60" s="56"/>
      <c r="G60" s="56">
        <v>43321601</v>
      </c>
      <c r="H60" s="56"/>
      <c r="I60" s="3">
        <v>43344840</v>
      </c>
      <c r="J60" s="56"/>
      <c r="K60" s="3">
        <v>43321601</v>
      </c>
    </row>
    <row r="61" spans="1:11" ht="19.5" customHeight="1" x14ac:dyDescent="0.2">
      <c r="A61" s="73" t="s">
        <v>102</v>
      </c>
      <c r="E61" s="56">
        <v>5172257</v>
      </c>
      <c r="F61" s="56"/>
      <c r="G61" s="56">
        <v>5797791</v>
      </c>
      <c r="H61" s="56"/>
      <c r="I61" s="56">
        <v>6117180</v>
      </c>
      <c r="J61" s="56"/>
      <c r="K61" s="56">
        <v>5761304</v>
      </c>
    </row>
    <row r="62" spans="1:11" ht="19.5" customHeight="1" x14ac:dyDescent="0.2">
      <c r="A62" s="73" t="s">
        <v>25</v>
      </c>
      <c r="E62" s="56"/>
      <c r="F62" s="56"/>
      <c r="G62" s="56"/>
      <c r="H62" s="56"/>
      <c r="I62" s="56"/>
      <c r="J62" s="56"/>
      <c r="K62" s="56"/>
    </row>
    <row r="63" spans="1:11" ht="19.5" customHeight="1" x14ac:dyDescent="0.2">
      <c r="A63" s="73" t="s">
        <v>26</v>
      </c>
      <c r="E63" s="56"/>
      <c r="F63" s="56"/>
      <c r="G63" s="56"/>
      <c r="H63" s="56"/>
      <c r="I63" s="56"/>
      <c r="J63" s="56"/>
      <c r="K63" s="56"/>
    </row>
    <row r="64" spans="1:11" ht="19.5" customHeight="1" x14ac:dyDescent="0.2">
      <c r="A64" s="73" t="s">
        <v>27</v>
      </c>
      <c r="C64" s="4" t="s">
        <v>246</v>
      </c>
      <c r="E64" s="56">
        <v>10091000</v>
      </c>
      <c r="F64" s="56"/>
      <c r="G64" s="56">
        <v>10091000</v>
      </c>
      <c r="H64" s="56"/>
      <c r="I64" s="56">
        <v>10091000</v>
      </c>
      <c r="J64" s="56"/>
      <c r="K64" s="56">
        <v>10091000</v>
      </c>
    </row>
    <row r="65" spans="1:11" ht="19.5" customHeight="1" x14ac:dyDescent="0.2">
      <c r="A65" s="73" t="s">
        <v>28</v>
      </c>
      <c r="E65" s="84">
        <v>60434727</v>
      </c>
      <c r="F65" s="56"/>
      <c r="G65" s="84">
        <v>53913289</v>
      </c>
      <c r="H65" s="56"/>
      <c r="I65" s="84">
        <v>56452285</v>
      </c>
      <c r="J65" s="56"/>
      <c r="K65" s="84">
        <v>52689658</v>
      </c>
    </row>
    <row r="66" spans="1:11" ht="19.5" customHeight="1" x14ac:dyDescent="0.2">
      <c r="A66" s="62" t="s">
        <v>87</v>
      </c>
      <c r="B66" s="74"/>
      <c r="D66" s="6"/>
      <c r="E66" s="83">
        <f>SUM(E57:E65)</f>
        <v>210834555</v>
      </c>
      <c r="F66" s="83"/>
      <c r="G66" s="83">
        <f>SUM(G57:G65)</f>
        <v>204712627</v>
      </c>
      <c r="H66" s="83"/>
      <c r="I66" s="83">
        <f>SUM(I57:I65)</f>
        <v>207797036</v>
      </c>
      <c r="J66" s="83"/>
      <c r="K66" s="83">
        <f>SUM(K57:K65)</f>
        <v>203452509</v>
      </c>
    </row>
    <row r="67" spans="1:11" ht="19.5" customHeight="1" x14ac:dyDescent="0.2">
      <c r="A67" s="73" t="s">
        <v>42</v>
      </c>
      <c r="E67" s="84">
        <v>1140</v>
      </c>
      <c r="F67" s="56"/>
      <c r="G67" s="84">
        <v>37098</v>
      </c>
      <c r="H67" s="56"/>
      <c r="I67" s="84">
        <v>0</v>
      </c>
      <c r="J67" s="56"/>
      <c r="K67" s="84">
        <v>0</v>
      </c>
    </row>
    <row r="68" spans="1:11" ht="19.5" customHeight="1" x14ac:dyDescent="0.2">
      <c r="A68" s="62" t="s">
        <v>29</v>
      </c>
      <c r="E68" s="83">
        <f>SUM(E66:E67)</f>
        <v>210835695</v>
      </c>
      <c r="F68" s="83"/>
      <c r="G68" s="83">
        <f>SUM(G66:G67)</f>
        <v>204749725</v>
      </c>
      <c r="H68" s="83"/>
      <c r="I68" s="83">
        <f>SUM(I66:I67)</f>
        <v>207797036</v>
      </c>
      <c r="J68" s="83"/>
      <c r="K68" s="83">
        <f>SUM(K66:K67)</f>
        <v>203452509</v>
      </c>
    </row>
    <row r="69" spans="1:11" ht="19.5" customHeight="1" thickBot="1" x14ac:dyDescent="0.25">
      <c r="A69" s="62" t="s">
        <v>30</v>
      </c>
      <c r="E69" s="88">
        <f>E40+E68</f>
        <v>1759180734</v>
      </c>
      <c r="F69" s="83"/>
      <c r="G69" s="88">
        <f>G40+G68</f>
        <v>1808331830</v>
      </c>
      <c r="H69" s="83"/>
      <c r="I69" s="88">
        <f>I40+I68</f>
        <v>1754688967</v>
      </c>
      <c r="J69" s="83"/>
      <c r="K69" s="88">
        <f>K40+K68</f>
        <v>1205404461</v>
      </c>
    </row>
    <row r="70" spans="1:11" ht="19.5" customHeight="1" thickTop="1" x14ac:dyDescent="0.2">
      <c r="A70" s="62"/>
      <c r="D70" s="4"/>
      <c r="E70" s="83"/>
      <c r="F70" s="83"/>
      <c r="G70" s="83"/>
      <c r="H70" s="83"/>
      <c r="I70" s="83"/>
      <c r="J70" s="83"/>
      <c r="K70" s="83"/>
    </row>
    <row r="71" spans="1:11" ht="19.5" customHeight="1" x14ac:dyDescent="0.2">
      <c r="D71" s="4"/>
      <c r="E71" s="4"/>
      <c r="F71" s="4"/>
      <c r="G71" s="56"/>
      <c r="I71" s="56"/>
      <c r="K71" s="56"/>
    </row>
    <row r="72" spans="1:11" ht="19.5" customHeight="1" x14ac:dyDescent="0.2">
      <c r="E72" s="56"/>
      <c r="G72" s="56"/>
      <c r="I72" s="56"/>
      <c r="K72" s="56"/>
    </row>
    <row r="73" spans="1:11" ht="19.5" customHeight="1" x14ac:dyDescent="0.2">
      <c r="E73" s="56"/>
      <c r="G73" s="56"/>
      <c r="I73" s="56"/>
      <c r="K73" s="56"/>
    </row>
    <row r="74" spans="1:11" ht="19.5" customHeight="1" x14ac:dyDescent="0.2">
      <c r="E74" s="56"/>
      <c r="G74" s="56"/>
      <c r="I74" s="56"/>
      <c r="K74" s="56"/>
    </row>
    <row r="75" spans="1:11" s="90" customFormat="1" ht="22.5" customHeight="1" x14ac:dyDescent="0.2">
      <c r="A75" s="89"/>
      <c r="B75" s="89"/>
      <c r="C75" s="56"/>
      <c r="D75" s="56"/>
      <c r="E75" s="56"/>
      <c r="F75" s="56"/>
      <c r="G75" s="56"/>
      <c r="H75" s="56"/>
      <c r="I75" s="56"/>
      <c r="J75" s="56"/>
      <c r="K75" s="56"/>
    </row>
    <row r="76" spans="1:11" s="90" customFormat="1" ht="22.5" customHeight="1" x14ac:dyDescent="0.2">
      <c r="B76" s="89" t="s">
        <v>168</v>
      </c>
      <c r="D76" s="56"/>
      <c r="E76" s="56"/>
      <c r="F76" s="191" t="s">
        <v>169</v>
      </c>
      <c r="G76" s="191"/>
      <c r="H76" s="191"/>
      <c r="I76" s="191"/>
      <c r="J76" s="191"/>
      <c r="K76" s="91"/>
    </row>
    <row r="77" spans="1:11" s="90" customFormat="1" ht="22.5" customHeight="1" x14ac:dyDescent="0.2">
      <c r="B77" s="89" t="s">
        <v>118</v>
      </c>
      <c r="D77" s="56"/>
      <c r="E77" s="56"/>
      <c r="F77" s="191" t="s">
        <v>126</v>
      </c>
      <c r="G77" s="191"/>
      <c r="H77" s="191"/>
      <c r="I77" s="191"/>
      <c r="J77" s="191"/>
      <c r="K77" s="91"/>
    </row>
    <row r="78" spans="1:11" ht="19.5" customHeight="1" x14ac:dyDescent="0.2">
      <c r="A78" s="89"/>
      <c r="B78" s="89"/>
      <c r="C78" s="56"/>
      <c r="D78" s="56"/>
      <c r="E78" s="56"/>
      <c r="F78" s="56"/>
      <c r="G78" s="56"/>
      <c r="H78" s="56"/>
      <c r="I78" s="56"/>
      <c r="J78" s="56"/>
      <c r="K78" s="56"/>
    </row>
  </sheetData>
  <mergeCells count="12">
    <mergeCell ref="F77:J77"/>
    <mergeCell ref="E47:G47"/>
    <mergeCell ref="I47:K47"/>
    <mergeCell ref="E5:G5"/>
    <mergeCell ref="I5:K5"/>
    <mergeCell ref="E46:G46"/>
    <mergeCell ref="I46:K46"/>
    <mergeCell ref="E49:K49"/>
    <mergeCell ref="E8:K8"/>
    <mergeCell ref="F76:J76"/>
    <mergeCell ref="E6:G6"/>
    <mergeCell ref="I6:K6"/>
  </mergeCells>
  <phoneticPr fontId="5" type="noConversion"/>
  <pageMargins left="0.7" right="0.7" top="0.48" bottom="0.5" header="0.5" footer="0.5"/>
  <pageSetup paperSize="9" scale="59" firstPageNumber="6" fitToHeight="0" orientation="portrait" useFirstPageNumber="1" r:id="rId1"/>
  <headerFooter alignWithMargins="0">
    <oddFooter>&amp;L&amp;"CordiaUPC,Regular"&amp;15The accompanying notes are an integral part of these financial statements.
&amp;C&amp;"CordiaUPC,Regular"&amp;15&amp;P</oddFooter>
  </headerFooter>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9F4B3-6F7D-4C9E-9015-5CAE4129D170}">
  <sheetPr>
    <pageSetUpPr fitToPage="1"/>
  </sheetPr>
  <dimension ref="A1:K86"/>
  <sheetViews>
    <sheetView view="pageBreakPreview" topLeftCell="A48" zoomScale="80" zoomScaleNormal="100" zoomScaleSheetLayoutView="80" workbookViewId="0">
      <selection activeCell="K8" sqref="K8"/>
    </sheetView>
  </sheetViews>
  <sheetFormatPr defaultColWidth="8.75" defaultRowHeight="20.25" customHeight="1" x14ac:dyDescent="0.55000000000000004"/>
  <cols>
    <col min="1" max="1" width="13.875" style="145" customWidth="1"/>
    <col min="2" max="2" width="36.875" style="145" customWidth="1"/>
    <col min="3" max="3" width="8.875" style="53" customWidth="1"/>
    <col min="4" max="4" width="1.125" style="53" customWidth="1"/>
    <col min="5" max="5" width="17.5" style="145" customWidth="1"/>
    <col min="6" max="6" width="1.125" style="145" customWidth="1"/>
    <col min="7" max="7" width="16.875" style="145" customWidth="1"/>
    <col min="8" max="8" width="1.125" style="145" customWidth="1"/>
    <col min="9" max="9" width="17" style="145" customWidth="1"/>
    <col min="10" max="10" width="1.125" style="145" customWidth="1"/>
    <col min="11" max="11" width="17.5" style="145" customWidth="1"/>
    <col min="12" max="16384" width="8.75" style="145"/>
  </cols>
  <sheetData>
    <row r="1" spans="1:11" ht="20.25" customHeight="1" x14ac:dyDescent="0.55000000000000004">
      <c r="A1" s="1" t="s">
        <v>204</v>
      </c>
      <c r="E1" s="146"/>
      <c r="F1" s="146"/>
      <c r="G1" s="146"/>
      <c r="H1" s="146"/>
      <c r="I1" s="146"/>
      <c r="J1" s="146"/>
      <c r="K1" s="146"/>
    </row>
    <row r="2" spans="1:11" ht="20.25" customHeight="1" x14ac:dyDescent="0.55000000000000004">
      <c r="A2" s="1" t="s">
        <v>205</v>
      </c>
      <c r="E2" s="146"/>
      <c r="F2" s="146"/>
      <c r="G2" s="146"/>
      <c r="H2" s="146"/>
      <c r="I2" s="146"/>
      <c r="J2" s="146"/>
      <c r="K2" s="147"/>
    </row>
    <row r="3" spans="1:11" ht="20.25" customHeight="1" x14ac:dyDescent="0.55000000000000004">
      <c r="A3" s="1" t="s">
        <v>219</v>
      </c>
      <c r="E3" s="146"/>
      <c r="F3" s="146"/>
      <c r="G3" s="146"/>
      <c r="H3" s="146"/>
      <c r="I3" s="146"/>
      <c r="J3" s="146"/>
      <c r="K3" s="147"/>
    </row>
    <row r="4" spans="1:11" ht="9.9499999999999993" customHeight="1" x14ac:dyDescent="0.55000000000000004">
      <c r="A4" s="148"/>
      <c r="B4" s="148"/>
      <c r="C4" s="149"/>
      <c r="D4" s="149"/>
      <c r="F4" s="150"/>
      <c r="H4" s="150"/>
      <c r="J4" s="150"/>
    </row>
    <row r="5" spans="1:11" ht="20.25" customHeight="1" x14ac:dyDescent="0.55000000000000004">
      <c r="A5" s="150"/>
      <c r="B5" s="148"/>
      <c r="C5" s="149"/>
      <c r="D5" s="149"/>
      <c r="E5" s="151"/>
      <c r="F5" s="151" t="s">
        <v>1</v>
      </c>
      <c r="G5" s="151"/>
      <c r="I5" s="197" t="s">
        <v>2</v>
      </c>
      <c r="J5" s="197"/>
      <c r="K5" s="197"/>
    </row>
    <row r="6" spans="1:11" ht="30.6" customHeight="1" x14ac:dyDescent="0.55000000000000004">
      <c r="A6" s="150"/>
      <c r="E6" s="198" t="s">
        <v>132</v>
      </c>
      <c r="F6" s="198"/>
      <c r="G6" s="198"/>
      <c r="I6" s="198" t="s">
        <v>132</v>
      </c>
      <c r="J6" s="198"/>
      <c r="K6" s="198"/>
    </row>
    <row r="7" spans="1:11" ht="20.25" customHeight="1" x14ac:dyDescent="0.55000000000000004">
      <c r="A7" s="152"/>
      <c r="C7" s="153"/>
      <c r="E7" s="198" t="s">
        <v>67</v>
      </c>
      <c r="F7" s="198"/>
      <c r="G7" s="198"/>
      <c r="I7" s="198" t="s">
        <v>67</v>
      </c>
      <c r="J7" s="198"/>
      <c r="K7" s="198"/>
    </row>
    <row r="8" spans="1:11" ht="20.100000000000001" customHeight="1" x14ac:dyDescent="0.55000000000000004">
      <c r="C8" s="153" t="s">
        <v>41</v>
      </c>
      <c r="E8" s="154">
        <v>2021</v>
      </c>
      <c r="F8" s="155"/>
      <c r="G8" s="154">
        <v>2020</v>
      </c>
      <c r="I8" s="154">
        <v>2021</v>
      </c>
      <c r="J8" s="155"/>
      <c r="K8" s="154">
        <v>2020</v>
      </c>
    </row>
    <row r="9" spans="1:11" ht="20.100000000000001" customHeight="1" x14ac:dyDescent="0.55000000000000004">
      <c r="E9" s="199" t="s">
        <v>3</v>
      </c>
      <c r="F9" s="199"/>
      <c r="G9" s="199"/>
      <c r="H9" s="199"/>
      <c r="I9" s="199"/>
      <c r="J9" s="199"/>
      <c r="K9" s="199"/>
    </row>
    <row r="10" spans="1:11" ht="20.100000000000001" customHeight="1" x14ac:dyDescent="0.55000000000000004">
      <c r="A10" s="145" t="s">
        <v>31</v>
      </c>
      <c r="C10" s="53" t="s">
        <v>235</v>
      </c>
      <c r="E10" s="156">
        <v>64239369</v>
      </c>
      <c r="F10" s="157"/>
      <c r="G10" s="156">
        <v>72320505</v>
      </c>
      <c r="H10" s="157"/>
      <c r="I10" s="156">
        <v>46560095</v>
      </c>
      <c r="J10" s="157"/>
      <c r="K10" s="156">
        <v>31900177</v>
      </c>
    </row>
    <row r="11" spans="1:11" ht="20.100000000000001" customHeight="1" x14ac:dyDescent="0.55000000000000004">
      <c r="A11" s="145" t="s">
        <v>32</v>
      </c>
      <c r="C11" s="53" t="s">
        <v>243</v>
      </c>
      <c r="E11" s="158">
        <v>13239602</v>
      </c>
      <c r="F11" s="186"/>
      <c r="G11" s="158">
        <v>18515133</v>
      </c>
      <c r="H11" s="186"/>
      <c r="I11" s="158">
        <v>11483531</v>
      </c>
      <c r="J11" s="186"/>
      <c r="K11" s="158">
        <v>10266296</v>
      </c>
    </row>
    <row r="12" spans="1:11" ht="20.100000000000001" customHeight="1" x14ac:dyDescent="0.55000000000000004">
      <c r="A12" s="150" t="s">
        <v>33</v>
      </c>
      <c r="E12" s="159">
        <f t="shared" ref="E12:K12" si="0">E10-E11</f>
        <v>50999767</v>
      </c>
      <c r="F12" s="185"/>
      <c r="G12" s="159">
        <f t="shared" si="0"/>
        <v>53805372</v>
      </c>
      <c r="H12" s="185"/>
      <c r="I12" s="159">
        <f t="shared" si="0"/>
        <v>35076564</v>
      </c>
      <c r="J12" s="185"/>
      <c r="K12" s="159">
        <f t="shared" si="0"/>
        <v>21633881</v>
      </c>
    </row>
    <row r="13" spans="1:11" ht="20.100000000000001" customHeight="1" x14ac:dyDescent="0.55000000000000004">
      <c r="A13" s="145" t="s">
        <v>34</v>
      </c>
      <c r="C13" s="53" t="s">
        <v>236</v>
      </c>
      <c r="E13" s="156">
        <v>15189834</v>
      </c>
      <c r="F13" s="157"/>
      <c r="G13" s="156">
        <v>16138973</v>
      </c>
      <c r="H13" s="157"/>
      <c r="I13" s="156">
        <v>13052907</v>
      </c>
      <c r="J13" s="157"/>
      <c r="K13" s="156">
        <v>10405452</v>
      </c>
    </row>
    <row r="14" spans="1:11" ht="20.100000000000001" customHeight="1" x14ac:dyDescent="0.55000000000000004">
      <c r="A14" s="145" t="s">
        <v>35</v>
      </c>
      <c r="C14" s="53" t="s">
        <v>236</v>
      </c>
      <c r="E14" s="158">
        <v>3941349</v>
      </c>
      <c r="F14" s="186"/>
      <c r="G14" s="158">
        <v>4791270</v>
      </c>
      <c r="H14" s="186"/>
      <c r="I14" s="158">
        <v>2970725</v>
      </c>
      <c r="J14" s="186"/>
      <c r="K14" s="158">
        <v>2824832</v>
      </c>
    </row>
    <row r="15" spans="1:11" ht="20.100000000000001" customHeight="1" x14ac:dyDescent="0.55000000000000004">
      <c r="A15" s="148" t="s">
        <v>36</v>
      </c>
      <c r="E15" s="159">
        <f t="shared" ref="E15:K15" si="1">SUM(E13-E14)</f>
        <v>11248485</v>
      </c>
      <c r="F15" s="185"/>
      <c r="G15" s="159">
        <f t="shared" si="1"/>
        <v>11347703</v>
      </c>
      <c r="H15" s="185"/>
      <c r="I15" s="159">
        <f t="shared" si="1"/>
        <v>10082182</v>
      </c>
      <c r="J15" s="185"/>
      <c r="K15" s="159">
        <f t="shared" si="1"/>
        <v>7580620</v>
      </c>
    </row>
    <row r="16" spans="1:11" ht="20.100000000000001" customHeight="1" x14ac:dyDescent="0.55000000000000004">
      <c r="A16" s="152" t="s">
        <v>220</v>
      </c>
    </row>
    <row r="17" spans="1:11" ht="20.100000000000001" customHeight="1" x14ac:dyDescent="0.55000000000000004">
      <c r="A17" s="152" t="s">
        <v>173</v>
      </c>
      <c r="C17" s="53">
        <v>42</v>
      </c>
      <c r="E17" s="156">
        <v>1480359</v>
      </c>
      <c r="F17" s="156"/>
      <c r="G17" s="156">
        <v>1726164</v>
      </c>
      <c r="H17" s="156"/>
      <c r="I17" s="156">
        <f>1259017-1</f>
        <v>1259016</v>
      </c>
      <c r="J17" s="156"/>
      <c r="K17" s="156">
        <v>1396437</v>
      </c>
    </row>
    <row r="18" spans="1:11" ht="20.100000000000001" customHeight="1" x14ac:dyDescent="0.55000000000000004">
      <c r="A18" s="152" t="s">
        <v>192</v>
      </c>
      <c r="C18" s="53">
        <v>43</v>
      </c>
      <c r="E18" s="156">
        <v>181993</v>
      </c>
      <c r="F18" s="156"/>
      <c r="G18" s="156">
        <v>678023</v>
      </c>
      <c r="H18" s="156"/>
      <c r="I18" s="156">
        <v>190517</v>
      </c>
      <c r="J18" s="156"/>
      <c r="K18" s="156">
        <v>582389</v>
      </c>
    </row>
    <row r="19" spans="1:11" ht="20.100000000000001" customHeight="1" x14ac:dyDescent="0.55000000000000004">
      <c r="A19" s="152" t="s">
        <v>146</v>
      </c>
      <c r="E19" s="160">
        <v>345521</v>
      </c>
      <c r="F19" s="156"/>
      <c r="G19" s="160">
        <v>362746</v>
      </c>
      <c r="H19" s="156"/>
      <c r="I19" s="190">
        <v>0</v>
      </c>
      <c r="J19" s="184"/>
      <c r="K19" s="190">
        <v>0</v>
      </c>
    </row>
    <row r="20" spans="1:11" ht="20.100000000000001" customHeight="1" x14ac:dyDescent="0.55000000000000004">
      <c r="A20" s="152" t="s">
        <v>37</v>
      </c>
      <c r="C20" s="53" t="s">
        <v>237</v>
      </c>
      <c r="E20" s="156">
        <v>1280592</v>
      </c>
      <c r="F20" s="184"/>
      <c r="G20" s="156">
        <v>1426132</v>
      </c>
      <c r="H20" s="184"/>
      <c r="I20" s="156">
        <f>5457504+1</f>
        <v>5457505</v>
      </c>
      <c r="J20" s="184"/>
      <c r="K20" s="156">
        <v>12864204</v>
      </c>
    </row>
    <row r="21" spans="1:11" ht="20.100000000000001" customHeight="1" x14ac:dyDescent="0.55000000000000004">
      <c r="A21" s="148" t="s">
        <v>38</v>
      </c>
      <c r="E21" s="159">
        <f t="shared" ref="E21:K21" si="2">SUM(E12,E15,E16:E20)</f>
        <v>65536717</v>
      </c>
      <c r="F21" s="185"/>
      <c r="G21" s="159">
        <f t="shared" si="2"/>
        <v>69346140</v>
      </c>
      <c r="H21" s="185"/>
      <c r="I21" s="159">
        <f t="shared" si="2"/>
        <v>52065784</v>
      </c>
      <c r="J21" s="185"/>
      <c r="K21" s="159">
        <f t="shared" si="2"/>
        <v>44057531</v>
      </c>
    </row>
    <row r="22" spans="1:11" ht="20.100000000000001" customHeight="1" x14ac:dyDescent="0.55000000000000004">
      <c r="A22" s="148" t="s">
        <v>39</v>
      </c>
      <c r="E22" s="157"/>
      <c r="F22" s="157"/>
      <c r="G22" s="157"/>
      <c r="H22" s="157"/>
      <c r="I22" s="157"/>
      <c r="J22" s="157"/>
      <c r="K22" s="157"/>
    </row>
    <row r="23" spans="1:11" ht="20.100000000000001" customHeight="1" x14ac:dyDescent="0.55000000000000004">
      <c r="A23" s="152" t="s">
        <v>74</v>
      </c>
      <c r="C23" s="53" t="s">
        <v>238</v>
      </c>
      <c r="E23" s="156">
        <v>16480286</v>
      </c>
      <c r="F23" s="156"/>
      <c r="G23" s="156">
        <v>17142447</v>
      </c>
      <c r="H23" s="156"/>
      <c r="I23" s="156">
        <v>14584162</v>
      </c>
      <c r="J23" s="156"/>
      <c r="K23" s="156">
        <v>8831311</v>
      </c>
    </row>
    <row r="24" spans="1:11" ht="20.100000000000001" customHeight="1" x14ac:dyDescent="0.55000000000000004">
      <c r="A24" s="152" t="s">
        <v>75</v>
      </c>
      <c r="C24" s="53">
        <v>36.299999999999997</v>
      </c>
      <c r="E24" s="156">
        <v>73596</v>
      </c>
      <c r="F24" s="156"/>
      <c r="G24" s="156">
        <v>66355</v>
      </c>
      <c r="H24" s="156"/>
      <c r="I24" s="156">
        <v>63599</v>
      </c>
      <c r="J24" s="156"/>
      <c r="K24" s="156">
        <v>54228</v>
      </c>
    </row>
    <row r="25" spans="1:11" ht="20.100000000000001" customHeight="1" x14ac:dyDescent="0.55000000000000004">
      <c r="A25" s="152" t="s">
        <v>76</v>
      </c>
      <c r="E25" s="156">
        <v>5622117</v>
      </c>
      <c r="F25" s="156"/>
      <c r="G25" s="156">
        <v>6170568</v>
      </c>
      <c r="H25" s="156"/>
      <c r="I25" s="156">
        <v>4504468</v>
      </c>
      <c r="J25" s="156"/>
      <c r="K25" s="156">
        <v>3621370</v>
      </c>
    </row>
    <row r="26" spans="1:11" ht="20.100000000000001" customHeight="1" x14ac:dyDescent="0.55000000000000004">
      <c r="A26" s="152" t="s">
        <v>77</v>
      </c>
      <c r="E26" s="156">
        <v>1573466</v>
      </c>
      <c r="F26" s="156"/>
      <c r="G26" s="156">
        <v>1798940</v>
      </c>
      <c r="H26" s="156"/>
      <c r="I26" s="156">
        <v>1318442</v>
      </c>
      <c r="J26" s="156"/>
      <c r="K26" s="156">
        <v>1193456</v>
      </c>
    </row>
    <row r="27" spans="1:11" ht="20.100000000000001" customHeight="1" x14ac:dyDescent="0.55000000000000004">
      <c r="A27" s="152" t="s">
        <v>78</v>
      </c>
      <c r="C27" s="53">
        <v>36.1</v>
      </c>
      <c r="E27" s="156">
        <v>7469508</v>
      </c>
      <c r="F27" s="184"/>
      <c r="G27" s="156">
        <v>6998886</v>
      </c>
      <c r="H27" s="184"/>
      <c r="I27" s="156">
        <v>5860705</v>
      </c>
      <c r="J27" s="184"/>
      <c r="K27" s="156">
        <v>3859533</v>
      </c>
    </row>
    <row r="28" spans="1:11" ht="20.100000000000001" customHeight="1" x14ac:dyDescent="0.55000000000000004">
      <c r="A28" s="148" t="s">
        <v>40</v>
      </c>
      <c r="E28" s="159">
        <f t="shared" ref="E28:K28" si="3">SUM(E23:E27)</f>
        <v>31218973</v>
      </c>
      <c r="F28" s="185"/>
      <c r="G28" s="159">
        <f t="shared" si="3"/>
        <v>32177196</v>
      </c>
      <c r="H28" s="183"/>
      <c r="I28" s="159">
        <f t="shared" si="3"/>
        <v>26331376</v>
      </c>
      <c r="J28" s="185"/>
      <c r="K28" s="159">
        <f t="shared" si="3"/>
        <v>17559898</v>
      </c>
    </row>
    <row r="29" spans="1:11" ht="20.100000000000001" customHeight="1" x14ac:dyDescent="0.55000000000000004">
      <c r="A29" s="152" t="s">
        <v>172</v>
      </c>
      <c r="C29" s="53">
        <v>44</v>
      </c>
      <c r="E29" s="161">
        <v>21514212</v>
      </c>
      <c r="F29" s="186"/>
      <c r="G29" s="161">
        <v>24831331</v>
      </c>
      <c r="H29" s="157"/>
      <c r="I29" s="161">
        <v>17010786</v>
      </c>
      <c r="J29" s="186"/>
      <c r="K29" s="161">
        <v>13433601</v>
      </c>
    </row>
    <row r="30" spans="1:11" ht="20.100000000000001" customHeight="1" x14ac:dyDescent="0.55000000000000004">
      <c r="A30" s="150" t="s">
        <v>133</v>
      </c>
      <c r="E30" s="162">
        <f>+E21-E28-E29</f>
        <v>12803532</v>
      </c>
      <c r="F30" s="185"/>
      <c r="G30" s="162">
        <f>+G21-G28-G29</f>
        <v>12337613</v>
      </c>
      <c r="H30" s="162"/>
      <c r="I30" s="162">
        <f>+I21-I28-I29</f>
        <v>8723622</v>
      </c>
      <c r="J30" s="185"/>
      <c r="K30" s="162">
        <f>+K21-K28-K29</f>
        <v>13064032</v>
      </c>
    </row>
    <row r="31" spans="1:11" ht="20.100000000000001" customHeight="1" x14ac:dyDescent="0.55000000000000004">
      <c r="A31" s="152" t="s">
        <v>128</v>
      </c>
      <c r="C31" s="53">
        <v>20</v>
      </c>
      <c r="E31" s="163">
        <v>2326860</v>
      </c>
      <c r="F31" s="186"/>
      <c r="G31" s="163">
        <v>2222805</v>
      </c>
      <c r="H31" s="186"/>
      <c r="I31" s="163">
        <v>954849</v>
      </c>
      <c r="J31" s="186"/>
      <c r="K31" s="163">
        <v>209459</v>
      </c>
    </row>
    <row r="32" spans="1:11" ht="21.75" customHeight="1" x14ac:dyDescent="0.55000000000000004">
      <c r="A32" s="148" t="s">
        <v>134</v>
      </c>
      <c r="E32" s="159">
        <f t="shared" ref="E32:K32" si="4">SUM(E30-E31)</f>
        <v>10476672</v>
      </c>
      <c r="F32" s="185"/>
      <c r="G32" s="159">
        <f t="shared" si="4"/>
        <v>10114808</v>
      </c>
      <c r="H32" s="185"/>
      <c r="I32" s="159">
        <f t="shared" si="4"/>
        <v>7768773</v>
      </c>
      <c r="J32" s="185"/>
      <c r="K32" s="159">
        <f t="shared" si="4"/>
        <v>12854573</v>
      </c>
    </row>
    <row r="33" spans="1:11" ht="20.100000000000001" customHeight="1" x14ac:dyDescent="0.55000000000000004">
      <c r="A33" s="164"/>
      <c r="E33" s="156"/>
      <c r="F33" s="157"/>
      <c r="G33" s="156"/>
      <c r="H33" s="157"/>
      <c r="I33" s="156"/>
      <c r="J33" s="157"/>
      <c r="K33" s="156"/>
    </row>
    <row r="34" spans="1:11" ht="20.100000000000001" customHeight="1" x14ac:dyDescent="0.55000000000000004">
      <c r="A34" s="148" t="s">
        <v>221</v>
      </c>
      <c r="E34" s="156"/>
      <c r="F34" s="157"/>
      <c r="G34" s="156"/>
      <c r="H34" s="157"/>
      <c r="I34" s="156"/>
      <c r="J34" s="157"/>
      <c r="K34" s="156"/>
    </row>
    <row r="35" spans="1:11" ht="20.100000000000001" customHeight="1" x14ac:dyDescent="0.55000000000000004">
      <c r="A35" s="165" t="s">
        <v>111</v>
      </c>
      <c r="E35" s="156"/>
      <c r="F35" s="157"/>
      <c r="G35" s="156"/>
      <c r="H35" s="157"/>
      <c r="I35" s="156"/>
      <c r="J35" s="157"/>
      <c r="K35" s="156"/>
    </row>
    <row r="36" spans="1:11" ht="20.100000000000001" customHeight="1" x14ac:dyDescent="0.55000000000000004">
      <c r="A36" s="152" t="s">
        <v>222</v>
      </c>
      <c r="E36" s="156"/>
      <c r="F36" s="157"/>
      <c r="G36" s="156"/>
      <c r="H36" s="157"/>
      <c r="I36" s="156"/>
      <c r="J36" s="157"/>
      <c r="K36" s="156"/>
    </row>
    <row r="37" spans="1:11" ht="20.100000000000001" customHeight="1" x14ac:dyDescent="0.55000000000000004">
      <c r="A37" s="152" t="s">
        <v>175</v>
      </c>
      <c r="E37" s="156">
        <v>-1038368</v>
      </c>
      <c r="F37" s="156"/>
      <c r="G37" s="156">
        <v>113841</v>
      </c>
      <c r="H37" s="156"/>
      <c r="I37" s="156">
        <v>-1060666</v>
      </c>
      <c r="J37" s="156"/>
      <c r="K37" s="156">
        <v>14191</v>
      </c>
    </row>
    <row r="38" spans="1:11" ht="20.100000000000001" customHeight="1" x14ac:dyDescent="0.55000000000000004">
      <c r="A38" s="145" t="s">
        <v>223</v>
      </c>
      <c r="E38" s="156">
        <v>-17416</v>
      </c>
      <c r="F38" s="156"/>
      <c r="G38" s="156">
        <v>-20863</v>
      </c>
      <c r="H38" s="156"/>
      <c r="I38" s="156">
        <v>156721</v>
      </c>
      <c r="J38" s="156"/>
      <c r="K38" s="156">
        <v>-68422</v>
      </c>
    </row>
    <row r="39" spans="1:11" ht="20.100000000000001" customHeight="1" x14ac:dyDescent="0.55000000000000004">
      <c r="A39" s="152" t="s">
        <v>189</v>
      </c>
      <c r="E39" s="156"/>
      <c r="F39" s="156"/>
      <c r="G39" s="156"/>
      <c r="H39" s="156"/>
      <c r="I39" s="156"/>
      <c r="J39" s="156"/>
      <c r="K39" s="156"/>
    </row>
    <row r="40" spans="1:11" ht="20.100000000000001" customHeight="1" x14ac:dyDescent="0.55000000000000004">
      <c r="A40" s="152" t="s">
        <v>90</v>
      </c>
      <c r="E40" s="156">
        <v>-20292</v>
      </c>
      <c r="F40" s="156"/>
      <c r="G40" s="156">
        <v>-20801</v>
      </c>
      <c r="H40" s="156"/>
      <c r="I40" s="156">
        <v>-20292</v>
      </c>
      <c r="J40" s="156"/>
      <c r="K40" s="156">
        <v>-20801</v>
      </c>
    </row>
    <row r="41" spans="1:11" ht="20.100000000000001" customHeight="1" x14ac:dyDescent="0.55000000000000004">
      <c r="A41" s="166" t="s">
        <v>112</v>
      </c>
      <c r="E41" s="156"/>
      <c r="F41" s="156"/>
      <c r="G41" s="156"/>
      <c r="H41" s="156"/>
      <c r="I41" s="156"/>
      <c r="J41" s="156"/>
      <c r="K41" s="156"/>
    </row>
    <row r="42" spans="1:11" ht="20.100000000000001" customHeight="1" x14ac:dyDescent="0.55000000000000004">
      <c r="A42" s="145" t="s">
        <v>108</v>
      </c>
      <c r="C42" s="53">
        <v>20</v>
      </c>
      <c r="E42" s="158">
        <v>215215</v>
      </c>
      <c r="F42" s="184"/>
      <c r="G42" s="158">
        <v>-14435</v>
      </c>
      <c r="H42" s="184"/>
      <c r="I42" s="158">
        <v>184847</v>
      </c>
      <c r="J42" s="184"/>
      <c r="K42" s="158">
        <v>15006</v>
      </c>
    </row>
    <row r="43" spans="1:11" ht="20.100000000000001" customHeight="1" x14ac:dyDescent="0.55000000000000004">
      <c r="A43" s="148"/>
      <c r="E43" s="167">
        <f t="shared" ref="E43:K43" si="5">SUM(E36:E42)</f>
        <v>-860861</v>
      </c>
      <c r="F43" s="187"/>
      <c r="G43" s="167">
        <f t="shared" si="5"/>
        <v>57742</v>
      </c>
      <c r="H43" s="187"/>
      <c r="I43" s="167">
        <f t="shared" si="5"/>
        <v>-739390</v>
      </c>
      <c r="J43" s="187"/>
      <c r="K43" s="167">
        <f t="shared" si="5"/>
        <v>-60026</v>
      </c>
    </row>
    <row r="44" spans="1:11" ht="20.100000000000001" customHeight="1" x14ac:dyDescent="0.55000000000000004">
      <c r="A44" s="152"/>
      <c r="E44" s="168"/>
      <c r="F44" s="157"/>
      <c r="G44" s="168"/>
      <c r="H44" s="186"/>
      <c r="I44" s="168"/>
      <c r="J44" s="186"/>
      <c r="K44" s="168"/>
    </row>
    <row r="45" spans="1:11" ht="20.100000000000001" customHeight="1" x14ac:dyDescent="0.55000000000000004">
      <c r="A45" s="1" t="s">
        <v>204</v>
      </c>
      <c r="E45" s="168"/>
      <c r="F45" s="157"/>
      <c r="G45" s="156"/>
      <c r="H45" s="157"/>
      <c r="I45" s="156"/>
      <c r="J45" s="157"/>
      <c r="K45" s="156"/>
    </row>
    <row r="46" spans="1:11" ht="20.100000000000001" customHeight="1" x14ac:dyDescent="0.55000000000000004">
      <c r="A46" s="1" t="s">
        <v>205</v>
      </c>
      <c r="E46" s="168"/>
      <c r="F46" s="157"/>
      <c r="G46" s="156"/>
      <c r="H46" s="157"/>
      <c r="I46" s="156"/>
      <c r="J46" s="157"/>
      <c r="K46" s="156"/>
    </row>
    <row r="47" spans="1:11" ht="20.100000000000001" customHeight="1" x14ac:dyDescent="0.55000000000000004">
      <c r="A47" s="1" t="s">
        <v>219</v>
      </c>
      <c r="B47" s="148"/>
    </row>
    <row r="48" spans="1:11" ht="20.100000000000001" customHeight="1" x14ac:dyDescent="0.55000000000000004">
      <c r="A48" s="1"/>
      <c r="B48" s="148"/>
    </row>
    <row r="49" spans="1:11" ht="20.100000000000001" customHeight="1" x14ac:dyDescent="0.55000000000000004">
      <c r="A49" s="1"/>
      <c r="E49" s="151"/>
      <c r="F49" s="151" t="s">
        <v>1</v>
      </c>
      <c r="G49" s="151"/>
      <c r="I49" s="197" t="s">
        <v>2</v>
      </c>
      <c r="J49" s="197"/>
      <c r="K49" s="197"/>
    </row>
    <row r="50" spans="1:11" ht="20.100000000000001" customHeight="1" x14ac:dyDescent="0.55000000000000004">
      <c r="A50" s="148"/>
      <c r="E50" s="198" t="s">
        <v>132</v>
      </c>
      <c r="F50" s="198"/>
      <c r="G50" s="198"/>
      <c r="I50" s="198" t="s">
        <v>132</v>
      </c>
      <c r="J50" s="198"/>
      <c r="K50" s="198"/>
    </row>
    <row r="51" spans="1:11" ht="20.100000000000001" customHeight="1" x14ac:dyDescent="0.55000000000000004">
      <c r="A51" s="150"/>
      <c r="E51" s="198" t="s">
        <v>67</v>
      </c>
      <c r="F51" s="198"/>
      <c r="G51" s="198"/>
      <c r="I51" s="198" t="s">
        <v>67</v>
      </c>
      <c r="J51" s="198"/>
      <c r="K51" s="198"/>
    </row>
    <row r="52" spans="1:11" ht="20.100000000000001" customHeight="1" x14ac:dyDescent="0.55000000000000004">
      <c r="A52" s="150"/>
      <c r="C52" s="153" t="s">
        <v>41</v>
      </c>
      <c r="E52" s="154">
        <v>2021</v>
      </c>
      <c r="F52" s="155"/>
      <c r="G52" s="154">
        <v>2020</v>
      </c>
      <c r="I52" s="154">
        <v>2021</v>
      </c>
      <c r="J52" s="155"/>
      <c r="K52" s="154">
        <v>2020</v>
      </c>
    </row>
    <row r="53" spans="1:11" ht="20.100000000000001" customHeight="1" x14ac:dyDescent="0.55000000000000004">
      <c r="E53" s="199" t="s">
        <v>3</v>
      </c>
      <c r="F53" s="200"/>
      <c r="G53" s="200"/>
      <c r="H53" s="200"/>
      <c r="I53" s="200"/>
      <c r="J53" s="200"/>
      <c r="K53" s="200"/>
    </row>
    <row r="54" spans="1:11" ht="20.100000000000001" customHeight="1" x14ac:dyDescent="0.55000000000000004">
      <c r="E54" s="169"/>
      <c r="F54" s="157"/>
      <c r="G54" s="156"/>
      <c r="H54" s="157"/>
      <c r="I54" s="156"/>
      <c r="J54" s="157"/>
      <c r="K54" s="156"/>
    </row>
    <row r="55" spans="1:11" ht="20.25" customHeight="1" x14ac:dyDescent="0.55000000000000004">
      <c r="A55" s="148"/>
      <c r="E55" s="156"/>
      <c r="F55" s="157"/>
      <c r="G55" s="156"/>
      <c r="H55" s="157"/>
      <c r="I55" s="156"/>
      <c r="J55" s="157"/>
      <c r="K55" s="156"/>
    </row>
    <row r="56" spans="1:11" ht="20.25" customHeight="1" x14ac:dyDescent="0.55000000000000004">
      <c r="A56" s="170" t="s">
        <v>106</v>
      </c>
      <c r="E56" s="156"/>
      <c r="F56" s="157"/>
      <c r="G56" s="156"/>
      <c r="H56" s="157"/>
      <c r="I56" s="156"/>
      <c r="J56" s="157"/>
      <c r="K56" s="156"/>
    </row>
    <row r="57" spans="1:11" ht="20.25" customHeight="1" x14ac:dyDescent="0.55000000000000004">
      <c r="A57" s="47" t="s">
        <v>89</v>
      </c>
      <c r="E57" s="156">
        <v>-51146</v>
      </c>
      <c r="F57" s="157"/>
      <c r="G57" s="156">
        <v>-178592</v>
      </c>
      <c r="H57" s="157"/>
      <c r="I57" s="156">
        <v>-51146</v>
      </c>
      <c r="J57" s="157"/>
      <c r="K57" s="156">
        <v>-178592</v>
      </c>
    </row>
    <row r="58" spans="1:11" ht="21.75" customHeight="1" x14ac:dyDescent="0.55000000000000004">
      <c r="A58" s="47" t="s">
        <v>190</v>
      </c>
      <c r="E58" s="156"/>
      <c r="F58" s="157"/>
      <c r="G58" s="156"/>
      <c r="H58" s="157"/>
      <c r="I58" s="156"/>
      <c r="J58" s="157"/>
      <c r="K58" s="156"/>
    </row>
    <row r="59" spans="1:11" ht="20.100000000000001" customHeight="1" x14ac:dyDescent="0.55000000000000004">
      <c r="A59" s="47" t="s">
        <v>174</v>
      </c>
      <c r="E59" s="156">
        <v>587808</v>
      </c>
      <c r="F59" s="157"/>
      <c r="G59" s="156">
        <v>-186862</v>
      </c>
      <c r="H59" s="157"/>
      <c r="I59" s="156">
        <v>491861</v>
      </c>
      <c r="J59" s="157"/>
      <c r="K59" s="156">
        <v>31653</v>
      </c>
    </row>
    <row r="60" spans="1:11" ht="23.25" x14ac:dyDescent="0.55000000000000004">
      <c r="A60" s="47" t="s">
        <v>224</v>
      </c>
      <c r="C60" s="53">
        <v>25</v>
      </c>
      <c r="E60" s="156">
        <v>197454</v>
      </c>
      <c r="F60" s="157"/>
      <c r="G60" s="156">
        <v>680381</v>
      </c>
      <c r="H60" s="157"/>
      <c r="I60" s="156">
        <v>195756</v>
      </c>
      <c r="J60" s="157"/>
      <c r="K60" s="156">
        <v>249336</v>
      </c>
    </row>
    <row r="61" spans="1:11" ht="20.100000000000001" customHeight="1" x14ac:dyDescent="0.55000000000000004">
      <c r="A61" s="47" t="s">
        <v>107</v>
      </c>
      <c r="E61" s="171"/>
      <c r="F61" s="157"/>
      <c r="G61" s="171"/>
      <c r="H61" s="157"/>
      <c r="I61" s="171"/>
      <c r="J61" s="157"/>
      <c r="K61" s="171"/>
    </row>
    <row r="62" spans="1:11" ht="20.100000000000001" customHeight="1" x14ac:dyDescent="0.55000000000000004">
      <c r="A62" s="47" t="s">
        <v>108</v>
      </c>
      <c r="C62" s="53">
        <v>20</v>
      </c>
      <c r="E62" s="158">
        <v>-146823</v>
      </c>
      <c r="F62" s="157"/>
      <c r="G62" s="158">
        <v>-62985</v>
      </c>
      <c r="H62" s="157"/>
      <c r="I62" s="158">
        <v>-127294</v>
      </c>
      <c r="J62" s="157"/>
      <c r="K62" s="158">
        <v>-20479</v>
      </c>
    </row>
    <row r="63" spans="1:11" ht="20.25" customHeight="1" x14ac:dyDescent="0.55000000000000004">
      <c r="A63" s="1"/>
      <c r="E63" s="167">
        <f t="shared" ref="E63:K63" si="6">SUM(E57:E62)</f>
        <v>587293</v>
      </c>
      <c r="F63" s="187"/>
      <c r="G63" s="167">
        <f t="shared" si="6"/>
        <v>251942</v>
      </c>
      <c r="H63" s="187"/>
      <c r="I63" s="167">
        <f t="shared" si="6"/>
        <v>509177</v>
      </c>
      <c r="J63" s="167"/>
      <c r="K63" s="167">
        <f t="shared" si="6"/>
        <v>81918</v>
      </c>
    </row>
    <row r="64" spans="1:11" ht="20.100000000000001" customHeight="1" x14ac:dyDescent="0.55000000000000004">
      <c r="A64" s="172" t="s">
        <v>135</v>
      </c>
      <c r="E64" s="173"/>
      <c r="F64" s="186"/>
      <c r="G64" s="173"/>
      <c r="H64" s="186"/>
      <c r="I64" s="173"/>
      <c r="J64" s="157"/>
      <c r="K64" s="173"/>
    </row>
    <row r="65" spans="1:11" ht="20.100000000000001" customHeight="1" x14ac:dyDescent="0.55000000000000004">
      <c r="A65" s="172" t="s">
        <v>88</v>
      </c>
      <c r="E65" s="167">
        <v>-273568</v>
      </c>
      <c r="F65" s="184"/>
      <c r="G65" s="167">
        <v>309684</v>
      </c>
      <c r="H65" s="184"/>
      <c r="I65" s="167">
        <v>-230213</v>
      </c>
      <c r="J65" s="184"/>
      <c r="K65" s="167">
        <v>21892</v>
      </c>
    </row>
    <row r="66" spans="1:11" ht="20.100000000000001" customHeight="1" thickBot="1" x14ac:dyDescent="0.6">
      <c r="A66" s="172" t="s">
        <v>136</v>
      </c>
      <c r="E66" s="174">
        <f>+E32+E65</f>
        <v>10203104</v>
      </c>
      <c r="F66" s="185"/>
      <c r="G66" s="174">
        <f>+G32+G65</f>
        <v>10424492</v>
      </c>
      <c r="H66" s="185"/>
      <c r="I66" s="174">
        <f>+I32+I65</f>
        <v>7538560</v>
      </c>
      <c r="J66" s="185">
        <f>+J32+J65</f>
        <v>0</v>
      </c>
      <c r="K66" s="174">
        <f>+K32+K65</f>
        <v>12876465</v>
      </c>
    </row>
    <row r="67" spans="1:11" ht="20.100000000000001" customHeight="1" thickTop="1" x14ac:dyDescent="0.55000000000000004">
      <c r="A67" s="175"/>
      <c r="E67" s="156"/>
      <c r="F67" s="186"/>
      <c r="G67" s="156"/>
      <c r="H67" s="186"/>
      <c r="I67" s="156"/>
      <c r="J67" s="186"/>
      <c r="K67" s="156"/>
    </row>
    <row r="68" spans="1:11" ht="20.25" customHeight="1" x14ac:dyDescent="0.55000000000000004">
      <c r="A68" s="1" t="s">
        <v>68</v>
      </c>
      <c r="E68" s="156"/>
      <c r="F68" s="157"/>
      <c r="G68" s="156"/>
      <c r="H68" s="157"/>
      <c r="I68" s="156"/>
      <c r="J68" s="161"/>
      <c r="K68" s="156"/>
    </row>
    <row r="69" spans="1:11" ht="20.100000000000001" customHeight="1" x14ac:dyDescent="0.55000000000000004">
      <c r="A69" s="47" t="s">
        <v>91</v>
      </c>
      <c r="E69" s="156">
        <v>10474045</v>
      </c>
      <c r="F69" s="161"/>
      <c r="G69" s="156">
        <v>10112182</v>
      </c>
      <c r="H69" s="161"/>
      <c r="I69" s="156">
        <v>7768773</v>
      </c>
      <c r="J69" s="161"/>
      <c r="K69" s="156">
        <v>12854573</v>
      </c>
    </row>
    <row r="70" spans="1:11" ht="20.100000000000001" customHeight="1" x14ac:dyDescent="0.55000000000000004">
      <c r="A70" s="47" t="s">
        <v>42</v>
      </c>
      <c r="E70" s="176">
        <v>2627</v>
      </c>
      <c r="F70" s="184"/>
      <c r="G70" s="176">
        <v>2626</v>
      </c>
      <c r="H70" s="184"/>
      <c r="I70" s="176">
        <v>0</v>
      </c>
      <c r="J70" s="184"/>
      <c r="K70" s="176">
        <v>0</v>
      </c>
    </row>
    <row r="71" spans="1:11" ht="20.100000000000001" customHeight="1" thickBot="1" x14ac:dyDescent="0.6">
      <c r="A71" s="6" t="s">
        <v>134</v>
      </c>
      <c r="E71" s="174">
        <f>+E32</f>
        <v>10476672</v>
      </c>
      <c r="F71" s="185"/>
      <c r="G71" s="174">
        <f>+G32</f>
        <v>10114808</v>
      </c>
      <c r="H71" s="185"/>
      <c r="I71" s="174">
        <f>+I32</f>
        <v>7768773</v>
      </c>
      <c r="J71" s="185"/>
      <c r="K71" s="174">
        <f>+K32</f>
        <v>12854573</v>
      </c>
    </row>
    <row r="72" spans="1:11" ht="20.100000000000001" customHeight="1" thickTop="1" x14ac:dyDescent="0.55000000000000004">
      <c r="A72" s="152"/>
      <c r="E72" s="161"/>
      <c r="F72" s="186"/>
      <c r="G72" s="161"/>
      <c r="H72" s="186"/>
      <c r="I72" s="161"/>
      <c r="J72" s="186"/>
      <c r="K72" s="161"/>
    </row>
    <row r="73" spans="1:11" ht="20.25" customHeight="1" x14ac:dyDescent="0.55000000000000004">
      <c r="A73" s="1" t="s">
        <v>70</v>
      </c>
      <c r="E73" s="161"/>
      <c r="F73" s="157"/>
      <c r="G73" s="161"/>
      <c r="H73" s="157"/>
      <c r="I73" s="161"/>
      <c r="J73" s="161"/>
      <c r="K73" s="161"/>
    </row>
    <row r="74" spans="1:11" ht="20.100000000000001" customHeight="1" x14ac:dyDescent="0.55000000000000004">
      <c r="A74" s="46" t="s">
        <v>91</v>
      </c>
      <c r="E74" s="156">
        <v>10200487</v>
      </c>
      <c r="F74" s="156"/>
      <c r="G74" s="156">
        <v>10421797</v>
      </c>
      <c r="H74" s="156"/>
      <c r="I74" s="156">
        <v>7538560</v>
      </c>
      <c r="J74" s="156"/>
      <c r="K74" s="156">
        <v>12876465</v>
      </c>
    </row>
    <row r="75" spans="1:11" ht="20.100000000000001" customHeight="1" x14ac:dyDescent="0.55000000000000004">
      <c r="A75" s="46" t="s">
        <v>42</v>
      </c>
      <c r="E75" s="176">
        <v>2617</v>
      </c>
      <c r="F75" s="184"/>
      <c r="G75" s="176">
        <v>2695</v>
      </c>
      <c r="H75" s="184"/>
      <c r="I75" s="176">
        <v>0</v>
      </c>
      <c r="J75" s="184"/>
      <c r="K75" s="176">
        <v>0</v>
      </c>
    </row>
    <row r="76" spans="1:11" ht="20.100000000000001" customHeight="1" thickBot="1" x14ac:dyDescent="0.6">
      <c r="A76" s="1" t="s">
        <v>136</v>
      </c>
      <c r="B76" s="177"/>
      <c r="E76" s="174">
        <f t="shared" ref="E76:K76" si="7">+E66</f>
        <v>10203104</v>
      </c>
      <c r="F76" s="185"/>
      <c r="G76" s="174">
        <f t="shared" si="7"/>
        <v>10424492</v>
      </c>
      <c r="H76" s="185"/>
      <c r="I76" s="174">
        <f t="shared" si="7"/>
        <v>7538560</v>
      </c>
      <c r="J76" s="185"/>
      <c r="K76" s="174">
        <f t="shared" si="7"/>
        <v>12876465</v>
      </c>
    </row>
    <row r="77" spans="1:11" ht="20.25" customHeight="1" thickTop="1" x14ac:dyDescent="0.55000000000000004">
      <c r="A77" s="46"/>
      <c r="B77" s="177"/>
      <c r="E77" s="156"/>
      <c r="F77" s="184"/>
      <c r="G77" s="156"/>
      <c r="H77" s="184"/>
      <c r="I77" s="156"/>
      <c r="J77" s="184"/>
      <c r="K77" s="156"/>
    </row>
    <row r="78" spans="1:11" ht="20.25" customHeight="1" x14ac:dyDescent="0.55000000000000004">
      <c r="A78" s="1" t="s">
        <v>71</v>
      </c>
      <c r="C78" s="53">
        <v>45</v>
      </c>
      <c r="E78" s="156"/>
      <c r="F78" s="188"/>
      <c r="G78" s="156"/>
      <c r="H78" s="188"/>
      <c r="I78" s="156"/>
      <c r="J78" s="189"/>
      <c r="K78" s="156"/>
    </row>
    <row r="79" spans="1:11" ht="20.25" customHeight="1" thickBot="1" x14ac:dyDescent="0.6">
      <c r="A79" s="46" t="s">
        <v>225</v>
      </c>
      <c r="E79" s="179">
        <v>0.10858014462885383</v>
      </c>
      <c r="F79" s="188"/>
      <c r="G79" s="179">
        <v>0.10489999999999999</v>
      </c>
      <c r="H79" s="188"/>
      <c r="I79" s="179">
        <v>8.0535694566309352E-2</v>
      </c>
      <c r="J79" s="178"/>
      <c r="K79" s="179">
        <v>0.13339999999999999</v>
      </c>
    </row>
    <row r="80" spans="1:11" ht="20.25" customHeight="1" thickTop="1" thickBot="1" x14ac:dyDescent="0.6">
      <c r="A80" s="46" t="s">
        <v>226</v>
      </c>
      <c r="E80" s="179">
        <v>0.10828579365337714</v>
      </c>
      <c r="F80" s="188"/>
      <c r="G80" s="179">
        <v>0.1047</v>
      </c>
      <c r="H80" s="161"/>
      <c r="I80" s="179">
        <v>8.0317369564649826E-2</v>
      </c>
      <c r="J80" s="178"/>
      <c r="K80" s="179">
        <v>0.13320000000000001</v>
      </c>
    </row>
    <row r="81" spans="1:11" ht="19.5" customHeight="1" thickTop="1" x14ac:dyDescent="0.55000000000000004">
      <c r="A81" s="152"/>
    </row>
    <row r="82" spans="1:11" ht="20.25" customHeight="1" x14ac:dyDescent="0.55000000000000004">
      <c r="F82" s="53"/>
    </row>
    <row r="83" spans="1:11" ht="20.25" customHeight="1" x14ac:dyDescent="0.55000000000000004">
      <c r="A83" s="180"/>
      <c r="B83" s="13"/>
      <c r="C83" s="4"/>
      <c r="D83" s="47"/>
      <c r="E83" s="196"/>
      <c r="F83" s="196"/>
      <c r="G83" s="196"/>
      <c r="H83" s="196"/>
      <c r="I83" s="196"/>
      <c r="J83" s="196"/>
      <c r="K83" s="196"/>
    </row>
    <row r="84" spans="1:11" ht="20.25" customHeight="1" x14ac:dyDescent="0.55000000000000004">
      <c r="A84" s="180"/>
      <c r="B84" s="13" t="s">
        <v>131</v>
      </c>
      <c r="C84" s="4"/>
      <c r="D84" s="47"/>
      <c r="E84" s="12"/>
      <c r="F84" s="12"/>
      <c r="G84" s="196" t="s">
        <v>156</v>
      </c>
      <c r="H84" s="196"/>
      <c r="I84" s="196"/>
      <c r="J84" s="12"/>
      <c r="K84" s="12"/>
    </row>
    <row r="85" spans="1:11" ht="20.25" customHeight="1" x14ac:dyDescent="0.55000000000000004">
      <c r="A85" s="180"/>
      <c r="B85" s="13" t="s">
        <v>118</v>
      </c>
      <c r="C85" s="4"/>
      <c r="D85" s="47"/>
      <c r="E85" s="12"/>
      <c r="F85" s="12"/>
      <c r="G85" s="196" t="s">
        <v>126</v>
      </c>
      <c r="H85" s="196"/>
      <c r="I85" s="196"/>
      <c r="J85" s="12"/>
      <c r="K85" s="12"/>
    </row>
    <row r="86" spans="1:11" ht="20.25" customHeight="1" x14ac:dyDescent="0.55000000000000004">
      <c r="A86" s="161"/>
      <c r="B86" s="43"/>
      <c r="C86" s="43"/>
      <c r="D86" s="43"/>
      <c r="E86" s="43"/>
      <c r="F86" s="43"/>
      <c r="G86" s="43"/>
      <c r="H86" s="43"/>
      <c r="I86" s="43"/>
      <c r="J86" s="43"/>
      <c r="K86" s="43"/>
    </row>
  </sheetData>
  <autoFilter ref="A7:E86" xr:uid="{16134D06-92DD-498C-950A-37A3561FF380}"/>
  <mergeCells count="15">
    <mergeCell ref="E9:K9"/>
    <mergeCell ref="I5:K5"/>
    <mergeCell ref="E6:G6"/>
    <mergeCell ref="I6:K6"/>
    <mergeCell ref="E7:G7"/>
    <mergeCell ref="I7:K7"/>
    <mergeCell ref="E83:K83"/>
    <mergeCell ref="G84:I84"/>
    <mergeCell ref="G85:I85"/>
    <mergeCell ref="I49:K49"/>
    <mergeCell ref="E50:G50"/>
    <mergeCell ref="I50:K50"/>
    <mergeCell ref="E51:G51"/>
    <mergeCell ref="I51:K51"/>
    <mergeCell ref="E53:K53"/>
  </mergeCells>
  <pageMargins left="0.7" right="0.7" top="0.48" bottom="0.5" header="0.5" footer="0.5"/>
  <pageSetup paperSize="9" scale="60" firstPageNumber="8" fitToHeight="0" orientation="portrait" useFirstPageNumber="1" r:id="rId1"/>
  <headerFooter alignWithMargins="0">
    <oddFooter>&amp;L&amp;"CordiaUPC,Regular"&amp;15The accompanying notes are an integral part of these financial statements.
&amp;C&amp;"CordiaUPC,Regular"&amp;15&amp;P</oddFooter>
  </headerFooter>
  <rowBreaks count="1" manualBreakCount="1">
    <brk id="44"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F0175-3B8F-4EE2-8EC0-7156DC880C2E}">
  <sheetPr>
    <pageSetUpPr fitToPage="1"/>
  </sheetPr>
  <dimension ref="A1:AD54"/>
  <sheetViews>
    <sheetView tabSelected="1" view="pageBreakPreview" zoomScale="60" zoomScaleNormal="50" workbookViewId="0">
      <selection activeCell="N38" sqref="N38"/>
    </sheetView>
  </sheetViews>
  <sheetFormatPr defaultColWidth="9.5" defaultRowHeight="23.25" x14ac:dyDescent="0.2"/>
  <cols>
    <col min="1" max="1" width="2" style="43" customWidth="1"/>
    <col min="2" max="2" width="2.875" style="43" customWidth="1"/>
    <col min="3" max="3" width="52.375" style="43" customWidth="1"/>
    <col min="4" max="4" width="7.875" style="43" customWidth="1"/>
    <col min="5" max="5" width="0.875" style="43" customWidth="1"/>
    <col min="6" max="6" width="12" style="43" customWidth="1"/>
    <col min="7" max="7" width="0.875" style="43" customWidth="1"/>
    <col min="8" max="8" width="12" style="43" customWidth="1"/>
    <col min="9" max="9" width="0.875" style="43" customWidth="1"/>
    <col min="10" max="10" width="12" style="43" customWidth="1"/>
    <col min="11" max="11" width="0.875" style="43" customWidth="1"/>
    <col min="12" max="12" width="12" style="43" customWidth="1"/>
    <col min="13" max="13" width="0.875" style="43" customWidth="1"/>
    <col min="14" max="14" width="11.5" style="43" customWidth="1"/>
    <col min="15" max="15" width="0.875" style="43" customWidth="1"/>
    <col min="16" max="16" width="11.5" style="43" customWidth="1"/>
    <col min="17" max="17" width="0.875" style="43" customWidth="1"/>
    <col min="18" max="18" width="15.875" style="43" customWidth="1"/>
    <col min="19" max="19" width="0.875" style="43" customWidth="1"/>
    <col min="20" max="20" width="11.5" style="43" customWidth="1"/>
    <col min="21" max="21" width="0.875" style="43" customWidth="1"/>
    <col min="22" max="22" width="12" style="43" customWidth="1"/>
    <col min="23" max="23" width="0.875" style="43" customWidth="1"/>
    <col min="24" max="24" width="14" style="43" customWidth="1"/>
    <col min="25" max="25" width="0.875" style="43" customWidth="1"/>
    <col min="26" max="26" width="14.875" style="43" customWidth="1"/>
    <col min="27" max="27" width="0.875" style="43" customWidth="1"/>
    <col min="28" max="28" width="13.5" style="43" customWidth="1"/>
    <col min="29" max="29" width="0.875" style="43" customWidth="1"/>
    <col min="30" max="30" width="14.5" style="43" customWidth="1"/>
    <col min="31" max="16384" width="9.5" style="43"/>
  </cols>
  <sheetData>
    <row r="1" spans="1:30" ht="21" customHeight="1" x14ac:dyDescent="0.2">
      <c r="A1" s="61" t="s">
        <v>204</v>
      </c>
      <c r="B1" s="47"/>
      <c r="C1" s="93"/>
      <c r="D1" s="94"/>
      <c r="E1" s="95"/>
      <c r="F1" s="93"/>
      <c r="G1" s="47"/>
      <c r="H1" s="47"/>
      <c r="I1" s="47"/>
      <c r="J1" s="47"/>
      <c r="K1" s="47"/>
      <c r="L1" s="47"/>
      <c r="M1" s="47"/>
      <c r="N1" s="47"/>
      <c r="O1" s="47"/>
      <c r="P1" s="47"/>
      <c r="Q1" s="47"/>
      <c r="R1" s="47"/>
      <c r="S1" s="47"/>
      <c r="T1" s="47"/>
      <c r="U1" s="47"/>
      <c r="V1" s="47"/>
      <c r="W1" s="47"/>
      <c r="X1" s="96"/>
      <c r="Y1" s="96"/>
      <c r="Z1" s="47"/>
      <c r="AA1" s="47"/>
      <c r="AB1" s="47"/>
      <c r="AC1" s="47"/>
      <c r="AD1" s="47"/>
    </row>
    <row r="2" spans="1:30" ht="21" customHeight="1" x14ac:dyDescent="0.2">
      <c r="A2" s="61" t="s">
        <v>205</v>
      </c>
      <c r="B2" s="47"/>
      <c r="C2" s="93"/>
      <c r="D2" s="94"/>
      <c r="E2" s="95"/>
      <c r="F2" s="93"/>
      <c r="G2" s="47"/>
      <c r="H2" s="47"/>
      <c r="I2" s="47"/>
      <c r="J2" s="47"/>
      <c r="K2" s="47"/>
      <c r="L2" s="47"/>
      <c r="M2" s="47"/>
      <c r="N2" s="47"/>
      <c r="O2" s="47"/>
      <c r="P2" s="47"/>
      <c r="Q2" s="47"/>
      <c r="R2" s="47"/>
      <c r="S2" s="47"/>
      <c r="T2" s="47"/>
      <c r="U2" s="47"/>
      <c r="V2" s="47"/>
      <c r="W2" s="47"/>
      <c r="X2" s="96"/>
      <c r="Y2" s="96"/>
      <c r="Z2" s="47"/>
      <c r="AA2" s="47"/>
      <c r="AB2" s="47"/>
      <c r="AC2" s="47"/>
      <c r="AD2" s="47"/>
    </row>
    <row r="3" spans="1:30" ht="21" customHeight="1" x14ac:dyDescent="0.2">
      <c r="A3" s="97" t="s">
        <v>114</v>
      </c>
      <c r="B3" s="93"/>
      <c r="C3" s="93"/>
      <c r="D3" s="94"/>
      <c r="E3" s="95"/>
      <c r="F3" s="93"/>
      <c r="G3" s="93"/>
      <c r="H3" s="47"/>
      <c r="I3" s="47"/>
      <c r="J3" s="47"/>
      <c r="K3" s="47"/>
      <c r="L3" s="47"/>
      <c r="M3" s="47"/>
      <c r="N3" s="47"/>
      <c r="O3" s="47"/>
      <c r="P3" s="47"/>
      <c r="Q3" s="47"/>
      <c r="R3" s="47"/>
      <c r="S3" s="47"/>
      <c r="T3" s="47"/>
      <c r="U3" s="47"/>
      <c r="V3" s="47"/>
      <c r="W3" s="47"/>
      <c r="X3" s="96"/>
      <c r="Y3" s="96"/>
      <c r="Z3" s="47"/>
      <c r="AA3" s="47"/>
      <c r="AB3" s="47"/>
      <c r="AC3" s="47"/>
      <c r="AD3" s="47"/>
    </row>
    <row r="4" spans="1:30" ht="17.100000000000001" customHeight="1" x14ac:dyDescent="0.45">
      <c r="A4" s="93"/>
      <c r="B4" s="93"/>
      <c r="C4" s="93"/>
      <c r="D4" s="94"/>
      <c r="E4" s="95"/>
      <c r="F4" s="197" t="s">
        <v>1</v>
      </c>
      <c r="G4" s="197"/>
      <c r="H4" s="197"/>
      <c r="I4" s="197"/>
      <c r="J4" s="197"/>
      <c r="K4" s="197"/>
      <c r="L4" s="197"/>
      <c r="M4" s="197"/>
      <c r="N4" s="197"/>
      <c r="O4" s="197"/>
      <c r="P4" s="197"/>
      <c r="Q4" s="197"/>
      <c r="R4" s="197"/>
      <c r="S4" s="197"/>
      <c r="T4" s="197"/>
      <c r="U4" s="197"/>
      <c r="V4" s="197"/>
      <c r="W4" s="197"/>
      <c r="X4" s="197"/>
      <c r="Y4" s="197"/>
      <c r="Z4" s="197"/>
      <c r="AA4" s="197"/>
      <c r="AB4" s="197"/>
      <c r="AC4" s="197"/>
      <c r="AD4" s="197"/>
    </row>
    <row r="5" spans="1:30" ht="17.100000000000001" customHeight="1" x14ac:dyDescent="0.2">
      <c r="A5" s="47"/>
      <c r="B5" s="47"/>
      <c r="C5" s="47"/>
      <c r="D5" s="98"/>
      <c r="E5" s="4"/>
      <c r="F5" s="47"/>
      <c r="G5" s="47"/>
      <c r="H5" s="99"/>
      <c r="I5" s="99"/>
      <c r="J5" s="201" t="s">
        <v>102</v>
      </c>
      <c r="K5" s="201"/>
      <c r="L5" s="201"/>
      <c r="M5" s="201"/>
      <c r="N5" s="201"/>
      <c r="O5" s="201"/>
      <c r="P5" s="201"/>
      <c r="Q5" s="201"/>
      <c r="R5" s="201"/>
      <c r="S5" s="201"/>
      <c r="T5" s="201"/>
      <c r="U5" s="98"/>
      <c r="V5" s="201" t="s">
        <v>43</v>
      </c>
      <c r="W5" s="201"/>
      <c r="X5" s="201"/>
      <c r="Y5" s="47"/>
      <c r="Z5" s="100"/>
      <c r="AA5" s="47"/>
      <c r="AB5" s="47"/>
      <c r="AC5" s="47"/>
      <c r="AD5" s="47"/>
    </row>
    <row r="6" spans="1:30" ht="17.100000000000001" customHeight="1" x14ac:dyDescent="0.2">
      <c r="A6" s="47"/>
      <c r="B6" s="47"/>
      <c r="C6" s="47"/>
      <c r="D6" s="98"/>
      <c r="E6" s="4"/>
      <c r="F6" s="47"/>
      <c r="G6" s="47"/>
      <c r="H6" s="99"/>
      <c r="I6" s="99"/>
      <c r="J6" s="98"/>
      <c r="K6" s="98"/>
      <c r="L6" s="98"/>
      <c r="M6" s="98"/>
      <c r="N6" s="98"/>
      <c r="O6" s="98"/>
      <c r="P6" s="98"/>
      <c r="Q6" s="98"/>
      <c r="R6" s="138" t="s">
        <v>94</v>
      </c>
      <c r="S6" s="98"/>
      <c r="T6" s="98"/>
      <c r="U6" s="98"/>
      <c r="V6" s="98"/>
      <c r="W6" s="98"/>
      <c r="X6" s="98"/>
      <c r="Y6" s="47"/>
      <c r="Z6" s="100"/>
      <c r="AA6" s="47"/>
      <c r="AB6" s="47"/>
      <c r="AC6" s="47"/>
      <c r="AD6" s="47"/>
    </row>
    <row r="7" spans="1:30" ht="17.100000000000001" customHeight="1" x14ac:dyDescent="0.2">
      <c r="A7" s="47"/>
      <c r="B7" s="47"/>
      <c r="C7" s="47"/>
      <c r="D7" s="98"/>
      <c r="E7" s="4"/>
      <c r="F7" s="47"/>
      <c r="G7" s="47"/>
      <c r="H7" s="99"/>
      <c r="I7" s="99"/>
      <c r="J7" s="98"/>
      <c r="K7" s="98"/>
      <c r="L7" s="98"/>
      <c r="M7" s="98"/>
      <c r="N7" s="98"/>
      <c r="O7" s="98"/>
      <c r="P7" s="98"/>
      <c r="Q7" s="98"/>
      <c r="R7" s="98" t="s">
        <v>95</v>
      </c>
      <c r="S7" s="98"/>
      <c r="T7" s="98"/>
      <c r="U7" s="98"/>
      <c r="V7" s="98"/>
      <c r="W7" s="98"/>
      <c r="X7" s="98"/>
      <c r="Y7" s="47"/>
      <c r="Z7" s="100"/>
      <c r="AA7" s="47"/>
      <c r="AB7" s="47"/>
      <c r="AC7" s="47"/>
      <c r="AD7" s="47"/>
    </row>
    <row r="8" spans="1:30" ht="17.100000000000001" customHeight="1" x14ac:dyDescent="0.2">
      <c r="A8" s="47"/>
      <c r="B8" s="47"/>
      <c r="C8" s="47"/>
      <c r="D8" s="98"/>
      <c r="E8" s="4"/>
      <c r="F8" s="47"/>
      <c r="G8" s="47"/>
      <c r="H8" s="99"/>
      <c r="I8" s="99"/>
      <c r="J8" s="98"/>
      <c r="K8" s="98"/>
      <c r="L8" s="98"/>
      <c r="M8" s="98"/>
      <c r="N8" s="45" t="s">
        <v>93</v>
      </c>
      <c r="O8" s="101"/>
      <c r="P8" s="45" t="s">
        <v>178</v>
      </c>
      <c r="Q8" s="98"/>
      <c r="R8" s="98" t="s">
        <v>96</v>
      </c>
      <c r="S8" s="98"/>
      <c r="T8" s="98"/>
      <c r="U8" s="98"/>
      <c r="V8" s="98"/>
      <c r="W8" s="98"/>
      <c r="X8" s="98"/>
      <c r="Y8" s="47"/>
      <c r="Z8" s="100"/>
      <c r="AA8" s="47"/>
      <c r="AB8" s="47"/>
      <c r="AC8" s="47"/>
      <c r="AD8" s="47"/>
    </row>
    <row r="9" spans="1:30" ht="17.100000000000001" customHeight="1" x14ac:dyDescent="0.2">
      <c r="A9" s="102"/>
      <c r="B9" s="103"/>
      <c r="C9" s="102"/>
      <c r="D9" s="44"/>
      <c r="E9" s="104"/>
      <c r="F9" s="102"/>
      <c r="G9" s="44"/>
      <c r="H9" s="102"/>
      <c r="I9" s="102"/>
      <c r="J9" s="102"/>
      <c r="K9" s="44"/>
      <c r="L9" s="44"/>
      <c r="M9" s="44"/>
      <c r="N9" s="45" t="s">
        <v>183</v>
      </c>
      <c r="O9" s="105"/>
      <c r="P9" s="45" t="s">
        <v>179</v>
      </c>
      <c r="Q9" s="101"/>
      <c r="R9" s="98" t="s">
        <v>97</v>
      </c>
      <c r="S9" s="101"/>
      <c r="T9" s="102"/>
      <c r="U9" s="105"/>
      <c r="V9" s="105"/>
      <c r="W9" s="105"/>
      <c r="X9" s="44"/>
      <c r="Y9" s="44"/>
      <c r="Z9" s="105" t="s">
        <v>21</v>
      </c>
      <c r="AA9" s="102"/>
      <c r="AB9" s="102"/>
      <c r="AC9" s="102"/>
      <c r="AD9" s="102"/>
    </row>
    <row r="10" spans="1:30" ht="17.100000000000001" customHeight="1" x14ac:dyDescent="0.2">
      <c r="A10" s="102"/>
      <c r="B10" s="103"/>
      <c r="C10" s="102"/>
      <c r="D10" s="44"/>
      <c r="E10" s="104"/>
      <c r="F10" s="44" t="s">
        <v>44</v>
      </c>
      <c r="G10" s="44"/>
      <c r="H10" s="102"/>
      <c r="I10" s="102"/>
      <c r="J10" s="44" t="s">
        <v>84</v>
      </c>
      <c r="K10" s="44"/>
      <c r="L10" s="45" t="s">
        <v>93</v>
      </c>
      <c r="M10" s="44"/>
      <c r="N10" s="45" t="s">
        <v>185</v>
      </c>
      <c r="O10" s="105"/>
      <c r="P10" s="45" t="s">
        <v>119</v>
      </c>
      <c r="Q10" s="101"/>
      <c r="R10" s="98" t="s">
        <v>98</v>
      </c>
      <c r="S10" s="101"/>
      <c r="T10" s="102"/>
      <c r="U10" s="105"/>
      <c r="V10" s="105"/>
      <c r="W10" s="105"/>
      <c r="X10" s="44"/>
      <c r="Y10" s="44"/>
      <c r="Z10" s="105" t="s">
        <v>121</v>
      </c>
      <c r="AA10" s="102"/>
      <c r="AB10" s="106"/>
      <c r="AC10" s="102"/>
      <c r="AD10" s="106"/>
    </row>
    <row r="11" spans="1:30" ht="17.100000000000001" customHeight="1" x14ac:dyDescent="0.2">
      <c r="A11" s="103"/>
      <c r="B11" s="103"/>
      <c r="C11" s="102"/>
      <c r="D11" s="44"/>
      <c r="E11" s="104"/>
      <c r="F11" s="107" t="s">
        <v>45</v>
      </c>
      <c r="G11" s="44"/>
      <c r="H11" s="101" t="s">
        <v>46</v>
      </c>
      <c r="I11" s="101"/>
      <c r="J11" s="44" t="s">
        <v>85</v>
      </c>
      <c r="K11" s="44"/>
      <c r="L11" s="45" t="s">
        <v>109</v>
      </c>
      <c r="M11" s="44"/>
      <c r="N11" s="45" t="s">
        <v>184</v>
      </c>
      <c r="O11" s="101"/>
      <c r="P11" s="45" t="s">
        <v>180</v>
      </c>
      <c r="Q11" s="105"/>
      <c r="R11" s="98" t="s">
        <v>99</v>
      </c>
      <c r="S11" s="105"/>
      <c r="T11" s="105" t="s">
        <v>47</v>
      </c>
      <c r="U11" s="105"/>
      <c r="V11" s="105"/>
      <c r="W11" s="105"/>
      <c r="X11" s="44"/>
      <c r="Y11" s="44"/>
      <c r="Z11" s="44" t="s">
        <v>122</v>
      </c>
      <c r="AA11" s="102"/>
      <c r="AB11" s="106" t="s">
        <v>48</v>
      </c>
      <c r="AC11" s="102"/>
      <c r="AD11" s="106"/>
    </row>
    <row r="12" spans="1:30" ht="17.100000000000001" customHeight="1" x14ac:dyDescent="0.2">
      <c r="A12" s="103"/>
      <c r="B12" s="103"/>
      <c r="C12" s="102"/>
      <c r="D12" s="4" t="s">
        <v>41</v>
      </c>
      <c r="E12" s="104"/>
      <c r="F12" s="107" t="s">
        <v>49</v>
      </c>
      <c r="G12" s="44"/>
      <c r="H12" s="101" t="s">
        <v>49</v>
      </c>
      <c r="I12" s="101"/>
      <c r="J12" s="107" t="s">
        <v>86</v>
      </c>
      <c r="K12" s="44"/>
      <c r="L12" s="44" t="s">
        <v>110</v>
      </c>
      <c r="M12" s="44"/>
      <c r="N12" s="45" t="s">
        <v>186</v>
      </c>
      <c r="O12" s="101"/>
      <c r="P12" s="45" t="s">
        <v>181</v>
      </c>
      <c r="Q12" s="101"/>
      <c r="R12" s="98" t="s">
        <v>100</v>
      </c>
      <c r="S12" s="105"/>
      <c r="T12" s="105" t="s">
        <v>119</v>
      </c>
      <c r="U12" s="105"/>
      <c r="V12" s="44" t="s">
        <v>50</v>
      </c>
      <c r="W12" s="44"/>
      <c r="X12" s="101" t="s">
        <v>51</v>
      </c>
      <c r="Y12" s="44"/>
      <c r="Z12" s="105" t="s">
        <v>105</v>
      </c>
      <c r="AA12" s="102"/>
      <c r="AB12" s="106" t="s">
        <v>52</v>
      </c>
      <c r="AC12" s="102"/>
      <c r="AD12" s="106" t="s">
        <v>29</v>
      </c>
    </row>
    <row r="13" spans="1:30" ht="17.100000000000001" customHeight="1" x14ac:dyDescent="0.2">
      <c r="A13" s="103"/>
      <c r="B13" s="103"/>
      <c r="C13" s="102"/>
      <c r="D13" s="4"/>
      <c r="E13" s="104"/>
      <c r="F13" s="202" t="s">
        <v>3</v>
      </c>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row>
    <row r="14" spans="1:30" ht="17.100000000000001" customHeight="1" x14ac:dyDescent="0.2">
      <c r="A14" s="93" t="s">
        <v>170</v>
      </c>
      <c r="B14" s="103"/>
      <c r="C14" s="103"/>
      <c r="D14" s="104"/>
      <c r="E14" s="4"/>
      <c r="Y14" s="20"/>
    </row>
    <row r="15" spans="1:30" ht="17.100000000000001" customHeight="1" x14ac:dyDescent="0.2">
      <c r="A15" s="93" t="s">
        <v>177</v>
      </c>
      <c r="B15" s="47"/>
      <c r="C15" s="6"/>
      <c r="D15" s="63"/>
      <c r="E15" s="4"/>
      <c r="F15" s="139">
        <v>91541387</v>
      </c>
      <c r="G15" s="20"/>
      <c r="H15" s="139">
        <v>43217044</v>
      </c>
      <c r="I15" s="20"/>
      <c r="J15" s="110">
        <v>0</v>
      </c>
      <c r="K15" s="20"/>
      <c r="L15" s="139">
        <v>5754014</v>
      </c>
      <c r="M15" s="20"/>
      <c r="N15" s="139">
        <v>492700</v>
      </c>
      <c r="O15" s="20"/>
      <c r="P15" s="139">
        <v>-28567</v>
      </c>
      <c r="Q15" s="20"/>
      <c r="R15" s="139">
        <v>-13675</v>
      </c>
      <c r="S15" s="20"/>
      <c r="T15" s="139">
        <v>6204472</v>
      </c>
      <c r="U15" s="20"/>
      <c r="V15" s="139">
        <v>3360000</v>
      </c>
      <c r="W15" s="20"/>
      <c r="X15" s="139">
        <v>50714666</v>
      </c>
      <c r="Y15" s="109"/>
      <c r="Z15" s="139">
        <v>195037569</v>
      </c>
      <c r="AA15" s="47"/>
      <c r="AB15" s="140">
        <v>34521</v>
      </c>
      <c r="AC15" s="47"/>
      <c r="AD15" s="139">
        <v>195072090</v>
      </c>
    </row>
    <row r="16" spans="1:30" ht="17.100000000000001" customHeight="1" x14ac:dyDescent="0.2">
      <c r="A16" s="112" t="s">
        <v>152</v>
      </c>
      <c r="B16" s="47"/>
      <c r="C16" s="6"/>
      <c r="D16" s="63"/>
      <c r="E16" s="4"/>
      <c r="F16" s="139"/>
      <c r="G16" s="20"/>
      <c r="H16" s="139"/>
      <c r="I16" s="20"/>
      <c r="J16" s="110"/>
      <c r="K16" s="20"/>
      <c r="L16" s="139"/>
      <c r="M16" s="20"/>
      <c r="N16" s="139"/>
      <c r="O16" s="20"/>
      <c r="P16" s="139"/>
      <c r="Q16" s="20"/>
      <c r="R16" s="139"/>
      <c r="S16" s="20"/>
      <c r="T16" s="139"/>
      <c r="U16" s="20"/>
      <c r="V16" s="139"/>
      <c r="W16" s="20"/>
      <c r="X16" s="139"/>
      <c r="Y16" s="109"/>
      <c r="Z16" s="139"/>
      <c r="AA16" s="47"/>
      <c r="AB16" s="140"/>
      <c r="AC16" s="47"/>
      <c r="AD16" s="139"/>
    </row>
    <row r="17" spans="1:30" ht="17.100000000000001" customHeight="1" x14ac:dyDescent="0.2">
      <c r="A17" s="15" t="s">
        <v>176</v>
      </c>
      <c r="B17" s="47"/>
      <c r="C17" s="6"/>
      <c r="D17" s="63"/>
      <c r="E17" s="4"/>
      <c r="F17" s="139"/>
      <c r="G17" s="20"/>
      <c r="H17" s="139"/>
      <c r="I17" s="20"/>
      <c r="J17" s="110"/>
      <c r="K17" s="20"/>
      <c r="L17" s="139"/>
      <c r="M17" s="20"/>
      <c r="N17" s="139"/>
      <c r="O17" s="20"/>
      <c r="P17" s="139"/>
      <c r="Q17" s="20"/>
      <c r="R17" s="139"/>
      <c r="S17" s="20"/>
      <c r="T17" s="139"/>
      <c r="U17" s="20"/>
      <c r="V17" s="139"/>
      <c r="W17" s="20"/>
      <c r="X17" s="139"/>
      <c r="Y17" s="109"/>
      <c r="Z17" s="139"/>
      <c r="AA17" s="47"/>
      <c r="AB17" s="140"/>
      <c r="AC17" s="47"/>
      <c r="AD17" s="139"/>
    </row>
    <row r="18" spans="1:30" ht="17.100000000000001" customHeight="1" x14ac:dyDescent="0.2">
      <c r="A18" s="103"/>
      <c r="B18" s="47" t="s">
        <v>187</v>
      </c>
      <c r="C18" s="47"/>
      <c r="D18" s="4"/>
      <c r="E18" s="4"/>
      <c r="F18" s="42">
        <v>0</v>
      </c>
      <c r="G18" s="55"/>
      <c r="H18" s="42">
        <v>105072</v>
      </c>
      <c r="I18" s="55"/>
      <c r="J18" s="42">
        <v>0</v>
      </c>
      <c r="K18" s="51"/>
      <c r="L18" s="42">
        <v>0</v>
      </c>
      <c r="M18" s="51"/>
      <c r="N18" s="42">
        <v>0</v>
      </c>
      <c r="O18" s="55"/>
      <c r="P18" s="42">
        <v>0</v>
      </c>
      <c r="Q18" s="55"/>
      <c r="R18" s="42">
        <v>0</v>
      </c>
      <c r="S18" s="111"/>
      <c r="T18" s="42">
        <f>SUM(J18:R18)</f>
        <v>0</v>
      </c>
      <c r="U18" s="111"/>
      <c r="V18" s="42">
        <v>0</v>
      </c>
      <c r="W18" s="111"/>
      <c r="X18" s="42">
        <v>0</v>
      </c>
      <c r="Y18" s="111"/>
      <c r="Z18" s="42">
        <f t="shared" ref="Z18:Z23" si="0">+F18+H18+T18+V18+X18</f>
        <v>105072</v>
      </c>
      <c r="AA18" s="111"/>
      <c r="AB18" s="42">
        <v>0</v>
      </c>
      <c r="AC18" s="111"/>
      <c r="AD18" s="42">
        <f t="shared" ref="AD18:AD23" si="1">+Z18+AB18</f>
        <v>105072</v>
      </c>
    </row>
    <row r="19" spans="1:30" ht="17.100000000000001" customHeight="1" x14ac:dyDescent="0.2">
      <c r="A19" s="103"/>
      <c r="B19" s="47" t="s">
        <v>81</v>
      </c>
      <c r="C19" s="47"/>
      <c r="D19" s="4"/>
      <c r="E19" s="4"/>
      <c r="F19" s="42">
        <v>0</v>
      </c>
      <c r="G19" s="55"/>
      <c r="H19" s="42">
        <v>0</v>
      </c>
      <c r="I19" s="55"/>
      <c r="J19" s="42">
        <v>117122</v>
      </c>
      <c r="K19" s="51"/>
      <c r="L19" s="42">
        <v>0</v>
      </c>
      <c r="M19" s="55"/>
      <c r="N19" s="42">
        <v>0</v>
      </c>
      <c r="O19" s="55"/>
      <c r="P19" s="42">
        <v>0</v>
      </c>
      <c r="Q19" s="55"/>
      <c r="R19" s="42">
        <v>0</v>
      </c>
      <c r="S19" s="55"/>
      <c r="T19" s="42">
        <f>SUM(J19:R19)</f>
        <v>117122</v>
      </c>
      <c r="U19" s="55"/>
      <c r="V19" s="42">
        <v>0</v>
      </c>
      <c r="W19" s="111"/>
      <c r="X19" s="42">
        <v>0</v>
      </c>
      <c r="Y19" s="111"/>
      <c r="Z19" s="42">
        <f t="shared" si="0"/>
        <v>117122</v>
      </c>
      <c r="AA19" s="111"/>
      <c r="AB19" s="42">
        <v>0</v>
      </c>
      <c r="AC19" s="111"/>
      <c r="AD19" s="42">
        <f t="shared" si="1"/>
        <v>117122</v>
      </c>
    </row>
    <row r="20" spans="1:30" ht="17.100000000000001" customHeight="1" x14ac:dyDescent="0.2">
      <c r="A20" s="103"/>
      <c r="B20" s="46" t="s">
        <v>188</v>
      </c>
      <c r="C20" s="47"/>
      <c r="D20" s="4">
        <v>31</v>
      </c>
      <c r="E20" s="4"/>
      <c r="F20" s="42">
        <v>47559</v>
      </c>
      <c r="G20" s="55"/>
      <c r="H20" s="42">
        <v>0</v>
      </c>
      <c r="I20" s="55"/>
      <c r="J20" s="42">
        <v>-47559</v>
      </c>
      <c r="K20" s="51"/>
      <c r="L20" s="42">
        <v>0</v>
      </c>
      <c r="M20" s="51"/>
      <c r="N20" s="42">
        <v>0</v>
      </c>
      <c r="O20" s="55"/>
      <c r="P20" s="42">
        <v>0</v>
      </c>
      <c r="Q20" s="55"/>
      <c r="R20" s="42">
        <v>0</v>
      </c>
      <c r="S20" s="111"/>
      <c r="T20" s="42">
        <f>SUM(J20:R20)</f>
        <v>-47559</v>
      </c>
      <c r="U20" s="111"/>
      <c r="V20" s="42">
        <v>0</v>
      </c>
      <c r="W20" s="111"/>
      <c r="X20" s="42">
        <v>0</v>
      </c>
      <c r="Y20" s="111"/>
      <c r="Z20" s="42">
        <f t="shared" si="0"/>
        <v>0</v>
      </c>
      <c r="AA20" s="111"/>
      <c r="AB20" s="42">
        <v>0</v>
      </c>
      <c r="AC20" s="111"/>
      <c r="AD20" s="42">
        <f t="shared" si="1"/>
        <v>0</v>
      </c>
    </row>
    <row r="21" spans="1:30" ht="17.100000000000001" customHeight="1" x14ac:dyDescent="0.2">
      <c r="A21" s="103"/>
      <c r="B21" s="46" t="s">
        <v>210</v>
      </c>
      <c r="C21" s="47"/>
      <c r="D21" s="4"/>
      <c r="E21" s="4"/>
      <c r="F21" s="42">
        <v>0</v>
      </c>
      <c r="G21" s="55"/>
      <c r="H21" s="42">
        <v>-515</v>
      </c>
      <c r="I21" s="55"/>
      <c r="J21" s="42">
        <v>0</v>
      </c>
      <c r="K21" s="51"/>
      <c r="L21" s="42">
        <v>0</v>
      </c>
      <c r="M21" s="51"/>
      <c r="N21" s="42">
        <v>0</v>
      </c>
      <c r="O21" s="55"/>
      <c r="P21" s="42">
        <v>0</v>
      </c>
      <c r="Q21" s="55"/>
      <c r="R21" s="42">
        <v>0</v>
      </c>
      <c r="S21" s="111"/>
      <c r="T21" s="42">
        <f>SUM(J21:R21)</f>
        <v>0</v>
      </c>
      <c r="U21" s="111"/>
      <c r="V21" s="42">
        <v>0</v>
      </c>
      <c r="W21" s="111"/>
      <c r="X21" s="42">
        <v>0</v>
      </c>
      <c r="Y21" s="111"/>
      <c r="Z21" s="42">
        <f t="shared" si="0"/>
        <v>-515</v>
      </c>
      <c r="AA21" s="111"/>
      <c r="AB21" s="42">
        <v>0</v>
      </c>
      <c r="AC21" s="111"/>
      <c r="AD21" s="42">
        <f t="shared" ref="AD21" si="2">+Z21+AB21</f>
        <v>-515</v>
      </c>
    </row>
    <row r="22" spans="1:30" ht="17.100000000000001" customHeight="1" x14ac:dyDescent="0.2">
      <c r="A22" s="103"/>
      <c r="B22" s="46" t="s">
        <v>124</v>
      </c>
      <c r="C22" s="47"/>
      <c r="D22" s="4">
        <v>33</v>
      </c>
      <c r="E22" s="4"/>
      <c r="F22" s="114">
        <v>0</v>
      </c>
      <c r="G22" s="55"/>
      <c r="H22" s="114">
        <v>0</v>
      </c>
      <c r="I22" s="55"/>
      <c r="J22" s="114">
        <v>0</v>
      </c>
      <c r="K22" s="51"/>
      <c r="L22" s="114">
        <v>0</v>
      </c>
      <c r="M22" s="51"/>
      <c r="N22" s="114">
        <v>0</v>
      </c>
      <c r="O22" s="55"/>
      <c r="P22" s="114">
        <v>0</v>
      </c>
      <c r="Q22" s="55"/>
      <c r="R22" s="114">
        <v>0</v>
      </c>
      <c r="S22" s="111"/>
      <c r="T22" s="114">
        <f>SUM(J22:R22)</f>
        <v>0</v>
      </c>
      <c r="U22" s="111"/>
      <c r="V22" s="114">
        <v>0</v>
      </c>
      <c r="W22" s="111"/>
      <c r="X22" s="114">
        <v>-968418</v>
      </c>
      <c r="Y22" s="111"/>
      <c r="Z22" s="114">
        <f t="shared" si="0"/>
        <v>-968418</v>
      </c>
      <c r="AA22" s="111"/>
      <c r="AB22" s="114">
        <v>0</v>
      </c>
      <c r="AC22" s="111"/>
      <c r="AD22" s="114">
        <f t="shared" si="1"/>
        <v>-968418</v>
      </c>
    </row>
    <row r="23" spans="1:30" ht="17.100000000000001" customHeight="1" x14ac:dyDescent="0.2">
      <c r="A23" s="15" t="s">
        <v>182</v>
      </c>
      <c r="B23" s="47"/>
      <c r="C23" s="47"/>
      <c r="D23" s="4"/>
      <c r="E23" s="4"/>
      <c r="F23" s="141">
        <f>SUM(F18:F22)</f>
        <v>47559</v>
      </c>
      <c r="G23" s="118"/>
      <c r="H23" s="141">
        <f>SUM(H18:H22)</f>
        <v>104557</v>
      </c>
      <c r="I23" s="118"/>
      <c r="J23" s="141">
        <f>SUM(J18:J22)</f>
        <v>69563</v>
      </c>
      <c r="K23" s="118"/>
      <c r="L23" s="141">
        <f>SUM(L18:L22)</f>
        <v>0</v>
      </c>
      <c r="M23" s="118"/>
      <c r="N23" s="141">
        <f>SUM(N18:N22)</f>
        <v>0</v>
      </c>
      <c r="O23" s="120"/>
      <c r="P23" s="141">
        <f>SUM(P18:P22)</f>
        <v>0</v>
      </c>
      <c r="Q23" s="120"/>
      <c r="R23" s="141">
        <f>SUM(R18:R22)</f>
        <v>0</v>
      </c>
      <c r="S23" s="118"/>
      <c r="T23" s="141">
        <f>SUM(T18:T22)</f>
        <v>69563</v>
      </c>
      <c r="U23" s="118"/>
      <c r="V23" s="141">
        <f>SUM(V18:V22)</f>
        <v>0</v>
      </c>
      <c r="W23" s="118"/>
      <c r="X23" s="141">
        <f>SUM(X18:X22)</f>
        <v>-968418</v>
      </c>
      <c r="Y23" s="118"/>
      <c r="Z23" s="141">
        <f t="shared" si="0"/>
        <v>-746739</v>
      </c>
      <c r="AA23" s="118"/>
      <c r="AB23" s="141">
        <f>SUM(AB18:AB22)</f>
        <v>0</v>
      </c>
      <c r="AC23" s="118"/>
      <c r="AD23" s="141">
        <f t="shared" si="1"/>
        <v>-746739</v>
      </c>
    </row>
    <row r="24" spans="1:30" ht="17.100000000000001" customHeight="1" x14ac:dyDescent="0.2">
      <c r="A24" s="15" t="s">
        <v>153</v>
      </c>
      <c r="B24" s="47"/>
      <c r="C24" s="47"/>
      <c r="D24" s="4"/>
      <c r="E24" s="4"/>
      <c r="F24" s="42"/>
      <c r="G24" s="118"/>
      <c r="H24" s="42"/>
      <c r="I24" s="118"/>
      <c r="J24" s="42"/>
      <c r="K24" s="118"/>
      <c r="L24" s="42"/>
      <c r="M24" s="118"/>
      <c r="N24" s="42"/>
      <c r="O24" s="120"/>
      <c r="P24" s="42"/>
      <c r="Q24" s="120"/>
      <c r="R24" s="42"/>
      <c r="S24" s="118"/>
      <c r="T24" s="42"/>
      <c r="U24" s="118"/>
      <c r="V24" s="42"/>
      <c r="W24" s="118"/>
      <c r="X24" s="42"/>
      <c r="Y24" s="118"/>
      <c r="Z24" s="42"/>
      <c r="AA24" s="118"/>
      <c r="AB24" s="42"/>
      <c r="AC24" s="118"/>
      <c r="AD24" s="42"/>
    </row>
    <row r="25" spans="1:30" ht="17.100000000000001" customHeight="1" x14ac:dyDescent="0.2">
      <c r="A25" s="15"/>
      <c r="B25" s="47" t="s">
        <v>154</v>
      </c>
      <c r="C25" s="47"/>
      <c r="D25" s="4"/>
      <c r="E25" s="4"/>
      <c r="F25" s="114">
        <v>0</v>
      </c>
      <c r="G25" s="118"/>
      <c r="H25" s="114">
        <v>0</v>
      </c>
      <c r="I25" s="118"/>
      <c r="J25" s="114">
        <v>0</v>
      </c>
      <c r="K25" s="118"/>
      <c r="L25" s="114">
        <v>0</v>
      </c>
      <c r="M25" s="118"/>
      <c r="N25" s="114">
        <v>0</v>
      </c>
      <c r="O25" s="120"/>
      <c r="P25" s="114">
        <v>0</v>
      </c>
      <c r="Q25" s="120"/>
      <c r="R25" s="114">
        <v>0</v>
      </c>
      <c r="S25" s="118"/>
      <c r="T25" s="114">
        <f>SUM(J25:R25)</f>
        <v>0</v>
      </c>
      <c r="U25" s="118"/>
      <c r="V25" s="114">
        <v>0</v>
      </c>
      <c r="W25" s="118"/>
      <c r="X25" s="114">
        <v>0</v>
      </c>
      <c r="Y25" s="118"/>
      <c r="Z25" s="114">
        <f t="shared" ref="Z25:Z33" si="3">+F25+H25+T25+V25+X25</f>
        <v>0</v>
      </c>
      <c r="AA25" s="118"/>
      <c r="AB25" s="114">
        <v>-118</v>
      </c>
      <c r="AC25" s="118"/>
      <c r="AD25" s="114">
        <f t="shared" ref="AD25:AD33" si="4">+Z25+AB25</f>
        <v>-118</v>
      </c>
    </row>
    <row r="26" spans="1:30" ht="17.100000000000001" customHeight="1" x14ac:dyDescent="0.2">
      <c r="A26" s="15" t="s">
        <v>155</v>
      </c>
      <c r="B26" s="47"/>
      <c r="C26" s="47"/>
      <c r="D26" s="4"/>
      <c r="E26" s="4"/>
      <c r="F26" s="117">
        <f>+F25</f>
        <v>0</v>
      </c>
      <c r="G26" s="118"/>
      <c r="H26" s="117">
        <f>+H25</f>
        <v>0</v>
      </c>
      <c r="I26" s="118"/>
      <c r="J26" s="117">
        <f>+J25</f>
        <v>0</v>
      </c>
      <c r="K26" s="118"/>
      <c r="L26" s="117">
        <f>+L25</f>
        <v>0</v>
      </c>
      <c r="M26" s="118"/>
      <c r="N26" s="117">
        <f>+N25</f>
        <v>0</v>
      </c>
      <c r="O26" s="120"/>
      <c r="P26" s="117">
        <f>+P25</f>
        <v>0</v>
      </c>
      <c r="Q26" s="120"/>
      <c r="R26" s="117">
        <f>+R25</f>
        <v>0</v>
      </c>
      <c r="S26" s="118"/>
      <c r="T26" s="117">
        <f>+T25</f>
        <v>0</v>
      </c>
      <c r="U26" s="118"/>
      <c r="V26" s="117">
        <f>+V25</f>
        <v>0</v>
      </c>
      <c r="W26" s="118"/>
      <c r="X26" s="117">
        <f>+X25</f>
        <v>0</v>
      </c>
      <c r="Y26" s="118"/>
      <c r="Z26" s="117">
        <f t="shared" si="3"/>
        <v>0</v>
      </c>
      <c r="AA26" s="118"/>
      <c r="AB26" s="117">
        <f>+AB25</f>
        <v>-118</v>
      </c>
      <c r="AC26" s="118"/>
      <c r="AD26" s="117">
        <f t="shared" si="4"/>
        <v>-118</v>
      </c>
    </row>
    <row r="27" spans="1:30" ht="17.100000000000001" customHeight="1" x14ac:dyDescent="0.2">
      <c r="A27" s="93" t="s">
        <v>137</v>
      </c>
      <c r="B27" s="103"/>
      <c r="C27" s="121"/>
      <c r="D27" s="122"/>
      <c r="E27" s="4"/>
      <c r="F27" s="123"/>
      <c r="G27" s="124"/>
      <c r="H27" s="123"/>
      <c r="I27" s="123"/>
      <c r="J27" s="123"/>
      <c r="K27" s="124"/>
      <c r="L27" s="123"/>
      <c r="M27" s="124"/>
      <c r="N27" s="123"/>
      <c r="O27" s="125"/>
      <c r="P27" s="123"/>
      <c r="Q27" s="125"/>
      <c r="R27" s="123"/>
      <c r="S27" s="125"/>
      <c r="T27" s="123"/>
      <c r="U27" s="125"/>
      <c r="V27" s="123"/>
      <c r="W27" s="124"/>
      <c r="X27" s="123"/>
      <c r="Y27" s="48"/>
      <c r="Z27" s="123">
        <f t="shared" si="3"/>
        <v>0</v>
      </c>
      <c r="AA27" s="100"/>
      <c r="AB27" s="123"/>
      <c r="AC27" s="47"/>
      <c r="AD27" s="123">
        <f t="shared" si="4"/>
        <v>0</v>
      </c>
    </row>
    <row r="28" spans="1:30" ht="17.100000000000001" customHeight="1" x14ac:dyDescent="0.2">
      <c r="A28" s="103" t="s">
        <v>138</v>
      </c>
      <c r="B28" s="103"/>
      <c r="C28" s="121"/>
      <c r="D28" s="122"/>
      <c r="E28" s="4"/>
      <c r="F28" s="42">
        <v>0</v>
      </c>
      <c r="G28" s="126"/>
      <c r="H28" s="42">
        <v>0</v>
      </c>
      <c r="I28" s="126"/>
      <c r="J28" s="42">
        <v>0</v>
      </c>
      <c r="K28" s="51"/>
      <c r="L28" s="42">
        <v>0</v>
      </c>
      <c r="M28" s="51"/>
      <c r="N28" s="42">
        <v>0</v>
      </c>
      <c r="O28" s="126"/>
      <c r="P28" s="42">
        <v>0</v>
      </c>
      <c r="Q28" s="126"/>
      <c r="R28" s="42">
        <v>0</v>
      </c>
      <c r="S28" s="41"/>
      <c r="T28" s="42">
        <f>SUM(J28:R28)</f>
        <v>0</v>
      </c>
      <c r="U28" s="41"/>
      <c r="V28" s="42">
        <v>0</v>
      </c>
      <c r="W28" s="51"/>
      <c r="X28" s="42">
        <v>10112182</v>
      </c>
      <c r="Y28" s="107"/>
      <c r="Z28" s="42">
        <f t="shared" si="3"/>
        <v>10112182</v>
      </c>
      <c r="AA28" s="47"/>
      <c r="AB28" s="42">
        <v>2626</v>
      </c>
      <c r="AC28" s="47"/>
      <c r="AD28" s="42">
        <f>+Z28+AB28</f>
        <v>10114808</v>
      </c>
    </row>
    <row r="29" spans="1:30" ht="17.100000000000001" customHeight="1" x14ac:dyDescent="0.2">
      <c r="A29" s="102" t="s">
        <v>103</v>
      </c>
      <c r="B29" s="47"/>
      <c r="C29" s="47"/>
      <c r="D29" s="4"/>
      <c r="E29" s="4"/>
      <c r="F29" s="114">
        <v>0</v>
      </c>
      <c r="G29" s="126"/>
      <c r="H29" s="114">
        <v>0</v>
      </c>
      <c r="I29" s="126"/>
      <c r="J29" s="114">
        <v>0</v>
      </c>
      <c r="K29" s="51"/>
      <c r="L29" s="114">
        <v>-142873</v>
      </c>
      <c r="M29" s="51"/>
      <c r="N29" s="114">
        <v>-58395</v>
      </c>
      <c r="O29" s="55"/>
      <c r="P29" s="114">
        <v>-16702</v>
      </c>
      <c r="Q29" s="55"/>
      <c r="R29" s="114">
        <v>-16641</v>
      </c>
      <c r="S29" s="127"/>
      <c r="T29" s="114">
        <f>SUM(J29:R29)</f>
        <v>-234611</v>
      </c>
      <c r="U29" s="142"/>
      <c r="V29" s="114">
        <v>0</v>
      </c>
      <c r="W29" s="142"/>
      <c r="X29" s="114">
        <v>544226</v>
      </c>
      <c r="Y29" s="127"/>
      <c r="Z29" s="114">
        <f t="shared" si="3"/>
        <v>309615</v>
      </c>
      <c r="AA29" s="10"/>
      <c r="AB29" s="114">
        <v>69</v>
      </c>
      <c r="AC29" s="10"/>
      <c r="AD29" s="114">
        <f t="shared" si="4"/>
        <v>309684</v>
      </c>
    </row>
    <row r="30" spans="1:30" ht="17.100000000000001" customHeight="1" x14ac:dyDescent="0.2">
      <c r="A30" s="93" t="s">
        <v>136</v>
      </c>
      <c r="B30" s="47"/>
      <c r="C30" s="47"/>
      <c r="D30" s="4"/>
      <c r="E30" s="4"/>
      <c r="F30" s="143">
        <f>SUM(F28:F29)</f>
        <v>0</v>
      </c>
      <c r="G30" s="128"/>
      <c r="H30" s="143">
        <f>SUM(H28:H29)</f>
        <v>0</v>
      </c>
      <c r="I30" s="129"/>
      <c r="J30" s="143">
        <f>SUM(J28:J29)</f>
        <v>0</v>
      </c>
      <c r="K30" s="130"/>
      <c r="L30" s="143">
        <f>SUM(L28:L29)</f>
        <v>-142873</v>
      </c>
      <c r="M30" s="130"/>
      <c r="N30" s="143">
        <f>SUM(N28:N29)</f>
        <v>-58395</v>
      </c>
      <c r="O30" s="130"/>
      <c r="P30" s="143">
        <f>SUM(P28:P29)</f>
        <v>-16702</v>
      </c>
      <c r="Q30" s="130"/>
      <c r="R30" s="143">
        <f>SUM(R28:R29)</f>
        <v>-16641</v>
      </c>
      <c r="S30" s="108"/>
      <c r="T30" s="143">
        <f>SUM(T28:T29)</f>
        <v>-234611</v>
      </c>
      <c r="U30" s="131"/>
      <c r="V30" s="143">
        <f>SUM(V28:V29)</f>
        <v>0</v>
      </c>
      <c r="W30" s="20"/>
      <c r="X30" s="143">
        <f>SUM(X28:X29)</f>
        <v>10656408</v>
      </c>
      <c r="Y30" s="130"/>
      <c r="Z30" s="143">
        <f t="shared" si="3"/>
        <v>10421797</v>
      </c>
      <c r="AA30" s="75"/>
      <c r="AB30" s="143">
        <f>SUM(AB28:AB29)</f>
        <v>2695</v>
      </c>
      <c r="AC30" s="75"/>
      <c r="AD30" s="143">
        <f t="shared" si="4"/>
        <v>10424492</v>
      </c>
    </row>
    <row r="31" spans="1:30" ht="17.100000000000001" customHeight="1" x14ac:dyDescent="0.2">
      <c r="A31" s="47" t="s">
        <v>140</v>
      </c>
      <c r="B31" s="47"/>
      <c r="C31" s="47"/>
      <c r="D31" s="4"/>
      <c r="E31" s="4"/>
      <c r="F31" s="110">
        <v>0</v>
      </c>
      <c r="G31" s="128"/>
      <c r="H31" s="110">
        <v>0</v>
      </c>
      <c r="I31" s="129"/>
      <c r="J31" s="110">
        <v>0</v>
      </c>
      <c r="K31" s="130"/>
      <c r="L31" s="110">
        <v>0</v>
      </c>
      <c r="M31" s="130"/>
      <c r="N31" s="110">
        <v>0</v>
      </c>
      <c r="O31" s="130"/>
      <c r="P31" s="110">
        <v>0</v>
      </c>
      <c r="Q31" s="130"/>
      <c r="R31" s="110">
        <v>0</v>
      </c>
      <c r="S31" s="108"/>
      <c r="T31" s="110">
        <f>SUM(J31:R31)</f>
        <v>0</v>
      </c>
      <c r="U31" s="131"/>
      <c r="V31" s="42">
        <v>6731000</v>
      </c>
      <c r="W31" s="48"/>
      <c r="X31" s="42">
        <v>-6731000</v>
      </c>
      <c r="Y31" s="130"/>
      <c r="Z31" s="110">
        <f t="shared" si="3"/>
        <v>0</v>
      </c>
      <c r="AA31" s="75"/>
      <c r="AB31" s="110">
        <v>0</v>
      </c>
      <c r="AC31" s="75"/>
      <c r="AD31" s="110">
        <f t="shared" si="4"/>
        <v>0</v>
      </c>
    </row>
    <row r="32" spans="1:30" ht="17.100000000000001" customHeight="1" x14ac:dyDescent="0.2">
      <c r="A32" s="47" t="s">
        <v>101</v>
      </c>
      <c r="B32" s="47"/>
      <c r="C32" s="47"/>
      <c r="D32" s="4"/>
      <c r="E32" s="4"/>
      <c r="F32" s="42">
        <v>0</v>
      </c>
      <c r="G32" s="126"/>
      <c r="H32" s="42">
        <v>0</v>
      </c>
      <c r="I32" s="126"/>
      <c r="J32" s="42">
        <v>0</v>
      </c>
      <c r="K32" s="51"/>
      <c r="L32" s="42">
        <v>-241633</v>
      </c>
      <c r="M32" s="51"/>
      <c r="N32" s="42">
        <v>0</v>
      </c>
      <c r="O32" s="41"/>
      <c r="P32" s="42">
        <v>0</v>
      </c>
      <c r="Q32" s="41"/>
      <c r="R32" s="42">
        <v>0</v>
      </c>
      <c r="S32" s="111"/>
      <c r="T32" s="42">
        <f>SUM(J32:R32)</f>
        <v>-241633</v>
      </c>
      <c r="U32" s="144"/>
      <c r="V32" s="42">
        <v>0</v>
      </c>
      <c r="X32" s="42">
        <f>-T32</f>
        <v>241633</v>
      </c>
      <c r="Y32" s="111"/>
      <c r="Z32" s="42">
        <f t="shared" si="3"/>
        <v>0</v>
      </c>
      <c r="AA32" s="111"/>
      <c r="AB32" s="42">
        <v>0</v>
      </c>
      <c r="AC32" s="111"/>
      <c r="AD32" s="42">
        <f t="shared" si="4"/>
        <v>0</v>
      </c>
    </row>
    <row r="33" spans="1:30" ht="17.100000000000001" customHeight="1" thickBot="1" x14ac:dyDescent="0.25">
      <c r="A33" s="133" t="s">
        <v>171</v>
      </c>
      <c r="B33" s="6"/>
      <c r="C33" s="6"/>
      <c r="D33" s="60"/>
      <c r="E33" s="63"/>
      <c r="F33" s="134">
        <f>+F15+F23+F26+F30+F31+F32</f>
        <v>91588946</v>
      </c>
      <c r="G33" s="20"/>
      <c r="H33" s="134">
        <f>+H15+H23+H26+H30+H31+H32</f>
        <v>43321601</v>
      </c>
      <c r="I33" s="20"/>
      <c r="J33" s="134">
        <f>+J15+J23+J26+J30+J31+J32</f>
        <v>69563</v>
      </c>
      <c r="K33" s="20"/>
      <c r="L33" s="134">
        <f>+L15+L23+L26+L30+L31+L32</f>
        <v>5369508</v>
      </c>
      <c r="M33" s="20"/>
      <c r="N33" s="134">
        <f>+N15+N23+N26+N30+N31+N32</f>
        <v>434305</v>
      </c>
      <c r="O33" s="20"/>
      <c r="P33" s="134">
        <f>+P15+P23+P26+P30+P31+P32</f>
        <v>-45269</v>
      </c>
      <c r="Q33" s="20"/>
      <c r="R33" s="134">
        <f>+R15+R23+R26+R30+R31+R32</f>
        <v>-30316</v>
      </c>
      <c r="S33" s="20"/>
      <c r="T33" s="134">
        <f>+T15+T23+T26+T30+T31+T32</f>
        <v>5797791</v>
      </c>
      <c r="U33" s="20"/>
      <c r="V33" s="134">
        <f>+V15+V23+V26+V30+V31+V32</f>
        <v>10091000</v>
      </c>
      <c r="W33" s="20"/>
      <c r="X33" s="134">
        <f>+X15+X23+X26+X30+X31+X32</f>
        <v>53913289</v>
      </c>
      <c r="Y33" s="20"/>
      <c r="Z33" s="134">
        <f t="shared" si="3"/>
        <v>204712627</v>
      </c>
      <c r="AA33" s="47"/>
      <c r="AB33" s="134">
        <f>+AB15+AB23+AB26+AB30+AB31+AB32</f>
        <v>37098</v>
      </c>
      <c r="AC33" s="47"/>
      <c r="AD33" s="134">
        <f t="shared" si="4"/>
        <v>204749725</v>
      </c>
    </row>
    <row r="34" spans="1:30" ht="8.1" customHeight="1" thickTop="1" x14ac:dyDescent="0.2">
      <c r="A34" s="47"/>
      <c r="B34" s="47"/>
      <c r="C34" s="1"/>
      <c r="D34" s="98"/>
      <c r="E34" s="4"/>
      <c r="F34" s="47"/>
      <c r="G34" s="47"/>
      <c r="H34" s="47"/>
      <c r="I34" s="47"/>
      <c r="J34" s="47"/>
      <c r="K34" s="47"/>
      <c r="L34" s="47"/>
      <c r="M34" s="47"/>
      <c r="N34" s="47"/>
      <c r="O34" s="47"/>
      <c r="P34" s="47"/>
      <c r="Q34" s="47"/>
      <c r="R34" s="47"/>
      <c r="S34" s="47"/>
      <c r="T34" s="47"/>
      <c r="U34" s="47"/>
      <c r="V34" s="47"/>
      <c r="W34" s="47"/>
      <c r="X34" s="100"/>
      <c r="Y34" s="100"/>
      <c r="Z34" s="100"/>
      <c r="AA34" s="47"/>
      <c r="AB34" s="47"/>
      <c r="AC34" s="47"/>
      <c r="AD34" s="47"/>
    </row>
    <row r="35" spans="1:30" ht="17.100000000000001" customHeight="1" x14ac:dyDescent="0.2">
      <c r="A35" s="93" t="s">
        <v>208</v>
      </c>
      <c r="B35" s="103"/>
      <c r="C35" s="103"/>
      <c r="D35" s="104"/>
      <c r="E35" s="4"/>
      <c r="Y35" s="20"/>
    </row>
    <row r="36" spans="1:30" ht="17.100000000000001" customHeight="1" x14ac:dyDescent="0.2">
      <c r="A36" s="93" t="s">
        <v>211</v>
      </c>
      <c r="B36" s="47"/>
      <c r="C36" s="6"/>
      <c r="D36" s="63"/>
      <c r="E36" s="4"/>
      <c r="F36" s="139">
        <v>91588946</v>
      </c>
      <c r="G36" s="20"/>
      <c r="H36" s="139">
        <v>43321601</v>
      </c>
      <c r="I36" s="20"/>
      <c r="J36" s="110">
        <v>69563</v>
      </c>
      <c r="K36" s="20"/>
      <c r="L36" s="139">
        <v>5369508</v>
      </c>
      <c r="M36" s="20"/>
      <c r="N36" s="139">
        <v>434305</v>
      </c>
      <c r="O36" s="20"/>
      <c r="P36" s="139">
        <v>-45269</v>
      </c>
      <c r="Q36" s="20"/>
      <c r="R36" s="139">
        <v>-30316</v>
      </c>
      <c r="S36" s="20"/>
      <c r="T36" s="139">
        <v>5797791</v>
      </c>
      <c r="U36" s="20"/>
      <c r="V36" s="139">
        <v>10091000</v>
      </c>
      <c r="W36" s="20"/>
      <c r="X36" s="139">
        <v>53913289</v>
      </c>
      <c r="Y36" s="109"/>
      <c r="Z36" s="139">
        <v>204712627</v>
      </c>
      <c r="AA36" s="47"/>
      <c r="AB36" s="140">
        <v>37098</v>
      </c>
      <c r="AC36" s="47"/>
      <c r="AD36" s="139">
        <v>204749725</v>
      </c>
    </row>
    <row r="37" spans="1:30" ht="17.100000000000001" customHeight="1" x14ac:dyDescent="0.2">
      <c r="A37" s="112" t="s">
        <v>152</v>
      </c>
      <c r="B37" s="47"/>
      <c r="C37" s="6"/>
      <c r="D37" s="63"/>
      <c r="E37" s="4"/>
      <c r="F37" s="139"/>
      <c r="G37" s="20"/>
      <c r="H37" s="139"/>
      <c r="I37" s="20"/>
      <c r="J37" s="110"/>
      <c r="K37" s="20"/>
      <c r="L37" s="139"/>
      <c r="M37" s="20"/>
      <c r="N37" s="139"/>
      <c r="O37" s="20"/>
      <c r="P37" s="139"/>
      <c r="Q37" s="20"/>
      <c r="R37" s="139"/>
      <c r="S37" s="20"/>
      <c r="T37" s="139"/>
      <c r="U37" s="20"/>
      <c r="V37" s="139"/>
      <c r="W37" s="20"/>
      <c r="X37" s="139"/>
      <c r="Y37" s="109"/>
      <c r="Z37" s="139"/>
      <c r="AA37" s="47"/>
      <c r="AB37" s="140"/>
      <c r="AC37" s="47"/>
      <c r="AD37" s="139"/>
    </row>
    <row r="38" spans="1:30" ht="17.100000000000001" customHeight="1" x14ac:dyDescent="0.2">
      <c r="A38" s="15" t="s">
        <v>176</v>
      </c>
      <c r="B38" s="47"/>
      <c r="C38" s="6"/>
      <c r="D38" s="63"/>
      <c r="E38" s="4"/>
      <c r="F38" s="139"/>
      <c r="G38" s="20"/>
      <c r="H38" s="139"/>
      <c r="I38" s="20"/>
      <c r="J38" s="110"/>
      <c r="K38" s="20"/>
      <c r="L38" s="139"/>
      <c r="M38" s="20"/>
      <c r="N38" s="139"/>
      <c r="O38" s="20"/>
      <c r="P38" s="139"/>
      <c r="Q38" s="20"/>
      <c r="R38" s="139"/>
      <c r="S38" s="20"/>
      <c r="T38" s="139"/>
      <c r="U38" s="20"/>
      <c r="V38" s="139"/>
      <c r="W38" s="20"/>
      <c r="X38" s="139"/>
      <c r="Y38" s="109"/>
      <c r="Z38" s="139"/>
      <c r="AA38" s="47"/>
      <c r="AB38" s="140"/>
      <c r="AC38" s="47"/>
      <c r="AD38" s="139"/>
    </row>
    <row r="39" spans="1:30" ht="20.45" customHeight="1" x14ac:dyDescent="0.2">
      <c r="A39" s="103"/>
      <c r="B39" s="46" t="s">
        <v>81</v>
      </c>
      <c r="C39" s="47"/>
      <c r="D39" s="4">
        <v>30.2</v>
      </c>
      <c r="E39" s="4"/>
      <c r="F39" s="42">
        <v>0</v>
      </c>
      <c r="G39" s="55"/>
      <c r="H39" s="42">
        <v>0</v>
      </c>
      <c r="I39" s="55"/>
      <c r="J39" s="42">
        <v>260900</v>
      </c>
      <c r="K39" s="51"/>
      <c r="L39" s="42">
        <v>0</v>
      </c>
      <c r="M39" s="51"/>
      <c r="N39" s="42">
        <v>0</v>
      </c>
      <c r="O39" s="55"/>
      <c r="P39" s="42">
        <v>0</v>
      </c>
      <c r="Q39" s="55"/>
      <c r="R39" s="42">
        <v>0</v>
      </c>
      <c r="S39" s="111"/>
      <c r="T39" s="42">
        <f>SUM(J39:R39)</f>
        <v>260900</v>
      </c>
      <c r="U39" s="111"/>
      <c r="V39" s="42">
        <v>0</v>
      </c>
      <c r="W39" s="111"/>
      <c r="X39" s="42">
        <v>0</v>
      </c>
      <c r="Y39" s="111"/>
      <c r="Z39" s="42">
        <v>260900</v>
      </c>
      <c r="AA39" s="111"/>
      <c r="AB39" s="42">
        <v>0</v>
      </c>
      <c r="AC39" s="111"/>
      <c r="AD39" s="42">
        <f t="shared" ref="AD39:AD43" si="5">+Z39+AB39</f>
        <v>260900</v>
      </c>
    </row>
    <row r="40" spans="1:30" ht="18.95" customHeight="1" x14ac:dyDescent="0.2">
      <c r="A40" s="103"/>
      <c r="B40" s="46" t="s">
        <v>188</v>
      </c>
      <c r="C40" s="47"/>
      <c r="D40" s="4">
        <v>30.2</v>
      </c>
      <c r="E40" s="4"/>
      <c r="F40" s="42">
        <v>202785</v>
      </c>
      <c r="G40" s="55"/>
      <c r="H40" s="42">
        <v>24377</v>
      </c>
      <c r="I40" s="55"/>
      <c r="J40" s="42">
        <v>-227162</v>
      </c>
      <c r="K40" s="51"/>
      <c r="L40" s="42">
        <v>0</v>
      </c>
      <c r="M40" s="51"/>
      <c r="N40" s="42">
        <v>0</v>
      </c>
      <c r="O40" s="55"/>
      <c r="P40" s="42">
        <v>0</v>
      </c>
      <c r="Q40" s="55"/>
      <c r="R40" s="42">
        <v>0</v>
      </c>
      <c r="S40" s="111"/>
      <c r="T40" s="42">
        <f>SUM(J40:R40)</f>
        <v>-227162</v>
      </c>
      <c r="U40" s="111"/>
      <c r="V40" s="42">
        <v>0</v>
      </c>
      <c r="W40" s="111"/>
      <c r="X40" s="42">
        <v>0</v>
      </c>
      <c r="Y40" s="111"/>
      <c r="Z40" s="42">
        <v>0</v>
      </c>
      <c r="AA40" s="111"/>
      <c r="AB40" s="42">
        <v>0</v>
      </c>
      <c r="AC40" s="111"/>
      <c r="AD40" s="42">
        <f t="shared" si="5"/>
        <v>0</v>
      </c>
    </row>
    <row r="41" spans="1:30" ht="18.95" customHeight="1" x14ac:dyDescent="0.2">
      <c r="A41" s="103"/>
      <c r="B41" s="182" t="s">
        <v>210</v>
      </c>
      <c r="C41" s="181"/>
      <c r="D41" s="4">
        <v>30.2</v>
      </c>
      <c r="E41" s="4"/>
      <c r="F41" s="42">
        <v>0</v>
      </c>
      <c r="G41" s="55"/>
      <c r="H41" s="42">
        <v>-1138</v>
      </c>
      <c r="I41" s="55"/>
      <c r="J41" s="42">
        <v>0</v>
      </c>
      <c r="K41" s="51"/>
      <c r="L41" s="42">
        <v>0</v>
      </c>
      <c r="M41" s="51"/>
      <c r="N41" s="42">
        <v>0</v>
      </c>
      <c r="O41" s="55"/>
      <c r="P41" s="42">
        <v>0</v>
      </c>
      <c r="Q41" s="55"/>
      <c r="R41" s="42">
        <v>0</v>
      </c>
      <c r="S41" s="111"/>
      <c r="T41" s="42">
        <v>0</v>
      </c>
      <c r="U41" s="111"/>
      <c r="V41" s="42">
        <v>0</v>
      </c>
      <c r="W41" s="111"/>
      <c r="X41" s="42">
        <v>0</v>
      </c>
      <c r="Y41" s="111"/>
      <c r="Z41" s="42">
        <v>-1138</v>
      </c>
      <c r="AA41" s="111"/>
      <c r="AB41" s="42">
        <v>0</v>
      </c>
      <c r="AC41" s="111"/>
      <c r="AD41" s="42">
        <f t="shared" si="5"/>
        <v>-1138</v>
      </c>
    </row>
    <row r="42" spans="1:30" ht="17.100000000000001" customHeight="1" x14ac:dyDescent="0.2">
      <c r="A42" s="103"/>
      <c r="B42" s="182" t="s">
        <v>124</v>
      </c>
      <c r="C42" s="47"/>
      <c r="D42" s="4">
        <v>33</v>
      </c>
      <c r="E42" s="4"/>
      <c r="F42" s="114">
        <v>0</v>
      </c>
      <c r="G42" s="55"/>
      <c r="H42" s="114">
        <v>0</v>
      </c>
      <c r="I42" s="55"/>
      <c r="J42" s="114">
        <v>0</v>
      </c>
      <c r="K42" s="51"/>
      <c r="L42" s="114">
        <v>0</v>
      </c>
      <c r="M42" s="51"/>
      <c r="N42" s="114">
        <v>0</v>
      </c>
      <c r="O42" s="55"/>
      <c r="P42" s="114">
        <v>0</v>
      </c>
      <c r="Q42" s="55"/>
      <c r="R42" s="114">
        <v>0</v>
      </c>
      <c r="S42" s="111"/>
      <c r="T42" s="114">
        <f>SUM(J42:R42)</f>
        <v>0</v>
      </c>
      <c r="U42" s="111"/>
      <c r="V42" s="114">
        <v>0</v>
      </c>
      <c r="W42" s="111"/>
      <c r="X42" s="114">
        <v>-4338321</v>
      </c>
      <c r="Y42" s="111"/>
      <c r="Z42" s="114">
        <v>-4338321</v>
      </c>
      <c r="AA42" s="111"/>
      <c r="AB42" s="114">
        <v>0</v>
      </c>
      <c r="AC42" s="111"/>
      <c r="AD42" s="114">
        <f t="shared" si="5"/>
        <v>-4338321</v>
      </c>
    </row>
    <row r="43" spans="1:30" ht="17.100000000000001" customHeight="1" x14ac:dyDescent="0.2">
      <c r="A43" s="15" t="s">
        <v>182</v>
      </c>
      <c r="B43" s="47"/>
      <c r="C43" s="47"/>
      <c r="D43" s="4"/>
      <c r="E43" s="4"/>
      <c r="F43" s="141">
        <f>SUM(F39:F42)</f>
        <v>202785</v>
      </c>
      <c r="G43" s="118"/>
      <c r="H43" s="141">
        <f>SUM(H39:H42)</f>
        <v>23239</v>
      </c>
      <c r="I43" s="118"/>
      <c r="J43" s="141">
        <f>SUM(J39:J42)</f>
        <v>33738</v>
      </c>
      <c r="K43" s="118"/>
      <c r="L43" s="141">
        <f>SUM(L39:L42)</f>
        <v>0</v>
      </c>
      <c r="M43" s="118"/>
      <c r="N43" s="141">
        <f>SUM(N39:N42)</f>
        <v>0</v>
      </c>
      <c r="O43" s="120"/>
      <c r="P43" s="141">
        <f>SUM(P39:P42)</f>
        <v>0</v>
      </c>
      <c r="Q43" s="120"/>
      <c r="R43" s="141">
        <f>SUM(R39:R42)</f>
        <v>0</v>
      </c>
      <c r="S43" s="118"/>
      <c r="T43" s="141">
        <f>SUM(J43:R43)</f>
        <v>33738</v>
      </c>
      <c r="U43" s="118"/>
      <c r="V43" s="141">
        <f>SUM(V39:V42)</f>
        <v>0</v>
      </c>
      <c r="W43" s="118"/>
      <c r="X43" s="141">
        <f>SUM(X39:X42)</f>
        <v>-4338321</v>
      </c>
      <c r="Y43" s="118"/>
      <c r="Z43" s="141">
        <f t="shared" ref="Z43:Z53" si="6">+F43+H43+T43+V43+X43</f>
        <v>-4078559</v>
      </c>
      <c r="AA43" s="118"/>
      <c r="AB43" s="141">
        <f>SUM(AB39:AB42)</f>
        <v>0</v>
      </c>
      <c r="AC43" s="118"/>
      <c r="AD43" s="141">
        <f t="shared" si="5"/>
        <v>-4078559</v>
      </c>
    </row>
    <row r="44" spans="1:30" ht="17.100000000000001" customHeight="1" x14ac:dyDescent="0.2">
      <c r="A44" s="15" t="s">
        <v>153</v>
      </c>
      <c r="B44" s="47"/>
      <c r="C44" s="47"/>
      <c r="D44" s="4"/>
      <c r="E44" s="4"/>
      <c r="F44" s="42"/>
      <c r="G44" s="118"/>
      <c r="H44" s="42"/>
      <c r="I44" s="118"/>
      <c r="J44" s="42"/>
      <c r="K44" s="118"/>
      <c r="L44" s="42"/>
      <c r="M44" s="118"/>
      <c r="N44" s="42"/>
      <c r="O44" s="120"/>
      <c r="P44" s="42"/>
      <c r="Q44" s="120"/>
      <c r="R44" s="42"/>
      <c r="S44" s="118"/>
      <c r="T44" s="42"/>
      <c r="U44" s="118"/>
      <c r="V44" s="42"/>
      <c r="W44" s="118"/>
      <c r="X44" s="42"/>
      <c r="Y44" s="118"/>
      <c r="Z44" s="42"/>
      <c r="AA44" s="118"/>
      <c r="AB44" s="42"/>
      <c r="AC44" s="118"/>
      <c r="AD44" s="42"/>
    </row>
    <row r="45" spans="1:30" ht="17.100000000000001" customHeight="1" x14ac:dyDescent="0.2">
      <c r="A45" s="15"/>
      <c r="B45" s="47" t="s">
        <v>154</v>
      </c>
      <c r="C45" s="47"/>
      <c r="D45" s="4"/>
      <c r="E45" s="4"/>
      <c r="F45" s="114">
        <v>0</v>
      </c>
      <c r="G45" s="118"/>
      <c r="H45" s="114">
        <v>0</v>
      </c>
      <c r="I45" s="118"/>
      <c r="J45" s="114">
        <v>0</v>
      </c>
      <c r="K45" s="118"/>
      <c r="L45" s="114">
        <v>0</v>
      </c>
      <c r="M45" s="118"/>
      <c r="N45" s="114">
        <v>0</v>
      </c>
      <c r="O45" s="120"/>
      <c r="P45" s="114">
        <v>0</v>
      </c>
      <c r="Q45" s="120"/>
      <c r="R45" s="114">
        <v>0</v>
      </c>
      <c r="S45" s="118"/>
      <c r="T45" s="114">
        <f>SUM(J45:R45)</f>
        <v>0</v>
      </c>
      <c r="U45" s="118"/>
      <c r="V45" s="114">
        <v>0</v>
      </c>
      <c r="W45" s="118"/>
      <c r="X45" s="114">
        <v>0</v>
      </c>
      <c r="Y45" s="118"/>
      <c r="Z45" s="114">
        <v>0</v>
      </c>
      <c r="AA45" s="118"/>
      <c r="AB45" s="114">
        <v>-38575</v>
      </c>
      <c r="AC45" s="118"/>
      <c r="AD45" s="114">
        <f>+Z45+AB45</f>
        <v>-38575</v>
      </c>
    </row>
    <row r="46" spans="1:30" ht="17.100000000000001" customHeight="1" x14ac:dyDescent="0.2">
      <c r="A46" s="15" t="s">
        <v>155</v>
      </c>
      <c r="B46" s="47"/>
      <c r="C46" s="47"/>
      <c r="D46" s="4"/>
      <c r="E46" s="4"/>
      <c r="F46" s="117">
        <f>+F45</f>
        <v>0</v>
      </c>
      <c r="G46" s="118"/>
      <c r="H46" s="117">
        <f>+H45</f>
        <v>0</v>
      </c>
      <c r="I46" s="118"/>
      <c r="J46" s="117">
        <f>+J45</f>
        <v>0</v>
      </c>
      <c r="K46" s="118"/>
      <c r="L46" s="117">
        <f>+L45</f>
        <v>0</v>
      </c>
      <c r="M46" s="118"/>
      <c r="N46" s="117">
        <f>+N45</f>
        <v>0</v>
      </c>
      <c r="O46" s="120"/>
      <c r="P46" s="117">
        <f>+P45</f>
        <v>0</v>
      </c>
      <c r="Q46" s="120"/>
      <c r="R46" s="117">
        <f>+R45</f>
        <v>0</v>
      </c>
      <c r="S46" s="118"/>
      <c r="T46" s="117">
        <f>SUM(J46:R46)</f>
        <v>0</v>
      </c>
      <c r="U46" s="118"/>
      <c r="V46" s="117">
        <f>+V45</f>
        <v>0</v>
      </c>
      <c r="W46" s="118"/>
      <c r="X46" s="117">
        <f>+X45</f>
        <v>0</v>
      </c>
      <c r="Y46" s="118"/>
      <c r="Z46" s="117">
        <f t="shared" si="6"/>
        <v>0</v>
      </c>
      <c r="AA46" s="118"/>
      <c r="AB46" s="117">
        <f>+AB45</f>
        <v>-38575</v>
      </c>
      <c r="AC46" s="118"/>
      <c r="AD46" s="117">
        <f>+Z46+AB46</f>
        <v>-38575</v>
      </c>
    </row>
    <row r="47" spans="1:30" ht="17.100000000000001" customHeight="1" x14ac:dyDescent="0.2">
      <c r="A47" s="93" t="s">
        <v>137</v>
      </c>
      <c r="B47" s="103"/>
      <c r="C47" s="121"/>
      <c r="D47" s="122"/>
      <c r="E47" s="4"/>
      <c r="F47" s="123"/>
      <c r="G47" s="124"/>
      <c r="H47" s="123"/>
      <c r="I47" s="123"/>
      <c r="J47" s="123"/>
      <c r="K47" s="124"/>
      <c r="L47" s="123"/>
      <c r="M47" s="124"/>
      <c r="N47" s="123"/>
      <c r="O47" s="125"/>
      <c r="P47" s="123"/>
      <c r="Q47" s="125"/>
      <c r="R47" s="123"/>
      <c r="S47" s="125"/>
      <c r="T47" s="123"/>
      <c r="U47" s="125"/>
      <c r="V47" s="123"/>
      <c r="W47" s="124"/>
      <c r="X47" s="123"/>
      <c r="Y47" s="48"/>
      <c r="Z47" s="123">
        <f t="shared" si="6"/>
        <v>0</v>
      </c>
      <c r="AA47" s="100"/>
      <c r="AB47" s="123"/>
      <c r="AC47" s="47"/>
      <c r="AD47" s="123"/>
    </row>
    <row r="48" spans="1:30" ht="17.100000000000001" customHeight="1" x14ac:dyDescent="0.2">
      <c r="A48" s="103" t="s">
        <v>138</v>
      </c>
      <c r="B48" s="103"/>
      <c r="C48" s="121"/>
      <c r="D48" s="122"/>
      <c r="E48" s="4"/>
      <c r="F48" s="42">
        <v>0</v>
      </c>
      <c r="G48" s="126"/>
      <c r="H48" s="42">
        <v>0</v>
      </c>
      <c r="I48" s="126"/>
      <c r="J48" s="42">
        <v>0</v>
      </c>
      <c r="K48" s="51"/>
      <c r="L48" s="42">
        <v>0</v>
      </c>
      <c r="M48" s="51"/>
      <c r="N48" s="42">
        <v>0</v>
      </c>
      <c r="O48" s="126"/>
      <c r="P48" s="42">
        <v>0</v>
      </c>
      <c r="Q48" s="126"/>
      <c r="R48" s="42">
        <v>0</v>
      </c>
      <c r="S48" s="41"/>
      <c r="T48" s="42">
        <f t="shared" ref="T48:T53" si="7">SUM(J48:R48)</f>
        <v>0</v>
      </c>
      <c r="U48" s="41"/>
      <c r="V48" s="42">
        <v>0</v>
      </c>
      <c r="W48" s="51"/>
      <c r="X48" s="42">
        <v>10474045</v>
      </c>
      <c r="Y48" s="107"/>
      <c r="Z48" s="42">
        <v>10474045</v>
      </c>
      <c r="AA48" s="47"/>
      <c r="AB48" s="42">
        <v>2627</v>
      </c>
      <c r="AC48" s="47"/>
      <c r="AD48" s="42">
        <f t="shared" ref="AD48:AD52" si="8">+Z48+AB48</f>
        <v>10476672</v>
      </c>
    </row>
    <row r="49" spans="1:30" ht="17.100000000000001" customHeight="1" x14ac:dyDescent="0.2">
      <c r="A49" s="102" t="s">
        <v>103</v>
      </c>
      <c r="B49" s="47"/>
      <c r="C49" s="47"/>
      <c r="D49" s="4"/>
      <c r="E49" s="4"/>
      <c r="F49" s="114">
        <v>0</v>
      </c>
      <c r="G49" s="126"/>
      <c r="H49" s="114">
        <v>0</v>
      </c>
      <c r="I49" s="126"/>
      <c r="J49" s="114">
        <v>0</v>
      </c>
      <c r="K49" s="51"/>
      <c r="L49" s="114">
        <v>-40916</v>
      </c>
      <c r="M49" s="51"/>
      <c r="N49" s="114">
        <v>-360471</v>
      </c>
      <c r="O49" s="55"/>
      <c r="P49" s="114">
        <v>-13899</v>
      </c>
      <c r="Q49" s="55"/>
      <c r="R49" s="114">
        <v>-16234</v>
      </c>
      <c r="S49" s="127"/>
      <c r="T49" s="114">
        <f>SUM(J49:R49)</f>
        <v>-431520</v>
      </c>
      <c r="U49" s="142"/>
      <c r="V49" s="114">
        <v>0</v>
      </c>
      <c r="W49" s="142"/>
      <c r="X49" s="114">
        <v>157962</v>
      </c>
      <c r="Y49" s="127"/>
      <c r="Z49" s="114">
        <v>-273558</v>
      </c>
      <c r="AA49" s="10"/>
      <c r="AB49" s="114">
        <v>-10</v>
      </c>
      <c r="AC49" s="10"/>
      <c r="AD49" s="114">
        <f>+Z49+AB49</f>
        <v>-273568</v>
      </c>
    </row>
    <row r="50" spans="1:30" ht="17.100000000000001" customHeight="1" x14ac:dyDescent="0.2">
      <c r="A50" s="93" t="s">
        <v>136</v>
      </c>
      <c r="B50" s="47"/>
      <c r="C50" s="47"/>
      <c r="D50" s="4"/>
      <c r="E50" s="4"/>
      <c r="F50" s="143">
        <f>SUM(F48:F49)</f>
        <v>0</v>
      </c>
      <c r="G50" s="128"/>
      <c r="H50" s="143">
        <f>SUM(H48:H49)</f>
        <v>0</v>
      </c>
      <c r="I50" s="129"/>
      <c r="J50" s="143">
        <f>SUM(J48:J49)</f>
        <v>0</v>
      </c>
      <c r="K50" s="130"/>
      <c r="L50" s="143">
        <f>SUM(L48:L49)</f>
        <v>-40916</v>
      </c>
      <c r="M50" s="130"/>
      <c r="N50" s="143">
        <f>SUM(N48:N49)</f>
        <v>-360471</v>
      </c>
      <c r="O50" s="130"/>
      <c r="P50" s="143">
        <f>SUM(P48:P49)</f>
        <v>-13899</v>
      </c>
      <c r="Q50" s="130"/>
      <c r="R50" s="143">
        <f>SUM(R48:R49)</f>
        <v>-16234</v>
      </c>
      <c r="S50" s="108"/>
      <c r="T50" s="143">
        <f t="shared" si="7"/>
        <v>-431520</v>
      </c>
      <c r="U50" s="131"/>
      <c r="V50" s="143">
        <f>SUM(V48:V49)</f>
        <v>0</v>
      </c>
      <c r="W50" s="20"/>
      <c r="X50" s="143">
        <f>SUM(X48:X49)</f>
        <v>10632007</v>
      </c>
      <c r="Y50" s="130"/>
      <c r="Z50" s="143">
        <f t="shared" si="6"/>
        <v>10200487</v>
      </c>
      <c r="AA50" s="75"/>
      <c r="AB50" s="143">
        <f>SUM(AB48:AB49)</f>
        <v>2617</v>
      </c>
      <c r="AC50" s="75"/>
      <c r="AD50" s="143">
        <f>+Z50+AB50</f>
        <v>10203104</v>
      </c>
    </row>
    <row r="51" spans="1:30" ht="17.100000000000001" hidden="1" customHeight="1" x14ac:dyDescent="0.2">
      <c r="A51" s="47" t="s">
        <v>140</v>
      </c>
      <c r="B51" s="47"/>
      <c r="C51" s="47"/>
      <c r="D51" s="4"/>
      <c r="E51" s="4"/>
      <c r="F51" s="110">
        <v>0</v>
      </c>
      <c r="G51" s="128"/>
      <c r="H51" s="110">
        <v>0</v>
      </c>
      <c r="I51" s="129"/>
      <c r="J51" s="110">
        <v>0</v>
      </c>
      <c r="K51" s="130"/>
      <c r="L51" s="110">
        <v>0</v>
      </c>
      <c r="M51" s="130"/>
      <c r="N51" s="110">
        <v>0</v>
      </c>
      <c r="O51" s="130"/>
      <c r="P51" s="110">
        <v>0</v>
      </c>
      <c r="Q51" s="130"/>
      <c r="R51" s="110">
        <v>0</v>
      </c>
      <c r="S51" s="108"/>
      <c r="T51" s="42">
        <f t="shared" si="7"/>
        <v>0</v>
      </c>
      <c r="U51" s="131"/>
      <c r="V51" s="42"/>
      <c r="W51" s="48"/>
      <c r="X51" s="42">
        <v>0</v>
      </c>
      <c r="Y51" s="130"/>
      <c r="Z51" s="110">
        <v>0</v>
      </c>
      <c r="AA51" s="75"/>
      <c r="AB51" s="110">
        <v>0</v>
      </c>
      <c r="AC51" s="75"/>
      <c r="AD51" s="110">
        <f t="shared" si="8"/>
        <v>0</v>
      </c>
    </row>
    <row r="52" spans="1:30" ht="17.100000000000001" customHeight="1" x14ac:dyDescent="0.2">
      <c r="A52" s="47" t="s">
        <v>101</v>
      </c>
      <c r="B52" s="47"/>
      <c r="C52" s="47"/>
      <c r="D52" s="4"/>
      <c r="E52" s="4"/>
      <c r="F52" s="42">
        <v>0</v>
      </c>
      <c r="G52" s="126"/>
      <c r="H52" s="42">
        <v>0</v>
      </c>
      <c r="I52" s="126"/>
      <c r="J52" s="42">
        <v>0</v>
      </c>
      <c r="K52" s="51"/>
      <c r="L52" s="42">
        <v>-147405</v>
      </c>
      <c r="M52" s="51"/>
      <c r="N52" s="42">
        <v>-80347</v>
      </c>
      <c r="O52" s="41"/>
      <c r="P52" s="42">
        <v>0</v>
      </c>
      <c r="Q52" s="41"/>
      <c r="R52" s="42">
        <v>0</v>
      </c>
      <c r="S52" s="111"/>
      <c r="T52" s="42">
        <f>SUM(J52:R52)</f>
        <v>-227752</v>
      </c>
      <c r="U52" s="144"/>
      <c r="V52" s="42">
        <v>0</v>
      </c>
      <c r="X52" s="42">
        <v>227752</v>
      </c>
      <c r="Y52" s="111"/>
      <c r="Z52" s="42">
        <v>0</v>
      </c>
      <c r="AA52" s="111"/>
      <c r="AB52" s="42">
        <v>0</v>
      </c>
      <c r="AC52" s="111"/>
      <c r="AD52" s="42">
        <f t="shared" si="8"/>
        <v>0</v>
      </c>
    </row>
    <row r="53" spans="1:30" ht="17.100000000000001" customHeight="1" thickBot="1" x14ac:dyDescent="0.25">
      <c r="A53" s="133" t="s">
        <v>209</v>
      </c>
      <c r="B53" s="6"/>
      <c r="C53" s="6"/>
      <c r="D53" s="60"/>
      <c r="E53" s="63"/>
      <c r="F53" s="134">
        <f>+F36+F43+F46+F50+F51+F52</f>
        <v>91791731</v>
      </c>
      <c r="G53" s="20"/>
      <c r="H53" s="134">
        <f>+H36+H43+H46+H50+H51+H52</f>
        <v>43344840</v>
      </c>
      <c r="I53" s="20"/>
      <c r="J53" s="134">
        <f>+J36+J43+J46+J50+J51+J52</f>
        <v>103301</v>
      </c>
      <c r="K53" s="20"/>
      <c r="L53" s="134">
        <f>+L36+L43+L46+L50+L51+L52</f>
        <v>5181187</v>
      </c>
      <c r="M53" s="20"/>
      <c r="N53" s="134">
        <f>+N36+N43+N46+N50+N51+N52</f>
        <v>-6513</v>
      </c>
      <c r="O53" s="20"/>
      <c r="P53" s="134">
        <f>+P36+P43+P46+P50+P51+P52</f>
        <v>-59168</v>
      </c>
      <c r="Q53" s="20"/>
      <c r="R53" s="134">
        <f>+R36+R43+R46+R50+R51+R52</f>
        <v>-46550</v>
      </c>
      <c r="S53" s="20"/>
      <c r="T53" s="134">
        <f t="shared" si="7"/>
        <v>5172257</v>
      </c>
      <c r="U53" s="20"/>
      <c r="V53" s="134">
        <f>+V36+V43+V46+V50+V51+V52</f>
        <v>10091000</v>
      </c>
      <c r="W53" s="20"/>
      <c r="X53" s="134">
        <f>+X36+X43+X46+X50+X51+X52</f>
        <v>60434727</v>
      </c>
      <c r="Y53" s="20"/>
      <c r="Z53" s="134">
        <f t="shared" si="6"/>
        <v>210834555</v>
      </c>
      <c r="AA53" s="47"/>
      <c r="AB53" s="134">
        <f>+AB36+AB43+AB46+AB50+AB51+AB52</f>
        <v>1140</v>
      </c>
      <c r="AC53" s="47"/>
      <c r="AD53" s="134">
        <f>+Z53+AB53</f>
        <v>210835695</v>
      </c>
    </row>
    <row r="54" spans="1:30" ht="21" customHeight="1" thickTop="1" x14ac:dyDescent="0.2"/>
  </sheetData>
  <mergeCells count="4">
    <mergeCell ref="F4:AD4"/>
    <mergeCell ref="J5:T5"/>
    <mergeCell ref="V5:X5"/>
    <mergeCell ref="F13:AD13"/>
  </mergeCells>
  <pageMargins left="0.7" right="0.7" top="0.48" bottom="0.5" header="0.5" footer="0.5"/>
  <pageSetup paperSize="9" scale="49" firstPageNumber="10" fitToHeight="0" orientation="landscape" useFirstPageNumber="1" r:id="rId1"/>
  <headerFooter alignWithMargins="0">
    <oddFooter>&amp;L&amp;"CordiaUPC,Regular"&amp;15The accompanying notes are an integral part of these financial statements.
&amp;C&amp;"CordiaUPC,Regular"&amp;15&amp;P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A10DD-D864-41BB-94B5-DBB7E5A61CA6}">
  <sheetPr>
    <pageSetUpPr fitToPage="1"/>
  </sheetPr>
  <dimension ref="A1:AB51"/>
  <sheetViews>
    <sheetView view="pageBreakPreview" zoomScale="70" zoomScaleNormal="50" zoomScaleSheetLayoutView="70" workbookViewId="0">
      <selection activeCell="K8" sqref="K8"/>
    </sheetView>
  </sheetViews>
  <sheetFormatPr defaultColWidth="2" defaultRowHeight="21" customHeight="1" x14ac:dyDescent="0.2"/>
  <cols>
    <col min="1" max="1" width="2" style="43"/>
    <col min="2" max="2" width="2.875" style="43" customWidth="1"/>
    <col min="3" max="3" width="55" style="43" customWidth="1"/>
    <col min="4" max="4" width="7.125" style="43" customWidth="1"/>
    <col min="5" max="5" width="1" style="43" customWidth="1"/>
    <col min="6" max="6" width="12.875" style="43" customWidth="1"/>
    <col min="7" max="7" width="1" style="43" customWidth="1"/>
    <col min="8" max="8" width="12.875" style="43" customWidth="1"/>
    <col min="9" max="9" width="1" style="43" customWidth="1"/>
    <col min="10" max="10" width="12.875" style="43" customWidth="1"/>
    <col min="11" max="11" width="1" style="43" customWidth="1"/>
    <col min="12" max="12" width="17.875" style="43" customWidth="1"/>
    <col min="13" max="13" width="1" style="43" customWidth="1"/>
    <col min="14" max="14" width="12.875" style="43" customWidth="1"/>
    <col min="15" max="15" width="1" style="43" customWidth="1"/>
    <col min="16" max="16" width="13.125" style="43" customWidth="1"/>
    <col min="17" max="17" width="1" style="43" customWidth="1"/>
    <col min="18" max="18" width="12.875" style="43" customWidth="1"/>
    <col min="19" max="19" width="1" style="43" customWidth="1"/>
    <col min="20" max="20" width="15.5" style="43" customWidth="1"/>
    <col min="21" max="21" width="1" style="43" customWidth="1"/>
    <col min="22" max="22" width="12.125" style="43" customWidth="1"/>
    <col min="23" max="23" width="1" style="43" customWidth="1"/>
    <col min="24" max="24" width="12.875" style="43" customWidth="1"/>
    <col min="25" max="25" width="1" style="43" customWidth="1"/>
    <col min="26" max="26" width="14" style="43" customWidth="1"/>
    <col min="27" max="27" width="1" style="43" customWidth="1"/>
    <col min="28" max="28" width="14.125" style="43" customWidth="1"/>
    <col min="29" max="16384" width="2" style="43"/>
  </cols>
  <sheetData>
    <row r="1" spans="1:28" ht="21" customHeight="1" x14ac:dyDescent="0.2">
      <c r="A1" s="61" t="s">
        <v>204</v>
      </c>
      <c r="B1" s="47"/>
      <c r="C1" s="93"/>
      <c r="D1" s="94"/>
      <c r="E1" s="95"/>
      <c r="F1" s="93"/>
      <c r="G1" s="47"/>
      <c r="H1" s="47"/>
      <c r="I1" s="47"/>
      <c r="J1" s="47"/>
      <c r="K1" s="47"/>
      <c r="L1" s="47"/>
      <c r="M1" s="47"/>
      <c r="N1" s="47"/>
      <c r="O1" s="47"/>
      <c r="P1" s="47"/>
      <c r="Q1" s="47"/>
      <c r="R1" s="47"/>
      <c r="S1" s="47"/>
      <c r="T1" s="47"/>
      <c r="U1" s="47"/>
      <c r="V1" s="47"/>
      <c r="W1" s="47"/>
      <c r="X1" s="47" t="s">
        <v>203</v>
      </c>
      <c r="Y1" s="47"/>
      <c r="Z1" s="96"/>
      <c r="AA1" s="96"/>
      <c r="AB1" s="47"/>
    </row>
    <row r="2" spans="1:28" ht="21" customHeight="1" x14ac:dyDescent="0.2">
      <c r="A2" s="61" t="s">
        <v>205</v>
      </c>
      <c r="B2" s="47"/>
      <c r="C2" s="93"/>
      <c r="D2" s="94"/>
      <c r="E2" s="95"/>
      <c r="F2" s="93"/>
      <c r="G2" s="47"/>
      <c r="H2" s="47"/>
      <c r="I2" s="47"/>
      <c r="J2" s="47"/>
      <c r="K2" s="47"/>
      <c r="L2" s="47"/>
      <c r="M2" s="47"/>
      <c r="N2" s="47"/>
      <c r="O2" s="47"/>
      <c r="P2" s="47"/>
      <c r="Q2" s="47"/>
      <c r="R2" s="47"/>
      <c r="S2" s="47"/>
      <c r="T2" s="47"/>
      <c r="U2" s="47"/>
      <c r="V2" s="47"/>
      <c r="W2" s="47"/>
      <c r="X2" s="47"/>
      <c r="Y2" s="47"/>
      <c r="Z2" s="96"/>
      <c r="AA2" s="96"/>
      <c r="AB2" s="47"/>
    </row>
    <row r="3" spans="1:28" ht="21" customHeight="1" x14ac:dyDescent="0.2">
      <c r="A3" s="97" t="s">
        <v>115</v>
      </c>
      <c r="B3" s="93"/>
      <c r="C3" s="93"/>
      <c r="D3" s="94"/>
      <c r="E3" s="95"/>
      <c r="F3" s="93"/>
      <c r="G3" s="93"/>
      <c r="H3" s="47"/>
      <c r="I3" s="47"/>
      <c r="J3" s="47"/>
      <c r="K3" s="47"/>
      <c r="L3" s="47"/>
      <c r="M3" s="47"/>
      <c r="N3" s="47"/>
      <c r="O3" s="47"/>
      <c r="P3" s="47"/>
      <c r="Q3" s="47"/>
      <c r="R3" s="47"/>
      <c r="S3" s="47"/>
      <c r="T3" s="47"/>
      <c r="U3" s="47"/>
      <c r="V3" s="47"/>
      <c r="W3" s="47"/>
      <c r="X3" s="47"/>
      <c r="Y3" s="47"/>
      <c r="Z3" s="96"/>
      <c r="AA3" s="96"/>
      <c r="AB3" s="47"/>
    </row>
    <row r="4" spans="1:28" ht="15.95" customHeight="1" x14ac:dyDescent="0.2">
      <c r="A4" s="93"/>
      <c r="B4" s="93"/>
      <c r="C4" s="93"/>
      <c r="D4" s="94"/>
      <c r="E4" s="95"/>
      <c r="F4" s="203" t="s">
        <v>72</v>
      </c>
      <c r="G4" s="203"/>
      <c r="H4" s="203"/>
      <c r="I4" s="203"/>
      <c r="J4" s="203"/>
      <c r="K4" s="203"/>
      <c r="L4" s="203"/>
      <c r="M4" s="203"/>
      <c r="N4" s="203"/>
      <c r="O4" s="203"/>
      <c r="P4" s="203"/>
      <c r="Q4" s="203"/>
      <c r="R4" s="203"/>
      <c r="S4" s="203"/>
      <c r="T4" s="203"/>
      <c r="U4" s="203"/>
      <c r="V4" s="203"/>
      <c r="W4" s="203"/>
      <c r="X4" s="203"/>
      <c r="Y4" s="203"/>
      <c r="Z4" s="203"/>
      <c r="AA4" s="203"/>
      <c r="AB4" s="203"/>
    </row>
    <row r="5" spans="1:28" ht="15.95" customHeight="1" x14ac:dyDescent="0.2">
      <c r="A5" s="47"/>
      <c r="B5" s="47"/>
      <c r="C5" s="47"/>
      <c r="D5" s="98"/>
      <c r="E5" s="4"/>
      <c r="F5" s="47"/>
      <c r="G5" s="47"/>
      <c r="H5" s="99"/>
      <c r="I5" s="99"/>
      <c r="J5" s="204" t="s">
        <v>102</v>
      </c>
      <c r="K5" s="204"/>
      <c r="L5" s="204"/>
      <c r="M5" s="204"/>
      <c r="N5" s="204"/>
      <c r="O5" s="204"/>
      <c r="P5" s="204"/>
      <c r="Q5" s="204"/>
      <c r="R5" s="204"/>
      <c r="S5" s="204"/>
      <c r="T5" s="204"/>
      <c r="U5" s="204"/>
      <c r="V5" s="204"/>
      <c r="W5" s="98"/>
      <c r="X5" s="204" t="s">
        <v>43</v>
      </c>
      <c r="Y5" s="204"/>
      <c r="Z5" s="204"/>
      <c r="AA5" s="47"/>
      <c r="AB5" s="100"/>
    </row>
    <row r="6" spans="1:28" ht="15.95" customHeight="1" x14ac:dyDescent="0.2">
      <c r="A6" s="47"/>
      <c r="B6" s="47"/>
      <c r="C6" s="47"/>
      <c r="D6" s="98"/>
      <c r="E6" s="4"/>
      <c r="F6" s="47"/>
      <c r="G6" s="47"/>
      <c r="H6" s="99"/>
      <c r="I6" s="99"/>
      <c r="J6" s="98"/>
      <c r="K6" s="98"/>
      <c r="L6" s="98"/>
      <c r="M6" s="98"/>
      <c r="N6" s="98"/>
      <c r="O6" s="98"/>
      <c r="P6" s="98"/>
      <c r="Q6" s="98"/>
      <c r="R6" s="98"/>
      <c r="S6" s="98"/>
      <c r="T6" s="98" t="s">
        <v>94</v>
      </c>
      <c r="U6" s="98"/>
      <c r="V6" s="98"/>
      <c r="W6" s="98"/>
      <c r="X6" s="98"/>
      <c r="Y6" s="98"/>
      <c r="Z6" s="98"/>
      <c r="AA6" s="47"/>
      <c r="AB6" s="100"/>
    </row>
    <row r="7" spans="1:28" ht="15.95" customHeight="1" x14ac:dyDescent="0.2">
      <c r="A7" s="47"/>
      <c r="B7" s="47"/>
      <c r="C7" s="47"/>
      <c r="D7" s="98"/>
      <c r="E7" s="4"/>
      <c r="F7" s="47"/>
      <c r="G7" s="47"/>
      <c r="H7" s="99"/>
      <c r="I7" s="99"/>
      <c r="J7" s="98"/>
      <c r="K7" s="98"/>
      <c r="L7" s="98"/>
      <c r="M7" s="98"/>
      <c r="N7" s="98"/>
      <c r="O7" s="98"/>
      <c r="P7" s="98"/>
      <c r="Q7" s="98"/>
      <c r="R7" s="98"/>
      <c r="S7" s="98"/>
      <c r="T7" s="98" t="s">
        <v>95</v>
      </c>
      <c r="U7" s="98"/>
      <c r="V7" s="98"/>
      <c r="W7" s="98"/>
      <c r="X7" s="98"/>
      <c r="Y7" s="98"/>
      <c r="Z7" s="98"/>
      <c r="AA7" s="47"/>
      <c r="AB7" s="100"/>
    </row>
    <row r="8" spans="1:28" ht="15.95" customHeight="1" x14ac:dyDescent="0.2">
      <c r="A8" s="47"/>
      <c r="B8" s="47"/>
      <c r="C8" s="47"/>
      <c r="D8" s="98"/>
      <c r="E8" s="4"/>
      <c r="F8" s="47"/>
      <c r="G8" s="47"/>
      <c r="H8" s="99"/>
      <c r="I8" s="99"/>
      <c r="J8" s="98"/>
      <c r="K8" s="98"/>
      <c r="L8" s="98"/>
      <c r="M8" s="98"/>
      <c r="N8" s="98"/>
      <c r="O8" s="98"/>
      <c r="P8" s="45" t="s">
        <v>93</v>
      </c>
      <c r="Q8" s="101"/>
      <c r="R8" s="45" t="s">
        <v>178</v>
      </c>
      <c r="S8" s="98"/>
      <c r="T8" s="98" t="s">
        <v>96</v>
      </c>
      <c r="U8" s="98"/>
      <c r="V8" s="98"/>
      <c r="W8" s="98"/>
      <c r="X8" s="98"/>
      <c r="Y8" s="98"/>
      <c r="Z8" s="98"/>
      <c r="AA8" s="47"/>
      <c r="AB8" s="100"/>
    </row>
    <row r="9" spans="1:28" ht="15.95" customHeight="1" x14ac:dyDescent="0.2">
      <c r="A9" s="102"/>
      <c r="B9" s="103"/>
      <c r="C9" s="102"/>
      <c r="D9" s="44"/>
      <c r="E9" s="104"/>
      <c r="F9" s="102"/>
      <c r="G9" s="44"/>
      <c r="H9" s="102"/>
      <c r="I9" s="102"/>
      <c r="J9" s="102"/>
      <c r="K9" s="44"/>
      <c r="L9" s="44"/>
      <c r="M9" s="44"/>
      <c r="N9" s="44"/>
      <c r="O9" s="44"/>
      <c r="P9" s="45" t="s">
        <v>183</v>
      </c>
      <c r="Q9" s="105"/>
      <c r="R9" s="45" t="s">
        <v>179</v>
      </c>
      <c r="S9" s="101"/>
      <c r="T9" s="98" t="s">
        <v>97</v>
      </c>
      <c r="U9" s="101"/>
      <c r="V9" s="102"/>
      <c r="W9" s="105"/>
      <c r="X9" s="105"/>
      <c r="Y9" s="105"/>
      <c r="Z9" s="44"/>
      <c r="AA9" s="44"/>
      <c r="AB9" s="106"/>
    </row>
    <row r="10" spans="1:28" ht="15.95" customHeight="1" x14ac:dyDescent="0.2">
      <c r="A10" s="102"/>
      <c r="B10" s="103"/>
      <c r="C10" s="102"/>
      <c r="D10" s="44"/>
      <c r="E10" s="104"/>
      <c r="F10" s="44" t="s">
        <v>44</v>
      </c>
      <c r="G10" s="44"/>
      <c r="H10" s="102"/>
      <c r="I10" s="102"/>
      <c r="J10" s="44" t="s">
        <v>84</v>
      </c>
      <c r="K10" s="44"/>
      <c r="L10" s="45" t="s">
        <v>212</v>
      </c>
      <c r="M10" s="44"/>
      <c r="N10" s="45" t="s">
        <v>93</v>
      </c>
      <c r="O10" s="44"/>
      <c r="P10" s="45" t="s">
        <v>185</v>
      </c>
      <c r="Q10" s="105"/>
      <c r="R10" s="45" t="s">
        <v>119</v>
      </c>
      <c r="S10" s="101"/>
      <c r="T10" s="98" t="s">
        <v>98</v>
      </c>
      <c r="U10" s="101"/>
      <c r="V10" s="105"/>
      <c r="W10" s="105"/>
      <c r="X10" s="105"/>
      <c r="Y10" s="105"/>
      <c r="Z10" s="44"/>
      <c r="AA10" s="44"/>
      <c r="AB10" s="106"/>
    </row>
    <row r="11" spans="1:28" ht="18.600000000000001" customHeight="1" x14ac:dyDescent="0.2">
      <c r="A11" s="103"/>
      <c r="B11" s="103"/>
      <c r="C11" s="102"/>
      <c r="D11" s="44"/>
      <c r="E11" s="104"/>
      <c r="F11" s="107" t="s">
        <v>45</v>
      </c>
      <c r="G11" s="44"/>
      <c r="H11" s="101" t="s">
        <v>46</v>
      </c>
      <c r="I11" s="101"/>
      <c r="J11" s="44" t="s">
        <v>85</v>
      </c>
      <c r="K11" s="44"/>
      <c r="L11" s="45" t="s">
        <v>213</v>
      </c>
      <c r="M11" s="44"/>
      <c r="N11" s="45" t="s">
        <v>109</v>
      </c>
      <c r="O11" s="44"/>
      <c r="P11" s="45" t="s">
        <v>184</v>
      </c>
      <c r="Q11" s="101"/>
      <c r="R11" s="45" t="s">
        <v>180</v>
      </c>
      <c r="S11" s="105"/>
      <c r="T11" s="98" t="s">
        <v>99</v>
      </c>
      <c r="U11" s="105"/>
      <c r="V11" s="105" t="s">
        <v>47</v>
      </c>
      <c r="W11" s="105"/>
      <c r="X11" s="105"/>
      <c r="Y11" s="105"/>
      <c r="Z11" s="44"/>
      <c r="AA11" s="44"/>
      <c r="AB11" s="106"/>
    </row>
    <row r="12" spans="1:28" ht="20.100000000000001" customHeight="1" x14ac:dyDescent="0.2">
      <c r="A12" s="103"/>
      <c r="B12" s="103"/>
      <c r="C12" s="102"/>
      <c r="D12" s="4" t="s">
        <v>41</v>
      </c>
      <c r="E12" s="104"/>
      <c r="F12" s="107" t="s">
        <v>49</v>
      </c>
      <c r="G12" s="44"/>
      <c r="H12" s="101" t="s">
        <v>49</v>
      </c>
      <c r="I12" s="101"/>
      <c r="J12" s="107" t="s">
        <v>86</v>
      </c>
      <c r="K12" s="44"/>
      <c r="L12" s="44" t="s">
        <v>214</v>
      </c>
      <c r="M12" s="44"/>
      <c r="N12" s="44" t="s">
        <v>110</v>
      </c>
      <c r="O12" s="44"/>
      <c r="P12" s="45" t="s">
        <v>186</v>
      </c>
      <c r="Q12" s="101"/>
      <c r="R12" s="45" t="s">
        <v>181</v>
      </c>
      <c r="S12" s="101"/>
      <c r="T12" s="98" t="s">
        <v>100</v>
      </c>
      <c r="U12" s="105"/>
      <c r="V12" s="105" t="s">
        <v>119</v>
      </c>
      <c r="W12" s="105"/>
      <c r="X12" s="44" t="s">
        <v>50</v>
      </c>
      <c r="Y12" s="44"/>
      <c r="Z12" s="101" t="s">
        <v>51</v>
      </c>
      <c r="AA12" s="44"/>
      <c r="AB12" s="106" t="s">
        <v>29</v>
      </c>
    </row>
    <row r="13" spans="1:28" ht="15.95" customHeight="1" x14ac:dyDescent="0.2">
      <c r="A13" s="103"/>
      <c r="B13" s="103"/>
      <c r="C13" s="102"/>
      <c r="D13" s="44"/>
      <c r="E13" s="104"/>
      <c r="F13" s="202" t="s">
        <v>3</v>
      </c>
      <c r="G13" s="202"/>
      <c r="H13" s="202"/>
      <c r="I13" s="202"/>
      <c r="J13" s="202"/>
      <c r="K13" s="202"/>
      <c r="L13" s="202"/>
      <c r="M13" s="202"/>
      <c r="N13" s="202"/>
      <c r="O13" s="202"/>
      <c r="P13" s="202"/>
      <c r="Q13" s="202"/>
      <c r="R13" s="202"/>
      <c r="S13" s="202"/>
      <c r="T13" s="202"/>
      <c r="U13" s="202"/>
      <c r="V13" s="202"/>
      <c r="W13" s="202"/>
      <c r="X13" s="202"/>
      <c r="Y13" s="202"/>
      <c r="Z13" s="202"/>
      <c r="AA13" s="202"/>
      <c r="AB13" s="202"/>
    </row>
    <row r="14" spans="1:28" ht="17.45" customHeight="1" x14ac:dyDescent="0.2">
      <c r="A14" s="93" t="s">
        <v>170</v>
      </c>
      <c r="B14" s="103"/>
      <c r="C14" s="103"/>
      <c r="D14" s="104"/>
      <c r="E14" s="4"/>
      <c r="F14" s="205"/>
      <c r="G14" s="205"/>
      <c r="H14" s="205"/>
      <c r="I14" s="205"/>
      <c r="J14" s="205"/>
      <c r="K14" s="205"/>
      <c r="L14" s="205"/>
      <c r="M14" s="205"/>
      <c r="N14" s="205"/>
      <c r="O14" s="205"/>
      <c r="P14" s="205"/>
      <c r="Q14" s="205"/>
      <c r="R14" s="205"/>
      <c r="S14" s="205"/>
      <c r="T14" s="205"/>
      <c r="U14" s="205"/>
      <c r="V14" s="205"/>
      <c r="W14" s="205"/>
      <c r="X14" s="205"/>
      <c r="Y14" s="205"/>
      <c r="Z14" s="205"/>
      <c r="AA14" s="205"/>
      <c r="AB14" s="205"/>
    </row>
    <row r="15" spans="1:28" ht="17.45" customHeight="1" x14ac:dyDescent="0.2">
      <c r="A15" s="93" t="s">
        <v>177</v>
      </c>
      <c r="B15" s="47"/>
      <c r="C15" s="6"/>
      <c r="D15" s="4"/>
      <c r="E15" s="4"/>
      <c r="F15" s="108">
        <v>91541387</v>
      </c>
      <c r="G15" s="109"/>
      <c r="H15" s="108">
        <v>43217044</v>
      </c>
      <c r="I15" s="108"/>
      <c r="J15" s="110">
        <v>0</v>
      </c>
      <c r="K15" s="109"/>
      <c r="L15" s="110">
        <v>0</v>
      </c>
      <c r="M15" s="109"/>
      <c r="N15" s="109">
        <v>5767838</v>
      </c>
      <c r="O15" s="109"/>
      <c r="P15" s="108">
        <v>449806</v>
      </c>
      <c r="Q15" s="109"/>
      <c r="R15" s="108">
        <v>-79195</v>
      </c>
      <c r="S15" s="108"/>
      <c r="T15" s="108">
        <v>-13675</v>
      </c>
      <c r="U15" s="108"/>
      <c r="V15" s="108">
        <v>6124774</v>
      </c>
      <c r="W15" s="108"/>
      <c r="X15" s="108">
        <v>3360000</v>
      </c>
      <c r="Y15" s="109"/>
      <c r="Z15" s="108">
        <v>47074734</v>
      </c>
      <c r="AA15" s="109"/>
      <c r="AB15" s="108">
        <v>191317939</v>
      </c>
    </row>
    <row r="16" spans="1:28" ht="18.600000000000001" customHeight="1" x14ac:dyDescent="0.2">
      <c r="A16" s="112" t="s">
        <v>152</v>
      </c>
      <c r="B16" s="47"/>
      <c r="C16" s="6"/>
      <c r="D16" s="4"/>
      <c r="E16" s="4"/>
      <c r="F16" s="108"/>
      <c r="G16" s="109"/>
      <c r="H16" s="108"/>
      <c r="I16" s="108"/>
      <c r="J16" s="110"/>
      <c r="K16" s="109"/>
      <c r="L16" s="110"/>
      <c r="M16" s="109"/>
      <c r="N16" s="109"/>
      <c r="O16" s="109"/>
      <c r="P16" s="108"/>
      <c r="Q16" s="109"/>
      <c r="R16" s="108"/>
      <c r="S16" s="108"/>
      <c r="T16" s="108"/>
      <c r="U16" s="108"/>
      <c r="V16" s="108"/>
      <c r="W16" s="108"/>
      <c r="X16" s="108"/>
      <c r="Y16" s="109"/>
      <c r="Z16" s="108"/>
      <c r="AA16" s="109"/>
      <c r="AB16" s="108"/>
    </row>
    <row r="17" spans="1:28" ht="18.600000000000001" customHeight="1" x14ac:dyDescent="0.2">
      <c r="A17" s="15" t="s">
        <v>120</v>
      </c>
      <c r="B17" s="47"/>
      <c r="C17" s="6"/>
      <c r="D17" s="60"/>
      <c r="E17" s="4"/>
      <c r="F17" s="108"/>
      <c r="G17" s="109"/>
      <c r="H17" s="108"/>
      <c r="I17" s="108"/>
      <c r="J17" s="108"/>
      <c r="K17" s="109"/>
      <c r="L17" s="108"/>
      <c r="M17" s="109"/>
      <c r="N17" s="109"/>
      <c r="O17" s="109"/>
      <c r="P17" s="108"/>
      <c r="Q17" s="109"/>
      <c r="R17" s="108"/>
      <c r="S17" s="108"/>
      <c r="T17" s="108"/>
      <c r="U17" s="108"/>
      <c r="V17" s="108"/>
      <c r="W17" s="108"/>
      <c r="X17" s="108"/>
      <c r="Y17" s="109"/>
      <c r="Z17" s="108"/>
      <c r="AA17" s="109"/>
      <c r="AB17" s="108"/>
    </row>
    <row r="18" spans="1:28" ht="17.100000000000001" customHeight="1" x14ac:dyDescent="0.2">
      <c r="A18" s="15" t="s">
        <v>139</v>
      </c>
      <c r="B18" s="47"/>
      <c r="C18" s="6"/>
      <c r="D18" s="60"/>
      <c r="E18" s="4"/>
      <c r="F18" s="108"/>
      <c r="G18" s="109"/>
      <c r="H18" s="108"/>
      <c r="I18" s="108"/>
      <c r="J18" s="108"/>
      <c r="K18" s="109"/>
      <c r="L18" s="108"/>
      <c r="M18" s="109"/>
      <c r="N18" s="109"/>
      <c r="O18" s="109"/>
      <c r="P18" s="108"/>
      <c r="Q18" s="109"/>
      <c r="R18" s="108"/>
      <c r="S18" s="108"/>
      <c r="T18" s="108"/>
      <c r="U18" s="108"/>
      <c r="V18" s="108"/>
      <c r="W18" s="108"/>
      <c r="X18" s="108"/>
      <c r="Y18" s="109"/>
      <c r="Z18" s="108"/>
      <c r="AA18" s="109"/>
      <c r="AB18" s="108"/>
    </row>
    <row r="19" spans="1:28" ht="18.600000000000001" customHeight="1" x14ac:dyDescent="0.2">
      <c r="A19" s="103"/>
      <c r="B19" s="47" t="s">
        <v>187</v>
      </c>
      <c r="C19" s="47"/>
      <c r="D19" s="4"/>
      <c r="E19" s="4"/>
      <c r="F19" s="42">
        <v>0</v>
      </c>
      <c r="G19" s="55"/>
      <c r="H19" s="42">
        <v>105072</v>
      </c>
      <c r="I19" s="55"/>
      <c r="J19" s="42">
        <v>0</v>
      </c>
      <c r="K19" s="51"/>
      <c r="L19" s="42">
        <v>0</v>
      </c>
      <c r="M19" s="51"/>
      <c r="N19" s="42">
        <v>0</v>
      </c>
      <c r="O19" s="113"/>
      <c r="P19" s="42">
        <v>0</v>
      </c>
      <c r="Q19" s="113"/>
      <c r="R19" s="42">
        <v>0</v>
      </c>
      <c r="S19" s="41"/>
      <c r="T19" s="42">
        <v>0</v>
      </c>
      <c r="U19" s="111"/>
      <c r="V19" s="42">
        <f>SUM(J19:T19)</f>
        <v>0</v>
      </c>
      <c r="W19" s="111"/>
      <c r="X19" s="42">
        <v>0</v>
      </c>
      <c r="Y19" s="111"/>
      <c r="Z19" s="42">
        <v>0</v>
      </c>
      <c r="AA19" s="111"/>
      <c r="AB19" s="42">
        <f>+F19+H19+V19+X19+Z19</f>
        <v>105072</v>
      </c>
    </row>
    <row r="20" spans="1:28" ht="19.5" customHeight="1" x14ac:dyDescent="0.2">
      <c r="A20" s="103"/>
      <c r="B20" s="47" t="s">
        <v>81</v>
      </c>
      <c r="C20" s="47"/>
      <c r="D20" s="4"/>
      <c r="E20" s="4"/>
      <c r="F20" s="42">
        <v>0</v>
      </c>
      <c r="G20" s="55"/>
      <c r="H20" s="42">
        <v>0</v>
      </c>
      <c r="I20" s="55"/>
      <c r="J20" s="42">
        <v>117122</v>
      </c>
      <c r="K20" s="51"/>
      <c r="L20" s="42">
        <v>0</v>
      </c>
      <c r="M20" s="51"/>
      <c r="N20" s="42">
        <v>0</v>
      </c>
      <c r="O20" s="113"/>
      <c r="P20" s="42">
        <v>0</v>
      </c>
      <c r="Q20" s="113"/>
      <c r="R20" s="42">
        <v>0</v>
      </c>
      <c r="S20" s="41"/>
      <c r="T20" s="42">
        <v>0</v>
      </c>
      <c r="U20" s="111"/>
      <c r="V20" s="42">
        <f>SUM(J20:T20)</f>
        <v>117122</v>
      </c>
      <c r="W20" s="111"/>
      <c r="X20" s="42">
        <v>0</v>
      </c>
      <c r="Y20" s="111"/>
      <c r="Z20" s="42">
        <v>0</v>
      </c>
      <c r="AA20" s="111"/>
      <c r="AB20" s="42">
        <f>+F20+H20+V20+X20+Z20</f>
        <v>117122</v>
      </c>
    </row>
    <row r="21" spans="1:28" ht="19.5" customHeight="1" x14ac:dyDescent="0.2">
      <c r="A21" s="103"/>
      <c r="B21" s="46" t="s">
        <v>188</v>
      </c>
      <c r="C21" s="47"/>
      <c r="D21" s="4">
        <v>31</v>
      </c>
      <c r="E21" s="4"/>
      <c r="F21" s="42">
        <v>47559</v>
      </c>
      <c r="G21" s="55"/>
      <c r="H21" s="42">
        <v>0</v>
      </c>
      <c r="I21" s="55"/>
      <c r="J21" s="42">
        <v>-47559</v>
      </c>
      <c r="K21" s="51"/>
      <c r="L21" s="42">
        <v>0</v>
      </c>
      <c r="M21" s="51"/>
      <c r="N21" s="42">
        <v>0</v>
      </c>
      <c r="O21" s="113"/>
      <c r="P21" s="42">
        <v>0</v>
      </c>
      <c r="Q21" s="113"/>
      <c r="R21" s="42">
        <v>0</v>
      </c>
      <c r="S21" s="41"/>
      <c r="T21" s="42">
        <v>0</v>
      </c>
      <c r="U21" s="111"/>
      <c r="V21" s="42">
        <f>SUM(J21:T21)</f>
        <v>-47559</v>
      </c>
      <c r="W21" s="111"/>
      <c r="X21" s="42">
        <v>0</v>
      </c>
      <c r="Y21" s="111"/>
      <c r="Z21" s="42">
        <v>0</v>
      </c>
      <c r="AA21" s="111"/>
      <c r="AB21" s="42">
        <f>+F21+H21+V21+X21+Z21</f>
        <v>0</v>
      </c>
    </row>
    <row r="22" spans="1:28" ht="19.5" customHeight="1" x14ac:dyDescent="0.2">
      <c r="A22" s="103"/>
      <c r="B22" s="46" t="s">
        <v>210</v>
      </c>
      <c r="C22" s="47"/>
      <c r="D22" s="4"/>
      <c r="E22" s="4"/>
      <c r="F22" s="42">
        <v>0</v>
      </c>
      <c r="G22" s="55"/>
      <c r="H22" s="42">
        <v>-515</v>
      </c>
      <c r="I22" s="55"/>
      <c r="J22" s="42">
        <v>0</v>
      </c>
      <c r="K22" s="51"/>
      <c r="L22" s="42">
        <v>0</v>
      </c>
      <c r="M22" s="51"/>
      <c r="N22" s="42">
        <v>0</v>
      </c>
      <c r="O22" s="113"/>
      <c r="P22" s="42">
        <v>0</v>
      </c>
      <c r="Q22" s="113"/>
      <c r="R22" s="42">
        <v>0</v>
      </c>
      <c r="S22" s="41"/>
      <c r="T22" s="42">
        <v>0</v>
      </c>
      <c r="U22" s="111"/>
      <c r="V22" s="42">
        <f>SUM(J22:T22)</f>
        <v>0</v>
      </c>
      <c r="W22" s="111"/>
      <c r="X22" s="42">
        <v>0</v>
      </c>
      <c r="Y22" s="111"/>
      <c r="Z22" s="42">
        <v>0</v>
      </c>
      <c r="AA22" s="111"/>
      <c r="AB22" s="42">
        <f>+F22+H22+V22+X22+Z22</f>
        <v>-515</v>
      </c>
    </row>
    <row r="23" spans="1:28" ht="18.600000000000001" customHeight="1" x14ac:dyDescent="0.2">
      <c r="A23" s="103"/>
      <c r="B23" s="46" t="s">
        <v>124</v>
      </c>
      <c r="C23" s="47"/>
      <c r="D23" s="4">
        <v>33</v>
      </c>
      <c r="E23" s="4"/>
      <c r="F23" s="114">
        <v>0</v>
      </c>
      <c r="G23" s="55"/>
      <c r="H23" s="114">
        <v>0</v>
      </c>
      <c r="I23" s="55"/>
      <c r="J23" s="114">
        <v>0</v>
      </c>
      <c r="K23" s="51"/>
      <c r="L23" s="114">
        <v>0</v>
      </c>
      <c r="M23" s="51"/>
      <c r="N23" s="114">
        <v>0</v>
      </c>
      <c r="O23" s="113"/>
      <c r="P23" s="114">
        <v>0</v>
      </c>
      <c r="Q23" s="113"/>
      <c r="R23" s="114">
        <v>0</v>
      </c>
      <c r="S23" s="41"/>
      <c r="T23" s="114">
        <v>0</v>
      </c>
      <c r="U23" s="111"/>
      <c r="V23" s="114">
        <f>SUM(J23:T23)</f>
        <v>0</v>
      </c>
      <c r="W23" s="111"/>
      <c r="X23" s="114">
        <v>0</v>
      </c>
      <c r="Y23" s="111"/>
      <c r="Z23" s="114">
        <v>-963574</v>
      </c>
      <c r="AA23" s="111"/>
      <c r="AB23" s="114">
        <f>+F23+H23+V23+X23+Z23</f>
        <v>-963574</v>
      </c>
    </row>
    <row r="24" spans="1:28" ht="18.600000000000001" customHeight="1" x14ac:dyDescent="0.2">
      <c r="A24" s="115" t="s">
        <v>182</v>
      </c>
      <c r="B24" s="50"/>
      <c r="C24" s="47"/>
      <c r="D24" s="4"/>
      <c r="E24" s="116"/>
      <c r="F24" s="117">
        <f>SUM(F19:F23)</f>
        <v>47559</v>
      </c>
      <c r="G24" s="118"/>
      <c r="H24" s="119">
        <f>SUM(H19:H23)</f>
        <v>104557</v>
      </c>
      <c r="I24" s="118"/>
      <c r="J24" s="117">
        <f>SUM(J19:J23)</f>
        <v>69563</v>
      </c>
      <c r="K24" s="118"/>
      <c r="L24" s="117">
        <f>SUM(L19:L23)</f>
        <v>0</v>
      </c>
      <c r="M24" s="118"/>
      <c r="N24" s="117">
        <f>SUM(N19:N23)</f>
        <v>0</v>
      </c>
      <c r="O24" s="120"/>
      <c r="P24" s="117">
        <f>SUM(P19:P23)</f>
        <v>0</v>
      </c>
      <c r="Q24" s="120"/>
      <c r="R24" s="117">
        <f>SUM(R19:R23)</f>
        <v>0</v>
      </c>
      <c r="S24" s="120"/>
      <c r="T24" s="117">
        <f>SUM(T19:T23)</f>
        <v>0</v>
      </c>
      <c r="U24" s="118"/>
      <c r="V24" s="117">
        <f>SUM(V19:V23)</f>
        <v>69563</v>
      </c>
      <c r="W24" s="118"/>
      <c r="X24" s="117">
        <f>SUM(X19:X23)</f>
        <v>0</v>
      </c>
      <c r="Y24" s="118"/>
      <c r="Z24" s="117">
        <f>SUM(Z19:Z23)</f>
        <v>-963574</v>
      </c>
      <c r="AA24" s="118"/>
      <c r="AB24" s="117">
        <f>SUM(AB19:AB23)</f>
        <v>-741895</v>
      </c>
    </row>
    <row r="25" spans="1:28" ht="19.5" customHeight="1" x14ac:dyDescent="0.2">
      <c r="A25" s="93" t="s">
        <v>137</v>
      </c>
      <c r="B25" s="103"/>
      <c r="C25" s="121"/>
      <c r="D25" s="122"/>
      <c r="E25" s="4"/>
      <c r="F25" s="123"/>
      <c r="G25" s="124"/>
      <c r="H25" s="123"/>
      <c r="I25" s="123"/>
      <c r="J25" s="123"/>
      <c r="K25" s="124"/>
      <c r="L25" s="123"/>
      <c r="M25" s="124"/>
      <c r="N25" s="124"/>
      <c r="O25" s="124"/>
      <c r="P25" s="123"/>
      <c r="Q25" s="124"/>
      <c r="R25" s="123"/>
      <c r="S25" s="125"/>
      <c r="T25" s="123"/>
      <c r="U25" s="125"/>
      <c r="V25" s="123"/>
      <c r="W25" s="125"/>
      <c r="X25" s="123"/>
      <c r="Y25" s="124"/>
      <c r="Z25" s="123"/>
      <c r="AA25" s="48"/>
      <c r="AB25" s="123"/>
    </row>
    <row r="26" spans="1:28" ht="18.600000000000001" customHeight="1" x14ac:dyDescent="0.2">
      <c r="A26" s="103" t="s">
        <v>138</v>
      </c>
      <c r="B26" s="103"/>
      <c r="C26" s="121"/>
      <c r="D26" s="122"/>
      <c r="E26" s="4"/>
      <c r="F26" s="42">
        <v>0</v>
      </c>
      <c r="G26" s="126"/>
      <c r="H26" s="42">
        <v>0</v>
      </c>
      <c r="I26" s="126"/>
      <c r="J26" s="42">
        <v>0</v>
      </c>
      <c r="K26" s="51"/>
      <c r="L26" s="42">
        <v>0</v>
      </c>
      <c r="M26" s="51"/>
      <c r="N26" s="42">
        <v>0</v>
      </c>
      <c r="O26" s="113"/>
      <c r="P26" s="42">
        <v>0</v>
      </c>
      <c r="Q26" s="113"/>
      <c r="R26" s="42">
        <v>0</v>
      </c>
      <c r="S26" s="41"/>
      <c r="T26" s="42">
        <v>0</v>
      </c>
      <c r="U26" s="41"/>
      <c r="V26" s="42">
        <f>SUM(J26:T26)</f>
        <v>0</v>
      </c>
      <c r="W26" s="41"/>
      <c r="X26" s="42">
        <v>0</v>
      </c>
      <c r="Y26" s="51"/>
      <c r="Z26" s="42">
        <v>12854573</v>
      </c>
      <c r="AA26" s="107"/>
      <c r="AB26" s="42">
        <f>+F26+H26+V26+X26+Z26</f>
        <v>12854573</v>
      </c>
    </row>
    <row r="27" spans="1:28" ht="17.45" customHeight="1" x14ac:dyDescent="0.2">
      <c r="A27" s="102" t="s">
        <v>103</v>
      </c>
      <c r="B27" s="47"/>
      <c r="C27" s="47"/>
      <c r="D27" s="4"/>
      <c r="E27" s="4"/>
      <c r="F27" s="114">
        <v>0</v>
      </c>
      <c r="G27" s="55"/>
      <c r="H27" s="114">
        <v>0</v>
      </c>
      <c r="I27" s="55"/>
      <c r="J27" s="114">
        <v>0</v>
      </c>
      <c r="K27" s="51"/>
      <c r="L27" s="114">
        <v>0</v>
      </c>
      <c r="M27" s="51"/>
      <c r="N27" s="114">
        <v>-142873</v>
      </c>
      <c r="O27" s="51"/>
      <c r="P27" s="114">
        <v>36675</v>
      </c>
      <c r="Q27" s="51"/>
      <c r="R27" s="114">
        <v>-54737</v>
      </c>
      <c r="S27" s="55"/>
      <c r="T27" s="114">
        <v>-16641</v>
      </c>
      <c r="U27" s="127"/>
      <c r="V27" s="114">
        <f>SUM(J27:T27)</f>
        <v>-177576</v>
      </c>
      <c r="W27" s="127"/>
      <c r="X27" s="114">
        <v>0</v>
      </c>
      <c r="Y27" s="127"/>
      <c r="Z27" s="114">
        <v>199468</v>
      </c>
      <c r="AA27" s="127"/>
      <c r="AB27" s="114">
        <f>+F27+H27+V27+X27+Z27</f>
        <v>21892</v>
      </c>
    </row>
    <row r="28" spans="1:28" ht="17.45" customHeight="1" x14ac:dyDescent="0.2">
      <c r="A28" s="93" t="s">
        <v>136</v>
      </c>
      <c r="B28" s="47"/>
      <c r="C28" s="47"/>
      <c r="D28" s="4"/>
      <c r="E28" s="4"/>
      <c r="F28" s="110">
        <f>SUM(F26:F27)</f>
        <v>0</v>
      </c>
      <c r="G28" s="128"/>
      <c r="H28" s="110">
        <f>SUM(H26:H27)</f>
        <v>0</v>
      </c>
      <c r="I28" s="129"/>
      <c r="J28" s="110">
        <f>SUM(J26:J27)</f>
        <v>0</v>
      </c>
      <c r="K28" s="20"/>
      <c r="L28" s="110">
        <f>SUM(L26:L27)</f>
        <v>0</v>
      </c>
      <c r="M28" s="20"/>
      <c r="N28" s="110">
        <f>SUM(N26:N27)</f>
        <v>-142873</v>
      </c>
      <c r="O28" s="130"/>
      <c r="P28" s="110">
        <f>SUM(P26:P27)</f>
        <v>36675</v>
      </c>
      <c r="Q28" s="130"/>
      <c r="R28" s="110">
        <f>SUM(R26:R27)</f>
        <v>-54737</v>
      </c>
      <c r="S28" s="130"/>
      <c r="T28" s="110">
        <f>SUM(T26:T27)</f>
        <v>-16641</v>
      </c>
      <c r="U28" s="108"/>
      <c r="V28" s="110">
        <f>SUM(V26:V27)</f>
        <v>-177576</v>
      </c>
      <c r="W28" s="131"/>
      <c r="X28" s="110">
        <f>SUM(X26:X27)</f>
        <v>0</v>
      </c>
      <c r="Y28" s="20"/>
      <c r="Z28" s="110">
        <f>SUM(Z26:Z27)</f>
        <v>13054041</v>
      </c>
      <c r="AA28" s="20"/>
      <c r="AB28" s="132">
        <f>SUM(AB26:AB27)</f>
        <v>12876465</v>
      </c>
    </row>
    <row r="29" spans="1:28" ht="17.45" customHeight="1" x14ac:dyDescent="0.2">
      <c r="A29" s="47" t="s">
        <v>140</v>
      </c>
      <c r="B29" s="47"/>
      <c r="C29" s="47"/>
      <c r="D29" s="4"/>
      <c r="E29" s="4"/>
      <c r="F29" s="110">
        <v>0</v>
      </c>
      <c r="G29" s="128"/>
      <c r="H29" s="110">
        <v>0</v>
      </c>
      <c r="I29" s="129"/>
      <c r="J29" s="110">
        <v>0</v>
      </c>
      <c r="K29" s="20"/>
      <c r="L29" s="110">
        <v>0</v>
      </c>
      <c r="M29" s="20"/>
      <c r="N29" s="110">
        <v>0</v>
      </c>
      <c r="O29" s="130"/>
      <c r="P29" s="110">
        <v>0</v>
      </c>
      <c r="Q29" s="130"/>
      <c r="R29" s="110">
        <v>0</v>
      </c>
      <c r="S29" s="130"/>
      <c r="T29" s="110">
        <v>0</v>
      </c>
      <c r="U29" s="108"/>
      <c r="V29" s="110">
        <f>SUM(J29:T29)</f>
        <v>0</v>
      </c>
      <c r="W29" s="131"/>
      <c r="X29" s="42">
        <v>6731000</v>
      </c>
      <c r="Y29" s="48"/>
      <c r="Z29" s="42">
        <v>-6731000</v>
      </c>
      <c r="AA29" s="20"/>
      <c r="AB29" s="42">
        <f>+F29+H29+V29+X29+Z29</f>
        <v>0</v>
      </c>
    </row>
    <row r="30" spans="1:28" ht="17.45" customHeight="1" x14ac:dyDescent="0.2">
      <c r="A30" s="47" t="s">
        <v>101</v>
      </c>
      <c r="B30" s="47"/>
      <c r="C30" s="47"/>
      <c r="D30" s="4"/>
      <c r="E30" s="4"/>
      <c r="F30" s="42">
        <v>0</v>
      </c>
      <c r="G30" s="55"/>
      <c r="H30" s="42">
        <v>0</v>
      </c>
      <c r="I30" s="55"/>
      <c r="J30" s="42">
        <v>0</v>
      </c>
      <c r="K30" s="51"/>
      <c r="L30" s="42">
        <v>0</v>
      </c>
      <c r="M30" s="51"/>
      <c r="N30" s="42">
        <v>-255457</v>
      </c>
      <c r="O30" s="51"/>
      <c r="P30" s="42">
        <v>0</v>
      </c>
      <c r="Q30" s="51"/>
      <c r="R30" s="42">
        <v>0</v>
      </c>
      <c r="S30" s="55"/>
      <c r="T30" s="42">
        <v>0</v>
      </c>
      <c r="U30" s="111"/>
      <c r="V30" s="42">
        <f>SUM(J30:T30)</f>
        <v>-255457</v>
      </c>
      <c r="W30" s="111"/>
      <c r="X30" s="42">
        <v>0</v>
      </c>
      <c r="Y30" s="111"/>
      <c r="Z30" s="42">
        <f>-V30</f>
        <v>255457</v>
      </c>
      <c r="AA30" s="111"/>
      <c r="AB30" s="42">
        <f>+F30+H30+V30+X30+Z30</f>
        <v>0</v>
      </c>
    </row>
    <row r="31" spans="1:28" ht="17.45" customHeight="1" thickBot="1" x14ac:dyDescent="0.25">
      <c r="A31" s="133" t="s">
        <v>171</v>
      </c>
      <c r="B31" s="6"/>
      <c r="C31" s="6"/>
      <c r="D31" s="4"/>
      <c r="E31" s="63"/>
      <c r="F31" s="52">
        <f>+F15+F24+F28+F29+F30</f>
        <v>91588946</v>
      </c>
      <c r="G31" s="20"/>
      <c r="H31" s="52">
        <f>+H15+H24+H28+H29+H30</f>
        <v>43321601</v>
      </c>
      <c r="I31" s="20"/>
      <c r="J31" s="134">
        <f>+J15+J24+J28+J29+J30</f>
        <v>69563</v>
      </c>
      <c r="K31" s="20"/>
      <c r="L31" s="134">
        <f>+L15+L24+L28+L29+L30</f>
        <v>0</v>
      </c>
      <c r="M31" s="20"/>
      <c r="N31" s="52">
        <f>+N15+N24+N28+N29+N30</f>
        <v>5369508</v>
      </c>
      <c r="O31" s="20"/>
      <c r="P31" s="52">
        <f>+P15+P24+P28+P29+P30</f>
        <v>486481</v>
      </c>
      <c r="Q31" s="20"/>
      <c r="R31" s="52">
        <f>+R15+R24+R28+R29+R30</f>
        <v>-133932</v>
      </c>
      <c r="S31" s="20"/>
      <c r="T31" s="52">
        <f>+T15+T24+T28+T29+T30</f>
        <v>-30316</v>
      </c>
      <c r="U31" s="20"/>
      <c r="V31" s="52">
        <f>SUM(J31:T31)</f>
        <v>5761304</v>
      </c>
      <c r="W31" s="20"/>
      <c r="X31" s="52">
        <f>+X15+X24+X28+X29+X30</f>
        <v>10091000</v>
      </c>
      <c r="Y31" s="20"/>
      <c r="Z31" s="52">
        <f>+Z15+Z24+Z28+Z29+Z30</f>
        <v>52689658</v>
      </c>
      <c r="AA31" s="20"/>
      <c r="AB31" s="52">
        <f>+F31+H31+V31+X31+Z31</f>
        <v>203452509</v>
      </c>
    </row>
    <row r="32" spans="1:28" ht="13.5" customHeight="1" thickTop="1" x14ac:dyDescent="0.2">
      <c r="A32" s="47"/>
      <c r="B32" s="47"/>
      <c r="C32" s="47"/>
      <c r="D32" s="98"/>
      <c r="E32" s="4"/>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ht="17.45" customHeight="1" x14ac:dyDescent="0.2">
      <c r="A33" s="93" t="s">
        <v>208</v>
      </c>
      <c r="B33" s="103"/>
      <c r="C33" s="103"/>
      <c r="D33" s="104"/>
      <c r="E33" s="4"/>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ht="17.45" customHeight="1" x14ac:dyDescent="0.2">
      <c r="A34" s="93" t="s">
        <v>211</v>
      </c>
      <c r="B34" s="47"/>
      <c r="C34" s="6"/>
      <c r="D34" s="4"/>
      <c r="E34" s="4"/>
      <c r="F34" s="108">
        <v>91588946</v>
      </c>
      <c r="G34" s="109"/>
      <c r="H34" s="108">
        <v>43321601</v>
      </c>
      <c r="I34" s="108"/>
      <c r="J34" s="110">
        <v>69563</v>
      </c>
      <c r="K34" s="109"/>
      <c r="L34" s="110">
        <v>0</v>
      </c>
      <c r="M34" s="109"/>
      <c r="N34" s="109">
        <v>5369508</v>
      </c>
      <c r="O34" s="109"/>
      <c r="P34" s="108">
        <v>486481</v>
      </c>
      <c r="Q34" s="109"/>
      <c r="R34" s="108">
        <v>-133932</v>
      </c>
      <c r="S34" s="108"/>
      <c r="T34" s="108">
        <v>-30316</v>
      </c>
      <c r="U34" s="108"/>
      <c r="V34" s="108">
        <v>5761304</v>
      </c>
      <c r="W34" s="108"/>
      <c r="X34" s="108">
        <v>10091000</v>
      </c>
      <c r="Y34" s="109"/>
      <c r="Z34" s="108">
        <v>52689658</v>
      </c>
      <c r="AA34" s="109"/>
      <c r="AB34" s="108">
        <v>203452509</v>
      </c>
    </row>
    <row r="35" spans="1:28" ht="17.45" customHeight="1" x14ac:dyDescent="0.2">
      <c r="A35" s="112" t="s">
        <v>152</v>
      </c>
      <c r="B35" s="47"/>
      <c r="C35" s="6"/>
      <c r="D35" s="4"/>
      <c r="E35" s="4"/>
      <c r="F35" s="108"/>
      <c r="G35" s="109"/>
      <c r="H35" s="108"/>
      <c r="I35" s="108"/>
      <c r="J35" s="110"/>
      <c r="K35" s="109"/>
      <c r="L35" s="110"/>
      <c r="M35" s="109"/>
      <c r="N35" s="109"/>
      <c r="O35" s="109"/>
      <c r="P35" s="108"/>
      <c r="Q35" s="109"/>
      <c r="R35" s="108"/>
      <c r="S35" s="108"/>
      <c r="T35" s="108"/>
      <c r="U35" s="108"/>
      <c r="V35" s="108"/>
      <c r="W35" s="108"/>
      <c r="X35" s="108"/>
      <c r="Y35" s="109"/>
      <c r="Z35" s="108"/>
      <c r="AA35" s="109"/>
      <c r="AB35" s="108"/>
    </row>
    <row r="36" spans="1:28" ht="18.600000000000001" customHeight="1" x14ac:dyDescent="0.2">
      <c r="A36" s="15" t="s">
        <v>120</v>
      </c>
      <c r="B36" s="47"/>
      <c r="C36" s="6"/>
      <c r="D36" s="60"/>
      <c r="E36" s="4"/>
      <c r="F36" s="108"/>
      <c r="G36" s="109"/>
      <c r="H36" s="108"/>
      <c r="I36" s="108"/>
      <c r="J36" s="108"/>
      <c r="K36" s="109"/>
      <c r="L36" s="108"/>
      <c r="M36" s="109"/>
      <c r="N36" s="109"/>
      <c r="O36" s="109"/>
      <c r="P36" s="108"/>
      <c r="Q36" s="109"/>
      <c r="R36" s="108"/>
      <c r="S36" s="108"/>
      <c r="T36" s="108"/>
      <c r="U36" s="108"/>
      <c r="V36" s="108"/>
      <c r="W36" s="108"/>
      <c r="X36" s="108"/>
      <c r="Y36" s="109"/>
      <c r="Z36" s="108"/>
      <c r="AA36" s="109"/>
      <c r="AB36" s="108"/>
    </row>
    <row r="37" spans="1:28" ht="17.45" customHeight="1" x14ac:dyDescent="0.2">
      <c r="A37" s="15" t="s">
        <v>139</v>
      </c>
      <c r="B37" s="47"/>
      <c r="C37" s="6"/>
      <c r="D37" s="60"/>
      <c r="E37" s="4"/>
      <c r="F37" s="108"/>
      <c r="G37" s="109"/>
      <c r="H37" s="108"/>
      <c r="I37" s="108"/>
      <c r="J37" s="108"/>
      <c r="K37" s="109"/>
      <c r="L37" s="108"/>
      <c r="M37" s="109"/>
      <c r="N37" s="109"/>
      <c r="O37" s="109"/>
      <c r="P37" s="108"/>
      <c r="Q37" s="109"/>
      <c r="R37" s="108"/>
      <c r="S37" s="108"/>
      <c r="T37" s="108"/>
      <c r="U37" s="108"/>
      <c r="V37" s="108"/>
      <c r="W37" s="108"/>
      <c r="X37" s="108"/>
      <c r="Y37" s="109"/>
      <c r="Z37" s="108"/>
      <c r="AA37" s="109"/>
      <c r="AB37" s="108"/>
    </row>
    <row r="38" spans="1:28" ht="17.45" customHeight="1" x14ac:dyDescent="0.2">
      <c r="A38" s="103"/>
      <c r="B38" s="46" t="s">
        <v>81</v>
      </c>
      <c r="C38" s="47"/>
      <c r="D38" s="4">
        <v>30.2</v>
      </c>
      <c r="E38" s="4"/>
      <c r="F38" s="42">
        <v>0</v>
      </c>
      <c r="G38" s="55"/>
      <c r="H38" s="42">
        <v>0</v>
      </c>
      <c r="I38" s="55"/>
      <c r="J38" s="42">
        <v>260900</v>
      </c>
      <c r="K38" s="51"/>
      <c r="L38" s="42">
        <v>0</v>
      </c>
      <c r="M38" s="51"/>
      <c r="N38" s="42">
        <v>0</v>
      </c>
      <c r="O38" s="55"/>
      <c r="P38" s="42">
        <v>0</v>
      </c>
      <c r="Q38" s="55"/>
      <c r="R38" s="42">
        <v>0</v>
      </c>
      <c r="S38" s="41"/>
      <c r="T38" s="42">
        <v>0</v>
      </c>
      <c r="U38" s="111"/>
      <c r="V38" s="42">
        <f>SUM(J38:T38)</f>
        <v>260900</v>
      </c>
      <c r="W38" s="111"/>
      <c r="X38" s="42">
        <v>0</v>
      </c>
      <c r="Y38" s="111"/>
      <c r="Z38" s="42">
        <v>0</v>
      </c>
      <c r="AA38" s="111"/>
      <c r="AB38" s="42">
        <f>+F38+H38+V38+X38+Z38</f>
        <v>260900</v>
      </c>
    </row>
    <row r="39" spans="1:28" ht="18.600000000000001" customHeight="1" x14ac:dyDescent="0.2">
      <c r="A39" s="103"/>
      <c r="B39" s="46" t="s">
        <v>188</v>
      </c>
      <c r="C39" s="47"/>
      <c r="D39" s="4">
        <v>30.2</v>
      </c>
      <c r="E39" s="4"/>
      <c r="F39" s="42">
        <v>202785</v>
      </c>
      <c r="G39" s="55"/>
      <c r="H39" s="42">
        <v>24377</v>
      </c>
      <c r="I39" s="55"/>
      <c r="J39" s="42">
        <v>-227162</v>
      </c>
      <c r="K39" s="51"/>
      <c r="L39" s="42">
        <v>0</v>
      </c>
      <c r="M39" s="51"/>
      <c r="N39" s="42">
        <v>0</v>
      </c>
      <c r="O39" s="55"/>
      <c r="P39" s="42">
        <v>0</v>
      </c>
      <c r="Q39" s="55"/>
      <c r="R39" s="42">
        <v>0</v>
      </c>
      <c r="S39" s="41"/>
      <c r="T39" s="42">
        <v>0</v>
      </c>
      <c r="U39" s="111"/>
      <c r="V39" s="42">
        <f>SUM(J39:T39)</f>
        <v>-227162</v>
      </c>
      <c r="W39" s="111"/>
      <c r="X39" s="42">
        <v>0</v>
      </c>
      <c r="Y39" s="111"/>
      <c r="Z39" s="42">
        <v>0</v>
      </c>
      <c r="AA39" s="111"/>
      <c r="AB39" s="42">
        <f>+F39+H39+V39+X39+Z39</f>
        <v>0</v>
      </c>
    </row>
    <row r="40" spans="1:28" ht="18.600000000000001" customHeight="1" x14ac:dyDescent="0.2">
      <c r="A40" s="103"/>
      <c r="B40" s="46" t="s">
        <v>210</v>
      </c>
      <c r="C40" s="47"/>
      <c r="D40" s="4">
        <v>30.2</v>
      </c>
      <c r="E40" s="4"/>
      <c r="F40" s="42">
        <v>0</v>
      </c>
      <c r="G40" s="55"/>
      <c r="H40" s="42">
        <v>-1138</v>
      </c>
      <c r="I40" s="55"/>
      <c r="J40" s="42">
        <v>0</v>
      </c>
      <c r="K40" s="51"/>
      <c r="L40" s="42">
        <v>0</v>
      </c>
      <c r="M40" s="51"/>
      <c r="N40" s="42">
        <v>0</v>
      </c>
      <c r="O40" s="55"/>
      <c r="P40" s="42">
        <v>0</v>
      </c>
      <c r="Q40" s="55"/>
      <c r="R40" s="42">
        <v>0</v>
      </c>
      <c r="S40" s="41"/>
      <c r="T40" s="42">
        <v>0</v>
      </c>
      <c r="U40" s="111"/>
      <c r="V40" s="42">
        <f>SUM(J40:T40)</f>
        <v>0</v>
      </c>
      <c r="W40" s="111"/>
      <c r="X40" s="42">
        <v>0</v>
      </c>
      <c r="Y40" s="111"/>
      <c r="Z40" s="42">
        <v>0</v>
      </c>
      <c r="AA40" s="111"/>
      <c r="AB40" s="42">
        <f>+F40+H40+V40+X40+Z40</f>
        <v>-1138</v>
      </c>
    </row>
    <row r="41" spans="1:28" ht="18.600000000000001" customHeight="1" x14ac:dyDescent="0.2">
      <c r="A41" s="103"/>
      <c r="B41" s="46" t="s">
        <v>124</v>
      </c>
      <c r="C41" s="47"/>
      <c r="D41" s="4">
        <v>33</v>
      </c>
      <c r="E41" s="4"/>
      <c r="F41" s="114">
        <v>0</v>
      </c>
      <c r="G41" s="55"/>
      <c r="H41" s="114">
        <v>0</v>
      </c>
      <c r="I41" s="55"/>
      <c r="J41" s="114">
        <v>0</v>
      </c>
      <c r="K41" s="51"/>
      <c r="L41" s="114">
        <v>0</v>
      </c>
      <c r="M41" s="51"/>
      <c r="N41" s="114">
        <v>0</v>
      </c>
      <c r="O41" s="55"/>
      <c r="P41" s="114">
        <v>0</v>
      </c>
      <c r="Q41" s="55"/>
      <c r="R41" s="114">
        <v>0</v>
      </c>
      <c r="S41" s="41"/>
      <c r="T41" s="114">
        <v>0</v>
      </c>
      <c r="U41" s="111"/>
      <c r="V41" s="114">
        <v>0</v>
      </c>
      <c r="W41" s="111"/>
      <c r="X41" s="114">
        <v>0</v>
      </c>
      <c r="Y41" s="111"/>
      <c r="Z41" s="114">
        <v>-4338321</v>
      </c>
      <c r="AA41" s="111"/>
      <c r="AB41" s="114">
        <f>+F41+H41+V41+X41+Z41</f>
        <v>-4338321</v>
      </c>
    </row>
    <row r="42" spans="1:28" ht="17.45" customHeight="1" x14ac:dyDescent="0.2">
      <c r="A42" s="115" t="s">
        <v>182</v>
      </c>
      <c r="B42" s="50"/>
      <c r="C42" s="47"/>
      <c r="D42" s="4"/>
      <c r="E42" s="116"/>
      <c r="F42" s="117">
        <f>SUM(F38:F41)</f>
        <v>202785</v>
      </c>
      <c r="G42" s="118"/>
      <c r="H42" s="119">
        <f>SUM(H38:H41)</f>
        <v>23239</v>
      </c>
      <c r="I42" s="118"/>
      <c r="J42" s="117">
        <f>SUM(J38:J41)</f>
        <v>33738</v>
      </c>
      <c r="K42" s="118"/>
      <c r="L42" s="117">
        <f>SUM(L38:L41)</f>
        <v>0</v>
      </c>
      <c r="M42" s="118"/>
      <c r="N42" s="117">
        <f>SUM(N38:N41)</f>
        <v>0</v>
      </c>
      <c r="O42" s="120"/>
      <c r="P42" s="117">
        <f>SUM(P38:P41)</f>
        <v>0</v>
      </c>
      <c r="Q42" s="120"/>
      <c r="R42" s="117">
        <f>SUM(R38:R41)</f>
        <v>0</v>
      </c>
      <c r="S42" s="120"/>
      <c r="T42" s="117">
        <f>SUM(T38:T41)</f>
        <v>0</v>
      </c>
      <c r="U42" s="118"/>
      <c r="V42" s="117">
        <f>SUM(V37:V41)</f>
        <v>33738</v>
      </c>
      <c r="W42" s="118"/>
      <c r="X42" s="117">
        <f>SUM(X38:X41)</f>
        <v>0</v>
      </c>
      <c r="Y42" s="118"/>
      <c r="Z42" s="117">
        <f>SUM(Z38:Z41)</f>
        <v>-4338321</v>
      </c>
      <c r="AA42" s="118"/>
      <c r="AB42" s="117">
        <f>SUM(AB37:AB41)</f>
        <v>-4078559</v>
      </c>
    </row>
    <row r="43" spans="1:28" ht="17.45" customHeight="1" x14ac:dyDescent="0.2">
      <c r="A43" s="93" t="s">
        <v>137</v>
      </c>
      <c r="B43" s="103"/>
      <c r="C43" s="121"/>
      <c r="D43" s="122"/>
      <c r="E43" s="4"/>
      <c r="F43" s="123"/>
      <c r="G43" s="124"/>
      <c r="H43" s="123"/>
      <c r="I43" s="123"/>
      <c r="J43" s="123"/>
      <c r="K43" s="124"/>
      <c r="L43" s="123"/>
      <c r="M43" s="124"/>
      <c r="N43" s="124"/>
      <c r="O43" s="124"/>
      <c r="P43" s="123"/>
      <c r="Q43" s="124"/>
      <c r="R43" s="123"/>
      <c r="S43" s="125"/>
      <c r="T43" s="123"/>
      <c r="U43" s="125"/>
      <c r="V43" s="123"/>
      <c r="W43" s="125"/>
      <c r="X43" s="123"/>
      <c r="Y43" s="124"/>
      <c r="Z43" s="123"/>
      <c r="AA43" s="48"/>
      <c r="AB43" s="123"/>
    </row>
    <row r="44" spans="1:28" ht="19.5" customHeight="1" x14ac:dyDescent="0.2">
      <c r="A44" s="103" t="s">
        <v>138</v>
      </c>
      <c r="B44" s="103"/>
      <c r="C44" s="121"/>
      <c r="D44" s="122"/>
      <c r="E44" s="4"/>
      <c r="F44" s="42">
        <v>0</v>
      </c>
      <c r="G44" s="126"/>
      <c r="H44" s="42">
        <v>0</v>
      </c>
      <c r="I44" s="126"/>
      <c r="J44" s="42">
        <v>0</v>
      </c>
      <c r="K44" s="51"/>
      <c r="L44" s="42">
        <v>0</v>
      </c>
      <c r="M44" s="51"/>
      <c r="N44" s="42">
        <v>0</v>
      </c>
      <c r="O44" s="113"/>
      <c r="P44" s="42">
        <v>0</v>
      </c>
      <c r="Q44" s="113"/>
      <c r="R44" s="42">
        <v>0</v>
      </c>
      <c r="S44" s="41"/>
      <c r="T44" s="42">
        <v>0</v>
      </c>
      <c r="U44" s="41"/>
      <c r="V44" s="42">
        <f t="shared" ref="V44:V49" si="0">SUM(J44:T44)</f>
        <v>0</v>
      </c>
      <c r="W44" s="41"/>
      <c r="X44" s="42">
        <v>0</v>
      </c>
      <c r="Y44" s="51"/>
      <c r="Z44" s="42">
        <v>7768773</v>
      </c>
      <c r="AA44" s="107"/>
      <c r="AB44" s="42">
        <f t="shared" ref="AB44:AB49" si="1">+F44+H44+V44+X44+Z44</f>
        <v>7768773</v>
      </c>
    </row>
    <row r="45" spans="1:28" ht="18.600000000000001" customHeight="1" x14ac:dyDescent="0.2">
      <c r="A45" s="102" t="s">
        <v>103</v>
      </c>
      <c r="B45" s="47"/>
      <c r="C45" s="47"/>
      <c r="D45" s="4"/>
      <c r="E45" s="4"/>
      <c r="F45" s="114">
        <v>0</v>
      </c>
      <c r="G45" s="55"/>
      <c r="H45" s="114">
        <v>0</v>
      </c>
      <c r="I45" s="55"/>
      <c r="J45" s="114">
        <v>0</v>
      </c>
      <c r="K45" s="51"/>
      <c r="L45" s="114">
        <v>0</v>
      </c>
      <c r="M45" s="51"/>
      <c r="N45" s="114">
        <v>-40917</v>
      </c>
      <c r="O45" s="51"/>
      <c r="P45" s="114">
        <v>-455044</v>
      </c>
      <c r="Q45" s="51"/>
      <c r="R45" s="114">
        <v>125377</v>
      </c>
      <c r="S45" s="55"/>
      <c r="T45" s="114">
        <v>-16234</v>
      </c>
      <c r="U45" s="127"/>
      <c r="V45" s="114">
        <f t="shared" si="0"/>
        <v>-386818</v>
      </c>
      <c r="W45" s="127"/>
      <c r="X45" s="114">
        <v>0</v>
      </c>
      <c r="Y45" s="127"/>
      <c r="Z45" s="114">
        <v>156605</v>
      </c>
      <c r="AA45" s="127"/>
      <c r="AB45" s="114">
        <f t="shared" si="1"/>
        <v>-230213</v>
      </c>
    </row>
    <row r="46" spans="1:28" ht="18.600000000000001" customHeight="1" x14ac:dyDescent="0.2">
      <c r="A46" s="93" t="s">
        <v>136</v>
      </c>
      <c r="B46" s="47"/>
      <c r="C46" s="47"/>
      <c r="D46" s="4"/>
      <c r="E46" s="4"/>
      <c r="F46" s="110">
        <f>SUM(F44:F45)</f>
        <v>0</v>
      </c>
      <c r="G46" s="128"/>
      <c r="H46" s="110">
        <f>SUM(H44:H45)</f>
        <v>0</v>
      </c>
      <c r="I46" s="129"/>
      <c r="J46" s="110">
        <f>SUM(J44:J45)</f>
        <v>0</v>
      </c>
      <c r="K46" s="20"/>
      <c r="L46" s="110">
        <f>SUM(L44:L45)</f>
        <v>0</v>
      </c>
      <c r="M46" s="20"/>
      <c r="N46" s="110">
        <f>SUM(N44:N45)</f>
        <v>-40917</v>
      </c>
      <c r="O46" s="130"/>
      <c r="P46" s="110">
        <f>SUM(P44:P45)</f>
        <v>-455044</v>
      </c>
      <c r="Q46" s="130"/>
      <c r="R46" s="110">
        <f>SUM(R44:R45)</f>
        <v>125377</v>
      </c>
      <c r="S46" s="130"/>
      <c r="T46" s="110">
        <f>SUM(T44:T45)</f>
        <v>-16234</v>
      </c>
      <c r="U46" s="108"/>
      <c r="V46" s="110">
        <f t="shared" si="0"/>
        <v>-386818</v>
      </c>
      <c r="W46" s="131"/>
      <c r="X46" s="110">
        <f>SUM(X44:X45)</f>
        <v>0</v>
      </c>
      <c r="Y46" s="20"/>
      <c r="Z46" s="110">
        <f>SUM(Z44:Z45)</f>
        <v>7925378</v>
      </c>
      <c r="AA46" s="20"/>
      <c r="AB46" s="110">
        <f t="shared" si="1"/>
        <v>7538560</v>
      </c>
    </row>
    <row r="47" spans="1:28" ht="19.5" customHeight="1" x14ac:dyDescent="0.2">
      <c r="A47" s="47" t="s">
        <v>227</v>
      </c>
      <c r="B47" s="47"/>
      <c r="C47" s="47"/>
      <c r="D47" s="4">
        <v>4</v>
      </c>
      <c r="E47" s="4"/>
      <c r="F47" s="110">
        <v>0</v>
      </c>
      <c r="G47" s="128"/>
      <c r="H47" s="110">
        <v>0</v>
      </c>
      <c r="I47" s="129"/>
      <c r="J47" s="110">
        <v>0</v>
      </c>
      <c r="K47" s="20"/>
      <c r="L47" s="42">
        <v>884526</v>
      </c>
      <c r="M47" s="20"/>
      <c r="N47" s="110">
        <v>0</v>
      </c>
      <c r="O47" s="130"/>
      <c r="P47" s="110">
        <v>0</v>
      </c>
      <c r="Q47" s="130"/>
      <c r="R47" s="110">
        <v>0</v>
      </c>
      <c r="S47" s="130"/>
      <c r="T47" s="110">
        <v>0</v>
      </c>
      <c r="U47" s="108"/>
      <c r="V47" s="42">
        <f>SUM(J47:T47)</f>
        <v>884526</v>
      </c>
      <c r="W47" s="131"/>
      <c r="X47" s="42">
        <v>0</v>
      </c>
      <c r="Y47" s="48"/>
      <c r="Z47" s="42">
        <v>0</v>
      </c>
      <c r="AA47" s="20"/>
      <c r="AB47" s="42">
        <f t="shared" si="1"/>
        <v>884526</v>
      </c>
    </row>
    <row r="48" spans="1:28" ht="17.45" customHeight="1" x14ac:dyDescent="0.2">
      <c r="A48" s="47" t="s">
        <v>101</v>
      </c>
      <c r="B48" s="47"/>
      <c r="C48" s="47"/>
      <c r="D48" s="4"/>
      <c r="E48" s="4"/>
      <c r="F48" s="42">
        <v>0</v>
      </c>
      <c r="G48" s="55"/>
      <c r="H48" s="42">
        <v>0</v>
      </c>
      <c r="I48" s="55"/>
      <c r="J48" s="42">
        <v>0</v>
      </c>
      <c r="K48" s="51"/>
      <c r="L48" s="42">
        <v>0</v>
      </c>
      <c r="M48" s="51"/>
      <c r="N48" s="42">
        <v>-147404</v>
      </c>
      <c r="O48" s="51"/>
      <c r="P48" s="42">
        <v>-28166</v>
      </c>
      <c r="Q48" s="51"/>
      <c r="R48" s="42">
        <v>0</v>
      </c>
      <c r="S48" s="55"/>
      <c r="T48" s="42">
        <v>0</v>
      </c>
      <c r="U48" s="111"/>
      <c r="V48" s="42">
        <f>SUM(J48:T48)</f>
        <v>-175570</v>
      </c>
      <c r="W48" s="111"/>
      <c r="X48" s="42">
        <v>0</v>
      </c>
      <c r="Y48" s="111"/>
      <c r="Z48" s="42">
        <v>175570</v>
      </c>
      <c r="AA48" s="111"/>
      <c r="AB48" s="42">
        <f t="shared" si="1"/>
        <v>0</v>
      </c>
    </row>
    <row r="49" spans="1:28" ht="19.5" customHeight="1" thickBot="1" x14ac:dyDescent="0.25">
      <c r="A49" s="133" t="s">
        <v>209</v>
      </c>
      <c r="B49" s="6"/>
      <c r="C49" s="6"/>
      <c r="D49" s="4"/>
      <c r="E49" s="63"/>
      <c r="F49" s="134">
        <f>+F34+F42+F46+F48+F47</f>
        <v>91791731</v>
      </c>
      <c r="G49" s="20"/>
      <c r="H49" s="134">
        <f>+H34+H42+H46+H48+H47</f>
        <v>43344840</v>
      </c>
      <c r="I49" s="20"/>
      <c r="J49" s="134">
        <f>+J34+J42+J46+J48+J47</f>
        <v>103301</v>
      </c>
      <c r="K49" s="20"/>
      <c r="L49" s="134">
        <f>+L34+L42+L46+L48+L47</f>
        <v>884526</v>
      </c>
      <c r="M49" s="20"/>
      <c r="N49" s="52">
        <f>+N34+N42+N46+N48</f>
        <v>5181187</v>
      </c>
      <c r="O49" s="20"/>
      <c r="P49" s="52">
        <f>+P34+P42+P46+P48</f>
        <v>3271</v>
      </c>
      <c r="Q49" s="20"/>
      <c r="R49" s="52">
        <f>+R34+R42+R46+R48</f>
        <v>-8555</v>
      </c>
      <c r="S49" s="20"/>
      <c r="T49" s="52">
        <f>+T34+T42+T46+T48</f>
        <v>-46550</v>
      </c>
      <c r="U49" s="20"/>
      <c r="V49" s="52">
        <f t="shared" si="0"/>
        <v>6117180</v>
      </c>
      <c r="W49" s="20"/>
      <c r="X49" s="134">
        <f>+X34+X42+X46+X48+X47</f>
        <v>10091000</v>
      </c>
      <c r="Y49" s="20"/>
      <c r="Z49" s="134">
        <f>+Z34+Z42+Z46+Z48+Z47</f>
        <v>56452285</v>
      </c>
      <c r="AA49" s="20"/>
      <c r="AB49" s="52">
        <f t="shared" si="1"/>
        <v>207797036</v>
      </c>
    </row>
    <row r="50" spans="1:28" s="137" customFormat="1" ht="18" customHeight="1" thickTop="1" x14ac:dyDescent="0.2"/>
    <row r="51" spans="1:28" ht="21" customHeight="1" x14ac:dyDescent="0.2">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sheetData>
  <mergeCells count="5">
    <mergeCell ref="F4:AB4"/>
    <mergeCell ref="J5:V5"/>
    <mergeCell ref="X5:Z5"/>
    <mergeCell ref="F13:AB13"/>
    <mergeCell ref="F14:AB14"/>
  </mergeCells>
  <pageMargins left="0.7" right="0.7" top="0.48" bottom="0.5" header="0.5" footer="0.5"/>
  <pageSetup paperSize="9" scale="50" firstPageNumber="11" fitToHeight="0" orientation="landscape" useFirstPageNumber="1" r:id="rId1"/>
  <headerFooter alignWithMargins="0">
    <oddFooter>&amp;L&amp;"CordiaUPC,Regular"&amp;15The accompanying notes are an integral part of these financial statements.
&amp;C&amp;"CordiaUPC,Regular"&amp;15&amp;P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17BAF-A9FB-44C7-8C26-99399F4877B4}">
  <sheetPr>
    <pageSetUpPr fitToPage="1"/>
  </sheetPr>
  <dimension ref="A1:I99"/>
  <sheetViews>
    <sheetView view="pageBreakPreview" topLeftCell="A40" zoomScale="85" zoomScaleNormal="70" zoomScaleSheetLayoutView="85" workbookViewId="0">
      <selection activeCell="K8" sqref="K8"/>
    </sheetView>
  </sheetViews>
  <sheetFormatPr defaultColWidth="8.875" defaultRowHeight="20.25" customHeight="1" x14ac:dyDescent="0.2"/>
  <cols>
    <col min="1" max="1" width="12.5" style="43" customWidth="1"/>
    <col min="2" max="2" width="41.125" style="43" customWidth="1"/>
    <col min="3" max="3" width="15.5" style="11" customWidth="1"/>
    <col min="4" max="4" width="1.125" style="43" customWidth="1"/>
    <col min="5" max="5" width="16.125" style="43" bestFit="1" customWidth="1"/>
    <col min="6" max="6" width="1.125" style="43" customWidth="1"/>
    <col min="7" max="7" width="15.5" style="43" customWidth="1"/>
    <col min="8" max="8" width="1.125" style="43" customWidth="1"/>
    <col min="9" max="9" width="15.5" style="43" customWidth="1"/>
    <col min="10" max="16384" width="8.875" style="43"/>
  </cols>
  <sheetData>
    <row r="1" spans="1:9" s="6" customFormat="1" ht="18.75" customHeight="1" x14ac:dyDescent="0.2">
      <c r="A1" s="61" t="s">
        <v>204</v>
      </c>
      <c r="C1" s="14"/>
      <c r="D1" s="14"/>
      <c r="E1" s="14"/>
      <c r="F1" s="14"/>
      <c r="G1" s="14"/>
      <c r="H1" s="14"/>
      <c r="I1" s="14"/>
    </row>
    <row r="2" spans="1:9" s="6" customFormat="1" ht="18.75" customHeight="1" x14ac:dyDescent="0.2">
      <c r="A2" s="61" t="s">
        <v>205</v>
      </c>
      <c r="C2" s="14"/>
      <c r="D2" s="14"/>
      <c r="E2" s="14"/>
      <c r="F2" s="14"/>
      <c r="G2" s="14"/>
      <c r="H2" s="14"/>
      <c r="I2" s="14"/>
    </row>
    <row r="3" spans="1:9" s="6" customFormat="1" ht="18.75" customHeight="1" x14ac:dyDescent="0.2">
      <c r="A3" s="5" t="s">
        <v>116</v>
      </c>
      <c r="C3" s="14"/>
      <c r="D3" s="14"/>
      <c r="E3" s="14"/>
      <c r="F3" s="14"/>
      <c r="G3" s="14"/>
      <c r="H3" s="14"/>
      <c r="I3" s="14"/>
    </row>
    <row r="4" spans="1:9" s="47" customFormat="1" ht="18.75" customHeight="1" x14ac:dyDescent="0.2">
      <c r="A4" s="1"/>
      <c r="C4" s="12"/>
      <c r="D4" s="12"/>
      <c r="E4" s="12"/>
      <c r="F4" s="12"/>
      <c r="G4" s="12"/>
      <c r="H4" s="12"/>
      <c r="I4" s="12"/>
    </row>
    <row r="5" spans="1:9" s="47" customFormat="1" ht="18.75" customHeight="1" x14ac:dyDescent="0.2">
      <c r="A5" s="46"/>
      <c r="C5" s="60"/>
      <c r="D5" s="60" t="s">
        <v>1</v>
      </c>
      <c r="E5" s="60"/>
      <c r="F5" s="1"/>
      <c r="G5" s="193" t="s">
        <v>2</v>
      </c>
      <c r="H5" s="193"/>
      <c r="I5" s="193"/>
    </row>
    <row r="6" spans="1:9" s="47" customFormat="1" ht="18.75" customHeight="1" x14ac:dyDescent="0.2">
      <c r="A6" s="46"/>
      <c r="C6" s="207" t="s">
        <v>132</v>
      </c>
      <c r="D6" s="207"/>
      <c r="E6" s="207"/>
      <c r="F6" s="1"/>
      <c r="G6" s="207" t="s">
        <v>132</v>
      </c>
      <c r="H6" s="207"/>
      <c r="I6" s="207"/>
    </row>
    <row r="7" spans="1:9" s="47" customFormat="1" ht="18.75" customHeight="1" x14ac:dyDescent="0.2">
      <c r="A7" s="46"/>
      <c r="C7" s="208" t="s">
        <v>67</v>
      </c>
      <c r="D7" s="208"/>
      <c r="E7" s="208"/>
      <c r="G7" s="208" t="s">
        <v>67</v>
      </c>
      <c r="H7" s="208"/>
      <c r="I7" s="208"/>
    </row>
    <row r="8" spans="1:9" s="47" customFormat="1" ht="18.75" customHeight="1" x14ac:dyDescent="0.2">
      <c r="A8" s="1"/>
      <c r="C8" s="2">
        <v>2021</v>
      </c>
      <c r="D8" s="66"/>
      <c r="E8" s="2">
        <v>2020</v>
      </c>
      <c r="G8" s="2">
        <v>2021</v>
      </c>
      <c r="H8" s="66"/>
      <c r="I8" s="2">
        <v>2020</v>
      </c>
    </row>
    <row r="9" spans="1:9" s="47" customFormat="1" ht="18.75" customHeight="1" x14ac:dyDescent="0.2">
      <c r="A9" s="1"/>
      <c r="C9" s="206" t="s">
        <v>3</v>
      </c>
      <c r="D9" s="209"/>
      <c r="E9" s="209"/>
      <c r="F9" s="209"/>
      <c r="G9" s="209"/>
      <c r="H9" s="209"/>
      <c r="I9" s="209"/>
    </row>
    <row r="10" spans="1:9" s="47" customFormat="1" ht="18.75" customHeight="1" x14ac:dyDescent="0.2">
      <c r="A10" s="15" t="s">
        <v>53</v>
      </c>
      <c r="C10" s="17"/>
      <c r="D10" s="48"/>
      <c r="E10" s="17"/>
      <c r="F10" s="48"/>
      <c r="G10" s="17"/>
      <c r="H10" s="48"/>
      <c r="I10" s="17"/>
    </row>
    <row r="11" spans="1:9" s="47" customFormat="1" ht="18.75" customHeight="1" x14ac:dyDescent="0.2">
      <c r="A11" s="47" t="s">
        <v>130</v>
      </c>
      <c r="C11" s="18">
        <v>12803532</v>
      </c>
      <c r="D11" s="48"/>
      <c r="E11" s="18">
        <v>12337613</v>
      </c>
      <c r="F11" s="19"/>
      <c r="G11" s="18">
        <v>8723622</v>
      </c>
      <c r="H11" s="18"/>
      <c r="I11" s="18">
        <v>13064032</v>
      </c>
    </row>
    <row r="12" spans="1:9" s="6" customFormat="1" ht="18.75" customHeight="1" x14ac:dyDescent="0.2">
      <c r="A12" s="9" t="s">
        <v>141</v>
      </c>
      <c r="C12" s="19"/>
      <c r="D12" s="20"/>
      <c r="E12" s="19"/>
      <c r="F12" s="19"/>
      <c r="G12" s="19"/>
      <c r="H12" s="19"/>
      <c r="I12" s="19"/>
    </row>
    <row r="13" spans="1:9" s="6" customFormat="1" ht="18.75" customHeight="1" x14ac:dyDescent="0.2">
      <c r="A13" s="9" t="s">
        <v>142</v>
      </c>
      <c r="C13" s="19"/>
      <c r="D13" s="20"/>
      <c r="E13" s="19"/>
      <c r="F13" s="19"/>
      <c r="G13" s="19"/>
      <c r="H13" s="19"/>
      <c r="I13" s="19"/>
    </row>
    <row r="14" spans="1:9" s="47" customFormat="1" ht="18.75" customHeight="1" x14ac:dyDescent="0.2">
      <c r="A14" s="46" t="s">
        <v>54</v>
      </c>
      <c r="C14" s="19">
        <v>4802165</v>
      </c>
      <c r="D14" s="48"/>
      <c r="E14" s="19">
        <v>4311547</v>
      </c>
      <c r="F14" s="19"/>
      <c r="G14" s="19">
        <v>3579785</v>
      </c>
      <c r="H14" s="19"/>
      <c r="I14" s="19">
        <v>1997087</v>
      </c>
    </row>
    <row r="15" spans="1:9" s="47" customFormat="1" ht="18.600000000000001" customHeight="1" x14ac:dyDescent="0.2">
      <c r="A15" s="47" t="s">
        <v>172</v>
      </c>
      <c r="C15" s="19">
        <v>21514212</v>
      </c>
      <c r="D15" s="48"/>
      <c r="E15" s="19">
        <v>24831331</v>
      </c>
      <c r="F15" s="19"/>
      <c r="G15" s="7">
        <v>17010786</v>
      </c>
      <c r="H15" s="7"/>
      <c r="I15" s="7">
        <v>13433601</v>
      </c>
    </row>
    <row r="16" spans="1:9" s="47" customFormat="1" ht="18.75" customHeight="1" x14ac:dyDescent="0.2">
      <c r="A16" s="47" t="s">
        <v>247</v>
      </c>
      <c r="C16" s="19">
        <v>182105</v>
      </c>
      <c r="D16" s="48"/>
      <c r="E16" s="19">
        <v>22586</v>
      </c>
      <c r="F16" s="19"/>
      <c r="G16" s="19">
        <v>182105</v>
      </c>
      <c r="H16" s="19"/>
      <c r="I16" s="19">
        <v>22586</v>
      </c>
    </row>
    <row r="17" spans="1:9" s="47" customFormat="1" ht="18.75" customHeight="1" x14ac:dyDescent="0.2">
      <c r="A17" s="47" t="s">
        <v>147</v>
      </c>
      <c r="C17" s="19">
        <v>282039</v>
      </c>
      <c r="D17" s="21"/>
      <c r="E17" s="19">
        <v>3863</v>
      </c>
      <c r="F17" s="19"/>
      <c r="G17" s="19">
        <v>209615</v>
      </c>
      <c r="H17" s="19"/>
      <c r="I17" s="19">
        <v>101119</v>
      </c>
    </row>
    <row r="18" spans="1:9" s="47" customFormat="1" ht="18.75" customHeight="1" x14ac:dyDescent="0.2">
      <c r="A18" s="47" t="s">
        <v>197</v>
      </c>
      <c r="C18" s="92">
        <v>0</v>
      </c>
      <c r="D18" s="21"/>
      <c r="E18" s="19">
        <v>-30364.728199999998</v>
      </c>
      <c r="F18" s="19"/>
      <c r="G18" s="7">
        <v>0</v>
      </c>
      <c r="H18" s="19"/>
      <c r="I18" s="7">
        <v>0</v>
      </c>
    </row>
    <row r="19" spans="1:9" s="47" customFormat="1" ht="18.75" customHeight="1" x14ac:dyDescent="0.2">
      <c r="A19" s="47" t="s">
        <v>193</v>
      </c>
      <c r="C19" s="19">
        <v>534755</v>
      </c>
      <c r="D19" s="21"/>
      <c r="E19" s="19">
        <v>352612.44805360044</v>
      </c>
      <c r="F19" s="19"/>
      <c r="G19" s="19">
        <v>607317</v>
      </c>
      <c r="H19" s="19"/>
      <c r="I19" s="19">
        <v>223262</v>
      </c>
    </row>
    <row r="20" spans="1:9" s="47" customFormat="1" ht="18.75" customHeight="1" x14ac:dyDescent="0.2">
      <c r="A20" s="22" t="s">
        <v>198</v>
      </c>
      <c r="C20" s="19">
        <v>8161</v>
      </c>
      <c r="D20" s="21"/>
      <c r="E20" s="19">
        <v>-28701.931860000015</v>
      </c>
      <c r="F20" s="19"/>
      <c r="G20" s="7">
        <v>42</v>
      </c>
      <c r="H20" s="7"/>
      <c r="I20" s="7">
        <v>3377</v>
      </c>
    </row>
    <row r="21" spans="1:9" s="47" customFormat="1" ht="18.75" customHeight="1" x14ac:dyDescent="0.2">
      <c r="A21" s="22" t="s">
        <v>202</v>
      </c>
      <c r="C21" s="92">
        <v>0</v>
      </c>
      <c r="D21" s="21"/>
      <c r="E21" s="7">
        <v>0</v>
      </c>
      <c r="F21" s="19"/>
      <c r="G21" s="7">
        <v>89700000</v>
      </c>
      <c r="H21" s="7"/>
      <c r="I21" s="7">
        <v>9300000</v>
      </c>
    </row>
    <row r="22" spans="1:9" s="47" customFormat="1" ht="18.75" customHeight="1" x14ac:dyDescent="0.2">
      <c r="A22" s="22" t="s">
        <v>244</v>
      </c>
      <c r="C22" s="59">
        <v>87321</v>
      </c>
      <c r="D22" s="48"/>
      <c r="E22" s="40">
        <v>17264.826659999999</v>
      </c>
      <c r="F22" s="19"/>
      <c r="G22" s="23">
        <v>-45</v>
      </c>
      <c r="H22" s="23"/>
      <c r="I22" s="23">
        <v>0</v>
      </c>
    </row>
    <row r="23" spans="1:9" s="47" customFormat="1" ht="18.75" customHeight="1" x14ac:dyDescent="0.2">
      <c r="A23" s="47" t="s">
        <v>199</v>
      </c>
      <c r="C23" s="19">
        <v>15068</v>
      </c>
      <c r="D23" s="21"/>
      <c r="E23" s="19">
        <v>18907.679260000041</v>
      </c>
      <c r="F23" s="19"/>
      <c r="G23" s="19">
        <v>-57524</v>
      </c>
      <c r="H23" s="19"/>
      <c r="I23" s="19">
        <v>-27608</v>
      </c>
    </row>
    <row r="24" spans="1:9" s="47" customFormat="1" ht="18.75" customHeight="1" x14ac:dyDescent="0.2">
      <c r="A24" s="47" t="s">
        <v>55</v>
      </c>
      <c r="C24" s="19">
        <v>-181993</v>
      </c>
      <c r="D24" s="48"/>
      <c r="E24" s="19">
        <v>-678023</v>
      </c>
      <c r="F24" s="19"/>
      <c r="G24" s="19">
        <v>-190517</v>
      </c>
      <c r="H24" s="19"/>
      <c r="I24" s="19">
        <v>-582389</v>
      </c>
    </row>
    <row r="25" spans="1:9" s="47" customFormat="1" ht="18.75" customHeight="1" x14ac:dyDescent="0.2">
      <c r="A25" s="46" t="s">
        <v>245</v>
      </c>
      <c r="C25" s="19">
        <v>3940844</v>
      </c>
      <c r="D25" s="8"/>
      <c r="E25" s="19">
        <v>-288746</v>
      </c>
      <c r="F25" s="19"/>
      <c r="G25" s="19">
        <v>3497846</v>
      </c>
      <c r="H25" s="19"/>
      <c r="I25" s="19">
        <v>-228775</v>
      </c>
    </row>
    <row r="26" spans="1:9" s="47" customFormat="1" ht="18.75" customHeight="1" x14ac:dyDescent="0.2">
      <c r="A26" s="46" t="s">
        <v>81</v>
      </c>
      <c r="C26" s="92">
        <v>260900</v>
      </c>
      <c r="D26" s="48"/>
      <c r="E26" s="7">
        <v>117122</v>
      </c>
      <c r="F26" s="19"/>
      <c r="G26" s="7">
        <v>260900</v>
      </c>
      <c r="H26" s="7"/>
      <c r="I26" s="7">
        <v>117122</v>
      </c>
    </row>
    <row r="27" spans="1:9" s="47" customFormat="1" ht="18.75" customHeight="1" x14ac:dyDescent="0.2">
      <c r="A27" s="47" t="s">
        <v>232</v>
      </c>
    </row>
    <row r="28" spans="1:9" s="47" customFormat="1" ht="18.75" customHeight="1" x14ac:dyDescent="0.2">
      <c r="A28" s="9" t="s">
        <v>231</v>
      </c>
      <c r="C28" s="19">
        <v>-345521</v>
      </c>
      <c r="D28" s="48"/>
      <c r="E28" s="19">
        <v>-362746</v>
      </c>
      <c r="F28" s="19"/>
      <c r="G28" s="7">
        <v>0</v>
      </c>
      <c r="H28" s="19"/>
      <c r="I28" s="7">
        <v>0</v>
      </c>
    </row>
    <row r="29" spans="1:9" s="47" customFormat="1" ht="18.75" customHeight="1" x14ac:dyDescent="0.2">
      <c r="A29" s="46" t="s">
        <v>129</v>
      </c>
      <c r="C29" s="19">
        <v>-2919745</v>
      </c>
      <c r="D29" s="48"/>
      <c r="E29" s="19">
        <v>-2830754.0970700001</v>
      </c>
      <c r="F29" s="19"/>
      <c r="G29" s="19">
        <v>-2919745</v>
      </c>
      <c r="H29" s="19"/>
      <c r="I29" s="19">
        <v>-1865333</v>
      </c>
    </row>
    <row r="30" spans="1:9" s="47" customFormat="1" ht="18.75" customHeight="1" x14ac:dyDescent="0.2">
      <c r="A30" s="46" t="s">
        <v>33</v>
      </c>
      <c r="C30" s="19">
        <v>-50999767</v>
      </c>
      <c r="D30" s="21"/>
      <c r="E30" s="19">
        <v>-53805372</v>
      </c>
      <c r="F30" s="19"/>
      <c r="G30" s="19">
        <v>-35076564</v>
      </c>
      <c r="H30" s="19"/>
      <c r="I30" s="19">
        <v>-21633881</v>
      </c>
    </row>
    <row r="31" spans="1:9" s="47" customFormat="1" ht="18.75" customHeight="1" x14ac:dyDescent="0.2">
      <c r="A31" s="46" t="s">
        <v>82</v>
      </c>
      <c r="C31" s="19">
        <v>-91048</v>
      </c>
      <c r="D31" s="48"/>
      <c r="E31" s="19">
        <v>-83608.325289998204</v>
      </c>
      <c r="F31" s="19"/>
      <c r="G31" s="19">
        <v>-93045676</v>
      </c>
      <c r="H31" s="19"/>
      <c r="I31" s="19">
        <v>-20716282</v>
      </c>
    </row>
    <row r="32" spans="1:9" s="47" customFormat="1" ht="18.75" customHeight="1" x14ac:dyDescent="0.2">
      <c r="A32" s="46" t="s">
        <v>56</v>
      </c>
      <c r="C32" s="19">
        <v>61362859</v>
      </c>
      <c r="D32" s="21"/>
      <c r="E32" s="19">
        <v>65774961.89294</v>
      </c>
      <c r="F32" s="19"/>
      <c r="G32" s="19">
        <v>42968887</v>
      </c>
      <c r="H32" s="19"/>
      <c r="I32" s="19">
        <v>26725525</v>
      </c>
    </row>
    <row r="33" spans="1:9" s="47" customFormat="1" ht="18.75" customHeight="1" x14ac:dyDescent="0.2">
      <c r="A33" s="47" t="s">
        <v>57</v>
      </c>
      <c r="C33" s="19">
        <v>-11473188</v>
      </c>
      <c r="D33" s="21"/>
      <c r="E33" s="19">
        <v>-19955127</v>
      </c>
      <c r="F33" s="19"/>
      <c r="G33" s="19">
        <v>-8791630</v>
      </c>
      <c r="H33" s="19"/>
      <c r="I33" s="19">
        <v>-8710009</v>
      </c>
    </row>
    <row r="34" spans="1:9" s="47" customFormat="1" ht="18.75" customHeight="1" x14ac:dyDescent="0.2">
      <c r="A34" s="47" t="s">
        <v>58</v>
      </c>
      <c r="C34" s="24">
        <v>-2269388</v>
      </c>
      <c r="D34" s="48"/>
      <c r="E34" s="24">
        <v>-8340599</v>
      </c>
      <c r="F34" s="19"/>
      <c r="G34" s="24">
        <v>-583249</v>
      </c>
      <c r="H34" s="24"/>
      <c r="I34" s="24">
        <v>-2098367</v>
      </c>
    </row>
    <row r="35" spans="1:9" s="6" customFormat="1" ht="19.5" customHeight="1" x14ac:dyDescent="0.2">
      <c r="A35" s="1" t="s">
        <v>161</v>
      </c>
    </row>
    <row r="36" spans="1:9" s="6" customFormat="1" ht="19.5" customHeight="1" x14ac:dyDescent="0.2">
      <c r="A36" s="1" t="s">
        <v>162</v>
      </c>
      <c r="C36" s="26">
        <f>SUM(C11:C34)</f>
        <v>37513311</v>
      </c>
      <c r="D36" s="25"/>
      <c r="E36" s="26">
        <f>SUM(E11:E34)</f>
        <v>21383766.7644936</v>
      </c>
      <c r="F36" s="25"/>
      <c r="G36" s="26">
        <f>SUM(G11:G34)</f>
        <v>26075955</v>
      </c>
      <c r="H36" s="25"/>
      <c r="I36" s="26">
        <f>SUM(I11:I34)</f>
        <v>9125067</v>
      </c>
    </row>
    <row r="37" spans="1:9" s="47" customFormat="1" ht="18.75" customHeight="1" x14ac:dyDescent="0.2">
      <c r="C37" s="19"/>
      <c r="D37" s="20"/>
      <c r="E37" s="19"/>
      <c r="F37" s="48"/>
      <c r="G37" s="19"/>
      <c r="H37" s="20"/>
      <c r="I37" s="19"/>
    </row>
    <row r="38" spans="1:9" s="47" customFormat="1" ht="18.75" customHeight="1" x14ac:dyDescent="0.2">
      <c r="A38" s="15" t="s">
        <v>150</v>
      </c>
      <c r="C38" s="19"/>
      <c r="D38" s="48"/>
      <c r="E38" s="19"/>
      <c r="F38" s="48"/>
      <c r="G38" s="19"/>
      <c r="H38" s="48"/>
      <c r="I38" s="19"/>
    </row>
    <row r="39" spans="1:9" s="47" customFormat="1" ht="18.75" customHeight="1" x14ac:dyDescent="0.2">
      <c r="A39" s="47" t="s">
        <v>16</v>
      </c>
      <c r="C39" s="19">
        <v>52371165</v>
      </c>
      <c r="D39" s="19"/>
      <c r="E39" s="19">
        <v>25540507</v>
      </c>
      <c r="F39" s="19"/>
      <c r="G39" s="19">
        <v>71919066</v>
      </c>
      <c r="H39" s="19"/>
      <c r="I39" s="19">
        <v>-99635174</v>
      </c>
    </row>
    <row r="40" spans="1:9" s="47" customFormat="1" ht="18.75" customHeight="1" x14ac:dyDescent="0.2">
      <c r="A40" s="47" t="s">
        <v>194</v>
      </c>
      <c r="C40" s="19">
        <v>2358823</v>
      </c>
      <c r="D40" s="19"/>
      <c r="E40" s="19">
        <v>3504828</v>
      </c>
      <c r="F40" s="19"/>
      <c r="G40" s="19">
        <v>-66781</v>
      </c>
      <c r="H40" s="19"/>
      <c r="I40" s="19">
        <v>3924190</v>
      </c>
    </row>
    <row r="41" spans="1:9" s="47" customFormat="1" ht="18.75" customHeight="1" x14ac:dyDescent="0.2">
      <c r="A41" s="47" t="s">
        <v>59</v>
      </c>
      <c r="C41" s="19">
        <v>-1445930</v>
      </c>
      <c r="D41" s="19"/>
      <c r="E41" s="19">
        <v>-23733175</v>
      </c>
      <c r="F41" s="19"/>
      <c r="G41" s="19">
        <v>-25180413</v>
      </c>
      <c r="H41" s="19"/>
      <c r="I41" s="19">
        <v>-54952084</v>
      </c>
    </row>
    <row r="42" spans="1:9" s="47" customFormat="1" ht="18.75" customHeight="1" x14ac:dyDescent="0.2">
      <c r="A42" s="47" t="s">
        <v>60</v>
      </c>
      <c r="C42" s="19">
        <v>3875499</v>
      </c>
      <c r="D42" s="19"/>
      <c r="E42" s="19">
        <v>4699305</v>
      </c>
      <c r="F42" s="19"/>
      <c r="G42" s="19">
        <v>-162130</v>
      </c>
      <c r="H42" s="19"/>
      <c r="I42" s="19">
        <v>-1352747</v>
      </c>
    </row>
    <row r="43" spans="1:9" s="47" customFormat="1" ht="18.75" customHeight="1" x14ac:dyDescent="0.2">
      <c r="A43" s="47" t="s">
        <v>61</v>
      </c>
      <c r="C43" s="19">
        <v>5474502</v>
      </c>
      <c r="D43" s="19"/>
      <c r="E43" s="19">
        <v>1548995</v>
      </c>
      <c r="F43" s="19"/>
      <c r="G43" s="19">
        <v>5265631</v>
      </c>
      <c r="H43" s="19"/>
      <c r="I43" s="19">
        <v>292559</v>
      </c>
    </row>
    <row r="44" spans="1:9" s="47" customFormat="1" ht="18.75" customHeight="1" x14ac:dyDescent="0.2">
      <c r="C44" s="19"/>
      <c r="D44" s="19"/>
      <c r="E44" s="19"/>
      <c r="G44" s="19"/>
      <c r="H44" s="19"/>
      <c r="I44" s="19"/>
    </row>
    <row r="45" spans="1:9" s="47" customFormat="1" ht="18.75" customHeight="1" x14ac:dyDescent="0.2">
      <c r="A45" s="15" t="s">
        <v>113</v>
      </c>
      <c r="C45" s="19"/>
      <c r="D45" s="19"/>
      <c r="E45" s="19"/>
      <c r="F45" s="19"/>
      <c r="G45" s="19"/>
      <c r="H45" s="19"/>
      <c r="I45" s="19"/>
    </row>
    <row r="46" spans="1:9" s="47" customFormat="1" ht="18.75" customHeight="1" x14ac:dyDescent="0.2">
      <c r="A46" s="47" t="s">
        <v>62</v>
      </c>
      <c r="C46" s="19">
        <v>-34212712</v>
      </c>
      <c r="D46" s="19"/>
      <c r="E46" s="19">
        <v>-24659099</v>
      </c>
      <c r="F46" s="19"/>
      <c r="G46" s="19">
        <v>70719414</v>
      </c>
      <c r="H46" s="19"/>
      <c r="I46" s="19">
        <v>152087006</v>
      </c>
    </row>
    <row r="47" spans="1:9" s="47" customFormat="1" ht="18.75" customHeight="1" x14ac:dyDescent="0.2">
      <c r="A47" s="47" t="s">
        <v>16</v>
      </c>
      <c r="C47" s="19">
        <v>9124969</v>
      </c>
      <c r="D47" s="19"/>
      <c r="E47" s="19">
        <v>-10717225</v>
      </c>
      <c r="F47" s="19"/>
      <c r="G47" s="19">
        <v>-84577951</v>
      </c>
      <c r="H47" s="19"/>
      <c r="I47" s="19">
        <v>-21601858</v>
      </c>
    </row>
    <row r="48" spans="1:9" s="47" customFormat="1" ht="18.75" customHeight="1" x14ac:dyDescent="0.2">
      <c r="A48" s="47" t="s">
        <v>17</v>
      </c>
      <c r="C48" s="19">
        <v>1430446</v>
      </c>
      <c r="D48" s="19"/>
      <c r="E48" s="19">
        <v>512595</v>
      </c>
      <c r="F48" s="19"/>
      <c r="G48" s="19">
        <v>1045440</v>
      </c>
      <c r="H48" s="19"/>
      <c r="I48" s="19">
        <v>535933</v>
      </c>
    </row>
    <row r="49" spans="1:9" s="47" customFormat="1" ht="18.75" customHeight="1" x14ac:dyDescent="0.2">
      <c r="A49" s="47" t="s">
        <v>241</v>
      </c>
      <c r="C49" s="92">
        <v>0</v>
      </c>
      <c r="D49" s="19"/>
      <c r="E49" s="19">
        <v>12398</v>
      </c>
      <c r="F49" s="19"/>
      <c r="G49" s="92">
        <v>0</v>
      </c>
      <c r="H49" s="19"/>
      <c r="I49" s="19">
        <v>12398</v>
      </c>
    </row>
    <row r="50" spans="1:9" s="47" customFormat="1" ht="18.75" customHeight="1" x14ac:dyDescent="0.2">
      <c r="A50" s="47" t="s">
        <v>80</v>
      </c>
      <c r="C50" s="27">
        <v>-1895220</v>
      </c>
      <c r="D50" s="19"/>
      <c r="E50" s="27">
        <v>-2727815</v>
      </c>
      <c r="F50" s="19"/>
      <c r="G50" s="27">
        <v>-77998</v>
      </c>
      <c r="H50" s="19"/>
      <c r="I50" s="27">
        <v>-1322162</v>
      </c>
    </row>
    <row r="51" spans="1:9" s="47" customFormat="1" ht="18.75" customHeight="1" x14ac:dyDescent="0.2">
      <c r="A51" s="46" t="s">
        <v>104</v>
      </c>
      <c r="C51" s="19">
        <v>660824</v>
      </c>
      <c r="D51" s="48"/>
      <c r="E51" s="19">
        <v>108918</v>
      </c>
      <c r="F51" s="19"/>
      <c r="G51" s="19">
        <v>1678764</v>
      </c>
      <c r="H51" s="19"/>
      <c r="I51" s="19">
        <v>-208626</v>
      </c>
    </row>
    <row r="52" spans="1:9" s="47" customFormat="1" ht="18.75" customHeight="1" x14ac:dyDescent="0.2">
      <c r="A52" s="47" t="s">
        <v>19</v>
      </c>
      <c r="C52" s="19">
        <v>-3938352</v>
      </c>
      <c r="D52" s="19"/>
      <c r="E52" s="19">
        <v>1961946.293450004</v>
      </c>
      <c r="F52" s="19"/>
      <c r="G52" s="19">
        <v>-2005127</v>
      </c>
      <c r="H52" s="19"/>
      <c r="I52" s="19">
        <v>3463844</v>
      </c>
    </row>
    <row r="53" spans="1:9" s="47" customFormat="1" ht="18.75" customHeight="1" x14ac:dyDescent="0.2">
      <c r="A53" s="6" t="s">
        <v>200</v>
      </c>
      <c r="C53" s="28">
        <f>SUM(C36:C52)</f>
        <v>71317325</v>
      </c>
      <c r="D53" s="26"/>
      <c r="E53" s="28">
        <f>SUM(E36:E52)</f>
        <v>-2564054.9420563965</v>
      </c>
      <c r="F53" s="26"/>
      <c r="G53" s="28">
        <f>SUM(G36:G52)</f>
        <v>64633870</v>
      </c>
      <c r="H53" s="26"/>
      <c r="I53" s="28">
        <f>SUM(I36:I52)</f>
        <v>-9631654</v>
      </c>
    </row>
    <row r="54" spans="1:9" s="47" customFormat="1" ht="23.25" x14ac:dyDescent="0.2">
      <c r="C54" s="21"/>
      <c r="D54" s="48"/>
      <c r="E54" s="21"/>
      <c r="F54" s="48"/>
      <c r="G54" s="21"/>
      <c r="H54" s="48"/>
      <c r="I54" s="21"/>
    </row>
    <row r="55" spans="1:9" s="6" customFormat="1" ht="18.75" customHeight="1" x14ac:dyDescent="0.2">
      <c r="A55" s="61" t="s">
        <v>204</v>
      </c>
      <c r="C55" s="14"/>
      <c r="D55" s="14"/>
      <c r="E55" s="14"/>
      <c r="F55" s="14"/>
      <c r="G55" s="14"/>
      <c r="H55" s="14"/>
      <c r="I55" s="14"/>
    </row>
    <row r="56" spans="1:9" s="6" customFormat="1" ht="18.75" customHeight="1" x14ac:dyDescent="0.2">
      <c r="A56" s="61" t="s">
        <v>205</v>
      </c>
      <c r="C56" s="14"/>
      <c r="D56" s="14"/>
      <c r="E56" s="14"/>
      <c r="F56" s="14"/>
      <c r="G56" s="14"/>
      <c r="H56" s="14"/>
      <c r="I56" s="14"/>
    </row>
    <row r="57" spans="1:9" s="6" customFormat="1" ht="18.75" customHeight="1" x14ac:dyDescent="0.2">
      <c r="A57" s="5" t="s">
        <v>116</v>
      </c>
      <c r="C57" s="14"/>
      <c r="D57" s="14"/>
      <c r="E57" s="14"/>
      <c r="F57" s="14"/>
      <c r="G57" s="14"/>
      <c r="H57" s="14"/>
      <c r="I57" s="14"/>
    </row>
    <row r="58" spans="1:9" s="47" customFormat="1" ht="18.75" customHeight="1" x14ac:dyDescent="0.2">
      <c r="A58" s="1"/>
      <c r="C58" s="12"/>
      <c r="D58" s="12"/>
      <c r="E58" s="12"/>
      <c r="F58" s="12"/>
      <c r="G58" s="12"/>
      <c r="H58" s="12"/>
      <c r="I58" s="12"/>
    </row>
    <row r="59" spans="1:9" s="47" customFormat="1" ht="18.75" customHeight="1" x14ac:dyDescent="0.2">
      <c r="A59" s="46"/>
      <c r="C59" s="60"/>
      <c r="D59" s="60" t="s">
        <v>1</v>
      </c>
      <c r="E59" s="60"/>
      <c r="F59" s="1"/>
      <c r="G59" s="193" t="s">
        <v>2</v>
      </c>
      <c r="H59" s="193"/>
      <c r="I59" s="193"/>
    </row>
    <row r="60" spans="1:9" s="47" customFormat="1" ht="18.75" customHeight="1" x14ac:dyDescent="0.2">
      <c r="A60" s="46"/>
      <c r="C60" s="207" t="s">
        <v>132</v>
      </c>
      <c r="D60" s="207"/>
      <c r="E60" s="207"/>
      <c r="F60" s="1"/>
      <c r="G60" s="207" t="s">
        <v>132</v>
      </c>
      <c r="H60" s="207"/>
      <c r="I60" s="207"/>
    </row>
    <row r="61" spans="1:9" s="47" customFormat="1" ht="18.75" customHeight="1" x14ac:dyDescent="0.2">
      <c r="A61" s="46"/>
      <c r="C61" s="208" t="s">
        <v>67</v>
      </c>
      <c r="D61" s="208"/>
      <c r="E61" s="208"/>
      <c r="G61" s="208" t="s">
        <v>67</v>
      </c>
      <c r="H61" s="208"/>
      <c r="I61" s="208"/>
    </row>
    <row r="62" spans="1:9" s="47" customFormat="1" ht="18.75" customHeight="1" x14ac:dyDescent="0.2">
      <c r="A62" s="1"/>
      <c r="C62" s="2">
        <v>2021</v>
      </c>
      <c r="D62" s="66"/>
      <c r="E62" s="2">
        <v>2020</v>
      </c>
      <c r="G62" s="2">
        <v>2021</v>
      </c>
      <c r="H62" s="66"/>
      <c r="I62" s="2">
        <v>2020</v>
      </c>
    </row>
    <row r="63" spans="1:9" s="47" customFormat="1" ht="18.75" customHeight="1" x14ac:dyDescent="0.2">
      <c r="A63" s="1"/>
      <c r="C63" s="206" t="s">
        <v>3</v>
      </c>
      <c r="D63" s="206"/>
      <c r="E63" s="206"/>
      <c r="F63" s="206"/>
      <c r="G63" s="206"/>
      <c r="H63" s="206"/>
      <c r="I63" s="206"/>
    </row>
    <row r="64" spans="1:9" s="47" customFormat="1" ht="18.75" customHeight="1" x14ac:dyDescent="0.2">
      <c r="A64" s="15" t="s">
        <v>63</v>
      </c>
      <c r="C64" s="17"/>
      <c r="D64" s="48"/>
      <c r="E64" s="17"/>
      <c r="F64" s="48"/>
      <c r="G64" s="17"/>
      <c r="H64" s="48"/>
      <c r="I64" s="17"/>
    </row>
    <row r="65" spans="1:9" s="47" customFormat="1" ht="18.75" customHeight="1" x14ac:dyDescent="0.2">
      <c r="A65" s="46" t="s">
        <v>56</v>
      </c>
      <c r="C65" s="49">
        <v>1166297</v>
      </c>
      <c r="D65" s="48"/>
      <c r="E65" s="49">
        <v>2048416</v>
      </c>
      <c r="F65" s="48"/>
      <c r="G65" s="49">
        <v>817095</v>
      </c>
      <c r="H65" s="48"/>
      <c r="I65" s="49">
        <v>843392</v>
      </c>
    </row>
    <row r="66" spans="1:9" s="47" customFormat="1" ht="18.75" customHeight="1" x14ac:dyDescent="0.2">
      <c r="A66" s="46" t="s">
        <v>83</v>
      </c>
      <c r="C66" s="49">
        <v>415536</v>
      </c>
      <c r="D66" s="48"/>
      <c r="E66" s="49">
        <v>800487</v>
      </c>
      <c r="F66" s="48"/>
      <c r="G66" s="49">
        <v>93045676</v>
      </c>
      <c r="H66" s="48"/>
      <c r="I66" s="49">
        <v>20716282</v>
      </c>
    </row>
    <row r="67" spans="1:9" s="47" customFormat="1" ht="18.75" customHeight="1" x14ac:dyDescent="0.2">
      <c r="A67" s="46" t="s">
        <v>215</v>
      </c>
      <c r="C67" s="92">
        <v>0</v>
      </c>
      <c r="D67" s="48"/>
      <c r="E67" s="92">
        <v>0</v>
      </c>
      <c r="F67" s="48"/>
      <c r="G67" s="49">
        <v>-161412133</v>
      </c>
      <c r="H67" s="48"/>
      <c r="I67" s="92">
        <v>0</v>
      </c>
    </row>
    <row r="68" spans="1:9" s="47" customFormat="1" ht="18.75" customHeight="1" x14ac:dyDescent="0.2">
      <c r="A68" s="46" t="s">
        <v>248</v>
      </c>
      <c r="C68" s="92">
        <v>0</v>
      </c>
      <c r="D68" s="48"/>
      <c r="E68" s="92">
        <v>0</v>
      </c>
      <c r="F68" s="48"/>
      <c r="G68" s="49">
        <v>68619379</v>
      </c>
      <c r="H68" s="48"/>
      <c r="I68" s="92">
        <v>0</v>
      </c>
    </row>
    <row r="69" spans="1:9" s="47" customFormat="1" ht="18.75" customHeight="1" x14ac:dyDescent="0.2">
      <c r="A69" s="46" t="s">
        <v>195</v>
      </c>
      <c r="C69" s="49">
        <v>-479918548</v>
      </c>
      <c r="D69" s="48"/>
      <c r="E69" s="49">
        <v>-160923125.11148</v>
      </c>
      <c r="F69" s="48"/>
      <c r="G69" s="49">
        <v>-432094429</v>
      </c>
      <c r="H69" s="48"/>
      <c r="I69" s="49">
        <v>-92967965</v>
      </c>
    </row>
    <row r="70" spans="1:9" s="47" customFormat="1" ht="18.75" customHeight="1" x14ac:dyDescent="0.2">
      <c r="A70" s="46" t="s">
        <v>196</v>
      </c>
      <c r="C70" s="49">
        <v>433015197</v>
      </c>
      <c r="D70" s="48"/>
      <c r="E70" s="49">
        <v>186172238</v>
      </c>
      <c r="F70" s="48"/>
      <c r="G70" s="49">
        <v>406881346</v>
      </c>
      <c r="H70" s="48"/>
      <c r="I70" s="49">
        <v>75805272</v>
      </c>
    </row>
    <row r="71" spans="1:9" s="47" customFormat="1" ht="18.75" customHeight="1" x14ac:dyDescent="0.2">
      <c r="A71" s="47" t="s">
        <v>148</v>
      </c>
      <c r="C71" s="92">
        <v>0</v>
      </c>
      <c r="D71" s="12"/>
      <c r="E71" s="29">
        <v>-859445</v>
      </c>
      <c r="F71" s="12"/>
      <c r="G71" s="29">
        <v>-273125</v>
      </c>
      <c r="H71" s="12"/>
      <c r="I71" s="29">
        <v>-859445</v>
      </c>
    </row>
    <row r="72" spans="1:9" s="47" customFormat="1" ht="18.75" customHeight="1" x14ac:dyDescent="0.2">
      <c r="A72" s="47" t="s">
        <v>64</v>
      </c>
      <c r="C72" s="12">
        <v>-1223034</v>
      </c>
      <c r="D72" s="12"/>
      <c r="E72" s="12">
        <v>-1877279</v>
      </c>
      <c r="F72" s="12"/>
      <c r="G72" s="12">
        <v>-1105290</v>
      </c>
      <c r="H72" s="12"/>
      <c r="I72" s="12">
        <v>-1662519</v>
      </c>
    </row>
    <row r="73" spans="1:9" s="47" customFormat="1" ht="18.75" customHeight="1" x14ac:dyDescent="0.2">
      <c r="A73" s="47" t="s">
        <v>73</v>
      </c>
      <c r="C73" s="12">
        <v>-2255065</v>
      </c>
      <c r="D73" s="12"/>
      <c r="E73" s="12">
        <v>-1803637.0651</v>
      </c>
      <c r="F73" s="12"/>
      <c r="G73" s="12">
        <v>-2221155</v>
      </c>
      <c r="H73" s="12"/>
      <c r="I73" s="12">
        <v>-1598732</v>
      </c>
    </row>
    <row r="74" spans="1:9" s="47" customFormat="1" ht="18.75" customHeight="1" x14ac:dyDescent="0.2">
      <c r="A74" s="47" t="s">
        <v>65</v>
      </c>
      <c r="C74" s="12">
        <v>463320</v>
      </c>
      <c r="D74" s="12"/>
      <c r="E74" s="12">
        <v>1917134.8079299999</v>
      </c>
      <c r="F74" s="12"/>
      <c r="G74" s="12">
        <v>459450</v>
      </c>
      <c r="H74" s="12"/>
      <c r="I74" s="12">
        <v>1918621</v>
      </c>
    </row>
    <row r="75" spans="1:9" s="47" customFormat="1" ht="18.75" customHeight="1" x14ac:dyDescent="0.2">
      <c r="A75" s="6" t="s">
        <v>201</v>
      </c>
      <c r="C75" s="31">
        <f>SUM(C65:C74)</f>
        <v>-48336297</v>
      </c>
      <c r="D75" s="30"/>
      <c r="E75" s="31">
        <f>SUM(E65:E74)</f>
        <v>25474789.631350003</v>
      </c>
      <c r="F75" s="32"/>
      <c r="G75" s="31">
        <f>SUM(G65:G74)</f>
        <v>-27283186</v>
      </c>
      <c r="H75" s="32"/>
      <c r="I75" s="31">
        <f>SUM(I65:I74)</f>
        <v>2194906</v>
      </c>
    </row>
    <row r="76" spans="1:9" s="47" customFormat="1" ht="18.75" customHeight="1" x14ac:dyDescent="0.2">
      <c r="C76" s="32"/>
      <c r="D76" s="25"/>
      <c r="E76" s="32"/>
      <c r="F76" s="34"/>
      <c r="G76" s="32"/>
      <c r="H76" s="34"/>
      <c r="I76" s="32"/>
    </row>
    <row r="77" spans="1:9" s="47" customFormat="1" ht="18.75" customHeight="1" x14ac:dyDescent="0.2">
      <c r="A77" s="15" t="s">
        <v>66</v>
      </c>
      <c r="C77" s="25"/>
      <c r="D77" s="25"/>
      <c r="E77" s="25"/>
      <c r="F77" s="25"/>
      <c r="G77" s="25"/>
      <c r="H77" s="25"/>
      <c r="I77" s="25"/>
    </row>
    <row r="78" spans="1:9" s="47" customFormat="1" ht="18.75" customHeight="1" x14ac:dyDescent="0.2">
      <c r="A78" s="47" t="s">
        <v>158</v>
      </c>
      <c r="C78" s="92">
        <v>0</v>
      </c>
      <c r="D78" s="25"/>
      <c r="E78" s="49">
        <v>12741</v>
      </c>
      <c r="F78" s="17"/>
      <c r="G78" s="92">
        <v>0</v>
      </c>
      <c r="H78" s="25"/>
      <c r="I78" s="49">
        <v>12741</v>
      </c>
    </row>
    <row r="79" spans="1:9" s="47" customFormat="1" ht="18.75" customHeight="1" x14ac:dyDescent="0.2">
      <c r="A79" s="47" t="s">
        <v>159</v>
      </c>
      <c r="C79" s="49">
        <v>-13582</v>
      </c>
      <c r="D79" s="25"/>
      <c r="E79" s="49">
        <v>-10223</v>
      </c>
      <c r="F79" s="17"/>
      <c r="G79" s="49">
        <v>-13582</v>
      </c>
      <c r="H79" s="25"/>
      <c r="I79" s="49">
        <v>-10223</v>
      </c>
    </row>
    <row r="80" spans="1:9" s="50" customFormat="1" ht="18.75" customHeight="1" x14ac:dyDescent="0.2">
      <c r="A80" s="47" t="s">
        <v>123</v>
      </c>
      <c r="B80" s="47"/>
      <c r="C80" s="33">
        <v>-1942725</v>
      </c>
      <c r="D80" s="17"/>
      <c r="E80" s="33">
        <v>-2324191.1079099998</v>
      </c>
      <c r="F80" s="17"/>
      <c r="G80" s="33">
        <v>-1942725</v>
      </c>
      <c r="H80" s="17"/>
      <c r="I80" s="33">
        <v>-2161887</v>
      </c>
    </row>
    <row r="81" spans="1:9" s="50" customFormat="1" ht="18.75" customHeight="1" x14ac:dyDescent="0.2">
      <c r="A81" s="47" t="s">
        <v>149</v>
      </c>
      <c r="C81" s="33">
        <v>9169300</v>
      </c>
      <c r="D81" s="16"/>
      <c r="E81" s="33">
        <v>14945198</v>
      </c>
      <c r="F81" s="16"/>
      <c r="G81" s="33">
        <v>669300</v>
      </c>
      <c r="H81" s="16"/>
      <c r="I81" s="33">
        <v>14945198</v>
      </c>
    </row>
    <row r="82" spans="1:9" s="50" customFormat="1" ht="18.75" customHeight="1" x14ac:dyDescent="0.2">
      <c r="A82" s="47" t="s">
        <v>145</v>
      </c>
      <c r="C82" s="49">
        <v>-31728766</v>
      </c>
      <c r="D82" s="16"/>
      <c r="E82" s="49">
        <v>-36559650</v>
      </c>
      <c r="F82" s="16"/>
      <c r="G82" s="49">
        <v>-28528766</v>
      </c>
      <c r="H82" s="16"/>
      <c r="I82" s="49">
        <v>-5059650</v>
      </c>
    </row>
    <row r="83" spans="1:9" s="50" customFormat="1" ht="18.75" customHeight="1" x14ac:dyDescent="0.2">
      <c r="A83" s="47" t="s">
        <v>157</v>
      </c>
      <c r="C83" s="92">
        <v>0</v>
      </c>
      <c r="D83" s="16"/>
      <c r="E83" s="49">
        <v>105072</v>
      </c>
      <c r="F83" s="16"/>
      <c r="G83" s="92">
        <v>0</v>
      </c>
      <c r="H83" s="16"/>
      <c r="I83" s="49">
        <v>105072</v>
      </c>
    </row>
    <row r="84" spans="1:9" s="50" customFormat="1" ht="18.75" customHeight="1" x14ac:dyDescent="0.2">
      <c r="A84" s="47" t="s">
        <v>210</v>
      </c>
      <c r="C84" s="49">
        <v>-1138</v>
      </c>
      <c r="D84" s="16"/>
      <c r="E84" s="49">
        <v>-515</v>
      </c>
      <c r="F84" s="16"/>
      <c r="G84" s="49">
        <v>-1138</v>
      </c>
      <c r="H84" s="16"/>
      <c r="I84" s="49">
        <v>-515</v>
      </c>
    </row>
    <row r="85" spans="1:9" s="50" customFormat="1" ht="18.75" customHeight="1" x14ac:dyDescent="0.2">
      <c r="A85" s="47" t="s">
        <v>143</v>
      </c>
      <c r="C85" s="49">
        <v>-4358626</v>
      </c>
      <c r="D85" s="16"/>
      <c r="E85" s="49">
        <v>-968417.92832999676</v>
      </c>
      <c r="F85" s="16"/>
      <c r="G85" s="49">
        <v>-4338321</v>
      </c>
      <c r="H85" s="16"/>
      <c r="I85" s="49">
        <v>-963575</v>
      </c>
    </row>
    <row r="86" spans="1:9" s="50" customFormat="1" ht="18.75" customHeight="1" x14ac:dyDescent="0.2">
      <c r="A86" s="47" t="s">
        <v>249</v>
      </c>
      <c r="C86" s="49">
        <v>-16415</v>
      </c>
      <c r="D86" s="16"/>
      <c r="E86" s="92">
        <v>0</v>
      </c>
      <c r="F86" s="16"/>
      <c r="G86" s="92">
        <v>0</v>
      </c>
      <c r="H86" s="16"/>
      <c r="I86" s="92">
        <v>0</v>
      </c>
    </row>
    <row r="87" spans="1:9" s="47" customFormat="1" ht="18.75" customHeight="1" x14ac:dyDescent="0.2">
      <c r="A87" s="6" t="s">
        <v>160</v>
      </c>
      <c r="C87" s="31">
        <f>SUM(C78:C86)</f>
        <v>-28891952</v>
      </c>
      <c r="D87" s="25"/>
      <c r="E87" s="31">
        <f>SUM(E78:E86)</f>
        <v>-24799986.036239997</v>
      </c>
      <c r="F87" s="25"/>
      <c r="G87" s="31">
        <f>SUM(G78:G86)</f>
        <v>-34155232</v>
      </c>
      <c r="H87" s="25"/>
      <c r="I87" s="31">
        <f>SUM(I78:I86)</f>
        <v>6867161</v>
      </c>
    </row>
    <row r="88" spans="1:9" s="47" customFormat="1" ht="18.75" customHeight="1" x14ac:dyDescent="0.2">
      <c r="A88" s="47" t="s">
        <v>92</v>
      </c>
      <c r="C88" s="35">
        <v>-20292</v>
      </c>
      <c r="D88" s="34"/>
      <c r="E88" s="35">
        <v>-20801</v>
      </c>
      <c r="F88" s="18"/>
      <c r="G88" s="58">
        <v>-20292</v>
      </c>
      <c r="H88" s="34"/>
      <c r="I88" s="35">
        <v>-20801</v>
      </c>
    </row>
    <row r="89" spans="1:9" s="47" customFormat="1" ht="18.75" customHeight="1" x14ac:dyDescent="0.2">
      <c r="A89" s="6" t="s">
        <v>228</v>
      </c>
      <c r="C89" s="32">
        <f>SUM(C87:C88,C75,C53)</f>
        <v>-5931216</v>
      </c>
      <c r="D89" s="30"/>
      <c r="E89" s="32">
        <f>SUM(E87:E88,E75,E53)</f>
        <v>-1910052.3469463899</v>
      </c>
      <c r="F89" s="30"/>
      <c r="G89" s="32">
        <f>SUM(G87:G88,G75,G53)</f>
        <v>3175160</v>
      </c>
      <c r="H89" s="30"/>
      <c r="I89" s="32">
        <f>SUM(I87:I88,I75,I53)</f>
        <v>-590388</v>
      </c>
    </row>
    <row r="90" spans="1:9" s="47" customFormat="1" ht="18.75" customHeight="1" x14ac:dyDescent="0.2">
      <c r="A90" s="47" t="s">
        <v>216</v>
      </c>
      <c r="C90" s="12">
        <v>21942541</v>
      </c>
      <c r="D90" s="30"/>
      <c r="E90" s="12">
        <v>23852593</v>
      </c>
      <c r="F90" s="30"/>
      <c r="G90" s="12">
        <v>12836147</v>
      </c>
      <c r="H90" s="30"/>
      <c r="I90" s="12">
        <v>13426535</v>
      </c>
    </row>
    <row r="91" spans="1:9" s="47" customFormat="1" ht="18.75" customHeight="1" thickBot="1" x14ac:dyDescent="0.25">
      <c r="A91" s="6" t="s">
        <v>144</v>
      </c>
      <c r="C91" s="36">
        <f>SUM(C89:C90)</f>
        <v>16011325</v>
      </c>
      <c r="D91" s="30"/>
      <c r="E91" s="36">
        <f>SUM(E89:E90)</f>
        <v>21942540.653053612</v>
      </c>
      <c r="F91" s="30"/>
      <c r="G91" s="36">
        <f>SUM(G89:G90)</f>
        <v>16011307</v>
      </c>
      <c r="H91" s="30"/>
      <c r="I91" s="36">
        <f>SUM(I89:I90)</f>
        <v>12836147</v>
      </c>
    </row>
    <row r="92" spans="1:9" s="47" customFormat="1" ht="18.75" customHeight="1" thickTop="1" x14ac:dyDescent="0.2">
      <c r="D92" s="25"/>
      <c r="E92" s="34"/>
      <c r="F92" s="25"/>
      <c r="G92" s="34"/>
      <c r="H92" s="25"/>
      <c r="I92" s="34"/>
    </row>
    <row r="93" spans="1:9" s="47" customFormat="1" ht="18.75" customHeight="1" x14ac:dyDescent="0.2">
      <c r="A93" s="6"/>
      <c r="B93" s="37"/>
    </row>
    <row r="94" spans="1:9" s="47" customFormat="1" ht="18.75" customHeight="1" x14ac:dyDescent="0.2">
      <c r="B94" s="38"/>
    </row>
    <row r="95" spans="1:9" s="47" customFormat="1" ht="18.75" customHeight="1" x14ac:dyDescent="0.2">
      <c r="B95" s="38"/>
      <c r="C95" s="41"/>
      <c r="E95" s="42"/>
      <c r="F95" s="10"/>
      <c r="G95" s="42"/>
      <c r="H95" s="10"/>
      <c r="I95" s="42"/>
    </row>
    <row r="96" spans="1:9" s="47" customFormat="1" ht="20.25" customHeight="1" x14ac:dyDescent="0.2"/>
    <row r="97" spans="3:9" s="47" customFormat="1" ht="20.25" customHeight="1" x14ac:dyDescent="0.2">
      <c r="C97" s="39"/>
      <c r="E97" s="39"/>
      <c r="G97" s="39"/>
      <c r="I97" s="39"/>
    </row>
    <row r="98" spans="3:9" s="47" customFormat="1" ht="20.25" customHeight="1" x14ac:dyDescent="0.2">
      <c r="C98" s="7"/>
      <c r="E98" s="7"/>
      <c r="G98" s="7"/>
      <c r="I98" s="7"/>
    </row>
    <row r="99" spans="3:9" ht="18" customHeight="1" x14ac:dyDescent="0.2"/>
  </sheetData>
  <mergeCells count="12">
    <mergeCell ref="C63:I63"/>
    <mergeCell ref="G5:I5"/>
    <mergeCell ref="C6:E6"/>
    <mergeCell ref="G6:I6"/>
    <mergeCell ref="C7:E7"/>
    <mergeCell ref="G7:I7"/>
    <mergeCell ref="C9:I9"/>
    <mergeCell ref="G59:I59"/>
    <mergeCell ref="C60:E60"/>
    <mergeCell ref="G60:I60"/>
    <mergeCell ref="C61:E61"/>
    <mergeCell ref="G61:I61"/>
  </mergeCells>
  <pageMargins left="0.7" right="0.7" top="0.48" bottom="0.5" header="0.5" footer="0.5"/>
  <pageSetup paperSize="9" scale="69" firstPageNumber="12" fitToHeight="0" orientation="portrait" useFirstPageNumber="1" r:id="rId1"/>
  <headerFooter alignWithMargins="0">
    <oddFooter>&amp;L&amp;"CordiaUPC,Regular"&amp;15The accompanying notes are an integral part of these financial statements.
&amp;C&amp;"CordiaUPC,Regular"&amp;15&amp;P</oddFooter>
  </headerFooter>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BS</vt:lpstr>
      <vt:lpstr>PL</vt:lpstr>
      <vt:lpstr>SE-Conso</vt:lpstr>
      <vt:lpstr>SE-Bank</vt:lpstr>
      <vt:lpstr>CF</vt:lpstr>
      <vt:lpstr>'SE-Bank'!Print_Area</vt:lpstr>
      <vt:lpstr>'SE-Conso'!Print_Area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sthongbai</dc:creator>
  <cp:lastModifiedBy>Parichat Khamnak</cp:lastModifiedBy>
  <cp:lastPrinted>2022-02-15T12:59:14Z</cp:lastPrinted>
  <dcterms:created xsi:type="dcterms:W3CDTF">2012-08-10T03:15:45Z</dcterms:created>
  <dcterms:modified xsi:type="dcterms:W3CDTF">2022-02-22T11:50:43Z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d9de4-406c-4c67-a16d-72319b357204_Enabled">
    <vt:lpwstr>True</vt:lpwstr>
  </property>
  <property fmtid="{D5CDD505-2E9C-101B-9397-08002B2CF9AE}" pid="3" name="MSIP_Label_1bfd9de4-406c-4c67-a16d-72319b357204_Ref">
    <vt:lpwstr>https://api.informationprotection.azure.com/api/771863e0-ae69-42c9-9bb8-40e48d597651</vt:lpwstr>
  </property>
  <property fmtid="{D5CDD505-2E9C-101B-9397-08002B2CF9AE}" pid="4" name="MSIP_Label_1bfd9de4-406c-4c67-a16d-72319b357204_AssignedBy">
    <vt:lpwstr>11150@tmbbank.com</vt:lpwstr>
  </property>
  <property fmtid="{D5CDD505-2E9C-101B-9397-08002B2CF9AE}" pid="5" name="MSIP_Label_1bfd9de4-406c-4c67-a16d-72319b357204_DateCreated">
    <vt:lpwstr>2018-08-01T08:30:36.8497480+07:00</vt:lpwstr>
  </property>
  <property fmtid="{D5CDD505-2E9C-101B-9397-08002B2CF9AE}" pid="6" name="MSIP_Label_1bfd9de4-406c-4c67-a16d-72319b357204_Name">
    <vt:lpwstr>Public [C1]</vt:lpwstr>
  </property>
  <property fmtid="{D5CDD505-2E9C-101B-9397-08002B2CF9AE}" pid="7" name="MSIP_Label_1bfd9de4-406c-4c67-a16d-72319b357204_Extended_MSFT_Method">
    <vt:lpwstr>Automatic</vt:lpwstr>
  </property>
</Properties>
</file>